
<file path=[Content_Types].xml><?xml version="1.0" encoding="utf-8"?>
<Types xmlns="http://schemas.openxmlformats.org/package/2006/content-types">
  <Default ContentType="application/xml" Extension="xml"/>
  <Default ContentType="image/png" Extension="png"/>
  <Default ContentType="application/vnd.openxmlformats-package.relationships+xml" Extension="rels"/>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2.xml"/>
  <Override ContentType="application/vnd.openxmlformats-officedocument.spreadsheetml.worksheet+xml" PartName="/xl/worksheets/sheet17.xml"/>
  <Override ContentType="application/vnd.openxmlformats-officedocument.spreadsheetml.worksheet+xml" PartName="/xl/worksheets/sheet15.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14.xml"/>
  <Override ContentType="application/vnd.openxmlformats-officedocument.spreadsheetml.worksheet+xml" PartName="/xl/worksheets/sheet13.xml"/>
  <Override ContentType="application/vnd.openxmlformats-officedocument.spreadsheetml.worksheet+xml" PartName="/xl/worksheets/sheet1.xml"/>
  <Override ContentType="application/vnd.openxmlformats-officedocument.spreadsheetml.worksheet+xml" PartName="/xl/worksheets/sheet18.xml"/>
  <Override ContentType="application/vnd.openxmlformats-officedocument.spreadsheetml.worksheet+xml" PartName="/xl/worksheets/sheet3.xml"/>
  <Override ContentType="application/vnd.openxmlformats-officedocument.spreadsheetml.worksheet+xml" PartName="/xl/worksheets/sheet9.xml"/>
  <Override ContentType="application/vnd.openxmlformats-officedocument.spreadsheetml.worksheet+xml" PartName="/xl/worksheets/sheet7.xml"/>
  <Override ContentType="application/binary" PartName="/xl/metadata"/>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12.xml"/>
  <Override ContentType="application/vnd.openxmlformats-officedocument.drawing+xml" PartName="/xl/drawings/drawing17.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5.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8.xml"/>
  <Override ContentType="application/vnd.openxmlformats-officedocument.drawing+xml" PartName="/xl/drawings/drawing11.xml"/>
  <Override ContentType="application/vnd.openxmlformats-package.core-properties+xml" PartName="/docProps/core.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Indice" sheetId="1" r:id="rId4"/>
    <sheet state="visible" name="1.1" sheetId="2" r:id="rId5"/>
    <sheet state="visible" name="1.2" sheetId="3" r:id="rId6"/>
    <sheet state="visible" name="1.3" sheetId="4" r:id="rId7"/>
    <sheet state="visible" name="1.4" sheetId="5" r:id="rId8"/>
    <sheet state="visible" name="2.1" sheetId="6" r:id="rId9"/>
    <sheet state="visible" name="2.2" sheetId="7" r:id="rId10"/>
    <sheet state="visible" name="2.3" sheetId="8" r:id="rId11"/>
    <sheet state="visible" name="2.4" sheetId="9" r:id="rId12"/>
    <sheet state="visible" name="3.1" sheetId="10" r:id="rId13"/>
    <sheet state="visible" name="3.2" sheetId="11" r:id="rId14"/>
    <sheet state="visible" name="3.3" sheetId="12" r:id="rId15"/>
    <sheet state="visible" name="4.1" sheetId="13" r:id="rId16"/>
    <sheet state="visible" name="4.2" sheetId="14" r:id="rId17"/>
    <sheet state="visible" name="4.3" sheetId="15" r:id="rId18"/>
    <sheet state="visible" name="4.4" sheetId="16" r:id="rId19"/>
    <sheet state="visible" name="4.5" sheetId="17" r:id="rId20"/>
    <sheet state="visible" name="Consolidados" sheetId="18" r:id="rId21"/>
  </sheets>
  <definedNames>
    <definedName name="NUEVEdd">'3.1'!$B$54:$W$59</definedName>
    <definedName name="DIEZaa">'3.2'!$B$26:$W$32</definedName>
    <definedName name="Zee">'4.5'!$B$53:$W$58</definedName>
    <definedName name="DOSc">'1.2'!$B$19:$W$20</definedName>
    <definedName name="DOSa">'1.2'!$B$12:$W$14</definedName>
    <definedName name="TRECEbb">'4.2'!$B$26:$W$31</definedName>
    <definedName name="CUATROc">'1.4'!$B$15:$W$15</definedName>
    <definedName name="UNOcc">'1.1'!$B$37:$W$43</definedName>
    <definedName name="UNOd">'1.1'!$B$21:$W$21</definedName>
    <definedName name="DIEZf">'3.2'!$B$19:$W$20</definedName>
    <definedName name="UNOa">'1.1'!$B$13:$W$13</definedName>
    <definedName name="CUATROgg">'1.4'!$B$49:$W$51</definedName>
    <definedName name="CUATROh">'1.4'!$B$22:$W$22</definedName>
    <definedName name="TRECEa">'4.2'!$B$13:$W$13</definedName>
    <definedName name="NUEVEgg">'3.1'!$B$71:$W$74</definedName>
    <definedName name="SIETEaa">'2.3'!$B$15:$W$21</definedName>
    <definedName name="NUEVEd">'3.1'!$B$21:$W$22</definedName>
    <definedName name="DOSb">'1.2'!$B$15:$W$18</definedName>
    <definedName name="SEISb">'2.2'!$B$12:$W$13</definedName>
    <definedName name="CUATRObb">'1.4'!$B$31:$W$33</definedName>
    <definedName name="QUINCEcc">'4.4'!$B$37:$W$41</definedName>
    <definedName name="QUINCEaa">'4.4'!$B$20:$W$30</definedName>
    <definedName name="NUEVEaa">'3.1'!$B$33:$W$41</definedName>
    <definedName name="CATObb">'4.3'!$B$24:$W$28</definedName>
    <definedName name="NUEVEhh">'3.1'!$B$75:$W$80</definedName>
    <definedName name="Zd">'4.5'!$B$18:$W$18</definedName>
    <definedName name="TRESbb">'1.3'!$B$27:$W$31</definedName>
    <definedName name="NUEVEcc">'3.1'!$B$49:$W$53</definedName>
    <definedName name="DOCEbb">'4.1'!$B$32:$W$36</definedName>
    <definedName name="DIEZa">'3.2'!$B$12:$W$12</definedName>
    <definedName name="Zf">'4.5'!$B$20:$W$20</definedName>
    <definedName name="Zc">'4.5'!$B$17:$W$17</definedName>
    <definedName name="DOCEee">'4.1'!$B$47:$W$52</definedName>
    <definedName name="CUATROg">'1.4'!$B$20:$W$21</definedName>
    <definedName name="CINCOb">'2.1'!$B$15:$W$16</definedName>
    <definedName name="SEISbb">'2.2'!$B$21:$W$24</definedName>
    <definedName name="NUEVEf">'3.1'!$B$26:$W$26</definedName>
    <definedName name="UNOc">'1.1'!$B$18:$W$20</definedName>
    <definedName name="CUATROb">'1.4'!$B$13:$W$14</definedName>
    <definedName name="NUEVEa">'3.1'!$B$13:$W$15</definedName>
    <definedName name="DOCEdd">'4.1'!$B$42:$W$46</definedName>
    <definedName name="DOCEa">'4.1'!$B$19:$W$20</definedName>
    <definedName name="DIEZbb">'3.2'!$B$33:$W$39</definedName>
    <definedName name="DIEZb">'3.2'!$B$13:$W$13</definedName>
    <definedName name="CATOb">'4.3'!$B$13:$W$14</definedName>
    <definedName name="OCHOb">'2.4'!$B$11:$W$11</definedName>
    <definedName name="Za">'4.5'!$B$15:$W$15</definedName>
    <definedName name="DOCEe">'4.1'!$B$24:$W$24</definedName>
    <definedName name="NUEVEbb">'3.1'!$B$42:$W$48</definedName>
    <definedName name="DIEZdd">'3.2'!$B$46:$W$51</definedName>
    <definedName name="TRECEaa">'4.2'!$B$20:$W$25</definedName>
    <definedName name="NUEVEg">'3.1'!$B$27:$W$28</definedName>
    <definedName name="UNObb">'1.1'!$B$32:$W$36</definedName>
    <definedName name="CINCOa">'2.1'!$B$13:$W$14</definedName>
    <definedName name="CATOaa">'4.3'!$B$18:$W$23</definedName>
    <definedName name="CINCOcc">'2.1'!$B$37:$W$44</definedName>
    <definedName name="DOCEb">'4.1'!$B$21:$W$21</definedName>
    <definedName name="DOScc">'1.2'!$B$37:$W$42</definedName>
    <definedName name="DIEZgg">'3.2'!$B$64:$W$69</definedName>
    <definedName name="ONCEb">'3.3'!$B$12:$W$12</definedName>
    <definedName name="QUINCEa">'4.4'!$B$13:$W$13</definedName>
    <definedName name="DIEZe">'3.2'!$B$17:$W$18</definedName>
    <definedName name="UNOaa">'1.1'!$B$26:$W$31</definedName>
    <definedName name="CUATROaa">'1.4'!$B$26:$W$30</definedName>
    <definedName name="CUATROff">'1.4'!$B$46:$W$48</definedName>
    <definedName name="CUATROd">'1.4'!$B$16:$W$17</definedName>
    <definedName name="NUEVEee">'3.1'!$B$60:$W$64</definedName>
    <definedName name="CUATROcc">'1.4'!$B$34:$W$37</definedName>
    <definedName name="DIEZc">'3.2'!$B$14:$W$14</definedName>
    <definedName name="ONCEc">'3.3'!$B$13:$W$13</definedName>
    <definedName name="OCHOa">'2.4'!$B$10:$W$10</definedName>
    <definedName name="CUATROa">'1.4'!$B$12:$W$12</definedName>
    <definedName name="QUINCEbb">'4.4'!$B$31:$W$36</definedName>
    <definedName name="DIEZd">'3.2'!$B$15:$W$16</definedName>
    <definedName name="Zaa">'4.5'!$B$24:$W$34</definedName>
    <definedName name="TRECEb">'4.2'!$B$14:$W$15</definedName>
    <definedName name="CUATROee">'1.4'!$B$42:$W$45</definedName>
    <definedName name="CINCOd">'2.1'!$B$19:$W$19</definedName>
    <definedName name="Zbb">'4.5'!$B$35:$W$40</definedName>
    <definedName name="OCHOaa">'2.4'!$B$15:$W$20</definedName>
    <definedName name="CINCOdd">'2.1'!$B$45:$W$50</definedName>
    <definedName name="SEISaa">'2.2'!$B$17:$W$20</definedName>
    <definedName name="DIEZff">'3.2'!$B$58:$W$63</definedName>
    <definedName name="TRECEcc">'4.2'!$B$32:$W$36</definedName>
    <definedName name="QUINCEc">'4.4'!$B$15:$W$16</definedName>
    <definedName name="TRECEc">'4.2'!$B$16:$W$16</definedName>
    <definedName name="DIEZcc">'3.2'!$B$40:$W$45</definedName>
    <definedName name="DOSaa">'1.2'!$B$24:$W$29</definedName>
    <definedName name="NUEVEh">'3.1'!$B$29:$W$29</definedName>
    <definedName name="DIEZh">'3.2'!$B$22:$W$22</definedName>
    <definedName name="OCHObb">'2.4'!$B$21:$W$26</definedName>
    <definedName name="CATOa">'4.3'!$B$11:$W$12</definedName>
    <definedName name="ONCEaa">'3.3'!$B$17:$W$21</definedName>
    <definedName name="QUINCEb">'4.4'!$B$14:$W$14</definedName>
    <definedName name="Zcc">'4.5'!$B$41:$W$46</definedName>
    <definedName name="DOSbb">'1.2'!$B$30:$W$36</definedName>
    <definedName name="CUATROdd">'1.4'!$B$38:$W$41</definedName>
    <definedName name="ONCEa">'3.3'!$B$10:$W$11</definedName>
    <definedName name="CINCObb">'2.1'!$B$30:$W$36</definedName>
    <definedName name="NUEVEff">'3.1'!$B$65:$W$70</definedName>
    <definedName name="CUATROe">'1.4'!$B$18:$W$18</definedName>
    <definedName name="DOCEaa">'4.1'!$B$28:$W$31</definedName>
    <definedName name="NUEVEe">'3.1'!$B$23:$W$25</definedName>
    <definedName name="TRESa">'1.3'!$B$12:$W$14</definedName>
    <definedName name="DOCEd">'4.1'!$B$23:$W$23</definedName>
    <definedName name="Zdd">'4.5'!$B$47:$W$52</definedName>
    <definedName name="Zff">'4.5'!$B$59:$W$63</definedName>
    <definedName name="TRESaa">'1.3'!$B$20:$W$26</definedName>
    <definedName name="Zb">'4.5'!$B$16:$W$16</definedName>
    <definedName name="ONCEbb">'3.3'!$B$22:$W$26</definedName>
    <definedName name="DOCEc">'4.1'!$B$22:$W$22</definedName>
    <definedName name="Ze">'4.5'!$B$19:$W$19</definedName>
    <definedName name="TRESb">'1.3'!$B$15:$W$16</definedName>
    <definedName name="UNOdd">'1.1'!$B$44:$W$48</definedName>
    <definedName name="DIEZee">'3.2'!$B$52:$W$57</definedName>
    <definedName name="CUATROhh">'1.4'!$B$52:$W$58</definedName>
    <definedName name="CINCOaa">'2.1'!$B$23:$W$29</definedName>
    <definedName name="CINCOc">'2.1'!$B$17:$W$18</definedName>
    <definedName name="ONCEcc">'3.3'!$B$27:$W$31</definedName>
    <definedName name="CUATROf">'1.4'!$B$19:$W$19</definedName>
    <definedName name="SIETEa">'2.3'!$B$10:$W$11</definedName>
    <definedName name="DIEZg">'3.2'!$B$21:$W$21</definedName>
    <definedName name="NUEVEc">'3.1'!$B$18:$W$20</definedName>
    <definedName name="NUEVEb">'3.1'!$B$16:$W$17</definedName>
    <definedName name="SEISa">'2.2'!$B$11:$W$11</definedName>
    <definedName name="UNOb">'1.1'!$B$14:$W$17</definedName>
    <definedName name="DOCEcc">'4.1'!$B$37:$W$41</definedName>
    <definedName name="DIEZhh">'3.2'!$B$70:$W$75</definedName>
    <definedName hidden="1" localSheetId="17" name="_xlnm._FilterDatabase">Consolidados!$A$71:$AA$175</definedName>
    <definedName hidden="1" name="Google_Sheet_Link_1005449901">NUEVEcc</definedName>
    <definedName hidden="1" name="Google_Sheet_Link_1006389785">DOSbb</definedName>
    <definedName hidden="1" name="Google_Sheet_Link_1007081393">NUEVEaa</definedName>
    <definedName hidden="1" name="Google_Sheet_Link_1015951592">NUEVEg</definedName>
    <definedName hidden="1" name="Google_Sheet_Link_1018046475">DOSc</definedName>
    <definedName hidden="1" name="Google_Sheet_Link_1020530296">OCHOa</definedName>
    <definedName hidden="1" name="Google_Sheet_Link_102146453">CINCOdd</definedName>
    <definedName hidden="1" name="Google_Sheet_Link_1039660424">CUATROh</definedName>
    <definedName hidden="1" name="Google_Sheet_Link_1040192338">CUATRObb</definedName>
    <definedName hidden="1" name="Google_Sheet_Link_1044954556">UNOaa</definedName>
    <definedName hidden="1" name="Google_Sheet_Link_1053243823">NUEVEff</definedName>
    <definedName hidden="1" name="Google_Sheet_Link_1066690816">CUATROgg</definedName>
    <definedName hidden="1" name="Google_Sheet_Link_1069761266">NUEVEee</definedName>
    <definedName hidden="1" name="Google_Sheet_Link_1070712505">CUATROgg</definedName>
    <definedName hidden="1" name="Google_Sheet_Link_1076039551">UNObb</definedName>
    <definedName hidden="1" name="Google_Sheet_Link_1082015294">DOSaa</definedName>
    <definedName hidden="1" name="Google_Sheet_Link_1087894905">NUEVEhh</definedName>
    <definedName hidden="1" name="Google_Sheet_Link_1091559210">CINCOaa</definedName>
    <definedName hidden="1" name="Google_Sheet_Link_1092095591">DIEZee</definedName>
    <definedName hidden="1" name="Google_Sheet_Link_1101950054">SEISbb</definedName>
    <definedName hidden="1" name="Google_Sheet_Link_1106127748">CINCOb</definedName>
    <definedName hidden="1" name="Google_Sheet_Link_1112884093">DIEZgg</definedName>
    <definedName hidden="1" name="Google_Sheet_Link_111557406">CUATROff</definedName>
    <definedName hidden="1" name="Google_Sheet_Link_1117276101">NUEVEee</definedName>
    <definedName hidden="1" name="Google_Sheet_Link_1136393288">NUEVEbb</definedName>
    <definedName hidden="1" name="Google_Sheet_Link_1138448361">CUATROe</definedName>
    <definedName hidden="1" name="Google_Sheet_Link_1145345976">NUEVEbb</definedName>
    <definedName hidden="1" name="Google_Sheet_Link_1150117686">NUEVEee</definedName>
    <definedName hidden="1" name="Google_Sheet_Link_1160445775">Zd</definedName>
    <definedName hidden="1" name="Google_Sheet_Link_1174947157">DIEZh</definedName>
    <definedName hidden="1" name="Google_Sheet_Link_1191690158">DIEZf</definedName>
    <definedName hidden="1" name="Google_Sheet_Link_1192254478">DOCEaa</definedName>
    <definedName hidden="1" name="Google_Sheet_Link_1192687912">DIEZc</definedName>
    <definedName hidden="1" name="Google_Sheet_Link_1197212918">OCHObb</definedName>
    <definedName hidden="1" name="Google_Sheet_Link_1203676701">DOSa</definedName>
    <definedName hidden="1" name="Google_Sheet_Link_1209778384">TRESbb</definedName>
    <definedName hidden="1" name="Google_Sheet_Link_121573300">UNOc</definedName>
    <definedName hidden="1" name="Google_Sheet_Link_122108764">CATOb</definedName>
    <definedName hidden="1" name="Google_Sheet_Link_1223661666">TRESa</definedName>
    <definedName hidden="1" name="Google_Sheet_Link_1232375756">UNObb</definedName>
    <definedName hidden="1" name="Google_Sheet_Link_1237975507">CINCOcc</definedName>
    <definedName hidden="1" name="Google_Sheet_Link_1238094676">CUATROhh</definedName>
    <definedName hidden="1" name="Google_Sheet_Link_1252423812">DOSbb</definedName>
    <definedName hidden="1" name="Google_Sheet_Link_1268408475">CUATROb</definedName>
    <definedName hidden="1" name="Google_Sheet_Link_1294736083">CATObb</definedName>
    <definedName hidden="1" name="Google_Sheet_Link_1305828598">NUEVEe</definedName>
    <definedName hidden="1" name="Google_Sheet_Link_1316639108">DOSbb</definedName>
    <definedName hidden="1" name="Google_Sheet_Link_1316767940">DOSbb</definedName>
    <definedName hidden="1" name="Google_Sheet_Link_1319381724">DOCEcc</definedName>
    <definedName hidden="1" name="Google_Sheet_Link_1319621493">Zaa</definedName>
    <definedName hidden="1" name="Google_Sheet_Link_1325619109">TRECEaa</definedName>
    <definedName hidden="1" name="Google_Sheet_Link_1338502639">UNOa</definedName>
    <definedName hidden="1" name="Google_Sheet_Link_1338675390">UNOcc</definedName>
    <definedName hidden="1" name="Google_Sheet_Link_1341941189">DIEZaa</definedName>
    <definedName hidden="1" name="Google_Sheet_Link_134515062">CINCOcc</definedName>
    <definedName hidden="1" name="Google_Sheet_Link_135974825">DIEZe</definedName>
    <definedName hidden="1" name="Google_Sheet_Link_1384901969">NUEVEb</definedName>
    <definedName hidden="1" name="Google_Sheet_Link_1387466354">CUATRObb</definedName>
    <definedName hidden="1" name="Google_Sheet_Link_1401260425">CUATROaa</definedName>
    <definedName hidden="1" name="Google_Sheet_Link_1409200549">UNOd</definedName>
    <definedName hidden="1" name="Google_Sheet_Link_1413394497">CATOaa</definedName>
    <definedName hidden="1" name="Google_Sheet_Link_1425772266">ONCEbb</definedName>
    <definedName hidden="1" name="Google_Sheet_Link_1430180320">CUATRObb</definedName>
    <definedName hidden="1" name="Google_Sheet_Link_1430407298">TRESaa</definedName>
    <definedName hidden="1" name="Google_Sheet_Link_1435256789">CUATROd</definedName>
    <definedName hidden="1" name="Google_Sheet_Link_144498246">UNOdd</definedName>
    <definedName hidden="1" name="Google_Sheet_Link_1481475618">NUEVEbb</definedName>
    <definedName hidden="1" name="Google_Sheet_Link_149913284">DIEZa</definedName>
    <definedName hidden="1" name="Google_Sheet_Link_1503639626">SEISbb</definedName>
    <definedName hidden="1" name="Google_Sheet_Link_1506545774">CUATROff</definedName>
    <definedName hidden="1" name="Google_Sheet_Link_1508812168">CUATROc</definedName>
    <definedName hidden="1" name="Google_Sheet_Link_1508834250">CATOa</definedName>
    <definedName hidden="1" name="Google_Sheet_Link_1510805999">DOCEbb</definedName>
    <definedName hidden="1" name="Google_Sheet_Link_1512804571">TRECEa</definedName>
    <definedName hidden="1" name="Google_Sheet_Link_1513995378">DOScc</definedName>
    <definedName hidden="1" name="Google_Sheet_Link_151757949">NUEVEff</definedName>
    <definedName hidden="1" name="Google_Sheet_Link_1538032580">DIEZg</definedName>
    <definedName hidden="1" name="Google_Sheet_Link_1542239415">DIEZcc</definedName>
    <definedName hidden="1" name="Google_Sheet_Link_1553099805">CATOaa</definedName>
    <definedName hidden="1" name="Google_Sheet_Link_1556616872">TRECEbb</definedName>
    <definedName hidden="1" name="Google_Sheet_Link_1556818296">DOSaa</definedName>
    <definedName hidden="1" name="Google_Sheet_Link_1557107116">DOSaa</definedName>
    <definedName hidden="1" name="Google_Sheet_Link_1562082883">TRESaa</definedName>
    <definedName hidden="1" name="Google_Sheet_Link_1563809219">DIEZee</definedName>
    <definedName hidden="1" name="Google_Sheet_Link_1564023548">DIEZhh</definedName>
    <definedName hidden="1" name="Google_Sheet_Link_1570352558">DOCEaa</definedName>
    <definedName hidden="1" name="Google_Sheet_Link_1571919211">DOCEbb</definedName>
    <definedName hidden="1" name="Google_Sheet_Link_1579676908">SEISaa</definedName>
    <definedName hidden="1" name="Google_Sheet_Link_1582366253">CINCOaa</definedName>
    <definedName hidden="1" name="Google_Sheet_Link_1582928852">CUATROee</definedName>
    <definedName hidden="1" name="Google_Sheet_Link_1587349263">NUEVEee</definedName>
    <definedName hidden="1" name="Google_Sheet_Link_1607830052">TRESaa</definedName>
    <definedName hidden="1" name="Google_Sheet_Link_161353576">CUATROcc</definedName>
    <definedName hidden="1" name="Google_Sheet_Link_1625258001">QUINCEcc</definedName>
    <definedName hidden="1" name="Google_Sheet_Link_1628044233">NUEVEc</definedName>
    <definedName hidden="1" name="Google_Sheet_Link_1639251153">TRECEbb</definedName>
    <definedName hidden="1" name="Google_Sheet_Link_1641051318">NUEVEcc</definedName>
    <definedName hidden="1" name="Google_Sheet_Link_1653084845">ONCEc</definedName>
    <definedName hidden="1" name="Google_Sheet_Link_1668299683">DIEZdd</definedName>
    <definedName hidden="1" name="Google_Sheet_Link_1699450526">NUEVEaa</definedName>
    <definedName hidden="1" name="Google_Sheet_Link_171002403">NUEVEaa</definedName>
    <definedName hidden="1" name="Google_Sheet_Link_1719146609">DOScc</definedName>
    <definedName hidden="1" name="Google_Sheet_Link_1725634428">DIEZff</definedName>
    <definedName hidden="1" name="Google_Sheet_Link_173173222">DIEZcc</definedName>
    <definedName hidden="1" name="Google_Sheet_Link_1738405731">ONCEcc</definedName>
    <definedName hidden="1" name="Google_Sheet_Link_1745215991">CINCOdd</definedName>
    <definedName hidden="1" name="Google_Sheet_Link_1746698864">CINCObb</definedName>
    <definedName hidden="1" name="Google_Sheet_Link_1747824837">CUATROdd</definedName>
    <definedName hidden="1" name="Google_Sheet_Link_1752742294">DOSaa</definedName>
    <definedName hidden="1" name="Google_Sheet_Link_1753123280">Zcc</definedName>
    <definedName hidden="1" name="Google_Sheet_Link_1754738070">DOCEd</definedName>
    <definedName hidden="1" name="Google_Sheet_Link_1758103237">DOSbb</definedName>
    <definedName hidden="1" name="Google_Sheet_Link_1761791233">DIEZdd</definedName>
    <definedName hidden="1" name="Google_Sheet_Link_1763921988">DOCEb</definedName>
    <definedName hidden="1" name="Google_Sheet_Link_176597067">CATOaa</definedName>
    <definedName hidden="1" name="Google_Sheet_Link_1772419454">NUEVEbb</definedName>
    <definedName hidden="1" name="Google_Sheet_Link_1772778940">Zc</definedName>
    <definedName hidden="1" name="Google_Sheet_Link_1776936307">DOScc</definedName>
    <definedName hidden="1" name="Google_Sheet_Link_1781470683">CINCOaa</definedName>
    <definedName hidden="1" name="Google_Sheet_Link_1789419729">CATObb</definedName>
    <definedName hidden="1" name="Google_Sheet_Link_1795460508">QUINCEcc</definedName>
    <definedName hidden="1" name="Google_Sheet_Link_180383340">DOCEe</definedName>
    <definedName hidden="1" name="Google_Sheet_Link_1816403904">DOSbb</definedName>
    <definedName hidden="1" name="Google_Sheet_Link_1823380576">TRESaa</definedName>
    <definedName hidden="1" name="Google_Sheet_Link_1830004036">CUATROgg</definedName>
    <definedName hidden="1" name="Google_Sheet_Link_1845231038">NUEVEgg</definedName>
    <definedName hidden="1" name="Google_Sheet_Link_1845673346">CUATROee</definedName>
    <definedName hidden="1" name="Google_Sheet_Link_1846426900">NUEVEdd</definedName>
    <definedName hidden="1" name="Google_Sheet_Link_1861798925">QUINCEa</definedName>
    <definedName hidden="1" name="Google_Sheet_Link_1884479600">UNObb</definedName>
    <definedName hidden="1" name="Google_Sheet_Link_1890604357">TRESaa</definedName>
    <definedName hidden="1" name="Google_Sheet_Link_1894958340">SIETEaa</definedName>
    <definedName hidden="1" name="Google_Sheet_Link_1895390698">TRESbb</definedName>
    <definedName hidden="1" name="Google_Sheet_Link_1914467791">UNOb</definedName>
    <definedName hidden="1" name="Google_Sheet_Link_1933782583">OCHOb</definedName>
    <definedName hidden="1" name="Google_Sheet_Link_1935976199">Zdd</definedName>
    <definedName hidden="1" name="Google_Sheet_Link_1940902614">Zee</definedName>
    <definedName hidden="1" name="Google_Sheet_Link_1943836702">Zaa</definedName>
    <definedName hidden="1" name="Google_Sheet_Link_194496799">TRECEbb</definedName>
    <definedName hidden="1" name="Google_Sheet_Link_195509462">DOSaa</definedName>
    <definedName hidden="1" name="Google_Sheet_Link_1956385730">NUEVEdd</definedName>
    <definedName hidden="1" name="Google_Sheet_Link_1960143783">OCHOaa</definedName>
    <definedName hidden="1" name="Google_Sheet_Link_1963801528">TRESbb</definedName>
    <definedName hidden="1" name="Google_Sheet_Link_196753524">ONCEcc</definedName>
    <definedName hidden="1" name="Google_Sheet_Link_1976088295">NUEVEcc</definedName>
    <definedName hidden="1" name="Google_Sheet_Link_1985652174">OCHObb</definedName>
    <definedName hidden="1" name="Google_Sheet_Link_1995374131">DOCEaa</definedName>
    <definedName hidden="1" name="Google_Sheet_Link_2017969340">DIEZff</definedName>
    <definedName hidden="1" name="Google_Sheet_Link_2018957247">DOCEcc</definedName>
    <definedName hidden="1" name="Google_Sheet_Link_2020140414">SIETEaa</definedName>
    <definedName hidden="1" name="Google_Sheet_Link_2024960165">UNOaa</definedName>
    <definedName hidden="1" name="Google_Sheet_Link_2038590420">CUATROg</definedName>
    <definedName hidden="1" name="Google_Sheet_Link_2042320230">DIEZff</definedName>
    <definedName hidden="1" name="Google_Sheet_Link_2043233665">DIEZee</definedName>
    <definedName hidden="1" name="Google_Sheet_Link_2051118722">TRESbb</definedName>
    <definedName hidden="1" name="Google_Sheet_Link_2060064908">QUINCEbb</definedName>
    <definedName hidden="1" name="Google_Sheet_Link_2064391994">NUEVEgg</definedName>
    <definedName hidden="1" name="Google_Sheet_Link_2064643725">CUATROf</definedName>
    <definedName hidden="1" name="Google_Sheet_Link_2066879166">CATObb</definedName>
    <definedName hidden="1" name="Google_Sheet_Link_2076454083">NUEVEd</definedName>
    <definedName hidden="1" name="Google_Sheet_Link_2084818440">CUATROa</definedName>
    <definedName hidden="1" name="Google_Sheet_Link_2086207888">DIEZhh</definedName>
    <definedName hidden="1" name="Google_Sheet_Link_2088923596">UNOcc</definedName>
    <definedName hidden="1" name="Google_Sheet_Link_2089150500">UNOcc</definedName>
    <definedName hidden="1" name="Google_Sheet_Link_2096360891">SIETEa</definedName>
    <definedName hidden="1" name="Google_Sheet_Link_2098538946">NUEVEaa</definedName>
    <definedName hidden="1" name="Google_Sheet_Link_2110759392">NUEVEgg</definedName>
    <definedName hidden="1" name="Google_Sheet_Link_2115900249">DOScc</definedName>
    <definedName hidden="1" name="Google_Sheet_Link_2117076400">NUEVEcc</definedName>
    <definedName hidden="1" name="Google_Sheet_Link_212471876">DIEZff</definedName>
    <definedName hidden="1" name="Google_Sheet_Link_2129972755">DOSaa</definedName>
    <definedName hidden="1" name="Google_Sheet_Link_2130280427">ONCEaa</definedName>
    <definedName hidden="1" name="Google_Sheet_Link_2144147781">Zee</definedName>
    <definedName hidden="1" name="Google_Sheet_Link_220392749">CUATROdd</definedName>
    <definedName hidden="1" name="Google_Sheet_Link_224866398">NUEVEcc</definedName>
    <definedName hidden="1" name="Google_Sheet_Link_225691471">CINCOcc</definedName>
    <definedName hidden="1" name="Google_Sheet_Link_226470426">Zf</definedName>
    <definedName hidden="1" name="Google_Sheet_Link_2329827">CINCOc</definedName>
    <definedName hidden="1" name="Google_Sheet_Link_236182350">QUINCEcc</definedName>
    <definedName hidden="1" name="Google_Sheet_Link_237394648">DIEZdd</definedName>
    <definedName hidden="1" name="Google_Sheet_Link_256604430">NUEVEa</definedName>
    <definedName hidden="1" name="Google_Sheet_Link_284748207">ONCEaa</definedName>
    <definedName hidden="1" name="Google_Sheet_Link_292748843">TRECEc</definedName>
    <definedName hidden="1" name="Google_Sheet_Link_323388970">ONCEbb</definedName>
    <definedName hidden="1" name="Google_Sheet_Link_357964717">SEISbb</definedName>
    <definedName hidden="1" name="Google_Sheet_Link_362463916">CINCOcc</definedName>
    <definedName hidden="1" name="Google_Sheet_Link_374953850">CINCObb</definedName>
    <definedName hidden="1" name="Google_Sheet_Link_380006435">DOCEdd</definedName>
    <definedName hidden="1" name="Google_Sheet_Link_387070158">UNObb</definedName>
    <definedName hidden="1" name="Google_Sheet_Link_388837027">UNObb</definedName>
    <definedName hidden="1" name="Google_Sheet_Link_395144634">CINCObb</definedName>
    <definedName hidden="1" name="Google_Sheet_Link_397552162">CUATROcc</definedName>
    <definedName hidden="1" name="Google_Sheet_Link_398050437">CATObb</definedName>
    <definedName hidden="1" name="Google_Sheet_Link_400820347">SEISbb</definedName>
    <definedName hidden="1" name="Google_Sheet_Link_405539402">Zb</definedName>
    <definedName hidden="1" name="Google_Sheet_Link_406396703">ONCEb</definedName>
    <definedName hidden="1" name="Google_Sheet_Link_410940438">NUEVEee</definedName>
    <definedName hidden="1" name="Google_Sheet_Link_433721491">DIEZb</definedName>
    <definedName hidden="1" name="Google_Sheet_Link_437593062">DIEZbb</definedName>
    <definedName hidden="1" name="Google_Sheet_Link_446804402">QUINCEbb</definedName>
    <definedName hidden="1" name="Google_Sheet_Link_455297756">CUATROdd</definedName>
    <definedName hidden="1" name="Google_Sheet_Link_462641739">NUEVEf</definedName>
    <definedName hidden="1" name="Google_Sheet_Link_465808035">UNObb</definedName>
    <definedName hidden="1" name="Google_Sheet_Link_471320388">CUATROhh</definedName>
    <definedName hidden="1" name="Google_Sheet_Link_479333298">DOCEee</definedName>
    <definedName hidden="1" name="Google_Sheet_Link_484417131">CINCOaa</definedName>
    <definedName hidden="1" name="Google_Sheet_Link_485849101">Zbb</definedName>
    <definedName hidden="1" name="Google_Sheet_Link_500506297">NUEVEh</definedName>
    <definedName hidden="1" name="Google_Sheet_Link_504840897">CINCObb</definedName>
    <definedName hidden="1" name="Google_Sheet_Link_507109555">TRECEb</definedName>
    <definedName hidden="1" name="Google_Sheet_Link_51516178">CUATRObb</definedName>
    <definedName hidden="1" name="Google_Sheet_Link_516122810">DIEZaa</definedName>
    <definedName hidden="1" name="Google_Sheet_Link_530050744">NUEVEee</definedName>
    <definedName hidden="1" name="Google_Sheet_Link_539114899">DOCEee</definedName>
    <definedName hidden="1" name="Google_Sheet_Link_54483921">DOCEdd</definedName>
    <definedName hidden="1" name="Google_Sheet_Link_551229039">ONCEa</definedName>
    <definedName hidden="1" name="Google_Sheet_Link_555100035">NUEVEdd</definedName>
    <definedName hidden="1" name="Google_Sheet_Link_55771965">TRECEaa</definedName>
    <definedName hidden="1" name="Google_Sheet_Link_557936803">CUATROgg</definedName>
    <definedName hidden="1" name="Google_Sheet_Link_559260375">NUEVEaa</definedName>
    <definedName hidden="1" name="Google_Sheet_Link_565087766">ONCEaa</definedName>
    <definedName hidden="1" name="Google_Sheet_Link_565608471">QUINCEcc</definedName>
    <definedName hidden="1" name="Google_Sheet_Link_574294492">Zbb</definedName>
    <definedName hidden="1" name="Google_Sheet_Link_576262255">DOCEc</definedName>
    <definedName hidden="1" name="Google_Sheet_Link_592561464">ONCEaa</definedName>
    <definedName hidden="1" name="Google_Sheet_Link_599503209">DOCEaa</definedName>
    <definedName hidden="1" name="Google_Sheet_Link_602822015">NUEVEdd</definedName>
    <definedName hidden="1" name="Google_Sheet_Link_608895212">SIETEaa</definedName>
    <definedName hidden="1" name="Google_Sheet_Link_611113844">DIEZee</definedName>
    <definedName hidden="1" name="Google_Sheet_Link_617389109">SEISaa</definedName>
    <definedName hidden="1" name="Google_Sheet_Link_630176711">DIEZdd</definedName>
    <definedName hidden="1" name="Google_Sheet_Link_634652457">UNObb</definedName>
    <definedName hidden="1" name="Google_Sheet_Link_653592234">CUATROdd</definedName>
    <definedName hidden="1" name="Google_Sheet_Link_65539781">UNObb</definedName>
    <definedName hidden="1" name="Google_Sheet_Link_662845030">TRECEcc</definedName>
    <definedName hidden="1" name="Google_Sheet_Link_682824432">Zdd</definedName>
    <definedName hidden="1" name="Google_Sheet_Link_694718488">QUINCEc</definedName>
    <definedName hidden="1" name="Google_Sheet_Link_698480809">DOCEa</definedName>
    <definedName hidden="1" name="Google_Sheet_Link_707673152">CUATROaa</definedName>
    <definedName hidden="1" name="Google_Sheet_Link_710741531">NUEVEgg</definedName>
    <definedName hidden="1" name="Google_Sheet_Link_728341713">SEISa</definedName>
    <definedName hidden="1" name="Google_Sheet_Link_737163872">QUINCEb</definedName>
    <definedName hidden="1" name="Google_Sheet_Link_767494824">TRECEbb</definedName>
    <definedName hidden="1" name="Google_Sheet_Link_776660822">TRESaa</definedName>
    <definedName hidden="1" name="Google_Sheet_Link_778268301">SEISb</definedName>
    <definedName hidden="1" name="Google_Sheet_Link_78457693">TRESb</definedName>
    <definedName hidden="1" name="Google_Sheet_Link_793836959">QUINCEaa</definedName>
    <definedName hidden="1" name="Google_Sheet_Link_79966694">OCHOaa</definedName>
    <definedName hidden="1" name="Google_Sheet_Link_807811416">CINCOa</definedName>
    <definedName hidden="1" name="Google_Sheet_Link_810237574">UNOcc</definedName>
    <definedName hidden="1" name="Google_Sheet_Link_811467346">DOSbb</definedName>
    <definedName hidden="1" name="Google_Sheet_Link_820241946">UNOcc</definedName>
    <definedName hidden="1" name="Google_Sheet_Link_826768213">Zff</definedName>
    <definedName hidden="1" name="Google_Sheet_Link_850258352">SIETEaa</definedName>
    <definedName hidden="1" name="Google_Sheet_Link_869410381">QUINCEaa</definedName>
    <definedName hidden="1" name="Google_Sheet_Link_875090622">Zcc</definedName>
    <definedName hidden="1" name="Google_Sheet_Link_875496675">NUEVEcc</definedName>
    <definedName hidden="1" name="Google_Sheet_Link_881769694">TRECEcc</definedName>
    <definedName hidden="1" name="Google_Sheet_Link_882656725">Zff</definedName>
    <definedName hidden="1" name="Google_Sheet_Link_897598330">DIEZgg</definedName>
    <definedName hidden="1" name="Google_Sheet_Link_900399461">Za</definedName>
    <definedName hidden="1" name="Google_Sheet_Link_905979725">UNOdd</definedName>
    <definedName hidden="1" name="Google_Sheet_Link_913290493">NUEVEaa</definedName>
    <definedName hidden="1" name="Google_Sheet_Link_927954346">NUEVEhh</definedName>
    <definedName hidden="1" name="Google_Sheet_Link_932699904">DOSbb</definedName>
    <definedName hidden="1" name="Google_Sheet_Link_946026435">Ze</definedName>
    <definedName hidden="1" name="Google_Sheet_Link_948675038">UNOcc</definedName>
    <definedName hidden="1" name="Google_Sheet_Link_949945165">DOSb</definedName>
    <definedName hidden="1" name="Google_Sheet_Link_951043492">DIEZd</definedName>
    <definedName hidden="1" name="Google_Sheet_Link_959096509">CINCOd</definedName>
    <definedName hidden="1" name="Google_Sheet_Link_991230747">CATOaa</definedName>
    <definedName hidden="1" name="Google_Sheet_Link_994769688">DIEZbb</definedName>
  </definedNames>
  <calcPr/>
  <extLst>
    <ext uri="GoogleSheetsCustomDataVersion2">
      <go:sheetsCustomData xmlns:go="http://customooxmlschemas.google.com/" r:id="rId22" roundtripDataChecksum="DfEY9vy0ofQGLC3qbcUyvLiwd4cBLS+cCIq5BHR9RWM="/>
    </ext>
  </extLst>
</workbook>
</file>

<file path=xl/sharedStrings.xml><?xml version="1.0" encoding="utf-8"?>
<sst xmlns="http://schemas.openxmlformats.org/spreadsheetml/2006/main" count="3501" uniqueCount="1251">
  <si>
    <t>PLAN DE ACCIÓN
Plan Especial de Salvaguardia Cultura Bogotana, Usos y Disfrutes de la Bicicleta</t>
  </si>
  <si>
    <t>Proponente del PES</t>
  </si>
  <si>
    <t>IDPC-Secretaría Distrital de Movilidad, Secretaría Distrital de la Mujer</t>
  </si>
  <si>
    <t>Documento de Postulación</t>
  </si>
  <si>
    <t>Click aquí</t>
  </si>
  <si>
    <t>Documento PES</t>
  </si>
  <si>
    <t>Resolución No. 918 de 2023</t>
  </si>
  <si>
    <r>
      <rPr>
        <rFont val="Calibri"/>
        <b/>
        <color rgb="FF7030A0"/>
        <sz val="14.0"/>
      </rPr>
      <t>Objetivo general del PES:</t>
    </r>
    <r>
      <rPr>
        <rFont val="Calibri"/>
        <color theme="1"/>
        <sz val="14.0"/>
      </rPr>
      <t xml:space="preserve"> Reconocer y fortalecer la Cultura bogotana de los usos y disfrutes de la bicicleta como factor de identidad ciudadana y movilidad integral, sostenible, responsable y solidaria, desde los enfoques diferencial, territorial y de género, con el fin de garantizar una movilidad urbana y rural sostenible basada en la cultura del cuidado y el respeto por la vida.</t>
    </r>
  </si>
  <si>
    <t>Estrategias de Salvaguardia</t>
  </si>
  <si>
    <t>Línea 1</t>
  </si>
  <si>
    <t>Bici-emprendimientos y saberes locales: caracterización y fortalecimiento del trabajo digno asociado a la bici</t>
  </si>
  <si>
    <t>Colectivos, asociación ciudadana y tejido social en torno a la bicicleta</t>
  </si>
  <si>
    <t>Bici-recorridos y apropiación territorial: turismo natural y cultural</t>
  </si>
  <si>
    <t>Tejiendo redes: redes ciudadanas, cultura ciudadana y acción colectiva en la Cultura bogotana de la bicicleta</t>
  </si>
  <si>
    <t>Línea 2</t>
  </si>
  <si>
    <t>Gobernanza y cooperación interinstitucional: activación de alianzas intersectoriales</t>
  </si>
  <si>
    <t>Sinergias y articulaciones público-privadas en pro de la bicicleta</t>
  </si>
  <si>
    <t>Seguridad, infraestructura, prevención de la siniestralidad y educación vial</t>
  </si>
  <si>
    <t>Ampliación, fortalecimiento y diversificación de la oferta institucional de servicios y políticas públicas en torno a la bici</t>
  </si>
  <si>
    <t>Línea 3</t>
  </si>
  <si>
    <t>Bici Historias: Investigar y/o  divulgar la Cultura bogotana de la bicicleta</t>
  </si>
  <si>
    <t>Territorio seguro: pedagogía sobre normativa ciclista y Cultura bogotana de la bicicleta</t>
  </si>
  <si>
    <t>Pedaleando con conciencia: tejiendo ambiente, cultura y territorio</t>
  </si>
  <si>
    <t>Línea 4</t>
  </si>
  <si>
    <t>Mujeres en Bici: Fomento a los liderazgos femeninos en la Cultura bogotana de la bicicleta</t>
  </si>
  <si>
    <t>Bici Saberes: Fortalecimiento de conocimientos y habilidades en bici con enfoque de género</t>
  </si>
  <si>
    <t>Promoción de la igualdad y el respeto por las diversidades en la Cultura bogotana de la bicicleta</t>
  </si>
  <si>
    <t>Bogotá rural en bici: reconocimiento de la comunidad ciclista rural de Bogotá</t>
  </si>
  <si>
    <t>Articulación del PES de la Cultura bogotana de la bicicleta con la Política pública de mujeres y equidad de género y con la Política pública LGBTI de Bogotá</t>
  </si>
  <si>
    <t>Consolidados</t>
  </si>
  <si>
    <t>Plan de Acción
Plan Especial de Salvaguardia Cultura Bogotana de los usos y disfrutes de la Bicicleta</t>
  </si>
  <si>
    <t>Fin (Objetivo General del PES)</t>
  </si>
  <si>
    <t>Reconocer y fortalecer la Cultura bogotana de los usos y disfrutes de la bicicleta como factor de identidad ciudadana y movilidad integral, sostenible, responsable y solidaria, desde los enfoques diferencial, territorial y de género, con el fin de garantizar una movilidad urbana y rural sostenible basada en la cultura del cuidado y el respeto por la vida.</t>
  </si>
  <si>
    <t>Meta por año PES</t>
  </si>
  <si>
    <t>Propósito (Objetivo específico de cada línea)</t>
  </si>
  <si>
    <t>idIndicadorRe</t>
  </si>
  <si>
    <t>Resultado</t>
  </si>
  <si>
    <t>Indicador</t>
  </si>
  <si>
    <t>Línea Base</t>
  </si>
  <si>
    <t xml:space="preserve">Meta </t>
  </si>
  <si>
    <t>(1. Fortalecimiento organizativo y productivo)
(Bici-emprendimientos y saberes locales: caracterización y fortalecimiento del trabajo digno asociado a la bici)
1.1. Caracterizar y fortalecer el ecosistema de valor asociado a los trabajos en torno a la bicicleta, a través de estrategias
de caracterización, apoyo técnico/financiero, visibilización y dignificación de las condiciones de trabajo.</t>
  </si>
  <si>
    <t>1.1-1-R1</t>
  </si>
  <si>
    <t>Incrementar y mantener el número de emprendimientos y oficios relacionados con la bicicleta</t>
  </si>
  <si>
    <t>Número de emprendimientos y/o oficios relacionados con la bicicleta identificados anualmente</t>
  </si>
  <si>
    <t>1.1-1-R2</t>
  </si>
  <si>
    <t>Número de nuevos emprendimientos y/o oficios relacionados con la bicicleta fortalecidos por año</t>
  </si>
  <si>
    <t>1.1-2-R1</t>
  </si>
  <si>
    <t>Aumentar y mantener el acceso a oportunidades de financiamiento y apoyo técnico de los emprendimientos y/o oficios relacionados con la bicicleta</t>
  </si>
  <si>
    <t>Número de proyectos relacionados con la bicicleta financiados anualmente con apoyo técnico y financiero</t>
  </si>
  <si>
    <t>1.1-2-R2</t>
  </si>
  <si>
    <t>Porcentaje de emprendedores y emprendedoras del sector de la bicicleta que participan en programas de asesoría técnica y capacitación ofrecidos por entidades públicas, privadas o comunitarias</t>
  </si>
  <si>
    <t>1.1-3-R1</t>
  </si>
  <si>
    <t>Aumentar la visibilidad y reconocimiento de los trabajadores y trabajadoras relacionados con la bicicleta</t>
  </si>
  <si>
    <t>Número de eventos o actividades de visibilización organizados anualmente</t>
  </si>
  <si>
    <t>Componentes (productos/servicios)</t>
  </si>
  <si>
    <t>idIndicadorPro</t>
  </si>
  <si>
    <t>Supuesto</t>
  </si>
  <si>
    <t>Meta</t>
  </si>
  <si>
    <t>Caracterización y mapeo de los oficios culturales y  emprendimientos asociados a la bicicleta en Bogotá</t>
  </si>
  <si>
    <t>1.1-1-Ind1</t>
  </si>
  <si>
    <t>Un documento elaborado en el segundo año del Plan y actualizado cada 4 años, que contenga la caracterización, resultados y lineamientos sobre las necesidades de fortalecimiento</t>
  </si>
  <si>
    <t>Existe un equipo técnico calificado encargado de la elaboración y actualización del documento.
Las emprendedoras y los emprendedores del sector de la bicicleta participan activamente en la caracterización y aportan información relevante.
Hay mecanismos de recopilación de datos que aseguran la inclusión de las perspectivas de las mujeres y los hombres por igual.
Las necesidades de fortalecimiento identificadas en el documento son representativas y reflejan las realidades de las emprendedoras y los emprendedores.
Se dispone de recursos financieros y técnicos suficientes para la elaboración y actualización del documento.
Las instituciones y organizaciones relevantes colaboran y facilitan la obtención de información y datos necesarios.
Se realiza un seguimiento y evaluación continua para actualizar los resultados y lineamientos basados en el progreso y las necesidades emergentes.
Existen políticas y regulaciones que apoyan la implementación de los lineamientos propuestos en el documento.
Las beneficiarias y los beneficiarios del sector de la bicicleta están informados sobre el contenido del documento y sus actualizaciones.
El documento es accesible y se distribuye de manera equitativa a todas las partes interesadas, incluyendo a las emprendedoras y los emprendedores.
Se incluyen enfoques diferenciales y de género en la caracterización y análisis de necesidades.
Los resultados y lineamientos son revisados y validados por un comité que incluye representación de género equilibrada.
Existen canales de comunicación efectivos para recibir retroalimentación de las emprendedoras y los emprendedores sobre el documento.
Las actualizaciones del documento se realizan en los plazos establecidos y reflejan los cambios y avances en el sector de la bicicleta.
Los resultados y lineamientos del documento son integrados en las políticas y programas de apoyo al sector de la bicicleta.</t>
  </si>
  <si>
    <t>Programa de apoyo financiero y técnico dirigido a emprendedoras y emprendedores, oficios tradicionales o unidades productivas del sector.</t>
  </si>
  <si>
    <t>1.1-2-Ind1</t>
  </si>
  <si>
    <t>Número de proyectos financiados y/o fortalecidos anualmente a partir del programa de apoyo financiero y técnico dirigido a emprendedoras y emprendedores, oficios tradicionales o unidades productivas del sector de la bicicleta</t>
  </si>
  <si>
    <t>Existe un presupuesto adecuado y asignado anualmente para financiar y fortalecer proyectos en el sector de la bicicleta.
Las emprendedoras y los emprendedores del sector de la bicicleta están informados sobre la existencia del programa de apoyo financiero y técnico.
Hay mecanismos eficaces de difusión y promoción del programa entre las posibles beneficiarias y los posibles beneficiarios.
El programa ofrece capacitaciones y asesorías técnicas suficientes y de alta calidad para apoyar a las emprendedoras y a los emprendedores.
Las beneficiarias y los beneficiarios tienen acceso a recursos y herramientas que mejoran sus habilidades empresariales y técnicas.
Existen criterios claros, transparentes y justos para la selección de proyectos a financiar y fortalecer.
Los procesos de selección son equitativos y no discriminan por género, localización o tamaño de la unidad productiva.
Hay un sistema efectivo para el seguimiento y evaluación del impacto de los proyectos financiados.
Se realiza un monitoreo continuo para asegurar que los proyectos están alineados con los objetivos del programa.
Existen alianzas con entidades públicas, privadas y organizaciones no gubernamentales que pueden complementar el apoyo financiero y técnico.
Las beneficiarias y los beneficiarios tienen oportunidades de colaboración y networking que potencian el crecimiento de sus proyectos.
Las condiciones económicas y sociales son favorables para el emprendimiento en el sector de la bicicleta.
Las emprendedoras y los emprendedores tienen acceso a otros recursos y oportunidades que apoyan el éxito de sus proyectos.
Las políticas y regulaciones locales favorecen y apoyan el desarrollo de proyectos relacionados con el uso y disfrute de la bicicleta.
No hay barreras regulatorias significativas que impidan la creación o el crecimiento de unidades productivas en el sector de la bicicleta.</t>
  </si>
  <si>
    <t>1.1-2-Ind2</t>
  </si>
  <si>
    <t>Número de emprendedoras y emprendedores, unidades productivas o personas relacionadas con oficios culturales que participan anualmente en programas de apoyo financiero y técnico.</t>
  </si>
  <si>
    <t>Las emprendedoras y los emprendedores del sector de la bicicleta y oficios culturales están informados sobre los programas de apoyo financiero y técnico disponibles.
Existen mecanismos de difusión y promoción que aseguran la participación equitativa de mujeres y hombres en estos programas.
Los programas de apoyo financiero y técnico son accesibles y están diseñados para cubrir las necesidades de las emprendedoras y los emprendedores, así como de las unidades productivas y personas relacionadas con oficios culturales.
Hay criterios de selección claros, transparentes y equitativos que no discriminan por género, localización o tipo de oficio.
Las capacitaciones y asesorías técnicas ofrecidas son de alta calidad y están adaptadas a las necesidades específicas de las emprendedoras y los emprendedores.
Existe un sistema de registro y seguimiento que desagrega la participación por género y tipo de oficio.
Los programas reciben financiación y recursos adecuados para apoyar a todas las personas interesadas de manera equitativa.
Las emprendedoras y los emprendedores tienen acceso a redes de apoyo y colaboración que potencian su participación y éxito en los programas.
Se realiza un monitoreo y evaluación continua de los programas para asegurar su eficacia y equidad en la participación.
Las políticas y regulaciones locales apoyan y facilitan la participación de las emprendedoras y los emprendedores en los programas de apoyo.
Hay colaboración entre entidades públicas, privadas y organizaciones no gubernamentales para fortalecer y ampliar los programas de apoyo financiero y técnico.
Los programas incluyen enfoques diferenciales y de género en su diseño y ejecución.
Existen canales de comunicación efectivos para recibir retroalimentación de las emprendedoras y los emprendedores sobre los programas.
Los programas se adaptan continuamente para responder a las necesidades emergentes de las emprendedoras y los emprendedores.
Las condiciones económicas y sociales son favorables para la participación activa de las emprendedoras y los emprendedores en los programas de apoyo.</t>
  </si>
  <si>
    <t>1.1-2-Ind3</t>
  </si>
  <si>
    <t xml:space="preserve">Valor de recursos financieros asignados anualmente dentro del programa de apoyo financiero y técnico a las y los emprendedores </t>
  </si>
  <si>
    <t>El presupuesto anual asignado al programa de apoyo financiero y técnico está claramente definido y garantizado.
Los recursos financieros se distribuyen equitativamente entre las emprendedoras y los emprendedores.
Existen mecanismos transparentes y justos para la asignación de recursos financieros, sin discriminación por género.
Las emprendedoras y los emprendedores están informados sobre la disponibilidad y los criterios para acceder a los recursos financieros.
Se realiza un seguimiento y control adecuado del uso de los recursos financieros asignados.
Los programas de apoyo financiero y técnico incluyen componentes que aseguran la participación equitativa de mujeres y hombres.
Hay políticas y regulaciones que respaldan la asignación de recursos financieros con enfoque de género.
Se llevan a cabo auditorías y evaluaciones periódicas para garantizar que los recursos financieros se utilicen de manera eficiente y equitativa.
Las instituciones responsables del programa tienen capacidad técnica y administrativa para gestionar y distribuir los recursos financieros de manera adecuada.
Existe colaboración entre entidades públicas y privadas para complementar y maximizar los recursos financieros disponibles.
Los recursos financieros asignados son suficientes para cubrir las necesidades de las emprendedoras y los emprendedores en el sector de la bicicleta y oficios culturales.
Hay canales de comunicación efectivos para informar a las emprendedoras y los emprendedores sobre cómo acceder a los recursos financieros.
Los criterios de evaluación y asignación de recursos financieros incluyen consideraciones de género y enfoque diferencial.
Se recopilan y analizan datos desagregados por género para evaluar el impacto de la asignación de recursos financieros.
Las emprendedoras y los emprendedores tienen acceso a información y capacitaciones sobre cómo gestionar y utilizar los recursos financieros de manera efectiva.</t>
  </si>
  <si>
    <t>1.1-2-Ind4</t>
  </si>
  <si>
    <t>Número de nuevas emprendedoras, emprendedores y unidades productivas que participan anualmente en el  programa de apoyo financiero y técnico dirigido a oficios tradicionales o unidades productivas del sector de la bicicleta</t>
  </si>
  <si>
    <t>Se presupone que las y los emprendedores del sector de la bicicleta tienen conocimiento del programa de apoyo financiero y técnico.
Se asume que el programa es accesible en términos geográficos y económicos para las y los emprendedores del sector de la bicicleta.
Se supone que hay un interés significativo por parte de las y los emprendedores del sector de la bicicleta en participar en el programa debido a la necesidad percibida de apoyo financiero y técnico para desarrollar sus negocios.
Se presupone que el programa proporciona el apoyo financiero y técnico necesario de manera efectiva, lo que aumenta la probabilidad de que las y los emprendedores participen y se beneficien de él.
Se supone que el mercado relacionado con el sector de la bicicleta es lo suficientemente estable y favorable como para que las y los nuevos emprendedores encuentren oportunidades de crecimiento y desarrollo a través del programa.</t>
  </si>
  <si>
    <t>Jornadas de capacitación para el desarrollo de habilidades técnicas para mejorar la calidad y competitividad de los emprendimientos, negocios u oficios culturales relacionados con la bicicleta.</t>
  </si>
  <si>
    <t>1.1-3-Ind1</t>
  </si>
  <si>
    <t>Número de jornadas de capacitación realizadas anualmente (2 cada semestre) para el desarrollo de habilidades técnicas para mejorar la calidad y competitividad de los emprendimientos, negocios u oficios culturales relacionados con la bicicleta.</t>
  </si>
  <si>
    <t>Se asume que las jornadas de capacitación son accesibles tanto para mujeres como para hombres involucrados en emprendimientos, negocios u oficios culturales relacionados con la bicicleta.
Se presupone que hay un interés equitativo por parte de mujeres y hombres en participar en las jornadas de capacitación para el desarrollo de habilidades técnicas.
Se supone que las jornadas de capacitación son diseñadas de manera inclusiva, considerando las necesidades específicas de mujeres y hombres en cuanto a horarios, ubicación y contenido de los cursos.
Se presupone que las jornadas de capacitación son efectivas para mejorar la calidad y competitividad de los emprendimientos, negocios u oficios culturales relacionados con la bicicleta, tanto para mujeres como para hombres.
Se asume que las jornadas de capacitación se llevan a cabo de manera consistente, con una programación establecida de dos sesiones por semestre, lo que permite a las mujeres y hombres planificar su participación con anticipación.</t>
  </si>
  <si>
    <t>1.1-3-Ind2</t>
  </si>
  <si>
    <t xml:space="preserve">Número de emprendedoras, emprendedores y trabajadores y trabajadoras del sector de la bicicleta que asisten anualmente a las jornadas de capacitación y desarrollo de habilidades técnicas </t>
  </si>
  <si>
    <t>Se presupone que tanto las emprendedoras como los emprendedores del sector de la bicicleta tienen acceso a la información sobre las jornadas de capacitación y desarrollo de habilidades técnicas.
Se asume que las jornadas de capacitación son inclusivas y acogedoras para todas las personas involucradas en el sector de la bicicleta, independientemente de su género.
Se supone que existe una distribución equitativa de recursos promocionales y de difusión de las jornadas de capacitación para llegar tanto a emprendedoras como a emprendedores y trabajadoras como trabajadores del sector de la bicicleta.
Se presupone que las jornadas de capacitación son diseñadas de manera inclusiva, teniendo en cuenta las necesidades específicas de las emprendedoras, emprendedores, trabajadoras y trabajadores del sector de la bicicleta, tanto en términos de contenido como de horario y ubicación.
Se asume que las jornadas de capacitación son efectivas para el desarrollo de habilidades técnicas y que contribuyen al crecimiento y mejora de los emprendimientos y negocios relacionados con la bicicleta, beneficiando tanto a las mujeres como a los hombres del sector.</t>
  </si>
  <si>
    <t>1.1-3-Ind3</t>
  </si>
  <si>
    <t>Porcentaje de participación y satisfacción de los emprendedores y trabajadores del sector de la bicicleta que asisten anualmente a las jornadas de capacitación</t>
  </si>
  <si>
    <t>Se presupone que tanto las emprendedoras como los emprendedores, así como las trabajadoras y trabajadores del sector de la bicicleta, tienen la oportunidad de asistir a las jornadas de capacitación.
Se asume que las jornadas de capacitación están diseñadas de manera inclusiva, considerando las necesidades y perspectivas tanto de mujeres como de hombres del sector de la bicicleta.
Se supone que las encuestas de satisfacción se realizan de manera equitativa, asegurando que tanto las opiniones de las emprendedoras como de los emprendedores, así como de las trabajadoras y trabajadores, sean tomadas en cuenta en igual medida.
Se presupone que el porcentaje de participación se calcula de manera justa, considerando tanto la cantidad de mujeres como de hombres que asisten a las jornadas de capacitación.
Se asume que las jornadas de capacitación son efectivas para satisfacer las necesidades de formación y desarrollo de habilidades técnicas de las emprendedoras, emprendedores, trabajadoras y trabajadores del sector de la bicicleta, lo que contribuye a altos niveles de satisfacción general.</t>
  </si>
  <si>
    <t>Estrategias de promoción y difusión para visibilizar y dignificar el trabajo de los emprendedores , oficios culturales y trabajadores del sector</t>
  </si>
  <si>
    <t>1.1-4-Ind1</t>
  </si>
  <si>
    <t>Número de estrategias de promoción y difusión utilizadas para visibilizar el trabajo de los emprendedores del sector.</t>
  </si>
  <si>
    <t>Se presupone que las estrategias de promoción y difusión son implementadas de manera equitativa para destacar el trabajo tanto de emprendedoras como de emprendedores en el sector de la bicicleta.
Se asume que las estrategias de promoción y difusión están diseñadas considerando las distintas necesidades y perspectivas de género, con el objetivo de alcanzar a una audiencia diversa y representativa.
Se presupone que se utilizan múltiples canales de comunicación, tanto tradicionales como digitales, para llegar a una amplia gama de público interesado en el sector de la bicicleta, asegurando así una mayor visibilidad del trabajo de las emprendedoras y emprendedores.
Se asume que las estrategias de promoción y difusión son evaluadas periódicamente para garantizar su efectividad y realizar ajustes necesarios, con el fin de maximizar la visibilidad del trabajo de las y los emprendedores del sector de la bicicleta.
Se presupone que las estrategias de promoción y difusión están alineadas con los principios de igualdad de género, promoviendo la participación equitativa de mujeres y hombres en eventos, campañas y otras actividades promocionales relacionadas con el sector de la bicicleta.</t>
  </si>
  <si>
    <t>Nota 1: Es importante recordar que estos costos son estimaciones aproximadas y pueden variar según factores como la complejidad de las actividades, el tiempo dedicado, los honorarios del personal y otros gastos asociados.</t>
  </si>
  <si>
    <t>ID</t>
  </si>
  <si>
    <t>Actividades estratégicas</t>
  </si>
  <si>
    <t>Descripción del costo</t>
  </si>
  <si>
    <t>Cantidad requerida</t>
  </si>
  <si>
    <t>Costo estimado por actividad (a hoy 2024)</t>
  </si>
  <si>
    <t>Costo estimado Total</t>
  </si>
  <si>
    <t xml:space="preserve">Costos totales </t>
  </si>
  <si>
    <t>Caracterización y mapeo de los oficios culturales y  emprendimientos asociados a la bicicleta en Bogotá.</t>
  </si>
  <si>
    <t xml:space="preserve">Diseñar y aplicar encuestas presenciales como en línea para recopilar información detallada y desagregada  por sexo sobre los emprendimientos y oficios culturales relacionados con la bicicleta.
</t>
  </si>
  <si>
    <t>Costo de diseño de encuestas
Costo de aplicar encuestas en persona
Costo de aplicar encuestas en línea</t>
  </si>
  <si>
    <t>Realizar entrevistas estructuradas con personas propietarias, gestoras-es de negocios u oficios culturales de la bicicleta para obtener datos cualitativos sobre sus oficios, unidades de negocio, unidades productivas etc.</t>
  </si>
  <si>
    <t>Costo de preparación y realización de entrevistas</t>
  </si>
  <si>
    <t>Facilitar sesiones grupales para discutir temas específicos relacionados con el sector de la bicicleta y recopilar percepciones y experiencias de los emprendimientos y oficios culturales</t>
  </si>
  <si>
    <t>Costo de facilitación de sesiones grupales</t>
  </si>
  <si>
    <t>Utilizar herramientas de análisis geoespacial para mapear la ubicación exacta de los emprendimientos y oficios culturales para visualizar patrones de distribución en diferentes áreas de Bogotá.</t>
  </si>
  <si>
    <t>Costo de uso de herramientas de análisis geoespacial</t>
  </si>
  <si>
    <t>Sintetizar los hallazgos de la caracterización en un informe que describa la diversidad, tamaño y dinámica del ecosistema de emprendimientos y oficios culturales relacionados con la bicicleta.</t>
  </si>
  <si>
    <t>Costo de síntesis de hallazgos y redacción de informe</t>
  </si>
  <si>
    <t>Investigar y recopilar información sobre diversas fuentes de financiamiento disponibles para los y las emprendedoras del sector de la bicicleta, incluyendo subvenciones, préstamos blandos, capital semilla, entre otros</t>
  </si>
  <si>
    <t>Costo de tiempo empleado por consultores especializados</t>
  </si>
  <si>
    <t>Brindar asistencia y orientación personalizada a los y las emprendedoras en la elaboración de planes de negocio  que puedan ser presentados a posibles fuentes de financiamiento</t>
  </si>
  <si>
    <t>Facilitar y gestionar espacios donde se puedan dar alianzas con distintas entidades para facilitar el acceso de los emprendedores a fuentes de financiamiento  para el desarrollo o expansión de los negocios relacionados con la bicicleta.</t>
  </si>
  <si>
    <t>Costo de tiempo empleado por personal encargado de establecer estas alianzas</t>
  </si>
  <si>
    <t>Diseñar y gestionar convocatorias periódicas de financiamiento para emprendedores del sector, promoviendo la innovación y el desarrollo de ideas creativas en torno a la bicicleta.</t>
  </si>
  <si>
    <t>Costo de planificación y gestión de convocatorias</t>
  </si>
  <si>
    <t>Identificar las necesidades específicas de capacitación de las y los emprendedores, trabajadores y trabajadoras del sector de la bicicleta mediante encuestas y evaluaciones.</t>
  </si>
  <si>
    <t>Costo de diseño y aplicación de encuestas y evaluaciones</t>
  </si>
  <si>
    <t>Desarrollar materiales didácticos y recursos de apoyo adaptados a las habilidades técnicas requeridas, incluyendo manuales, guías de referencia y videos instructivos.</t>
  </si>
  <si>
    <t>Costo de diseño y producción de materiales didácticos</t>
  </si>
  <si>
    <t>Organizar sesiones prácticas y demostrativas en las cuales los y las participantes puedan aprender y aplicar directamente habilidades técnicas relacionadas con el diagnóstico de problemas, reparación, mantenimiento y fabricación de bicicletas.</t>
  </si>
  <si>
    <t>Costo de logística y materiales para sesiones prácticas</t>
  </si>
  <si>
    <t>Impartir cursos sobre gestión de negocios, marketing digital, ventas y atención al cliente para mejorar las habilidades empresariales y promover la competitividad de los y las emprendedoras del sector.</t>
  </si>
  <si>
    <t>Costo de honorarios para instructores especializados</t>
  </si>
  <si>
    <t>Facilitar sesiones de retroalimentación y evaluación para medir el progreso de los y las participantes, adaptando los programas de capacitación según las necesidades emergentes</t>
  </si>
  <si>
    <t>Costo de tiempo empleado por personal encargado de facilitar las sesiones</t>
  </si>
  <si>
    <t>Otorgar certificados y reconocimientos a los y las participantes que completen satisfactoriamente las jornadas de capacitación, validando sus nuevas habilidades y conocimientos técnicos.</t>
  </si>
  <si>
    <t>Costo de diseño y producción de certificados</t>
  </si>
  <si>
    <t>Estrategias de promoción y difusión para visibilizar y dignificar el trabajo de los emprendedores y trabajadores del sector</t>
  </si>
  <si>
    <t>Establecer alianzas estratégicas con medios de comunicación, bloggers y figuras influyentes en el ámbito de la movilidad sostenible para amplificar el mensaje y la visibilidad del trabajo de los y las emprendedoras.</t>
  </si>
  <si>
    <t>Producir videos, documentales y testimonios que muestren las historias inspiradoras detrás de los y las emprendedoras, trabajadores y trabajadoras del sector de la bicicleta, destacando su pasión, creatividad y contribución a la comunidad.</t>
  </si>
  <si>
    <t>Costo de producción audiovisual</t>
  </si>
  <si>
    <t>Planificar y coordinar eventos locales y ferias temáticas centradas en la cultura ciclista, donde los y las emprendedoras puedan exhibir sus productos, servicios e innovaciones ante el público.</t>
  </si>
  <si>
    <t>Costo de logística y promoción de eventos</t>
  </si>
  <si>
    <t>Facilitar la participación de  emprendedores y emprendedoras del sector en eventos y ferias internacionales relacionadas con la industria ciclista para promover la comercialización de productos que fortalezcan sus relaciones comerciales</t>
  </si>
  <si>
    <t xml:space="preserve">Costo de inscripción, viajes y alojamiento: Variable dependiendo del evento y la ubicación. </t>
  </si>
  <si>
    <t>(1. Fortalecimiento organizativo y productivo)
(Colectivos, asociación ciudadana y tejido social en torno a la bicicleta)
1.2. Fortalecer el tejido social ciudadano en torno a la bicicleta, a través del empoderamiento y la activación de las organizaciones comunitarias de colectivos, fundaciones, redes y plataformas.</t>
  </si>
  <si>
    <t>1.2-1-R1</t>
  </si>
  <si>
    <t>Aumentar el fomento y fortalecimiento de colectivos, fundaciones, redes y plataformas dedicadas al uso de la bicicleta como medio de transporte sostenible y  construcción</t>
  </si>
  <si>
    <t>Número de nuevas organizaciones comunitarias dedicadas al uso de la bicicleta identificadas anualmente</t>
  </si>
  <si>
    <t>1.2-2-R1</t>
  </si>
  <si>
    <t>Incrementar y mantener  la colaboración y el intercambio de conocimiento, saberes y recursos entre diversas organizaciones comunitarias centradas en la bicicleta para fortalecer el tejido social y la cohesión ciudadana.</t>
  </si>
  <si>
    <t xml:space="preserve"> Número de colaboraciones establecidas entre organizaciones comunitarias cada año para el intercambio de conocimiento, saberes y recursos</t>
  </si>
  <si>
    <t>1.2-3-R1</t>
  </si>
  <si>
    <t>Incrementar y mantener las actividades y proyectos liderados por organizaciones comunitarias que incluyan aspectos como educación vial, cultura ciclista, movilidad inclusiva, entre otros</t>
  </si>
  <si>
    <t xml:space="preserve">Número de actividades y proyectos relacionados con educación vial, cultura ciclista, movilidad inclusiva, entre otros implementados anualmente por organizaciones comunitarias </t>
  </si>
  <si>
    <t>1.2-4-R1</t>
  </si>
  <si>
    <t>Aumentar y mantener las habilidades de liderazgo, gestión y gobernanza de las organizaciones comunitarias</t>
  </si>
  <si>
    <t>Número de participantes capacitados anualmente en aspectos como desarrollo organizacional, sostenibilidad, liderazgo, y gobernanza de organizaciones comunitarias</t>
  </si>
  <si>
    <t xml:space="preserve">Programa de apoyo y acompañamiento  </t>
  </si>
  <si>
    <t>1.2-1-Ind1</t>
  </si>
  <si>
    <t xml:space="preserve">Un programa de apoyo y  acompañamiento  para el establecimiento de nuevas organizaciones,  fortalecimiento de las organizaciones existentes dedicadas al uso de la bicicleta, proporcionando asesoramiento, recursos y capacitación  creado en el segundo año del plan y actualizado cada 4 años </t>
  </si>
  <si>
    <t>Se presupone que el programa de apoyo y acompañamiento es accesible tanto para mujeres como para hombres involucrados en la creación y fortalecimiento de organizaciones dedicadas al uso de la bicicleta.
Se asume que el programa de apoyo y acompañamiento es diseñado de manera inclusiva, considerando las necesidades y perspectivas de género, así como las particularidades de las comunidades diversas que integran el sector de la bicicleta.
Se presupone que se brinda un asesoramiento y acompañamiento personalizado, teniendo en cuenta las circunstancias específicas de cada organización, incluyendo aspectos relacionados con el género, la ubicación geográfica y el tamaño de la organización.
Se asume que el programa de apoyo y acompañamiento proporciona recursos adecuados, tanto financieros como técnicos, para fortalecer las capacidades de las organizaciones dedicadas al uso de la bicicleta, contribuyendo así a su crecimiento y sostenibilidad a largo plazo.
Se presupone que el programa de apoyo y acompañamiento es evaluado y actualizado de manera periódica, cada cuatro años, para asegurar su relevancia y efectividad en un contexto cambiante, así como para garantizar que las necesidades específicas de género sean atendidas de manera adecuada.</t>
  </si>
  <si>
    <t>1.2-1-Ind2</t>
  </si>
  <si>
    <t>Número de sesiones de capacitación realizadas anualmente en el marco de la implementación del programa de apoyo y acompañamiento para el establecimiento de nuevas organizaciones, y  fortalecimiento de las organizaciones existentes</t>
  </si>
  <si>
    <t>Se presupone que el número de sesiones de capacitación realizadas anualmente es suficiente para abordar las necesidades de formación y desarrollo de habilidades tanto de mujeres como de hombres involucrados en el programa de apoyo y acompañamiento.
Se asume que las sesiones de capacitación son diseñadas de manera inclusiva, considerando las distintas perspectivas y necesidades de género de los participantes, así como las particularidades de las comunidades diversas que integran el sector de la bicicleta.
Se presupone que se ofrece una variedad de temas y formatos de capacitación para satisfacer las necesidades de aprendizaje de una audiencia diversa, incluyendo sesiones prácticas, talleres, conferencias y actividades de interacción.
Se asume que las sesiones de capacitación son planificadas y programadas de manera equitativa, teniendo en cuenta la disponibilidad y las preferencias de mujeres y hombres participantes, así como las exigencias laborales y personales que puedan enfrentar.
Se presupone que las sesiones de capacitación son evaluadas periódicamente para garantizar su relevancia y efectividad, así como para identificar áreas de mejora que puedan contribuir a una mayor participación y satisfacción de los beneficiarios, independientemente de su género.</t>
  </si>
  <si>
    <t>1.2-1-Ind3</t>
  </si>
  <si>
    <t xml:space="preserve">Cantidad de nuevas organizaciones ciclistas que participan anualmente en el programa de apoyo y acompañamiento  para el establecimiento de nuevas organizaciones, y  fortalecimiento de las organizaciones existentes (desagregadas por sexo, por personas que conforman las organizaciones). </t>
  </si>
  <si>
    <t>Se presupone que tanto mujeres como hombres tienen igual acceso a la información sobre los programas de apoyo y capacitación para nuevas organizaciones ciclistas.
Se asume que se implementan medidas para garantizar la participación equitativa de mujeres y hombres en los programas de apoyo y capacitación, como la promoción activa de la diversidad de género en la convocatoria y el diseño de las actividades.
Se presupone que se ofrecen oportunidades de capacitación adaptadas a las necesidades específicas de mujeres y hombres involucrados en la creación de nuevas organizaciones ciclistas, reconociendo las diferentes experiencias y habilidades que cada género puede aportar al sector.
Se presupone que se recopila y registra de manera adecuada la información desagregada por sexo sobre la participación en los programas de apoyo y capacitación, garantizando la transparencia y la rendición de cuentas en cuanto a la equidad de género en el acceso a estos recursos.
Se asume que se realizan esfuerzos continuos para abordar cualquier desigualdad de género en la participación en los programas de apoyo y capacitación, mediante la identificación y la implementación de estrategias inclusivas que promuevan la igualdad de oportunidades para todas las personas involucradas en la creación de nuevas organizaciones ciclistas.</t>
  </si>
  <si>
    <t xml:space="preserve"> Redes de Colaboración</t>
  </si>
  <si>
    <t>1.2-2-Ind1</t>
  </si>
  <si>
    <t>Una red de colaboración conformada en el tercer año del Plan y actualizada cada dos años</t>
  </si>
  <si>
    <t>Se presupone que la red de colaboración es inclusiva y accesible para todas las personas interesadas en participar, independientemente de su género, asegurando así una representación equitativa de mujeres y hombres en sus actividades y decisiones.
Se asume que se establecen canales de comunicación efectivos y participativos dentro de la red de colaboración, facilitando el intercambio de ideas, recursos y experiencias entre todas las partes interesadas, incluyendo a mujeres y hombres involucrados en el sector de la bicicleta.
Se presupone que se promueve activamente la diversidad de género dentro de la red de colaboración, reconociendo y valorando las diferentes perspectivas, habilidades y contribuciones que mujeres y hombres pueden aportar al desarrollo y fortalecimiento del sector de la bicicleta.
Se asume que se realizan esfuerzos continuos para asegurar una representación equitativa de género en los liderazgos y roles de toma de decisiones dentro de la red de colaboración, garantizando así que las voces y necesidades de mujeres y hombres sean consideradas de manera equitativa.
Se presupone que la red de colaboración es evaluada y actualizada de manera regular, cada dos años, para asegurar su relevancia y efectividad en un contexto cambiante, así como para identificar y abordar cualquier desigualdad de género que pueda surgir en su funcionamiento y estructura.</t>
  </si>
  <si>
    <t>1.2-2-Ind2</t>
  </si>
  <si>
    <t>Número total de organizaciones ciclistas incluidas en la red al finalizar cada año (desagregadas por sexo, por personas que conforman las organizaciones)</t>
  </si>
  <si>
    <t>Se presupone que se recopila y registra de manera adecuada la información desagregada por sexo sobre las organizaciones ciclistas incluidas en la red, asegurando así la transparencia y la rendición de cuentas en cuanto a la representación equitativa de género en la participación de la red.
Se asume que se realizan esfuerzos activos para fomentar la participación equitativa de mujeres y hombres en la red, incluyendo medidas específicas para involucrar a organizaciones ciclistas dirigidas por mujeres o que representen los intereses y necesidades de mujeres ciclistas.
Se presupone que se establecen políticas y prácticas inclusivas dentro de la red, promoviendo un ambiente de trabajo colaborativo y respetuoso que fomente la participación activa y significativa de mujeres y hombres por igual.
Se asume que se brinda apoyo y recursos adecuados para garantizar que las organizaciones ciclistas dirigidas por mujeres o que representen los intereses de mujeres ciclistas tengan la oportunidad de participar plenamente en las actividades y decisiones de la red.
Se presupone que se evalúa regularmente la representación de género dentro de la red y se toman medidas correctivas en caso de identificar desequilibrios o desigualdades, asegurando así un enfoque continuo en la promoción de la igualdad de género en todas las áreas de la red.</t>
  </si>
  <si>
    <t>1.2-2-Ind3</t>
  </si>
  <si>
    <t>Número de eventos organizados para promover la colaboración ,  el intercambio de conocimiento, saberes y recursos.</t>
  </si>
  <si>
    <t>Se presupone que los eventos son diseñados para ser inclusivos y accesibles para todas las personas interesadas en participar, independientemente de su género, asegurando así una representación equitativa de mujeres y hombres en dichos eventos.
Se asume que se promueve activamente la participación de mujeres y hombres en la organización y planificación de los eventos, garantizando una diversidad de perspectivas y experiencias que enriquezcan el intercambio de recursos y colaboración.
Se presupone que se brinda apoyo y recursos adecuados para facilitar la participación de mujeres y hombres en los eventos, teniendo en cuenta las diferentes necesidades y circunstancias que puedan afectar su capacidad para asistir y contribuir plenamente.
Se asume que se establecen medidas para fomentar un ambiente inclusivo y respetuoso en los eventos, donde todas las personas se sientan seguras y valoradas, independientemente de su género, promoviendo así una colaboración efectiva y un intercambio productivo de recursos.
Se presupone que se evalúa regularmente la efectividad de los eventos en promover la colaboración y el intercambio de recursos entre mujeres y hombres, identificando áreas de mejora y ajustando las estrategias según sea necesario para garantizar una participación equitativa y significativa de género en futuros eventos.</t>
  </si>
  <si>
    <t>1.2-2-Ind4</t>
  </si>
  <si>
    <t>Porcentaje de organizaciones que participan en proyectos colaborativos anualmente (desagregadas por sexo, por personas que conforman las organizaciones)</t>
  </si>
  <si>
    <t>Se presupone que se recopila y registra de manera adecuada la información desagregada por sexo sobre la participación de las organizaciones en proyectos colaborativos, asegurando así la transparencia y la rendición de cuentas en cuanto a la representación equitativa de género en estos proyectos.
Se asume que se implementan medidas para fomentar la participación equitativa de mujeres y hombres en proyectos colaborativos, como la promoción activa de la diversidad de género en la selección y diseño de proyectos, así como en la convocatoria y selección de participantes.
Se presupone que se brinda apoyo y recursos adecuados para garantizar que las organizaciones lideradas por mujeres o que representen los intereses y necesidades de mujeres tengan la oportunidad de participar plenamente en proyectos colaborativos, asegurando así una representación equitativa de género en todas las etapas del proyecto.
Se asume que se establecen políticas y prácticas inclusivas dentro de los proyectos colaborativos, promoviendo un ambiente de trabajo colaborativo y respetuoso que fomente la participación activa y significativa de mujeres y hombres por igual.
Se presupone que se evalúa regularmente la representación de género en los proyectos colaborativos y se toman medidas correctivas en caso de identificar desequilibrios o desigualdades, asegurando así un enfoque continuo en la promoción de la igualdad de género en todas las áreas del proyecto.</t>
  </si>
  <si>
    <t>Mentorías y Asesoramiento Personalizado</t>
  </si>
  <si>
    <t>1.2-3-Ind1</t>
  </si>
  <si>
    <t>Número  de organizaciones que reciben mentorías y asesoramiento personalizado durante el año (desagregadas por sexo, por personas que conforman las organizaciones)</t>
  </si>
  <si>
    <t>Se presupone que se recopila y registra de manera adecuada la información desagregada por sexo sobre las organizaciones que reciben mentorías y asesoramiento personalizado, asegurando así la transparencia y la rendición de cuentas en cuanto a la representación equitativa de género en estos procesos de apoyo.
Se asume que se implementan medidas para fomentar la participación equitativa de mujeres y hombres en las oportunidades de mentoría y asesoramiento personalizado, como la promoción activa de la diversidad de género en la selección y asignación de mentores/as y asesores/as.
Se presupone que se brinda apoyo y recursos adecuados para garantizar que las organizaciones lideradas por mujeres o que representen los intereses y necesidades de mujeres tengan la oportunidad de recibir mentorías y asesoramiento personalizado, asegurando así una representación equitativa de género en todas las etapas del proceso.
Se asume que se establecen políticas y prácticas inclusivas dentro de las mentorías y asesoramientos personalizados, promoviendo un ambiente de trabajo colaborativo y respetuoso que fomente el aprendizaje y desarrollo tanto de mujeres como de hombres.
Se presupone que se evalúa regularmente la representación de género en las oportunidades de mentoría y asesoramiento personalizado y se toman medidas correctivas en caso de identificar desequilibrios o desigualdades, asegurando así un enfoque continuo en la promoción de la igualdad de género en todas las áreas del proceso.</t>
  </si>
  <si>
    <t>1.2-3-Ind2</t>
  </si>
  <si>
    <t>Número de sesiones programadas y organizadas anualmente para el asesoramiento y mentorías personalizadas (1 cada semestre)</t>
  </si>
  <si>
    <t>Identificar y seleccionar a potenciales organizaciones, emprendimientos , y/o personas dedicadas a oficios relacionados con la bicicleta como candidatos para participar en el programa</t>
  </si>
  <si>
    <t>Costo de tiempo empleado por personal encargado de la selección</t>
  </si>
  <si>
    <t>Diseñar y desarrollar un plan de capacitación personalizado para cada organización , emprendimiento y/o persona dedicada al oficio</t>
  </si>
  <si>
    <t>Costo de desarrollo de materiales y recursos educativos</t>
  </si>
  <si>
    <t>Facilitar sesiones de asesoramiento individualizado para abordar desafíos específicos de las organizaciones, emprendimientos y/o personas dedicadas a oficios relacionados con la bicicleta</t>
  </si>
  <si>
    <t>Costo de tiempo empleado por asesores (as) o consultores (as) especializados</t>
  </si>
  <si>
    <t>Proporcionar recursos financieros y materiales para apoyar el lanzamiento y crecimiento de las nuevas organizaciones, emprendimientos y/o personas dedicadas a oficios relacionados con la bicicleta</t>
  </si>
  <si>
    <t>Monto de recursos financieros y materiales asignados a cada organización: Variable y específico a las necesidades de cada organización.</t>
  </si>
  <si>
    <t>Establecer redes de contacto y colaboración entre las organizaciones, emprendimientos, y/o personas dedicadas a oficios relacionados con la bicicleta capacitados y otras partes interesadas del sector ciclista.</t>
  </si>
  <si>
    <t>Costo de tiempo empleado por personal encargado de establecer estas redes</t>
  </si>
  <si>
    <t>Redes de Colaboración</t>
  </si>
  <si>
    <t>Identificar a las organizaciones,  emprendimientos,  grupos clave y/o personas dedicadas a oficios dentro del ámbito ciclista para invitar a participar en la red.</t>
  </si>
  <si>
    <t>Costo de tiempo empleado por personal encargado de la identificación y selección</t>
  </si>
  <si>
    <t>Facilitar reuniones regulare para fomentar la interacción y colaboración entre los miembros de las organizaciones, emprendimientos, grupos clave y/o personas dedicadas a oficios relacionados con la bicicleta</t>
  </si>
  <si>
    <t>Costo de logística y organización de reuniones</t>
  </si>
  <si>
    <t>Desarrollar herramientas y recursos compartidos para apoyar la colaboración y el intercambio de información entre los miembros.</t>
  </si>
  <si>
    <t>Costo de desarrollo de herramientas y recursos</t>
  </si>
  <si>
    <t>Coordinar proyectos y campañas conjuntas entre las organizaciones, emprendimientos, grupos clave y/o personas dedicadas a oficios  para promover el uso de la bicicleta.</t>
  </si>
  <si>
    <t>Costo de tiempo empleado por coordinadores (as) de proyectos</t>
  </si>
  <si>
    <t>Evaluar periódicamente el funcionamiento y la eficacia de la red, realizando ajustes según sea necesario para mejorar su impacto.</t>
  </si>
  <si>
    <t>Costo de tiempo empleado por personal encargado de la evaluación</t>
  </si>
  <si>
    <t xml:space="preserve">Planificar , coordinar y gestionar eventos ciclistas, incluyendo carreras, paseos grupales, talleres y ferias que hagan parte de las actividades de la Red y para la Red. </t>
  </si>
  <si>
    <t xml:space="preserve">Costo de logística y organización de eventos: Variable dependiendo del evento. </t>
  </si>
  <si>
    <t>Articular a las organizaciones con mentores en función de sus necesidades y áreas de experiencia.</t>
  </si>
  <si>
    <t>Costo de tiempo empleado por personal encargado de articular</t>
  </si>
  <si>
    <t>Facilitar sesiones regulares de mentoría para discutir desafíos específicos y desarrollar estrategias de solución para los participantes</t>
  </si>
  <si>
    <t>Costo de tiempo empleado por mentores y coordinadores de mentoría: Variable dependiendo del número de sesiones y honorarios de los y las mentores</t>
  </si>
  <si>
    <t>Proporcionar orientación y apoyo práctico en áreas como la gestión financiera, la planificación estratégica, recaudación de fondos y fuentes de financiamiento.</t>
  </si>
  <si>
    <t>Costo de honorarios para consultores (as) especializados</t>
  </si>
  <si>
    <t>Establecer objetivos claros y medibles para el progreso de las mentoría y realizar un seguimiento regular para evaluar el éxito.</t>
  </si>
  <si>
    <t>Costo de tiempo empleado por personal encargado de establecer objetivos y realizar seguimiento</t>
  </si>
  <si>
    <t>Fomentar la colaboración y el intercambio de experiencias entre las personas que reciben mentorías para enriquecer el proceso de aprendizaje.</t>
  </si>
  <si>
    <t>Costo de tiempo empleado por personal encargado de facilitar la colaboración</t>
  </si>
  <si>
    <t xml:space="preserve">(1. Fortalecimiento organizativo y productivo)
(Bici-recorridos y apropiación territorial: turismo natural y cultural)
1.3. Fomentar el turismo ecológico y patrimonial en bicicleta como estrategia de apropiación territorial y consolidación de vínculos comunitarios </t>
  </si>
  <si>
    <t>1.3-1-R1</t>
  </si>
  <si>
    <t>Aumentar en el número de bici-recorridos con enfoque ecológico y patrimonial en la ciudad.</t>
  </si>
  <si>
    <t>Número total de bici-recorridos ecológicos y patrimoniales implementados anualmente</t>
  </si>
  <si>
    <t>1.3-2-R1</t>
  </si>
  <si>
    <t>Incrementar la participación de la comunidad en los bici-recorridos ecológicos y patrimoniales.</t>
  </si>
  <si>
    <t>Número aproximado de las y los participantes en los bici-recorridos realizados anualmente</t>
  </si>
  <si>
    <t>1.3-3-R1</t>
  </si>
  <si>
    <t>Aumentar la conciencia ambiental de los y las participantes de los bici-recorridos, evidenciado por encuestas de percepción y conocimiento antes y después de los recorridos.</t>
  </si>
  <si>
    <t>Porcentaje anual de las y los participantes que demuestran un aumento en el conocimiento y la conciencia ambiental después de los recorridos, según encuestas pre y post recorridos</t>
  </si>
  <si>
    <t>1.3-4-R1</t>
  </si>
  <si>
    <t>Aumentar la percepción positiva del turismo en bicicleta como una actividad sostenible y respetuosa con el medio ambiente entre los habitantes locales y los visitantes.</t>
  </si>
  <si>
    <t>Porcentaje anual de encuestados y encuestadas que expresan una percepción positiva del turismo en bicicleta.</t>
  </si>
  <si>
    <t>Bici-recorridos ecológicos y patrimoniales</t>
  </si>
  <si>
    <t>1.3-1-Ind1</t>
  </si>
  <si>
    <t>Bici-recorridos ecológicos y patrimoniales creados en el segundo año del Plan y actualizados cada 4 años</t>
  </si>
  <si>
    <t>Se presupone que el programa de bici-recorridos ecológicos y patrimoniales es accesible para todas las personas interesadas en participar, independientemente de su género, edad o nivel socioeconómico, promoviendo así la inclusión y la participación equitativa de la comunidad.
Se asume que el programa está diseñado para satisfacer las necesidades e intereses tanto de mujeres como de hombres, teniendo en cuenta las diferencias en las preferencias y los estilos de viaje entre los distintos grupos demográficos.
Se presupone que se realizan esfuerzos activos para promover la seguridad y el bienestar de todas las personas participantes en los bici-recorridos, implementando medidas de seguridad adecuadas y proporcionando información clara y accesible sobre las rutas y los destinos.
Se asume que el programa se actualiza cada cuatro años para asegurar su relevancia y efectividad en un contexto cambiante, así como para incorporar nuevas ideas, tecnologías y prácticas sostenibles que puedan mejorar la experiencia de los participantes y minimizar el impacto ambiental de los recorridos.
Se presupone que se realizan evaluaciones periódicas del programa para medir su impacto en la comunidad y recopilar comentarios y sugerencias de los participantes, garantizando así una mejora continua en la calidad y la oferta de los bici-recorridos ecológicos y patrimoniales.</t>
  </si>
  <si>
    <t>1.3-1-Ind2</t>
  </si>
  <si>
    <t>Número de nuevos  bici-recorridos implementados anualmente con enfoque ecológico y patrimonial</t>
  </si>
  <si>
    <t>Se presupone que la implementación de nuevos bici-recorridos con enfoque ecológico y patrimonial se realiza de manera planificada y sostenible, considerando cuidadosamente los impactos ambientales y culturales de las rutas propuestas.
Se asume que se lleva a cabo un proceso de evaluación y selección riguroso para identificar y desarrollar nuevas rutas que respeten y promuevan la conservación del medio ambiente y el patrimonio cultural, involucrando a expertos en ecología y patrimonio en la planificación y diseño de los recorridos.
Se presupone que se establecen alianzas y colaboraciones con organizaciones locales, autoridades ambientales y entidades culturales para garantizar el acceso seguro y responsable a los sitios naturales y patrimoniales durante los bici-recorridos, minimizando así el impacto negativo en los ecosistemas y las comunidades locales.
Se asume que se proporciona educación y sensibilización ambiental y patrimonial a los participantes de los bici-recorridos, destacando la importancia de conservar y proteger los recursos naturales y culturales que se encuentran en el camino, fomentando así una cultura de respeto y cuidado del entorno.
Se presupone que se monitorea y evalúa regularmente el impacto de los nuevos bici-recorridos implementados, tanto en términos de satisfacción de los participantes como de efectos positivos en la conservación del medio ambiente y la promoción del patrimonio cultural, con el fin de realizar ajustes y mejoras según sea necesario.</t>
  </si>
  <si>
    <t>1.3-1-Ind3</t>
  </si>
  <si>
    <t>Número de bici- recorridos existentes  con enfoque ecológico y patrimonial implementados anualmente</t>
  </si>
  <si>
    <t>Los bici-recorridos con enfoque ecológico y patrimonial ya están establecidos y que se están realizando anualmente, por lo que no se implementan nuevos recorridos, sino que se llevan a cabo los existentes. Por lo tanto, el número de bici-recorridos implementados anualmente sería constante, y sería igual al número total de bici-recorridos existentes con este enfoque.</t>
  </si>
  <si>
    <t>Programas educativos durante los recorridos</t>
  </si>
  <si>
    <t>1.3-2-Ind1</t>
  </si>
  <si>
    <t>Un programa educativo para incorporar en los bici-recorridos creado en el segundo año del Plan y actualizado cada 4 años</t>
  </si>
  <si>
    <t>Se presupone que el programa educativo diseñado para incorporar en los bici-recorridos está alineado con los objetivos del Plan y se centra en promover la conciencia ambiental, cultural e histórica entre los participantes de los recorridos.
Se asume que el programa educativo se adapta a las necesidades y características específicas de los participantes, ofreciendo contenido y actividades que sean accesibles y relevantes para una amplia gama de edades, niveles de educación y experiencias previas.
Se presupone que se integran diversas formas de enseñanza y aprendizaje en el programa educativo, incluyendo presentaciones informativas, actividades prácticas, visitas guiadas y discusiones grupales, para ofrecer una experiencia educativa variada y enriquecedora.
Se asume que el programa educativo se actualiza cada cuatro años para asegurar su relevancia y efectividad en un contexto cambiante, así como para incorporar nuevas investigaciones, avances tecnológicos y prácticas educativas que puedan mejorar la experiencia de los participantes.
Se presupone que se realiza una evaluación periódica del programa educativo para medir su impacto en los participantes y recopilar retroalimentación sobre su eficacia y utilidad, con el fin de realizar ajustes y mejoras según sea necesario para garantizar su calidad y efectividad a lo largo del tiempo.</t>
  </si>
  <si>
    <t>1.3-2-Ind2</t>
  </si>
  <si>
    <t>Número de programas educativos implementados anualmente durante los bici- recorridos con enfoque ecológico y patrimonial</t>
  </si>
  <si>
    <t>Se presupone que el número de programas educativos implementados anualmente durante los bici-recorridos con enfoque ecológico y patrimonial es constante y planificado de antemano, con una cantidad específica de programas realizados en cada período.
Se asume que los programas educativos son diseñados para ser inclusivos y accesibles para todas las personas participantes en los bici-recorridos, adaptando el contenido y las actividades para satisfacer las necesidades y características de la audiencia.
Se presupone que se incorporan múltiples formas de enseñanza y aprendizaje en los programas educativos, como presentaciones interactivas, actividades prácticas, debates y discusiones, para ofrecer una experiencia educativa variada y enriquecedora.
Se asume que los programas educativos son evaluados regularmente para medir su impacto en los participantes y recopilar retroalimentación sobre su efectividad y utilidad, permitiendo realizar ajustes y mejoras según sea necesario para garantizar su calidad y relevancia.
Se presupone que se brinda capacitación y apoyo continuo al personal encargado de facilitar los programas educativos, asegurando que estén preparados y motivados para ofrecer una experiencia educativa de alta calidad durante los bici-recorridos.</t>
  </si>
  <si>
    <t>Programas de bici-recorridos ecológicos y patrimoniales</t>
  </si>
  <si>
    <t>Identificar rutas potenciales basadas en criterios ecológicos y patrimoniales.</t>
  </si>
  <si>
    <t>Costo de tiempo empleado por personal encargado de la identificación</t>
  </si>
  <si>
    <t>Realizar estudios de viabilidad y evaluación de riesgos para cada ruta identificada.</t>
  </si>
  <si>
    <t>Costo de consultores (as)  y estudios técnicos: Variable dependiendo de la complejidad de los estudios</t>
  </si>
  <si>
    <t>Diseñar y cartografiar los recorridos, destacando puntos de interés y medidas de seguridad.</t>
  </si>
  <si>
    <t>Costo de diseño y cartografía</t>
  </si>
  <si>
    <t>Establecer alianzas con instituciones locales y expertos en ecología y patrimonio para validar y enriquecer los recorridos propuestos.</t>
  </si>
  <si>
    <t>Costo de tiempo empleado por personal encargado de establecer alianzas</t>
  </si>
  <si>
    <t>Desarrollar campañas de promoción y sensibilización para aumentar la participación en los bici recorridos</t>
  </si>
  <si>
    <t>Costo de diseño y ejecución de campañas</t>
  </si>
  <si>
    <t>Implementar medidas para reducir la huella ambiental de los recorridos</t>
  </si>
  <si>
    <t>Costo de implementación de medidas ambientales: Variable dependiendo de las medidas específicas</t>
  </si>
  <si>
    <t>Desarrollar contenido educativo sobre temas ecológicos y patrimoniales relevantes para cada recorrido.</t>
  </si>
  <si>
    <t>Costo de tiempo empleado por personal encargado del desarrollo de contenido</t>
  </si>
  <si>
    <t>Capacitar a guías turísticos en la entrega efectiva de información educativa durante los recorridos.</t>
  </si>
  <si>
    <t>Costo de capacitación: Variable dependiendo de la duración y el alcance de la capacitación, pero podría estimarse entre $2,000,000 y $5,000,000</t>
  </si>
  <si>
    <t>Integrar actividades prácticas y dinámicas de aprendizaje en los recorridos, como observación de flora y fauna y visitas a sitios históricos.</t>
  </si>
  <si>
    <t>Costo de logística para actividades prácticas</t>
  </si>
  <si>
    <t>Proporcionar materiales educativos impresos y digitales para los participantes, como folletos informativos y videos educativos.</t>
  </si>
  <si>
    <t>Costo de diseño y producción de materiales</t>
  </si>
  <si>
    <t>(1. Fortalecimiento organizativo y productivo)
(Tejiendo redes: redes ciudadanas, cultura ciudadana y acción colectiva en la Cultura bogotana de la bicicleta)
1.4. Promover la sostenibilidad de las redes ciudadanas articuladas a la bicicleta a escala barrial y territorial con el fin de fomentar buenas prácticas desde la participación ciudadana, la cultura ciudadana y la acción colectiva.</t>
  </si>
  <si>
    <t>1.4-1-R1</t>
  </si>
  <si>
    <t>Aumentar el involucramiento de la ciudadanía  en la promoción y el desarrollo de proyectos e iniciativas relacionadas con la bicicleta a nivel barrial y comunitario</t>
  </si>
  <si>
    <t>Número de ciudadanos y ciudadanas participantes en proyectos e iniciativas de promoción de la bicicleta anualmente, desagregados por sexo</t>
  </si>
  <si>
    <t xml:space="preserve">    </t>
  </si>
  <si>
    <t>1.4-2-R1</t>
  </si>
  <si>
    <t xml:space="preserve">Aumentar la cohesión y la solidaridad dentro de las comunidades barriales y territoriales, generando un sentido de pertenencia y colaboración en torno a la cultura de la bicicleta.                                                                                                                                                </t>
  </si>
  <si>
    <t>Número de participantes en eventos y actividades comunitarias realizados anualmente</t>
  </si>
  <si>
    <t>1.4-3-R1</t>
  </si>
  <si>
    <t>Disminuir la influencia de las  incidencias en conflictos o disputas entre diferentes grupos de usuarios de la bicicleta en el ámbito barrial y comunitario, promoviendo en cambio la colaboración y el entendimiento mutuo.</t>
  </si>
  <si>
    <t>Número de jornadas de sensibilización realizadas anualmente donde se traten los temas de conflictos, disputas y resolución de problemas</t>
  </si>
  <si>
    <t>Grupos de ciclistas y trabajo voluntario establecidos</t>
  </si>
  <si>
    <t>1.4-1-Ind1</t>
  </si>
  <si>
    <t xml:space="preserve">Número de grupos de trabajo voluntario establecidos anualmente para promover la bicicleta en la comunidad así como apoyar los eventos y actividades que se realicen a escala barrial desagregados por género (por lo menos 1 grupo por barrio dentro de las localidades). </t>
  </si>
  <si>
    <t>Se presupone que se establece al menos un grupo de trabajo voluntario por barrio dentro de cada localidad, lo que implica una cobertura completa y equitativa de la comunidad en la promoción de la bicicleta, asegurando que todas las personas tengan acceso a oportunidades de participación.
Se asume que se implementan medidas para fomentar la participación equitativa de mujeres y hombres en los grupos de trabajo voluntario, promoviendo activamente la diversidad de género y proporcionando un ambiente inclusivo donde todas las voces sean valoradas y respetadas.
Se presupone que se brinda capacitación y apoyo continuo a los miembros de los grupos de trabajo voluntario, asegurando que estén preparados y motivados para promover la bicicleta de manera efectiva y para apoyar eventos y actividades comunitarias a escala barrial.
Se asume que se establecen canales de comunicación efectivos y transparentes entre los grupos de trabajo voluntario, las autoridades locales y otras partes interesadas relevantes, facilitando así la coordinación y colaboración en la planificación y ejecución de eventos y actividades comunitarias.
Se presupone que se realiza un seguimiento regular del progreso y el impacto de los grupos de trabajo voluntario, evaluando su efectividad en la promoción de la bicicleta y el apoyo a eventos y actividades comunitarias, así como identificando áreas de mejora y oportunidades de crecimiento para el futuro.</t>
  </si>
  <si>
    <t xml:space="preserve">Talleres y charlas informativas </t>
  </si>
  <si>
    <t>1.4-2-Ind1</t>
  </si>
  <si>
    <t xml:space="preserve">Número de talleres y charlas organizados a escala barrial cada año  ( 1 taller o charla organizados anualmente por localidad) . </t>
  </si>
  <si>
    <t>Se presupone que se organiza al menos un taller o charla por localidad cada año, lo que garantiza una cobertura completa y equitativa de la comunidad en términos de acceso a oportunidades de educación y sensibilización sobre la bicicleta.
Se asume que se implementan medidas para fomentar la participación equitativa de mujeres y hombres en los talleres y charlas, promoviendo activamente la diversidad de género en los temas tratados y en la selección de facilitadores/as y ponentes.
Se presupone que se adapta el contenido y el formato de los talleres y charlas para satisfacer las necesidades e intereses específicos de mujeres y hombres, garantizando así una experiencia relevante y significativa para todos los participantes.
Se asume que se brinda un ambiente inclusivo y seguro en los talleres y charlas, donde todas las personas se sientan cómodas y empoderadas para participar activamente y contribuir con sus perspectivas y experiencias únicas.
Se presupone que se realiza una evaluación regular de los talleres y charlas, recopilando retroalimentación de los participantes para identificar áreas de mejora y oportunidades de crecimiento, así como para medir el impacto en la promoción de la bicicleta y la sensibilización comunitaria en temas de género.</t>
  </si>
  <si>
    <t>1.4-2-Ind2</t>
  </si>
  <si>
    <t>Número de asistentes a cada taller o charla organizados anualmente desagregados por género</t>
  </si>
  <si>
    <t>Se presupone que se lleva un registro preciso del número de asistentes a cada taller o charla organizados anualmente, desagregado por género, para asegurar la transparencia y la rendición de cuentas en cuanto a la participación equitativa de mujeres y hombres en estas actividades.
Se asume que se implementan estrategias para fomentar la participación de mujeres y hombres en los talleres y charlas, incluyendo una promoción activa y diversificada de los eventos, así como la selección de horarios y ubicaciones convenientes para diferentes grupos demográficos.
Se presupone que se brinda un ambiente inclusivo y acogedor en los talleres y charlas, donde todas las personas se sientan seguras y motivadas para participar activamente, independientemente de su género.
Se asume que se recopila retroalimentación de los asistentes después de cada taller o charla, incluyendo preguntas sobre su experiencia y nivel de satisfacción, para identificar áreas de mejora y oportunidades de crecimiento en futuras actividades.
Se presupone que se utilizan los datos sobre la participación desagregada por género para informar la planificación y ejecución de talleres y charlas futuros, asegurando así una respuesta continua a las necesidades e intereses específicos de mujeres y hombres en la comunidad</t>
  </si>
  <si>
    <t>Campañas de sensibilización</t>
  </si>
  <si>
    <t>1.4-3-Ind1</t>
  </si>
  <si>
    <t>Número de campañas de sensibilización sobre el uso de la bicicleta llevadas a cabo anualmente dentro de los barrios y/o localidades</t>
  </si>
  <si>
    <t>Se presupone que se llevan a cabo múltiples campañas de sensibilización sobre el uso de la bicicleta anualmente dentro de los barrios y/o localidades, con el objetivo de abarcar una amplia audiencia y promover la cultura ciclista en la comunidad.
Se asume que las campañas de sensibilización son diseñadas para ser inclusivas y accesibles para todas las personas, independientemente de su género, edad o nivel socioeconómico, garantizando así una participación equitativa y representativa de la diversidad de la comunidad.
Se presupone que se utilizan múltiples canales de comunicación para difundir las campañas de sensibilización, incluyendo medios tradicionales como carteles y volantes, así como plataformas digitales y redes sociales, para llegar a diferentes segmentos de la población de manera efectiva.
Se asume que las campañas de sensibilización están diseñadas de manera creativa y atractiva, utilizando mensajes claros y llamativos, así como actividades participativas y experiencias prácticas, para captar la atención e involucrar a la audiencia de manera significativa.
Se presupone que se evalúa regularmente el impacto de las campañas de sensibilización, recopilando datos sobre la percepción y el comportamiento de la comunidad con respecto al uso de la bicicleta, para medir el éxito de las iniciativas y realizar ajustes según sea necesario para mejorar su efectividad.</t>
  </si>
  <si>
    <t>Eventos y encuentros</t>
  </si>
  <si>
    <t>1.4-4-Ind1</t>
  </si>
  <si>
    <t>Número de eventos y encuentros comunitarios relacionados con la bicicleta que se llevan a cabo durante el año.</t>
  </si>
  <si>
    <t>Se presupone que se llevan a cabo varios eventos y encuentros comunitarios relacionados con la bicicleta durante el año, con el objetivo de promover la cultura ciclista, fomentar la participación ciudadana y fortalecer la comunidad en torno a este medio de transporte.
Se asume que los eventos y encuentros comunitarios son diseñados para ser inclusivos y accesibles para todas las personas, independientemente de su género, edad o habilidad, garantizando así una participación equitativa y representativa de la diversidad de la comunidad.
Se presupone que se cubren una variedad de temas y actividades en los eventos y encuentros comunitarios, que van desde paseos en bicicleta y competencias deportivas hasta talleres educativos y ferias temáticas, para satisfacer los intereses y necesidades de diferentes grupos de personas.
Se asume que se promueven activamente los eventos y encuentros comunitarios a través de una variedad de canales de comunicación, incluyendo medios tradicionales y digitales, así como redes sociales y boca a boca, para garantizar una amplia difusión y participación en la comunidad.
Se presupone que se realiza un seguimiento del impacto de los eventos y encuentros comunitarios, recopilando datos sobre la asistencia, la satisfacción y los resultados alcanzados, para evaluar la efectividad de las iniciativas y realizar ajustes según sea necesario para mejorar su calidad y alcance.</t>
  </si>
  <si>
    <t>1.4-4-Ind2</t>
  </si>
  <si>
    <t>Porcentaje de personas que asisten a los eventos y encuentros comunitarios realizados anualmente, desagregadas por género</t>
  </si>
  <si>
    <t xml:space="preserve">
Se presupone que se lleva un registro preciso del número de personas que asisten a los eventos y encuentros comunitarios realizados anualmente, desagregado por género, para asegurar la transparencia y la rendición de cuentas en cuanto a la participación equitativa de mujeres y hombres en estas actividades.
Se asume que se implementan estrategias para fomentar la participación equitativa de mujeres y hombres en los eventos y encuentros comunitarios, como la promoción activa de la diversidad de género en la planificación y difusión de las actividades, así como la selección de horarios y ubicaciones convenientes para diferentes grupos demográficos.
Se presupone que se brinda un ambiente inclusivo y acogedor en los eventos y encuentros comunitarios, donde todas las personas se sientan seguras y motivadas para participar activamente, independientemente de su género.
Se asume que se recopila retroalimentación de los participantes después de cada evento o encuentro, incluyendo preguntas sobre su experiencia y nivel de satisfacción, para identificar áreas de mejora y oportunidades de crecimiento en futuras actividades.
Se presupone que se utilizan los datos sobre la participación desagregada por género para informar la planificación y ejecución de eventos y encuentros comunitarios futuros, asegurando así una respuesta continua a las necesidades e intereses específicos de mujeres y hombres en la comunidad.
</t>
  </si>
  <si>
    <t>Materiales educativos</t>
  </si>
  <si>
    <t>1.4-5-Ind1</t>
  </si>
  <si>
    <t>Número de folletos, videos u otros recursos educativos relacionados con el uso seguro y sostenible de la bicicleta creados durante el año.</t>
  </si>
  <si>
    <t>Se presupone que se crea una variedad de recursos educativos relacionados con el uso seguro y sostenible de la bicicleta durante el año, incluyendo folletos, videos y otros materiales didácticos, con el objetivo de proporcionar información clara y accesible a la comunidad.
Se asume que los recursos educativos son diseñados para ser inclusivos y adaptados a las necesidades y características específicas de diferentes grupos de personas, garantizando así una comprensión equitativa y significativa de los mensajes relacionados con la bicicleta.
Se presupone que se utiliza un enfoque participativo y colaborativo en la creación de los recursos educativos, involucrando a expertos en seguridad vial, sostenibilidad ambiental y educación para garantizar la precisión y relevancia de la información proporcionada.
Se asume que se promueve activamente la distribución y difusión de los recursos educativos a través de una variedad de canales de comunicación, incluyendo medios tradicionales y digitales, así como eventos comunitarios y reuniones locales, para llegar a la mayor cantidad de personas posible.
Se presupone que se evalúa regularmente la efectividad de los recursos educativos en la promoción del uso seguro y sostenible de la bicicleta, recopilando retroalimentación de la comunidad y realizando ajustes según sea necesario para mejorar su calidad y alcance en el futuro.</t>
  </si>
  <si>
    <t>Campañas de seguridad vial</t>
  </si>
  <si>
    <t>1.4-6-Ind1</t>
  </si>
  <si>
    <t>Número de campañas de seguridad vial con enfoques de género, relacionadas con el uso de la bicicleta que se llevan a cabo durante el año.</t>
  </si>
  <si>
    <t>Se presupone que se llevan a cabo múltiples campañas de seguridad vial relacionadas con el uso de la bicicleta durante el año, cada una con enfoques específicos de género para abordar las necesidades y preocupaciones particulares de mujeres y hombres en relación con la seguridad vial.
Se asume que las campañas de seguridad vial con enfoques de género son diseñadas para ser inclusivas y adaptadas a las experiencias y perspectivas únicas de mujeres y hombres, reconociendo las diferencias en los comportamientos de conducción, las habilidades y las percepciones de riesgo.
Se presupone que se colabora con organizaciones y expertos/as en género y seguridad vial para desarrollar y ejecutar las campañas de manera efectiva, asegurando que se aborden adecuadamente las preocupaciones específicas de género y se promueva una cultura vial más segura y equitativa.
Se asume que se utiliza una variedad de medios y estrategias de comunicación para difundir las campañas de seguridad vial con enfoques de género, llegando a diferentes segmentos de la población y fomentando la participación activa y la adopción de comportamientos seguros al conducir bicicletas.
Se presupone que se realiza un seguimiento del impacto de las campañas de seguridad vial con enfoques de género, recopilando datos sobre la conciencia, actitudes y comportamientos de la comunidad en relación con la seguridad vial, para evaluar la efectividad de las iniciativas y realizar ajustes según sea necesario para mejorar su alcance y efectividad.</t>
  </si>
  <si>
    <t>Espacios de diálogo</t>
  </si>
  <si>
    <t>1.4-7-Ind1</t>
  </si>
  <si>
    <t>Número de sesiones de diálogo o mesas redondas realizadas durante el año para abordar temas relacionados con el uso de la bicicleta en la comunidad.</t>
  </si>
  <si>
    <t>Se presupone que se llevan a cabo múltiples sesiones de diálogo o mesas redondas durante el año para abordar temas relacionados con el uso de la bicicleta en la comunidad, con el objetivo de fomentar la participación ciudadana, promover el intercambio de ideas y generar soluciones colaborativas.
Se asume que las sesiones de diálogo o mesas redondas son diseñadas para ser inclusivas y accesibles para todas las personas, independientemente de su género, edad o nivel socioeconómico, garantizando así una representación equitativa y diversa de la comunidad.
Se presupone que se seleccionan temas relevantes y oportunos para ser discutidos en las sesiones de diálogo o mesas redondas, teniendo en cuenta las necesidades y preocupaciones específicas de la comunidad en relación con el uso de la bicicleta.
Se asume que se promueve activamente la participación de diferentes grupos de interés en las sesiones de diálogo o mesas redondas, incluyendo ciclistas, peatones, autoridades locales, organizaciones civiles y otros actores relevantes, para asegurar una representación diversa de perspectivas y experiencias.
Se presupone que se realiza un seguimiento de las discusiones y conclusiones surgidas en las sesiones de diálogo o mesas redondas, identificando acciones concretas y oportunidades de colaboración para abordar los desafíos y oportunidades relacionados con el uso de la bicicleta en la comunidad.</t>
  </si>
  <si>
    <t>1.4-7-Ind2</t>
  </si>
  <si>
    <t>Porcentaje de personas que participan en las sesiones de diálogo, así como la representación de diferentes grupos de interés y comunidades en estas discusiones realizados anualmente, desagregados por sexo.</t>
  </si>
  <si>
    <t>Se presupone que se lleva un registro preciso del número de personas que participan en las sesiones de diálogo, desagregado por sexo, para asegurar la transparencia y la rendición de cuentas en cuanto a la participación equitativa de mujeres y hombres en estas actividades.
Se asume que se implementan estrategias para fomentar la participación equitativa de mujeres y hombres en las sesiones de diálogo, como la promoción activa de la diversidad de género en la planificación y difusión de las actividades, así como la selección de horarios y ubicaciones convenientes para diferentes grupos demográficos.
Se presupone que se brinda un ambiente inclusivo y acogedor en las sesiones de diálogo, donde todas las personas se sientan seguras y motivadas para participar activamente, independientemente de su género.
Se asume que se promueve activamente la representación de diferentes grupos de interés y comunidades en las sesiones de diálogo, incluyendo ciclistas, peatones, autoridades locales, organizaciones civiles y otros actores relevantes, para garantizar una amplia diversidad de perspectivas y experiencias.
Se presupone que se utiliza la información desagregada por sexo para informar la planificación y ejecución de sesiones de diálogo futuras, asegurando así una respuesta continua a las necesidades e intereses específicos de mujeres y hombres en la comunidad.</t>
  </si>
  <si>
    <t>Normas y acuerdos comunitarios</t>
  </si>
  <si>
    <t>1.4-8-Ind1</t>
  </si>
  <si>
    <t>Número de acuerdos comunitarios relacionados con el uso de la bicicleta que se establecen durante el año</t>
  </si>
  <si>
    <t>Se presupone que se establecen múltiples acuerdos comunitarios relacionados con el uso de la bicicleta durante el año, derivados de sesiones de diálogo, mesas redondas u otros espacios participativos, con el objetivo de promover acciones concretas y colaborativas para mejorar la movilidad ciclista en la comunidad.
Se asume que los acuerdos comunitarios son diseñados para ser inclusivos y representativos de las diversas perspectivas y necesidades de la comunidad, involucrando a diferentes grupos de interés y comunidades en el proceso de negociación y toma de decisiones.
Se presupone que se establecen medidas para garantizar la implementación efectiva de los acuerdos comunitarios, asignando responsabilidades claras y recursos adecuados para llevar a cabo las acciones acordadas en tiempo y forma.
Se asume que se realiza un seguimiento regular de la implementación de los acuerdos comunitarios, evaluando el progreso y los resultados alcanzados en relación con los objetivos establecidos, y ajustando las estrategias y acciones según sea necesario para asegurar su efectividad y relevancia continuas.
Se presupone que se utiliza la información generada a partir de los acuerdos comunitarios para informar la planificación y ejecución de futuras iniciativas relacionadas con el uso de la bicicleta, asegurando así una respuesta continua a las necesidades y prioridades de la comunidad en este ámbito.</t>
  </si>
  <si>
    <t>Grupos de ciclistas y trabajo voluntario</t>
  </si>
  <si>
    <t>Convocar a una reunión informativa abierta a la comunidad para presentar la idea de formar un grupo de ciclistas y trabajo voluntario.</t>
  </si>
  <si>
    <t>Alquiler de espacio para la reunión
Materiales de presentación (papel, marcadores, proyector, etc.)
Refrigerios para los y las asistentes</t>
  </si>
  <si>
    <t>Crear un sistema de registro para las y los interesados en unirse al grupo, recopilando información básica como nombre, contacto y nivel de experiencia en ciclismo.</t>
  </si>
  <si>
    <t>Sistema de registro (software, formularios en línea, etc.
Impresión de formularios de registro</t>
  </si>
  <si>
    <t>Designar roles clave dentro del grupo y  para distribuir responsabilidades y fomentar la participación activa.</t>
  </si>
  <si>
    <t>Planificar actividades voluntarias (Organizar una actividad voluntaria inicial, como una jornada de limpieza de una ruta ciclista local o una campaña de concientización sobre seguridad vial para ciclistas.)</t>
  </si>
  <si>
    <t>Materiales para la jornada de limpieza (bolsas de basura, guantes, herramientas de jardinería, etc.).
Publicidad para la campaña de concientización sobre seguridad vial (anuncios en redes sociales, impresión de carteles, etc.).</t>
  </si>
  <si>
    <t>Organizar charlas informativas sobre movilidad sostenible y cambio climático, destacando el papel de la bicicleta como una alternativa eco amigable al transporte motorizado.</t>
  </si>
  <si>
    <t>Material de presentación (proyector, pantalla, etc.
Honorarios del o la ponente
Publicidad para las charlas (anuncios en redes sociales, impresión de carteles, etc.</t>
  </si>
  <si>
    <t>Realizar talleres de seguridad vial específicos para diferentes grupos de edad, adaptando el contenido y las actividades según las necesidades de niños, adultos y personas mayores.</t>
  </si>
  <si>
    <t>Materiales para el taller (herramientas, repuestos, etc.)
Honorarios del facilitador (a)
Alquiler de espacio (si es necesario)</t>
  </si>
  <si>
    <t>Crear una campaña de redes sociales donde las y  los ciclistas compartan sus historias y experiencias positivas sobre el uso de la bicicleta en la ciudad, utilizando hashtags específicos para aumentar el alcance.</t>
  </si>
  <si>
    <t>Material didáctico (folletos, juegos educativos, etc.)
Honorarios del instructor (a)
Alquiler de espacio (si es necesario)</t>
  </si>
  <si>
    <t>Diseñar carteles y folletos educativos sobre los beneficios de la movilidad en bicicleta, distribuyéndolos en lugares estratégicos como estaciones de transporte público y centros comunitarios.</t>
  </si>
  <si>
    <t>Diseño gráfico y producción de carteles y folletos
Impresión de carteles y folletos</t>
  </si>
  <si>
    <t>Realizar una jornada de sensibilización en colaboración con escuelas locales, donde se promueva el uso de la bicicleta como medio de transporte seguro y saludable para los y las estudiantes.</t>
  </si>
  <si>
    <t>Material didáctico para la jornada (folletos, juegos educativos, etc.)
Honorarios de los facilitadores
Refrigerios para los participantes (opcional)</t>
  </si>
  <si>
    <t>Organizar un festival de bicicletas en el parque local, con actividades como carreras de bicicletas, concursos de habilidades y exhibiciones de acrobacias en bicicleta.</t>
  </si>
  <si>
    <t>Alquiler de espacio en el parque
Material para actividades (conos, cintas, premios, etc.
Honorarios de los y las artistas (si es necesario)
Publicidad y promoción del evento</t>
  </si>
  <si>
    <t>Realizar encuentros mensuales de ciclistas en centros comunitarios, donde se discutan temas relacionados con la movilidad urbana y se fortalezca la comunidad ciclista local.</t>
  </si>
  <si>
    <t>Alquiler de espacio en cafeterías o centros comunitarios
Material para facilitar la discusión (papel, marcadores, etc.)
Refrigerios para los y las participantes (opcional)</t>
  </si>
  <si>
    <t>Coordinar un evento de intercambio de bicicletas usadas, donde los residentes puedan donar, intercambiar o comprar bicicletas de segunda mano a precios accesibles.</t>
  </si>
  <si>
    <t>Alquiler de espacio para el evento
Material de promoción (carteles, volantes, etc.)
Honorarios de coordinación del evento</t>
  </si>
  <si>
    <t>Desarrollar una guía ilustrada de rutas ciclistas seguras en el área, incluyendo mapas detallados, puntos de interés y consejos de seguridad.</t>
  </si>
  <si>
    <t>Diseño gráfico y maquetación de la guía
Impresión de copias de la guía
Publicidad y distribución de la guía</t>
  </si>
  <si>
    <t>Crear un manual educativo sobre mantenimiento básico de bicicletas, con instrucciones paso a paso y diagramas claros para ayudar a los ciclistas a mantener sus bicicletas en buen estado.</t>
  </si>
  <si>
    <t>Desarrollo del contenido del manual 
Diseño gráfico y maquetación del manual
Impresión de copias del manual</t>
  </si>
  <si>
    <t>Producir una serie de videos educativos para niños y niñas sobre seguridad vial, protagonizados por personajes animados y situaciones divertidas pero educativas.</t>
  </si>
  <si>
    <t>Guía y desarrollo de los escenarios
Producción y animación de los videos
Publicidad y promoción de la serie</t>
  </si>
  <si>
    <t>Realizar una campaña de concientización en colaboración con empresas locales y/o grupos comunitarios donde se distribuyan por ejemplo, calcomanías reflectantes y luces de bicicleta gratuitas a los ciclistas.</t>
  </si>
  <si>
    <t>Costo de calcomanías reflectantes y luces de bicicleta
Publicidad y promoción de la campaña</t>
  </si>
  <si>
    <t>Organizar una jornada de capacitación en primeros auxilios específicamente dirigida a ciclistas, donde se enseñen técnicas de primeros auxilios para situaciones de emergencia en la vía pública.</t>
  </si>
  <si>
    <t>Honorarios del instructor (a) de primeros auxilios
Material didáctico (maniquíes, vendajes, etc.)
Espacio para la capacitación (si es necesario)</t>
  </si>
  <si>
    <t>Facilitar un grupo de trabajo permanente compuesto por representantes de la comunidad ciclista, autoridades locales y expertos (as) en movilidad urbana, donde se discutan propuestas y se tomen decisiones sobre políticas y proyectos relacionados con la bicicleta.</t>
  </si>
  <si>
    <t>Honorarios para facilitadores (as) o coordinadores (as) del grupo
Espacio para reuniones (si es necesario)
Material de apoyo para las reuniones (papel, marcadores, etc.</t>
  </si>
  <si>
    <t>Realizar foro abierto sobre movilidad sostenible, donde los residentes puedan expresar sus opiniones, plantear preocupaciones y contribuir con ideas para mejorar la infraestructura ciclista en el área.</t>
  </si>
  <si>
    <t>Alquiler de espacio para el evento
Material de promoción y difusión (carteles, volantes, etc.)
Honorarios de moderadores (as) del foro (si es necesario)</t>
  </si>
  <si>
    <t>Organizar sesiones regulares de discusión dentro del grupo para identificar y debatir temas importantes relacionados con la convivencia y la colaboración.</t>
  </si>
  <si>
    <t>Espacios para reuniones (si es necesario)
Material de apoyo para reuniones (papel, marcadores, etc.)
Refrigerios para los y las  participantes (opcional)</t>
  </si>
  <si>
    <t>Facilitar un proceso de consenso para establecer normas y acuerdos comunitarios que reflejen los valores y objetivos del grupo, fomentando la participación activa y la inclusión de todas las voces.</t>
  </si>
  <si>
    <t>Honorarios para facilitadores (as)
Materiales de apoyo (papel, marcadores, etc.)</t>
  </si>
  <si>
    <t>Invitar a los miembros del grupo a contribuir con ideas y sugerencias para un código de conducta que defina expectativas claras de comportamiento y responsabilidad.</t>
  </si>
  <si>
    <t>Compilar las ideas y propuestas en un documento oficial que pueda ser revisado y aprobado por consenso durante una reunión del grupo.</t>
  </si>
  <si>
    <t>Diseño gráfico y maquetación del documento
Impresiones y distribución</t>
  </si>
  <si>
    <t>Organizar sesiones informativas sobre el código de conducta y las normas comunitarias, destacando su importancia para promover un ambiente seguro y colaborativo dentro del grupo.</t>
  </si>
  <si>
    <t>Espacio para las sesiones informativas
Material de apoyo para las sesiones (presentaciones, folletos, etc.
Honorarios para los facilitadores (as) de las sesiones</t>
  </si>
  <si>
    <t>Distribuir copias impresas o digitales del código de conducta a todos los miembros del grupo y asegurarse de que estén fácilmente accesibles para referencia futura.</t>
  </si>
  <si>
    <t>Costo de impresión de copias adicionales del código de conducta
Creación de versiones digitales del código de conducta (si es necesario)
Distribución de copias impresas o digitales</t>
  </si>
  <si>
    <t>(2. Articulación intersectorial y gestión pública)
(Gobernanza y cooperación interinstitucional: activación de alianzas intersectoriales)
2.1. Articular el diseño y puesta en marcha de alianzas intersectoriales e interinstitucionales de carácter puntual en pro de la CBB, generando sinergias en materia de desarrollo económico, medio ambiente, espacio público, integración social y cultura, entre otros.</t>
  </si>
  <si>
    <t>2.1-1-R1</t>
  </si>
  <si>
    <t>Incrementar el número de nuevas alianzas con actores clave en áreas de desarrollo económico, medio ambiente, espacio público, integración social y cultura.</t>
  </si>
  <si>
    <t>Número de nuevas alianzas establecidas anualmente con actores clave en cada una de las áreas identificadas, como desarrollo económico, medio ambiente, espacio público, integración social y cultura.</t>
  </si>
  <si>
    <t>2.1-2-R1</t>
  </si>
  <si>
    <t>Aumentar la colaboración entre diferentes sectores para generar sinergias y abordar de manera integral los desafíos relacionados con la movilidad en bicicleta.</t>
  </si>
  <si>
    <t>Número de proyectos o iniciativas desarrolladas anualmente en colaboración entre diferentes sectores para abordar desafíos específicos relacionados con la movilidad en bicicleta</t>
  </si>
  <si>
    <t>2.1-3-R1</t>
  </si>
  <si>
    <t>Aumentar  la participación de actores comunitarios y públicos en la creación y ejecución de iniciativas conjuntas.</t>
  </si>
  <si>
    <t>Número de actores comunitarios y públicos involucrados anualmente en la planificación y ejecución de proyectos o actividades conjuntas relacionadas con la movilidad en bicicleta.</t>
  </si>
  <si>
    <t>2.1-4-R1</t>
  </si>
  <si>
    <t>Reducir las barreras y desafíos que afectan negativamente la movilidad en bicicleta, tales como la falta de infraestructura adecuada, la percepción de inseguridad, y la falta de accesibilidad para ciertos grupos de la comunidad.</t>
  </si>
  <si>
    <t>Percepción de seguridad de los ciclistas en la comunidad mediante la aplicación de encuestas regulares y/o índices de seguridad vial (1 encuesta aplicada anualmente).</t>
  </si>
  <si>
    <t>2.1-4-R2</t>
  </si>
  <si>
    <t>Número de infraestructura ciclista y  servicios relacionados adecuados, mejorados, y/o implementados para grupos específicos de la comunidad (personas con discapacidades, niños y adultos mayores).</t>
  </si>
  <si>
    <t>Evento de Networking Intersectorial</t>
  </si>
  <si>
    <t>2.1-1-Ind1</t>
  </si>
  <si>
    <t xml:space="preserve">Un evento de networking intersectorial realizado cada dos años </t>
  </si>
  <si>
    <t>Se presupone que el evento de networking intersectorial se realiza cada dos años con el propósito de facilitar la colaboración y el intercambio de ideas entre diferentes sectores relacionados con el uso de la bicicleta, tales como el gobierno local, organizaciones civiles, empresas privadas, instituciones educativas y la comunidad en general.
Se asume que el evento de networking intersectorial está diseñado para ser inclusivo y accesible para todas las partes interesadas, independientemente de su origen o afiliación, promoviendo la diversidad de perspectivas y experiencias para enriquecer las discusiones y colaboraciones.
Se presupone que se establecen objetivos claros y temas relevantes para el evento de networking intersectorial, asegurando que las discusiones y actividades planificadas sean pertinentes y significativas para los participantes y contribuyan al avance de la movilidad en bicicleta.
Se asume que se utiliza una variedad de formatos y actividades durante el evento de networking intersectorial, como conferencias, paneles de discusión, talleres prácticos, sesiones de networking y exhibiciones, para fomentar la participación activa y el intercambio de conocimientos y experiencias.
Se presupone que se realiza un seguimiento de las conexiones y colaboraciones establecidas durante el evento de networking intersectorial, evaluando su impacto en el desarrollo y la implementación de iniciativas relacionadas con el uso de la bicicleta, y proporcionando oportunidades para el aprendizaje y la mejora continua en futuras ediciones del evento.</t>
  </si>
  <si>
    <t>2.1-1-Ind2</t>
  </si>
  <si>
    <t>Número de nuevas alianzas establecidas durante el evento</t>
  </si>
  <si>
    <t>Se presupone que durante el evento de networking intersectorial se establecen nuevas alianzas entre diferentes actores relacionados con el uso de la bicicleta, como el gobierno local, organizaciones civiles, empresas privadas, instituciones educativas y la comunidad en general.
Se asume que estas nuevas alianzas son el resultado de discusiones y actividades planificadas durante el evento, que facilitan la identificación de oportunidades de colaboración y el intercambio de ideas entre los participantes.
Se presupone que las nuevas alianzas están diseñadas para ser inclusivas y equitativas, promoviendo la participación de una amplia gama de actores y garantizando que todas las partes interesadas se sientan valoradas y escuchadas en el proceso de colaboración.
Se asume que las nuevas alianzas están respaldadas por un compromiso mutuo de trabajar juntas en la implementación de iniciativas relacionadas con el uso de la bicicleta, estableciendo objetivos claros y medidas concretas para avanzar hacia un objetivo común.
Se presupone que se realiza un seguimiento regular del progreso y los resultados de las nuevas alianzas establecidas durante el evento, evaluando su impacto en el avance de la movilidad en bicicleta y proporcionando apoyo adicional según sea necesario para garantizar su éxito a largo plazo.</t>
  </si>
  <si>
    <t>Foro de Colaboración Sectorial</t>
  </si>
  <si>
    <t>2.1-2-Ind1</t>
  </si>
  <si>
    <t>Un foro de colaboración sectorial realizado cada cuatrienio</t>
  </si>
  <si>
    <t>Se presupone que el foro de colaboración sectorial se lleva a cabo cada dos años con el propósito de facilitar la colaboración y el intercambio de ideas entre diferentes sectores relacionados con el uso de la bicicleta, tales como el gobierno local, organizaciones civiles, empresas privadas, instituciones educativas y otros actores relevantes.
Se asume que el foro de colaboración sectorial está diseñado para ser inclusivo y accesible para todas las partes interesadas, independientemente de su origen o afiliación, promoviendo la diversidad de perspectivas y experiencias para enriquecer las discusiones y colaboraciones.
Se presupone que se establecen objetivos claros y temas relevantes para el foro de colaboración sectorial, asegurando que las discusiones y actividades planificadas sean pertinentes y significativas para los participantes y contribuyan al avance de la movilidad en bicicleta.
Se asume que se utiliza una variedad de formatos y actividades durante el foro de colaboración sectorial, como paneles de discusión, sesiones de trabajo, presentaciones magistrales, mesas redondas y actividades de networking, para fomentar la participación activa y el intercambio de conocimientos y experiencias.
Se presupone que se realiza un seguimiento de las acciones acordadas y las colaboraciones establecidas durante el foro de colaboración sectorial, evaluando su impacto en el desarrollo y la implementación de iniciativas relacionadas con el uso de la bicicleta, y proporcionando oportunidades para el aprendizaje y la mejora continua en futuras ediciones del foro.</t>
  </si>
  <si>
    <t>2.1-2-Ind2</t>
  </si>
  <si>
    <t>Número de sectores representados en cada uno de los foros realizados</t>
  </si>
  <si>
    <t>Se presupone que en cada foro de colaboración sectorial se logra una representación diversa de sectores relacionados con el uso de la bicicleta, tales como el gobierno local, organizaciones civiles, empresas privadas, instituciones educativas, grupos de ciclistas, entre otros.
Se asume que se realiza un esfuerzo activo para invitar y atraer la participación de diferentes sectores en cada foro, asegurando una representación equitativa y completa de todas las partes interesadas involucradas en la promoción y desarrollo del uso de la bicicleta.
Se presupone que se establecen canales de comunicación claros y eficaces para promover la participación de sectores menos representados o subrepresentados, garantizando así que todas las voces tengan la oportunidad de ser escuchadas y contribuir al diálogo y la colaboración.
Se asume que se proporciona información y recursos relevantes sobre el tema del foro a todos los sectores representados, permitiendo así una comprensión completa y una participación significativa en las discusiones y actividades planificadas.
Se presupone que se realiza un seguimiento de la participación de los diferentes sectores en cada foro, evaluando la diversidad y la representatividad de la asistencia y utilizando esta información para informar la planificación y ejecución de futuros eventos de colaboración sectorial.</t>
  </si>
  <si>
    <t>Talleres de Participación Ciudadana</t>
  </si>
  <si>
    <t>2.1-3-Ind1</t>
  </si>
  <si>
    <t>Número de talleres de participación ciudadana realizados anualmente</t>
  </si>
  <si>
    <t>Se presupone que se llevan a cabo múltiples talleres de participación ciudadana relacionados con el uso de la bicicleta cada año, con el propósito de involucrar a la comunidad en la planificación, implementación y evaluación de iniciativas relacionadas con la movilidad ciclista.
Se asume que estos talleres son diseñados para ser inclusivos y accesibles para todas las personas, independientemente de su nivel de experiencia en ciclismo o su situación socioeconómica, garantizando así una representación equitativa y diversa de la comunidad.
Se presupone que se seleccionan temas relevantes y oportunos para ser discutidos en los talleres de participación ciudadana, teniendo en cuenta las necesidades y preocupaciones específicas de la comunidad en relación con el uso de la bicicleta y la movilidad sostenible.
Se asume que se utilizan una variedad de metodologías participativas y herramientas de facilitación durante los talleres, para fomentar la colaboración, el diálogo y la generación de ideas entre los participantes.
Se presupone que se realiza un seguimiento de las discusiones y conclusiones surgidas en los talleres de participación ciudadana, identificando acciones concretas y oportunidades de colaboración para avanzar en la promoción y el desarrollo del uso de la bicicleta en la comunidad.</t>
  </si>
  <si>
    <t>2.1-3-Ind2</t>
  </si>
  <si>
    <t>Número de participantes en cada taller reportados anualmente desagregados por género</t>
  </si>
  <si>
    <t>Se presupone que se lleva un registro preciso del número de participantes en cada taller de participación ciudadana reportado anualmente, desagregado por género, para asegurar la transparencia y la rendición de cuentas en cuanto a la participación equitativa de mujeres y hombres en estas actividades.
Se asume que se implementan estrategias para fomentar la participación equitativa de mujeres y hombres en los talleres, como la promoción activa de la diversidad de género en la planificación y difusión de las actividades, así como la selección de horarios y ubicaciones convenientes para diferentes grupos demográficos.
Se presupone que se brinda un ambiente inclusivo y acogedor en los talleres, donde todas las personas se sientan seguras y motivadas para participar activamente, independientemente de su género.
Se asume que se recopila retroalimentación de los participantes después de cada taller, incluyendo preguntas sobre su experiencia y nivel de satisfacción, para identificar áreas de mejora y oportunidades de crecimiento en futuras actividades.
Se presupone que se utilizan los datos sobre la participación desagregada por género para informar la planificación y ejecución de talleres futuros, asegurando así una respuesta continua a las necesidades e intereses específicos de mujeres y hombres en la comunidad.</t>
  </si>
  <si>
    <t>Campaña de Sensibilización y Educación Vial</t>
  </si>
  <si>
    <t>2.1-4-Ind1</t>
  </si>
  <si>
    <t>Número de campañas de sensibilización y Educación Vial que se llevan a cabo durante el año.</t>
  </si>
  <si>
    <t>Se presupone que se llevan a cabo múltiples campañas de sensibilización y educación vial relacionadas con el uso de la bicicleta durante el año, con el propósito de promover una cultura vial segura y responsable entre los ciclistas y otros usuarios de la vía.
Se asume que estas campañas son diseñadas para abordar una variedad de temas relacionados con la seguridad vial, como el respeto a las normas de tránsito, la señalización adecuada, el uso del casco y otros equipos de protección, la convivencia con otros medios de transporte, entre otros.
Se presupone que se utiliza una variedad de medios y estrategias de comunicación para difundir las campañas de sensibilización y educación vial, incluyendo anuncios publicitarios, materiales impresos, videos educativos, redes sociales, eventos comunitarios y charlas informativas.
Se asume que las campañas de sensibilización y educación vial son diseñadas de manera inclusiva y adaptadas a las necesidades y características específicas de diferentes grupos de personas, garantizando así una comprensión equitativa y significativa de los mensajes.
Se presupone que se realiza un seguimiento de la efectividad de las campañas de sensibilización y educación vial, recopilando datos sobre la percepción y el comportamiento de la comunidad en relación con la seguridad vial, y utilizando esta retroalimentación para mejorar continuamente las iniciativas futuras.</t>
  </si>
  <si>
    <t>Identificar actores clave en áreas relevantes.</t>
  </si>
  <si>
    <t>Investigación y análisis para identificar actores clave</t>
  </si>
  <si>
    <t>Invitar a los y las representantes de diferentes sectores.</t>
  </si>
  <si>
    <t>Costos asociados con el envío de invitaciones (correo electrónico, llamadas telefónicas, etc.)</t>
  </si>
  <si>
    <t>Facilitar sesiones de networking y colaboración.</t>
  </si>
  <si>
    <t>Alquiler de espacio para el evento
Material de apoyo para las sesiones</t>
  </si>
  <si>
    <t>Presentar oportunidades de colaboración.</t>
  </si>
  <si>
    <t>Diseño y producción de presentaciones o materiales informativos</t>
  </si>
  <si>
    <t>Fomentar el intercambio de contactos y recursos.</t>
  </si>
  <si>
    <t>Refrigerios y/o almuerzos para los y las asistentes</t>
  </si>
  <si>
    <t>Recopilar retroalimentación y perspectivas.</t>
  </si>
  <si>
    <t>Material para encuestas o formularios de retroalimentación
Procesamiento y análisis de la retroalimentación recopilada</t>
  </si>
  <si>
    <t>Seleccionar temas de interés común.</t>
  </si>
  <si>
    <t>Investigación y análisis para identificar temas relevantes</t>
  </si>
  <si>
    <t>Invitar a expertos en cada área temática.</t>
  </si>
  <si>
    <t>Costos asociados con el envío de invitaciones (correo electrónico, llamadas telefónicas, etc.)
Honorarios para los expertos (as) invitadas</t>
  </si>
  <si>
    <t>Facilitar sesiones de discusión y debate.</t>
  </si>
  <si>
    <t>Alquiler de espacio para el evento
Material de apoyo para las sesiones (papel, marcadores, etc.)</t>
  </si>
  <si>
    <t>Identificar oportunidades de colaboración.</t>
  </si>
  <si>
    <t>Establecer grupos de trabajo para proyectos específicos.</t>
  </si>
  <si>
    <t>Honorarios para facilitadores (as) de grupos de trabajo</t>
  </si>
  <si>
    <t>Planificar actividades de seguimiento y colaboración.</t>
  </si>
  <si>
    <t>Material para documentar y seguir el progreso de los proyectos
Procesamiento y análisis de los resultados y seguimiento de las actividades</t>
  </si>
  <si>
    <t>Costeado en líneas anteriores. Articular para mayor eficiencia y uso de recursos</t>
  </si>
  <si>
    <t>Diseñar la estructura y el contenido de los talleres.</t>
  </si>
  <si>
    <t>Invitar a la comunidad y representantes gubernamentales.</t>
  </si>
  <si>
    <t>Facilitar discusiones y actividades interactivas.</t>
  </si>
  <si>
    <t>Recopilar ideas, opiniones y preocupaciones.</t>
  </si>
  <si>
    <t>Analizar los resultados y elaborar informes.</t>
  </si>
  <si>
    <t>Implementar acciones basadas en los resultados.</t>
  </si>
  <si>
    <t>3.7</t>
  </si>
  <si>
    <t>Presentar hallazgos y propuestas a las autoridades.</t>
  </si>
  <si>
    <t>Diseñar mensajes y materiales educativos.</t>
  </si>
  <si>
    <t>Difundir información a través de medios de comunicación.</t>
  </si>
  <si>
    <t>Realizar talleres y actividades de capacitación.</t>
  </si>
  <si>
    <t>Implementar campañas en redes sociales y en línea.</t>
  </si>
  <si>
    <t>Evaluar el impacto y la efectividad de la campaña.</t>
  </si>
  <si>
    <t>(2. Articulación intersectorial y gestión pública)
(Sinergias y articulaciones público-privadas en pro de la bicicleta.)
2.2.Promover la articulación entre el Distrito Capital y el sector privado para impulsar iniciativas y proyectos relacionados con la Cultura Bogotana de la Bicicleta.</t>
  </si>
  <si>
    <t>2.2-1-R1</t>
  </si>
  <si>
    <t>Aumentar el número de alianzas estratégicas entre el Distrito Capital y el sector privado y actores comunitarios</t>
  </si>
  <si>
    <t>Número de acuerdos de colaboración gestionados anualmente entre entidades gubernamentales del Distrito Capital, empresas privadas y actores comunitarios para proyectos relacionados con la Cultura Bogotana de la Bicicleta.</t>
  </si>
  <si>
    <t>2.2-2-R1</t>
  </si>
  <si>
    <t>Aumentar la apertura de espacios para la gestión de  alianzas estratégicas entre el sector privado y actores comunitarios para impulsar la cultura de la bicicleta</t>
  </si>
  <si>
    <t>Número de iniciativas colaborativas gestionadas anualmente entre entidades públicas, privadas y organizaciones comunitarias para promover la Cultura Bogotana de la Bicicleta.</t>
  </si>
  <si>
    <t>Mapeo de alianzas de Instituciones públicas y privadas</t>
  </si>
  <si>
    <t>2.2-1-Ind1</t>
  </si>
  <si>
    <t>Un documento de mapeo elaborado en el primer año del Plan y actualizado cada 4 años,  que contenga la información de entidades públicas,  privadas y actores comunitarios con quienes se pueden establecer alianzas estratégicas</t>
  </si>
  <si>
    <t>Se presupone que el documento de mapeo es elaborado en el primer año del plan y actualizado cada 4 años para proporcionar una visión actualizada de las entidades públicas y privadas con las cuales se pueden establecer alianzas estratégicas en apoyo al uso de la bicicleta.
Se asume que el documento de mapeo incluye información detallada sobre las entidades pertinentes, como organismos gubernamentales, organizaciones sin fines de lucro, empresas privadas, instituciones educativas, entre otros, identificando sus áreas de trabajo, objetivos, recursos disponibles y contactos clave.
Se presupone que el documento de mapeo es diseñado para ser una herramienta útil y práctica para la identificación y selección de posibles socios estratégicos, proporcionando información relevante y actualizada que facilite la toma de decisiones informadas y la colaboración efectiva.
Se asume que se utiliza una variedad de fuentes de información para recopilar los datos necesarios para el documento de mapeo, como bases de datos públicas, directorios sectoriales, investigaciones previas, entrevistas con expertos y consultas a la comunidad.
Se presupone que se establecen procesos claros y procedimientos para la actualización periódica del documento de mapeo, garantizando así que la información proporcionada sea precisa y relevante en todo momento, y que refleje los cambios y desarrollos en el entorno operativo y socioeconómico.</t>
  </si>
  <si>
    <t>Eventos de networking</t>
  </si>
  <si>
    <t>2.2-2-Ind1</t>
  </si>
  <si>
    <t>Un evento de networking realizado cada dos años en alianza con instituciones públicas, privadas y actores comunitarios</t>
  </si>
  <si>
    <t>Se presupone que el evento de networking se lleva a cabo cada dos años en colaboración con instituciones públicas y privadas, con el propósito de facilitar la interacción y colaboración entre diferentes actores involucrados en la promoción y desarrollo del uso de la bicicleta.
Se asume que el evento de networking es diseñado para ser inclusivo y accesible para todas las partes interesadas, promoviendo la participación activa de organismos gubernamentales, organizaciones civiles, empresas privadas, instituciones educativas y la comunidad en general.
Se presupone que el evento de networking ofrece una plataforma para el intercambio de ideas, experiencias y mejores prácticas relacionadas con el uso de la bicicleta, facilitando así la creación de nuevas alianzas, proyectos y colaboraciones.
Se asume que el evento de networking incluye una variedad de actividades y formatos, como conferencias, paneles de discusión, mesas redondas, talleres prácticos y sesiones de networking, para fomentar la participación y el compromiso de los participantes.
Se presupone que se establecen mecanismos para evaluar el impacto del evento de networking, recopilando retroalimentación de los participantes y monitoreando las colaboraciones y proyectos surgidos a partir del evento, con el fin de identificar oportunidades de mejora y garantizar su relevancia continua.</t>
  </si>
  <si>
    <t>2.2-2-Ind2</t>
  </si>
  <si>
    <t xml:space="preserve">Número de entidades públicas, privadas y organizaciones comunitarias participantes en cada evento realizado
</t>
  </si>
  <si>
    <t>Se asume que la participación de empresas privadas y organizaciones comunitarias es voluntaria y se basa en su interés y compromiso con los objetivos y temáticas del evento de networking.
Se presupone que se realizan esfuerzos activos para invitar y atraer la participación de una amplia gama de empresas privadas y organizaciones comunitarias en cada evento, garantizando así una representación diversa y completa de diferentes sectores y perspectivas.
Se asume que se establece una comunicación clara y efectiva con las empresas privadas y organizaciones comunitarias participantes, proporcionando información relevante sobre el evento, sus objetivos y actividades, así como facilitando la inscripción y la logística necesaria para su participación.
Se presupone que se realiza un seguimiento de la participación de empresas privadas y organizaciones comunitarias en cada evento, evaluando la diversidad y la representatividad de los participantes y utilizando esta información para informar la planificación y ejecución de futuros eventos de networking.</t>
  </si>
  <si>
    <t>Realizar un análisis de las instituciones públicas , privadas y organizaciones comunitarias que puedan estar interesadas en promover la cultura de la bicicleta.</t>
  </si>
  <si>
    <t>Honorarios para analistas o consultores
Material de investigación (informes, bases de datos, etc.)</t>
  </si>
  <si>
    <t>Establecer contactos con estas instituciones a través de reuniones, presentaciones para discutir oportunidades de colaboración.</t>
  </si>
  <si>
    <t xml:space="preserve">Costos asociados con la realización de reuniones o eventos de networking
Material promocional para presentaciones o eventos
</t>
  </si>
  <si>
    <t>Crear un documento de informe y mapa  que muestre las alianzas establecidas, los proyectos en curso y los recursos disponibles para la promoción del uso de la bicicleta en la ciudad.</t>
  </si>
  <si>
    <t>Costos de diseño y producción del mapa
Impresión de copias del mapa (si es necesario</t>
  </si>
  <si>
    <t>Organizar eventos mensuales de networking donde los y las ciclistas puedan conocerse, compartir experiencias y establecer conexiones profesionales y sociales.</t>
  </si>
  <si>
    <t>Invitar a expertos (as) en temas relacionados con el ciclismo urbano, como urbanistas, activistas ambientales y emprendedores (as) del sector, para que compartan sus conocimientos y experiencias con la comunidad ciclista de Bogotá.</t>
  </si>
  <si>
    <t>Incorporar actividades recreativas y culturales, como paseos en bicicleta por la ciudad, proyecciones de películas relacionadas con el ciclismo y ferias de productos y servicios para ciclistas.</t>
  </si>
  <si>
    <t>(2. Articulación intersectorial y gestión pública)
(Seguridad, infraestructura, prevención de la siniestralidad y educación vial.)
2.3. Fortalecer desde las políticas públicas sectoriales la situación de seguridad, educación vial e infraestructura con el fin de mejorar la seguridad y reducir la
siniestralidad vial de los/as ciclistas.</t>
  </si>
  <si>
    <t>2.3-1-R1</t>
  </si>
  <si>
    <t>Aumentar la promoción de la educación vial dirigida a los y las ciclistas, tanto en el ámbito escolar como en la comunidad, a través de campañas de sensibilización, talleres de formación y materiales educativos específicos, fomentando el conocimiento y cumplimiento de las normas de tránsito.</t>
  </si>
  <si>
    <t>Número de campañas de sensibilización realizadas anualmente en ámbitos escolares y de comunitarios</t>
  </si>
  <si>
    <t>Kit de Educación Vial para los y las Ciclistas</t>
  </si>
  <si>
    <t>2.3-1-Ind1</t>
  </si>
  <si>
    <t xml:space="preserve">Un kit de educación vial para los y las ciclistas diseñado en el primer año de ejecución del Plan y actualizado cada 4 años </t>
  </si>
  <si>
    <t>Se cuenta con los recursos financieros, humanos y técnicos necesarios para diseñar y actualizar el kit de educación vial..
Se cuenta con expertos (as)  en movilidad, educación vial, y en enfoques diferencial, territorial y de género están disponibles y participan activamente en el diseño y actualización del kit.
El diseño del kit es aprobado y respaldado por las autoridades competentes dentro del primer año y cada cuatro años para las actualizaciones.
Se dispone de datos y estudios previos sobre movilidad, cultura ciclista y educación vial que pueden ser utilizados como base para el diseño del kit.
Se cuenta con mecanismos para evaluar y retroalimentar el contenido del kit periódicamente, asegurando su relevancia y efectividad.</t>
  </si>
  <si>
    <t>2.3-1-Ind2</t>
  </si>
  <si>
    <t>Número de kits de educación vial  para los y las ciclistas entregados anualmente</t>
  </si>
  <si>
    <t>Se cuenta con un proceso eficiente para la producción y distribución de los kits de educación vial.
Existen canales de distribución accesibles y efectivos para entregar los kits a las y los ciclistas, tanto en áreas urbanas como rurales.
Se cuenta con financiamiento continuo para la producción y distribución de los kits durante toda la ejecución del Plan.
Las y los ciclistas reciben y utilizan los kits de manera positiva, reconociendo su valor y aplicando la información proporcionada
Existen mecanismos para el seguimiento y monitoreo de la entrega de los kits, asegurando la cobertura y alcance.
Se realizan ajustes en la cantidad y contenido de los kits basados en la retroalimentación de las y los usuarios y las evaluaciones anuales.
No existen barreras logísticas significativas (como problemas de transporte o distribución) que impidan la entrega anual de los kits.</t>
  </si>
  <si>
    <t>Kit de Educación Vial para Ciclistas</t>
  </si>
  <si>
    <t>Diseñar materiales educativos sobre normas de tránsito y seguridad vial para ciclistas.</t>
  </si>
  <si>
    <t>Honorarios para diseñadores (as) gráficos
Costos de producción de materiales (folletos, carteles, etc.)</t>
  </si>
  <si>
    <t>Organizar campañas de sensibilización en escuelas y comunidades. para identificar necesidades</t>
  </si>
  <si>
    <t>Alquiler de espacio para eventos de sensibilización
Material promocional para las campañas</t>
  </si>
  <si>
    <t>Diseñar kit de prevención vial y mecánica de la bicicleta</t>
  </si>
  <si>
    <t>Impartir talleres de formación sobre educación vial para ciclistas.</t>
  </si>
  <si>
    <t>Honorarios para facilitadores (as) de talleres
Material para los talleres (papel, marcadores, etc.)</t>
  </si>
  <si>
    <t>Distribuir el kit de educación vial en escuelas, centros comunitarios y puntos de encuentro de ciclistas.</t>
  </si>
  <si>
    <t>Costos de producción del kit (incluyendo materiales impresos y otros elementos)
Costos de distribución del kit a escuelas, centros comunitarios, etc.</t>
  </si>
  <si>
    <t>Evaluar el impacto del kit de educación vial en el conocimiento y comportamiento de los ciclistas.</t>
  </si>
  <si>
    <t>Costos asociados con la recopilación y el análisis de datos</t>
  </si>
  <si>
    <t>(2. Articulación intersectorial y gestión pública)
(Ampliación, fortalecimiento y diversificación de la oferta institucional de servicios y políticas públicas en torno a la bici.)
2.4. Fortalecer y mejorar la oferta institucional de políticas y servicios públicos que contribuyan al mejoramiento de calidad de vida de los y las ciclistas, en el marco de la implementación participativa de la Política Pública de la Bicicleta.</t>
  </si>
  <si>
    <t>2.4-1-R1</t>
  </si>
  <si>
    <t>Aumento en la promoción de estilos de vida activos y saludables mediante el fomento del uso de la bicicleta como medio de transporte sostenible y la realización de campañas de sensibilización sobre los beneficios para la salud de la movilidad en bicicleta.</t>
  </si>
  <si>
    <t xml:space="preserve">Número de campañas de sensibilización realizadas anualmente sobre los beneficios para la salud de la movilidad en bicicleta (2 campañas semestrales).  </t>
  </si>
  <si>
    <t>2.4-2-R1</t>
  </si>
  <si>
    <t>Aumento en la inversión para el desarrollo de actividades de educación vial dirigidos a ciclistas y conductores, así como en medidas de seguridad vial enfocadas en la protección de los y las ciclistas en las vías públicas.</t>
  </si>
  <si>
    <t>Número de actividades de educación vial dirigidos específicamente a las y los ciclistas, conductores, conductoras con énfasis en las normas de tráfico, señalización y comportamiento seguro en la vía pública implementados anualmente</t>
  </si>
  <si>
    <t>Campañas de sensibilización sobre los beneficios para la salud del ciclismo como medio de transporte sostenible, destacando los aspectos cardiovasculares, de salud mental y medioambientales.</t>
  </si>
  <si>
    <t>2.4-1-Ind1</t>
  </si>
  <si>
    <t>Alcance de la campaña de sensibilización (número de personas alcanzadas a través de medios de comunicación, redes sociales, eventos, etc.).</t>
  </si>
  <si>
    <t>Se cuenta con los recursos financieros, humanos y técnicos necesarios para diseñar y ejecutar las campañas de sensibilización.
Expertos en salud, medioambiente y movilidad sostenible participan activamente en el diseño y ejecución de las campañas.
Las campañas son aprobadas y respaldadas por las autoridades competentes y existe colaboración efectiva entre diferentes entidades gubernamentales, ONG y comunidades.
Se dispone de datos y estudios previos sobre los beneficios del ciclismo para la salud y el medio ambiente, y se cuenta con mecanismos para evaluar y retroalimentar el contenido y el impacto de las campañas periódicamente.
Las campañas utilizan canales de comunicación efectivos y accesibles para llegar a un amplio público, incluyendo diferentes grupos demográficos y territoriales, y las y los ciudadanos participan activamente en ellas.</t>
  </si>
  <si>
    <t>Eventos comunitarios como paseos en bicicleta, jornadas de ciclismo familiar y ferias de bicicletas para promover la actividad física y el uso de la bicicleta.</t>
  </si>
  <si>
    <t>2.4-2-Ind1</t>
  </si>
  <si>
    <t>Porcentaje de Participación en eventos de ciclismo comunitario por parte de las personas (número de asistentes desagregados por sexo).</t>
  </si>
  <si>
    <t>Se cuenta con los recursos financieros, humanos y técnicos necesarios para organizar y ejecutar los eventos comunitarios.
Expertos en organización de eventos y en movilidad sostenible participan activamente en la planificación y ejecución de los eventos.
Los eventos son aprobados y respaldados por las autoridades competentes y existe colaboración efectiva entre diferentes entidades gubernamentales, ONG y comunidades.
Se dispone de infraestructura adecuada y accesible para llevar a cabo los eventos de manera segura y efectiva, y se cuenta con mecanismos para evaluar y retroalimentar el impacto de los eventos periódicamente.
Los eventos utilizan canales de comunicación efectivos y accesibles para llegar a un amplio público, incluyendo diferentes grupos demográficos y territoriales, y las y los ciudadanos participan activamente en ellos.</t>
  </si>
  <si>
    <t>Elaborar materiales educativos, como folletos, carteles y videos, que destaquen los beneficios del ciclismo para la salud y el medio ambiente.</t>
  </si>
  <si>
    <t>Organizar eventos de lanzamiento de la campaña en lugares públicos, con demostraciones de bicicletas, charlas informativas y actividades interactivas.</t>
  </si>
  <si>
    <t>Colaborar con medios de comunicación locales para difundir mensajes sobre la importancia del ciclismo como medio de transporte sostenible.</t>
  </si>
  <si>
    <t>Implementar campañas en redes sociales y sitios web municipales para llegar a un público más amplio y diverso.</t>
  </si>
  <si>
    <t>Evaluar el impacto de la campaña mediante encuestas antes y después, así como mediante el seguimiento de la participación en eventos y la difusión en medios.</t>
  </si>
  <si>
    <t>Planificar rutas seguras y atractivas para los paseos en bicicleta, teniendo en cuenta la diversidad de participantes y la accesibilidad.</t>
  </si>
  <si>
    <t>Coordinar actividades lúdicas y educativas durante las jornadas de ciclismo familiar, como juegos, talleres de mantenimiento de bicicletas y clases de seguridad vial.</t>
  </si>
  <si>
    <t>Invitar a vendedores y organizaciones locales a participar en las ferias de bicicletas, ofreciendo productos y servicios relacionados con el ciclismo.</t>
  </si>
  <si>
    <t>Promover la participación en los eventos comunitarios a través de carteles, volantes y publicaciones en redes sociales.</t>
  </si>
  <si>
    <t>Evaluar la satisfacción de los participantes y recopilar comentarios para mejorar futuros eventos.</t>
  </si>
  <si>
    <t>(3, Investigación, pedagogía y divulgación)
(Bici Historias: Investigar y/o  divulgar la Cultura bogotana de la bicicleta)
3.1 Desarrollar acciones permanentes de investigación y divulgación  itinerante y/o descentralizado de la Cultura bogotana de la bicicleta</t>
  </si>
  <si>
    <t>3.1-1-R1</t>
  </si>
  <si>
    <t>Incrementar los procesos de creación museal itinerantes relacionados con la Cultura Bogotana de la Bicicleta</t>
  </si>
  <si>
    <t>Porcentaje de Avance anual en el desarrollo de la exposición museal, medido por hitos específicos alcanzados durante el año (por ejemplo, diseño conceptual, selección de ubicación, adquisición de fondos, etc.).</t>
  </si>
  <si>
    <t>3.1-2-R1</t>
  </si>
  <si>
    <t>Aumentar los procesos de investigación y/o  divulgación de la Cultura bogotana de la Bicicleta desde las voces de sus diversos actores</t>
  </si>
  <si>
    <t>Número total de procesos de investigación  sobre la cultura de la bicicleta en Bogotá desarrollados anualmente.</t>
  </si>
  <si>
    <t>3.1-2-R2</t>
  </si>
  <si>
    <t>Número de eventos de investigación y divulgación realizados anualmente, en los cuales se destacan las diversas voces y perspectivas de los actores involucrados en la cultura ciclista (1 cada semestre).</t>
  </si>
  <si>
    <t>3.1-2-R3</t>
  </si>
  <si>
    <t>Número de espacios visitados por las exposiciones itinerantes anualmente</t>
  </si>
  <si>
    <t>3.1-3-R1</t>
  </si>
  <si>
    <t>Incrementar la participación de diversos actores sociales en los procesos de investigación, garantizando la representación de diferentes perspectivas y experiencias.</t>
  </si>
  <si>
    <t xml:space="preserve">Porcentaje anual de participación de actores sociales diversos en los proyectos de investigación y divulgación. </t>
  </si>
  <si>
    <t>Mapeo de espacios centros de investigación dedicados a la cultura ciclista en diferentes áreas de Bogotá.</t>
  </si>
  <si>
    <t>3.1-1-Ind1</t>
  </si>
  <si>
    <t>Un documento de mapeo de espacios, centros de investigación,  elaborado en el primer año del Plan y actualizado cada 4 años,  que contenga la información de  espacios centros de investigación dedicados a la cultura ciclista en diferentes áreas de Bogotá</t>
  </si>
  <si>
    <t>Se cuenta con los recursos financieros, humanos y técnicos necesarios para elaborar y actualizar el documento de mapeo.
Expertos en investigación, movilidad sostenible y cultura ciclista participan activamente en la elaboración y actualización del documento.
El documento es aprobado y respaldado por las autoridades competentes, y existe colaboración efectiva entre diferentes entidades gubernamentales, ONG y comunidades.
Se dispone de datos y estudios previos sobre espacios y centros de investigación dedicados a la cultura ciclista, y se cuenta con mecanismos para evaluar y retroalimentar el contenido del documento periódicamente.
El documento utiliza canales de comunicación efectivos y accesibles para ser difundido entre un amplio público, incluyendo diferentes grupos demográficos y territoriales, y las y los ciudadanos tienen acceso a la información recopilada.</t>
  </si>
  <si>
    <t>3.1-1-Ind2</t>
  </si>
  <si>
    <t xml:space="preserve">Número de centros de investigación  dedicados a la cultura bogotana de la bicicleta identificados anualmente </t>
  </si>
  <si>
    <t>Se cuenta con los recursos financieros, humanos y técnicos necesarios para identificar y registrar los centros de investigación dedicados a la cultura bogotana de la bicicleta.
Expertos en investigación y cultura ciclista participan activamente en el proceso de identificación y registro de los centros.
Las autoridades competentes y las entidades relacionadas con la movilidad y la cultura ciclista respaldan y colaboran en el proceso de identificación.
Se dispone de acceso a datos y redes de información que facilitan la localización de nuevos centros de investigación dedicados a la cultura ciclista.
Existen mecanismos para evaluar y actualizar anualmente el registro de centros de investigación, asegurando la inclusión de nuevos centros y la actualización de la información existente.</t>
  </si>
  <si>
    <t>3.1-1-Ind3</t>
  </si>
  <si>
    <t xml:space="preserve">Número de centros de investigación dedicados a la cultura bogotana de la bicicleta apoyados o fortalecidos anualmente </t>
  </si>
  <si>
    <t>Se cuenta con los recursos financieros, humanos y técnicos necesarios para identificar, apoyar y fortalecer los centros de investigación dedicados a la cultura bogotana de la bicicleta.
Existe una red de colaboración entre los centros de investigación, las autoridades competentes y las entidades relacionadas con la movilidad y la cultura ciclista para identificar las necesidades de apoyo y fortalecimiento.
Se realizan evaluaciones periódicas para identificar los centros de investigación que requieren apoyo o fortalecimiento, basadas en criterios como su impacto en la comunidad, sus áreas de investigación y su contribución al desarrollo de la cultura ciclista en Bogotá.
Se implementan programas específicos de apoyo y fortalecimiento para los centros de investigación seleccionados, que pueden incluir financiamiento, capacitación, acceso a recursos y colaboración en proyectos conjuntos.
Se realiza un seguimiento continuo de los centros de investigación apoyados o fortalecidos para evaluar su progreso y medir el impacto de las acciones de apoyo.</t>
  </si>
  <si>
    <t>Espacios  o centros de investigación dedicados a la cultura ciclista en diferentes áreas de Bogotá.</t>
  </si>
  <si>
    <t>3.1-2-Ind1</t>
  </si>
  <si>
    <t>Un centro de investigación establecido en el sexto año de ejecución del Plan dedicado a recoger las investigaciones realizadas en el marco de la cultura bogotana de la bicicleta</t>
  </si>
  <si>
    <t>Se cuenta con los recursos financieros, humanos y técnicos necesarios para establecer el centro de investigación dedicado a recoger las investigaciones realizadas en el marco de la cultura bogotana de la bicicleta.
Existe un plan estratégico para la creación del centro de investigación, que incluye la definición de su misión, visión, objetivos y áreas de investigación prioritarias.
Se lleva a cabo un proceso de consulta con expertos en movilidad sostenible, cultura ciclista y áreas relacionadas para diseñar el modelo de funcionamiento del centro y definir sus líneas de investigación.
El establecimiento del centro de investigación es aprobado y respaldado por las autoridades competentes, y se establecen acuerdos de colaboración con otras instituciones de investigación y entidades relacionadas.
Una vez establecido, el centro de investigación cuenta con un equipo multidisciplinario de investigadores y personal técnico capacitado para llevar a cabo sus actividades, y se implementan mecanismos para la difusión y aplicación de los resultados de investigación en la promoción de la cultura bogotana de la bicicleta.</t>
  </si>
  <si>
    <t>3.1-2-Ind2</t>
  </si>
  <si>
    <t>Número de publicaciones académicas o investigaciones realizadas por los centros de investigación anualmente</t>
  </si>
  <si>
    <t>Se cuenta con los recursos financieros, humanos y técnicos necesarios para llevar a cabo investigaciones y producir publicaciones académicas de calidad.
Los centros de investigación cuentan con un equipo de investigadores capacitados y especializados en temas relacionados con la cultura bogotana de la bicicleta.
Existe un sistema de seguimiento y evaluación que permite identificar y registrar las investigaciones realizadas por los centros de investigación.
Se promueve la colaboración entre los centros de investigación y otras instituciones académicas, lo que facilita la generación de nuevas investigaciones y publicaciones.
Se establecen mecanismos de difusión para asegurar que las investigaciones realizadas sean compartidas con la comunidad académica y el público en general, contribuyendo así al avance del conocimiento en el campo de la cultura ciclista en Bogotá.</t>
  </si>
  <si>
    <t>Programa de investigación continua sobre la cultura de la bicicleta en la ciudad.</t>
  </si>
  <si>
    <t>3.1-3-Ind1</t>
  </si>
  <si>
    <t>Un programa de investigación creado  el segundo año de ejecución del Plan y actualizado cada 4 años</t>
  </si>
  <si>
    <t>Se asignan los recursos financieros, humanos y técnicos necesarios para el establecimiento y actualización del programa de investigación.
Se realiza un análisis exhaustivo de las necesidades de investigación en el ámbito de la cultura bogotana de la bicicleta para diseñar el programa.
Expertos en movilidad sostenible, cultura ciclista y áreas relacionadas participan en la elaboración y actualización del programa de investigación.
El programa de investigación es aprobado y respaldado por las autoridades competentes, asegurando su legitimidad y continuidad.
Se establecen mecanismos de evaluación periódica para medir el impacto y la efectividad del programa, lo que permite su ajuste y mejora continua.</t>
  </si>
  <si>
    <t>3.1-3-Ind2</t>
  </si>
  <si>
    <t>Un programa  de investigación sobre la cultura de la bicicleta  implementado anualmente</t>
  </si>
  <si>
    <t>Se asignan los recursos financieros, humanos y técnicos necesarios para la implementación del programa de investigación anual sobre la cultura de la bicicleta.
Se establece un cronograma detallado que incluye la planificación, ejecución y evaluación de las actividades de investigación dentro del año calendario.
El programa se adapta a las necesidades y prioridades cambiantes en el ámbito de la cultura de la bicicleta, manteniendo flexibilidad para abordar nuevos temas emergentes.
Se promueve la participación activa de investigadores, académicos y expertos en movilidad sostenible en el diseño y desarrollo de proyectos de investigación.
Se establecen canales de comunicación efectivos para difundir los resultados de la investigación y fomentar el intercambio de conocimientos entre la comunidad científica, las autoridades pertinentes y la sociedad en general.</t>
  </si>
  <si>
    <t>3.1-3-Ind3</t>
  </si>
  <si>
    <t>Porcentaje anual de participación de la comunidad ciclista en los programas de investigación.</t>
  </si>
  <si>
    <t>Se implementan estrategias de comunicación y difusión efectivas para informar a la comunidad ciclista sobre los programas de investigación y promover su participación activa.
Se establecen canales de retroalimentación que permitan a la comunidad ciclista expresar sus necesidades e intereses en relación con la investigación sobre la cultura de la bicicleta.
Se realizan actividades de sensibilización y capacitación dirigidas a la comunidad ciclista para fomentar su involucramiento en proyectos de investigación y promover una cultura de colaboración.
Se garantiza la accesibilidad y la inclusión en la participación en los programas de investigación, teniendo en cuenta las diferentes características y necesidades de la comunidad ciclista.
Se llevan a cabo evaluaciones periódicas para medir el nivel de participación de la comunidad ciclista en los programas de investigación y se implementan acciones correctivas para aumentar dicho porcentaje en caso necesario.</t>
  </si>
  <si>
    <t>Exposición museal itinerante sobre la Cultura bogotana de la bicicleta</t>
  </si>
  <si>
    <t>3.1-4-Ind1</t>
  </si>
  <si>
    <t>Número de exposiciones itinerantes realizadas en diferentes áreas de la ciudad anualmente.</t>
  </si>
  <si>
    <t xml:space="preserve"> Se asignan los recursos financieros, humanos y técnicos necesarios para planificar y llevar a cabo exposiciones itinerantes en diferentes áreas de la ciudad.
Se realiza un análisis de las áreas de la ciudad con mayor concentración de población ciclista y de interés público para determinar los lugares óptimos para realizar las exposiciones.
Se establece un cronograma anual que incluye la planificación, organización y ejecución de las exposiciones itinerantes en distintas áreas de la ciudad.
Se promueve la diversidad y la inclusión en la selección de los lugares para las exposiciones, asegurando que se alcance a diferentes segmentos de la población ciclista.
Se implementan estrategias de difusión y promoción para informar a la comunidad sobre las exposiciones itinerantes y fomentar su participación activa en dichos eventos.</t>
  </si>
  <si>
    <t>3.1-4-Ind2</t>
  </si>
  <si>
    <t>Número promedio de personas que participan en las exposiciones itinerantes realizadas anualmente en diferentes áreas de la ciudad</t>
  </si>
  <si>
    <t>Se lleva a cabo una evaluación previa para determinar el número estimado de personas que podrían participar en las exposiciones itinerantes en cada área de la ciudad.
Se promueven las exposiciones de manera amplia y accesible a través de diversos canales de comunicación, incluyendo medios de comunicación, redes sociales y publicidad en lugares estratégicos.
Se diseñan actividades atractivas y variadas dentro de las exposiciones para captar el interés de diferentes grupos de personas, incluyendo ciclistas aficionados, familias y público en general.
Se establecen alianzas y colaboraciones con organizaciones locales, empresas y comunidades para ampliar el alcance de las exposiciones y fomentar la participación.
Se realiza un seguimiento del número de participantes en cada exposición, lo que permite evaluar el éxito de las estrategias implementadas y ajustarlas según sea necesario para aumentar la participación en futuras ediciones.</t>
  </si>
  <si>
    <t>Archivo documental e histórico de la Bicicleta</t>
  </si>
  <si>
    <t>3.1-5-Ind1</t>
  </si>
  <si>
    <t>Número de archivos locales, familiares, identificados y digitalizados anualmente el archivo de Bogotá</t>
  </si>
  <si>
    <t>Se asignan los recursos financieros, humanos y técnicos necesarios para llevar a cabo la identificación y digitalización de archivos locales y familiares en el archivo de Bogotá.
Se realiza un proceso de investigación y relevamiento en colaboración con las comunidades locales para identificar archivos relevantes que reflejen la historia y la vida cotidiana de la ciudad.
Se establecen criterios de selección para priorizar la digitalización de archivos que representen la diversidad cultural, social y económica de Bogotá, asegurando la inclusión de voces y perspectivas diversas.
Se implementan tecnologías y sistemas de gestión de documentos eficientes para facilitar la digitalización y el acceso a los archivos, garantizando su preservación a largo plazo.
Se lleva a cabo un proceso de difusión y promoción para informar a la comunidad sobre los archivos digitalizados y fomentar su uso y consulta por parte de investigadores, estudiantes y público en general.</t>
  </si>
  <si>
    <t>3.1-5-Ind2</t>
  </si>
  <si>
    <t>Porcentaje de archivos digitalizados anualmente para su conservación a largo plazo</t>
  </si>
  <si>
    <t>Se establece un plan estratégico para la digitalización de archivos en el archivo de Bogotá, que incluye metas y objetivos claros para la conservación a largo plazo.
Se asignan los recursos financieros, humanos y tecnológicos necesarios para llevar a cabo la digitalización de archivos de manera eficiente y sistemática.
Se prioriza la digitalización de archivos que presenten mayor riesgo de deterioro o pérdida, así como aquellos de mayor relevancia histórica y cultural para la ciudad.
Se establecen estándares y procedimientos de calidad para garantizar la integridad y autenticidad de los archivos digitalizados, cumpliendo con normativas y mejores prácticas internacionales.
Se monitorea y evalúa periódicamente el avance en la digitalización de archivos, ajustando las estrategias y asignando recursos adicionales según sea necesario para alcanzar el porcentaje anual establecido.</t>
  </si>
  <si>
    <t>3.1-5-Ind3</t>
  </si>
  <si>
    <t>Porcentaje de utilización del archivo documental por parte de investigadores, periodistas u otros profesionales interesados.</t>
  </si>
  <si>
    <t>Se asume una distribución equitativa del acceso al archivo documental en diferentes zonas de la ciudad, atendiendo especialmente a comunidades históricamente marginadas.
Se presume igualdad de oportunidades de acceso al archivo documental para hombres y mujeres, considerando posibles barreras relacionadas con roles de género y seguridad en el desplazamiento.
Se parte del supuesto de que la divulgación itinerante y descentralizada del archivo documental alcanza a una audiencia diversa, promoviendo la apropiación de la cultura de la bicicleta en diferentes comunidades de Bogotá.
Se considera que la utilización activa del archivo documental por parte de investigadores, periodistas y otros profesionales refleja un compromiso con la promoción y difusión de la cultura de la bicicleta, contribuyendo así a una movilidad más inclusiva y sostenible en la ciudad.</t>
  </si>
  <si>
    <t>Asesoría técnica a los custodios de los archivos para mejorar sus prácticas de conservación y preservación.</t>
  </si>
  <si>
    <t>3.1-6-Ind1</t>
  </si>
  <si>
    <t>Número de custodios de archivo que recibieron asesoría técnica para mejorar sus prácticas de conservación y preservación anualmente</t>
  </si>
  <si>
    <t>Se presupone que la asesoría técnica para mejorar las prácticas de conservación y preservación del archivo llega a un número significativo de custodios anualmente, abarcando una representación diversa de géneros y áreas geográficas dentro de Bogotá.
Se asume que la asesoría técnica proporcionada tiene en cuenta las necesidades específicas de cada custodio, incluyendo consideraciones de género y territorialidad, para garantizar una mejora efectiva en las prácticas de conservación y preservación del archivo.
Se parte del supuesto de que la asesoría técnica brindada se ajusta a estándares actualizados y mejores prácticas en conservación y preservación de archivos, asegurando así la calidad y eficacia de las intervenciones realizadas.
Se considera que la capacitación técnica de los custodios del archivo no solo mejora las prácticas de conservación y preservación, sino que también fortalece su compromiso con la promoción de la cultura de la bicicleta y la movilidad sostenible en Bogotá.</t>
  </si>
  <si>
    <t>Material audiovisual documental y sonoro sobre la Cultura bogotana de la bicicleta en colaboración con la comunidad ciclista.</t>
  </si>
  <si>
    <t>3.1-7-Ind1</t>
  </si>
  <si>
    <t xml:space="preserve">Número de producciones audiovisuales realizadas anualmente sobre la cultura bogotana de la bicicleta realizadas en colaboración con la comunidad ciclística  </t>
  </si>
  <si>
    <t>Se asume que la colaboración con la comunidad ciclista para la realización de producciones audiovisuales sobre la cultura bogotana de la bicicleta se lleva a cabo de manera inclusiva, involucrando a diversos grupos de género y áreas geográficas de Bogotá.
Se presupone que el número de producciones audiovisuales realizadas anualmente refleja un compromiso activo con la promoción de la cultura de la bicicleta, así como con la diversidad de experiencias y perspectivas dentro de la comunidad ciclista.
Se parte del supuesto de que las producciones audiovisuales colaborativas tienen como objetivo amplificar las voces y experiencias de la comunidad ciclista, promoviendo la inclusión y la participación ciudadana en la construcción de una movilidad más sostenible y equitativa en la ciudad.
Se considera que la colaboración con la comunidad ciclista en la realización de producciones audiovisuales fortalece los lazos de solidaridad y el sentido de pertenencia a la cultura de la bicicleta, contribuyendo así a su reconocimiento y valoración en la sociedad bogotana.</t>
  </si>
  <si>
    <t>3.1-7-Ind2</t>
  </si>
  <si>
    <t>Porcentaje de participación de la comunidad ciclista en la producción del material</t>
  </si>
  <si>
    <t>Se presupone que el porcentaje de participación de la comunidad ciclista en la producción del material audiovisual refleja un compromiso genuino con la inclusión y la representación de sus experiencias y perspectivas en la cultura bogotana de la bicicleta.
Se asume que el proceso de producción del material audiovisual está diseñado de manera colaborativa, permitiendo que los miembros de la comunidad ciclista contribuyan activamente en todas las etapas, desde la conceptualización hasta la postproducción.
Se parte del supuesto de que se promueve activamente la participación de diversos grupos dentro de la comunidad ciclista, incluyendo mujeres, hombres, personas de diferentes edades y habilidades, así como representantes de diferentes áreas geográficas de Bogotá.
Se considera que un alto porcentaje de participación de la comunidad ciclista en la producción del material audiovisual no solo garantiza una representación más auténtica y completa de su cultura y experiencias, sino que también fortalece el sentido de pertenencia y empoderamiento de los miembros de la comunidad en la promoción de la movilidad sostenible</t>
  </si>
  <si>
    <t>Productos divulgados (material audiovisual, documental y sonoro)</t>
  </si>
  <si>
    <t>3.1-8-Ind1</t>
  </si>
  <si>
    <t>Número de productos divulgados al público durante el año</t>
  </si>
  <si>
    <t xml:space="preserve">Se asume que el número de productos divulgados al público durante el año refleja un compromiso continuo con la promoción y difusión de la cultura bogotana de la bicicleta, así como con la sensibilización sobre la importancia de la movilidad sostenible en la ciudad.
Se presupone que la diversidad de productos divulgados abarca diferentes formatos y plataformas de comunicación, incluyendo materiales audiovisuales, publicaciones impresas, redes sociales y eventos públicos, con el fin de llegar a una audiencia amplia y diversa.
Se parte del supuesto de que la divulgación de los productos se realiza de manera estratégica, aprovechando oportunidades clave a lo largo del año, como eventos culturales, días conmemorativos y campañas de sensibilización, para maximizar su impacto y alcance en la comunidad.
Se considera que el número de productos divulgados al público durante el año es indicativo del compromiso y la dedicación de los actores involucrados en la promoción de la cultura de la bicicleta, así como de su capacidad para generar conciencia y fomentar el cambio hacia una movilidad más sostenible y consciente en Bogotá.
</t>
  </si>
  <si>
    <t>Identificar ubicaciones estratégicas para los centros de investigación en diferentes áreas de Bogotá.</t>
  </si>
  <si>
    <t>Honorarios de consultores (as) o investigadores (as) para análisis inicial
Costos de transporte para visitas y evaluaciones</t>
  </si>
  <si>
    <t>Visitar y evaluar los espacios potenciales para establecer centros de investigación ciclista.</t>
  </si>
  <si>
    <t>Costos de transporte y viáticos para el equipo de evaluación
Costos de equipo de evaluación (cámaras, herramientas de medición, etc.)</t>
  </si>
  <si>
    <t>Recopilar información sobre la infraestructura disponible y la accesibilidad de los lugares identificados.</t>
  </si>
  <si>
    <t>Honorarios de personal para investigación y documentación
Costos de materiales de oficina y documentación</t>
  </si>
  <si>
    <t>Analizar la relevancia y el potencial de cada ubicación para albergar un centro de investigación ciclista.</t>
  </si>
  <si>
    <t>Documentar las características y condiciones de cada espacio identificado.</t>
  </si>
  <si>
    <t>Clasificar los espacios según criterios temáticos, geográficos y logísticos.</t>
  </si>
  <si>
    <t>Elaborar un informe detallado que incluya la lista de espacios identificados y sus respectivas características.</t>
  </si>
  <si>
    <t>Honorarios de consultores (as) para redacción del informe
Costos de diseño gráfico y presentación del informe</t>
  </si>
  <si>
    <t>Presentar los hallazgos y recomendaciones a las partes interesadas relevantes para su consideración y seguimiento.</t>
  </si>
  <si>
    <t>Costos de preparación y logística para reuniones con partes interesadas
Costos de materiales de presentación (cartelería, proyectores, etc.)</t>
  </si>
  <si>
    <t>Identificar ubicaciones estratégicas para los centros de investigación en distintas áreas de la ciudad, considerando accesibilidad y relevancia.</t>
  </si>
  <si>
    <t>Costos de transporte
Honorarios de consultoría</t>
  </si>
  <si>
    <t>Diseñar y adecuar las instalaciones, incluyendo áreas de trabajo, salas de reuniones y espacios para eventos.</t>
  </si>
  <si>
    <t>Costos de diseño arquitectónico y planificación de espacio
Costos de adecuaciones
Costos de mobiliario y equipamiento</t>
  </si>
  <si>
    <t>Contratar personal especializado, como investigadores, coordinadores y personal administrativo.</t>
  </si>
  <si>
    <t>Salarios y beneficios
Costos de contratación</t>
  </si>
  <si>
    <t>Adquirir equipos y tecnología necesarios para la investigación, como ordenadores, software especializado y material de laboratorio.</t>
  </si>
  <si>
    <t>Costos de ordenadores y software especializado
Costos de laboratorio y material de investigación</t>
  </si>
  <si>
    <t>Desarrollar programas de investigación que aborden diferentes aspectos de la cultura ciclista en Bogotá, estableciendo objetivos claros y metodologías adecuadas.</t>
  </si>
  <si>
    <t>Costos de consultoría
Costos de capacitación del personal
Costos de conferenciantes o expertos</t>
  </si>
  <si>
    <t>Colaborar con instituciones académicas, organizaciones no gubernamentales y otras entidades afines para fortalecer la red de investigación y compartir recursos.</t>
  </si>
  <si>
    <t>Costos de organización de eventos conjuntos</t>
  </si>
  <si>
    <t>Recopilar datos relevantes sobre la cultura ciclista, incluyendo datos demográficos, hábitos de uso de la bicicleta y percepciones sobre la movilidad en la ciudad.</t>
  </si>
  <si>
    <t>Costos de acceso a bases de datos y recursos de investigación
Costos de transporte y logística para la recolección de datos</t>
  </si>
  <si>
    <t>Analizar tendencias y patrones en el uso de la bicicleta, identificando áreas de oportunidad y desafíos a abordar.</t>
  </si>
  <si>
    <t>Costos de software y herramientas de análisis de datos
Honorarios de consultoría para análisis estadístico</t>
  </si>
  <si>
    <t>Realizar encuestas y entrevistas a diversos grupos de interés, como ciclistas urbanos, autoridades locales y expertos en movilidad sostenible.</t>
  </si>
  <si>
    <t>Costos de diseño y administración de encuestas
Honorarios de consultoría para análisis de encuestas
Costos de transporte y logística para entrevistas</t>
  </si>
  <si>
    <t>Organizar grupos de discusión y mesas redondas para debatir temas relevantes y generar ideas para futuras investigaciones.</t>
  </si>
  <si>
    <t>Costos de alquiler de espacios y equipo audiovisual
Honorarios de facilitadores y moderadores
Costos de catering y materiales de apoyo</t>
  </si>
  <si>
    <t>Diseñar el contenido de la exposición, seleccionando temas relevantes y materiales visuales atractivos.</t>
  </si>
  <si>
    <t>Honorarios de diseñadores gráficos y curadores
Costos de investigación y adquisición de materiales visuales</t>
  </si>
  <si>
    <t>Planificar la logística de transporte y montaje de la exposición, asegurando la seguridad y la integridad de los materiales.</t>
  </si>
  <si>
    <t>Costos de transporte de los materiales y equipo de montaje
Costos de personal para el montaje y desmontaje</t>
  </si>
  <si>
    <t>Identificar y reservar espacios de exhibición en diferentes áreas de la ciudad, incluyendo parques, plazas y centros comunitarios.</t>
  </si>
  <si>
    <t>Costos de alquiler de espacios
Costos de permisos y autorizaciones</t>
  </si>
  <si>
    <t>Promover la exposición en medios de comunicación locales, redes sociales y otros canales de difusión para llegar a un público amplio y diverso.</t>
  </si>
  <si>
    <t>Costos de diseño y producción de materiales promocionales
Costos de publicidad en medios de comunicación
Costos de gestión de redes sociales y marketing digital:</t>
  </si>
  <si>
    <t>Evaluar la respuesta del público mediante encuestas, comentarios y observaciones directas, y utilizar esta retroalimentación para mejorar futuras exposiciones.</t>
  </si>
  <si>
    <t>Costos de diseño y administración de encuestas
Costos de análisis de datos y elaboración de informes
Costos de personal para la recolección de comentarios</t>
  </si>
  <si>
    <t>Crear una base de datos digital que permita el acceso y la búsqueda de materiales de manera eficiente y organizada.</t>
  </si>
  <si>
    <t>Costos de software y desarrollo de la base de datos
Costos de equipos y tecnología</t>
  </si>
  <si>
    <t>Organizar materiales según categorías temáticas, cronológicas o geográficas, para facilitar la navegación y el descubrimiento de contenido relevante.</t>
  </si>
  <si>
    <t>Costos de personal para la catalogación y organización
Costos de suministros y materiales de archivo</t>
  </si>
  <si>
    <t>Establecer políticas de acceso y uso que equilibren la protección del patrimonio cultural con la promoción del acceso abierto y la difusión de conocimiento.</t>
  </si>
  <si>
    <t>Honorarios de consultoría legal para la redacción de políticas
Costos de capacitación del personal en políticas de acceso</t>
  </si>
  <si>
    <t>Colaborar con otras instituciones afines, como museos, bibliotecas y archivos, para intercambiar información, compartir recursos y promover la colaboración en proyectos conjuntos.</t>
  </si>
  <si>
    <t>Evaluar condiciones actuales de almacenamiento y conservación de los archivos, identificando áreas de mejora y riesgos potenciales.</t>
  </si>
  <si>
    <t>Costos de personal para la evaluación
Costos de equipos y materiales para la evaluación</t>
  </si>
  <si>
    <t>Brindar capacitación sobre mejores prácticas de conservación y manejo de archivos, incluyendo técnicas de limpieza, almacenamiento y digitalización.</t>
  </si>
  <si>
    <t>Costos de honorarios para capacitadores
Costos de materiales de capacitación</t>
  </si>
  <si>
    <t>Desarrollar planes de conservación a largo plazo, estableciendo prioridades y metas específicas para la preservación del material.</t>
  </si>
  <si>
    <t>Costos de consultoría para el desarrollo de planes
Costos de reuniones y talleres de planificación</t>
  </si>
  <si>
    <t>Proporcionar recursos y materiales necesarios para la implementación de medidas de conservación, como equipos de almacenamiento y embalaje, productos químicos y herramientas especializadas.</t>
  </si>
  <si>
    <t>Costos de equipos de almacenamiento y embalaje
Costos de productos químicos y herramientas especializadas</t>
  </si>
  <si>
    <t>Realizar seguimiento y evaluación periódica de las prácticas de conservación, monitoreando el estado de los archivos y ajustando los planes según sea necesario.</t>
  </si>
  <si>
    <t>Costos de personal para seguimiento y evaluación
Costos de equipos y materiales para seguimiento y evaluación</t>
  </si>
  <si>
    <t>Realizar entrevistas y grabaciones con miembros destacados de la comunidad ciclista, expertos en movilidad urbana y otros actores relevantes.</t>
  </si>
  <si>
    <t>Editar y producir contenido audiovisual de alta calidad, utilizando equipos y software profesional para garantizar resultados atractivos y efectivos.</t>
  </si>
  <si>
    <t>Honorarios de edición y producción
Costos de software y equipo de edición</t>
  </si>
  <si>
    <t>Coordinar con artistas y productores locales para agregar valor creativo y artístico al material producido.</t>
  </si>
  <si>
    <t>Honorarios de colaboración artística
Costos de producción adicional (música, arte gráfico, etc.)</t>
  </si>
  <si>
    <t>Diseñar estrategias de difusión que incluyan la creación de un plan de lanzamiento y promoción en redes sociales y otros medios digitales.</t>
  </si>
  <si>
    <t>Honorarios de consultores de marketing y comunicaciones
Costos de diseño de material promocional</t>
  </si>
  <si>
    <t>Publicar y compartir el material en línea a través de plataformas de video y audio, asegurando la accesibilidad y la disponibilidad para un público amplio.</t>
  </si>
  <si>
    <t>Costos de publicación en plataformas de video y audio
Costos de promoción en redes sociales</t>
  </si>
  <si>
    <t>Organizar eventos de presentación y proyección en lugares estratégicos de la ciudad, como centros culturales, parques y espacios públicos.</t>
  </si>
  <si>
    <t>Costos de alquiler de espacios y equipo audiovisual
Costos de promoción y difusión del evento</t>
  </si>
  <si>
    <t>Distribuir material impreso cuando sea aplicable, como folletos informativos o catálogos de exposiciones, para llegar a audiencias offline.</t>
  </si>
  <si>
    <t>Costos de diseño e impresión de material impreso
Costos de distribución de material impreso</t>
  </si>
  <si>
    <t>Recopilar y analizar comentarios y retroalimentación del público, utilizando encuestas, análisis de redes sociales y otros métodos para evaluar el impacto y la recepción del material divulgado.</t>
  </si>
  <si>
    <t>Costos de diseño y administración de encuestas
Costos de análisis de redes sociales y otros métodos de retroalimentación</t>
  </si>
  <si>
    <t xml:space="preserve">(3 Investigación, pedagogía y divulgación)
(Territorio seguro: pedagogía sobre normativa ciclista y Cultura bogotana de la bicicleta)
3.2 Fortalecer los programas pedagógicos ya existentes dirigidos a ciclistas sobre normativa vial y ciclística, con contenido histórico y cultural sobre la cultura bogotana de la bicicleta.
</t>
  </si>
  <si>
    <t>3.2-1-R1</t>
  </si>
  <si>
    <t>Incrementar la inclusión de información histórica y cultural sobre la cultura bogotana de la bicicleta en los programas pedagógicos dirigidos a ciclistas.</t>
  </si>
  <si>
    <t>Número de programas pedagógicos que han incorporado información histórica y cultural sobre la cultura ciclista bogotana.</t>
  </si>
  <si>
    <t>3.2-2-R1</t>
  </si>
  <si>
    <t>Aumentar el grado de participación y permanencia de los y las  ciclistas con los programas pedagógicos, mediante la integración de contenido histórico y cultural que aumente su sentido de identidad y pertenencia..</t>
  </si>
  <si>
    <t>Número de ciclistas  desagregado por sexo que participan activamente en los programas pedagógicos y demuestran un mayor compromiso con su aprendizaje.</t>
  </si>
  <si>
    <t>3.2-3-R1</t>
  </si>
  <si>
    <t>Aumentar la comprensión y aplicación de la normativa vial y ciclística por parte de los y las  ciclistas, al incluir información histórica y cultural que contextualice y enriquezca su aprendizaje</t>
  </si>
  <si>
    <t>Número  de ciclistas que demuestran una comprensión adecuada de la normativa vial y ciclística, así como su aplicación en la práctica.</t>
  </si>
  <si>
    <t>3.2-4-R1</t>
  </si>
  <si>
    <t>Disminuir la falta de sentido de identidad y pertenencia de  las y los ciclistas respecto a la cultura ciclista, al enriquecer los programas pedagógicos con información histórica y cultural que promueva un mayor sentido de comunidad y conexión con la cultura bogotana de la bicicleta.</t>
  </si>
  <si>
    <t>Una encuesta aplicada de manera anual para la mejora en la n la percepción de identidad y pertenencia de  las y los ciclistas hacia la cultura ciclista bogotana, según encuestas o estudios de opinión (Una encuesta realizada de manera anual)</t>
  </si>
  <si>
    <t>Módulos educativos que integren información histórica y cultural sobre la cultura ciclista bogotana.</t>
  </si>
  <si>
    <t>3.2-1-Ind1</t>
  </si>
  <si>
    <t>Número de módulos educativos integrados con información histórica y cultural sobre la cultura ciclista bogotana desarrollados e implementados anualmente</t>
  </si>
  <si>
    <t>Se presupone que el número de módulos educativos desarrollados e implementados anualmente refleja un compromiso continuo con la promoción de la cultura ciclista bogotana entre diferentes grupos de la población, incluyendo estudiantes, profesores y público en general.
Se asume que los módulos educativos integran información histórica y cultural sobre la cultura ciclista bogotana de manera inclusiva y diversa, considerando diferentes perspectivas y experiencias dentro de la comunidad ciclista.
Se parte del supuesto de que los módulos educativos se diseñan con un enfoque participativo, involucrando a la comunidad ciclista en su desarrollo y adaptando el contenido a las necesidades y realidades específicas de los grupos destinatarios.
Se considera que la implementación de módulos educativos sobre la cultura ciclista bogotana contribuye a la sensibilización y concienciación sobre la importancia de la movilidad sostenible y el respeto por el medio ambiente en la ciudad, fomentando así una mayor adopción de la bicicleta como medio de transporte y recreación.</t>
  </si>
  <si>
    <t>Materiales informativos . didácticos y educativos que expliquen de manera clara y concisa la normativa vial y ciclística vigente en Bogotá, contextualizada dentro de la historia y cultura ciclista de la ciudad.</t>
  </si>
  <si>
    <t>3.2-2-Ind1</t>
  </si>
  <si>
    <t>Número de materiales educativos producidos y distribuidos anualmente</t>
  </si>
  <si>
    <t>Se asume que el número de materiales educativos producidos y distribuidos anualmente refleja un compromiso activo con la promoción y difusión de la cultura ciclista bogotana, así como con la sensibilización sobre la importancia de la movilidad sostenible en la ciudad.
Se presupone que los materiales educativos son diseñados con un enfoque inclusivo y diverso, abordando diferentes aspectos históricos, culturales y prácticos relacionados con la cultura ciclista bogotana, con el fin de llegar a una audiencia amplia y variada.
Se parte del supuesto de que los materiales educativos son distribuidos estratégicamente en diferentes lugares de la ciudad, incluyendo escuelas, centros comunitarios, eventos públicos y plataformas en línea, para maximizar su alcance y impacto en la población.
Se considera que la producción y distribución de materiales educativos sobre la cultura ciclista bogotana contribuye a la formación de una ciudadanía más informada y consciente sobre las ventajas de la movilidad en bicicleta, promoviendo así un cambio positivo en los hábitos de transporte y la calidad de vida en Bogotá.</t>
  </si>
  <si>
    <t>Capacitación del personal educativo para la adecuada impartición de contenidos históricos y culturales en los programas pedagógicos dirigidos a ciclistas.</t>
  </si>
  <si>
    <t>3.2-3-Ind1</t>
  </si>
  <si>
    <t>Número de sesiones de capacitación realizadas anualmente para el personal encargado de impartir los contenidos históricos y culturales</t>
  </si>
  <si>
    <t>Se asume que el número de sesiones de capacitación realizadas anualmente para el personal encargado de impartir los contenidos históricos y culturales refleja un compromiso con la calidad y la actualización continua de la enseñanza sobre la cultura ciclista bogotana.
Se presupone que las sesiones de capacitación están diseñadas para proporcionar al personal encargado las herramientas necesarias para abordar de manera efectiva los aspectos históricos y culturales de la cultura ciclista, así como para promover una enseñanza inclusiva y respetuosa de la diversidad de experiencias dentro de la comunidad ciclista.
Se parte del supuesto de que las sesiones de capacitación son participativas y prácticas, brindando oportunidades para el intercambio de conocimientos y experiencias entre el personal encargado y expertos en la materia, así como para la adquisición de habilidades pedagógicas y de comunicación efectiva.
Se considera que la realización de sesiones de capacitación anuales contribuye a garantizar la calidad y la coherencia en la enseñanza de los contenidos históricos y culturales relacionados con la cultura ciclista bogotana, fortaleciendo así el impacto y la relevancia de los programas educativos en la comunidad.</t>
  </si>
  <si>
    <t>Organización de actividades interactivas y dinámicas dentro de los programas pedagógicos, como talleres, charlas y eventos comunitarios, que promuevan la participación activa de los ciclistas</t>
  </si>
  <si>
    <t>3.2-4-Ind1</t>
  </si>
  <si>
    <t>Número de actividades interactivas y dinámicas organizadas dentro de los contenidos pedagógicos de manera anual</t>
  </si>
  <si>
    <t>Se asume que el número de actividades interactivas y dinámicas organizadas dentro de los contenidos pedagógicos de manera anual refleja un compromiso con la innovación y la participación activa de los estudiantes en el proceso de aprendizaje sobre la cultura ciclista bogotana.
Se presupone que las actividades interactivas y dinámicas están diseñadas para fomentar la participación activa de los estudiantes, así como para promover el aprendizaje experiencial y el intercambio de ideas y perspectivas sobre la cultura ciclista.
Se parte del supuesto de que las actividades interactivas y dinámicas están integradas de manera coherente en los contenidos pedagógicos, enriqueciendo así la experiencia de aprendizaje y facilitando una comprensión más profunda y significativa de los temas relacionados con la cultura ciclista bogotana.
Se considera que la organización de actividades interactivas y dinámicas dentro de los contenidos pedagógicos de manera anual contribuye a estimular el interés y la motivación de los estudiantes, así como a promover una mayor conciencia y apreciación de la cultura ciclista como parte integral de la identidad y el patrimonio de Bogotá.</t>
  </si>
  <si>
    <t>3.2-4-Ind2</t>
  </si>
  <si>
    <t>Número de participantes que asisten a las actividades organizadas anualmente, desagregadas por sexo</t>
  </si>
  <si>
    <t>Se asume que el número de participantes que asisten a las actividades organizadas anualmente, desagregadas por sexo, refleja un compromiso con la equidad de género y la inclusión de todas las personas en el acceso a la educación sobre la cultura ciclista bogotana.
Se presupone que las actividades organizadas están diseñadas para atraer y comprometer a participantes de todos los géneros, asegurando un ambiente inclusivo y respetuoso que fomente la participación igualitaria.
Se parte del supuesto de que se implementan estrategias específicas de promoción y sensibilización dirigidas a diferentes grupos de género, con el fin de garantizar una representación equitativa en las actividades organizadas.
Se considera que el seguimiento y la desagregación de la asistencia por sexo permiten identificar posibles disparidades de género en el acceso a las actividades y tomar medidas correctivas para promover una mayor participación de todos los grupos.</t>
  </si>
  <si>
    <t>Alianzas con autoridades locales y organizaciones de seguridad vial para brindar capacitaciones y charlas específicas sobre normativa vial dirigidas a la comunidad ciclista.</t>
  </si>
  <si>
    <t>3.2-5-Ind1</t>
  </si>
  <si>
    <t>Número de alianzas establecidas anualmente para brindar capacitaciones y charlas especificas sobre normatividad vial</t>
  </si>
  <si>
    <t>Se asume que el número de alianzas establecidas anualmente para brindar capacitaciones y charlas específicas sobre normatividad vial refleja un compromiso con la colaboración interinstitucional y el fortalecimiento de la educación en seguridad vial en la comunidad.
Se presupone que las alianzas establecidas están diseñadas para aprovechar los recursos y la experiencia de diferentes organizaciones y entidades, garantizando así la diversidad de enfoques y la calidad de las capacitaciones y charlas ofrecidas.
Se parte del supuesto de que las capacitaciones y charlas específicas sobre normatividad vial se adaptan a las necesidades y características de los grupos destinatarios, promoviendo así una comprensión clara y práctica de las regulaciones y medidas de seguridad en las vías.
Se considera que el establecimiento de alianzas anuales para brindar capacitaciones y charlas sobre normatividad vial contribuye a fortalecer la conciencia y el cumplimiento de las normas de tránsito, así como a reducir los accidentes y mejorar la seguridad vial en Bogotá.</t>
  </si>
  <si>
    <t>3.2-5-Ind2</t>
  </si>
  <si>
    <t>Número de actividades como charlas y capacitaciones realizadas anualmente para brindar información sobre normatividad vial</t>
  </si>
  <si>
    <t>Se asume que el número de actividades como charlas y capacitaciones realizadas anualmente para brindar información sobre normatividad vial refleja un compromiso continuo con la educación y la concienciación sobre seguridad vial en la comunidad.
Se presupone que estas actividades están diseñadas para ser accesibles y relevantes para una variedad de audiencias, desde niños hasta adultos, conductores y peatones, garantizando así una cobertura amplia y efectiva de la población.
Se parte del supuesto de que las charlas y capacitaciones se llevan a cabo con la participación de expertos en seguridad vial y se basan en información actualizada y relevante sobre normativas y buenas prácticas de tránsito.
Se considera que el número de actividades realizadas anualmente es indicativo del compromiso de las autoridades y organizaciones locales con la prevención de accidentes de tráfico y la promoción de comportamientos seguros en las vías de Bogotá.</t>
  </si>
  <si>
    <t>Eventos culturales y actividades recreativas que promuevan el conocimiento y el intercambio de experiencias entre ciclistas de diferentes ámbitos y niveles de experiencia.</t>
  </si>
  <si>
    <t>3.2-6-Ind1</t>
  </si>
  <si>
    <t>Número de eventos culturales y actividades recreativas  que promuevan el conocimiento y el intercambio de experiencias entre ciclistas realizadas anualmente</t>
  </si>
  <si>
    <t>Se asume que el número de eventos culturales y actividades recreativas que promueven el conocimiento y el intercambio de experiencias entre ciclistas realizadas anualmente refleja un compromiso con la creación de espacios inclusivos y participativos para la comunidad ciclista.
Se presupone que estos eventos y actividades están diseñados para fomentar la interacción y el aprendizaje entre ciclistas de diferentes niveles de experiencia, géneros y áreas geográficas, promoviendo así la diversidad y la inclusión dentro de la comunidad.
Se parte del supuesto de que los eventos culturales y actividades recreativas son planificados y ejecutados con un enfoque participativo, involucrando a los ciclistas en la conceptualización y organización de las actividades, lo que garantiza su relevancia y aceptación en la comunidad.
Se considera que el número de eventos culturales y actividades recreativas realizadas anualmente es indicativo del dinamismo y la vitalidad de la comunidad ciclista, así como de su compromiso con la promoción de un estilo de vida activo y saludable a través del uso de la bicicleta.</t>
  </si>
  <si>
    <t>3.2-6-Ind2</t>
  </si>
  <si>
    <t>Número de personas que asisten anualmente a los eventos culturales y actividades recreativas realizadas anualmente desagregadas por sexo.</t>
  </si>
  <si>
    <t>Se asume que el número de personas que asisten anualmente a los eventos culturales y actividades recreativas realizadas desagregadas por sexo refleja un compromiso con la equidad de género y la inclusión de todas las personas en las actividades comunitarias.
Se presupone que se implementan estrategias específicas de promoción y sensibilización dirigidas a diferentes grupos de género para garantizar una representación equitativa en los eventos culturales y actividades recreativas.
Se parte del supuesto de que se crea un ambiente inclusivo y acogedor en los eventos culturales y actividades recreativas, que promueve la participación activa y el disfrute de todas las personas, independientemente de su género.
Se considera que el seguimiento y la desagregación de la asistencia por sexo permiten identificar posibles disparidades de género en el acceso a los eventos y tomar medidas para promover una mayor participación de todos los grupos.</t>
  </si>
  <si>
    <t>Campañas de sensibilización y concientización dirigidas a los ciclistas, enfocadas en promover el respeto a las normas de tránsito y la seguridad vial.</t>
  </si>
  <si>
    <t>3.2-7-Ind1</t>
  </si>
  <si>
    <t>Número de campañas de sensibilización y concientización  realizadas anualmente para promover el respeto a las normas de tránsito y la seguridad vial</t>
  </si>
  <si>
    <t>Se asume que el número de campañas de sensibilización y concientización realizadas anualmente para promover el respeto a las normas de tránsito y la seguridad vial refleja un compromiso continuo con la educación y la prevención de accidentes de tráfico en la comunidad.
Se presupone que estas campañas se diseñan con base en datos y análisis de los principales problemas de seguridad vial en Bogotá, asegurando así su relevancia y efectividad en la promoción de comportamientos seguros en las vías.
Se parte del supuesto de que las campañas de sensibilización y concientización utilizan una variedad de medios y enfoques, incluyendo medios de comunicación tradicionales, redes sociales, eventos comunitarios y material educativo, para llegar a una audiencia amplia y diversa.
Se considera que el número de campañas realizadas anualmente es indicativo del compromiso de las autoridades y organizaciones locales con la promoción de una cultura de seguridad vial y el fomento de comportamientos responsables en el tránsito.</t>
  </si>
  <si>
    <t>Campañas de promoción y difusión que destaquen los aspectos positivos y beneficiosos de la cultura ciclista, fomentando así un mayor sentido de identidad y pertenencia.</t>
  </si>
  <si>
    <t>3.2-8-Ind1</t>
  </si>
  <si>
    <t>Número de campañas  de promoción y difusión realizadas anualmente para destacar los aspectos positivos y beneficios de la cultura ciclística</t>
  </si>
  <si>
    <t>Se asume que el número de campañas de promoción y difusión realizadas anualmente para destacar los aspectos positivos y beneficios de la cultura ciclista refleja un compromiso continuo con la sensibilización y la promoción de la bicicleta como medio de transporte sostenible.
Se presupone que estas campañas están diseñadas para resaltar los beneficios individuales y colectivos de la cultura ciclista, como la mejora de la salud, la reducción de la contaminación ambiental y el alivio del tráfico, con el fin de motivar a más personas a adoptar este modo de transporte.
Se parte del supuesto de que las campañas de promoción y difusión utilizan una variedad de canales y estrategias de comunicación, incluyendo publicidad en medios tradicionales y digitales, eventos comunitarios, colaboraciones con influencers y líderes de opinión, y campañas en redes sociales, para llegar a diferentes segmentos de la población.
Se considera que el número de campañas realizadas anualmente es indicativo del compromiso de las autoridades y organizaciones locales con la promoción de una cultura ciclista positiva y vibrante, así como de su reconocimiento de los beneficios sociales, económicos y ambientales asociados con el uso de la bicicleta.</t>
  </si>
  <si>
    <t>Investigar la historia y la evolución del ciclismo en Bogotá.</t>
  </si>
  <si>
    <t>Recopilar información sobre eventos históricos y figuras destacadas en la cultura ciclista de la ciudad.</t>
  </si>
  <si>
    <t>Diseñar el contenido de los módulos educativos, incluyendo textos, imágenes y recursos multimedia.</t>
  </si>
  <si>
    <t>Desarrollar actividades interactivas para fomentar el aprendizaje activo.</t>
  </si>
  <si>
    <t>Probar y ajustar los módulos educativos en base a retroalimentación de expertos y usuarios.</t>
  </si>
  <si>
    <t>Capacitar a facilitadores para la implementación de los módulos educativos en diferentes contextos.</t>
  </si>
  <si>
    <t>Investigar la normativa vial y ciclística vigente en Bogotá.</t>
  </si>
  <si>
    <t>Diseñar materiales educativos claros y concisos, utilizando lenguaje accesible y ejemplos prácticos.</t>
  </si>
  <si>
    <t>Integrar información histórica y cultural en los materiales educativos para contextualizar la normativa.</t>
  </si>
  <si>
    <t>Crear recursos visuales, como infografías y diagramas, para facilitar la comprensión.</t>
  </si>
  <si>
    <t>Revisar y editar los materiales para garantizar su precisión y relevancia.</t>
  </si>
  <si>
    <t>Distribuir los materiales en formato impreso y digital a través de diferentes canales.</t>
  </si>
  <si>
    <t>Identificar las necesidades de capacitación del personal educativo en relación con la historia y cultura ciclista.</t>
  </si>
  <si>
    <t>Diseñar un programa de capacitación que incluya sesiones teóricas y prácticas.</t>
  </si>
  <si>
    <t>Invitar a expertos en historia y cultura ciclista para impartir charlas y talleres.</t>
  </si>
  <si>
    <t>Facilitar el intercambio de experiencias y buenas prácticas entre el personal educativo.</t>
  </si>
  <si>
    <t>Evaluar el impacto de la capacitación mediante encuestas y evaluaciones de desempeño.</t>
  </si>
  <si>
    <t>Planificar talleres prácticos sobre mantenimiento de bicicletas y seguridad en la conducción.</t>
  </si>
  <si>
    <t>Coordinar charlas con expertos en temas relevantes para la comunidad ciclista, como urbanismo y medio ambiente.</t>
  </si>
  <si>
    <t>Organizar eventos comunitarios, como paseos en bicicleta y ferias de ciclismo, para promover la integración social.</t>
  </si>
  <si>
    <t>Invitar a ciclistas destacados para compartir sus experiencias y motivar a otros a participar activamente.</t>
  </si>
  <si>
    <t>Recopilar feedback de los participantes para mejorar la planificación y ejecución de futuras actividades.</t>
  </si>
  <si>
    <t>Establecer contactos con autoridades locales y organizaciones de seguridad vial para explorar oportunidades de colaboración.</t>
  </si>
  <si>
    <t>Coordinar agendas y logística para la realización de capacitaciones y charlas en conjunto.</t>
  </si>
  <si>
    <t>Desarrollar materiales educativos y presentaciones adaptadas a las necesidades de la comunidad ciclista.</t>
  </si>
  <si>
    <t>Promocionar y difundir las capacitaciones y charlas a través de canales de comunicación relevantes.</t>
  </si>
  <si>
    <t>Evaluar la efectividad de las capacitaciones y charlas mediante encuestas de satisfacción y seguimiento.</t>
  </si>
  <si>
    <t>Diseñar un programa de eventos culturales y actividades recreativas variado y atractivo.</t>
  </si>
  <si>
    <t>Coordinar la logística y seguridad de los eventos, incluyendo permisos y gestión de espacios.</t>
  </si>
  <si>
    <t>Invitar a artistas locales, músicos y ponentes para enriquecer la experiencia de los participantes.</t>
  </si>
  <si>
    <t>Promover la participación activa de la comunidad ciclista a través de redes sociales y campañas de marketing.</t>
  </si>
  <si>
    <t>Recopilar y analizar feedback de los participantes para mejorar la planificación de futuros eventos.</t>
  </si>
  <si>
    <t>Diseñar mensajes claros y persuasivos que destaquen la importancia del respeto a las normas de tránsito.</t>
  </si>
  <si>
    <t>Seleccionar canales de comunicación efectivos para llegar a la audiencia objetivo, como vallas publicitarias, medios digitales y eventos comunitarios.</t>
  </si>
  <si>
    <t>Colaborar con autoridades locales y organizaciones de seguridad vial para garantizar la precisión y relevancia de los mensajes.</t>
  </si>
  <si>
    <t>Evaluar el impacto de las campañas mediante encuestas de percepción y análisis de estadísticas de seguridad vial.</t>
  </si>
  <si>
    <t>Ajustar y mejorar las campañas en función de los resultados obtenidos y el feedback de la comunidad ciclista.</t>
  </si>
  <si>
    <t>Diseñar mensajes y materiales de promoción que resalten los beneficios del ciclismo para la salud, el medio ambiente y la comunidad.</t>
  </si>
  <si>
    <t>Identificar los canales de comunicación más efectivos para llegar a la comunidad ciclista y al público en general, como redes sociales, medios de comunicación locales y eventos comunitarios.</t>
  </si>
  <si>
    <t>Colaborar con artistas locales, influencers y organizaciones comunitarias para amplificar el alcance de las campañas de promoción.</t>
  </si>
  <si>
    <t>Organizar eventos de lanzamiento y actividades promocionales para generar interés y participación en la cultura ciclista.</t>
  </si>
  <si>
    <t>Medir el impacto de las campañas mediante el seguimiento de métricas como la participación en eventos, el tráfico en redes sociales y las encuestas de percepción.</t>
  </si>
  <si>
    <t>(3 Investigación, pedagogía y divulgación)
(Pedaleando con conciencia: tejiendo ambiente, cultura y territorio)
3.3 Promover la educación ambiental y cultural a través de la realización de actividades asociadas a la bicicleta</t>
  </si>
  <si>
    <t>3.3-1-R1</t>
  </si>
  <si>
    <t>Aumentar el número de participantes en actividades de educación ambiental y cultural asociadas al uso de la bicicleta.</t>
  </si>
  <si>
    <t>Número total de personas que participan anualmente en actividades de educación ambiental y cultural.</t>
  </si>
  <si>
    <t>3.3-2-R1</t>
  </si>
  <si>
    <t>Incrementar la participación activa de la comunidad en la conservación del entorno natural y cultural, mediante acciones concretas como limpiezas de áreas verdes y promoción del patrimonio local.</t>
  </si>
  <si>
    <t>Número de actividades de conservación del entorno natural y cultural realizadas por la comunidad. anualmente</t>
  </si>
  <si>
    <t>Talleres o charlas de educación ambiental y cultural en bicicleta</t>
  </si>
  <si>
    <t>3.3-1-Ind1</t>
  </si>
  <si>
    <t>Número de talleres o charlas sobre educación ambiental y cultural en bicicleta realizados anualmente</t>
  </si>
  <si>
    <t>Se asume que el número de talleres o charlas sobre educación ambiental y cultural en bicicleta realizados anualmente refleja un compromiso con la conciencia ambiental y la promoción de la cultura ciclista como parte integral de un estilo de vida sostenible.
Se presupone que estos talleres o charlas están diseñados para abordar temas relacionados con la protección del medio ambiente, la salud pública y el fomento de una cultura de movilidad consciente y responsable.
Se parte del supuesto de que los talleres o charlas se desarrollan con un enfoque participativo y práctico, que fomente la reflexión y el intercambio de ideas entre los participantes, promoviendo así una comprensión más profunda y significativa de los temas tratados.
Se considera que el número de talleres o charlas realizados anualmente es indicativo del compromiso de las autoridades y organizaciones locales con la educación y la sensibilización sobre la importancia de la bicicleta como medio de transporte sostenible y respetuoso con el medio ambiente.</t>
  </si>
  <si>
    <t>3.3-1-Ind2</t>
  </si>
  <si>
    <t>Número de participantes que asisten a los talleres de educación ambiental y cultural en bicicleta realizados de manera anual</t>
  </si>
  <si>
    <t>Se asume que el número de participantes en talleres de educación ambiental y cultural en bicicleta anualmente refleja un interés creciente por parte de la comunidad en aprender sobre la relación entre la bicicleta, el medio ambiente y la cultura urbana.
Se presupone que la variedad de temas tratados en estos talleres, como la importancia de la movilidad sostenible, la conservación del medio ambiente y la promoción de una cultura ciclista inclusiva, atrae a una diversidad de participantes interesados en aprender y contribuir al cambio positivo en su entorno.
Se parte del supuesto de que la organización de estos talleres se realiza de manera accesible y acogedora, lo que fomenta la participación activa de personas de diferentes edades, géneros y niveles de experiencia en el ciclismo, así como de aquellos interesados en aprender más sobre estos temas.
Se considera que el número de participantes en talleres de educación ambiental y cultural en bicicleta anualmente es un indicador del impacto y la relevancia de estas iniciativas en la promoción de un estilo de vida más sostenible y consciente en la comunidad.</t>
  </si>
  <si>
    <t>Jornadas de limpieza y conservación del entorno en bicicleta</t>
  </si>
  <si>
    <t>3.3-2-Ind1</t>
  </si>
  <si>
    <t>Número de jornadas de limpieza y conservación realizadas anualmente</t>
  </si>
  <si>
    <t>Se asume que el número de jornadas de limpieza y conservación realizadas anualmente refleja un compromiso con la preservación del entorno urbano y natural, así como con la promoción de una cultura de cuidado y responsabilidad ambiental entre los ciudadanos.
Se presupone que estas jornadas se organizan con el objetivo de involucrar a la comunidad en actividades prácticas y significativas, como la limpieza de espacios públicos y la restauración de áreas verdes, para mejorar la calidad de vida y el bienestar de todos.
Se parte del supuesto de que la participación en estas jornadas es voluntaria y abierta a personas de todas las edades y niveles de habilidad, lo que fomenta un sentido de pertenencia y responsabilidad compartida hacia el cuidado del medio ambiente.
Se considera que el número de jornadas de limpieza y conservación realizadas anualmente es un indicador del compromiso de la comunidad y las autoridades locales con la protección y preservación de los recursos naturales y el patrimonio cultural de la ciudad.</t>
  </si>
  <si>
    <t>Rutas culturales en bicicleta</t>
  </si>
  <si>
    <t>3.3-3-Ind1</t>
  </si>
  <si>
    <t>Número de rutas culturales articuladas con los bici recorridos realizadas anualmente</t>
  </si>
  <si>
    <t>Se asume que el número de rutas culturales articuladas con los bici recorridos realizadas anualmente refleja un esfuerzo por parte de las autoridades y organizaciones locales para integrar la promoción de la cultura ciclista con la difusión del patrimonio cultural y turístico de la ciudad.
Se presupone que estas rutas culturales están diseñadas para ofrecer a los ciclistas la oportunidad de explorar lugares de interés histórico, arquitectónico y cultural mientras disfrutan de un paseo en bicicleta por la ciudad.
Se parte del supuesto de que la planificación y ejecución de estas rutas culturales se realiza de manera colaborativa, con la participación de expertos en turismo, patrimonio cultural y movilidad urbana, así como de representantes de la comunidad ciclista, garantizando así una experiencia enriquecedora y significativa para los participantes.
Se considera que el número de rutas culturales articuladas con los bici recorridos realizadas anualmente es un indicador del compromiso de la ciudad con la promoción del turismo sostenible y la integración de la bicicleta como medio de transporte y recreación en la vida cotidiana de sus habitantes.</t>
  </si>
  <si>
    <t>Organizar sesiones de capacitación para los líderes comunitarios y educadores sobre temas ambientales y culturales relacionados con el ciclismo.</t>
  </si>
  <si>
    <t>Desarrollar materiales educativos, como folletos y presentaciones, para acompañar las charlas y talleres.</t>
  </si>
  <si>
    <t>Invitar a expertos locales en temas ambientales y culturales para que impartan charlas y compartan sus conocimientos con la comunidad.</t>
  </si>
  <si>
    <t>Realizar actividades prácticas, como paseos en bicicleta por áreas naturales y culturales, para reforzar los conceptos aprendidos en los talleres.</t>
  </si>
  <si>
    <t>Organizar eventos de limpieza comunitaria en áreas verdes, parques y senderos accesibles en bicicleta.</t>
  </si>
  <si>
    <t>Costos de logística y planificación del evento
Costos de permisos y autorizaciones</t>
  </si>
  <si>
    <t>Proporcionar equipos de limpieza y suministros necesarios, como bolsas de basura y guantes, para los participantes.</t>
  </si>
  <si>
    <t>Costos de compra de equipos de limpieza y suministros
Costos de transporte y distribución de los suministros</t>
  </si>
  <si>
    <t>Coordinar con las autoridades locales y organizaciones ambientales para identificar áreas prioritarias que requieran limpieza y conservación.</t>
  </si>
  <si>
    <t>Honorarios de consultores (as) para coordinación y planificación
Costos de reuniones y comunicación con las partes interesadas</t>
  </si>
  <si>
    <t>Realizar campañas de sensibilización antes de las jornadas para involucrar a la comunidad y promover la participación.</t>
  </si>
  <si>
    <t>Costos de diseño y producción de material promocional
Costos de publicidad y difusión de la campaña</t>
  </si>
  <si>
    <t>Diseñar rutas ciclistas que destaquen puntos de interés cultural, histórico y patrimonial en la comunidad.</t>
  </si>
  <si>
    <t>Organizar recorridos guiados por expertos locales que puedan proporcionar información sobre los lugares visitados.</t>
  </si>
  <si>
    <t>Promover la participación de la comunidad en las rutas culturales a través de campañas de difusión en redes sociales, carteles y folletos.</t>
  </si>
  <si>
    <t>Proporcionar bicicletas en alquiler para aquellos que no tengan una propia y deseen participar en las rutas.</t>
  </si>
  <si>
    <t>(4 . Fomento a la equidad)
(Mujeres en Bici: Fomento a los liderazgos femeninos en la Cultura bogotana de la bicicleta)
4.1 Visibilizar y fomentar los liderazgos femeninos en la Cultura bogotana de la bicicleta.</t>
  </si>
  <si>
    <t>4.1-1-R1</t>
  </si>
  <si>
    <t xml:space="preserve">Incrementar el número de eventos ciclísticos  organizados por y/o para mujeres </t>
  </si>
  <si>
    <t>Número de eventos ciclísticos dirigidos a mujeres en Bogotá. realizados anualmente</t>
  </si>
  <si>
    <t>4.1-1-R2</t>
  </si>
  <si>
    <t>Número de eventos ciclísticos en la ciudad que están organizados por  mujeres</t>
  </si>
  <si>
    <t>4.1-1-R3</t>
  </si>
  <si>
    <t xml:space="preserve">Número de mujeres que participan anualmente en eventos ciclísticos </t>
  </si>
  <si>
    <t>4.1-2-R1</t>
  </si>
  <si>
    <t>Aumentar la participación de mujeres en roles de liderazgo en organizaciones ciclistas</t>
  </si>
  <si>
    <t>Número de mujeres que anualmente ocupan cargos de liderazgo en organizaciones ciclistas en Bogotá.</t>
  </si>
  <si>
    <t>4.1-2-R2</t>
  </si>
  <si>
    <t>Número de mujeres vinculadas anualmente espacios de formación en liderazgo social y emprendimiento</t>
  </si>
  <si>
    <t>4.1-3-R1</t>
  </si>
  <si>
    <t>Aumentar el número de programas de empoderamiento femenino en el ciclismo</t>
  </si>
  <si>
    <t>Número de programas de empoderamiento desarrollados anualmente y dirigidos específicamente a mujeres ciclistas en Bogotá.</t>
  </si>
  <si>
    <t>4.1-3-R2</t>
  </si>
  <si>
    <t>Número de mujeres participantes en programas de capacitación y empoderamiento en el ciclismo.</t>
  </si>
  <si>
    <t>4.1-4-R1</t>
  </si>
  <si>
    <t>Aumentar el número de espacios inclusivos y seguros para mujeres ciclistas</t>
  </si>
  <si>
    <t>Evaluación de la percepción de seguridad de las mujeres en espacios ciclistas de la ciudad. (1 encuesta realizada de manera anual)</t>
  </si>
  <si>
    <t>4.1-5-R1</t>
  </si>
  <si>
    <t>Aumentar la participación de las mujeres en los espacios de decisión como los consejos locales de bicicletas, consejo patrimonio, consejo territorial, consejos consultivos</t>
  </si>
  <si>
    <t>Número de mujeres que participan activamente en consejos locales de bicicletas y otros espacios de decisión relacionados con el ciclismo en la ciudad.</t>
  </si>
  <si>
    <t>4.1-6-R1</t>
  </si>
  <si>
    <t>Incrementar el número de redes de liderazgo femenino en la cultura bogotana de la bicicleta manteniendo su consolidación</t>
  </si>
  <si>
    <t>Número total de redes de liderazgo femenino establecidas en la comunidad ciclista de Bogotá.</t>
  </si>
  <si>
    <t>Eventos ciclísticos como carreras, paseos, talleres, etc. que promuevan una alta participación de las mujeres en todas sus diferencias y diversidades</t>
  </si>
  <si>
    <t>4.1-1-Ind1</t>
  </si>
  <si>
    <t xml:space="preserve">Número de eventos ciclísticos realizados anualmente dirigidos a mujeres </t>
  </si>
  <si>
    <t>Existe interés y demanda por parte de la comunidad ciclista femenina para participar en eventos exclusivos para mujeres.
Se cuenta con el apoyo y colaboración de organizaciones y entidades relacionadas con el ciclismo para la planificación y ejecución de estos eventos.
Se dispone de recursos financieros y logísticos adecuados para la organización y promoción de los eventos.</t>
  </si>
  <si>
    <t>4.1-1-Ind2</t>
  </si>
  <si>
    <t xml:space="preserve">Número de eventos ciclísticos realizados anualmente dirigidos por mujeres </t>
  </si>
  <si>
    <t>Programas de capacitación y/o mentoría dirigidos a mujeres ciclistas en todas sus diferencias y diversidades que estén interesadas en asumir roles de liderazgo al interior de la comunidad ciclista de Bogotá.</t>
  </si>
  <si>
    <t>4.1-2-Ind1</t>
  </si>
  <si>
    <t>Un  programa de capacitación y/o mentoría  creado en el segundo año de ejecución del PES e implementado de manera anual, que este dirigido a mujeres ciclistas en todas sus diferencias y diversidades que estén interesadas en asumir roles de liderazgo al interior de la comunidad ciclista de Bogotá.</t>
  </si>
  <si>
    <t>Existe un grupo significativo de mujeres ciclistas interesadas en asumir roles de liderazgo y están dispuestas a participar en programas de capacitación y mentoría.
Las organizaciones ciclistas están abiertas y comprometidas con la promoción de la equidad de género y están dispuestas a facilitar oportunidades de liderazgo para las mujeres.
Se cuenta con recursos humanos capacitados y disponibles para impartir los programas de capacitación y mentoría.</t>
  </si>
  <si>
    <t xml:space="preserve"> Programa dirigido a mujeres ciclistas en todas sus diferencias y diversidades que brinde herramientas para su empoderamiento en habilidades de conducción y mecánica de bicicletas, seguridad y cuidado vial, liderazgo y participación, prevención de VBG den</t>
  </si>
  <si>
    <t>4.1-3-Ind1</t>
  </si>
  <si>
    <t>Programa dirigido a mujeres ciclistas en todas sus diferencias y diversidades que brinde herramientas para su empoderamiento en habilidades de conducción y mecánica de bicicletas, seguridad y cuidado vial, liderazgo y participación, prevención de VBG dentro y fuera del espacio público, autonomía económica a través del uso de la bici (bicieconomía) etc.</t>
  </si>
  <si>
    <t>Existe una demanda identificada de programas de empoderamiento femenino en el ciclismo por parte de la comunidad ciclista femenina.
Se cuenta con aliados estratégicos, como organizaciones de la sociedad civil, empresas privadas o entidades gubernamentales, dispuestos a financiar y colaborar en la implementación de estos programas.
Se dispone de recursos técnicos y humanos para diseñar y ejecutar los programas de empoderamiento de manera efectiva y sostenible.</t>
  </si>
  <si>
    <t>Campañas de sensibilización y promoción para fomentar la participación de las mujeres en espacios de decisión relacionados con el ciclismo.</t>
  </si>
  <si>
    <t>4.1-4-Ind1</t>
  </si>
  <si>
    <t>Número de campañas de sensibilización y promoción dirigidas a mujeres ciclistas en todas sus diferencias y diversidades que fomenten su participación en espacios de decisión relacionados con el ciclismo"</t>
  </si>
  <si>
    <t>Existe un interés por parte de las mujeres ciclistas en involucrarse en los procesos de toma de decisiones relacionados con el ciclismo y otros temas urbanos.
Las autoridades locales y otras entidades pertinentes están abiertas a la participación activa de las mujeres en los consejos y comités relacionados con el ciclismo y el desarrollo urbano.
Se realizan campañas de sensibilización y promoción para fomentar la participación de las mujeres en estos espacios, destacando la importancia de su voz y perspectiva en la planificación y gestión urbana.</t>
  </si>
  <si>
    <t>Red mujeres en todas sus diferencias y diversidades que sean líderes en la comunidad ciclista de Bogotá, a través de actividades de divulgación, networking, eventos, plataformas en línea etc.</t>
  </si>
  <si>
    <t>4.1-5-Ind1</t>
  </si>
  <si>
    <t xml:space="preserve"> red de liderazgo creada en el tercer año de ejecución del Plan y actualizada cada 4 años</t>
  </si>
  <si>
    <t>Existe un interés y compromiso por parte de las mujeres ciclistas en fortalecer su red de apoyo y liderazgo en la comunidad ciclista de Bogotá.
Se cuenta con el apoyo de organizaciones, instituciones y líderes de la comunidad ciclista para establecer y mantener estas redes de liderazgo femenino.
Se promueve la colaboración y el intercambio de experiencias entre las redes de liderazgo femenino ya establecidas en la ciudad para potenciar su impacto y alcance.</t>
  </si>
  <si>
    <t>Realizar campañas de sensibilización para fomentar la participación de mujeres en la planificación de eventos ciclísticos.</t>
  </si>
  <si>
    <t>Establecer alianzas con organizaciones de mujeres y grupos ciclistas para la colaboración en la organización de eventos.</t>
  </si>
  <si>
    <t>Diseñar y promocionar programas de entrenamiento y preparación específicos para mujeres participantes en los eventos.</t>
  </si>
  <si>
    <t>Ofrecer programas de capacitación en liderazgo y habilidades de gestión para mujeres interesadas en asumir roles de liderazgo.</t>
  </si>
  <si>
    <t>Implementar políticas de equidad de género que promuevan la inclusión y la diversidad en los procesos de selección de liderazgo.</t>
  </si>
  <si>
    <t>Crear oportunidades de mentoría y tutoría para mujeres ciclistas que aspiren a roles de liderazgo en organizaciones ciclistas.</t>
  </si>
  <si>
    <t>Organizar eventos y actividades que destaquen y celebren los logros de mujeres líderes en el ciclismo.</t>
  </si>
  <si>
    <t>Programa dirigido a mujeres ciclistas en todas sus diferencias y diversidades que brinde herramientas para su empoderamiento en habilidades de conducción y mecánica de bicicletas, seguridad y cuidado vial, liderazgo y participación, prevención de VBG dent</t>
  </si>
  <si>
    <t>Desarrollar Talleres sobre temas relevantes para mujeres ciclistas y su empoderamiento en habilidades de conducción y mecánica de bicicletas, seguridad y cuidado vial, liderazgo y participación, prevención de VBG dentro y fuera del espacio público, autonomía económica a través del uso de la bici (bicieconomía) etc.</t>
  </si>
  <si>
    <t>Establecer alianzas con organizaciones y personas especializadas en empoderamiento de las mujeres y el diseño e implementación de programas dirigidos a ellas.</t>
  </si>
  <si>
    <t>Crear recursos educativos y materiales de apoyo específicos para mujeres ciclistas, como guías de entrenamiento,  tutoriales en línea, infografías sobre VBG en espacio público etc.</t>
  </si>
  <si>
    <t>Facilitar el acceso a equipos y recursos necesarios para la participación de mujeres en programas de empoderamiento, como bicicletas y equipo de protección.</t>
  </si>
  <si>
    <t>Organizar eventos informativos y sesiones de capacitación en derechos humanos de las mujeres, participación e incidencia política, dirigidos a mujeres interesadas en postularse a roles de liderazgo en los consejos y comités.</t>
  </si>
  <si>
    <t>Fomentar la colaboración y el intercambio de ideas entre mujeres ciclistas, líderes y lideresas comunitarias en reuniones y foros locales.</t>
  </si>
  <si>
    <t>Crear oportunidades de mentoría y apoyo para mujeres líderes emergentes que deseen participar en espacios de decisión.</t>
  </si>
  <si>
    <t>Establecer mecanismos de seguimiento y rendición de cuentas para garantizar la representación y participación continua de las mujeres en los consejos y comités.</t>
  </si>
  <si>
    <t>Facilitar encuentros y eventos de networking para mujeres ciclistas interesadas en formar parte de redes de liderazgo.</t>
  </si>
  <si>
    <t>Costos de alquiler de espacios para eventos 
Costos de catering y refrescos para los eventos</t>
  </si>
  <si>
    <t>Organizar sesiones de intercambio de experiencias y mejores prácticas entre líderes femeninas establecidas y aquellas que están emergiendo.</t>
  </si>
  <si>
    <t>Honorarios de facilitadores y expertos
Costos de materiales y suministros para las sesiones</t>
  </si>
  <si>
    <t>Establecer  grupos de discusión para el intercambio continuo de información y apoyo entre miembros de la red.</t>
  </si>
  <si>
    <t>Honorario de facilitadores</t>
  </si>
  <si>
    <t>Realizar actividades de capacitación y desarrollo profesional para fortalecer las habilidades de liderazgo y gestión de las mujeres ciclistas.</t>
  </si>
  <si>
    <t>Costos de honorarios para entrenadores y capacitadores
Costos de materiales de capacitación y recursos educativos</t>
  </si>
  <si>
    <t>Colaborar con organizaciones e instituciones locales para promover la visibilidad y el reconocimiento de las redes de liderazgo femenino en la cultura ciclista de Bogotá.</t>
  </si>
  <si>
    <t>Costos de promoción y publicidad de la red
Costos de eventos conjuntos y colaboraciones</t>
  </si>
  <si>
    <t>(4 Fomento a la equidad)
(Bici Saberes: Fortalecimiento de conocimientos y habilidades en bici con enfoque de género )
4.2 Incluir el enfoque de género y de derechos de las mujeres en los diversos espacios de formación sobre conocimientos y habilidades ciclistas dirigidos a mujeres y otras identidades.</t>
  </si>
  <si>
    <t>4.2-1-R1</t>
  </si>
  <si>
    <r>
      <rPr>
        <rFont val="Nunito"/>
        <color rgb="FF000000"/>
        <sz val="11.0"/>
      </rPr>
      <t xml:space="preserve">Aumentar el número de programas institucionales de formación </t>
    </r>
    <r>
      <rPr>
        <rFont val="Nunito"/>
        <color rgb="FF000000"/>
        <sz val="11.0"/>
      </rPr>
      <t>sobre bici</t>
    </r>
    <r>
      <rPr>
        <rFont val="Nunito"/>
        <color rgb="FF000000"/>
        <sz val="11.0"/>
      </rPr>
      <t xml:space="preserve"> que incorporan el enfoque de género</t>
    </r>
  </si>
  <si>
    <t>Número de programas institucionales de formación revisados o actualizados anualmente para integrar explícitamente el enfoque de género en su contenido y metodología.</t>
  </si>
  <si>
    <t>4.2-1-R2</t>
  </si>
  <si>
    <r>
      <rPr>
        <rFont val="Nunito"/>
        <color rgb="FF000000"/>
        <sz val="11.0"/>
      </rPr>
      <t xml:space="preserve">Aumentar el número de programas institucionales de formación </t>
    </r>
    <r>
      <rPr>
        <rFont val="Nunito"/>
        <color rgb="FF000000"/>
        <sz val="11.0"/>
      </rPr>
      <t>sobre bici</t>
    </r>
    <r>
      <rPr>
        <rFont val="Nunito"/>
        <color rgb="FF000000"/>
        <sz val="11.0"/>
      </rPr>
      <t xml:space="preserve"> que incorporan el enfoque de género</t>
    </r>
  </si>
  <si>
    <t>Número de personas que hacen parte de los programas institucionales de formación con enfoque de género, desagregados por sexo.</t>
  </si>
  <si>
    <t>4.2-2-R1</t>
  </si>
  <si>
    <t>Aumentar el desarrollo de materiales y recursos educativos con enfoque de género y de derechos de las mujeres</t>
  </si>
  <si>
    <t>Número de materiales y recursos educativos desarrollados o adaptados para incluir el enfoque de género y los derechos de las mujeres.</t>
  </si>
  <si>
    <t>Guías y protocolos de integración del enfoque de mujer y género en programas de formación institucional</t>
  </si>
  <si>
    <t>4.2-1-Ind1</t>
  </si>
  <si>
    <t>Número de guías y protocolos desarrollados en el segundo año de ejecución del Plan y actualizados cada 4 años</t>
  </si>
  <si>
    <t>Disponibilidad de recursos financieros y humanos para el desarrollo o actualización de las guías y protocolos.
Compromiso institucional con la igualdad de género y la integración del enfoque de género en los programas de formación.
Disposición del personal para participar en sesiones de capacitación sobre el uso de las guías y protocolos.</t>
  </si>
  <si>
    <t>Sensibilizaciones sobre el derecho de las mujeres  a una vida libre de violencias, activación de la ruta única de atención a mujeres víctimas de violencias y en riesgo de feminicidio, cultura libre de sexismos y discriminación contra las mujeres en  el si</t>
  </si>
  <si>
    <t>4.2-2-Ind1</t>
  </si>
  <si>
    <t>Número de sensibilizaciones  que incorporan el enfoque de género y derechos de las mujeres realizados durante el año.</t>
  </si>
  <si>
    <t>Disponibilidad de recursos financieros y logísticos para la organización de los talleres.
Interés y compromiso del personal para participar en los talleres de sensibilización sobre género.
Disponibilidad de facilitadores capacitados en temas de género para conducir los talleres de manera efectiva.</t>
  </si>
  <si>
    <t>4.2-2-Ind2</t>
  </si>
  <si>
    <t>Número de personas que asisten a los talleres de sensibilización sobre género realizados anualmente desagregados por sexo</t>
  </si>
  <si>
    <t>Recursos didácticos y multimedia con enfoque de género y de derechos de las mujeres</t>
  </si>
  <si>
    <t>4.2-3-Ind1</t>
  </si>
  <si>
    <t>Número de recursos didácticos y multimedia desarrollados durante el año</t>
  </si>
  <si>
    <t>Acceso a tecnología y herramientas necesarias para el desarrollo de recursos didácticos y multimedia.
Colaboración con expertos en género y derechos de las mujeres para garantizar la calidad y relevancia de los recursos.
Interés y participación activa de los usuarios en la descarga y utilización de los recursos.</t>
  </si>
  <si>
    <t>Guías y protocolos de integración de género en programas de formación institucional</t>
  </si>
  <si>
    <t>Realizar un análisis de género de los programas de formación existentes.</t>
  </si>
  <si>
    <t>Honorarios por consultoría o experto en género
Materiales y recursos para el análisis</t>
  </si>
  <si>
    <t>Desarrollar guías y protocolos basados en los resultados del análisis.</t>
  </si>
  <si>
    <t>Honorarios por consultoría para el desarrollo de guías
Costos de diseño gráfico y edición</t>
  </si>
  <si>
    <t>Capacitar al personal en el uso y aplicación de las guías y protocolos.</t>
  </si>
  <si>
    <t>Honorarios por facilitadores de capacitación
Materiales de capacitación (presentaciones, material impreso)</t>
  </si>
  <si>
    <t>Implementar las guías y protocolos en los programas de formación institucional.</t>
  </si>
  <si>
    <t>Costos de integración y ajustes en programas existentes
Recursos adicionales requeridos para la implementación</t>
  </si>
  <si>
    <t>Evaluar periódicamente la efectividad de las guías y protocolos e iterar según sea necesario.</t>
  </si>
  <si>
    <t>Honorarios por evaluadores externos
Costos de herramientas de evaluación y recolección de datos</t>
  </si>
  <si>
    <t>Identificar las necesidades de sensibilización sobre género del personal.</t>
  </si>
  <si>
    <t>Diseñar contenido y materiales para los talleres de sensibilización.</t>
  </si>
  <si>
    <t>Organizar y facilitar los talleres de sensibilización sobre género.</t>
  </si>
  <si>
    <t>Recopilar retroalimentación y evaluar la efectividad de los talleres.</t>
  </si>
  <si>
    <t>Programar talleres adicionales según sea necesario para abordar áreas de mejora identificadas.</t>
  </si>
  <si>
    <t>Investigar y recopilar información relevante sobre la relación  de género y derechos de las mujeres en los usos y disfrutes de la bicicleta.</t>
  </si>
  <si>
    <t>Honorarios por investigador o experto en género y derechos de las mujeres
Costos de acceso a bases de datos y recursos especializados</t>
  </si>
  <si>
    <t>Desarrollar contenido educativo y multimedia con enfoque de género y de derechos de las mujeres relacionado a los usos y disfrutes de la bicicleta.</t>
  </si>
  <si>
    <t>Honorarios por diseñadores gráficos y desarrolladores multimedia
Licencias de software y herramientas de diseño</t>
  </si>
  <si>
    <t>Probar los recursos con grupos piloto y recopilar retroalimentación.</t>
  </si>
  <si>
    <t>Costos asociados con la organización de grupos piloto (logística, incentivos para participantes)
Honorarios por facilitadores de pruebas y recolección de retroalimentación</t>
  </si>
  <si>
    <t>Revisar y mejorar los recursos según la retroalimentación recibida.</t>
  </si>
  <si>
    <t>Honorarios por revisores y especialistas en retroalimentación
Costos adicionales de desarrollo para implementar cambios</t>
  </si>
  <si>
    <t>(4 Fomento a la equidad)
(Promoción de la igualdad y el respeto por las diversidades en la Cultura bogotana de la bicicleta )
4.3 Realizar campañas informativas alrededor de la igualdad y la discriminación asociadas a factores como género, orientación sexual, pertenencia étnica, edad, procedencia territorial o condición de discapacidad en la cultura bogotana de la bicicleta.</t>
  </si>
  <si>
    <t>4.3-1-R1</t>
  </si>
  <si>
    <t>Aumentar la conciencia colectiva sobre la igualdad y la discriminación en los espacios asociados a la cultura bogotana de la bicicleta</t>
  </si>
  <si>
    <t>Porcentaje de personas que reconocen la importancia de la igualdad y pueden identificar prácticas discriminatorias en la cultura de la bicicleta en Bogotá, medido antes y después de las campañas informativas. (Anualmente)</t>
  </si>
  <si>
    <t>4.3-2-R1</t>
  </si>
  <si>
    <t>Aumentar la participación de grupos LGBTQ+, personas de diferentes grupos étnicos, personas con discapacidad, en eventos y actividades ciclistas en Bogotá,</t>
  </si>
  <si>
    <t>Porcentaje de participación de grupos LGBTQ+, personas de diferentes grupos étnicos, personas con discapacidad, en eventos y actividades ciclistas en Bogotá,</t>
  </si>
  <si>
    <t>Campañas de sensibilización sobre la importancia de la igualdad, la no violencia y discriminación en los espacios asociados a la cultura bogotana de la bicicleta.</t>
  </si>
  <si>
    <t>4.3-1-Ind1</t>
  </si>
  <si>
    <t>Número de campañas de sensibilización sobre la importancia de la igualdad, la no violencia y discriminación en los espacios asociados a la cultura bogotana de la bicicleta.</t>
  </si>
  <si>
    <t>Disponibilidad de recursos financieros y humanos para el desarrollo e implementación de campañas de sensibilización.
Acceso a los medios de comunicación y canales de difusión adecuados para llegar a la población objetivo.
Interés y receptividad de la comunidad ciclista hacia los mensajes de igualdad y no discriminación.</t>
  </si>
  <si>
    <t>4.3-1-Ind2</t>
  </si>
  <si>
    <t>Número de personas alcanzadas a través de medios de comunicación, eventos comunitarios y distribución de materiales impresos.</t>
  </si>
  <si>
    <t>Programas de formación y capacitación sobre la igualdad y la no violencia y discriminación en los espacios asociados a la cultura bogotana de la bicicleta.</t>
  </si>
  <si>
    <t>4.3-2-Ind1</t>
  </si>
  <si>
    <t>Un programa de inclusión y accesibilidad con enfoque de género y diferencial, creado en el segundo años del PES y actualizado cada 4 años.</t>
  </si>
  <si>
    <t>Disponibilidad de recursos financieros y humanos para el diseño y la ejecución de programas de formación y capacitación.
Compromiso de la comunidad ciclista y las organizaciones relevantes para participar en los programas y adoptar prácticas inclusivas.
Apoyo institucional y liderazgo para abordar los comportamientos discriminatorios y promover la igualdad en la cultura de la bicicleta.</t>
  </si>
  <si>
    <t>4.3-2-Ind2</t>
  </si>
  <si>
    <t>Número de grupos y/o personas que participan anualmente en  eventos y actividades ciclistas (LGBTQ+, personas de diferentes grupos étnicos, personas con discapacidad).</t>
  </si>
  <si>
    <t xml:space="preserve">Disponibilidad de recursos y apoyo logístico para adaptar eventos y actividades ciclistas y hacerlos accesibles para grupos marginados.
Sensibilidad cultural y capacidad de respuesta para abordar las necesidades específicas de diferentes grupos en términos de accesibilidad y participación.
Colaboración efectiva con organizaciones comunitarias y grupos representativos para involucrar activamente a los grupos marginados en la planificación y organización de eventos ciclistas.
</t>
  </si>
  <si>
    <t>Realizar investigación sobre las necesidades y percepciones actuales en torno a la igualdad y la discriminación en la cultura de la bicicleta en Bogotá.</t>
  </si>
  <si>
    <t>Diseñar mensajes y materiales de sensibilización que aborden temas clave relacionados con los derechos humanos de las mujeres, la igualdad y la no discriminación.</t>
  </si>
  <si>
    <t>Implementar campañas en medios de comunicación locales, redes sociales y espacios comunitarios para difundir los mensajes de sensibilización.</t>
  </si>
  <si>
    <t>Organizar eventos y actividades interactivas, como charlas, talleres y proyecciones de películas, para involucrar a la comunidad ciclista en discusiones sobre igualdad y discriminación.</t>
  </si>
  <si>
    <t>Evaluar el impacto de las campañas mediante encuestas, grupos focales y análisis de medios.</t>
  </si>
  <si>
    <t>2.1</t>
  </si>
  <si>
    <t>Realizar un análisis de las barreras existentes que impiden la participación de grupos sociales en eventos y actividades ciclistas.</t>
  </si>
  <si>
    <t>Honorarios por consultoría o experto en inclusión y accesibilidad: Aproximadamente COP 2,500,000.
Costos de transporte y logística para realizar el análisis en diferentes ubicaciones: Aproximadamente COP 1,000,000.</t>
  </si>
  <si>
    <t>2.2</t>
  </si>
  <si>
    <t>Colaborar con organizaciones locales y líderes comunitarios para identificar y abordar las necesidades específicas de diferentes grupos sociales</t>
  </si>
  <si>
    <t>Costos de reuniones y talleres con líderes comunitarios
Inversión en iniciativas específicas identificadas en colaboración con las organizaciones locales: Variable según las necesidades específicas.</t>
  </si>
  <si>
    <t>2.3</t>
  </si>
  <si>
    <r>
      <rPr>
        <rFont val="Nunito"/>
        <color rgb="FF000000"/>
        <sz val="11.0"/>
      </rPr>
      <t xml:space="preserve">Promover activamente la participación de </t>
    </r>
    <r>
      <rPr>
        <rFont val="Nunito"/>
        <color rgb="FF000000"/>
        <sz val="11.0"/>
      </rPr>
      <t xml:space="preserve">sectores sociales </t>
    </r>
    <r>
      <rPr>
        <rFont val="Nunito"/>
        <color rgb="FF000000"/>
        <sz val="11.0"/>
      </rPr>
      <t>a través de campañas de difusión, programas de mentoría y eventos dirigidos.</t>
    </r>
  </si>
  <si>
    <t>Costos de marketing y campañas de difusión
Honorarios por facilitadores de programas de mentoría y eventos dirigidos</t>
  </si>
  <si>
    <t>2.4</t>
  </si>
  <si>
    <t>Evaluar regularmente la efectividad de las medidas de inclusión y accesibilidad y ajustarlas según sea necesario en función de la retroalimentación de la comunidad.</t>
  </si>
  <si>
    <t>Costos de recolección y análisis de retroalimentación de la comunidad
Costos adicionales para ajustar medidas según la retroalimentación</t>
  </si>
  <si>
    <r>
      <rPr>
        <rFont val="Nunito"/>
        <color rgb="FF000000"/>
        <sz val="11.0"/>
      </rPr>
      <t>(</t>
    </r>
    <r>
      <rPr>
        <rFont val="Nunito"/>
        <color rgb="FF000000"/>
        <sz val="11.0"/>
      </rPr>
      <t>4 Fomento a la equidad</t>
    </r>
    <r>
      <rPr>
        <rFont val="Nunito"/>
        <color rgb="FF000000"/>
        <sz val="11.0"/>
      </rPr>
      <t>)
(</t>
    </r>
    <r>
      <rPr>
        <rFont val="Nunito"/>
        <color rgb="FF000000"/>
        <sz val="11.0"/>
      </rPr>
      <t xml:space="preserve">Bogotá rural en bici: reconocimiento de la comunidad ciclista rural de Bogotá </t>
    </r>
    <r>
      <rPr>
        <rFont val="Nunito"/>
        <color rgb="FF000000"/>
        <sz val="11.0"/>
      </rPr>
      <t>)
4.4 Reconocer las comunidades, prácticas, historias y oficios asociados a la Cultura bogotana de la bicicleta en su sector rural.</t>
    </r>
  </si>
  <si>
    <t>4.4-1-R1</t>
  </si>
  <si>
    <t>Aumentar la valoración y difusión de las prácticas, tradiciones, relatos, historias y oficios propios de la cultura de la bicicleta en las áreas rurales de Bogotá</t>
  </si>
  <si>
    <t>Número de recursos culturales generados y difundidos, como documentales, podcasts, programas de radio comunitaria, libros y otros materiales divulgativos digitales o físicos, que resalten la cultura ciclista rural elaborados de manera anual</t>
  </si>
  <si>
    <t>4.4-2-R1</t>
  </si>
  <si>
    <t>Aumentar la participación y colaboración en actividades culturales y artísticas locales relacionadas con la cultura ciclista rural</t>
  </si>
  <si>
    <t>Número de eventos y actividades culturales y artísticas locales relacionadas con la cultura ciclista rural desarrolladas anualmente</t>
  </si>
  <si>
    <t>4.4-2-R2</t>
  </si>
  <si>
    <t>Número de personas que participan de la organización de eventos y actividades culturales y artísticas locales relacionadas con la cultura ciclista rural desarrolladas anualmente desagregados por sexo.</t>
  </si>
  <si>
    <t>Caracterización de la cultura bogotana de la bicicleta en el ámbito rural</t>
  </si>
  <si>
    <t>4.4-1-Ind1</t>
  </si>
  <si>
    <t>Una caracterización realizada en el segundo año del PES y actualizada cada 4 años</t>
  </si>
  <si>
    <t>Se supone que la cultura bogotana de la bicicleta en el ámbito rural refleja una interacción única entre tradiciones locales, condiciones geográficas y actividades económicas, lo cual influye en las percepciones y prácticas relacionadas con el uso de la bicicleta en estas áreas.
Existe información suficiente y accesible</t>
  </si>
  <si>
    <t>Materiales culturales y educativos</t>
  </si>
  <si>
    <t>4.4-2-Ind1</t>
  </si>
  <si>
    <t>Número de materiales culturales y educativos creados, como documentales, libros, folletos, etc.</t>
  </si>
  <si>
    <t>Se cuenta con los fondos necesarios para la producción de los materiales culturales y educativos, incluyendo presupuesto para equipos, personal y otros gastos relacionados.</t>
  </si>
  <si>
    <t>Espacios de colaboración</t>
  </si>
  <si>
    <t>4.4-3-Ind1</t>
  </si>
  <si>
    <t xml:space="preserve">Número de eventos o actividades organizadas en los espacios de colaboración </t>
  </si>
  <si>
    <t>Existe un sólido respaldo tanto a nivel institucional como comunitario para la creación y el mantenimiento de los espacios de colaboración y creación colectiva.
Los participantes están dispuestos a colaborar entre sí en la generación de proyectos culturales ciclistas y a participar activamente en los eventos y actividades organizados en estos espacios.</t>
  </si>
  <si>
    <t>4.4-3-Ind2</t>
  </si>
  <si>
    <t>Número de participantes en los espacios de colaboración desagregados por sexo</t>
  </si>
  <si>
    <t>Realizar entrevistas con miembros de la comunidad ciclista rural.</t>
  </si>
  <si>
    <t>Observar y registrar el uso de la bicicleta en diferentes contextos rurales.</t>
  </si>
  <si>
    <t>Organizar grupos focales para discutir las percepciones y prácticas relacionadas con la bicicleta.</t>
  </si>
  <si>
    <t>Recopilar datos demográficos y geográficos relevantes.</t>
  </si>
  <si>
    <t>Analizar la infraestructura ciclista disponible en áreas rurales.</t>
  </si>
  <si>
    <t>Identificar eventos o festividades locales relacionadas con la bicicleta.</t>
  </si>
  <si>
    <t>Explorar las motivaciones detrás del uso de la bicicleta en zonas rurales.</t>
  </si>
  <si>
    <t>Investigar las barreras y desafíos para la adopción de la bicicleta en el ámbito rural.</t>
  </si>
  <si>
    <t>Comparar las diferencias culturales entre la comunidad ciclista rural y urbana.</t>
  </si>
  <si>
    <t>Documentar las historias y experiencias de ciclistas rurales destacados.</t>
  </si>
  <si>
    <t>Realizar investigación en profundidad sobre la cultura ciclista rural de Bogotá.</t>
  </si>
  <si>
    <t>Entrevistar a miembros de las comunidades locales para recopilar historias y testimonios relevantes.</t>
  </si>
  <si>
    <r>
      <rPr>
        <rFont val="Nunito"/>
        <color rgb="FF000000"/>
        <sz val="11.0"/>
      </rPr>
      <t>Diseñar y producir</t>
    </r>
    <r>
      <rPr>
        <rFont val="Nunito"/>
        <color rgb="FF000000"/>
        <sz val="11.0"/>
      </rPr>
      <t xml:space="preserve"> materiales audiovisuales</t>
    </r>
    <r>
      <rPr>
        <rFont val="Nunito"/>
        <color rgb="FF000000"/>
        <sz val="11.0"/>
      </rPr>
      <t xml:space="preserve"> y otros que destaquen las prácticas y tradiciones ciclistas rurales.</t>
    </r>
  </si>
  <si>
    <t>Redactar y editar libros y folletos que documenten la historia y la cultura ciclista en las áreas rurales de Bogotá.</t>
  </si>
  <si>
    <t>Crear contenido digital educativo, como podcasts y videos educativos, para difundir información sobre la cultura ciclista rural.</t>
  </si>
  <si>
    <t>Espacios de colaboración y creación colectiva</t>
  </si>
  <si>
    <t>Organizar talleres de arte y creatividad centrados en la temática de la bicicleta y la cultura rural.</t>
  </si>
  <si>
    <t>Honorarios para artistas o facilitadores de talleres
Materiales artísticos y suministros para los talleres</t>
  </si>
  <si>
    <t>Facilitar sesiones de trabajo en grupo donde los participantes puedan colaborar en la creación de obras de arte, música o literatura inspiradas en el ciclismo rural.</t>
  </si>
  <si>
    <t>Honorarios para coordinadores de sesiones y artistas colaboradores
Costos adicionales para materiales y equipos especializados</t>
  </si>
  <si>
    <t>Organizar eventos culturales y artísticos, como exposiciones y festivales, en los espacios de colaboración para mostrar y celebrar el trabajo creativo de la comunidad.</t>
  </si>
  <si>
    <t>Costos de alquiler de espacios para eventos
Gastos de producción para la exhibición y promoción del evento</t>
  </si>
  <si>
    <t>Establecer grupos de discusión y debate donde los participantes puedan intercambiar ideas y reflexionar sobre la importancia de la bicicleta en la vida rural y su impacto en la cultura local.</t>
  </si>
  <si>
    <t>Honorarios para moderadores y expertos invitados
Costos de logística para la organización de los debates</t>
  </si>
  <si>
    <t>(4 Fomento a la equidad)
(Articulación del PES de la Cultura bogotana de la bicicleta con la Política pública de mujeres y equidad de género y con la Política pública LGBTI de Bogotá)
4.5 Articular permanente las iniciativas de salvaguardia de la Cultura bogotana de la bicicleta con la política pública de mujeres y equidad de género y en la política pública LGTBI de la ciudad.</t>
  </si>
  <si>
    <t>4.5-1-R1</t>
  </si>
  <si>
    <t>Aumentar la colaboración interinstitucional y la coordinación entre las iniciativas de salvaguardia de la Cultura bogotana de la bicicleta y las entidades encargadas de implementar la política pública de mujeres y equidad de género</t>
  </si>
  <si>
    <t>Número de reuniones de trabajo conjunto entre las entidades responsables de la política pública de mujeres y equidad de género y las iniciativas de salvaguardia de la Cultura bogotana de la bicicleta (2 cada semestre)</t>
  </si>
  <si>
    <t>4.5-1-R2</t>
  </si>
  <si>
    <t>Número de acuerdos o convenios de colaboración firmados entre las entidades involucradas.</t>
  </si>
  <si>
    <t>4.5-2-R1</t>
  </si>
  <si>
    <t>Aumentar la integración de enfoques de género y derechos de las mujeres en las actividades y programas relacionados con la Cultura bogotana de la bicicleta, en línea con los objetivos y estrategias de la política pública de mujeres y equidad de género.</t>
  </si>
  <si>
    <t>Número de personas capacitadas en enfoques de género y equidad en el contexto de la cultura ciclista</t>
  </si>
  <si>
    <t>4.5-3-R1</t>
  </si>
  <si>
    <t>Aumentar la visibilidad y el reconocimiento de la diversidad de identidades de género y orientaciones sexuales en el contexto de la Cultura bogotana de la bicicleta, mediante la alineación de las iniciativas con los principios y acciones establecidos en la política pública LGTBI de la ciudad.</t>
  </si>
  <si>
    <t>Número de eventos y actividades ciclistas que incluyen representación visible y activa de la diversidad de identidades de género y orientaciones sexuales.</t>
  </si>
  <si>
    <t>4.5-3-R2</t>
  </si>
  <si>
    <t>Número de campañas de sensibilización y difusión que abordan específicamente la diversidad sexual y de género en el contexto de la cultura ciclista.</t>
  </si>
  <si>
    <t>4.5-4-R1</t>
  </si>
  <si>
    <t>Aumentar la sensibilización y la educación en materia de género y diversidad sexual dentro de la comunidad ciclista de Bogotá, fomentando un ambiente inclusivo y respetuoso que reconozca y valore la diversidad de identidades y experiencias</t>
  </si>
  <si>
    <t>Número de talleres y charlas educativas sobre género y diversidad sexual organizados dentro de la comunidad ciclista.</t>
  </si>
  <si>
    <t>Caracterización de la comunidad LGTBI en cultura bogotana de la bicicleta</t>
  </si>
  <si>
    <t>4.5-1-Ind1</t>
  </si>
  <si>
    <t>Se supone que la comunidad LGTBI en Bogotá, especialmente aquella interesada en la cultura de la bicicleta, presenta una diversidad de experiencias, perspectivas y desafíos únicos en relación con la participación en actividades ciclistas y la integración en la comunidad ciclista bogotana.
Existe información suficiente y accesible</t>
  </si>
  <si>
    <t>Grupo de trabajo interinstitucional que reúna a representantes de las iniciativas de salvaguardia de la Cultura bogotana de la bicicleta y las entidades encargadas de implementar la política pública de mujeres y equidad de género</t>
  </si>
  <si>
    <t>4.5-2-Ind1</t>
  </si>
  <si>
    <t>Número de reuniones realizadas por el grupo de trabajo durante el año.</t>
  </si>
  <si>
    <t>Las entidades involucradas están comprometidas con la colaboración y coordinación efectiva en beneficio de la cultura de la bicicleta y la equidad de género.
Existe disponibilidad de recursos humanos y financieros para la organización y participación en las reuniones del grupo de trabajo.
Las instituciones tienen la capacidad de comprometerse con la implementación de acciones acordadas en el plan de acción conjunto.</t>
  </si>
  <si>
    <t>Programas de capacitación sobre género y equidad dirigidos a organizadores de eventos ciclistas, líderes comunitarios y voluntarios.</t>
  </si>
  <si>
    <t>4.5-3-Ind1</t>
  </si>
  <si>
    <t>Número de programas de capacitación organizados durante el año</t>
  </si>
  <si>
    <t>Existe interés y disposición por parte de los organizadores de eventos ciclistas, líderes comunitarios y voluntarios para participar en los programas de capacitación.
Las entidades tienen la capacidad de desarrollar y facilitar programas de capacitación efectivos y de alta calidad.
Los participantes estarán abiertos a la incorporación de enfoques de género y equidad en sus prácticas y actividades relacionadas con la cultura ciclista.</t>
  </si>
  <si>
    <t>Campañas de comunicación y sensibilización que destaquen la diversidad de identidades de género y orientaciones sexuales en la comunidad ciclista de Bogotá.</t>
  </si>
  <si>
    <t>4.5-4-Ind1</t>
  </si>
  <si>
    <t>Número de campañas de comunicación y sensibilización lanzadas durante el año</t>
  </si>
  <si>
    <t>Existe compromiso por parte de los organizadores de eventos ciclistas y líderes comunitarios para integrar criterios de género y equidad en sus actividades.
Se cuenta con recursos y herramientas adecuadas para guiar la planificación y ejecución de actividades con enfoque de género y equidad.
La comunidad ciclista está receptiva y abierta a la inclusión de criterios de género y equidad en las actividades y programas relacionados con la bicicleta.</t>
  </si>
  <si>
    <t>Espacios de diálogo y colaboración que fomenten la inclusión y el reconocimiento de la diversidad, como grupos de apoyo y redes de solidaridad.</t>
  </si>
  <si>
    <t>4.5-5-Ind1</t>
  </si>
  <si>
    <t>Número de eventos y actividades organizadas para promover el diálogo y la colaboración en la comunidad ciclista.</t>
  </si>
  <si>
    <t>Existe interés y participación activa por parte de la comunidad ciclista en los espacios de diálogo y colaboración.
Los espacios facilitan un ambiente seguro y respetuoso que fomenta la participación inclusiva y el intercambio de ideas.
Las entidades y organizaciones están comprometidas con la promoción de la inclusión y el reconocimiento de la diversidad en los espacios de diálogo y colaboración.</t>
  </si>
  <si>
    <t>Talleres y charlas educativas sobre género y diversidad sexual dirigidos a miembros de la comunidad ciclista, incluyendo ciclistas, organizadores de eventos y líderes comunitarios.</t>
  </si>
  <si>
    <t>4.5-6-Ind1</t>
  </si>
  <si>
    <t>Número de talleres y charlas educativas realizadas durante el año.</t>
  </si>
  <si>
    <t>Existe interés y participación activa por parte de la comunidad ciclista en los talleres y charlas educativas.
Los talleres y charlas son facilitados por personal capacitado y con experiencia en género y diversidad sexual.
Los participantes están abiertos a la reflexión y al aprendizaje sobre temas de género y diversidad sexual, y están dispuestos a aplicar lo aprendido en su comunidad ciclista.</t>
  </si>
  <si>
    <t>Realizar entrevistas individuales con miembros de la comunidad LGTBI ciclista.</t>
  </si>
  <si>
    <t>Organizar grupos focales temáticos para discutir experiencias y percepciones relacionadas con el ciclismo.</t>
  </si>
  <si>
    <t>Recopilar datos demográficos y geográficos sobre la participación de la comunidad LGTBI en eventos ciclistas.</t>
  </si>
  <si>
    <t>Realizar observaciones participativas en eventos ciclistas y reuniones comunitarias.</t>
  </si>
  <si>
    <t>Entrevistar a líderes y activistas LGTBI involucrados en la promoción del ciclismo y la inclusión en la cultura ciclista.</t>
  </si>
  <si>
    <t>Analizar documentos y medios relacionados con la cultura ciclista y la comunidad LGTBI en Bogotá.</t>
  </si>
  <si>
    <t>Organizar talleres de sensibilización y capacitación sobre diversidad e inclusión en el ciclismo.</t>
  </si>
  <si>
    <t>Establecer redes de colaboración con organizaciones LGTBI y ciclistas en Bogotá.</t>
  </si>
  <si>
    <t>Facilitar espacios de diálogo y reflexión para intercambiar ideas y experiencias.</t>
  </si>
  <si>
    <t>Elaborar informes y documentos que resuman las características y necesidades identificadas de la comunidad LGTBI ciclista en Bogotá.</t>
  </si>
  <si>
    <t>Grupo de trabajo interinstitucional que reúna a representantes de las iniciativas de salvaguardia de la Cultura bogotana de la bicicleta y las entidades encargadas de implementar la política pública de mujeres y equidad de géner</t>
  </si>
  <si>
    <t>Convocar reuniones periódicas para discutir estrategias de colaboración.</t>
  </si>
  <si>
    <t>Establecer un calendario de reuniones y asignar responsabilidades para la organización de las mismas.</t>
  </si>
  <si>
    <t>Crear un espacio virtual de colaboración para compartir documentos, recursos y comunicaciones entre los miembros del grupo.</t>
  </si>
  <si>
    <t>Designar un coordinador o facilitador para dirigir las reuniones y mantener el flujo de comunicación.</t>
  </si>
  <si>
    <t>Realizar seguimiento de las acciones acordadas en cada reunión y establecer plazos para su cumplimiento.</t>
  </si>
  <si>
    <t>Identificar las necesidades de capacitación de los diferentes grupos objetivo, incluyendo organizadores de eventos ciclistas, líderes comunitarios y voluntarios.</t>
  </si>
  <si>
    <t>Diseñar contenidos educativos adaptados a las necesidades identificadas, abordando conceptos de género, equidad y diversidad.</t>
  </si>
  <si>
    <t>Organizar sesiones de capacitación presenciales o virtuales, facilitadas por expertos en género y equidad.</t>
  </si>
  <si>
    <t>Proporcionar materiales educativos y recursos adicionales para apoyar el aprendizaje continuo de los participantes.</t>
  </si>
  <si>
    <t>Evaluar la efectividad de los programas de capacitación mediante encuestas de retroalimentación y evaluaciones de aprendizaje.</t>
  </si>
  <si>
    <t>Desarrollar mensajes y materiales de comunicación que destaquen la diversidad de identidades de género y orientaciones sexuales en la comunidad ciclista.</t>
  </si>
  <si>
    <t>Lanzar campañas en medios digitales, redes sociales y otros canales de comunicación relevantes para llegar a la audiencia objetivo.</t>
  </si>
  <si>
    <t>Organizar eventos de sensibilización, como charlas, paneles de discusión o proyecciones de películas, para abordar temas relacionados con la diversidad de género y sexual.</t>
  </si>
  <si>
    <t>Colaborar con influenciadores y líderes de opinión en la comunidad ciclista para amplificar el mensaje de las campañas.</t>
  </si>
  <si>
    <t>Evaluar el alcance y la efectividad de las campañas mediante métricas de participación, retroalimentación del público y estudios de impacto.</t>
  </si>
  <si>
    <t>Organizar reuniones regulares o talleres de trabajo para fomentar el diálogo y la colaboración entre diferentes actores de la comunidad ciclista.</t>
  </si>
  <si>
    <t>Establecer grupos de trabajo o comités temáticos centrados en áreas específicas de interés, como equidad de género, diversidad sexual o accesibilidad.</t>
  </si>
  <si>
    <t>Facilitar la participación activa de todos los miembros de la comunidad, garantizando un ambiente inclusivo y respetuoso.</t>
  </si>
  <si>
    <t>Promover la creación de redes de apoyo y solidaridad entre los participantes, facilitando el intercambio de recursos y experiencias.</t>
  </si>
  <si>
    <t>Documentar y compartir los resultados de los espacios de diálogo y colaboración para informar futuras iniciativas y promover la transparencia.</t>
  </si>
  <si>
    <t>Invitar a expertos y activistas en género y diversidad sexual para facilitar las sesiones y compartir conocimientos y experiencias.</t>
  </si>
  <si>
    <t>Adaptar el contenido de los talleres y charlas a las necesidades específicas de la audiencia, utilizando ejemplos y casos relevantes para la comunidad ciclista.</t>
  </si>
  <si>
    <t>Fomentar la participación activa de los asistentes a través de dinámicas interactivas, discusiones grupales y ejercicios prácticos.</t>
  </si>
  <si>
    <t>Proporcionar recursos educativos adicionales, como folletos informativos o material multimedia, para complementar las sesiones y apoyar el aprendizaje continuo.</t>
  </si>
  <si>
    <t>PLAN DE ACCIÓN
Plan Especial de Salvaguardia Cultura Bogotana de los usos y disfrutes de la Bicicleta</t>
  </si>
  <si>
    <t>Indicadores de Resultado</t>
  </si>
  <si>
    <t>Propósito</t>
  </si>
  <si>
    <t>Estrategia</t>
  </si>
  <si>
    <t>idP</t>
  </si>
  <si>
    <t>idR</t>
  </si>
  <si>
    <t>idResultado</t>
  </si>
  <si>
    <t>IndicadorResultado</t>
  </si>
  <si>
    <t>LíneaBase</t>
  </si>
  <si>
    <t>1.1. Caracterizar y fortalecer el ecosistema de valor asociado a los trabajos en torno a la bicicleta, a través de estrategias
de caracterización, apoyo técnico/financiero, visibilización y dignificación de las condiciones de trabajo</t>
  </si>
  <si>
    <t>Bici-emprendimientos y saberes locales: caracterización y fortalecimiento del trabajo digno asociado a la bici)</t>
  </si>
  <si>
    <t>1.1</t>
  </si>
  <si>
    <t>1.1-1</t>
  </si>
  <si>
    <t>Número de emprendimientos y/o oficios relacionados con la bicicleta fortalecidos anualmente</t>
  </si>
  <si>
    <t>Número de nuevos emprendimientos y/o oficios relacionados con la bicicleta registrados por año</t>
  </si>
  <si>
    <t>1.1-2</t>
  </si>
  <si>
    <t xml:space="preserve">Número de proyectos relacionados con la bicicleta financiados anualmente </t>
  </si>
  <si>
    <t>1.1-3</t>
  </si>
  <si>
    <t>1.2. Fortalecer el tejido social ciudadano en torno a la bicicleta, a través del empoderamiento y la activación de las organizaciones comunitarias de colectivos, fundaciones, redes y plataformas.</t>
  </si>
  <si>
    <t>1.2</t>
  </si>
  <si>
    <t>1.2-1</t>
  </si>
  <si>
    <t>Aumentar el fomento de colectivos, fundaciones, redes y plataformas dedicadas al uso de la bicicleta como medio de transporte sostenible y construcción de identidades</t>
  </si>
  <si>
    <t>Número de nuevas organizaciones comunitarias dedicadas al uso de la bicicleta establecidas anualmente</t>
  </si>
  <si>
    <t>1.2-2</t>
  </si>
  <si>
    <t>Incrementar y mantener  la colaboración y el intercambio de recursos entre diversas organizaciones comunitarias centradas en la bicicleta para fortalecer el tejido social y la cohesión ciudadana.</t>
  </si>
  <si>
    <t>Número de colaboraciones establecidas entre organizaciones comunitarias cada año.</t>
  </si>
  <si>
    <t>1.2-3</t>
  </si>
  <si>
    <t>Incrementar y mantener las actividades y proyectos liderados por organizaciones comunitarias relacionadas con la bicicleta, abarcando aspectos como educación vial, cultura ciclista, movilidad inclusiva, entre otros</t>
  </si>
  <si>
    <t>Número de actividades y proyectos implementados por organizaciones comunitarias cada año.</t>
  </si>
  <si>
    <t>1.2-4</t>
  </si>
  <si>
    <t>Aumentar y mantener las habilidades de liderazgo, gestión y gobernanza de las organizaciones comunitarias relacionadas con la bicicleta</t>
  </si>
  <si>
    <t>Número de participantes capacitados en programas de desarrollo organizacional cada año.</t>
  </si>
  <si>
    <t>1.3. Fomentar el turismo ecológico y patrimonial en bicicleta como estrategia de apropiación territorial y consolidación de vínculos comunitarios</t>
  </si>
  <si>
    <t>1.3</t>
  </si>
  <si>
    <t>1.3-1</t>
  </si>
  <si>
    <t>1.3-2</t>
  </si>
  <si>
    <t>1.3-3</t>
  </si>
  <si>
    <t>Porcentaje anual de la y los participantes que demuestran un aumento en el conocimiento y la conciencia ambiental después de los recorridos, según encuestas pre y post recorridos</t>
  </si>
  <si>
    <t>1.3-4</t>
  </si>
  <si>
    <t>1.4. Promover la sostenibilidad de las redes ciudadanas articuladas a la bicicleta a escala barrial y territorial con el fin de fomentar buenas prácticas desde la participación ciudadana, la cultura ciudadana y la acción colectiva</t>
  </si>
  <si>
    <t>1.4</t>
  </si>
  <si>
    <t>1.4-1</t>
  </si>
  <si>
    <t>1.4-2</t>
  </si>
  <si>
    <t>1.4-3</t>
  </si>
  <si>
    <t>Disminuir la  incidencia de conflictos o disputas entre diferentes grupos de usuarios de la bicicleta en el ámbito barrial y comunitario, promoviendo en cambio la colaboración y el entendimiento mutuo.</t>
  </si>
  <si>
    <t>Número de jornadas de sensibilización realizadas anualmente donde se traten los temas de conflictos, disputas y resoluciòn de problemas</t>
  </si>
  <si>
    <t>2.1. Articular el diseño y puesta en marcha de alianzas intersectoriales e interinstitucionales de carácter puntual en pro de la CBB, generando sinergias en materia de desarrollo económico, medio ambiente, espacio público, integración social y cultura, entre otro</t>
  </si>
  <si>
    <t>2.1-1</t>
  </si>
  <si>
    <t>2.1-2</t>
  </si>
  <si>
    <t>2.1-3</t>
  </si>
  <si>
    <t>2.1-4</t>
  </si>
  <si>
    <t>2.2.Promover la articulación entre el Distrito Capital y el sector privado para impulsar iniciativas y proyectos relacionados con la Cultura Bogotana de la Bicicleta</t>
  </si>
  <si>
    <t>2.2-1</t>
  </si>
  <si>
    <t>Aumentar la cantidad de alianzas estratégicas entre el Distrito Capital y el sector privado</t>
  </si>
  <si>
    <t>Número de acuerdos de colaboración gestionados anualmente entre entidades gubernamentales del Distrito Capital y empresas privadas para proyectos relacionados con la Cultura Bogotana de la Bicicleta.</t>
  </si>
  <si>
    <t>2.2-2</t>
  </si>
  <si>
    <t>Aumentar la apertura de espacios para la gestión de de alianzas estratégicas entre el sector privado y actores comunitarios para impulsar la cultura de la bicicleta</t>
  </si>
  <si>
    <t>Número de iniciativas colaborativas gestionadas anualmente entre empresas privadas y organizaciones comunitarias para promover la Cultura Bogotana de la Bicicleta.</t>
  </si>
  <si>
    <t>2.3. Fortalecer desde las políticas públicas sectoriales la situación de seguridad, educación vial e infraestructura con el fin de mejorar la seguridad y reducir la
siniestralidad vial de los/as ciclistas</t>
  </si>
  <si>
    <t>2.3-1</t>
  </si>
  <si>
    <t>2.4. Fortalecer y mejorar la oferta institucional de políticas y servicios públicos que contribuyan al mejoramiento de calidad de vida de los y las ciclistas, en el marco de la implementación participativa de la Política Pública de la Bicicleta</t>
  </si>
  <si>
    <t>2.4-1</t>
  </si>
  <si>
    <t xml:space="preserve">Número de campañas de sensibilización realizadas sobre los beneficios para la salud de la movilidad en bicicleta (2 campañas semestrales).  </t>
  </si>
  <si>
    <t>2.4-2</t>
  </si>
  <si>
    <t>Número de actividades de educación vial dirigidos específicamente a ciclistas, conductores, conductoras con énfasis en las normas de tráfico, señalización y comportamiento seguro en la vía pública implementados anualmente</t>
  </si>
  <si>
    <t>3.1 Desarrollar acciones permanentes de investigación y divulgación  itinerante y/o descentralizado de la Cultura bogotana de la biciclet</t>
  </si>
  <si>
    <t>3.1</t>
  </si>
  <si>
    <t>3.1-1</t>
  </si>
  <si>
    <t>3.1-2</t>
  </si>
  <si>
    <t>3.1-3</t>
  </si>
  <si>
    <t>3.2 Fortalecer los programas pedagógicos ya existentes dirigidos a ciclistas sobre normativa vial y ciclística, con contenido histórico y cultural sobre la cultura bogotana de la bicicleta</t>
  </si>
  <si>
    <t>3.2</t>
  </si>
  <si>
    <t>3.2-1</t>
  </si>
  <si>
    <t>3.2-2</t>
  </si>
  <si>
    <t>3.2-3</t>
  </si>
  <si>
    <t>3.2-4</t>
  </si>
  <si>
    <t>3.3 Promover la educación ambiental y cultural a través de la realización de actividades asociadas a la bicicleta</t>
  </si>
  <si>
    <t>3.3</t>
  </si>
  <si>
    <t>3.3-1</t>
  </si>
  <si>
    <t>3.3-2</t>
  </si>
  <si>
    <t>4.1 Visibilizar y fomentar los liderazgos femeninos en la Cultura bogotana de la bicicleta</t>
  </si>
  <si>
    <t>4.1</t>
  </si>
  <si>
    <t>4.1-1</t>
  </si>
  <si>
    <t xml:space="preserve">Incrementar el número de eventos ciclisticos  organizados por y/o para mujeres </t>
  </si>
  <si>
    <t xml:space="preserve">Número de mujeres que participan anualmente en eventos ciclisticos </t>
  </si>
  <si>
    <t>4.1-2</t>
  </si>
  <si>
    <t>4.1-3</t>
  </si>
  <si>
    <t>4.1-4</t>
  </si>
  <si>
    <t>4.1-5</t>
  </si>
  <si>
    <t>4.1-6</t>
  </si>
  <si>
    <t>4.2 Incluir el enfoque de género y de derechos de las mujeres en los diversos espacios de formación sobre conocimientos y habilidades ciclistas dirigidos a mujeres y otras identidades</t>
  </si>
  <si>
    <t>4.2</t>
  </si>
  <si>
    <t>4.2-1</t>
  </si>
  <si>
    <t>Aumentar el número de programas institucionales de formación sobre bici que incorporan el enfoque de género</t>
  </si>
  <si>
    <t>Aumentar el número de programas institucionales de formación que incorporan el enfoque de género</t>
  </si>
  <si>
    <t>4.2-2</t>
  </si>
  <si>
    <t>4.3 Realizar campañas informativas alrededor de la igualdad y la discriminación asociadas a factores como género, orientación sexual, pertenencia étnica, edad, procedencia territorial o condición de discapacidad en la cultura bogotana de la bicicleta</t>
  </si>
  <si>
    <t>4.3</t>
  </si>
  <si>
    <t>4.3-1</t>
  </si>
  <si>
    <t>4.3-2</t>
  </si>
  <si>
    <t>4.4 Reconocer las comunidades, prácticas, historias y oficios asociados a la Cultura bogotana de la bicicleta en su sector rural</t>
  </si>
  <si>
    <t>4.4</t>
  </si>
  <si>
    <t>4.4-1</t>
  </si>
  <si>
    <t>4.4-2</t>
  </si>
  <si>
    <t>4.5 Articular permanente las iniciativas de salvaguardia de la Cultura bogotana de la bicicleta con la política pública de mujeres y equidad de género y en la política pública LGTBI de la ciudad</t>
  </si>
  <si>
    <t>4.5</t>
  </si>
  <si>
    <t>4.5-1</t>
  </si>
  <si>
    <t>4.5-2</t>
  </si>
  <si>
    <t>4.5-3</t>
  </si>
  <si>
    <t>4.5-4</t>
  </si>
  <si>
    <t>Indicadores de Producto</t>
  </si>
  <si>
    <t>idPr</t>
  </si>
  <si>
    <t>idProducto</t>
  </si>
  <si>
    <t>Producto</t>
  </si>
  <si>
    <t>indicador</t>
  </si>
  <si>
    <t>1.1-4</t>
  </si>
  <si>
    <t xml:space="preserve">Un programa de apoyo y  acompañamiento  para acompañar el establecimiento de nuevas organizaciones, así como el fortalecimiento de las organizaciones existentes dedicadas al uso de la bicicleta, proporcionando asesoramiento, recursos y capacitacióncapacitaciòn,  creado en el segundo año del plan y actualizado cada 4 años </t>
  </si>
  <si>
    <t>Número de sesiones de capacitación realizadas anualmente en el marco de la implementación del programa de apoyo y acompañamiento</t>
  </si>
  <si>
    <t xml:space="preserve">Cantidad de nuevas organizaciones ciclistas que participan anualmente en programas de apoyo y capacitación desagregadas por sexo. </t>
  </si>
  <si>
    <t>Número total de organizaciones ciclistas incluidas en la red al finalizar cada año desagregadas por sexo</t>
  </si>
  <si>
    <t>Número de eventos organizados para promover la colaboración y el intercambio de recursos.</t>
  </si>
  <si>
    <t>Porcentaje de organizaciones que participan en proyectos colaborativos anualmente desagregados por sexo.</t>
  </si>
  <si>
    <t>Número  de organizaciones que reciben mentorías y asesoramiento personalizado durante el año desagregadas por sexo.</t>
  </si>
  <si>
    <t xml:space="preserve">Número de talleres y charlas organizados barrialmente cada año desagregados por género ( 1 taller o charla organizados anualmente por localidad) . </t>
  </si>
  <si>
    <t>Talleres y charlas informativas</t>
  </si>
  <si>
    <t>1.4-4</t>
  </si>
  <si>
    <t>1.4-5</t>
  </si>
  <si>
    <t>1.4-6</t>
  </si>
  <si>
    <t>1.4-7</t>
  </si>
  <si>
    <t>1.4-8</t>
  </si>
  <si>
    <t>Un documento de mapeo elaborado en el primer año del Plan y actualizado cada 4 años,  que contenga la información de entidades públicas y privadas con quienes se pueden establecer alianzas estratégicas</t>
  </si>
  <si>
    <t xml:space="preserve">Un evento de networking realizado cada dos años en alianza con instituciones públicas y privadas </t>
  </si>
  <si>
    <t>Número de entidades públicas, privadas y organizaciones comunitarias participantes en cada evento realizado</t>
  </si>
  <si>
    <t xml:space="preserve">Un kit de educación vial diseñado en el primer año de ejecución del Plan y actualizado cada 4 años </t>
  </si>
  <si>
    <t>Número de kits de educación vial entregados anualmente</t>
  </si>
  <si>
    <t>Alcance de la campaña (número de personas alcanzadas a través de medios de comunicación, redes sociales, eventos, etc.).</t>
  </si>
  <si>
    <t>Un documento de mapeo elaborado en el primer año del Plan y actualizado cada 4 años,  que contenga la información de  espacios centros de investigación dedicados a la cultura ciclista en diferentes áreas de Bogotá</t>
  </si>
  <si>
    <t xml:space="preserve">Número de centros de investigación apoyados o fortalecidos anualmente </t>
  </si>
  <si>
    <t>Espacios o centros de investigación dedicados a la cultura ciclista en diferentes áreas de Bogotá.</t>
  </si>
  <si>
    <t>3.1-4</t>
  </si>
  <si>
    <t>3.1-5</t>
  </si>
  <si>
    <t>Nùmero de archivos locales, familiares, identificados y digitalizados anualmente el archivo de Bogotá</t>
  </si>
  <si>
    <t>Porcentaje de utilización del archivo por parte de investigadores, periodistas u otros profesionales interesados.</t>
  </si>
  <si>
    <t>3.1-6</t>
  </si>
  <si>
    <t>Número de custodios de archivos que recibieron asesoría técnica anualmente</t>
  </si>
  <si>
    <t>3.1-7</t>
  </si>
  <si>
    <t>Número de producciones audiovisuales realizadas en el año.</t>
  </si>
  <si>
    <t>3.1-8</t>
  </si>
  <si>
    <t>Número de módulos educativos desarrollados e implementados anualmente</t>
  </si>
  <si>
    <t>Número de sesiones de capacitación realizadas anualmente para el personal encargado de los programas pedagógicos</t>
  </si>
  <si>
    <t xml:space="preserve">Número de actividades organizadas anualmente </t>
  </si>
  <si>
    <t>3.2-5</t>
  </si>
  <si>
    <t>Número de alianzas establecidas anualmente</t>
  </si>
  <si>
    <t>Número de actividades como charlas y capacitaciones realizadas anualmente</t>
  </si>
  <si>
    <t>3.2-6</t>
  </si>
  <si>
    <t>Número de eventos culturales y actividades recreativas realizadas anualmente</t>
  </si>
  <si>
    <t>Número de personas que asisten anualmente a los eventos culturales y actividades recreativas realizadas anualmente desgaregadas por sexo.</t>
  </si>
  <si>
    <t>3.2-7</t>
  </si>
  <si>
    <t>Número de campañas realizadas anualmente</t>
  </si>
  <si>
    <t>3.2-8</t>
  </si>
  <si>
    <t>Número de campañas realizadas de promoción realizadas anualmente</t>
  </si>
  <si>
    <t>Número de participantes en talleres de educación ambiental y cultural en bicicleta anualmente</t>
  </si>
  <si>
    <t>3.3-3</t>
  </si>
  <si>
    <t>Un  programa de capacitación y/o mentoría  creado en el segundo año de ejecución del PES e implementado de manera anual, que este dirigido a mujeres ciclistas en todas sus diferencias y diversidades que estén interesadas en asumir roles de liderazgo al interior de la comunidad ciclista de bogotá.</t>
  </si>
  <si>
    <t>Programa dirigido a mujeres ciclistas en todas sus diferencias y diversidades que brinde herramientas para su empoderamiento en habilidades de conducción y mecánica de bicicletas, seguridad y cuidado vial, liderazgo y participación, prevención de VBG dentro y fuera del espacio público, autonomía económica a través del uso de la bici (bicieconomía) etc</t>
  </si>
  <si>
    <t>Sensibilizaciones sobre el derecho de las mujeres  a una vida libre de violencias, activación de la ruta única de atención a mujeres víctimas de violencias y en riesgo de feminicidio, cultura libre de sexismos y discriminación contra las mujeres en  el sistema de movilidad.</t>
  </si>
  <si>
    <t>4.2-3</t>
  </si>
  <si>
    <t>Número de grupos y/o personas que participan anualmente en en eventos y actividades ciclistas (LGBTQ+, personas de diferentes grupos étnicos, personas con discapacidad).</t>
  </si>
  <si>
    <t>4.4-3</t>
  </si>
  <si>
    <t>4.5-5</t>
  </si>
  <si>
    <t>4.5-6</t>
  </si>
  <si>
    <t>Costeo de Productos</t>
  </si>
  <si>
    <t>Total</t>
  </si>
</sst>
</file>

<file path=xl/styles.xml><?xml version="1.0" encoding="utf-8"?>
<styleSheet xmlns="http://schemas.openxmlformats.org/spreadsheetml/2006/main" xmlns:x14ac="http://schemas.microsoft.com/office/spreadsheetml/2009/9/ac" xmlns:mc="http://schemas.openxmlformats.org/markup-compatibility/2006">
  <numFmts count="6">
    <numFmt numFmtId="164" formatCode="[$ $]#,##0"/>
    <numFmt numFmtId="165" formatCode="_-&quot;$&quot;\ * #,##0.000_-;\-&quot;$&quot;\ * #,##0.000_-;_-&quot;$&quot;\ * &quot;-&quot;??_-;_-@"/>
    <numFmt numFmtId="166" formatCode="d\.m"/>
    <numFmt numFmtId="167" formatCode="_-&quot;$&quot;\ * #,##0_-;\-&quot;$&quot;\ * #,##0_-;_-&quot;$&quot;\ * &quot;-&quot;??_-;_-@"/>
    <numFmt numFmtId="168" formatCode="_-&quot;$&quot;\ * #,##0.00_-;\-&quot;$&quot;\ * #,##0.00_-;_-&quot;$&quot;\ * &quot;-&quot;??_-;_-@"/>
    <numFmt numFmtId="169" formatCode="d\.m\."/>
  </numFmts>
  <fonts count="64">
    <font>
      <sz val="11.0"/>
      <color theme="1"/>
      <name val="Calibri"/>
      <scheme val="minor"/>
    </font>
    <font>
      <sz val="11.0"/>
      <color theme="1"/>
      <name val="Calibri"/>
    </font>
    <font/>
    <font>
      <b/>
      <sz val="16.0"/>
      <color rgb="FFFFFFFF"/>
      <name val="Calibri"/>
    </font>
    <font>
      <b/>
      <sz val="11.0"/>
      <color theme="1"/>
      <name val="Calibri"/>
    </font>
    <font>
      <u/>
      <sz val="11.0"/>
      <color theme="10"/>
      <name val="Calibri"/>
    </font>
    <font>
      <u/>
      <sz val="11.0"/>
      <color theme="10"/>
      <name val="Calibri"/>
    </font>
    <font>
      <sz val="14.0"/>
      <color theme="1"/>
      <name val="Calibri"/>
    </font>
    <font>
      <b/>
      <sz val="14.0"/>
      <color theme="0"/>
      <name val="Calibri"/>
    </font>
    <font>
      <b/>
      <sz val="14.0"/>
      <color rgb="FF7030A0"/>
      <name val="Calibri"/>
    </font>
    <font>
      <u/>
      <sz val="11.0"/>
      <color theme="10"/>
      <name val="Calibri"/>
    </font>
    <font>
      <u/>
      <sz val="10.0"/>
      <color theme="10"/>
      <name val="Calibri"/>
    </font>
    <font>
      <b/>
      <u/>
      <sz val="14.0"/>
      <color theme="0"/>
      <name val="Calibri"/>
    </font>
    <font>
      <b/>
      <sz val="36.0"/>
      <color theme="0"/>
      <name val="Calibri"/>
    </font>
    <font>
      <b/>
      <sz val="18.0"/>
      <color theme="0"/>
      <name val="Calibri"/>
    </font>
    <font>
      <b/>
      <sz val="16.0"/>
      <color rgb="FF7030A0"/>
      <name val="Calibri"/>
    </font>
    <font>
      <b/>
      <sz val="12.0"/>
      <color theme="0"/>
      <name val="Calibri"/>
    </font>
    <font>
      <b/>
      <sz val="11.0"/>
      <color theme="0"/>
      <name val="Calibri"/>
    </font>
    <font>
      <u/>
      <sz val="11.0"/>
      <color theme="10"/>
      <name val="Calibri"/>
    </font>
    <font>
      <sz val="9.0"/>
      <color theme="1"/>
      <name val="Calibri"/>
    </font>
    <font>
      <u/>
      <sz val="11.0"/>
      <color theme="10"/>
      <name val="Calibri"/>
    </font>
    <font>
      <b/>
      <sz val="10.0"/>
      <color theme="0"/>
      <name val="Calibri"/>
    </font>
    <font>
      <u/>
      <sz val="11.0"/>
      <color theme="10"/>
      <name val="Calibri"/>
    </font>
    <font>
      <b/>
      <sz val="12.0"/>
      <color rgb="FF7030A0"/>
      <name val="Calibri"/>
    </font>
    <font>
      <sz val="11.0"/>
      <color rgb="FF000000"/>
      <name val="Calibri"/>
    </font>
    <font>
      <sz val="10.0"/>
      <color theme="1"/>
      <name val="Calibri"/>
    </font>
    <font>
      <u/>
      <sz val="11.0"/>
      <color theme="10"/>
      <name val="Calibri"/>
    </font>
    <font>
      <u/>
      <sz val="11.0"/>
      <color theme="10"/>
      <name val="Calibri"/>
    </font>
    <font>
      <b/>
      <sz val="12.0"/>
      <color rgb="FFFFFFFF"/>
      <name val="Calibri"/>
    </font>
    <font>
      <u/>
      <sz val="11.0"/>
      <color theme="10"/>
      <name val="Calibri"/>
    </font>
    <font>
      <sz val="11.0"/>
      <color rgb="FF7030A0"/>
      <name val="Calibri"/>
    </font>
    <font>
      <b/>
      <sz val="24.0"/>
      <color theme="1"/>
      <name val="Calibri"/>
    </font>
    <font>
      <b/>
      <sz val="10.0"/>
      <color theme="1"/>
      <name val="Calibri"/>
    </font>
    <font>
      <sz val="10.0"/>
      <color rgb="FF000000"/>
      <name val="Calibri"/>
    </font>
    <font>
      <u/>
      <sz val="11.0"/>
      <color theme="10"/>
      <name val="Calibri"/>
    </font>
    <font>
      <b/>
      <sz val="10.0"/>
      <color rgb="FFFF0000"/>
      <name val="Calibri"/>
    </font>
    <font>
      <b/>
      <sz val="11.0"/>
      <color rgb="FF7030A0"/>
      <name val="Calibri"/>
    </font>
    <font>
      <b/>
      <sz val="9.0"/>
      <color theme="1"/>
      <name val="Calibri"/>
    </font>
    <font>
      <sz val="11.0"/>
      <color rgb="FFFF0000"/>
      <name val="Calibri"/>
    </font>
    <font>
      <b/>
      <sz val="11.0"/>
      <color rgb="FF000000"/>
      <name val="Calibri"/>
    </font>
    <font>
      <u/>
      <sz val="11.0"/>
      <color theme="10"/>
      <name val="Calibri"/>
    </font>
    <font>
      <b/>
      <sz val="11.0"/>
      <color rgb="FFFF0000"/>
      <name val="Calibri"/>
    </font>
    <font>
      <b/>
      <sz val="9.0"/>
      <color rgb="FF000000"/>
      <name val="Calibri"/>
    </font>
    <font>
      <sz val="9.0"/>
      <color rgb="FF000000"/>
      <name val="Calibri"/>
    </font>
    <font>
      <b/>
      <sz val="36.0"/>
      <color theme="0"/>
      <name val="Nunito"/>
    </font>
    <font>
      <sz val="11.0"/>
      <color theme="1"/>
      <name val="Nunito"/>
    </font>
    <font>
      <b/>
      <sz val="9.0"/>
      <color theme="1"/>
      <name val="Nunito"/>
    </font>
    <font>
      <b/>
      <sz val="11.0"/>
      <color theme="1"/>
      <name val="Nunito"/>
    </font>
    <font>
      <b/>
      <sz val="11.0"/>
      <color rgb="FF7030A0"/>
      <name val="Nunito"/>
    </font>
    <font>
      <b/>
      <sz val="18.0"/>
      <color theme="0"/>
      <name val="Nunito"/>
    </font>
    <font>
      <b/>
      <sz val="11.0"/>
      <color rgb="FF000000"/>
      <name val="Nunito"/>
    </font>
    <font>
      <b/>
      <sz val="11.0"/>
      <color theme="0"/>
      <name val="Nunito"/>
    </font>
    <font>
      <sz val="11.0"/>
      <color rgb="FF000000"/>
      <name val="Nunito"/>
    </font>
    <font>
      <sz val="9.0"/>
      <color rgb="FF000000"/>
      <name val="Nunito"/>
    </font>
    <font>
      <b/>
      <sz val="9.0"/>
      <color rgb="FF000000"/>
      <name val="Nunito"/>
    </font>
    <font>
      <b/>
      <sz val="10.0"/>
      <color theme="1"/>
      <name val="Nunito"/>
    </font>
    <font>
      <sz val="9.0"/>
      <color theme="1"/>
      <name val="Nunito"/>
    </font>
    <font>
      <u/>
      <sz val="11.0"/>
      <color theme="10"/>
      <name val="Calibri"/>
    </font>
    <font>
      <b/>
      <i/>
      <sz val="11.0"/>
      <color theme="1"/>
      <name val="Nunito"/>
    </font>
    <font>
      <b/>
      <sz val="16.0"/>
      <color theme="0"/>
      <name val="Calibri"/>
    </font>
    <font>
      <u/>
      <sz val="11.0"/>
      <color theme="10"/>
      <name val="Calibri"/>
    </font>
    <font>
      <u/>
      <sz val="11.0"/>
      <color theme="10"/>
      <name val="Calibri"/>
    </font>
    <font>
      <u/>
      <sz val="11.0"/>
      <color theme="10"/>
      <name val="Calibri"/>
    </font>
    <font>
      <u/>
      <sz val="11.0"/>
      <color theme="10"/>
      <name val="Calibri"/>
    </font>
  </fonts>
  <fills count="5">
    <fill>
      <patternFill patternType="none"/>
    </fill>
    <fill>
      <patternFill patternType="lightGray"/>
    </fill>
    <fill>
      <patternFill patternType="solid">
        <fgColor theme="0"/>
        <bgColor theme="0"/>
      </patternFill>
    </fill>
    <fill>
      <patternFill patternType="solid">
        <fgColor rgb="FF7030A0"/>
        <bgColor rgb="FF7030A0"/>
      </patternFill>
    </fill>
    <fill>
      <patternFill patternType="solid">
        <fgColor rgb="FFFFFFFF"/>
        <bgColor rgb="FFFFFFFF"/>
      </patternFill>
    </fill>
  </fills>
  <borders count="101">
    <border/>
    <border>
      <left/>
      <right/>
      <top/>
      <bottom/>
    </border>
    <border>
      <left/>
      <top/>
    </border>
    <border>
      <top/>
    </border>
    <border>
      <right/>
      <top/>
    </border>
    <border>
      <left/>
      <bottom/>
    </border>
    <border>
      <bottom/>
    </border>
    <border>
      <right/>
      <bottom/>
    </border>
    <border>
      <left/>
      <top/>
      <bottom/>
    </border>
    <border>
      <top/>
      <bottom/>
    </border>
    <border>
      <right/>
      <top/>
      <bottom/>
    </border>
    <border>
      <left/>
      <right/>
      <top/>
    </border>
    <border>
      <left style="medium">
        <color rgb="FF7030A0"/>
      </left>
      <top style="medium">
        <color rgb="FF7030A0"/>
      </top>
    </border>
    <border>
      <top style="medium">
        <color rgb="FF7030A0"/>
      </top>
    </border>
    <border>
      <right style="medium">
        <color rgb="FF7030A0"/>
      </right>
      <top style="medium">
        <color rgb="FF7030A0"/>
      </top>
    </border>
    <border>
      <left/>
      <right/>
    </border>
    <border>
      <left style="medium">
        <color rgb="FF7030A0"/>
      </left>
    </border>
    <border>
      <right style="medium">
        <color rgb="FF7030A0"/>
      </right>
    </border>
    <border>
      <left style="medium">
        <color rgb="FF7030A0"/>
      </left>
      <bottom/>
    </border>
    <border>
      <right style="medium">
        <color rgb="FF7030A0"/>
      </right>
      <bottom/>
    </border>
    <border>
      <left style="medium">
        <color rgb="FF7030A0"/>
      </left>
      <top style="dotted">
        <color rgb="FF7030A0"/>
      </top>
      <bottom style="dotted">
        <color rgb="FF7030A0"/>
      </bottom>
    </border>
    <border>
      <top style="dotted">
        <color rgb="FF7030A0"/>
      </top>
      <bottom style="dotted">
        <color rgb="FF7030A0"/>
      </bottom>
    </border>
    <border>
      <right style="dotted">
        <color rgb="FF7030A0"/>
      </right>
      <top style="dotted">
        <color rgb="FF7030A0"/>
      </top>
      <bottom style="dotted">
        <color rgb="FF7030A0"/>
      </bottom>
    </border>
    <border>
      <left style="dotted">
        <color rgb="FF7030A0"/>
      </left>
      <top style="dotted">
        <color rgb="FF7030A0"/>
      </top>
      <bottom style="dotted">
        <color rgb="FF7030A0"/>
      </bottom>
    </border>
    <border>
      <right style="medium">
        <color rgb="FF7030A0"/>
      </right>
      <top style="dotted">
        <color rgb="FF7030A0"/>
      </top>
      <bottom style="dotted">
        <color rgb="FF7030A0"/>
      </bottom>
    </border>
    <border>
      <left style="medium">
        <color rgb="FF7030A0"/>
      </left>
      <top style="dotted">
        <color rgb="FF7030A0"/>
      </top>
      <bottom style="medium">
        <color rgb="FF7030A0"/>
      </bottom>
    </border>
    <border>
      <top style="dotted">
        <color rgb="FF7030A0"/>
      </top>
      <bottom style="medium">
        <color rgb="FF7030A0"/>
      </bottom>
    </border>
    <border>
      <right style="dotted">
        <color rgb="FF7030A0"/>
      </right>
      <top style="dotted">
        <color rgb="FF7030A0"/>
      </top>
      <bottom style="medium">
        <color rgb="FF7030A0"/>
      </bottom>
    </border>
    <border>
      <left style="dotted">
        <color rgb="FF7030A0"/>
      </left>
      <top style="dotted">
        <color rgb="FF7030A0"/>
      </top>
      <bottom style="medium">
        <color rgb="FF7030A0"/>
      </bottom>
    </border>
    <border>
      <right style="medium">
        <color rgb="FF7030A0"/>
      </right>
      <top style="dotted">
        <color rgb="FF7030A0"/>
      </top>
      <bottom style="medium">
        <color rgb="FF7030A0"/>
      </bottom>
    </border>
    <border>
      <left style="medium">
        <color rgb="FF7030A0"/>
      </left>
      <bottom style="medium">
        <color rgb="FF7030A0"/>
      </bottom>
    </border>
    <border>
      <bottom style="medium">
        <color rgb="FF7030A0"/>
      </bottom>
    </border>
    <border>
      <right style="medium">
        <color rgb="FF7030A0"/>
      </right>
      <bottom style="medium">
        <color rgb="FF7030A0"/>
      </bottom>
    </border>
    <border>
      <left style="medium">
        <color rgb="FF7030A0"/>
      </left>
      <top style="medium">
        <color rgb="FF7030A0"/>
      </top>
      <bottom/>
    </border>
    <border>
      <top style="medium">
        <color rgb="FF7030A0"/>
      </top>
      <bottom/>
    </border>
    <border>
      <right style="medium">
        <color rgb="FF7030A0"/>
      </right>
      <top style="medium">
        <color rgb="FF7030A0"/>
      </top>
      <bottom/>
    </border>
    <border>
      <left style="medium">
        <color rgb="FF7030A0"/>
      </left>
      <right style="dotted">
        <color rgb="FF7030A0"/>
      </right>
      <top style="medium">
        <color rgb="FF7030A0"/>
      </top>
      <bottom style="dotted">
        <color rgb="FF7030A0"/>
      </bottom>
    </border>
    <border>
      <left style="dotted">
        <color rgb="FF7030A0"/>
      </left>
      <top style="medium">
        <color rgb="FF7030A0"/>
      </top>
      <bottom style="dotted">
        <color rgb="FF7030A0"/>
      </bottom>
    </border>
    <border>
      <top style="medium">
        <color rgb="FF7030A0"/>
      </top>
      <bottom style="dotted">
        <color rgb="FF7030A0"/>
      </bottom>
    </border>
    <border>
      <right style="medium">
        <color rgb="FF7030A0"/>
      </right>
      <top style="medium">
        <color rgb="FF7030A0"/>
      </top>
      <bottom style="dotted">
        <color rgb="FF7030A0"/>
      </bottom>
    </border>
    <border>
      <left style="medium">
        <color rgb="FF7030A0"/>
      </left>
      <right style="dotted">
        <color rgb="FF7030A0"/>
      </right>
      <top style="dotted">
        <color rgb="FF7030A0"/>
      </top>
      <bottom style="dotted">
        <color rgb="FF7030A0"/>
      </bottom>
    </border>
    <border>
      <left/>
    </border>
    <border>
      <right/>
    </border>
    <border>
      <left/>
      <right/>
      <bottom/>
    </border>
    <border>
      <left style="thin">
        <color rgb="FF000000"/>
      </left>
      <top style="thin">
        <color rgb="FF000000"/>
      </top>
      <bottom style="thin">
        <color rgb="FF000000"/>
      </bottom>
    </border>
    <border>
      <top style="thin">
        <color rgb="FF000000"/>
      </top>
      <bottom style="thin">
        <color rgb="FF000000"/>
      </bottom>
    </border>
    <border>
      <right style="thin">
        <color rgb="FF000000"/>
      </right>
      <top style="thin">
        <color rgb="FF000000"/>
      </top>
      <bottom style="thin">
        <color rgb="FF000000"/>
      </bottom>
    </border>
    <border>
      <left/>
      <right/>
      <top style="thin">
        <color rgb="FF000000"/>
      </top>
      <bottom/>
    </border>
    <border>
      <left/>
      <right style="thin">
        <color rgb="FF000000"/>
      </right>
      <top style="thin">
        <color rgb="FF000000"/>
      </top>
      <bottom/>
    </border>
    <border>
      <left style="thin">
        <color rgb="FF000000"/>
      </left>
      <top style="thin">
        <color rgb="FF000000"/>
      </top>
      <bottom/>
    </border>
    <border>
      <top style="thin">
        <color rgb="FF000000"/>
      </top>
      <bottom/>
    </border>
    <border>
      <right style="thin">
        <color rgb="FF000000"/>
      </right>
      <top style="thin">
        <color rgb="FF000000"/>
      </top>
      <bottom/>
    </border>
    <border>
      <left style="dotted">
        <color rgb="FF7030A0"/>
      </left>
      <right style="dotted">
        <color rgb="FF7030A0"/>
      </right>
      <top style="medium">
        <color rgb="FF7030A0"/>
      </top>
      <bottom style="dotted">
        <color rgb="FF7030A0"/>
      </bottom>
    </border>
    <border>
      <left style="dotted">
        <color rgb="FF7030A0"/>
      </left>
      <right style="medium">
        <color rgb="FF7030A0"/>
      </right>
      <top style="medium">
        <color rgb="FF7030A0"/>
      </top>
      <bottom style="dotted">
        <color rgb="FF7030A0"/>
      </bottom>
    </border>
    <border>
      <left style="medium">
        <color rgb="FF7030A0"/>
      </left>
      <right style="dotted">
        <color rgb="FF7030A0"/>
      </right>
      <top style="dotted">
        <color rgb="FF7030A0"/>
      </top>
    </border>
    <border>
      <left style="dotted">
        <color rgb="FF7030A0"/>
      </left>
      <right style="dotted">
        <color rgb="FF7030A0"/>
      </right>
      <top style="dotted">
        <color rgb="FF7030A0"/>
      </top>
      <bottom style="dotted">
        <color rgb="FF7030A0"/>
      </bottom>
    </border>
    <border>
      <left style="dotted">
        <color rgb="FF7030A0"/>
      </left>
      <right style="medium">
        <color rgb="FF7030A0"/>
      </right>
      <top style="dotted">
        <color rgb="FF7030A0"/>
      </top>
      <bottom style="dotted">
        <color rgb="FF7030A0"/>
      </bottom>
    </border>
    <border>
      <left style="medium">
        <color rgb="FF7030A0"/>
      </left>
      <right style="dotted">
        <color rgb="FF7030A0"/>
      </right>
    </border>
    <border>
      <left style="medium">
        <color rgb="FF7030A0"/>
      </left>
      <right style="dotted">
        <color rgb="FF7030A0"/>
      </right>
      <bottom style="medium">
        <color rgb="FF7030A0"/>
      </bottom>
    </border>
    <border>
      <left style="dotted">
        <color rgb="FF7030A0"/>
      </left>
      <right style="dotted">
        <color rgb="FF7030A0"/>
      </right>
      <top style="dotted">
        <color rgb="FF7030A0"/>
      </top>
      <bottom style="medium">
        <color rgb="FF7030A0"/>
      </bottom>
    </border>
    <border>
      <left style="dotted">
        <color rgb="FF7030A0"/>
      </left>
      <right style="medium">
        <color rgb="FF7030A0"/>
      </right>
      <top style="dotted">
        <color rgb="FF7030A0"/>
      </top>
      <bottom style="medium">
        <color rgb="FF7030A0"/>
      </bottom>
    </border>
    <border>
      <left style="medium">
        <color rgb="FF7030A0"/>
      </left>
      <right style="dotted">
        <color rgb="FF7030A0"/>
      </right>
      <top style="dotted">
        <color rgb="FF7030A0"/>
      </top>
      <bottom style="medium">
        <color rgb="FF7030A0"/>
      </bottom>
    </border>
    <border>
      <left style="medium">
        <color rgb="FF7030A0"/>
      </left>
      <right style="thin">
        <color rgb="FF000000"/>
      </right>
      <top style="medium">
        <color rgb="FF7030A0"/>
      </top>
      <bottom style="medium">
        <color rgb="FF7030A0"/>
      </bottom>
    </border>
    <border>
      <left style="thin">
        <color rgb="FF000000"/>
      </left>
      <right style="thin">
        <color rgb="FF000000"/>
      </right>
      <top style="medium">
        <color rgb="FF7030A0"/>
      </top>
      <bottom style="medium">
        <color rgb="FF7030A0"/>
      </bottom>
    </border>
    <border>
      <left style="thin">
        <color rgb="FF000000"/>
      </left>
      <right style="medium">
        <color rgb="FF7030A0"/>
      </right>
      <top style="medium">
        <color rgb="FF7030A0"/>
      </top>
      <bottom style="medium">
        <color rgb="FF7030A0"/>
      </bottom>
    </border>
    <border>
      <left/>
      <top style="thin">
        <color rgb="FF000000"/>
      </top>
      <bottom/>
    </border>
    <border>
      <left style="dotted">
        <color rgb="FF7030A0"/>
      </left>
      <right style="dotted">
        <color rgb="FF7030A0"/>
      </right>
      <top style="dotted">
        <color rgb="FF7030A0"/>
      </top>
    </border>
    <border>
      <left style="dotted">
        <color rgb="FF7030A0"/>
      </left>
      <right style="medium">
        <color rgb="FF7030A0"/>
      </right>
      <top style="dotted">
        <color rgb="FF7030A0"/>
      </top>
    </border>
    <border>
      <left style="medium">
        <color rgb="FF7030A0"/>
      </left>
      <right style="dotted">
        <color rgb="FF7030A0"/>
      </right>
      <top style="medium">
        <color rgb="FF7030A0"/>
      </top>
      <bottom style="medium">
        <color rgb="FF7030A0"/>
      </bottom>
    </border>
    <border>
      <left style="dotted">
        <color rgb="FF7030A0"/>
      </left>
      <right style="dotted">
        <color rgb="FF7030A0"/>
      </right>
      <top style="medium">
        <color rgb="FF7030A0"/>
      </top>
      <bottom style="medium">
        <color rgb="FF7030A0"/>
      </bottom>
    </border>
    <border>
      <left style="dotted">
        <color rgb="FF7030A0"/>
      </left>
      <right style="medium">
        <color rgb="FF7030A0"/>
      </right>
      <top style="medium">
        <color rgb="FF7030A0"/>
      </top>
      <bottom style="medium">
        <color rgb="FF7030A0"/>
      </bottom>
    </border>
    <border>
      <left style="medium">
        <color rgb="FF784694"/>
      </left>
      <right style="dotted">
        <color rgb="FF784694"/>
      </right>
      <top style="medium">
        <color rgb="FF784694"/>
      </top>
      <bottom style="medium">
        <color rgb="FF784694"/>
      </bottom>
    </border>
    <border>
      <left style="dotted">
        <color rgb="FF784694"/>
      </left>
      <right style="dotted">
        <color rgb="FF784694"/>
      </right>
      <top style="medium">
        <color rgb="FF784694"/>
      </top>
      <bottom style="medium">
        <color rgb="FF784694"/>
      </bottom>
    </border>
    <border>
      <left style="dotted">
        <color rgb="FF784694"/>
      </left>
      <right style="medium">
        <color rgb="FF784694"/>
      </right>
      <top style="medium">
        <color rgb="FF784694"/>
      </top>
      <bottom style="medium">
        <color rgb="FF784694"/>
      </bottom>
    </border>
    <border>
      <left style="medium">
        <color rgb="FF784694"/>
      </left>
      <right style="dotted">
        <color rgb="FF7030A0"/>
      </right>
      <top style="medium">
        <color rgb="FF784694"/>
      </top>
      <bottom style="dotted">
        <color rgb="FF7030A0"/>
      </bottom>
    </border>
    <border>
      <left style="dotted">
        <color rgb="FF7030A0"/>
      </left>
      <right style="dotted">
        <color rgb="FF7030A0"/>
      </right>
      <top style="medium">
        <color rgb="FF784694"/>
      </top>
      <bottom style="dotted">
        <color rgb="FF7030A0"/>
      </bottom>
    </border>
    <border>
      <left style="dotted">
        <color rgb="FF7030A0"/>
      </left>
      <right style="medium">
        <color rgb="FF784694"/>
      </right>
      <top style="medium">
        <color rgb="FF784694"/>
      </top>
      <bottom style="dotted">
        <color rgb="FF7030A0"/>
      </bottom>
    </border>
    <border>
      <left style="medium">
        <color rgb="FF784694"/>
      </left>
      <right style="dotted">
        <color rgb="FF7030A0"/>
      </right>
      <top style="dotted">
        <color rgb="FF7030A0"/>
      </top>
      <bottom style="dotted">
        <color rgb="FF7030A0"/>
      </bottom>
    </border>
    <border>
      <left style="dotted">
        <color rgb="FF7030A0"/>
      </left>
      <right style="medium">
        <color rgb="FF784694"/>
      </right>
      <top style="dotted">
        <color rgb="FF7030A0"/>
      </top>
      <bottom style="dotted">
        <color rgb="FF7030A0"/>
      </bottom>
    </border>
    <border>
      <left style="medium">
        <color rgb="FF784694"/>
      </left>
      <right style="dotted">
        <color rgb="FF7030A0"/>
      </right>
      <top style="dotted">
        <color rgb="FF7030A0"/>
      </top>
      <bottom style="medium">
        <color rgb="FF784694"/>
      </bottom>
    </border>
    <border>
      <left style="dotted">
        <color rgb="FF7030A0"/>
      </left>
      <right style="dotted">
        <color rgb="FF7030A0"/>
      </right>
      <top style="dotted">
        <color rgb="FF7030A0"/>
      </top>
      <bottom style="medium">
        <color rgb="FF784694"/>
      </bottom>
    </border>
    <border>
      <left style="dotted">
        <color rgb="FF7030A0"/>
      </left>
      <right style="medium">
        <color rgb="FF784694"/>
      </right>
      <top style="dotted">
        <color rgb="FF7030A0"/>
      </top>
      <bottom style="medium">
        <color rgb="FF784694"/>
      </bottom>
    </border>
    <border>
      <left style="medium">
        <color rgb="FF784694"/>
      </left>
      <right style="dotted">
        <color rgb="FF7030A0"/>
      </right>
      <top style="medium">
        <color rgb="FF784694"/>
      </top>
      <bottom style="medium">
        <color rgb="FF784694"/>
      </bottom>
    </border>
    <border>
      <left style="dotted">
        <color rgb="FF7030A0"/>
      </left>
      <right style="dotted">
        <color rgb="FF7030A0"/>
      </right>
      <top style="medium">
        <color rgb="FF784694"/>
      </top>
      <bottom style="medium">
        <color rgb="FF784694"/>
      </bottom>
    </border>
    <border>
      <left style="dotted">
        <color rgb="FF7030A0"/>
      </left>
      <right style="medium">
        <color rgb="FF784694"/>
      </right>
      <top style="medium">
        <color rgb="FF784694"/>
      </top>
      <bottom style="medium">
        <color rgb="FF784694"/>
      </bottom>
    </border>
    <border>
      <left style="dotted">
        <color rgb="FF7030A0"/>
      </left>
      <right style="dotted">
        <color rgb="FF7030A0"/>
      </right>
    </border>
    <border>
      <left style="dotted">
        <color rgb="FF7030A0"/>
      </left>
      <right style="dotted">
        <color rgb="FF7030A0"/>
      </right>
      <bottom style="dotted">
        <color rgb="FF7030A0"/>
      </bottom>
    </border>
    <border>
      <left style="medium">
        <color rgb="FF7030A0"/>
      </left>
      <right style="dotted">
        <color rgb="FF7030A0"/>
      </right>
      <top style="medium">
        <color rgb="FF7030A0"/>
      </top>
      <bottom/>
    </border>
    <border>
      <left style="dotted">
        <color rgb="FF7030A0"/>
      </left>
      <right style="dotted">
        <color rgb="FF7030A0"/>
      </right>
      <top style="medium">
        <color rgb="FF7030A0"/>
      </top>
      <bottom/>
    </border>
    <border>
      <left style="dotted">
        <color rgb="FF7030A0"/>
      </left>
      <right style="medium">
        <color rgb="FF7030A0"/>
      </right>
      <top style="medium">
        <color rgb="FF7030A0"/>
      </top>
      <bottom/>
    </border>
    <border>
      <left style="medium">
        <color rgb="FF7030A0"/>
      </left>
      <right style="dotted">
        <color rgb="FF7030A0"/>
      </right>
      <top style="medium">
        <color rgb="FF7030A0"/>
      </top>
    </border>
    <border>
      <left style="thin">
        <color rgb="FF000000"/>
      </left>
    </border>
    <border>
      <left style="thin">
        <color rgb="FF000000"/>
      </left>
      <top/>
      <bottom/>
    </border>
    <border>
      <left style="dotted">
        <color rgb="FF7030A0"/>
      </left>
      <right style="dotted">
        <color rgb="FF7030A0"/>
      </right>
      <top/>
      <bottom style="dotted">
        <color rgb="FF7030A0"/>
      </bottom>
    </border>
    <border>
      <left style="dotted">
        <color rgb="FF7030A0"/>
      </left>
      <right style="medium">
        <color rgb="FF7030A0"/>
      </right>
      <top/>
      <bottom style="dotted">
        <color rgb="FF7030A0"/>
      </bottom>
    </border>
    <border>
      <left style="medium">
        <color rgb="FF7030A0"/>
      </left>
      <top style="medium">
        <color rgb="FF7030A0"/>
      </top>
      <bottom style="dotted">
        <color rgb="FF7030A0"/>
      </bottom>
    </border>
    <border>
      <left/>
      <top/>
      <bottom style="dotted">
        <color rgb="FF7030A0"/>
      </bottom>
    </border>
    <border>
      <top/>
      <bottom style="dotted">
        <color rgb="FF7030A0"/>
      </bottom>
    </border>
    <border>
      <right/>
      <top/>
      <bottom style="dotted">
        <color rgb="FF7030A0"/>
      </bottom>
    </border>
    <border>
      <left style="dotted">
        <color rgb="FF7030A0"/>
      </left>
      <right style="dotted">
        <color rgb="FF7030A0"/>
      </right>
      <top style="dotted">
        <color rgb="FF7030A0"/>
      </top>
      <bottom/>
    </border>
    <border>
      <left style="medium">
        <color rgb="FF7030A0"/>
      </left>
      <right style="dotted">
        <color rgb="FF7030A0"/>
      </right>
      <top/>
      <bottom style="dotted">
        <color rgb="FF7030A0"/>
      </bottom>
    </border>
  </borders>
  <cellStyleXfs count="1">
    <xf borderId="0" fillId="0" fontId="0" numFmtId="0" applyAlignment="1" applyFont="1"/>
  </cellStyleXfs>
  <cellXfs count="501">
    <xf borderId="0" fillId="0" fontId="0" numFmtId="0" xfId="0" applyAlignment="1" applyFont="1">
      <alignment readingOrder="0" shrinkToFit="0" vertical="bottom" wrapText="0"/>
    </xf>
    <xf borderId="1" fillId="2" fontId="1" numFmtId="0" xfId="0" applyBorder="1" applyFill="1" applyFont="1"/>
    <xf borderId="2" fillId="2" fontId="1" numFmtId="0" xfId="0" applyAlignment="1" applyBorder="1" applyFont="1">
      <alignment horizontal="center"/>
    </xf>
    <xf borderId="3" fillId="0" fontId="2" numFmtId="0" xfId="0" applyBorder="1" applyFont="1"/>
    <xf borderId="4" fillId="0" fontId="2" numFmtId="0" xfId="0" applyBorder="1" applyFont="1"/>
    <xf borderId="5" fillId="0" fontId="2" numFmtId="0" xfId="0" applyBorder="1" applyFont="1"/>
    <xf borderId="6" fillId="0" fontId="2" numFmtId="0" xfId="0" applyBorder="1" applyFont="1"/>
    <xf borderId="7" fillId="0" fontId="2" numFmtId="0" xfId="0" applyBorder="1" applyFont="1"/>
    <xf borderId="8" fillId="2" fontId="1" numFmtId="0" xfId="0" applyAlignment="1" applyBorder="1" applyFont="1">
      <alignment horizontal="center"/>
    </xf>
    <xf borderId="9" fillId="0" fontId="2" numFmtId="0" xfId="0" applyBorder="1" applyFont="1"/>
    <xf borderId="10" fillId="0" fontId="2" numFmtId="0" xfId="0" applyBorder="1" applyFont="1"/>
    <xf borderId="1" fillId="2" fontId="1" numFmtId="0" xfId="0" applyAlignment="1" applyBorder="1" applyFont="1">
      <alignment horizontal="center"/>
    </xf>
    <xf borderId="11" fillId="2" fontId="1" numFmtId="0" xfId="0" applyAlignment="1" applyBorder="1" applyFont="1">
      <alignment horizontal="center"/>
    </xf>
    <xf borderId="12" fillId="3" fontId="3" numFmtId="0" xfId="0" applyAlignment="1" applyBorder="1" applyFill="1" applyFont="1">
      <alignment horizontal="center" shrinkToFit="0" vertical="center" wrapText="1"/>
    </xf>
    <xf borderId="13" fillId="0" fontId="2" numFmtId="0" xfId="0" applyBorder="1" applyFont="1"/>
    <xf borderId="14" fillId="0" fontId="2" numFmtId="0" xfId="0" applyBorder="1" applyFont="1"/>
    <xf borderId="15" fillId="0" fontId="2" numFmtId="0" xfId="0" applyBorder="1" applyFont="1"/>
    <xf borderId="16" fillId="0" fontId="2" numFmtId="0" xfId="0" applyBorder="1" applyFont="1"/>
    <xf borderId="17" fillId="0" fontId="2" numFmtId="0" xfId="0" applyBorder="1" applyFont="1"/>
    <xf borderId="18" fillId="0" fontId="2" numFmtId="0" xfId="0" applyBorder="1" applyFont="1"/>
    <xf borderId="19" fillId="0" fontId="2" numFmtId="0" xfId="0" applyBorder="1" applyFont="1"/>
    <xf borderId="20" fillId="2" fontId="4" numFmtId="0" xfId="0" applyAlignment="1" applyBorder="1" applyFont="1">
      <alignment horizontal="center"/>
    </xf>
    <xf borderId="21" fillId="0" fontId="2" numFmtId="0" xfId="0" applyBorder="1" applyFont="1"/>
    <xf borderId="22" fillId="0" fontId="2" numFmtId="0" xfId="0" applyBorder="1" applyFont="1"/>
    <xf borderId="23" fillId="2" fontId="5" numFmtId="0" xfId="0" applyAlignment="1" applyBorder="1" applyFont="1">
      <alignment horizontal="center"/>
    </xf>
    <xf borderId="24" fillId="0" fontId="2" numFmtId="0" xfId="0" applyBorder="1" applyFont="1"/>
    <xf borderId="25" fillId="2" fontId="4" numFmtId="0" xfId="0" applyAlignment="1" applyBorder="1" applyFont="1">
      <alignment horizontal="center"/>
    </xf>
    <xf borderId="26" fillId="0" fontId="2" numFmtId="0" xfId="0" applyBorder="1" applyFont="1"/>
    <xf borderId="27" fillId="0" fontId="2" numFmtId="0" xfId="0" applyBorder="1" applyFont="1"/>
    <xf borderId="28" fillId="2" fontId="6" numFmtId="0" xfId="0" applyAlignment="1" applyBorder="1" applyFont="1">
      <alignment horizontal="center"/>
    </xf>
    <xf borderId="29" fillId="0" fontId="2" numFmtId="0" xfId="0" applyBorder="1" applyFont="1"/>
    <xf borderId="12" fillId="2" fontId="7" numFmtId="0" xfId="0" applyAlignment="1" applyBorder="1" applyFont="1">
      <alignment horizontal="center" shrinkToFit="0" vertical="center" wrapText="1"/>
    </xf>
    <xf borderId="30" fillId="0" fontId="2" numFmtId="0" xfId="0" applyBorder="1" applyFont="1"/>
    <xf borderId="31" fillId="0" fontId="2" numFmtId="0" xfId="0" applyBorder="1" applyFont="1"/>
    <xf borderId="32" fillId="0" fontId="2" numFmtId="0" xfId="0" applyBorder="1" applyFont="1"/>
    <xf borderId="33" fillId="3" fontId="8" numFmtId="0" xfId="0" applyAlignment="1" applyBorder="1" applyFont="1">
      <alignment horizontal="center"/>
    </xf>
    <xf borderId="34" fillId="0" fontId="2" numFmtId="0" xfId="0" applyBorder="1" applyFont="1"/>
    <xf borderId="35" fillId="0" fontId="2" numFmtId="0" xfId="0" applyBorder="1" applyFont="1"/>
    <xf borderId="36" fillId="2" fontId="9" numFmtId="0" xfId="0" applyBorder="1" applyFont="1"/>
    <xf borderId="37" fillId="2" fontId="10" numFmtId="0" xfId="0" applyAlignment="1" applyBorder="1" applyFont="1">
      <alignment horizontal="center"/>
    </xf>
    <xf borderId="38" fillId="0" fontId="2" numFmtId="0" xfId="0" applyBorder="1" applyFont="1"/>
    <xf borderId="39" fillId="0" fontId="2" numFmtId="0" xfId="0" applyBorder="1" applyFont="1"/>
    <xf borderId="40" fillId="2" fontId="9" numFmtId="0" xfId="0" applyBorder="1" applyFont="1"/>
    <xf borderId="23" fillId="2" fontId="11" numFmtId="0" xfId="0" applyAlignment="1" applyBorder="1" applyFont="1">
      <alignment horizontal="center"/>
    </xf>
    <xf borderId="2" fillId="3" fontId="12" numFmtId="0" xfId="0" applyAlignment="1" applyBorder="1" applyFont="1">
      <alignment horizontal="center" vertical="center"/>
    </xf>
    <xf borderId="41" fillId="0" fontId="2" numFmtId="0" xfId="0" applyBorder="1" applyFont="1"/>
    <xf borderId="42" fillId="0" fontId="2" numFmtId="0" xfId="0" applyBorder="1" applyFont="1"/>
    <xf borderId="43" fillId="0" fontId="2" numFmtId="0" xfId="0" applyBorder="1" applyFont="1"/>
    <xf borderId="8" fillId="3" fontId="13" numFmtId="0" xfId="0" applyAlignment="1" applyBorder="1" applyFont="1">
      <alignment horizontal="center" shrinkToFit="0" vertical="center" wrapText="1"/>
    </xf>
    <xf borderId="0" fillId="0" fontId="1" numFmtId="0" xfId="0" applyAlignment="1" applyFont="1">
      <alignment vertical="center"/>
    </xf>
    <xf borderId="0" fillId="0" fontId="4" numFmtId="0" xfId="0" applyAlignment="1" applyFont="1">
      <alignment horizontal="center" vertical="center"/>
    </xf>
    <xf borderId="1" fillId="4" fontId="9" numFmtId="0" xfId="0" applyAlignment="1" applyBorder="1" applyFill="1" applyFont="1">
      <alignment vertical="center"/>
    </xf>
    <xf borderId="44" fillId="3" fontId="14" numFmtId="0" xfId="0" applyAlignment="1" applyBorder="1" applyFont="1">
      <alignment horizontal="center" shrinkToFit="0" vertical="center" wrapText="1"/>
    </xf>
    <xf borderId="45" fillId="0" fontId="2" numFmtId="0" xfId="0" applyBorder="1" applyFont="1"/>
    <xf borderId="46" fillId="0" fontId="2" numFmtId="0" xfId="0" applyBorder="1" applyFont="1"/>
    <xf borderId="1" fillId="4" fontId="1" numFmtId="0" xfId="0" applyAlignment="1" applyBorder="1" applyFont="1">
      <alignment vertical="center"/>
    </xf>
    <xf borderId="47" fillId="4" fontId="1" numFmtId="0" xfId="0" applyAlignment="1" applyBorder="1" applyFont="1">
      <alignment vertical="center"/>
    </xf>
    <xf borderId="48" fillId="4" fontId="1" numFmtId="0" xfId="0" applyAlignment="1" applyBorder="1" applyFont="1">
      <alignment vertical="center"/>
    </xf>
    <xf borderId="49" fillId="4" fontId="15" numFmtId="0" xfId="0" applyAlignment="1" applyBorder="1" applyFont="1">
      <alignment horizontal="center" vertical="center"/>
    </xf>
    <xf borderId="50" fillId="0" fontId="2" numFmtId="0" xfId="0" applyBorder="1" applyFont="1"/>
    <xf borderId="51" fillId="0" fontId="2" numFmtId="0" xfId="0" applyBorder="1" applyFont="1"/>
    <xf borderId="36" fillId="3" fontId="16" numFmtId="0" xfId="0" applyAlignment="1" applyBorder="1" applyFont="1">
      <alignment horizontal="center" shrinkToFit="0" vertical="center" wrapText="1"/>
    </xf>
    <xf borderId="52" fillId="3" fontId="16" numFmtId="0" xfId="0" applyAlignment="1" applyBorder="1" applyFont="1">
      <alignment horizontal="center" vertical="center"/>
    </xf>
    <xf borderId="53" fillId="3" fontId="16" numFmtId="0" xfId="0" applyAlignment="1" applyBorder="1" applyFont="1">
      <alignment horizontal="center" vertical="center"/>
    </xf>
    <xf borderId="54" fillId="0" fontId="1" numFmtId="0" xfId="0" applyAlignment="1" applyBorder="1" applyFont="1">
      <alignment horizontal="center" shrinkToFit="0" vertical="center" wrapText="1"/>
    </xf>
    <xf borderId="55" fillId="2" fontId="1" numFmtId="0" xfId="0" applyAlignment="1" applyBorder="1" applyFont="1">
      <alignment horizontal="left"/>
    </xf>
    <xf borderId="55" fillId="0" fontId="1" numFmtId="0" xfId="0" applyAlignment="1" applyBorder="1" applyFont="1">
      <alignment shrinkToFit="0" vertical="center" wrapText="1"/>
    </xf>
    <xf borderId="55" fillId="0" fontId="4" numFmtId="0" xfId="0" applyAlignment="1" applyBorder="1" applyFont="1">
      <alignment horizontal="center" shrinkToFit="0" vertical="center" wrapText="1"/>
    </xf>
    <xf borderId="55" fillId="4" fontId="4" numFmtId="0" xfId="0" applyAlignment="1" applyBorder="1" applyFont="1">
      <alignment horizontal="center" vertical="center"/>
    </xf>
    <xf borderId="55" fillId="0" fontId="1" numFmtId="0" xfId="0" applyAlignment="1" applyBorder="1" applyFont="1">
      <alignment horizontal="center" vertical="center"/>
    </xf>
    <xf borderId="56" fillId="0" fontId="1" numFmtId="0" xfId="0" applyAlignment="1" applyBorder="1" applyFont="1">
      <alignment horizontal="center" vertical="center"/>
    </xf>
    <xf borderId="57" fillId="0" fontId="2" numFmtId="0" xfId="0" applyBorder="1" applyFont="1"/>
    <xf borderId="55" fillId="4" fontId="4" numFmtId="9" xfId="0" applyAlignment="1" applyBorder="1" applyFont="1" applyNumberFormat="1">
      <alignment horizontal="center" vertical="center"/>
    </xf>
    <xf borderId="55" fillId="0" fontId="1" numFmtId="9" xfId="0" applyAlignment="1" applyBorder="1" applyFont="1" applyNumberFormat="1">
      <alignment horizontal="center" vertical="center"/>
    </xf>
    <xf borderId="56" fillId="0" fontId="1" numFmtId="9" xfId="0" applyAlignment="1" applyBorder="1" applyFont="1" applyNumberFormat="1">
      <alignment horizontal="center" vertical="center"/>
    </xf>
    <xf borderId="58" fillId="0" fontId="2" numFmtId="0" xfId="0" applyBorder="1" applyFont="1"/>
    <xf borderId="59" fillId="2" fontId="1" numFmtId="0" xfId="0" applyAlignment="1" applyBorder="1" applyFont="1">
      <alignment horizontal="left"/>
    </xf>
    <xf borderId="59" fillId="0" fontId="1" numFmtId="0" xfId="0" applyAlignment="1" applyBorder="1" applyFont="1">
      <alignment shrinkToFit="0" vertical="center" wrapText="1"/>
    </xf>
    <xf borderId="59" fillId="0" fontId="4" numFmtId="0" xfId="0" applyAlignment="1" applyBorder="1" applyFont="1">
      <alignment horizontal="center" shrinkToFit="0" vertical="center" wrapText="1"/>
    </xf>
    <xf borderId="59" fillId="4" fontId="4" numFmtId="0" xfId="0" applyAlignment="1" applyBorder="1" applyFont="1">
      <alignment horizontal="center" vertical="center"/>
    </xf>
    <xf borderId="59" fillId="0" fontId="1" numFmtId="0" xfId="0" applyAlignment="1" applyBorder="1" applyFont="1">
      <alignment horizontal="center" vertical="center"/>
    </xf>
    <xf borderId="60" fillId="0" fontId="1" numFmtId="0" xfId="0" applyAlignment="1" applyBorder="1" applyFont="1">
      <alignment horizontal="center" vertical="center"/>
    </xf>
    <xf borderId="36" fillId="0" fontId="4" numFmtId="0" xfId="0" applyAlignment="1" applyBorder="1" applyFont="1">
      <alignment horizontal="center" vertical="center"/>
    </xf>
    <xf borderId="52" fillId="3" fontId="17" numFmtId="0" xfId="0" applyAlignment="1" applyBorder="1" applyFont="1">
      <alignment horizontal="center" shrinkToFit="0" vertical="center" wrapText="1"/>
    </xf>
    <xf borderId="52" fillId="3" fontId="17" numFmtId="0" xfId="0" applyAlignment="1" applyBorder="1" applyFont="1">
      <alignment horizontal="center" vertical="center"/>
    </xf>
    <xf borderId="53" fillId="3" fontId="17" numFmtId="0" xfId="0" applyAlignment="1" applyBorder="1" applyFont="1">
      <alignment horizontal="center" vertical="center"/>
    </xf>
    <xf borderId="40" fillId="0" fontId="4" numFmtId="0" xfId="0" applyAlignment="1" applyBorder="1" applyFont="1">
      <alignment horizontal="center" vertical="center"/>
    </xf>
    <xf borderId="55" fillId="0" fontId="18" numFmtId="0" xfId="0" applyAlignment="1" applyBorder="1" applyFont="1">
      <alignment horizontal="left" shrinkToFit="0" vertical="center" wrapText="1"/>
    </xf>
    <xf borderId="52" fillId="2" fontId="1" numFmtId="0" xfId="0" applyBorder="1" applyFont="1"/>
    <xf borderId="55" fillId="0" fontId="19" numFmtId="0" xfId="0" applyAlignment="1" applyBorder="1" applyFont="1">
      <alignment shrinkToFit="0" vertical="center" wrapText="1"/>
    </xf>
    <xf borderId="55" fillId="0" fontId="4" numFmtId="0" xfId="0" applyAlignment="1" applyBorder="1" applyFont="1">
      <alignment horizontal="center" vertical="center"/>
    </xf>
    <xf borderId="55" fillId="2" fontId="1" numFmtId="0" xfId="0" applyBorder="1" applyFont="1"/>
    <xf borderId="55" fillId="0" fontId="4" numFmtId="9" xfId="0" applyAlignment="1" applyBorder="1" applyFont="1" applyNumberFormat="1">
      <alignment horizontal="center" vertical="center"/>
    </xf>
    <xf borderId="61" fillId="0" fontId="4" numFmtId="0" xfId="0" applyAlignment="1" applyBorder="1" applyFont="1">
      <alignment horizontal="center" vertical="center"/>
    </xf>
    <xf borderId="59" fillId="0" fontId="20" numFmtId="0" xfId="0" applyAlignment="1" applyBorder="1" applyFont="1">
      <alignment horizontal="left" shrinkToFit="0" vertical="center" wrapText="1"/>
    </xf>
    <xf borderId="59" fillId="2" fontId="1" numFmtId="0" xfId="0" applyBorder="1" applyFont="1"/>
    <xf borderId="59" fillId="0" fontId="19" numFmtId="0" xfId="0" applyAlignment="1" applyBorder="1" applyFont="1">
      <alignment shrinkToFit="0" vertical="center" wrapText="1"/>
    </xf>
    <xf borderId="59" fillId="0" fontId="4" numFmtId="0" xfId="0" applyAlignment="1" applyBorder="1" applyFont="1">
      <alignment horizontal="center" vertical="center"/>
    </xf>
    <xf borderId="0" fillId="0" fontId="1" numFmtId="9" xfId="0" applyAlignment="1" applyFont="1" applyNumberFormat="1">
      <alignment vertical="center"/>
    </xf>
    <xf borderId="0" fillId="0" fontId="4" numFmtId="0" xfId="0" applyAlignment="1" applyFont="1">
      <alignment vertical="center"/>
    </xf>
    <xf borderId="36" fillId="3" fontId="21" numFmtId="0" xfId="0" applyAlignment="1" applyBorder="1" applyFont="1">
      <alignment horizontal="center" shrinkToFit="0" vertical="center" wrapText="1"/>
    </xf>
    <xf borderId="52" fillId="3" fontId="17" numFmtId="164" xfId="0" applyAlignment="1" applyBorder="1" applyFont="1" applyNumberFormat="1">
      <alignment horizontal="center" shrinkToFit="0" vertical="center" wrapText="1"/>
    </xf>
    <xf borderId="52" fillId="3" fontId="21" numFmtId="0" xfId="0" applyAlignment="1" applyBorder="1" applyFont="1">
      <alignment horizontal="center" shrinkToFit="0" vertical="center" wrapText="1"/>
    </xf>
    <xf borderId="53" fillId="3" fontId="21" numFmtId="0" xfId="0" applyAlignment="1" applyBorder="1" applyFont="1">
      <alignment horizontal="center" shrinkToFit="0" vertical="center" wrapText="1"/>
    </xf>
    <xf borderId="55" fillId="0" fontId="22" numFmtId="0" xfId="0" applyAlignment="1" applyBorder="1" applyFont="1">
      <alignment shrinkToFit="0" vertical="center" wrapText="1"/>
    </xf>
    <xf borderId="55" fillId="0" fontId="1" numFmtId="0" xfId="0" applyAlignment="1" applyBorder="1" applyFont="1">
      <alignment vertical="center"/>
    </xf>
    <xf borderId="55" fillId="0" fontId="1" numFmtId="165" xfId="0" applyAlignment="1" applyBorder="1" applyFont="1" applyNumberFormat="1">
      <alignment vertical="center"/>
    </xf>
    <xf borderId="55" fillId="0" fontId="1" numFmtId="164" xfId="0" applyAlignment="1" applyBorder="1" applyFont="1" applyNumberFormat="1">
      <alignment vertical="center"/>
    </xf>
    <xf borderId="55" fillId="4" fontId="4" numFmtId="164" xfId="0" applyAlignment="1" applyBorder="1" applyFont="1" applyNumberFormat="1">
      <alignment horizontal="center" vertical="center"/>
    </xf>
    <xf borderId="56" fillId="4" fontId="4" numFmtId="164" xfId="0" applyAlignment="1" applyBorder="1" applyFont="1" applyNumberFormat="1">
      <alignment horizontal="center" vertical="center"/>
    </xf>
    <xf borderId="40" fillId="0" fontId="4" numFmtId="166" xfId="0" applyAlignment="1" applyBorder="1" applyFont="1" applyNumberFormat="1">
      <alignment horizontal="center" vertical="center"/>
    </xf>
    <xf borderId="55" fillId="0" fontId="1" numFmtId="164" xfId="0" applyAlignment="1" applyBorder="1" applyFont="1" applyNumberFormat="1">
      <alignment horizontal="center" vertical="center"/>
    </xf>
    <xf borderId="56" fillId="0" fontId="1" numFmtId="164" xfId="0" applyAlignment="1" applyBorder="1" applyFont="1" applyNumberFormat="1">
      <alignment horizontal="center" vertical="center"/>
    </xf>
    <xf borderId="55" fillId="0" fontId="4" numFmtId="164" xfId="0" applyAlignment="1" applyBorder="1" applyFont="1" applyNumberFormat="1">
      <alignment horizontal="center" vertical="center"/>
    </xf>
    <xf borderId="56" fillId="0" fontId="4" numFmtId="164" xfId="0" applyAlignment="1" applyBorder="1" applyFont="1" applyNumberFormat="1">
      <alignment horizontal="center" vertical="center"/>
    </xf>
    <xf borderId="61" fillId="0" fontId="4" numFmtId="166" xfId="0" applyAlignment="1" applyBorder="1" applyFont="1" applyNumberFormat="1">
      <alignment horizontal="center" vertical="center"/>
    </xf>
    <xf borderId="59" fillId="0" fontId="1" numFmtId="164" xfId="0" applyAlignment="1" applyBorder="1" applyFont="1" applyNumberFormat="1">
      <alignment vertical="center"/>
    </xf>
    <xf borderId="59" fillId="0" fontId="1" numFmtId="164" xfId="0" applyAlignment="1" applyBorder="1" applyFont="1" applyNumberFormat="1">
      <alignment horizontal="center" vertical="center"/>
    </xf>
    <xf borderId="60" fillId="0" fontId="1" numFmtId="164" xfId="0" applyAlignment="1" applyBorder="1" applyFont="1" applyNumberFormat="1">
      <alignment horizontal="center" vertical="center"/>
    </xf>
    <xf borderId="62" fillId="0" fontId="4" numFmtId="164" xfId="0" applyAlignment="1" applyBorder="1" applyFont="1" applyNumberFormat="1">
      <alignment horizontal="center" vertical="center"/>
    </xf>
    <xf borderId="63" fillId="0" fontId="4" numFmtId="164" xfId="0" applyAlignment="1" applyBorder="1" applyFont="1" applyNumberFormat="1">
      <alignment horizontal="center" vertical="center"/>
    </xf>
    <xf borderId="64" fillId="0" fontId="4" numFmtId="164" xfId="0" applyAlignment="1" applyBorder="1" applyFont="1" applyNumberFormat="1">
      <alignment horizontal="center" vertical="center"/>
    </xf>
    <xf borderId="1" fillId="2" fontId="4" numFmtId="0" xfId="0" applyAlignment="1" applyBorder="1" applyFont="1">
      <alignment horizontal="center" vertical="center"/>
    </xf>
    <xf borderId="1" fillId="2" fontId="1" numFmtId="0" xfId="0" applyAlignment="1" applyBorder="1" applyFont="1">
      <alignment vertical="center"/>
    </xf>
    <xf borderId="1" fillId="2" fontId="1" numFmtId="164" xfId="0" applyAlignment="1" applyBorder="1" applyFont="1" applyNumberFormat="1">
      <alignment vertical="center"/>
    </xf>
    <xf borderId="1" fillId="2" fontId="4" numFmtId="164" xfId="0" applyAlignment="1" applyBorder="1" applyFont="1" applyNumberFormat="1">
      <alignment vertical="center"/>
    </xf>
    <xf borderId="0" fillId="0" fontId="1" numFmtId="0" xfId="0" applyAlignment="1" applyFont="1">
      <alignment horizontal="center" vertical="center"/>
    </xf>
    <xf borderId="1" fillId="4" fontId="23" numFmtId="0" xfId="0" applyAlignment="1" applyBorder="1" applyFont="1">
      <alignment vertical="center"/>
    </xf>
    <xf borderId="0" fillId="0" fontId="1" numFmtId="0" xfId="0" applyAlignment="1" applyFont="1">
      <alignment shrinkToFit="0" vertical="center" wrapText="1"/>
    </xf>
    <xf borderId="47" fillId="4" fontId="1" numFmtId="0" xfId="0" applyAlignment="1" applyBorder="1" applyFont="1">
      <alignment shrinkToFit="0" vertical="center" wrapText="1"/>
    </xf>
    <xf borderId="65" fillId="4" fontId="9" numFmtId="0" xfId="0" applyAlignment="1" applyBorder="1" applyFont="1">
      <alignment horizontal="center" vertical="center"/>
    </xf>
    <xf borderId="36" fillId="3" fontId="17" numFmtId="0" xfId="0" applyAlignment="1" applyBorder="1" applyFont="1">
      <alignment horizontal="center" shrinkToFit="0" vertical="center" wrapText="1"/>
    </xf>
    <xf borderId="54" fillId="0" fontId="24" numFmtId="0" xfId="0" applyAlignment="1" applyBorder="1" applyFont="1">
      <alignment horizontal="center" shrinkToFit="0" vertical="center" wrapText="1"/>
    </xf>
    <xf borderId="1" fillId="4" fontId="4" numFmtId="0" xfId="0" applyAlignment="1" applyBorder="1" applyFont="1">
      <alignment horizontal="center" shrinkToFit="0" vertical="center" wrapText="1"/>
    </xf>
    <xf borderId="1" fillId="4" fontId="4" numFmtId="0" xfId="0" applyAlignment="1" applyBorder="1" applyFont="1">
      <alignment horizontal="center" vertical="center"/>
    </xf>
    <xf borderId="0" fillId="0" fontId="1" numFmtId="0" xfId="0" applyFont="1"/>
    <xf borderId="36" fillId="0" fontId="1" numFmtId="0" xfId="0" applyAlignment="1" applyBorder="1" applyFont="1">
      <alignment horizontal="center" vertical="center"/>
    </xf>
    <xf borderId="52" fillId="3" fontId="16" numFmtId="0" xfId="0" applyAlignment="1" applyBorder="1" applyFont="1">
      <alignment horizontal="center" shrinkToFit="0" vertical="center" wrapText="1"/>
    </xf>
    <xf borderId="40" fillId="0" fontId="1" numFmtId="0" xfId="0" applyAlignment="1" applyBorder="1" applyFont="1">
      <alignment horizontal="center" vertical="center"/>
    </xf>
    <xf borderId="55" fillId="0" fontId="25" numFmtId="0" xfId="0" applyAlignment="1" applyBorder="1" applyFont="1">
      <alignment shrinkToFit="0" vertical="center" wrapText="1"/>
    </xf>
    <xf borderId="61" fillId="0" fontId="1" numFmtId="0" xfId="0" applyAlignment="1" applyBorder="1" applyFont="1">
      <alignment horizontal="center" vertical="center"/>
    </xf>
    <xf borderId="59" fillId="0" fontId="25" numFmtId="0" xfId="0" applyAlignment="1" applyBorder="1" applyFont="1">
      <alignment shrinkToFit="0" vertical="center" wrapText="1"/>
    </xf>
    <xf borderId="0" fillId="0" fontId="4" numFmtId="0" xfId="0" applyAlignment="1" applyFont="1">
      <alignment horizontal="center" shrinkToFit="0" vertical="center" wrapText="1"/>
    </xf>
    <xf borderId="0" fillId="0" fontId="4" numFmtId="0" xfId="0" applyAlignment="1" applyFont="1">
      <alignment shrinkToFit="0" vertical="center" wrapText="1"/>
    </xf>
    <xf borderId="53" fillId="3" fontId="17" numFmtId="0" xfId="0" applyAlignment="1" applyBorder="1" applyFont="1">
      <alignment horizontal="center" shrinkToFit="0" vertical="center" wrapText="1"/>
    </xf>
    <xf borderId="55" fillId="0" fontId="4" numFmtId="167" xfId="0" applyAlignment="1" applyBorder="1" applyFont="1" applyNumberFormat="1">
      <alignment vertical="center"/>
    </xf>
    <xf borderId="56" fillId="0" fontId="4" numFmtId="167" xfId="0" applyAlignment="1" applyBorder="1" applyFont="1" applyNumberFormat="1">
      <alignment vertical="center"/>
    </xf>
    <xf borderId="40" fillId="0" fontId="1" numFmtId="166" xfId="0" applyAlignment="1" applyBorder="1" applyFont="1" applyNumberFormat="1">
      <alignment horizontal="center" vertical="center"/>
    </xf>
    <xf borderId="55" fillId="0" fontId="1" numFmtId="0" xfId="0" applyAlignment="1" applyBorder="1" applyFont="1">
      <alignment horizontal="left" shrinkToFit="0" vertical="center" wrapText="1"/>
    </xf>
    <xf borderId="55" fillId="0" fontId="1" numFmtId="167" xfId="0" applyAlignment="1" applyBorder="1" applyFont="1" applyNumberFormat="1">
      <alignment horizontal="center" vertical="center"/>
    </xf>
    <xf borderId="56" fillId="0" fontId="1" numFmtId="167" xfId="0" applyAlignment="1" applyBorder="1" applyFont="1" applyNumberFormat="1">
      <alignment horizontal="center" vertical="center"/>
    </xf>
    <xf borderId="55" fillId="0" fontId="4" numFmtId="167" xfId="0" applyAlignment="1" applyBorder="1" applyFont="1" applyNumberFormat="1">
      <alignment horizontal="center" vertical="center"/>
    </xf>
    <xf borderId="56" fillId="0" fontId="4" numFmtId="167" xfId="0" applyAlignment="1" applyBorder="1" applyFont="1" applyNumberFormat="1">
      <alignment horizontal="center" vertical="center"/>
    </xf>
    <xf borderId="61" fillId="0" fontId="1" numFmtId="166" xfId="0" applyAlignment="1" applyBorder="1" applyFont="1" applyNumberFormat="1">
      <alignment horizontal="center" vertical="center"/>
    </xf>
    <xf borderId="59" fillId="0" fontId="1" numFmtId="0" xfId="0" applyAlignment="1" applyBorder="1" applyFont="1">
      <alignment horizontal="left" shrinkToFit="0" vertical="center" wrapText="1"/>
    </xf>
    <xf borderId="59" fillId="0" fontId="1" numFmtId="167" xfId="0" applyAlignment="1" applyBorder="1" applyFont="1" applyNumberFormat="1">
      <alignment horizontal="center" vertical="center"/>
    </xf>
    <xf borderId="60" fillId="0" fontId="1" numFmtId="167" xfId="0" applyAlignment="1" applyBorder="1" applyFont="1" applyNumberFormat="1">
      <alignment horizontal="center" vertical="center"/>
    </xf>
    <xf borderId="62" fillId="0" fontId="4" numFmtId="167" xfId="0" applyAlignment="1" applyBorder="1" applyFont="1" applyNumberFormat="1">
      <alignment vertical="center"/>
    </xf>
    <xf borderId="63" fillId="0" fontId="4" numFmtId="167" xfId="0" applyAlignment="1" applyBorder="1" applyFont="1" applyNumberFormat="1">
      <alignment vertical="center"/>
    </xf>
    <xf borderId="64" fillId="0" fontId="4" numFmtId="167" xfId="0" applyAlignment="1" applyBorder="1" applyFont="1" applyNumberFormat="1">
      <alignment vertical="center"/>
    </xf>
    <xf borderId="1" fillId="4" fontId="1" numFmtId="165" xfId="0" applyAlignment="1" applyBorder="1" applyFont="1" applyNumberFormat="1">
      <alignment vertical="center"/>
    </xf>
    <xf borderId="1" fillId="4" fontId="4" numFmtId="165" xfId="0" applyAlignment="1" applyBorder="1" applyFont="1" applyNumberFormat="1">
      <alignment vertical="center"/>
    </xf>
    <xf borderId="1" fillId="4" fontId="1" numFmtId="0" xfId="0" applyAlignment="1" applyBorder="1" applyFont="1">
      <alignment shrinkToFit="0" vertical="center" wrapText="1"/>
    </xf>
    <xf borderId="0" fillId="0" fontId="1" numFmtId="0" xfId="0" applyAlignment="1" applyFont="1">
      <alignment horizontal="center" shrinkToFit="0" vertical="center" wrapText="1"/>
    </xf>
    <xf borderId="1" fillId="4" fontId="23" numFmtId="0" xfId="0" applyAlignment="1" applyBorder="1" applyFont="1">
      <alignment shrinkToFit="0" vertical="center" wrapText="1"/>
    </xf>
    <xf borderId="48" fillId="4" fontId="1" numFmtId="0" xfId="0" applyAlignment="1" applyBorder="1" applyFont="1">
      <alignment shrinkToFit="0" vertical="center" wrapText="1"/>
    </xf>
    <xf borderId="65" fillId="4" fontId="9" numFmtId="0" xfId="0" applyAlignment="1" applyBorder="1" applyFont="1">
      <alignment horizontal="center" shrinkToFit="0" vertical="center" wrapText="1"/>
    </xf>
    <xf borderId="55" fillId="0" fontId="1" numFmtId="0" xfId="0" applyAlignment="1" applyBorder="1" applyFont="1">
      <alignment horizontal="center" shrinkToFit="0" vertical="center" wrapText="1"/>
    </xf>
    <xf borderId="56" fillId="0" fontId="1" numFmtId="0" xfId="0" applyAlignment="1" applyBorder="1" applyFont="1">
      <alignment horizontal="center" shrinkToFit="0" vertical="center" wrapText="1"/>
    </xf>
    <xf borderId="55" fillId="0" fontId="4" numFmtId="9" xfId="0" applyAlignment="1" applyBorder="1" applyFont="1" applyNumberFormat="1">
      <alignment horizontal="center" shrinkToFit="0" vertical="center" wrapText="1"/>
    </xf>
    <xf borderId="55" fillId="0" fontId="1" numFmtId="9" xfId="0" applyAlignment="1" applyBorder="1" applyFont="1" applyNumberFormat="1">
      <alignment horizontal="center" shrinkToFit="0" vertical="center" wrapText="1"/>
    </xf>
    <xf borderId="56" fillId="0" fontId="1" numFmtId="9" xfId="0" applyAlignment="1" applyBorder="1" applyFont="1" applyNumberFormat="1">
      <alignment horizontal="center" shrinkToFit="0" vertical="center" wrapText="1"/>
    </xf>
    <xf borderId="59" fillId="0" fontId="4" numFmtId="9" xfId="0" applyAlignment="1" applyBorder="1" applyFont="1" applyNumberFormat="1">
      <alignment horizontal="center" shrinkToFit="0" vertical="center" wrapText="1"/>
    </xf>
    <xf borderId="59" fillId="0" fontId="1" numFmtId="0" xfId="0" applyAlignment="1" applyBorder="1" applyFont="1">
      <alignment horizontal="center" shrinkToFit="0" vertical="center" wrapText="1"/>
    </xf>
    <xf borderId="59" fillId="0" fontId="1" numFmtId="9" xfId="0" applyAlignment="1" applyBorder="1" applyFont="1" applyNumberFormat="1">
      <alignment horizontal="center" shrinkToFit="0" vertical="center" wrapText="1"/>
    </xf>
    <xf borderId="60" fillId="0" fontId="1" numFmtId="9" xfId="0" applyAlignment="1" applyBorder="1" applyFont="1" applyNumberFormat="1">
      <alignment horizontal="center" shrinkToFit="0" vertical="center" wrapText="1"/>
    </xf>
    <xf borderId="36" fillId="0" fontId="4" numFmtId="0" xfId="0" applyAlignment="1" applyBorder="1" applyFont="1">
      <alignment horizontal="center" shrinkToFit="0" vertical="center" wrapText="1"/>
    </xf>
    <xf borderId="40" fillId="0" fontId="1" numFmtId="0" xfId="0" applyAlignment="1" applyBorder="1" applyFont="1">
      <alignment horizontal="center" shrinkToFit="0" vertical="center" wrapText="1"/>
    </xf>
    <xf borderId="61" fillId="0" fontId="1" numFmtId="0" xfId="0" applyAlignment="1" applyBorder="1" applyFont="1">
      <alignment horizontal="center" shrinkToFit="0" vertical="center" wrapText="1"/>
    </xf>
    <xf borderId="59" fillId="0" fontId="26" numFmtId="0" xfId="0" applyAlignment="1" applyBorder="1" applyFont="1">
      <alignment shrinkToFit="0" vertical="center" wrapText="1"/>
    </xf>
    <xf borderId="60" fillId="0" fontId="1" numFmtId="0" xfId="0" applyAlignment="1" applyBorder="1" applyFont="1">
      <alignment horizontal="center" shrinkToFit="0" vertical="center" wrapText="1"/>
    </xf>
    <xf borderId="52" fillId="3" fontId="17" numFmtId="0" xfId="0" applyAlignment="1" applyBorder="1" applyFont="1">
      <alignment horizontal="center" shrinkToFit="0" wrapText="1"/>
    </xf>
    <xf borderId="52" fillId="3" fontId="17" numFmtId="164" xfId="0" applyAlignment="1" applyBorder="1" applyFont="1" applyNumberFormat="1">
      <alignment horizontal="center" shrinkToFit="0" wrapText="1"/>
    </xf>
    <xf borderId="55" fillId="0" fontId="1" numFmtId="165" xfId="0" applyAlignment="1" applyBorder="1" applyFont="1" applyNumberFormat="1">
      <alignment shrinkToFit="0" vertical="center" wrapText="1"/>
    </xf>
    <xf borderId="55" fillId="0" fontId="4" numFmtId="165" xfId="0" applyAlignment="1" applyBorder="1" applyFont="1" applyNumberFormat="1">
      <alignment shrinkToFit="0" vertical="center" wrapText="1"/>
    </xf>
    <xf borderId="56" fillId="0" fontId="4" numFmtId="165" xfId="0" applyAlignment="1" applyBorder="1" applyFont="1" applyNumberFormat="1">
      <alignment shrinkToFit="0" vertical="center" wrapText="1"/>
    </xf>
    <xf borderId="40" fillId="0" fontId="1" numFmtId="166" xfId="0" applyAlignment="1" applyBorder="1" applyFont="1" applyNumberFormat="1">
      <alignment horizontal="center" shrinkToFit="0" vertical="center" wrapText="1"/>
    </xf>
    <xf borderId="56" fillId="0" fontId="1" numFmtId="165" xfId="0" applyAlignment="1" applyBorder="1" applyFont="1" applyNumberFormat="1">
      <alignment shrinkToFit="0" vertical="center" wrapText="1"/>
    </xf>
    <xf borderId="55" fillId="4" fontId="24" numFmtId="0" xfId="0" applyAlignment="1" applyBorder="1" applyFont="1">
      <alignment horizontal="left" vertical="center"/>
    </xf>
    <xf borderId="66" fillId="0" fontId="1" numFmtId="165" xfId="0" applyAlignment="1" applyBorder="1" applyFont="1" applyNumberFormat="1">
      <alignment shrinkToFit="0" vertical="center" wrapText="1"/>
    </xf>
    <xf borderId="67" fillId="0" fontId="1" numFmtId="165" xfId="0" applyAlignment="1" applyBorder="1" applyFont="1" applyNumberFormat="1">
      <alignment shrinkToFit="0" vertical="center" wrapText="1"/>
    </xf>
    <xf borderId="28" fillId="0" fontId="1" numFmtId="0" xfId="0" applyAlignment="1" applyBorder="1" applyFont="1">
      <alignment shrinkToFit="0" vertical="center" wrapText="1"/>
    </xf>
    <xf borderId="68" fillId="0" fontId="4" numFmtId="165" xfId="0" applyAlignment="1" applyBorder="1" applyFont="1" applyNumberFormat="1">
      <alignment shrinkToFit="0" vertical="center" wrapText="1"/>
    </xf>
    <xf borderId="69" fillId="0" fontId="4" numFmtId="165" xfId="0" applyAlignment="1" applyBorder="1" applyFont="1" applyNumberFormat="1">
      <alignment shrinkToFit="0" vertical="center" wrapText="1"/>
    </xf>
    <xf borderId="70" fillId="0" fontId="4" numFmtId="165" xfId="0" applyAlignment="1" applyBorder="1" applyFont="1" applyNumberFormat="1">
      <alignment shrinkToFit="0" vertical="center" wrapText="1"/>
    </xf>
    <xf borderId="0" fillId="0" fontId="4" numFmtId="165" xfId="0" applyAlignment="1" applyFont="1" applyNumberFormat="1">
      <alignment shrinkToFit="0" vertical="center" wrapText="1"/>
    </xf>
    <xf borderId="1" fillId="2" fontId="1" numFmtId="0" xfId="0" applyAlignment="1" applyBorder="1" applyFont="1">
      <alignment shrinkToFit="0" vertical="center" wrapText="1"/>
    </xf>
    <xf borderId="1" fillId="2" fontId="1" numFmtId="165" xfId="0" applyAlignment="1" applyBorder="1" applyFont="1" applyNumberFormat="1">
      <alignment vertical="center"/>
    </xf>
    <xf borderId="1" fillId="2" fontId="4" numFmtId="165" xfId="0" applyAlignment="1" applyBorder="1" applyFont="1" applyNumberFormat="1">
      <alignment vertical="center"/>
    </xf>
    <xf borderId="65" fillId="4" fontId="23" numFmtId="0" xfId="0" applyAlignment="1" applyBorder="1" applyFont="1">
      <alignment horizontal="center" shrinkToFit="0" vertical="center" wrapText="1"/>
    </xf>
    <xf borderId="55" fillId="0" fontId="19" numFmtId="0" xfId="0" applyAlignment="1" applyBorder="1" applyFont="1">
      <alignment horizontal="left" shrinkToFit="0" vertical="center" wrapText="1"/>
    </xf>
    <xf borderId="0" fillId="0" fontId="27" numFmtId="0" xfId="0" applyAlignment="1" applyFont="1">
      <alignment vertical="center"/>
    </xf>
    <xf borderId="59" fillId="0" fontId="19" numFmtId="0" xfId="0" applyAlignment="1" applyBorder="1" applyFont="1">
      <alignment horizontal="left" shrinkToFit="0" vertical="center" wrapText="1"/>
    </xf>
    <xf borderId="0" fillId="0" fontId="1" numFmtId="9" xfId="0" applyAlignment="1" applyFont="1" applyNumberFormat="1">
      <alignment shrinkToFit="0" vertical="center" wrapText="1"/>
    </xf>
    <xf borderId="40" fillId="0" fontId="4" numFmtId="0" xfId="0" applyAlignment="1" applyBorder="1" applyFont="1">
      <alignment horizontal="center" shrinkToFit="0" vertical="center" wrapText="1"/>
    </xf>
    <xf borderId="55" fillId="0" fontId="24" numFmtId="0" xfId="0" applyAlignment="1" applyBorder="1" applyFont="1">
      <alignment horizontal="left" shrinkToFit="0" vertical="center" wrapText="1"/>
    </xf>
    <xf borderId="55" fillId="0" fontId="1" numFmtId="164" xfId="0" applyAlignment="1" applyBorder="1" applyFont="1" applyNumberFormat="1">
      <alignment shrinkToFit="0" vertical="center" wrapText="1"/>
    </xf>
    <xf borderId="55" fillId="0" fontId="1" numFmtId="168" xfId="0" applyAlignment="1" applyBorder="1" applyFont="1" applyNumberFormat="1">
      <alignment shrinkToFit="0" vertical="center" wrapText="1"/>
    </xf>
    <xf borderId="0" fillId="0" fontId="1" numFmtId="165" xfId="0" applyAlignment="1" applyFont="1" applyNumberFormat="1">
      <alignment vertical="center"/>
    </xf>
    <xf borderId="0" fillId="0" fontId="4" numFmtId="165" xfId="0" applyAlignment="1" applyFont="1" applyNumberFormat="1">
      <alignment vertical="center"/>
    </xf>
    <xf borderId="36" fillId="3" fontId="28" numFmtId="0" xfId="0" applyAlignment="1" applyBorder="1" applyFont="1">
      <alignment horizontal="center" shrinkToFit="0" vertical="center" wrapText="1"/>
    </xf>
    <xf borderId="52" fillId="3" fontId="28" numFmtId="0" xfId="0" applyAlignment="1" applyBorder="1" applyFont="1">
      <alignment horizontal="center" shrinkToFit="0" wrapText="1"/>
    </xf>
    <xf borderId="52" fillId="3" fontId="28" numFmtId="164" xfId="0" applyAlignment="1" applyBorder="1" applyFont="1" applyNumberFormat="1">
      <alignment horizontal="center" shrinkToFit="0" wrapText="1"/>
    </xf>
    <xf borderId="52" fillId="3" fontId="28" numFmtId="0" xfId="0" applyAlignment="1" applyBorder="1" applyFont="1">
      <alignment horizontal="center" shrinkToFit="0" vertical="center" wrapText="1"/>
    </xf>
    <xf borderId="53" fillId="3" fontId="28" numFmtId="0" xfId="0" applyAlignment="1" applyBorder="1" applyFont="1">
      <alignment horizontal="center" shrinkToFit="0" vertical="center" wrapText="1"/>
    </xf>
    <xf borderId="55" fillId="0" fontId="29" numFmtId="0" xfId="0" applyAlignment="1" applyBorder="1" applyFont="1">
      <alignment shrinkToFit="0" wrapText="1"/>
    </xf>
    <xf borderId="55" fillId="0" fontId="4" numFmtId="165" xfId="0" applyAlignment="1" applyBorder="1" applyFont="1" applyNumberFormat="1">
      <alignment vertical="center"/>
    </xf>
    <xf borderId="56" fillId="0" fontId="4" numFmtId="165" xfId="0" applyAlignment="1" applyBorder="1" applyFont="1" applyNumberFormat="1">
      <alignment vertical="center"/>
    </xf>
    <xf borderId="56" fillId="0" fontId="1" numFmtId="165" xfId="0" applyAlignment="1" applyBorder="1" applyFont="1" applyNumberFormat="1">
      <alignment vertical="center"/>
    </xf>
    <xf borderId="55" fillId="0" fontId="30" numFmtId="0" xfId="0" applyAlignment="1" applyBorder="1" applyFont="1">
      <alignment shrinkToFit="0" vertical="center" wrapText="1"/>
    </xf>
    <xf borderId="66" fillId="0" fontId="1" numFmtId="165" xfId="0" applyAlignment="1" applyBorder="1" applyFont="1" applyNumberFormat="1">
      <alignment vertical="center"/>
    </xf>
    <xf borderId="67" fillId="0" fontId="1" numFmtId="165" xfId="0" applyAlignment="1" applyBorder="1" applyFont="1" applyNumberFormat="1">
      <alignment vertical="center"/>
    </xf>
    <xf borderId="59" fillId="0" fontId="1" numFmtId="0" xfId="0" applyAlignment="1" applyBorder="1" applyFont="1">
      <alignment vertical="center"/>
    </xf>
    <xf borderId="28" fillId="0" fontId="1" numFmtId="0" xfId="0" applyAlignment="1" applyBorder="1" applyFont="1">
      <alignment vertical="center"/>
    </xf>
    <xf borderId="68" fillId="0" fontId="1" numFmtId="0" xfId="0" applyAlignment="1" applyBorder="1" applyFont="1">
      <alignment vertical="center"/>
    </xf>
    <xf borderId="69" fillId="0" fontId="1" numFmtId="0" xfId="0" applyAlignment="1" applyBorder="1" applyFont="1">
      <alignment vertical="center"/>
    </xf>
    <xf borderId="69" fillId="0" fontId="4" numFmtId="165" xfId="0" applyAlignment="1" applyBorder="1" applyFont="1" applyNumberFormat="1">
      <alignment vertical="center"/>
    </xf>
    <xf borderId="70" fillId="0" fontId="4" numFmtId="165" xfId="0" applyAlignment="1" applyBorder="1" applyFont="1" applyNumberFormat="1">
      <alignment vertical="center"/>
    </xf>
    <xf borderId="0" fillId="0" fontId="31" numFmtId="0" xfId="0" applyAlignment="1" applyFont="1">
      <alignment horizontal="center" shrinkToFit="0" vertical="center" wrapText="1"/>
    </xf>
    <xf borderId="61" fillId="0" fontId="1" numFmtId="166" xfId="0" applyAlignment="1" applyBorder="1" applyFont="1" applyNumberFormat="1">
      <alignment horizontal="center" shrinkToFit="0" vertical="center" wrapText="1"/>
    </xf>
    <xf borderId="59" fillId="0" fontId="24" numFmtId="0" xfId="0" applyAlignment="1" applyBorder="1" applyFont="1">
      <alignment horizontal="left" shrinkToFit="0" vertical="center" wrapText="1"/>
    </xf>
    <xf borderId="59" fillId="0" fontId="1" numFmtId="165" xfId="0" applyAlignment="1" applyBorder="1" applyFont="1" applyNumberFormat="1">
      <alignment shrinkToFit="0" vertical="center" wrapText="1"/>
    </xf>
    <xf borderId="71" fillId="0" fontId="4" numFmtId="165" xfId="0" applyAlignment="1" applyBorder="1" applyFont="1" applyNumberFormat="1">
      <alignment shrinkToFit="0" vertical="center" wrapText="1"/>
    </xf>
    <xf borderId="72" fillId="0" fontId="4" numFmtId="165" xfId="0" applyAlignment="1" applyBorder="1" applyFont="1" applyNumberFormat="1">
      <alignment shrinkToFit="0" vertical="center" wrapText="1"/>
    </xf>
    <xf borderId="73" fillId="0" fontId="4" numFmtId="165" xfId="0" applyAlignment="1" applyBorder="1" applyFont="1" applyNumberFormat="1">
      <alignment shrinkToFit="0" vertical="center" wrapText="1"/>
    </xf>
    <xf borderId="49" fillId="4" fontId="23" numFmtId="0" xfId="0" applyAlignment="1" applyBorder="1" applyFont="1">
      <alignment horizontal="center" shrinkToFit="0" vertical="center" wrapText="1"/>
    </xf>
    <xf borderId="0" fillId="0" fontId="32" numFmtId="0" xfId="0" applyAlignment="1" applyFont="1">
      <alignment horizontal="center" vertical="center"/>
    </xf>
    <xf borderId="61" fillId="0" fontId="33" numFmtId="0" xfId="0" applyAlignment="1" applyBorder="1" applyFont="1">
      <alignment horizontal="center" shrinkToFit="0" vertical="center" wrapText="1"/>
    </xf>
    <xf borderId="59" fillId="0" fontId="32" numFmtId="0" xfId="0" applyAlignment="1" applyBorder="1" applyFont="1">
      <alignment horizontal="center" vertical="center"/>
    </xf>
    <xf borderId="59" fillId="0" fontId="25" numFmtId="0" xfId="0" applyAlignment="1" applyBorder="1" applyFont="1">
      <alignment horizontal="center" vertical="center"/>
    </xf>
    <xf borderId="60" fillId="0" fontId="25" numFmtId="0" xfId="0" applyAlignment="1" applyBorder="1" applyFont="1">
      <alignment horizontal="center" vertical="center"/>
    </xf>
    <xf borderId="0" fillId="0" fontId="25" numFmtId="0" xfId="0" applyAlignment="1" applyFont="1">
      <alignment vertical="center"/>
    </xf>
    <xf borderId="74" fillId="3" fontId="17" numFmtId="0" xfId="0" applyAlignment="1" applyBorder="1" applyFont="1">
      <alignment horizontal="center" shrinkToFit="0" vertical="center" wrapText="1"/>
    </xf>
    <xf borderId="75" fillId="3" fontId="17" numFmtId="0" xfId="0" applyAlignment="1" applyBorder="1" applyFont="1">
      <alignment horizontal="center" shrinkToFit="0" vertical="center" wrapText="1"/>
    </xf>
    <xf borderId="76" fillId="3" fontId="17" numFmtId="0" xfId="0" applyAlignment="1" applyBorder="1" applyFont="1">
      <alignment horizontal="center" shrinkToFit="0" vertical="center" wrapText="1"/>
    </xf>
    <xf borderId="77" fillId="0" fontId="32" numFmtId="0" xfId="0" applyAlignment="1" applyBorder="1" applyFont="1">
      <alignment horizontal="center" vertical="center"/>
    </xf>
    <xf borderId="55" fillId="0" fontId="32" numFmtId="0" xfId="0" applyAlignment="1" applyBorder="1" applyFont="1">
      <alignment horizontal="center" vertical="center"/>
    </xf>
    <xf borderId="55" fillId="0" fontId="25" numFmtId="0" xfId="0" applyAlignment="1" applyBorder="1" applyFont="1">
      <alignment horizontal="center" vertical="center"/>
    </xf>
    <xf borderId="78" fillId="0" fontId="25" numFmtId="0" xfId="0" applyAlignment="1" applyBorder="1" applyFont="1">
      <alignment horizontal="center" vertical="center"/>
    </xf>
    <xf borderId="79" fillId="0" fontId="32" numFmtId="0" xfId="0" applyAlignment="1" applyBorder="1" applyFont="1">
      <alignment horizontal="center" vertical="center"/>
    </xf>
    <xf borderId="80" fillId="0" fontId="34" numFmtId="0" xfId="0" applyAlignment="1" applyBorder="1" applyFont="1">
      <alignment shrinkToFit="0" vertical="center" wrapText="1"/>
    </xf>
    <xf borderId="80" fillId="0" fontId="25" numFmtId="0" xfId="0" applyAlignment="1" applyBorder="1" applyFont="1">
      <alignment shrinkToFit="0" vertical="center" wrapText="1"/>
    </xf>
    <xf borderId="80" fillId="0" fontId="32" numFmtId="0" xfId="0" applyAlignment="1" applyBorder="1" applyFont="1">
      <alignment horizontal="center" vertical="center"/>
    </xf>
    <xf borderId="80" fillId="0" fontId="25" numFmtId="0" xfId="0" applyAlignment="1" applyBorder="1" applyFont="1">
      <alignment horizontal="center" vertical="center"/>
    </xf>
    <xf borderId="81" fillId="0" fontId="25" numFmtId="0" xfId="0" applyAlignment="1" applyBorder="1" applyFont="1">
      <alignment horizontal="center" vertical="center"/>
    </xf>
    <xf borderId="0" fillId="0" fontId="25" numFmtId="0" xfId="0" applyAlignment="1" applyFont="1">
      <alignment shrinkToFit="0" vertical="center" wrapText="1"/>
    </xf>
    <xf borderId="0" fillId="0" fontId="19" numFmtId="0" xfId="0" applyAlignment="1" applyFont="1">
      <alignment shrinkToFit="0" vertical="center" wrapText="1"/>
    </xf>
    <xf borderId="0" fillId="0" fontId="35" numFmtId="0" xfId="0" applyAlignment="1" applyFont="1">
      <alignment horizontal="center" vertical="center"/>
    </xf>
    <xf borderId="0" fillId="0" fontId="19" numFmtId="0" xfId="0" applyAlignment="1" applyFont="1">
      <alignment horizontal="center" vertical="center"/>
    </xf>
    <xf borderId="40" fillId="0" fontId="32" numFmtId="0" xfId="0" applyAlignment="1" applyBorder="1" applyFont="1">
      <alignment horizontal="center" vertical="center"/>
    </xf>
    <xf borderId="55" fillId="0" fontId="25" numFmtId="0" xfId="0" applyAlignment="1" applyBorder="1" applyFont="1">
      <alignment vertical="center"/>
    </xf>
    <xf borderId="55" fillId="0" fontId="25" numFmtId="165" xfId="0" applyAlignment="1" applyBorder="1" applyFont="1" applyNumberFormat="1">
      <alignment vertical="center"/>
    </xf>
    <xf borderId="55" fillId="0" fontId="32" numFmtId="165" xfId="0" applyAlignment="1" applyBorder="1" applyFont="1" applyNumberFormat="1">
      <alignment vertical="center"/>
    </xf>
    <xf borderId="56" fillId="0" fontId="32" numFmtId="165" xfId="0" applyAlignment="1" applyBorder="1" applyFont="1" applyNumberFormat="1">
      <alignment vertical="center"/>
    </xf>
    <xf borderId="40" fillId="0" fontId="32" numFmtId="166" xfId="0" applyAlignment="1" applyBorder="1" applyFont="1" applyNumberFormat="1">
      <alignment horizontal="center" vertical="center"/>
    </xf>
    <xf borderId="55" fillId="0" fontId="25" numFmtId="164" xfId="0" applyAlignment="1" applyBorder="1" applyFont="1" applyNumberFormat="1">
      <alignment vertical="center"/>
    </xf>
    <xf borderId="82" fillId="0" fontId="4" numFmtId="165" xfId="0" applyAlignment="1" applyBorder="1" applyFont="1" applyNumberFormat="1">
      <alignment vertical="center"/>
    </xf>
    <xf borderId="83" fillId="0" fontId="4" numFmtId="165" xfId="0" applyAlignment="1" applyBorder="1" applyFont="1" applyNumberFormat="1">
      <alignment vertical="center"/>
    </xf>
    <xf borderId="84" fillId="0" fontId="32" numFmtId="165" xfId="0" applyAlignment="1" applyBorder="1" applyFont="1" applyNumberFormat="1">
      <alignment vertical="center"/>
    </xf>
    <xf borderId="0" fillId="0" fontId="32" numFmtId="165" xfId="0" applyAlignment="1" applyFont="1" applyNumberFormat="1">
      <alignment vertical="center"/>
    </xf>
    <xf borderId="1" fillId="4" fontId="36" numFmtId="0" xfId="0" applyAlignment="1" applyBorder="1" applyFont="1">
      <alignment shrinkToFit="0" vertical="center" wrapText="1"/>
    </xf>
    <xf borderId="49" fillId="4" fontId="36" numFmtId="0" xfId="0" applyAlignment="1" applyBorder="1" applyFont="1">
      <alignment horizontal="center" shrinkToFit="0" vertical="center" wrapText="1"/>
    </xf>
    <xf borderId="55" fillId="0" fontId="37" numFmtId="0" xfId="0" applyAlignment="1" applyBorder="1" applyFont="1">
      <alignment horizontal="center" vertical="center"/>
    </xf>
    <xf borderId="55" fillId="0" fontId="19" numFmtId="0" xfId="0" applyAlignment="1" applyBorder="1" applyFont="1">
      <alignment horizontal="center" vertical="center"/>
    </xf>
    <xf borderId="56" fillId="0" fontId="19" numFmtId="0" xfId="0" applyAlignment="1" applyBorder="1" applyFont="1">
      <alignment horizontal="center" vertical="center"/>
    </xf>
    <xf borderId="59" fillId="0" fontId="37" numFmtId="0" xfId="0" applyAlignment="1" applyBorder="1" applyFont="1">
      <alignment horizontal="center" vertical="center"/>
    </xf>
    <xf borderId="59" fillId="0" fontId="19" numFmtId="0" xfId="0" applyAlignment="1" applyBorder="1" applyFont="1">
      <alignment horizontal="center" vertical="center"/>
    </xf>
    <xf borderId="60" fillId="0" fontId="19" numFmtId="0" xfId="0" applyAlignment="1" applyBorder="1" applyFont="1">
      <alignment horizontal="center" vertical="center"/>
    </xf>
    <xf borderId="59" fillId="0" fontId="32" numFmtId="9" xfId="0" applyAlignment="1" applyBorder="1" applyFont="1" applyNumberFormat="1">
      <alignment horizontal="center" vertical="center"/>
    </xf>
    <xf borderId="59" fillId="0" fontId="19" numFmtId="9" xfId="0" applyAlignment="1" applyBorder="1" applyFont="1" applyNumberFormat="1">
      <alignment horizontal="center" vertical="center"/>
    </xf>
    <xf borderId="60" fillId="0" fontId="19" numFmtId="9" xfId="0" applyAlignment="1" applyBorder="1" applyFont="1" applyNumberFormat="1">
      <alignment horizontal="center" vertical="center"/>
    </xf>
    <xf borderId="84" fillId="0" fontId="4" numFmtId="165" xfId="0" applyAlignment="1" applyBorder="1" applyFont="1" applyNumberFormat="1">
      <alignment vertical="center"/>
    </xf>
    <xf borderId="0" fillId="0" fontId="24" numFmtId="0" xfId="0" applyAlignment="1" applyFont="1">
      <alignment horizontal="center" vertical="center"/>
    </xf>
    <xf borderId="0" fillId="0" fontId="24" numFmtId="0" xfId="0" applyAlignment="1" applyFont="1">
      <alignment vertical="center"/>
    </xf>
    <xf borderId="0" fillId="0" fontId="33" numFmtId="0" xfId="0" applyAlignment="1" applyFont="1">
      <alignment horizontal="center" vertical="center"/>
    </xf>
    <xf borderId="54" fillId="0" fontId="33" numFmtId="0" xfId="0" applyAlignment="1" applyBorder="1" applyFont="1">
      <alignment horizontal="center" shrinkToFit="0" vertical="center" wrapText="1"/>
    </xf>
    <xf borderId="55" fillId="0" fontId="25" numFmtId="0" xfId="0" applyAlignment="1" applyBorder="1" applyFont="1">
      <alignment horizontal="left" shrinkToFit="0" vertical="center" wrapText="1"/>
    </xf>
    <xf borderId="55" fillId="0" fontId="32" numFmtId="0" xfId="0" applyAlignment="1" applyBorder="1" applyFont="1">
      <alignment horizontal="center" shrinkToFit="0" vertical="center" wrapText="1"/>
    </xf>
    <xf borderId="55" fillId="0" fontId="25" numFmtId="9" xfId="0" applyAlignment="1" applyBorder="1" applyFont="1" applyNumberFormat="1">
      <alignment horizontal="center" vertical="center"/>
    </xf>
    <xf borderId="55" fillId="0" fontId="33" numFmtId="0" xfId="0" applyAlignment="1" applyBorder="1" applyFont="1">
      <alignment horizontal="center" vertical="center"/>
    </xf>
    <xf borderId="56" fillId="0" fontId="25" numFmtId="0" xfId="0" applyAlignment="1" applyBorder="1" applyFont="1">
      <alignment horizontal="center" vertical="center"/>
    </xf>
    <xf borderId="59" fillId="0" fontId="25" numFmtId="0" xfId="0" applyAlignment="1" applyBorder="1" applyFont="1">
      <alignment horizontal="left" shrinkToFit="0" vertical="center" wrapText="1"/>
    </xf>
    <xf borderId="59" fillId="0" fontId="32" numFmtId="0" xfId="0" applyAlignment="1" applyBorder="1" applyFont="1">
      <alignment horizontal="center" shrinkToFit="0" vertical="center" wrapText="1"/>
    </xf>
    <xf borderId="59" fillId="0" fontId="25" numFmtId="9" xfId="0" applyAlignment="1" applyBorder="1" applyFont="1" applyNumberFormat="1">
      <alignment horizontal="center" vertical="center"/>
    </xf>
    <xf borderId="59" fillId="0" fontId="33" numFmtId="9" xfId="0" applyAlignment="1" applyBorder="1" applyFont="1" applyNumberFormat="1">
      <alignment horizontal="center" vertical="center"/>
    </xf>
    <xf borderId="60" fillId="0" fontId="25" numFmtId="9" xfId="0" applyAlignment="1" applyBorder="1" applyFont="1" applyNumberFormat="1">
      <alignment horizontal="center" vertical="center"/>
    </xf>
    <xf borderId="40" fillId="0" fontId="33" numFmtId="0" xfId="0" applyAlignment="1" applyBorder="1" applyFont="1">
      <alignment horizontal="center" vertical="center"/>
    </xf>
    <xf borderId="55" fillId="0" fontId="24" numFmtId="0" xfId="0" applyAlignment="1" applyBorder="1" applyFont="1">
      <alignment horizontal="center" shrinkToFit="0" vertical="center" wrapText="1"/>
    </xf>
    <xf borderId="55" fillId="0" fontId="33" numFmtId="0" xfId="0" applyAlignment="1" applyBorder="1" applyFont="1">
      <alignment shrinkToFit="0" vertical="center" wrapText="1"/>
    </xf>
    <xf borderId="55" fillId="0" fontId="32" numFmtId="9" xfId="0" applyAlignment="1" applyBorder="1" applyFont="1" applyNumberFormat="1">
      <alignment horizontal="center" vertical="center"/>
    </xf>
    <xf borderId="55" fillId="0" fontId="24" numFmtId="9" xfId="0" applyAlignment="1" applyBorder="1" applyFont="1" applyNumberFormat="1">
      <alignment horizontal="center" shrinkToFit="0" vertical="center" wrapText="1"/>
    </xf>
    <xf borderId="55" fillId="0" fontId="1" numFmtId="0" xfId="0" applyAlignment="1" applyBorder="1" applyFont="1">
      <alignment horizontal="center" readingOrder="0" shrinkToFit="0" vertical="center" wrapText="1"/>
    </xf>
    <xf borderId="61" fillId="0" fontId="33" numFmtId="0" xfId="0" applyAlignment="1" applyBorder="1" applyFont="1">
      <alignment horizontal="center" vertical="center"/>
    </xf>
    <xf borderId="59" fillId="0" fontId="24" numFmtId="0" xfId="0" applyAlignment="1" applyBorder="1" applyFont="1">
      <alignment horizontal="center" shrinkToFit="0" vertical="center" wrapText="1"/>
    </xf>
    <xf borderId="40" fillId="0" fontId="24" numFmtId="0" xfId="0" applyAlignment="1" applyBorder="1" applyFont="1">
      <alignment horizontal="center" vertical="center"/>
    </xf>
    <xf borderId="55" fillId="0" fontId="38" numFmtId="0" xfId="0" applyAlignment="1" applyBorder="1" applyFont="1">
      <alignment horizontal="center" shrinkToFit="0" vertical="center" wrapText="1"/>
    </xf>
    <xf borderId="55" fillId="0" fontId="38" numFmtId="164" xfId="0" applyAlignment="1" applyBorder="1" applyFont="1" applyNumberFormat="1">
      <alignment horizontal="center" shrinkToFit="0" vertical="center" wrapText="1"/>
    </xf>
    <xf borderId="55" fillId="0" fontId="39" numFmtId="164" xfId="0" applyAlignment="1" applyBorder="1" applyFont="1" applyNumberFormat="1">
      <alignment horizontal="center" shrinkToFit="0" vertical="center" wrapText="1"/>
    </xf>
    <xf borderId="56" fillId="0" fontId="39" numFmtId="164" xfId="0" applyAlignment="1" applyBorder="1" applyFont="1" applyNumberFormat="1">
      <alignment horizontal="center" shrinkToFit="0" vertical="center" wrapText="1"/>
    </xf>
    <xf borderId="0" fillId="0" fontId="38" numFmtId="0" xfId="0" applyAlignment="1" applyFont="1">
      <alignment vertical="center"/>
    </xf>
    <xf borderId="40" fillId="0" fontId="24" numFmtId="166" xfId="0" applyAlignment="1" applyBorder="1" applyFont="1" applyNumberFormat="1">
      <alignment horizontal="center" vertical="center"/>
    </xf>
    <xf borderId="55" fillId="0" fontId="33" numFmtId="0" xfId="0" applyAlignment="1" applyBorder="1" applyFont="1">
      <alignment horizontal="left" shrinkToFit="0" vertical="center" wrapText="1"/>
    </xf>
    <xf borderId="55" fillId="0" fontId="24" numFmtId="164" xfId="0" applyAlignment="1" applyBorder="1" applyFont="1" applyNumberFormat="1">
      <alignment horizontal="center" shrinkToFit="0" vertical="center" wrapText="1"/>
    </xf>
    <xf borderId="55" fillId="0" fontId="39" numFmtId="164" xfId="0" applyAlignment="1" applyBorder="1" applyFont="1" applyNumberFormat="1">
      <alignment horizontal="center" readingOrder="0" shrinkToFit="0" vertical="center" wrapText="1"/>
    </xf>
    <xf borderId="61" fillId="0" fontId="24" numFmtId="0" xfId="0" applyAlignment="1" applyBorder="1" applyFont="1">
      <alignment horizontal="center" vertical="center"/>
    </xf>
    <xf borderId="0" fillId="0" fontId="39" numFmtId="164" xfId="0" applyAlignment="1" applyFont="1" applyNumberFormat="1">
      <alignment vertical="center"/>
    </xf>
    <xf borderId="0" fillId="0" fontId="39" numFmtId="0" xfId="0" applyAlignment="1" applyFont="1">
      <alignment horizontal="center" vertical="center"/>
    </xf>
    <xf borderId="0" fillId="0" fontId="39" numFmtId="0" xfId="0" applyAlignment="1" applyFont="1">
      <alignment horizontal="center" shrinkToFit="0" vertical="center" wrapText="1"/>
    </xf>
    <xf borderId="0" fillId="0" fontId="25" numFmtId="0" xfId="0" applyFont="1"/>
    <xf borderId="61" fillId="0" fontId="32" numFmtId="0" xfId="0" applyAlignment="1" applyBorder="1" applyFont="1">
      <alignment horizontal="center" vertical="center"/>
    </xf>
    <xf borderId="55" fillId="0" fontId="4" numFmtId="164" xfId="0" applyAlignment="1" applyBorder="1" applyFont="1" applyNumberFormat="1">
      <alignment shrinkToFit="0" vertical="center" wrapText="1"/>
    </xf>
    <xf borderId="55" fillId="0" fontId="4" numFmtId="0" xfId="0" applyAlignment="1" applyBorder="1" applyFont="1">
      <alignment vertical="center"/>
    </xf>
    <xf borderId="0" fillId="0" fontId="40" numFmtId="0" xfId="0" applyAlignment="1" applyFont="1">
      <alignment shrinkToFit="0" vertical="center" wrapText="1"/>
    </xf>
    <xf borderId="55" fillId="0" fontId="37" numFmtId="0" xfId="0" applyAlignment="1" applyBorder="1" applyFont="1">
      <alignment horizontal="center" shrinkToFit="0" vertical="center" wrapText="1"/>
    </xf>
    <xf borderId="59" fillId="0" fontId="37" numFmtId="0" xfId="0" applyAlignment="1" applyBorder="1" applyFont="1">
      <alignment horizontal="center" shrinkToFit="0" vertical="center" wrapText="1"/>
    </xf>
    <xf borderId="56" fillId="0" fontId="1" numFmtId="0" xfId="0" applyAlignment="1" applyBorder="1" applyFont="1">
      <alignment vertical="center"/>
    </xf>
    <xf borderId="55" fillId="0" fontId="38" numFmtId="0" xfId="0" applyAlignment="1" applyBorder="1" applyFont="1">
      <alignment vertical="center"/>
    </xf>
    <xf borderId="40" fillId="0" fontId="41" numFmtId="0" xfId="0" applyAlignment="1" applyBorder="1" applyFont="1">
      <alignment horizontal="center" vertical="center"/>
    </xf>
    <xf borderId="66" fillId="0" fontId="1" numFmtId="0" xfId="0" applyAlignment="1" applyBorder="1" applyFont="1">
      <alignment vertical="center"/>
    </xf>
    <xf borderId="67" fillId="0" fontId="1" numFmtId="0" xfId="0" applyAlignment="1" applyBorder="1" applyFont="1">
      <alignment vertical="center"/>
    </xf>
    <xf borderId="0" fillId="0" fontId="42" numFmtId="0" xfId="0" applyAlignment="1" applyFont="1">
      <alignment horizontal="center" vertical="center"/>
    </xf>
    <xf borderId="54" fillId="0" fontId="43" numFmtId="0" xfId="0" applyAlignment="1" applyBorder="1" applyFont="1">
      <alignment horizontal="center" shrinkToFit="0" vertical="center" wrapText="1"/>
    </xf>
    <xf borderId="66" fillId="2" fontId="43" numFmtId="0" xfId="0" applyAlignment="1" applyBorder="1" applyFont="1">
      <alignment horizontal="center" shrinkToFit="0" vertical="center" wrapText="1"/>
    </xf>
    <xf borderId="55" fillId="0" fontId="43" numFmtId="0" xfId="0" applyAlignment="1" applyBorder="1" applyFont="1">
      <alignment shrinkToFit="0" vertical="center" wrapText="1"/>
    </xf>
    <xf borderId="55" fillId="4" fontId="43" numFmtId="0" xfId="0" applyAlignment="1" applyBorder="1" applyFont="1">
      <alignment horizontal="center" shrinkToFit="0" vertical="center" wrapText="1"/>
    </xf>
    <xf borderId="56" fillId="4" fontId="43" numFmtId="0" xfId="0" applyAlignment="1" applyBorder="1" applyFont="1">
      <alignment horizontal="center" shrinkToFit="0" vertical="center" wrapText="1"/>
    </xf>
    <xf borderId="0" fillId="0" fontId="43" numFmtId="0" xfId="0" applyAlignment="1" applyFont="1">
      <alignment vertical="center"/>
    </xf>
    <xf borderId="85" fillId="0" fontId="2" numFmtId="0" xfId="0" applyBorder="1" applyFont="1"/>
    <xf borderId="86" fillId="0" fontId="2" numFmtId="0" xfId="0" applyBorder="1" applyFont="1"/>
    <xf borderId="66" fillId="0" fontId="43" numFmtId="0" xfId="0" applyAlignment="1" applyBorder="1" applyFont="1">
      <alignment horizontal="center" shrinkToFit="0" vertical="center" wrapText="1"/>
    </xf>
    <xf borderId="59" fillId="0" fontId="43" numFmtId="0" xfId="0" applyAlignment="1" applyBorder="1" applyFont="1">
      <alignment shrinkToFit="0" vertical="center" wrapText="1"/>
    </xf>
    <xf borderId="59" fillId="4" fontId="43" numFmtId="0" xfId="0" applyAlignment="1" applyBorder="1" applyFont="1">
      <alignment horizontal="center" shrinkToFit="0" vertical="center" wrapText="1"/>
    </xf>
    <xf borderId="59" fillId="0" fontId="43" numFmtId="0" xfId="0" applyAlignment="1" applyBorder="1" applyFont="1">
      <alignment horizontal="center" shrinkToFit="0" vertical="center" wrapText="1"/>
    </xf>
    <xf borderId="60" fillId="0" fontId="43" numFmtId="0" xfId="0" applyAlignment="1" applyBorder="1" applyFont="1">
      <alignment horizontal="center" shrinkToFit="0" vertical="center" wrapText="1"/>
    </xf>
    <xf borderId="40" fillId="0" fontId="37" numFmtId="0" xfId="0" applyAlignment="1" applyBorder="1" applyFont="1">
      <alignment horizontal="center" vertical="center"/>
    </xf>
    <xf borderId="0" fillId="0" fontId="19" numFmtId="0" xfId="0" applyAlignment="1" applyFont="1">
      <alignment vertical="center"/>
    </xf>
    <xf borderId="61" fillId="0" fontId="37" numFmtId="0" xfId="0" applyAlignment="1" applyBorder="1" applyFont="1">
      <alignment horizontal="center" vertical="center"/>
    </xf>
    <xf borderId="60" fillId="4" fontId="43" numFmtId="0" xfId="0" applyAlignment="1" applyBorder="1" applyFont="1">
      <alignment horizontal="center" shrinkToFit="0" vertical="center" wrapText="1"/>
    </xf>
    <xf borderId="55" fillId="0" fontId="43" numFmtId="0" xfId="0" applyAlignment="1" applyBorder="1" applyFont="1">
      <alignment horizontal="left" shrinkToFit="0" vertical="center" wrapText="1"/>
    </xf>
    <xf borderId="8" fillId="3" fontId="44" numFmtId="0" xfId="0" applyAlignment="1" applyBorder="1" applyFont="1">
      <alignment horizontal="center" shrinkToFit="0" vertical="center" wrapText="1"/>
    </xf>
    <xf borderId="0" fillId="0" fontId="45" numFmtId="0" xfId="0" applyAlignment="1" applyFont="1">
      <alignment vertical="center"/>
    </xf>
    <xf borderId="0" fillId="0" fontId="46" numFmtId="0" xfId="0" applyAlignment="1" applyFont="1">
      <alignment horizontal="center" vertical="center"/>
    </xf>
    <xf borderId="0" fillId="0" fontId="47" numFmtId="0" xfId="0" applyAlignment="1" applyFont="1">
      <alignment vertical="center"/>
    </xf>
    <xf borderId="0" fillId="0" fontId="47" numFmtId="0" xfId="0" applyAlignment="1" applyFont="1">
      <alignment horizontal="center" vertical="center"/>
    </xf>
    <xf borderId="1" fillId="4" fontId="48" numFmtId="0" xfId="0" applyAlignment="1" applyBorder="1" applyFont="1">
      <alignment shrinkToFit="0" vertical="center" wrapText="1"/>
    </xf>
    <xf borderId="44" fillId="3" fontId="49" numFmtId="0" xfId="0" applyAlignment="1" applyBorder="1" applyFont="1">
      <alignment horizontal="center" shrinkToFit="0" vertical="center" wrapText="1"/>
    </xf>
    <xf borderId="1" fillId="4" fontId="45" numFmtId="0" xfId="0" applyAlignment="1" applyBorder="1" applyFont="1">
      <alignment shrinkToFit="0" vertical="center" wrapText="1"/>
    </xf>
    <xf borderId="49" fillId="4" fontId="48" numFmtId="0" xfId="0" applyAlignment="1" applyBorder="1" applyFont="1">
      <alignment horizontal="center" shrinkToFit="0" vertical="center" wrapText="1"/>
    </xf>
    <xf borderId="0" fillId="0" fontId="50" numFmtId="0" xfId="0" applyAlignment="1" applyFont="1">
      <alignment horizontal="center" vertical="center"/>
    </xf>
    <xf borderId="87" fillId="3" fontId="51" numFmtId="0" xfId="0" applyAlignment="1" applyBorder="1" applyFont="1">
      <alignment horizontal="center" shrinkToFit="0" vertical="center" wrapText="1"/>
    </xf>
    <xf borderId="88" fillId="3" fontId="51" numFmtId="0" xfId="0" applyAlignment="1" applyBorder="1" applyFont="1">
      <alignment horizontal="center" shrinkToFit="0" vertical="center" wrapText="1"/>
    </xf>
    <xf borderId="89" fillId="3" fontId="51" numFmtId="0" xfId="0" applyAlignment="1" applyBorder="1" applyFont="1">
      <alignment horizontal="center" shrinkToFit="0" vertical="center" wrapText="1"/>
    </xf>
    <xf borderId="0" fillId="0" fontId="45" numFmtId="0" xfId="0" applyAlignment="1" applyFont="1">
      <alignment horizontal="center" vertical="center"/>
    </xf>
    <xf borderId="90" fillId="0" fontId="52" numFmtId="0" xfId="0" applyAlignment="1" applyBorder="1" applyFont="1">
      <alignment horizontal="center" shrinkToFit="0" vertical="center" wrapText="1"/>
    </xf>
    <xf borderId="52" fillId="0" fontId="52" numFmtId="0" xfId="0" applyAlignment="1" applyBorder="1" applyFont="1">
      <alignment horizontal="left" shrinkToFit="0" vertical="center" wrapText="1"/>
    </xf>
    <xf borderId="52" fillId="0" fontId="45" numFmtId="0" xfId="0" applyAlignment="1" applyBorder="1" applyFont="1">
      <alignment horizontal="left" shrinkToFit="0" vertical="center" wrapText="1"/>
    </xf>
    <xf borderId="52" fillId="0" fontId="46" numFmtId="0" xfId="0" applyAlignment="1" applyBorder="1" applyFont="1">
      <alignment horizontal="center" shrinkToFit="0" vertical="center" wrapText="1"/>
    </xf>
    <xf borderId="52" fillId="4" fontId="53" numFmtId="0" xfId="0" applyAlignment="1" applyBorder="1" applyFont="1">
      <alignment horizontal="center" shrinkToFit="0" vertical="center" wrapText="1"/>
    </xf>
    <xf borderId="53" fillId="4" fontId="53" numFmtId="0" xfId="0" applyAlignment="1" applyBorder="1" applyFont="1">
      <alignment horizontal="center" shrinkToFit="0" vertical="center" wrapText="1"/>
    </xf>
    <xf borderId="55" fillId="0" fontId="45" numFmtId="0" xfId="0" applyAlignment="1" applyBorder="1" applyFont="1">
      <alignment horizontal="left" shrinkToFit="0" vertical="center" wrapText="1"/>
    </xf>
    <xf borderId="55" fillId="0" fontId="46" numFmtId="0" xfId="0" applyAlignment="1" applyBorder="1" applyFont="1">
      <alignment horizontal="center" shrinkToFit="0" vertical="center" wrapText="1"/>
    </xf>
    <xf borderId="55" fillId="4" fontId="53" numFmtId="0" xfId="0" applyAlignment="1" applyBorder="1" applyFont="1">
      <alignment horizontal="center" shrinkToFit="0" vertical="center" wrapText="1"/>
    </xf>
    <xf borderId="56" fillId="4" fontId="53" numFmtId="0" xfId="0" applyAlignment="1" applyBorder="1" applyFont="1">
      <alignment horizontal="center" shrinkToFit="0" vertical="center" wrapText="1"/>
    </xf>
    <xf borderId="59" fillId="0" fontId="45" numFmtId="0" xfId="0" applyAlignment="1" applyBorder="1" applyFont="1">
      <alignment horizontal="left" shrinkToFit="0" vertical="center" wrapText="1"/>
    </xf>
    <xf borderId="59" fillId="0" fontId="46" numFmtId="0" xfId="0" applyAlignment="1" applyBorder="1" applyFont="1">
      <alignment horizontal="center" shrinkToFit="0" vertical="center" wrapText="1"/>
    </xf>
    <xf borderId="59" fillId="4" fontId="53" numFmtId="0" xfId="0" applyAlignment="1" applyBorder="1" applyFont="1">
      <alignment horizontal="center" shrinkToFit="0" vertical="center" wrapText="1"/>
    </xf>
    <xf borderId="60" fillId="4" fontId="53" numFmtId="0" xfId="0" applyAlignment="1" applyBorder="1" applyFont="1">
      <alignment horizontal="center" shrinkToFit="0" vertical="center" wrapText="1"/>
    </xf>
    <xf borderId="0" fillId="0" fontId="54" numFmtId="0" xfId="0" applyAlignment="1" applyFont="1">
      <alignment horizontal="center" shrinkToFit="0" vertical="center" wrapText="1"/>
    </xf>
    <xf borderId="1" fillId="4" fontId="47" numFmtId="0" xfId="0" applyAlignment="1" applyBorder="1" applyFont="1">
      <alignment horizontal="center" shrinkToFit="0" vertical="center" wrapText="1"/>
    </xf>
    <xf borderId="0" fillId="0" fontId="45" numFmtId="0" xfId="0" applyAlignment="1" applyFont="1">
      <alignment shrinkToFit="0" vertical="center" wrapText="1"/>
    </xf>
    <xf borderId="36" fillId="3" fontId="51" numFmtId="0" xfId="0" applyAlignment="1" applyBorder="1" applyFont="1">
      <alignment horizontal="center" shrinkToFit="0" vertical="center" wrapText="1"/>
    </xf>
    <xf borderId="52" fillId="3" fontId="51" numFmtId="0" xfId="0" applyAlignment="1" applyBorder="1" applyFont="1">
      <alignment horizontal="center" shrinkToFit="0" vertical="center" wrapText="1"/>
    </xf>
    <xf borderId="53" fillId="3" fontId="51" numFmtId="0" xfId="0" applyAlignment="1" applyBorder="1" applyFont="1">
      <alignment horizontal="center" shrinkToFit="0" vertical="center" wrapText="1"/>
    </xf>
    <xf borderId="40" fillId="0" fontId="46" numFmtId="0" xfId="0" applyAlignment="1" applyBorder="1" applyFont="1">
      <alignment horizontal="center" vertical="center"/>
    </xf>
    <xf borderId="55" fillId="0" fontId="45" numFmtId="0" xfId="0" applyAlignment="1" applyBorder="1" applyFont="1">
      <alignment shrinkToFit="0" vertical="center" wrapText="1"/>
    </xf>
    <xf borderId="55" fillId="0" fontId="55" numFmtId="0" xfId="0" applyAlignment="1" applyBorder="1" applyFont="1">
      <alignment horizontal="center" vertical="center"/>
    </xf>
    <xf borderId="61" fillId="0" fontId="46" numFmtId="0" xfId="0" applyAlignment="1" applyBorder="1" applyFont="1">
      <alignment horizontal="center" vertical="center"/>
    </xf>
    <xf borderId="59" fillId="0" fontId="45" numFmtId="0" xfId="0" applyAlignment="1" applyBorder="1" applyFont="1">
      <alignment shrinkToFit="0" vertical="center" wrapText="1"/>
    </xf>
    <xf borderId="59" fillId="0" fontId="55" numFmtId="0" xfId="0" applyAlignment="1" applyBorder="1" applyFont="1">
      <alignment horizontal="center" vertical="center"/>
    </xf>
    <xf borderId="0" fillId="0" fontId="45" numFmtId="9" xfId="0" applyAlignment="1" applyFont="1" applyNumberFormat="1">
      <alignment vertical="center"/>
    </xf>
    <xf borderId="0" fillId="0" fontId="46" numFmtId="0" xfId="0" applyAlignment="1" applyFont="1">
      <alignment horizontal="center" shrinkToFit="0" vertical="center" wrapText="1"/>
    </xf>
    <xf borderId="0" fillId="0" fontId="47" numFmtId="0" xfId="0" applyAlignment="1" applyFont="1">
      <alignment shrinkToFit="0" vertical="center" wrapText="1"/>
    </xf>
    <xf borderId="55" fillId="0" fontId="45" numFmtId="0" xfId="0" applyAlignment="1" applyBorder="1" applyFont="1">
      <alignment vertical="center"/>
    </xf>
    <xf borderId="55" fillId="0" fontId="45" numFmtId="165" xfId="0" applyAlignment="1" applyBorder="1" applyFont="1" applyNumberFormat="1">
      <alignment vertical="center"/>
    </xf>
    <xf borderId="55" fillId="0" fontId="47" numFmtId="165" xfId="0" applyAlignment="1" applyBorder="1" applyFont="1" applyNumberFormat="1">
      <alignment vertical="center"/>
    </xf>
    <xf borderId="56" fillId="0" fontId="47" numFmtId="165" xfId="0" applyAlignment="1" applyBorder="1" applyFont="1" applyNumberFormat="1">
      <alignment vertical="center"/>
    </xf>
    <xf borderId="40" fillId="0" fontId="46" numFmtId="166" xfId="0" applyAlignment="1" applyBorder="1" applyFont="1" applyNumberFormat="1">
      <alignment horizontal="center" vertical="center"/>
    </xf>
    <xf borderId="55" fillId="0" fontId="52" numFmtId="0" xfId="0" applyAlignment="1" applyBorder="1" applyFont="1">
      <alignment horizontal="left" shrinkToFit="0" vertical="center" wrapText="1"/>
    </xf>
    <xf borderId="55" fillId="0" fontId="45" numFmtId="0" xfId="0" applyAlignment="1" applyBorder="1" applyFont="1">
      <alignment horizontal="center" shrinkToFit="0" vertical="center" wrapText="1"/>
    </xf>
    <xf borderId="55" fillId="0" fontId="45" numFmtId="165" xfId="0" applyAlignment="1" applyBorder="1" applyFont="1" applyNumberFormat="1">
      <alignment shrinkToFit="0" vertical="center" wrapText="1"/>
    </xf>
    <xf borderId="56" fillId="0" fontId="45" numFmtId="165" xfId="0" applyAlignment="1" applyBorder="1" applyFont="1" applyNumberFormat="1">
      <alignment shrinkToFit="0" vertical="center" wrapText="1"/>
    </xf>
    <xf borderId="66" fillId="0" fontId="45" numFmtId="165" xfId="0" applyAlignment="1" applyBorder="1" applyFont="1" applyNumberFormat="1">
      <alignment vertical="center"/>
    </xf>
    <xf borderId="67" fillId="0" fontId="45" numFmtId="165" xfId="0" applyAlignment="1" applyBorder="1" applyFont="1" applyNumberFormat="1">
      <alignment shrinkToFit="0" vertical="center" wrapText="1"/>
    </xf>
    <xf borderId="59" fillId="0" fontId="45" numFmtId="0" xfId="0" applyAlignment="1" applyBorder="1" applyFont="1">
      <alignment vertical="center"/>
    </xf>
    <xf borderId="28" fillId="0" fontId="45" numFmtId="0" xfId="0" applyAlignment="1" applyBorder="1" applyFont="1">
      <alignment vertical="center"/>
    </xf>
    <xf borderId="82" fillId="0" fontId="47" numFmtId="165" xfId="0" applyAlignment="1" applyBorder="1" applyFont="1" applyNumberFormat="1">
      <alignment vertical="center"/>
    </xf>
    <xf borderId="83" fillId="0" fontId="47" numFmtId="165" xfId="0" applyAlignment="1" applyBorder="1" applyFont="1" applyNumberFormat="1">
      <alignment vertical="center"/>
    </xf>
    <xf borderId="84" fillId="0" fontId="47" numFmtId="165" xfId="0" applyAlignment="1" applyBorder="1" applyFont="1" applyNumberFormat="1">
      <alignment vertical="center"/>
    </xf>
    <xf borderId="0" fillId="0" fontId="47" numFmtId="165" xfId="0" applyAlignment="1" applyFont="1" applyNumberFormat="1">
      <alignment vertical="center"/>
    </xf>
    <xf borderId="54" fillId="0" fontId="52" numFmtId="0" xfId="0" applyAlignment="1" applyBorder="1" applyFont="1">
      <alignment horizontal="center" shrinkToFit="0" vertical="center" wrapText="1"/>
    </xf>
    <xf borderId="55" fillId="0" fontId="52" numFmtId="0" xfId="0" applyAlignment="1" applyBorder="1" applyFont="1">
      <alignment shrinkToFit="0" vertical="center" wrapText="1"/>
    </xf>
    <xf borderId="55" fillId="4" fontId="53" numFmtId="9" xfId="0" applyAlignment="1" applyBorder="1" applyFont="1" applyNumberFormat="1">
      <alignment horizontal="center" shrinkToFit="0" vertical="center" wrapText="1"/>
    </xf>
    <xf borderId="56" fillId="4" fontId="53" numFmtId="9" xfId="0" applyAlignment="1" applyBorder="1" applyFont="1" applyNumberFormat="1">
      <alignment horizontal="center" shrinkToFit="0" vertical="center" wrapText="1"/>
    </xf>
    <xf borderId="59" fillId="4" fontId="53" numFmtId="9" xfId="0" applyAlignment="1" applyBorder="1" applyFont="1" applyNumberFormat="1">
      <alignment horizontal="center" shrinkToFit="0" vertical="center" wrapText="1"/>
    </xf>
    <xf borderId="60" fillId="4" fontId="53" numFmtId="9" xfId="0" applyAlignment="1" applyBorder="1" applyFont="1" applyNumberFormat="1">
      <alignment horizontal="center" shrinkToFit="0" vertical="center" wrapText="1"/>
    </xf>
    <xf borderId="74" fillId="3" fontId="51" numFmtId="0" xfId="0" applyAlignment="1" applyBorder="1" applyFont="1">
      <alignment horizontal="center" shrinkToFit="0" vertical="center" wrapText="1"/>
    </xf>
    <xf borderId="75" fillId="3" fontId="51" numFmtId="0" xfId="0" applyAlignment="1" applyBorder="1" applyFont="1">
      <alignment horizontal="center" shrinkToFit="0" vertical="center" wrapText="1"/>
    </xf>
    <xf borderId="76" fillId="3" fontId="51" numFmtId="0" xfId="0" applyAlignment="1" applyBorder="1" applyFont="1">
      <alignment horizontal="center" shrinkToFit="0" vertical="center" wrapText="1"/>
    </xf>
    <xf borderId="77" fillId="0" fontId="47" numFmtId="0" xfId="0" applyAlignment="1" applyBorder="1" applyFont="1">
      <alignment horizontal="center" vertical="center"/>
    </xf>
    <xf borderId="78" fillId="4" fontId="53" numFmtId="0" xfId="0" applyAlignment="1" applyBorder="1" applyFont="1">
      <alignment horizontal="center" shrinkToFit="0" vertical="center" wrapText="1"/>
    </xf>
    <xf borderId="79" fillId="0" fontId="47" numFmtId="0" xfId="0" applyAlignment="1" applyBorder="1" applyFont="1">
      <alignment horizontal="center" vertical="center"/>
    </xf>
    <xf borderId="80" fillId="0" fontId="45" numFmtId="0" xfId="0" applyAlignment="1" applyBorder="1" applyFont="1">
      <alignment shrinkToFit="0" vertical="center" wrapText="1"/>
    </xf>
    <xf borderId="80" fillId="0" fontId="46" numFmtId="0" xfId="0" applyAlignment="1" applyBorder="1" applyFont="1">
      <alignment horizontal="center" shrinkToFit="0" vertical="center" wrapText="1"/>
    </xf>
    <xf borderId="80" fillId="0" fontId="55" numFmtId="0" xfId="0" applyAlignment="1" applyBorder="1" applyFont="1">
      <alignment horizontal="center" vertical="center"/>
    </xf>
    <xf borderId="80" fillId="4" fontId="53" numFmtId="0" xfId="0" applyAlignment="1" applyBorder="1" applyFont="1">
      <alignment horizontal="center" shrinkToFit="0" vertical="center" wrapText="1"/>
    </xf>
    <xf borderId="81" fillId="4" fontId="53" numFmtId="0" xfId="0" applyAlignment="1" applyBorder="1" applyFont="1">
      <alignment horizontal="center" shrinkToFit="0" vertical="center" wrapText="1"/>
    </xf>
    <xf borderId="40" fillId="0" fontId="47" numFmtId="0" xfId="0" applyAlignment="1" applyBorder="1" applyFont="1">
      <alignment horizontal="center" vertical="center"/>
    </xf>
    <xf borderId="40" fillId="0" fontId="47" numFmtId="166" xfId="0" applyAlignment="1" applyBorder="1" applyFont="1" applyNumberFormat="1">
      <alignment horizontal="center" vertical="center"/>
    </xf>
    <xf borderId="56" fillId="0" fontId="45" numFmtId="165" xfId="0" applyAlignment="1" applyBorder="1" applyFont="1" applyNumberFormat="1">
      <alignment vertical="center"/>
    </xf>
    <xf borderId="66" fillId="0" fontId="45" numFmtId="165" xfId="0" applyAlignment="1" applyBorder="1" applyFont="1" applyNumberFormat="1">
      <alignment shrinkToFit="0" vertical="center" wrapText="1"/>
    </xf>
    <xf borderId="67" fillId="0" fontId="45" numFmtId="165" xfId="0" applyAlignment="1" applyBorder="1" applyFont="1" applyNumberFormat="1">
      <alignment vertical="center"/>
    </xf>
    <xf borderId="61" fillId="0" fontId="47" numFmtId="0" xfId="0" applyAlignment="1" applyBorder="1" applyFont="1">
      <alignment horizontal="center" vertical="center"/>
    </xf>
    <xf borderId="59" fillId="0" fontId="52" numFmtId="0" xfId="0" applyAlignment="1" applyBorder="1" applyFont="1">
      <alignment shrinkToFit="0" vertical="center" wrapText="1"/>
    </xf>
    <xf borderId="55" fillId="0" fontId="56" numFmtId="0" xfId="0" applyAlignment="1" applyBorder="1" applyFont="1">
      <alignment horizontal="center" vertical="center"/>
    </xf>
    <xf borderId="78" fillId="0" fontId="56" numFmtId="0" xfId="0" applyAlignment="1" applyBorder="1" applyFont="1">
      <alignment horizontal="center" vertical="center"/>
    </xf>
    <xf borderId="80" fillId="0" fontId="57" numFmtId="0" xfId="0" applyAlignment="1" applyBorder="1" applyFont="1">
      <alignment horizontal="left" shrinkToFit="0" vertical="center" wrapText="1"/>
    </xf>
    <xf borderId="91" fillId="0" fontId="45" numFmtId="0" xfId="0" applyAlignment="1" applyBorder="1" applyFont="1">
      <alignment vertical="center"/>
    </xf>
    <xf borderId="92" fillId="3" fontId="49" numFmtId="0" xfId="0" applyAlignment="1" applyBorder="1" applyFont="1">
      <alignment horizontal="center" shrinkToFit="0" vertical="center" wrapText="1"/>
    </xf>
    <xf borderId="8" fillId="4" fontId="48" numFmtId="0" xfId="0" applyAlignment="1" applyBorder="1" applyFont="1">
      <alignment horizontal="center" shrinkToFit="0" vertical="center" wrapText="1"/>
    </xf>
    <xf borderId="93" fillId="3" fontId="51" numFmtId="0" xfId="0" applyAlignment="1" applyBorder="1" applyFont="1">
      <alignment horizontal="center" shrinkToFit="0" vertical="center" wrapText="1"/>
    </xf>
    <xf borderId="94" fillId="3" fontId="51" numFmtId="0" xfId="0" applyAlignment="1" applyBorder="1" applyFont="1">
      <alignment horizontal="center" shrinkToFit="0" vertical="center" wrapText="1"/>
    </xf>
    <xf borderId="54" fillId="0" fontId="45" numFmtId="0" xfId="0" applyAlignment="1" applyBorder="1" applyFont="1">
      <alignment horizontal="center" shrinkToFit="0" vertical="center" wrapText="1"/>
    </xf>
    <xf borderId="91" fillId="0" fontId="45" numFmtId="0" xfId="0" applyAlignment="1" applyBorder="1" applyFont="1">
      <alignment shrinkToFit="0" vertical="center" wrapText="1"/>
    </xf>
    <xf borderId="56" fillId="0" fontId="56" numFmtId="0" xfId="0" applyAlignment="1" applyBorder="1" applyFont="1">
      <alignment horizontal="center" vertical="center"/>
    </xf>
    <xf borderId="59" fillId="0" fontId="56" numFmtId="0" xfId="0" applyAlignment="1" applyBorder="1" applyFont="1">
      <alignment horizontal="center" vertical="center"/>
    </xf>
    <xf borderId="55" fillId="0" fontId="58" numFmtId="165" xfId="0" applyAlignment="1" applyBorder="1" applyFont="1" applyNumberFormat="1">
      <alignment vertical="center"/>
    </xf>
    <xf borderId="56" fillId="0" fontId="58" numFmtId="165" xfId="0" applyAlignment="1" applyBorder="1" applyFont="1" applyNumberFormat="1">
      <alignment vertical="center"/>
    </xf>
    <xf borderId="55" fillId="0" fontId="45" numFmtId="0" xfId="0" applyAlignment="1" applyBorder="1" applyFont="1">
      <alignment shrinkToFit="0" wrapText="1"/>
    </xf>
    <xf borderId="40" fillId="0" fontId="46" numFmtId="169" xfId="0" applyAlignment="1" applyBorder="1" applyFont="1" applyNumberFormat="1">
      <alignment horizontal="center" vertical="center"/>
    </xf>
    <xf borderId="2" fillId="3" fontId="59" numFmtId="0" xfId="0" applyAlignment="1" applyBorder="1" applyFont="1">
      <alignment horizontal="center" shrinkToFit="0" wrapText="1"/>
    </xf>
    <xf borderId="95" fillId="3" fontId="17" numFmtId="0" xfId="0" applyAlignment="1" applyBorder="1" applyFont="1">
      <alignment horizontal="center"/>
    </xf>
    <xf borderId="40" fillId="2" fontId="4" numFmtId="0" xfId="0" applyAlignment="1" applyBorder="1" applyFont="1">
      <alignment horizontal="center"/>
    </xf>
    <xf borderId="55" fillId="2" fontId="4" numFmtId="0" xfId="0" applyAlignment="1" applyBorder="1" applyFont="1">
      <alignment horizontal="center"/>
    </xf>
    <xf borderId="56" fillId="2" fontId="4" numFmtId="0" xfId="0" applyAlignment="1" applyBorder="1" applyFont="1">
      <alignment horizontal="center"/>
    </xf>
    <xf borderId="40" fillId="2" fontId="1" numFmtId="0" xfId="0" applyAlignment="1" applyBorder="1" applyFont="1">
      <alignment horizontal="left"/>
    </xf>
    <xf borderId="55" fillId="2" fontId="1" numFmtId="0" xfId="0" applyAlignment="1" applyBorder="1" applyFont="1">
      <alignment horizontal="center"/>
    </xf>
    <xf borderId="55" fillId="4" fontId="1" numFmtId="0" xfId="0" applyAlignment="1" applyBorder="1" applyFont="1">
      <alignment horizontal="center" vertical="center"/>
    </xf>
    <xf borderId="1" fillId="2" fontId="47" numFmtId="0" xfId="0" applyAlignment="1" applyBorder="1" applyFont="1">
      <alignment horizontal="center" vertical="center"/>
    </xf>
    <xf borderId="55" fillId="2" fontId="1" numFmtId="9" xfId="0" applyAlignment="1" applyBorder="1" applyFont="1" applyNumberFormat="1">
      <alignment horizontal="center"/>
    </xf>
    <xf borderId="55" fillId="4" fontId="1" numFmtId="9" xfId="0" applyAlignment="1" applyBorder="1" applyFont="1" applyNumberFormat="1">
      <alignment horizontal="center" vertical="center"/>
    </xf>
    <xf borderId="1" fillId="2" fontId="47" numFmtId="9" xfId="0" applyAlignment="1" applyBorder="1" applyFont="1" applyNumberFormat="1">
      <alignment horizontal="center" vertical="center"/>
    </xf>
    <xf borderId="55" fillId="3" fontId="1" numFmtId="0" xfId="0" applyAlignment="1" applyBorder="1" applyFont="1">
      <alignment horizontal="center"/>
    </xf>
    <xf borderId="40" fillId="2" fontId="1" numFmtId="0" xfId="0" applyBorder="1" applyFont="1"/>
    <xf borderId="61" fillId="2" fontId="1" numFmtId="0" xfId="0" applyBorder="1" applyFont="1"/>
    <xf borderId="59" fillId="2" fontId="1" numFmtId="0" xfId="0" applyAlignment="1" applyBorder="1" applyFont="1">
      <alignment horizontal="center"/>
    </xf>
    <xf borderId="96" fillId="3" fontId="16" numFmtId="0" xfId="0" applyAlignment="1" applyBorder="1" applyFont="1">
      <alignment horizontal="center"/>
    </xf>
    <xf borderId="97" fillId="0" fontId="2" numFmtId="0" xfId="0" applyBorder="1" applyFont="1"/>
    <xf borderId="98" fillId="0" fontId="2" numFmtId="0" xfId="0" applyBorder="1" applyFont="1"/>
    <xf borderId="99" fillId="2" fontId="4" numFmtId="0" xfId="0" applyBorder="1" applyFont="1"/>
    <xf borderId="1" fillId="2" fontId="4" numFmtId="0" xfId="0" applyAlignment="1" applyBorder="1" applyFont="1">
      <alignment horizontal="center"/>
    </xf>
    <xf borderId="55" fillId="2" fontId="4" numFmtId="0" xfId="0" applyBorder="1" applyFont="1"/>
    <xf borderId="36" fillId="2" fontId="1" numFmtId="0" xfId="0" applyAlignment="1" applyBorder="1" applyFont="1">
      <alignment horizontal="left"/>
    </xf>
    <xf borderId="52" fillId="2" fontId="1" numFmtId="0" xfId="0" applyAlignment="1" applyBorder="1" applyFont="1">
      <alignment horizontal="left"/>
    </xf>
    <xf borderId="52" fillId="2" fontId="1" numFmtId="0" xfId="0" applyAlignment="1" applyBorder="1" applyFont="1">
      <alignment horizontal="center"/>
    </xf>
    <xf borderId="53" fillId="2" fontId="1" numFmtId="0" xfId="0" applyAlignment="1" applyBorder="1" applyFont="1">
      <alignment horizontal="center"/>
    </xf>
    <xf borderId="56" fillId="2" fontId="1" numFmtId="0" xfId="0" applyAlignment="1" applyBorder="1" applyFont="1">
      <alignment horizontal="center"/>
    </xf>
    <xf borderId="55" fillId="2" fontId="1" numFmtId="0" xfId="0" applyAlignment="1" applyBorder="1" applyFont="1">
      <alignment readingOrder="0"/>
    </xf>
    <xf borderId="55" fillId="2" fontId="1" numFmtId="0" xfId="0" applyAlignment="1" applyBorder="1" applyFont="1">
      <alignment horizontal="center" readingOrder="0"/>
    </xf>
    <xf borderId="55" fillId="2" fontId="25" numFmtId="0" xfId="0" applyAlignment="1" applyBorder="1" applyFont="1">
      <alignment horizontal="center" vertical="center"/>
    </xf>
    <xf borderId="55" fillId="2" fontId="25" numFmtId="9" xfId="0" applyAlignment="1" applyBorder="1" applyFont="1" applyNumberFormat="1">
      <alignment horizontal="center" vertical="center"/>
    </xf>
    <xf borderId="60" fillId="2" fontId="1" numFmtId="0" xfId="0" applyAlignment="1" applyBorder="1" applyFont="1">
      <alignment horizontal="center"/>
    </xf>
    <xf borderId="8" fillId="3" fontId="8" numFmtId="0" xfId="0" applyAlignment="1" applyBorder="1" applyFont="1">
      <alignment horizontal="center"/>
    </xf>
    <xf borderId="68" fillId="2" fontId="4" numFmtId="0" xfId="0" applyAlignment="1" applyBorder="1" applyFont="1">
      <alignment horizontal="left"/>
    </xf>
    <xf borderId="69" fillId="2" fontId="4" numFmtId="0" xfId="0" applyAlignment="1" applyBorder="1" applyFont="1">
      <alignment horizontal="left"/>
    </xf>
    <xf borderId="70" fillId="2" fontId="4" numFmtId="0" xfId="0" applyAlignment="1" applyBorder="1" applyFont="1">
      <alignment horizontal="left"/>
    </xf>
    <xf borderId="100" fillId="2" fontId="1" numFmtId="0" xfId="0" applyAlignment="1" applyBorder="1" applyFont="1">
      <alignment horizontal="left"/>
    </xf>
    <xf borderId="93" fillId="2" fontId="1" numFmtId="0" xfId="0" applyAlignment="1" applyBorder="1" applyFont="1">
      <alignment horizontal="left"/>
    </xf>
    <xf borderId="93" fillId="2" fontId="60" numFmtId="0" xfId="0" applyAlignment="1" applyBorder="1" applyFont="1">
      <alignment horizontal="left"/>
    </xf>
    <xf borderId="93" fillId="2" fontId="25" numFmtId="167" xfId="0" applyAlignment="1" applyBorder="1" applyFont="1" applyNumberFormat="1">
      <alignment horizontal="left"/>
    </xf>
    <xf borderId="94" fillId="2" fontId="25" numFmtId="167" xfId="0" applyAlignment="1" applyBorder="1" applyFont="1" applyNumberFormat="1">
      <alignment horizontal="left"/>
    </xf>
    <xf borderId="0" fillId="0" fontId="61" numFmtId="0" xfId="0" applyFont="1"/>
    <xf borderId="55" fillId="2" fontId="25" numFmtId="167" xfId="0" applyAlignment="1" applyBorder="1" applyFont="1" applyNumberFormat="1">
      <alignment horizontal="left"/>
    </xf>
    <xf borderId="56" fillId="2" fontId="25" numFmtId="167" xfId="0" applyAlignment="1" applyBorder="1" applyFont="1" applyNumberFormat="1">
      <alignment horizontal="left"/>
    </xf>
    <xf borderId="56" fillId="2" fontId="1" numFmtId="167" xfId="0" applyAlignment="1" applyBorder="1" applyFont="1" applyNumberFormat="1">
      <alignment horizontal="left"/>
    </xf>
    <xf borderId="55" fillId="2" fontId="62" numFmtId="0" xfId="0" applyAlignment="1" applyBorder="1" applyFont="1">
      <alignment horizontal="left"/>
    </xf>
    <xf borderId="55" fillId="2" fontId="25" numFmtId="167" xfId="0" applyAlignment="1" applyBorder="1" applyFont="1" applyNumberFormat="1">
      <alignment horizontal="left" readingOrder="0"/>
    </xf>
    <xf borderId="55" fillId="2" fontId="1" numFmtId="168" xfId="0" applyAlignment="1" applyBorder="1" applyFont="1" applyNumberFormat="1">
      <alignment horizontal="left"/>
    </xf>
    <xf borderId="55" fillId="2" fontId="1" numFmtId="167" xfId="0" applyAlignment="1" applyBorder="1" applyFont="1" applyNumberFormat="1">
      <alignment horizontal="left"/>
    </xf>
    <xf borderId="61" fillId="2" fontId="1" numFmtId="0" xfId="0" applyAlignment="1" applyBorder="1" applyFont="1">
      <alignment horizontal="left"/>
    </xf>
    <xf borderId="59" fillId="2" fontId="63" numFmtId="0" xfId="0" applyAlignment="1" applyBorder="1" applyFont="1">
      <alignment horizontal="left"/>
    </xf>
    <xf borderId="60" fillId="2" fontId="1" numFmtId="167" xfId="0" applyAlignment="1" applyBorder="1" applyFont="1" applyNumberFormat="1">
      <alignment horizontal="left"/>
    </xf>
  </cellXfs>
  <cellStyles count="1">
    <cellStyle xfId="0" name="Normal" builtinId="0"/>
  </cellStyles>
  <dxfs count="0"/>
</styleSheet>
</file>

<file path=xl/_rels/workbook.xml.rels><?xml version="1.0" encoding="UTF-8" standalone="yes"?><Relationships xmlns="http://schemas.openxmlformats.org/package/2006/relationships"><Relationship Id="rId20" Type="http://schemas.openxmlformats.org/officeDocument/2006/relationships/worksheet" Target="worksheets/sheet17.xml"/><Relationship Id="rId11" Type="http://schemas.openxmlformats.org/officeDocument/2006/relationships/worksheet" Target="worksheets/sheet8.xml"/><Relationship Id="rId22" Type="http://customschemas.google.com/relationships/workbookmetadata" Target="metadata"/><Relationship Id="rId10" Type="http://schemas.openxmlformats.org/officeDocument/2006/relationships/worksheet" Target="worksheets/sheet7.xml"/><Relationship Id="rId21" Type="http://schemas.openxmlformats.org/officeDocument/2006/relationships/worksheet" Target="worksheets/sheet18.xml"/><Relationship Id="rId13" Type="http://schemas.openxmlformats.org/officeDocument/2006/relationships/worksheet" Target="worksheets/sheet10.xml"/><Relationship Id="rId12" Type="http://schemas.openxmlformats.org/officeDocument/2006/relationships/worksheet" Target="worksheets/sheet9.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15" Type="http://schemas.openxmlformats.org/officeDocument/2006/relationships/worksheet" Target="worksheets/sheet12.xml"/><Relationship Id="rId14" Type="http://schemas.openxmlformats.org/officeDocument/2006/relationships/worksheet" Target="worksheets/sheet11.xml"/><Relationship Id="rId17" Type="http://schemas.openxmlformats.org/officeDocument/2006/relationships/worksheet" Target="worksheets/sheet14.xml"/><Relationship Id="rId16" Type="http://schemas.openxmlformats.org/officeDocument/2006/relationships/worksheet" Target="worksheets/sheet13.xml"/><Relationship Id="rId5" Type="http://schemas.openxmlformats.org/officeDocument/2006/relationships/worksheet" Target="worksheets/sheet2.xml"/><Relationship Id="rId19" Type="http://schemas.openxmlformats.org/officeDocument/2006/relationships/worksheet" Target="worksheets/sheet16.xml"/><Relationship Id="rId6" Type="http://schemas.openxmlformats.org/officeDocument/2006/relationships/worksheet" Target="worksheets/sheet3.xml"/><Relationship Id="rId18" Type="http://schemas.openxmlformats.org/officeDocument/2006/relationships/worksheet" Target="worksheets/sheet15.xml"/><Relationship Id="rId7" Type="http://schemas.openxmlformats.org/officeDocument/2006/relationships/worksheet" Target="worksheets/sheet4.xml"/><Relationship Id="rId8" Type="http://schemas.openxmlformats.org/officeDocument/2006/relationships/worksheet" Target="worksheets/sheet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457200</xdr:colOff>
      <xdr:row>1</xdr:row>
      <xdr:rowOff>0</xdr:rowOff>
    </xdr:from>
    <xdr:ext cx="4371975" cy="933450"/>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BFBFBF"/>
    <pageSetUpPr/>
  </sheetPr>
  <sheetViews>
    <sheetView workbookViewId="0"/>
  </sheetViews>
  <sheetFormatPr customHeight="1" defaultColWidth="14.43" defaultRowHeight="15.0"/>
  <cols>
    <col customWidth="1" min="1" max="1" width="2.14"/>
    <col customWidth="1" min="2" max="13" width="11.43"/>
    <col customWidth="1" min="14" max="26" width="10.71"/>
  </cols>
  <sheetData>
    <row r="1">
      <c r="A1" s="1"/>
      <c r="B1" s="2"/>
      <c r="C1" s="3"/>
      <c r="D1" s="3"/>
      <c r="E1" s="3"/>
      <c r="F1" s="3"/>
      <c r="G1" s="3"/>
      <c r="H1" s="3"/>
      <c r="I1" s="3"/>
      <c r="J1" s="3"/>
      <c r="K1" s="3"/>
      <c r="L1" s="3"/>
      <c r="M1" s="4"/>
      <c r="N1" s="1"/>
      <c r="O1" s="1"/>
      <c r="P1" s="1"/>
      <c r="Q1" s="1"/>
      <c r="R1" s="1"/>
      <c r="S1" s="1"/>
      <c r="T1" s="1"/>
      <c r="U1" s="1"/>
      <c r="V1" s="1"/>
      <c r="W1" s="1"/>
      <c r="X1" s="1"/>
      <c r="Y1" s="1"/>
      <c r="Z1" s="1"/>
    </row>
    <row r="2" ht="91.5" customHeight="1">
      <c r="A2" s="1"/>
      <c r="B2" s="5"/>
      <c r="C2" s="6"/>
      <c r="D2" s="6"/>
      <c r="E2" s="6"/>
      <c r="F2" s="6"/>
      <c r="G2" s="6"/>
      <c r="H2" s="6"/>
      <c r="I2" s="6"/>
      <c r="J2" s="6"/>
      <c r="K2" s="6"/>
      <c r="L2" s="6"/>
      <c r="M2" s="7"/>
      <c r="N2" s="1"/>
      <c r="O2" s="1"/>
      <c r="P2" s="1"/>
      <c r="Q2" s="1"/>
      <c r="R2" s="1"/>
      <c r="S2" s="1"/>
      <c r="T2" s="1"/>
      <c r="U2" s="1"/>
      <c r="V2" s="1"/>
      <c r="W2" s="1"/>
      <c r="X2" s="1"/>
      <c r="Y2" s="1"/>
      <c r="Z2" s="1"/>
    </row>
    <row r="3" ht="8.25" customHeight="1">
      <c r="A3" s="8"/>
      <c r="B3" s="9"/>
      <c r="C3" s="9"/>
      <c r="D3" s="9"/>
      <c r="E3" s="9"/>
      <c r="F3" s="9"/>
      <c r="G3" s="9"/>
      <c r="H3" s="9"/>
      <c r="I3" s="9"/>
      <c r="J3" s="9"/>
      <c r="K3" s="9"/>
      <c r="L3" s="9"/>
      <c r="M3" s="10"/>
      <c r="N3" s="11"/>
      <c r="O3" s="11"/>
      <c r="P3" s="11"/>
      <c r="Q3" s="11"/>
      <c r="R3" s="11"/>
      <c r="S3" s="11"/>
      <c r="T3" s="11"/>
      <c r="U3" s="11"/>
      <c r="V3" s="11"/>
      <c r="W3" s="11"/>
      <c r="X3" s="11"/>
      <c r="Y3" s="11"/>
      <c r="Z3" s="11"/>
    </row>
    <row r="4" ht="15.0" customHeight="1">
      <c r="A4" s="12"/>
      <c r="B4" s="13" t="s">
        <v>0</v>
      </c>
      <c r="C4" s="14"/>
      <c r="D4" s="14"/>
      <c r="E4" s="14"/>
      <c r="F4" s="14"/>
      <c r="G4" s="14"/>
      <c r="H4" s="14"/>
      <c r="I4" s="14"/>
      <c r="J4" s="14"/>
      <c r="K4" s="14"/>
      <c r="L4" s="14"/>
      <c r="M4" s="15"/>
      <c r="N4" s="1"/>
      <c r="O4" s="1"/>
      <c r="P4" s="1"/>
      <c r="Q4" s="1"/>
      <c r="R4" s="1"/>
      <c r="S4" s="1"/>
      <c r="T4" s="1"/>
      <c r="U4" s="1"/>
      <c r="V4" s="1"/>
      <c r="W4" s="1"/>
      <c r="X4" s="1"/>
      <c r="Y4" s="1"/>
      <c r="Z4" s="1"/>
    </row>
    <row r="5">
      <c r="A5" s="16"/>
      <c r="B5" s="17"/>
      <c r="M5" s="18"/>
      <c r="N5" s="1"/>
      <c r="O5" s="1"/>
      <c r="P5" s="1"/>
      <c r="Q5" s="1"/>
      <c r="R5" s="1"/>
      <c r="S5" s="1"/>
      <c r="T5" s="1"/>
      <c r="U5" s="1"/>
      <c r="V5" s="1"/>
      <c r="W5" s="1"/>
      <c r="X5" s="1"/>
      <c r="Y5" s="1"/>
      <c r="Z5" s="1"/>
    </row>
    <row r="6">
      <c r="A6" s="16"/>
      <c r="B6" s="17"/>
      <c r="M6" s="18"/>
      <c r="N6" s="1"/>
      <c r="O6" s="1"/>
      <c r="P6" s="1"/>
      <c r="Q6" s="1"/>
      <c r="R6" s="1"/>
      <c r="S6" s="1"/>
      <c r="T6" s="1"/>
      <c r="U6" s="1"/>
      <c r="V6" s="1"/>
      <c r="W6" s="1"/>
      <c r="X6" s="1"/>
      <c r="Y6" s="1"/>
      <c r="Z6" s="1"/>
    </row>
    <row r="7">
      <c r="A7" s="16"/>
      <c r="B7" s="19"/>
      <c r="C7" s="6"/>
      <c r="D7" s="6"/>
      <c r="E7" s="6"/>
      <c r="F7" s="6"/>
      <c r="G7" s="6"/>
      <c r="H7" s="6"/>
      <c r="I7" s="6"/>
      <c r="J7" s="6"/>
      <c r="K7" s="6"/>
      <c r="L7" s="6"/>
      <c r="M7" s="20"/>
      <c r="N7" s="1"/>
      <c r="O7" s="1"/>
      <c r="P7" s="1"/>
      <c r="Q7" s="1"/>
      <c r="R7" s="1"/>
      <c r="S7" s="1"/>
      <c r="T7" s="1"/>
      <c r="U7" s="1"/>
      <c r="V7" s="1"/>
      <c r="W7" s="1"/>
      <c r="X7" s="1"/>
      <c r="Y7" s="1"/>
      <c r="Z7" s="1"/>
    </row>
    <row r="8">
      <c r="A8" s="16"/>
      <c r="B8" s="21" t="s">
        <v>1</v>
      </c>
      <c r="C8" s="22"/>
      <c r="D8" s="22"/>
      <c r="E8" s="22"/>
      <c r="F8" s="23"/>
      <c r="G8" s="24" t="s">
        <v>2</v>
      </c>
      <c r="H8" s="22"/>
      <c r="I8" s="22"/>
      <c r="J8" s="22"/>
      <c r="K8" s="22"/>
      <c r="L8" s="22"/>
      <c r="M8" s="25"/>
      <c r="N8" s="1"/>
      <c r="O8" s="1"/>
      <c r="P8" s="1"/>
      <c r="Q8" s="1"/>
      <c r="R8" s="1"/>
      <c r="S8" s="1"/>
      <c r="T8" s="1"/>
      <c r="U8" s="1"/>
      <c r="V8" s="1"/>
      <c r="W8" s="1"/>
      <c r="X8" s="1"/>
      <c r="Y8" s="1"/>
      <c r="Z8" s="1"/>
    </row>
    <row r="9">
      <c r="A9" s="16"/>
      <c r="B9" s="21" t="s">
        <v>3</v>
      </c>
      <c r="C9" s="22"/>
      <c r="D9" s="22"/>
      <c r="E9" s="22"/>
      <c r="F9" s="23"/>
      <c r="G9" s="24" t="s">
        <v>4</v>
      </c>
      <c r="H9" s="22"/>
      <c r="I9" s="22"/>
      <c r="J9" s="22"/>
      <c r="K9" s="22"/>
      <c r="L9" s="22"/>
      <c r="M9" s="25"/>
      <c r="N9" s="1"/>
      <c r="O9" s="1"/>
      <c r="P9" s="1"/>
      <c r="Q9" s="1"/>
      <c r="R9" s="1"/>
      <c r="S9" s="1"/>
      <c r="T9" s="1"/>
      <c r="U9" s="1"/>
      <c r="V9" s="1"/>
      <c r="W9" s="1"/>
      <c r="X9" s="1"/>
      <c r="Y9" s="1"/>
      <c r="Z9" s="1"/>
    </row>
    <row r="10">
      <c r="A10" s="16"/>
      <c r="B10" s="21" t="s">
        <v>5</v>
      </c>
      <c r="C10" s="22"/>
      <c r="D10" s="22"/>
      <c r="E10" s="22"/>
      <c r="F10" s="23"/>
      <c r="G10" s="24" t="s">
        <v>4</v>
      </c>
      <c r="H10" s="22"/>
      <c r="I10" s="22"/>
      <c r="J10" s="22"/>
      <c r="K10" s="22"/>
      <c r="L10" s="22"/>
      <c r="M10" s="25"/>
      <c r="N10" s="1"/>
      <c r="O10" s="1"/>
      <c r="P10" s="1"/>
      <c r="Q10" s="1"/>
      <c r="R10" s="1"/>
      <c r="S10" s="1"/>
      <c r="T10" s="1"/>
      <c r="U10" s="1"/>
      <c r="V10" s="1"/>
      <c r="W10" s="1"/>
      <c r="X10" s="1"/>
      <c r="Y10" s="1"/>
      <c r="Z10" s="1"/>
    </row>
    <row r="11">
      <c r="A11" s="16"/>
      <c r="B11" s="26" t="s">
        <v>6</v>
      </c>
      <c r="C11" s="27"/>
      <c r="D11" s="27"/>
      <c r="E11" s="27"/>
      <c r="F11" s="28"/>
      <c r="G11" s="29" t="s">
        <v>4</v>
      </c>
      <c r="H11" s="27"/>
      <c r="I11" s="27"/>
      <c r="J11" s="27"/>
      <c r="K11" s="27"/>
      <c r="L11" s="27"/>
      <c r="M11" s="30"/>
      <c r="N11" s="1"/>
      <c r="O11" s="1"/>
      <c r="P11" s="1"/>
      <c r="Q11" s="1"/>
      <c r="R11" s="1"/>
      <c r="S11" s="1"/>
      <c r="T11" s="1"/>
      <c r="U11" s="1"/>
      <c r="V11" s="1"/>
      <c r="W11" s="1"/>
      <c r="X11" s="1"/>
      <c r="Y11" s="1"/>
      <c r="Z11" s="1"/>
    </row>
    <row r="12">
      <c r="A12" s="16"/>
      <c r="B12" s="31" t="s">
        <v>7</v>
      </c>
      <c r="C12" s="14"/>
      <c r="D12" s="14"/>
      <c r="E12" s="14"/>
      <c r="F12" s="14"/>
      <c r="G12" s="14"/>
      <c r="H12" s="14"/>
      <c r="I12" s="14"/>
      <c r="J12" s="14"/>
      <c r="K12" s="14"/>
      <c r="L12" s="14"/>
      <c r="M12" s="15"/>
      <c r="N12" s="1"/>
      <c r="O12" s="1"/>
      <c r="P12" s="1"/>
      <c r="Q12" s="1"/>
      <c r="R12" s="1"/>
      <c r="S12" s="1"/>
      <c r="T12" s="1"/>
      <c r="U12" s="1"/>
      <c r="V12" s="1"/>
      <c r="W12" s="1"/>
      <c r="X12" s="1"/>
      <c r="Y12" s="1"/>
      <c r="Z12" s="1"/>
    </row>
    <row r="13">
      <c r="A13" s="16"/>
      <c r="B13" s="17"/>
      <c r="M13" s="18"/>
      <c r="N13" s="1"/>
      <c r="O13" s="1"/>
      <c r="P13" s="1"/>
      <c r="Q13" s="1"/>
      <c r="R13" s="1"/>
      <c r="S13" s="1"/>
      <c r="T13" s="1"/>
      <c r="U13" s="1"/>
      <c r="V13" s="1"/>
      <c r="W13" s="1"/>
      <c r="X13" s="1"/>
      <c r="Y13" s="1"/>
      <c r="Z13" s="1"/>
    </row>
    <row r="14">
      <c r="A14" s="16"/>
      <c r="B14" s="17"/>
      <c r="M14" s="18"/>
      <c r="N14" s="1"/>
      <c r="O14" s="1"/>
      <c r="P14" s="1"/>
      <c r="Q14" s="1"/>
      <c r="R14" s="1"/>
      <c r="S14" s="1"/>
      <c r="T14" s="1"/>
      <c r="U14" s="1"/>
      <c r="V14" s="1"/>
      <c r="W14" s="1"/>
      <c r="X14" s="1"/>
      <c r="Y14" s="1"/>
      <c r="Z14" s="1"/>
    </row>
    <row r="15" ht="28.5" customHeight="1">
      <c r="A15" s="16"/>
      <c r="B15" s="32"/>
      <c r="C15" s="33"/>
      <c r="D15" s="33"/>
      <c r="E15" s="33"/>
      <c r="F15" s="33"/>
      <c r="G15" s="33"/>
      <c r="H15" s="33"/>
      <c r="I15" s="33"/>
      <c r="J15" s="33"/>
      <c r="K15" s="33"/>
      <c r="L15" s="33"/>
      <c r="M15" s="34"/>
      <c r="N15" s="1"/>
      <c r="O15" s="1"/>
      <c r="P15" s="1"/>
      <c r="Q15" s="1"/>
      <c r="R15" s="1"/>
      <c r="S15" s="1"/>
      <c r="T15" s="1"/>
      <c r="U15" s="1"/>
      <c r="V15" s="1"/>
      <c r="W15" s="1"/>
      <c r="X15" s="1"/>
      <c r="Y15" s="1"/>
      <c r="Z15" s="1"/>
    </row>
    <row r="16">
      <c r="A16" s="16"/>
      <c r="B16" s="35" t="s">
        <v>8</v>
      </c>
      <c r="C16" s="36"/>
      <c r="D16" s="36"/>
      <c r="E16" s="36"/>
      <c r="F16" s="36"/>
      <c r="G16" s="36"/>
      <c r="H16" s="36"/>
      <c r="I16" s="36"/>
      <c r="J16" s="36"/>
      <c r="K16" s="36"/>
      <c r="L16" s="36"/>
      <c r="M16" s="37"/>
      <c r="N16" s="1"/>
      <c r="O16" s="1"/>
      <c r="P16" s="1"/>
      <c r="Q16" s="1"/>
      <c r="R16" s="1"/>
      <c r="S16" s="1"/>
      <c r="T16" s="1"/>
      <c r="U16" s="1"/>
      <c r="V16" s="1"/>
      <c r="W16" s="1"/>
      <c r="X16" s="1"/>
      <c r="Y16" s="1"/>
      <c r="Z16" s="1"/>
    </row>
    <row r="17">
      <c r="A17" s="16"/>
      <c r="B17" s="38" t="s">
        <v>9</v>
      </c>
      <c r="C17" s="39" t="s">
        <v>10</v>
      </c>
      <c r="D17" s="40"/>
      <c r="E17" s="40"/>
      <c r="F17" s="40"/>
      <c r="G17" s="40"/>
      <c r="H17" s="40"/>
      <c r="I17" s="40"/>
      <c r="J17" s="40"/>
      <c r="K17" s="40"/>
      <c r="L17" s="40"/>
      <c r="M17" s="41"/>
      <c r="N17" s="1"/>
      <c r="O17" s="1"/>
      <c r="P17" s="1"/>
      <c r="Q17" s="1"/>
      <c r="R17" s="1"/>
      <c r="S17" s="1"/>
      <c r="T17" s="1"/>
      <c r="U17" s="1"/>
      <c r="V17" s="1"/>
      <c r="W17" s="1"/>
      <c r="X17" s="1"/>
      <c r="Y17" s="1"/>
      <c r="Z17" s="1"/>
    </row>
    <row r="18">
      <c r="A18" s="16"/>
      <c r="B18" s="42" t="s">
        <v>9</v>
      </c>
      <c r="C18" s="24" t="s">
        <v>11</v>
      </c>
      <c r="D18" s="22"/>
      <c r="E18" s="22"/>
      <c r="F18" s="22"/>
      <c r="G18" s="22"/>
      <c r="H18" s="22"/>
      <c r="I18" s="22"/>
      <c r="J18" s="22"/>
      <c r="K18" s="22"/>
      <c r="L18" s="22"/>
      <c r="M18" s="25"/>
      <c r="N18" s="1"/>
      <c r="O18" s="1"/>
      <c r="P18" s="1"/>
      <c r="Q18" s="1"/>
      <c r="R18" s="1"/>
      <c r="S18" s="1"/>
      <c r="T18" s="1"/>
      <c r="U18" s="1"/>
      <c r="V18" s="1"/>
      <c r="W18" s="1"/>
      <c r="X18" s="1"/>
      <c r="Y18" s="1"/>
      <c r="Z18" s="1"/>
    </row>
    <row r="19">
      <c r="A19" s="16"/>
      <c r="B19" s="42" t="s">
        <v>9</v>
      </c>
      <c r="C19" s="24" t="s">
        <v>12</v>
      </c>
      <c r="D19" s="22"/>
      <c r="E19" s="22"/>
      <c r="F19" s="22"/>
      <c r="G19" s="22"/>
      <c r="H19" s="22"/>
      <c r="I19" s="22"/>
      <c r="J19" s="22"/>
      <c r="K19" s="22"/>
      <c r="L19" s="22"/>
      <c r="M19" s="25"/>
      <c r="N19" s="1"/>
      <c r="O19" s="1"/>
      <c r="P19" s="1"/>
      <c r="Q19" s="1"/>
      <c r="R19" s="1"/>
      <c r="S19" s="1"/>
      <c r="T19" s="1"/>
      <c r="U19" s="1"/>
      <c r="V19" s="1"/>
      <c r="W19" s="1"/>
      <c r="X19" s="1"/>
      <c r="Y19" s="1"/>
      <c r="Z19" s="1"/>
    </row>
    <row r="20">
      <c r="A20" s="16"/>
      <c r="B20" s="42" t="s">
        <v>9</v>
      </c>
      <c r="C20" s="24" t="s">
        <v>13</v>
      </c>
      <c r="D20" s="22"/>
      <c r="E20" s="22"/>
      <c r="F20" s="22"/>
      <c r="G20" s="22"/>
      <c r="H20" s="22"/>
      <c r="I20" s="22"/>
      <c r="J20" s="22"/>
      <c r="K20" s="22"/>
      <c r="L20" s="22"/>
      <c r="M20" s="25"/>
      <c r="N20" s="1"/>
      <c r="O20" s="1"/>
      <c r="P20" s="1"/>
      <c r="Q20" s="1"/>
      <c r="R20" s="1"/>
      <c r="S20" s="1"/>
      <c r="T20" s="1"/>
      <c r="U20" s="1"/>
      <c r="V20" s="1"/>
      <c r="W20" s="1"/>
      <c r="X20" s="1"/>
      <c r="Y20" s="1"/>
      <c r="Z20" s="1"/>
    </row>
    <row r="21" ht="15.75" customHeight="1">
      <c r="A21" s="16"/>
      <c r="B21" s="42" t="s">
        <v>14</v>
      </c>
      <c r="C21" s="24" t="s">
        <v>15</v>
      </c>
      <c r="D21" s="22"/>
      <c r="E21" s="22"/>
      <c r="F21" s="22"/>
      <c r="G21" s="22"/>
      <c r="H21" s="22"/>
      <c r="I21" s="22"/>
      <c r="J21" s="22"/>
      <c r="K21" s="22"/>
      <c r="L21" s="22"/>
      <c r="M21" s="25"/>
      <c r="N21" s="1"/>
      <c r="O21" s="1"/>
      <c r="P21" s="1"/>
      <c r="Q21" s="1"/>
      <c r="R21" s="1"/>
      <c r="S21" s="1"/>
      <c r="T21" s="1"/>
      <c r="U21" s="1"/>
      <c r="V21" s="1"/>
      <c r="W21" s="1"/>
      <c r="X21" s="1"/>
      <c r="Y21" s="1"/>
      <c r="Z21" s="1"/>
    </row>
    <row r="22" ht="15.75" customHeight="1">
      <c r="A22" s="16"/>
      <c r="B22" s="42" t="s">
        <v>14</v>
      </c>
      <c r="C22" s="24" t="s">
        <v>16</v>
      </c>
      <c r="D22" s="22"/>
      <c r="E22" s="22"/>
      <c r="F22" s="22"/>
      <c r="G22" s="22"/>
      <c r="H22" s="22"/>
      <c r="I22" s="22"/>
      <c r="J22" s="22"/>
      <c r="K22" s="22"/>
      <c r="L22" s="22"/>
      <c r="M22" s="25"/>
      <c r="N22" s="1"/>
      <c r="O22" s="1"/>
      <c r="P22" s="1"/>
      <c r="Q22" s="1"/>
      <c r="R22" s="1"/>
      <c r="S22" s="1"/>
      <c r="T22" s="1"/>
      <c r="U22" s="1"/>
      <c r="V22" s="1"/>
      <c r="W22" s="1"/>
      <c r="X22" s="1"/>
      <c r="Y22" s="1"/>
      <c r="Z22" s="1"/>
    </row>
    <row r="23" ht="15.75" customHeight="1">
      <c r="A23" s="16"/>
      <c r="B23" s="42" t="s">
        <v>14</v>
      </c>
      <c r="C23" s="24" t="s">
        <v>17</v>
      </c>
      <c r="D23" s="22"/>
      <c r="E23" s="22"/>
      <c r="F23" s="22"/>
      <c r="G23" s="22"/>
      <c r="H23" s="22"/>
      <c r="I23" s="22"/>
      <c r="J23" s="22"/>
      <c r="K23" s="22"/>
      <c r="L23" s="22"/>
      <c r="M23" s="25"/>
      <c r="N23" s="1"/>
      <c r="O23" s="1"/>
      <c r="P23" s="1"/>
      <c r="Q23" s="1"/>
      <c r="R23" s="1"/>
      <c r="S23" s="1"/>
      <c r="T23" s="1"/>
      <c r="U23" s="1"/>
      <c r="V23" s="1"/>
      <c r="W23" s="1"/>
      <c r="X23" s="1"/>
      <c r="Y23" s="1"/>
      <c r="Z23" s="1"/>
    </row>
    <row r="24" ht="15.75" customHeight="1">
      <c r="A24" s="16"/>
      <c r="B24" s="42" t="s">
        <v>14</v>
      </c>
      <c r="C24" s="24" t="s">
        <v>18</v>
      </c>
      <c r="D24" s="22"/>
      <c r="E24" s="22"/>
      <c r="F24" s="22"/>
      <c r="G24" s="22"/>
      <c r="H24" s="22"/>
      <c r="I24" s="22"/>
      <c r="J24" s="22"/>
      <c r="K24" s="22"/>
      <c r="L24" s="22"/>
      <c r="M24" s="25"/>
      <c r="N24" s="1"/>
      <c r="O24" s="1"/>
      <c r="P24" s="1"/>
      <c r="Q24" s="1"/>
      <c r="R24" s="1"/>
      <c r="S24" s="1"/>
      <c r="T24" s="1"/>
      <c r="U24" s="1"/>
      <c r="V24" s="1"/>
      <c r="W24" s="1"/>
      <c r="X24" s="1"/>
      <c r="Y24" s="1"/>
      <c r="Z24" s="1"/>
    </row>
    <row r="25" ht="15.75" customHeight="1">
      <c r="A25" s="16"/>
      <c r="B25" s="42" t="s">
        <v>19</v>
      </c>
      <c r="C25" s="24" t="s">
        <v>20</v>
      </c>
      <c r="D25" s="22"/>
      <c r="E25" s="22"/>
      <c r="F25" s="22"/>
      <c r="G25" s="22"/>
      <c r="H25" s="22"/>
      <c r="I25" s="22"/>
      <c r="J25" s="22"/>
      <c r="K25" s="22"/>
      <c r="L25" s="22"/>
      <c r="M25" s="25"/>
      <c r="N25" s="1"/>
      <c r="O25" s="1"/>
      <c r="P25" s="1"/>
      <c r="Q25" s="1"/>
      <c r="R25" s="1"/>
      <c r="S25" s="1"/>
      <c r="T25" s="1"/>
      <c r="U25" s="1"/>
      <c r="V25" s="1"/>
      <c r="W25" s="1"/>
      <c r="X25" s="1"/>
      <c r="Y25" s="1"/>
      <c r="Z25" s="1"/>
    </row>
    <row r="26" ht="15.75" customHeight="1">
      <c r="A26" s="16"/>
      <c r="B26" s="42" t="s">
        <v>19</v>
      </c>
      <c r="C26" s="24" t="s">
        <v>21</v>
      </c>
      <c r="D26" s="22"/>
      <c r="E26" s="22"/>
      <c r="F26" s="22"/>
      <c r="G26" s="22"/>
      <c r="H26" s="22"/>
      <c r="I26" s="22"/>
      <c r="J26" s="22"/>
      <c r="K26" s="22"/>
      <c r="L26" s="22"/>
      <c r="M26" s="25"/>
      <c r="N26" s="1"/>
      <c r="O26" s="1"/>
      <c r="P26" s="1"/>
      <c r="Q26" s="1"/>
      <c r="R26" s="1"/>
      <c r="S26" s="1"/>
      <c r="T26" s="1"/>
      <c r="U26" s="1"/>
      <c r="V26" s="1"/>
      <c r="W26" s="1"/>
      <c r="X26" s="1"/>
      <c r="Y26" s="1"/>
      <c r="Z26" s="1"/>
    </row>
    <row r="27" ht="15.75" customHeight="1">
      <c r="A27" s="16"/>
      <c r="B27" s="42" t="s">
        <v>19</v>
      </c>
      <c r="C27" s="24" t="s">
        <v>22</v>
      </c>
      <c r="D27" s="22"/>
      <c r="E27" s="22"/>
      <c r="F27" s="22"/>
      <c r="G27" s="22"/>
      <c r="H27" s="22"/>
      <c r="I27" s="22"/>
      <c r="J27" s="22"/>
      <c r="K27" s="22"/>
      <c r="L27" s="22"/>
      <c r="M27" s="25"/>
      <c r="N27" s="1"/>
      <c r="O27" s="1"/>
      <c r="P27" s="1"/>
      <c r="Q27" s="1"/>
      <c r="R27" s="1"/>
      <c r="S27" s="1"/>
      <c r="T27" s="1"/>
      <c r="U27" s="1"/>
      <c r="V27" s="1"/>
      <c r="W27" s="1"/>
      <c r="X27" s="1"/>
      <c r="Y27" s="1"/>
      <c r="Z27" s="1"/>
    </row>
    <row r="28" ht="15.75" customHeight="1">
      <c r="A28" s="16"/>
      <c r="B28" s="42" t="s">
        <v>23</v>
      </c>
      <c r="C28" s="24" t="s">
        <v>24</v>
      </c>
      <c r="D28" s="22"/>
      <c r="E28" s="22"/>
      <c r="F28" s="22"/>
      <c r="G28" s="22"/>
      <c r="H28" s="22"/>
      <c r="I28" s="22"/>
      <c r="J28" s="22"/>
      <c r="K28" s="22"/>
      <c r="L28" s="22"/>
      <c r="M28" s="25"/>
      <c r="N28" s="1"/>
      <c r="O28" s="1"/>
      <c r="P28" s="1"/>
      <c r="Q28" s="1"/>
      <c r="R28" s="1"/>
      <c r="S28" s="1"/>
      <c r="T28" s="1"/>
      <c r="U28" s="1"/>
      <c r="V28" s="1"/>
      <c r="W28" s="1"/>
      <c r="X28" s="1"/>
      <c r="Y28" s="1"/>
      <c r="Z28" s="1"/>
    </row>
    <row r="29" ht="15.75" customHeight="1">
      <c r="A29" s="16"/>
      <c r="B29" s="42" t="s">
        <v>23</v>
      </c>
      <c r="C29" s="24" t="s">
        <v>25</v>
      </c>
      <c r="D29" s="22"/>
      <c r="E29" s="22"/>
      <c r="F29" s="22"/>
      <c r="G29" s="22"/>
      <c r="H29" s="22"/>
      <c r="I29" s="22"/>
      <c r="J29" s="22"/>
      <c r="K29" s="22"/>
      <c r="L29" s="22"/>
      <c r="M29" s="25"/>
      <c r="N29" s="1"/>
      <c r="O29" s="1"/>
      <c r="P29" s="1"/>
      <c r="Q29" s="1"/>
      <c r="R29" s="1"/>
      <c r="S29" s="1"/>
      <c r="T29" s="1"/>
      <c r="U29" s="1"/>
      <c r="V29" s="1"/>
      <c r="W29" s="1"/>
      <c r="X29" s="1"/>
      <c r="Y29" s="1"/>
      <c r="Z29" s="1"/>
    </row>
    <row r="30" ht="15.75" customHeight="1">
      <c r="A30" s="16"/>
      <c r="B30" s="42" t="s">
        <v>23</v>
      </c>
      <c r="C30" s="24" t="s">
        <v>26</v>
      </c>
      <c r="D30" s="22"/>
      <c r="E30" s="22"/>
      <c r="F30" s="22"/>
      <c r="G30" s="22"/>
      <c r="H30" s="22"/>
      <c r="I30" s="22"/>
      <c r="J30" s="22"/>
      <c r="K30" s="22"/>
      <c r="L30" s="22"/>
      <c r="M30" s="25"/>
      <c r="N30" s="1"/>
      <c r="O30" s="1"/>
      <c r="P30" s="1"/>
      <c r="Q30" s="1"/>
      <c r="R30" s="1"/>
      <c r="S30" s="1"/>
      <c r="T30" s="1"/>
      <c r="U30" s="1"/>
      <c r="V30" s="1"/>
      <c r="W30" s="1"/>
      <c r="X30" s="1"/>
      <c r="Y30" s="1"/>
      <c r="Z30" s="1"/>
    </row>
    <row r="31" ht="15.75" customHeight="1">
      <c r="A31" s="16"/>
      <c r="B31" s="42" t="s">
        <v>23</v>
      </c>
      <c r="C31" s="24" t="s">
        <v>27</v>
      </c>
      <c r="D31" s="22"/>
      <c r="E31" s="22"/>
      <c r="F31" s="22"/>
      <c r="G31" s="22"/>
      <c r="H31" s="22"/>
      <c r="I31" s="22"/>
      <c r="J31" s="22"/>
      <c r="K31" s="22"/>
      <c r="L31" s="22"/>
      <c r="M31" s="25"/>
      <c r="N31" s="1"/>
      <c r="O31" s="1"/>
      <c r="P31" s="1"/>
      <c r="Q31" s="1"/>
      <c r="R31" s="1"/>
      <c r="S31" s="1"/>
      <c r="T31" s="1"/>
      <c r="U31" s="1"/>
      <c r="V31" s="1"/>
      <c r="W31" s="1"/>
      <c r="X31" s="1"/>
      <c r="Y31" s="1"/>
      <c r="Z31" s="1"/>
    </row>
    <row r="32" ht="15.75" customHeight="1">
      <c r="A32" s="16"/>
      <c r="B32" s="42" t="s">
        <v>23</v>
      </c>
      <c r="C32" s="43" t="s">
        <v>28</v>
      </c>
      <c r="D32" s="22"/>
      <c r="E32" s="22"/>
      <c r="F32" s="22"/>
      <c r="G32" s="22"/>
      <c r="H32" s="22"/>
      <c r="I32" s="22"/>
      <c r="J32" s="22"/>
      <c r="K32" s="22"/>
      <c r="L32" s="22"/>
      <c r="M32" s="25"/>
      <c r="N32" s="1"/>
      <c r="O32" s="1"/>
      <c r="P32" s="1"/>
      <c r="Q32" s="1"/>
      <c r="R32" s="1"/>
      <c r="S32" s="1"/>
      <c r="T32" s="1"/>
      <c r="U32" s="1"/>
      <c r="V32" s="1"/>
      <c r="W32" s="1"/>
      <c r="X32" s="1"/>
      <c r="Y32" s="1"/>
      <c r="Z32" s="1"/>
    </row>
    <row r="33" ht="15.75" customHeight="1">
      <c r="A33" s="16"/>
      <c r="B33" s="1"/>
      <c r="C33" s="1"/>
      <c r="D33" s="1"/>
      <c r="E33" s="1"/>
      <c r="F33" s="1"/>
      <c r="G33" s="1"/>
      <c r="H33" s="1"/>
      <c r="I33" s="1"/>
      <c r="J33" s="1"/>
      <c r="K33" s="1"/>
      <c r="L33" s="1"/>
      <c r="M33" s="1"/>
      <c r="N33" s="1"/>
      <c r="O33" s="1"/>
      <c r="P33" s="1"/>
      <c r="Q33" s="1"/>
      <c r="R33" s="1"/>
      <c r="S33" s="1"/>
      <c r="T33" s="1"/>
      <c r="U33" s="1"/>
      <c r="V33" s="1"/>
      <c r="W33" s="1"/>
      <c r="X33" s="1"/>
      <c r="Y33" s="1"/>
      <c r="Z33" s="1"/>
    </row>
    <row r="34" ht="15.75" customHeight="1">
      <c r="A34" s="16"/>
      <c r="B34" s="44" t="s">
        <v>29</v>
      </c>
      <c r="C34" s="3"/>
      <c r="D34" s="3"/>
      <c r="E34" s="3"/>
      <c r="F34" s="3"/>
      <c r="G34" s="3"/>
      <c r="H34" s="3"/>
      <c r="I34" s="3"/>
      <c r="J34" s="3"/>
      <c r="K34" s="3"/>
      <c r="L34" s="3"/>
      <c r="M34" s="4"/>
      <c r="N34" s="1"/>
      <c r="O34" s="1"/>
      <c r="P34" s="1"/>
      <c r="Q34" s="1"/>
      <c r="R34" s="1"/>
      <c r="S34" s="1"/>
      <c r="T34" s="1"/>
      <c r="U34" s="1"/>
      <c r="V34" s="1"/>
      <c r="W34" s="1"/>
      <c r="X34" s="1"/>
      <c r="Y34" s="1"/>
      <c r="Z34" s="1"/>
    </row>
    <row r="35" ht="15.75" customHeight="1">
      <c r="A35" s="16"/>
      <c r="B35" s="45"/>
      <c r="M35" s="46"/>
      <c r="N35" s="1"/>
      <c r="O35" s="1"/>
      <c r="P35" s="1"/>
      <c r="Q35" s="1"/>
      <c r="R35" s="1"/>
      <c r="S35" s="1"/>
      <c r="T35" s="1"/>
      <c r="U35" s="1"/>
      <c r="V35" s="1"/>
      <c r="W35" s="1"/>
      <c r="X35" s="1"/>
      <c r="Y35" s="1"/>
      <c r="Z35" s="1"/>
    </row>
    <row r="36" ht="15.75" customHeight="1">
      <c r="A36" s="16"/>
      <c r="B36" s="5"/>
      <c r="C36" s="6"/>
      <c r="D36" s="6"/>
      <c r="E36" s="6"/>
      <c r="F36" s="6"/>
      <c r="G36" s="6"/>
      <c r="H36" s="6"/>
      <c r="I36" s="6"/>
      <c r="J36" s="6"/>
      <c r="K36" s="6"/>
      <c r="L36" s="6"/>
      <c r="M36" s="7"/>
      <c r="N36" s="1"/>
      <c r="O36" s="1"/>
      <c r="P36" s="1"/>
      <c r="Q36" s="1"/>
      <c r="R36" s="1"/>
      <c r="S36" s="1"/>
      <c r="T36" s="1"/>
      <c r="U36" s="1"/>
      <c r="V36" s="1"/>
      <c r="W36" s="1"/>
      <c r="X36" s="1"/>
      <c r="Y36" s="1"/>
      <c r="Z36" s="1"/>
    </row>
    <row r="37" ht="15.75" customHeight="1">
      <c r="A37" s="16"/>
      <c r="B37" s="1"/>
      <c r="C37" s="1"/>
      <c r="D37" s="1"/>
      <c r="E37" s="1"/>
      <c r="F37" s="1"/>
      <c r="G37" s="1"/>
      <c r="H37" s="1"/>
      <c r="I37" s="1"/>
      <c r="J37" s="1"/>
      <c r="K37" s="1"/>
      <c r="L37" s="1"/>
      <c r="M37" s="1"/>
      <c r="N37" s="1"/>
      <c r="O37" s="1"/>
      <c r="P37" s="1"/>
      <c r="Q37" s="1"/>
      <c r="R37" s="1"/>
      <c r="S37" s="1"/>
      <c r="T37" s="1"/>
      <c r="U37" s="1"/>
      <c r="V37" s="1"/>
      <c r="W37" s="1"/>
      <c r="X37" s="1"/>
      <c r="Y37" s="1"/>
      <c r="Z37" s="1"/>
    </row>
    <row r="38" ht="15.75" customHeight="1">
      <c r="A38" s="16"/>
      <c r="B38" s="1"/>
      <c r="C38" s="1"/>
      <c r="D38" s="1"/>
      <c r="E38" s="1"/>
      <c r="F38" s="1"/>
      <c r="G38" s="1"/>
      <c r="H38" s="1"/>
      <c r="I38" s="1"/>
      <c r="J38" s="1"/>
      <c r="K38" s="1"/>
      <c r="L38" s="1"/>
      <c r="M38" s="1"/>
      <c r="N38" s="1"/>
      <c r="O38" s="1"/>
      <c r="P38" s="1"/>
      <c r="Q38" s="1"/>
      <c r="R38" s="1"/>
      <c r="S38" s="1"/>
      <c r="T38" s="1"/>
      <c r="U38" s="1"/>
      <c r="V38" s="1"/>
      <c r="W38" s="1"/>
      <c r="X38" s="1"/>
      <c r="Y38" s="1"/>
      <c r="Z38" s="1"/>
    </row>
    <row r="39" ht="15.75" customHeight="1">
      <c r="A39" s="16"/>
      <c r="B39" s="1"/>
      <c r="C39" s="1"/>
      <c r="D39" s="1"/>
      <c r="E39" s="1"/>
      <c r="F39" s="1"/>
      <c r="G39" s="1"/>
      <c r="H39" s="1"/>
      <c r="I39" s="1"/>
      <c r="J39" s="1"/>
      <c r="K39" s="1"/>
      <c r="L39" s="1"/>
      <c r="M39" s="1"/>
      <c r="N39" s="1"/>
      <c r="O39" s="1"/>
      <c r="P39" s="1"/>
      <c r="Q39" s="1"/>
      <c r="R39" s="1"/>
      <c r="S39" s="1"/>
      <c r="T39" s="1"/>
      <c r="U39" s="1"/>
      <c r="V39" s="1"/>
      <c r="W39" s="1"/>
      <c r="X39" s="1"/>
      <c r="Y39" s="1"/>
      <c r="Z39" s="1"/>
    </row>
    <row r="40" ht="15.75" customHeight="1">
      <c r="A40" s="16"/>
      <c r="B40" s="1"/>
      <c r="C40" s="1"/>
      <c r="D40" s="1"/>
      <c r="E40" s="1"/>
      <c r="F40" s="1"/>
      <c r="G40" s="1"/>
      <c r="H40" s="1"/>
      <c r="I40" s="1"/>
      <c r="J40" s="1"/>
      <c r="K40" s="1"/>
      <c r="L40" s="1"/>
      <c r="M40" s="1"/>
      <c r="N40" s="1"/>
      <c r="O40" s="1"/>
      <c r="P40" s="1"/>
      <c r="Q40" s="1"/>
      <c r="R40" s="1"/>
      <c r="S40" s="1"/>
      <c r="T40" s="1"/>
      <c r="U40" s="1"/>
      <c r="V40" s="1"/>
      <c r="W40" s="1"/>
      <c r="X40" s="1"/>
      <c r="Y40" s="1"/>
      <c r="Z40" s="1"/>
    </row>
    <row r="41" ht="15.75" customHeight="1">
      <c r="A41" s="16"/>
      <c r="B41" s="1"/>
      <c r="C41" s="1"/>
      <c r="D41" s="1"/>
      <c r="E41" s="1"/>
      <c r="F41" s="1"/>
      <c r="G41" s="1"/>
      <c r="H41" s="1"/>
      <c r="I41" s="1"/>
      <c r="J41" s="1"/>
      <c r="K41" s="1"/>
      <c r="L41" s="1"/>
      <c r="M41" s="1"/>
      <c r="N41" s="1"/>
      <c r="O41" s="1"/>
      <c r="P41" s="1"/>
      <c r="Q41" s="1"/>
      <c r="R41" s="1"/>
      <c r="S41" s="1"/>
      <c r="T41" s="1"/>
      <c r="U41" s="1"/>
      <c r="V41" s="1"/>
      <c r="W41" s="1"/>
      <c r="X41" s="1"/>
      <c r="Y41" s="1"/>
      <c r="Z41" s="1"/>
    </row>
    <row r="42" ht="15.75" customHeight="1">
      <c r="A42" s="16"/>
      <c r="B42" s="1"/>
      <c r="C42" s="1"/>
      <c r="D42" s="1"/>
      <c r="E42" s="1"/>
      <c r="F42" s="1"/>
      <c r="G42" s="1"/>
      <c r="H42" s="1"/>
      <c r="I42" s="1"/>
      <c r="J42" s="1"/>
      <c r="K42" s="1"/>
      <c r="L42" s="1"/>
      <c r="M42" s="1"/>
      <c r="N42" s="1"/>
      <c r="O42" s="1"/>
      <c r="P42" s="1"/>
      <c r="Q42" s="1"/>
      <c r="R42" s="1"/>
      <c r="S42" s="1"/>
      <c r="T42" s="1"/>
      <c r="U42" s="1"/>
      <c r="V42" s="1"/>
      <c r="W42" s="1"/>
      <c r="X42" s="1"/>
      <c r="Y42" s="1"/>
      <c r="Z42" s="1"/>
    </row>
    <row r="43" ht="15.75" customHeight="1">
      <c r="A43" s="16"/>
      <c r="B43" s="1"/>
      <c r="C43" s="1"/>
      <c r="D43" s="1"/>
      <c r="E43" s="1"/>
      <c r="F43" s="1"/>
      <c r="G43" s="1"/>
      <c r="H43" s="1"/>
      <c r="I43" s="1"/>
      <c r="J43" s="1"/>
      <c r="K43" s="1"/>
      <c r="L43" s="1"/>
      <c r="M43" s="1"/>
      <c r="N43" s="1"/>
      <c r="O43" s="1"/>
      <c r="P43" s="1"/>
      <c r="Q43" s="1"/>
      <c r="R43" s="1"/>
      <c r="S43" s="1"/>
      <c r="T43" s="1"/>
      <c r="U43" s="1"/>
      <c r="V43" s="1"/>
      <c r="W43" s="1"/>
      <c r="X43" s="1"/>
      <c r="Y43" s="1"/>
      <c r="Z43" s="1"/>
    </row>
    <row r="44" ht="15.75" customHeight="1">
      <c r="A44" s="16"/>
      <c r="B44" s="1"/>
      <c r="C44" s="1"/>
      <c r="D44" s="1"/>
      <c r="E44" s="1"/>
      <c r="F44" s="1"/>
      <c r="G44" s="1"/>
      <c r="H44" s="1"/>
      <c r="I44" s="1"/>
      <c r="J44" s="1"/>
      <c r="K44" s="1"/>
      <c r="L44" s="1"/>
      <c r="M44" s="1"/>
      <c r="N44" s="1"/>
      <c r="O44" s="1"/>
      <c r="P44" s="1"/>
      <c r="Q44" s="1"/>
      <c r="R44" s="1"/>
      <c r="S44" s="1"/>
      <c r="T44" s="1"/>
      <c r="U44" s="1"/>
      <c r="V44" s="1"/>
      <c r="W44" s="1"/>
      <c r="X44" s="1"/>
      <c r="Y44" s="1"/>
      <c r="Z44" s="1"/>
    </row>
    <row r="45" ht="15.75" customHeight="1">
      <c r="A45" s="16"/>
      <c r="B45" s="1"/>
      <c r="C45" s="1"/>
      <c r="D45" s="1"/>
      <c r="E45" s="1"/>
      <c r="F45" s="1"/>
      <c r="G45" s="1"/>
      <c r="H45" s="1"/>
      <c r="I45" s="1"/>
      <c r="J45" s="1"/>
      <c r="K45" s="1"/>
      <c r="L45" s="1"/>
      <c r="M45" s="1"/>
      <c r="N45" s="1"/>
      <c r="O45" s="1"/>
      <c r="P45" s="1"/>
      <c r="Q45" s="1"/>
      <c r="R45" s="1"/>
      <c r="S45" s="1"/>
      <c r="T45" s="1"/>
      <c r="U45" s="1"/>
      <c r="V45" s="1"/>
      <c r="W45" s="1"/>
      <c r="X45" s="1"/>
      <c r="Y45" s="1"/>
      <c r="Z45" s="1"/>
    </row>
    <row r="46" ht="15.75" customHeight="1">
      <c r="A46" s="16"/>
      <c r="B46" s="1"/>
      <c r="C46" s="1"/>
      <c r="D46" s="1"/>
      <c r="E46" s="1"/>
      <c r="F46" s="1"/>
      <c r="G46" s="1"/>
      <c r="H46" s="1"/>
      <c r="I46" s="1"/>
      <c r="J46" s="1"/>
      <c r="K46" s="1"/>
      <c r="L46" s="1"/>
      <c r="M46" s="1"/>
      <c r="N46" s="1"/>
      <c r="O46" s="1"/>
      <c r="P46" s="1"/>
      <c r="Q46" s="1"/>
      <c r="R46" s="1"/>
      <c r="S46" s="1"/>
      <c r="T46" s="1"/>
      <c r="U46" s="1"/>
      <c r="V46" s="1"/>
      <c r="W46" s="1"/>
      <c r="X46" s="1"/>
      <c r="Y46" s="1"/>
      <c r="Z46" s="1"/>
    </row>
    <row r="47" ht="15.75" customHeight="1">
      <c r="A47" s="16"/>
      <c r="B47" s="1"/>
      <c r="C47" s="1"/>
      <c r="D47" s="1"/>
      <c r="E47" s="1"/>
      <c r="F47" s="1"/>
      <c r="G47" s="1"/>
      <c r="H47" s="1"/>
      <c r="I47" s="1"/>
      <c r="J47" s="1"/>
      <c r="K47" s="1"/>
      <c r="L47" s="1"/>
      <c r="M47" s="1"/>
      <c r="N47" s="1"/>
      <c r="O47" s="1"/>
      <c r="P47" s="1"/>
      <c r="Q47" s="1"/>
      <c r="R47" s="1"/>
      <c r="S47" s="1"/>
      <c r="T47" s="1"/>
      <c r="U47" s="1"/>
      <c r="V47" s="1"/>
      <c r="W47" s="1"/>
      <c r="X47" s="1"/>
      <c r="Y47" s="1"/>
      <c r="Z47" s="1"/>
    </row>
    <row r="48" ht="15.75" customHeight="1">
      <c r="A48" s="16"/>
      <c r="B48" s="1"/>
      <c r="C48" s="1"/>
      <c r="D48" s="1"/>
      <c r="E48" s="1"/>
      <c r="F48" s="1"/>
      <c r="G48" s="1"/>
      <c r="H48" s="1"/>
      <c r="I48" s="1"/>
      <c r="J48" s="1"/>
      <c r="K48" s="1"/>
      <c r="L48" s="1"/>
      <c r="M48" s="1"/>
      <c r="N48" s="1"/>
      <c r="O48" s="1"/>
      <c r="P48" s="1"/>
      <c r="Q48" s="1"/>
      <c r="R48" s="1"/>
      <c r="S48" s="1"/>
      <c r="T48" s="1"/>
      <c r="U48" s="1"/>
      <c r="V48" s="1"/>
      <c r="W48" s="1"/>
      <c r="X48" s="1"/>
      <c r="Y48" s="1"/>
      <c r="Z48" s="1"/>
    </row>
    <row r="49" ht="15.75" customHeight="1">
      <c r="A49" s="16"/>
      <c r="B49" s="1"/>
      <c r="C49" s="1"/>
      <c r="D49" s="1"/>
      <c r="E49" s="1"/>
      <c r="F49" s="1"/>
      <c r="G49" s="1"/>
      <c r="H49" s="1"/>
      <c r="I49" s="1"/>
      <c r="J49" s="1"/>
      <c r="K49" s="1"/>
      <c r="L49" s="1"/>
      <c r="M49" s="1"/>
      <c r="N49" s="1"/>
      <c r="O49" s="1"/>
      <c r="P49" s="1"/>
      <c r="Q49" s="1"/>
      <c r="R49" s="1"/>
      <c r="S49" s="1"/>
      <c r="T49" s="1"/>
      <c r="U49" s="1"/>
      <c r="V49" s="1"/>
      <c r="W49" s="1"/>
      <c r="X49" s="1"/>
      <c r="Y49" s="1"/>
      <c r="Z49" s="1"/>
    </row>
    <row r="50" ht="15.75" customHeight="1">
      <c r="A50" s="16"/>
      <c r="B50" s="1"/>
      <c r="C50" s="1"/>
      <c r="D50" s="1"/>
      <c r="E50" s="1"/>
      <c r="F50" s="1"/>
      <c r="G50" s="1"/>
      <c r="H50" s="1"/>
      <c r="I50" s="1"/>
      <c r="J50" s="1"/>
      <c r="K50" s="1"/>
      <c r="L50" s="1"/>
      <c r="M50" s="1"/>
      <c r="N50" s="1"/>
      <c r="O50" s="1"/>
      <c r="P50" s="1"/>
      <c r="Q50" s="1"/>
      <c r="R50" s="1"/>
      <c r="S50" s="1"/>
      <c r="T50" s="1"/>
      <c r="U50" s="1"/>
      <c r="V50" s="1"/>
      <c r="W50" s="1"/>
      <c r="X50" s="1"/>
      <c r="Y50" s="1"/>
      <c r="Z50" s="1"/>
    </row>
    <row r="51" ht="15.75" customHeight="1">
      <c r="A51" s="16"/>
      <c r="B51" s="1"/>
      <c r="C51" s="1"/>
      <c r="D51" s="1"/>
      <c r="E51" s="1"/>
      <c r="F51" s="1"/>
      <c r="G51" s="1"/>
      <c r="H51" s="1"/>
      <c r="I51" s="1"/>
      <c r="J51" s="1"/>
      <c r="K51" s="1"/>
      <c r="L51" s="1"/>
      <c r="M51" s="1"/>
      <c r="N51" s="1"/>
      <c r="O51" s="1"/>
      <c r="P51" s="1"/>
      <c r="Q51" s="1"/>
      <c r="R51" s="1"/>
      <c r="S51" s="1"/>
      <c r="T51" s="1"/>
      <c r="U51" s="1"/>
      <c r="V51" s="1"/>
      <c r="W51" s="1"/>
      <c r="X51" s="1"/>
      <c r="Y51" s="1"/>
      <c r="Z51" s="1"/>
    </row>
    <row r="52" ht="15.75" customHeight="1">
      <c r="A52" s="16"/>
      <c r="B52" s="1"/>
      <c r="C52" s="1"/>
      <c r="D52" s="1"/>
      <c r="E52" s="1"/>
      <c r="F52" s="1"/>
      <c r="G52" s="1"/>
      <c r="H52" s="1"/>
      <c r="I52" s="1"/>
      <c r="J52" s="1"/>
      <c r="K52" s="1"/>
      <c r="L52" s="1"/>
      <c r="M52" s="1"/>
      <c r="N52" s="1"/>
      <c r="O52" s="1"/>
      <c r="P52" s="1"/>
      <c r="Q52" s="1"/>
      <c r="R52" s="1"/>
      <c r="S52" s="1"/>
      <c r="T52" s="1"/>
      <c r="U52" s="1"/>
      <c r="V52" s="1"/>
      <c r="W52" s="1"/>
      <c r="X52" s="1"/>
      <c r="Y52" s="1"/>
      <c r="Z52" s="1"/>
    </row>
    <row r="53" ht="15.75" customHeight="1">
      <c r="A53" s="16"/>
      <c r="B53" s="1"/>
      <c r="C53" s="1"/>
      <c r="D53" s="1"/>
      <c r="E53" s="1"/>
      <c r="F53" s="1"/>
      <c r="G53" s="1"/>
      <c r="H53" s="1"/>
      <c r="I53" s="1"/>
      <c r="J53" s="1"/>
      <c r="K53" s="1"/>
      <c r="L53" s="1"/>
      <c r="M53" s="1"/>
      <c r="N53" s="1"/>
      <c r="O53" s="1"/>
      <c r="P53" s="1"/>
      <c r="Q53" s="1"/>
      <c r="R53" s="1"/>
      <c r="S53" s="1"/>
      <c r="T53" s="1"/>
      <c r="U53" s="1"/>
      <c r="V53" s="1"/>
      <c r="W53" s="1"/>
      <c r="X53" s="1"/>
      <c r="Y53" s="1"/>
      <c r="Z53" s="1"/>
    </row>
    <row r="54" ht="15.75" customHeight="1">
      <c r="A54" s="16"/>
      <c r="B54" s="1"/>
      <c r="C54" s="1"/>
      <c r="D54" s="1"/>
      <c r="E54" s="1"/>
      <c r="F54" s="1"/>
      <c r="G54" s="1"/>
      <c r="H54" s="1"/>
      <c r="I54" s="1"/>
      <c r="J54" s="1"/>
      <c r="K54" s="1"/>
      <c r="L54" s="1"/>
      <c r="M54" s="1"/>
      <c r="N54" s="1"/>
      <c r="O54" s="1"/>
      <c r="P54" s="1"/>
      <c r="Q54" s="1"/>
      <c r="R54" s="1"/>
      <c r="S54" s="1"/>
      <c r="T54" s="1"/>
      <c r="U54" s="1"/>
      <c r="V54" s="1"/>
      <c r="W54" s="1"/>
      <c r="X54" s="1"/>
      <c r="Y54" s="1"/>
      <c r="Z54" s="1"/>
    </row>
    <row r="55" ht="15.75" customHeight="1">
      <c r="A55" s="16"/>
      <c r="B55" s="1"/>
      <c r="C55" s="1"/>
      <c r="D55" s="1"/>
      <c r="E55" s="1"/>
      <c r="F55" s="1"/>
      <c r="G55" s="1"/>
      <c r="H55" s="1"/>
      <c r="I55" s="1"/>
      <c r="J55" s="1"/>
      <c r="K55" s="1"/>
      <c r="L55" s="1"/>
      <c r="M55" s="1"/>
      <c r="N55" s="1"/>
      <c r="O55" s="1"/>
      <c r="P55" s="1"/>
      <c r="Q55" s="1"/>
      <c r="R55" s="1"/>
      <c r="S55" s="1"/>
      <c r="T55" s="1"/>
      <c r="U55" s="1"/>
      <c r="V55" s="1"/>
      <c r="W55" s="1"/>
      <c r="X55" s="1"/>
      <c r="Y55" s="1"/>
      <c r="Z55" s="1"/>
    </row>
    <row r="56" ht="15.75" customHeight="1">
      <c r="A56" s="16"/>
      <c r="B56" s="1"/>
      <c r="C56" s="1"/>
      <c r="D56" s="1"/>
      <c r="E56" s="1"/>
      <c r="F56" s="1"/>
      <c r="G56" s="1"/>
      <c r="H56" s="1"/>
      <c r="I56" s="1"/>
      <c r="J56" s="1"/>
      <c r="K56" s="1"/>
      <c r="L56" s="1"/>
      <c r="M56" s="1"/>
      <c r="N56" s="1"/>
      <c r="O56" s="1"/>
      <c r="P56" s="1"/>
      <c r="Q56" s="1"/>
      <c r="R56" s="1"/>
      <c r="S56" s="1"/>
      <c r="T56" s="1"/>
      <c r="U56" s="1"/>
      <c r="V56" s="1"/>
      <c r="W56" s="1"/>
      <c r="X56" s="1"/>
      <c r="Y56" s="1"/>
      <c r="Z56" s="1"/>
    </row>
    <row r="57" ht="15.75" customHeight="1">
      <c r="A57" s="16"/>
      <c r="B57" s="1"/>
      <c r="C57" s="1"/>
      <c r="D57" s="1"/>
      <c r="E57" s="1"/>
      <c r="F57" s="1"/>
      <c r="G57" s="1"/>
      <c r="H57" s="1"/>
      <c r="I57" s="1"/>
      <c r="J57" s="1"/>
      <c r="K57" s="1"/>
      <c r="L57" s="1"/>
      <c r="M57" s="1"/>
      <c r="N57" s="1"/>
      <c r="O57" s="1"/>
      <c r="P57" s="1"/>
      <c r="Q57" s="1"/>
      <c r="R57" s="1"/>
      <c r="S57" s="1"/>
      <c r="T57" s="1"/>
      <c r="U57" s="1"/>
      <c r="V57" s="1"/>
      <c r="W57" s="1"/>
      <c r="X57" s="1"/>
      <c r="Y57" s="1"/>
      <c r="Z57" s="1"/>
    </row>
    <row r="58" ht="15.75" customHeight="1">
      <c r="A58" s="16"/>
      <c r="B58" s="1"/>
      <c r="C58" s="1"/>
      <c r="D58" s="1"/>
      <c r="E58" s="1"/>
      <c r="F58" s="1"/>
      <c r="G58" s="1"/>
      <c r="H58" s="1"/>
      <c r="I58" s="1"/>
      <c r="J58" s="1"/>
      <c r="K58" s="1"/>
      <c r="L58" s="1"/>
      <c r="M58" s="1"/>
      <c r="N58" s="1"/>
      <c r="O58" s="1"/>
      <c r="P58" s="1"/>
      <c r="Q58" s="1"/>
      <c r="R58" s="1"/>
      <c r="S58" s="1"/>
      <c r="T58" s="1"/>
      <c r="U58" s="1"/>
      <c r="V58" s="1"/>
      <c r="W58" s="1"/>
      <c r="X58" s="1"/>
      <c r="Y58" s="1"/>
      <c r="Z58" s="1"/>
    </row>
    <row r="59" ht="15.75" customHeight="1">
      <c r="A59" s="16"/>
      <c r="B59" s="1"/>
      <c r="C59" s="1"/>
      <c r="D59" s="1"/>
      <c r="E59" s="1"/>
      <c r="F59" s="1"/>
      <c r="G59" s="1"/>
      <c r="H59" s="1"/>
      <c r="I59" s="1"/>
      <c r="J59" s="1"/>
      <c r="K59" s="1"/>
      <c r="L59" s="1"/>
      <c r="M59" s="1"/>
      <c r="N59" s="1"/>
      <c r="O59" s="1"/>
      <c r="P59" s="1"/>
      <c r="Q59" s="1"/>
      <c r="R59" s="1"/>
      <c r="S59" s="1"/>
      <c r="T59" s="1"/>
      <c r="U59" s="1"/>
      <c r="V59" s="1"/>
      <c r="W59" s="1"/>
      <c r="X59" s="1"/>
      <c r="Y59" s="1"/>
      <c r="Z59" s="1"/>
    </row>
    <row r="60" ht="15.75" customHeight="1">
      <c r="A60" s="16"/>
      <c r="B60" s="1"/>
      <c r="C60" s="1"/>
      <c r="D60" s="1"/>
      <c r="E60" s="1"/>
      <c r="F60" s="1"/>
      <c r="G60" s="1"/>
      <c r="H60" s="1"/>
      <c r="I60" s="1"/>
      <c r="J60" s="1"/>
      <c r="K60" s="1"/>
      <c r="L60" s="1"/>
      <c r="M60" s="1"/>
      <c r="N60" s="1"/>
      <c r="O60" s="1"/>
      <c r="P60" s="1"/>
      <c r="Q60" s="1"/>
      <c r="R60" s="1"/>
      <c r="S60" s="1"/>
      <c r="T60" s="1"/>
      <c r="U60" s="1"/>
      <c r="V60" s="1"/>
      <c r="W60" s="1"/>
      <c r="X60" s="1"/>
      <c r="Y60" s="1"/>
      <c r="Z60" s="1"/>
    </row>
    <row r="61" ht="15.75" customHeight="1">
      <c r="A61" s="16"/>
      <c r="B61" s="1"/>
      <c r="C61" s="1"/>
      <c r="D61" s="1"/>
      <c r="E61" s="1"/>
      <c r="F61" s="1"/>
      <c r="G61" s="1"/>
      <c r="H61" s="1"/>
      <c r="I61" s="1"/>
      <c r="J61" s="1"/>
      <c r="K61" s="1"/>
      <c r="L61" s="1"/>
      <c r="M61" s="1"/>
      <c r="N61" s="1"/>
      <c r="O61" s="1"/>
      <c r="P61" s="1"/>
      <c r="Q61" s="1"/>
      <c r="R61" s="1"/>
      <c r="S61" s="1"/>
      <c r="T61" s="1"/>
      <c r="U61" s="1"/>
      <c r="V61" s="1"/>
      <c r="W61" s="1"/>
      <c r="X61" s="1"/>
      <c r="Y61" s="1"/>
      <c r="Z61" s="1"/>
    </row>
    <row r="62" ht="15.75" customHeight="1">
      <c r="A62" s="16"/>
      <c r="B62" s="1"/>
      <c r="C62" s="1"/>
      <c r="D62" s="1"/>
      <c r="E62" s="1"/>
      <c r="F62" s="1"/>
      <c r="G62" s="1"/>
      <c r="H62" s="1"/>
      <c r="I62" s="1"/>
      <c r="J62" s="1"/>
      <c r="K62" s="1"/>
      <c r="L62" s="1"/>
      <c r="M62" s="1"/>
      <c r="N62" s="1"/>
      <c r="O62" s="1"/>
      <c r="P62" s="1"/>
      <c r="Q62" s="1"/>
      <c r="R62" s="1"/>
      <c r="S62" s="1"/>
      <c r="T62" s="1"/>
      <c r="U62" s="1"/>
      <c r="V62" s="1"/>
      <c r="W62" s="1"/>
      <c r="X62" s="1"/>
      <c r="Y62" s="1"/>
      <c r="Z62" s="1"/>
    </row>
    <row r="63" ht="15.75" customHeight="1">
      <c r="A63" s="16"/>
      <c r="B63" s="1"/>
      <c r="C63" s="1"/>
      <c r="D63" s="1"/>
      <c r="E63" s="1"/>
      <c r="F63" s="1"/>
      <c r="G63" s="1"/>
      <c r="H63" s="1"/>
      <c r="I63" s="1"/>
      <c r="J63" s="1"/>
      <c r="K63" s="1"/>
      <c r="L63" s="1"/>
      <c r="M63" s="1"/>
      <c r="N63" s="1"/>
      <c r="O63" s="1"/>
      <c r="P63" s="1"/>
      <c r="Q63" s="1"/>
      <c r="R63" s="1"/>
      <c r="S63" s="1"/>
      <c r="T63" s="1"/>
      <c r="U63" s="1"/>
      <c r="V63" s="1"/>
      <c r="W63" s="1"/>
      <c r="X63" s="1"/>
      <c r="Y63" s="1"/>
      <c r="Z63" s="1"/>
    </row>
    <row r="64" ht="15.75" customHeight="1">
      <c r="A64" s="16"/>
      <c r="B64" s="1"/>
      <c r="C64" s="1"/>
      <c r="D64" s="1"/>
      <c r="E64" s="1"/>
      <c r="F64" s="1"/>
      <c r="G64" s="1"/>
      <c r="H64" s="1"/>
      <c r="I64" s="1"/>
      <c r="J64" s="1"/>
      <c r="K64" s="1"/>
      <c r="L64" s="1"/>
      <c r="M64" s="1"/>
      <c r="N64" s="1"/>
      <c r="O64" s="1"/>
      <c r="P64" s="1"/>
      <c r="Q64" s="1"/>
      <c r="R64" s="1"/>
      <c r="S64" s="1"/>
      <c r="T64" s="1"/>
      <c r="U64" s="1"/>
      <c r="V64" s="1"/>
      <c r="W64" s="1"/>
      <c r="X64" s="1"/>
      <c r="Y64" s="1"/>
      <c r="Z64" s="1"/>
    </row>
    <row r="65" ht="15.75" customHeight="1">
      <c r="A65" s="16"/>
      <c r="B65" s="1"/>
      <c r="C65" s="1"/>
      <c r="D65" s="1"/>
      <c r="E65" s="1"/>
      <c r="F65" s="1"/>
      <c r="G65" s="1"/>
      <c r="H65" s="1"/>
      <c r="I65" s="1"/>
      <c r="J65" s="1"/>
      <c r="K65" s="1"/>
      <c r="L65" s="1"/>
      <c r="M65" s="1"/>
      <c r="N65" s="1"/>
      <c r="O65" s="1"/>
      <c r="P65" s="1"/>
      <c r="Q65" s="1"/>
      <c r="R65" s="1"/>
      <c r="S65" s="1"/>
      <c r="T65" s="1"/>
      <c r="U65" s="1"/>
      <c r="V65" s="1"/>
      <c r="W65" s="1"/>
      <c r="X65" s="1"/>
      <c r="Y65" s="1"/>
      <c r="Z65" s="1"/>
    </row>
    <row r="66" ht="15.75" customHeight="1">
      <c r="A66" s="16"/>
      <c r="B66" s="1"/>
      <c r="C66" s="1"/>
      <c r="D66" s="1"/>
      <c r="E66" s="1"/>
      <c r="F66" s="1"/>
      <c r="G66" s="1"/>
      <c r="H66" s="1"/>
      <c r="I66" s="1"/>
      <c r="J66" s="1"/>
      <c r="K66" s="1"/>
      <c r="L66" s="1"/>
      <c r="M66" s="1"/>
      <c r="N66" s="1"/>
      <c r="O66" s="1"/>
      <c r="P66" s="1"/>
      <c r="Q66" s="1"/>
      <c r="R66" s="1"/>
      <c r="S66" s="1"/>
      <c r="T66" s="1"/>
      <c r="U66" s="1"/>
      <c r="V66" s="1"/>
      <c r="W66" s="1"/>
      <c r="X66" s="1"/>
      <c r="Y66" s="1"/>
      <c r="Z66" s="1"/>
    </row>
    <row r="67" ht="15.75" customHeight="1">
      <c r="A67" s="16"/>
      <c r="B67" s="1"/>
      <c r="C67" s="1"/>
      <c r="D67" s="1"/>
      <c r="E67" s="1"/>
      <c r="F67" s="1"/>
      <c r="G67" s="1"/>
      <c r="H67" s="1"/>
      <c r="I67" s="1"/>
      <c r="J67" s="1"/>
      <c r="K67" s="1"/>
      <c r="L67" s="1"/>
      <c r="M67" s="1"/>
      <c r="N67" s="1"/>
      <c r="O67" s="1"/>
      <c r="P67" s="1"/>
      <c r="Q67" s="1"/>
      <c r="R67" s="1"/>
      <c r="S67" s="1"/>
      <c r="T67" s="1"/>
      <c r="U67" s="1"/>
      <c r="V67" s="1"/>
      <c r="W67" s="1"/>
      <c r="X67" s="1"/>
      <c r="Y67" s="1"/>
      <c r="Z67" s="1"/>
    </row>
    <row r="68" ht="15.75" customHeight="1">
      <c r="A68" s="16"/>
      <c r="B68" s="1"/>
      <c r="C68" s="1"/>
      <c r="D68" s="1"/>
      <c r="E68" s="1"/>
      <c r="F68" s="1"/>
      <c r="G68" s="1"/>
      <c r="H68" s="1"/>
      <c r="I68" s="1"/>
      <c r="J68" s="1"/>
      <c r="K68" s="1"/>
      <c r="L68" s="1"/>
      <c r="M68" s="1"/>
      <c r="N68" s="1"/>
      <c r="O68" s="1"/>
      <c r="P68" s="1"/>
      <c r="Q68" s="1"/>
      <c r="R68" s="1"/>
      <c r="S68" s="1"/>
      <c r="T68" s="1"/>
      <c r="U68" s="1"/>
      <c r="V68" s="1"/>
      <c r="W68" s="1"/>
      <c r="X68" s="1"/>
      <c r="Y68" s="1"/>
      <c r="Z68" s="1"/>
    </row>
    <row r="69" ht="15.75" customHeight="1">
      <c r="A69" s="16"/>
      <c r="B69" s="1"/>
      <c r="C69" s="1"/>
      <c r="D69" s="1"/>
      <c r="E69" s="1"/>
      <c r="F69" s="1"/>
      <c r="G69" s="1"/>
      <c r="H69" s="1"/>
      <c r="I69" s="1"/>
      <c r="J69" s="1"/>
      <c r="K69" s="1"/>
      <c r="L69" s="1"/>
      <c r="M69" s="1"/>
      <c r="N69" s="1"/>
      <c r="O69" s="1"/>
      <c r="P69" s="1"/>
      <c r="Q69" s="1"/>
      <c r="R69" s="1"/>
      <c r="S69" s="1"/>
      <c r="T69" s="1"/>
      <c r="U69" s="1"/>
      <c r="V69" s="1"/>
      <c r="W69" s="1"/>
      <c r="X69" s="1"/>
      <c r="Y69" s="1"/>
      <c r="Z69" s="1"/>
    </row>
    <row r="70" ht="15.75" customHeight="1">
      <c r="A70" s="16"/>
      <c r="B70" s="1"/>
      <c r="C70" s="1"/>
      <c r="D70" s="1"/>
      <c r="E70" s="1"/>
      <c r="F70" s="1"/>
      <c r="G70" s="1"/>
      <c r="H70" s="1"/>
      <c r="I70" s="1"/>
      <c r="J70" s="1"/>
      <c r="K70" s="1"/>
      <c r="L70" s="1"/>
      <c r="M70" s="1"/>
      <c r="N70" s="1"/>
      <c r="O70" s="1"/>
      <c r="P70" s="1"/>
      <c r="Q70" s="1"/>
      <c r="R70" s="1"/>
      <c r="S70" s="1"/>
      <c r="T70" s="1"/>
      <c r="U70" s="1"/>
      <c r="V70" s="1"/>
      <c r="W70" s="1"/>
      <c r="X70" s="1"/>
      <c r="Y70" s="1"/>
      <c r="Z70" s="1"/>
    </row>
    <row r="71" ht="15.75" customHeight="1">
      <c r="A71" s="16"/>
      <c r="B71" s="1"/>
      <c r="C71" s="1"/>
      <c r="D71" s="1"/>
      <c r="E71" s="1"/>
      <c r="F71" s="1"/>
      <c r="G71" s="1"/>
      <c r="H71" s="1"/>
      <c r="I71" s="1"/>
      <c r="J71" s="1"/>
      <c r="K71" s="1"/>
      <c r="L71" s="1"/>
      <c r="M71" s="1"/>
      <c r="N71" s="1"/>
      <c r="O71" s="1"/>
      <c r="P71" s="1"/>
      <c r="Q71" s="1"/>
      <c r="R71" s="1"/>
      <c r="S71" s="1"/>
      <c r="T71" s="1"/>
      <c r="U71" s="1"/>
      <c r="V71" s="1"/>
      <c r="W71" s="1"/>
      <c r="X71" s="1"/>
      <c r="Y71" s="1"/>
      <c r="Z71" s="1"/>
    </row>
    <row r="72" ht="15.75" customHeight="1">
      <c r="A72" s="16"/>
      <c r="B72" s="1"/>
      <c r="C72" s="1"/>
      <c r="D72" s="1"/>
      <c r="E72" s="1"/>
      <c r="F72" s="1"/>
      <c r="G72" s="1"/>
      <c r="H72" s="1"/>
      <c r="I72" s="1"/>
      <c r="J72" s="1"/>
      <c r="K72" s="1"/>
      <c r="L72" s="1"/>
      <c r="M72" s="1"/>
      <c r="N72" s="1"/>
      <c r="O72" s="1"/>
      <c r="P72" s="1"/>
      <c r="Q72" s="1"/>
      <c r="R72" s="1"/>
      <c r="S72" s="1"/>
      <c r="T72" s="1"/>
      <c r="U72" s="1"/>
      <c r="V72" s="1"/>
      <c r="W72" s="1"/>
      <c r="X72" s="1"/>
      <c r="Y72" s="1"/>
      <c r="Z72" s="1"/>
    </row>
    <row r="73" ht="15.75" customHeight="1">
      <c r="A73" s="16"/>
      <c r="B73" s="1"/>
      <c r="C73" s="1"/>
      <c r="D73" s="1"/>
      <c r="E73" s="1"/>
      <c r="F73" s="1"/>
      <c r="G73" s="1"/>
      <c r="H73" s="1"/>
      <c r="I73" s="1"/>
      <c r="J73" s="1"/>
      <c r="K73" s="1"/>
      <c r="L73" s="1"/>
      <c r="M73" s="1"/>
      <c r="N73" s="1"/>
      <c r="O73" s="1"/>
      <c r="P73" s="1"/>
      <c r="Q73" s="1"/>
      <c r="R73" s="1"/>
      <c r="S73" s="1"/>
      <c r="T73" s="1"/>
      <c r="U73" s="1"/>
      <c r="V73" s="1"/>
      <c r="W73" s="1"/>
      <c r="X73" s="1"/>
      <c r="Y73" s="1"/>
      <c r="Z73" s="1"/>
    </row>
    <row r="74" ht="15.75" customHeight="1">
      <c r="A74" s="16"/>
      <c r="B74" s="1"/>
      <c r="C74" s="1"/>
      <c r="D74" s="1"/>
      <c r="E74" s="1"/>
      <c r="F74" s="1"/>
      <c r="G74" s="1"/>
      <c r="H74" s="1"/>
      <c r="I74" s="1"/>
      <c r="J74" s="1"/>
      <c r="K74" s="1"/>
      <c r="L74" s="1"/>
      <c r="M74" s="1"/>
      <c r="N74" s="1"/>
      <c r="O74" s="1"/>
      <c r="P74" s="1"/>
      <c r="Q74" s="1"/>
      <c r="R74" s="1"/>
      <c r="S74" s="1"/>
      <c r="T74" s="1"/>
      <c r="U74" s="1"/>
      <c r="V74" s="1"/>
      <c r="W74" s="1"/>
      <c r="X74" s="1"/>
      <c r="Y74" s="1"/>
      <c r="Z74" s="1"/>
    </row>
    <row r="75" ht="15.75" customHeight="1">
      <c r="A75" s="16"/>
      <c r="B75" s="1"/>
      <c r="C75" s="1"/>
      <c r="D75" s="1"/>
      <c r="E75" s="1"/>
      <c r="F75" s="1"/>
      <c r="G75" s="1"/>
      <c r="H75" s="1"/>
      <c r="I75" s="1"/>
      <c r="J75" s="1"/>
      <c r="K75" s="1"/>
      <c r="L75" s="1"/>
      <c r="M75" s="1"/>
      <c r="N75" s="1"/>
      <c r="O75" s="1"/>
      <c r="P75" s="1"/>
      <c r="Q75" s="1"/>
      <c r="R75" s="1"/>
      <c r="S75" s="1"/>
      <c r="T75" s="1"/>
      <c r="U75" s="1"/>
      <c r="V75" s="1"/>
      <c r="W75" s="1"/>
      <c r="X75" s="1"/>
      <c r="Y75" s="1"/>
      <c r="Z75" s="1"/>
    </row>
    <row r="76" ht="15.75" customHeight="1">
      <c r="A76" s="16"/>
      <c r="B76" s="1"/>
      <c r="C76" s="1"/>
      <c r="D76" s="1"/>
      <c r="E76" s="1"/>
      <c r="F76" s="1"/>
      <c r="G76" s="1"/>
      <c r="H76" s="1"/>
      <c r="I76" s="1"/>
      <c r="J76" s="1"/>
      <c r="K76" s="1"/>
      <c r="L76" s="1"/>
      <c r="M76" s="1"/>
      <c r="N76" s="1"/>
      <c r="O76" s="1"/>
      <c r="P76" s="1"/>
      <c r="Q76" s="1"/>
      <c r="R76" s="1"/>
      <c r="S76" s="1"/>
      <c r="T76" s="1"/>
      <c r="U76" s="1"/>
      <c r="V76" s="1"/>
      <c r="W76" s="1"/>
      <c r="X76" s="1"/>
      <c r="Y76" s="1"/>
      <c r="Z76" s="1"/>
    </row>
    <row r="77" ht="15.75" customHeight="1">
      <c r="A77" s="16"/>
      <c r="B77" s="1"/>
      <c r="C77" s="1"/>
      <c r="D77" s="1"/>
      <c r="E77" s="1"/>
      <c r="F77" s="1"/>
      <c r="G77" s="1"/>
      <c r="H77" s="1"/>
      <c r="I77" s="1"/>
      <c r="J77" s="1"/>
      <c r="K77" s="1"/>
      <c r="L77" s="1"/>
      <c r="M77" s="1"/>
      <c r="N77" s="1"/>
      <c r="O77" s="1"/>
      <c r="P77" s="1"/>
      <c r="Q77" s="1"/>
      <c r="R77" s="1"/>
      <c r="S77" s="1"/>
      <c r="T77" s="1"/>
      <c r="U77" s="1"/>
      <c r="V77" s="1"/>
      <c r="W77" s="1"/>
      <c r="X77" s="1"/>
      <c r="Y77" s="1"/>
      <c r="Z77" s="1"/>
    </row>
    <row r="78" ht="15.75" customHeight="1">
      <c r="A78" s="16"/>
      <c r="B78" s="1"/>
      <c r="C78" s="1"/>
      <c r="D78" s="1"/>
      <c r="E78" s="1"/>
      <c r="F78" s="1"/>
      <c r="G78" s="1"/>
      <c r="H78" s="1"/>
      <c r="I78" s="1"/>
      <c r="J78" s="1"/>
      <c r="K78" s="1"/>
      <c r="L78" s="1"/>
      <c r="M78" s="1"/>
      <c r="N78" s="1"/>
      <c r="O78" s="1"/>
      <c r="P78" s="1"/>
      <c r="Q78" s="1"/>
      <c r="R78" s="1"/>
      <c r="S78" s="1"/>
      <c r="T78" s="1"/>
      <c r="U78" s="1"/>
      <c r="V78" s="1"/>
      <c r="W78" s="1"/>
      <c r="X78" s="1"/>
      <c r="Y78" s="1"/>
      <c r="Z78" s="1"/>
    </row>
    <row r="79" ht="15.75" customHeight="1">
      <c r="A79" s="16"/>
      <c r="B79" s="1"/>
      <c r="C79" s="1"/>
      <c r="D79" s="1"/>
      <c r="E79" s="1"/>
      <c r="F79" s="1"/>
      <c r="G79" s="1"/>
      <c r="H79" s="1"/>
      <c r="I79" s="1"/>
      <c r="J79" s="1"/>
      <c r="K79" s="1"/>
      <c r="L79" s="1"/>
      <c r="M79" s="1"/>
      <c r="N79" s="1"/>
      <c r="O79" s="1"/>
      <c r="P79" s="1"/>
      <c r="Q79" s="1"/>
      <c r="R79" s="1"/>
      <c r="S79" s="1"/>
      <c r="T79" s="1"/>
      <c r="U79" s="1"/>
      <c r="V79" s="1"/>
      <c r="W79" s="1"/>
      <c r="X79" s="1"/>
      <c r="Y79" s="1"/>
      <c r="Z79" s="1"/>
    </row>
    <row r="80" ht="15.75" customHeight="1">
      <c r="A80" s="16"/>
      <c r="B80" s="1"/>
      <c r="C80" s="1"/>
      <c r="D80" s="1"/>
      <c r="E80" s="1"/>
      <c r="F80" s="1"/>
      <c r="G80" s="1"/>
      <c r="H80" s="1"/>
      <c r="I80" s="1"/>
      <c r="J80" s="1"/>
      <c r="K80" s="1"/>
      <c r="L80" s="1"/>
      <c r="M80" s="1"/>
      <c r="N80" s="1"/>
      <c r="O80" s="1"/>
      <c r="P80" s="1"/>
      <c r="Q80" s="1"/>
      <c r="R80" s="1"/>
      <c r="S80" s="1"/>
      <c r="T80" s="1"/>
      <c r="U80" s="1"/>
      <c r="V80" s="1"/>
      <c r="W80" s="1"/>
      <c r="X80" s="1"/>
      <c r="Y80" s="1"/>
      <c r="Z80" s="1"/>
    </row>
    <row r="81" ht="15.75" customHeight="1">
      <c r="A81" s="16"/>
      <c r="B81" s="1"/>
      <c r="C81" s="1"/>
      <c r="D81" s="1"/>
      <c r="E81" s="1"/>
      <c r="F81" s="1"/>
      <c r="G81" s="1"/>
      <c r="H81" s="1"/>
      <c r="I81" s="1"/>
      <c r="J81" s="1"/>
      <c r="K81" s="1"/>
      <c r="L81" s="1"/>
      <c r="M81" s="1"/>
      <c r="N81" s="1"/>
      <c r="O81" s="1"/>
      <c r="P81" s="1"/>
      <c r="Q81" s="1"/>
      <c r="R81" s="1"/>
      <c r="S81" s="1"/>
      <c r="T81" s="1"/>
      <c r="U81" s="1"/>
      <c r="V81" s="1"/>
      <c r="W81" s="1"/>
      <c r="X81" s="1"/>
      <c r="Y81" s="1"/>
      <c r="Z81" s="1"/>
    </row>
    <row r="82" ht="15.75" customHeight="1">
      <c r="A82" s="16"/>
      <c r="B82" s="1"/>
      <c r="C82" s="1"/>
      <c r="D82" s="1"/>
      <c r="E82" s="1"/>
      <c r="F82" s="1"/>
      <c r="G82" s="1"/>
      <c r="H82" s="1"/>
      <c r="I82" s="1"/>
      <c r="J82" s="1"/>
      <c r="K82" s="1"/>
      <c r="L82" s="1"/>
      <c r="M82" s="1"/>
      <c r="N82" s="1"/>
      <c r="O82" s="1"/>
      <c r="P82" s="1"/>
      <c r="Q82" s="1"/>
      <c r="R82" s="1"/>
      <c r="S82" s="1"/>
      <c r="T82" s="1"/>
      <c r="U82" s="1"/>
      <c r="V82" s="1"/>
      <c r="W82" s="1"/>
      <c r="X82" s="1"/>
      <c r="Y82" s="1"/>
      <c r="Z82" s="1"/>
    </row>
    <row r="83" ht="15.75" customHeight="1">
      <c r="A83" s="16"/>
      <c r="B83" s="1"/>
      <c r="C83" s="1"/>
      <c r="D83" s="1"/>
      <c r="E83" s="1"/>
      <c r="F83" s="1"/>
      <c r="G83" s="1"/>
      <c r="H83" s="1"/>
      <c r="I83" s="1"/>
      <c r="J83" s="1"/>
      <c r="K83" s="1"/>
      <c r="L83" s="1"/>
      <c r="M83" s="1"/>
      <c r="N83" s="1"/>
      <c r="O83" s="1"/>
      <c r="P83" s="1"/>
      <c r="Q83" s="1"/>
      <c r="R83" s="1"/>
      <c r="S83" s="1"/>
      <c r="T83" s="1"/>
      <c r="U83" s="1"/>
      <c r="V83" s="1"/>
      <c r="W83" s="1"/>
      <c r="X83" s="1"/>
      <c r="Y83" s="1"/>
      <c r="Z83" s="1"/>
    </row>
    <row r="84" ht="15.75" customHeight="1">
      <c r="A84" s="16"/>
      <c r="B84" s="1"/>
      <c r="C84" s="1"/>
      <c r="D84" s="1"/>
      <c r="E84" s="1"/>
      <c r="F84" s="1"/>
      <c r="G84" s="1"/>
      <c r="H84" s="1"/>
      <c r="I84" s="1"/>
      <c r="J84" s="1"/>
      <c r="K84" s="1"/>
      <c r="L84" s="1"/>
      <c r="M84" s="1"/>
      <c r="N84" s="1"/>
      <c r="O84" s="1"/>
      <c r="P84" s="1"/>
      <c r="Q84" s="1"/>
      <c r="R84" s="1"/>
      <c r="S84" s="1"/>
      <c r="T84" s="1"/>
      <c r="U84" s="1"/>
      <c r="V84" s="1"/>
      <c r="W84" s="1"/>
      <c r="X84" s="1"/>
      <c r="Y84" s="1"/>
      <c r="Z84" s="1"/>
    </row>
    <row r="85" ht="15.75" customHeight="1">
      <c r="A85" s="16"/>
      <c r="B85" s="1"/>
      <c r="C85" s="1"/>
      <c r="D85" s="1"/>
      <c r="E85" s="1"/>
      <c r="F85" s="1"/>
      <c r="G85" s="1"/>
      <c r="H85" s="1"/>
      <c r="I85" s="1"/>
      <c r="J85" s="1"/>
      <c r="K85" s="1"/>
      <c r="L85" s="1"/>
      <c r="M85" s="1"/>
      <c r="N85" s="1"/>
      <c r="O85" s="1"/>
      <c r="P85" s="1"/>
      <c r="Q85" s="1"/>
      <c r="R85" s="1"/>
      <c r="S85" s="1"/>
      <c r="T85" s="1"/>
      <c r="U85" s="1"/>
      <c r="V85" s="1"/>
      <c r="W85" s="1"/>
      <c r="X85" s="1"/>
      <c r="Y85" s="1"/>
      <c r="Z85" s="1"/>
    </row>
    <row r="86" ht="15.75" customHeight="1">
      <c r="A86" s="16"/>
      <c r="B86" s="1"/>
      <c r="C86" s="1"/>
      <c r="D86" s="1"/>
      <c r="E86" s="1"/>
      <c r="F86" s="1"/>
      <c r="G86" s="1"/>
      <c r="H86" s="1"/>
      <c r="I86" s="1"/>
      <c r="J86" s="1"/>
      <c r="K86" s="1"/>
      <c r="L86" s="1"/>
      <c r="M86" s="1"/>
      <c r="N86" s="1"/>
      <c r="O86" s="1"/>
      <c r="P86" s="1"/>
      <c r="Q86" s="1"/>
      <c r="R86" s="1"/>
      <c r="S86" s="1"/>
      <c r="T86" s="1"/>
      <c r="U86" s="1"/>
      <c r="V86" s="1"/>
      <c r="W86" s="1"/>
      <c r="X86" s="1"/>
      <c r="Y86" s="1"/>
      <c r="Z86" s="1"/>
    </row>
    <row r="87" ht="15.75" customHeight="1">
      <c r="A87" s="16"/>
      <c r="B87" s="1"/>
      <c r="C87" s="1"/>
      <c r="D87" s="1"/>
      <c r="E87" s="1"/>
      <c r="F87" s="1"/>
      <c r="G87" s="1"/>
      <c r="H87" s="1"/>
      <c r="I87" s="1"/>
      <c r="J87" s="1"/>
      <c r="K87" s="1"/>
      <c r="L87" s="1"/>
      <c r="M87" s="1"/>
      <c r="N87" s="1"/>
      <c r="O87" s="1"/>
      <c r="P87" s="1"/>
      <c r="Q87" s="1"/>
      <c r="R87" s="1"/>
      <c r="S87" s="1"/>
      <c r="T87" s="1"/>
      <c r="U87" s="1"/>
      <c r="V87" s="1"/>
      <c r="W87" s="1"/>
      <c r="X87" s="1"/>
      <c r="Y87" s="1"/>
      <c r="Z87" s="1"/>
    </row>
    <row r="88" ht="15.75" customHeight="1">
      <c r="A88" s="16"/>
      <c r="B88" s="1"/>
      <c r="C88" s="1"/>
      <c r="D88" s="1"/>
      <c r="E88" s="1"/>
      <c r="F88" s="1"/>
      <c r="G88" s="1"/>
      <c r="H88" s="1"/>
      <c r="I88" s="1"/>
      <c r="J88" s="1"/>
      <c r="K88" s="1"/>
      <c r="L88" s="1"/>
      <c r="M88" s="1"/>
      <c r="N88" s="1"/>
      <c r="O88" s="1"/>
      <c r="P88" s="1"/>
      <c r="Q88" s="1"/>
      <c r="R88" s="1"/>
      <c r="S88" s="1"/>
      <c r="T88" s="1"/>
      <c r="U88" s="1"/>
      <c r="V88" s="1"/>
      <c r="W88" s="1"/>
      <c r="X88" s="1"/>
      <c r="Y88" s="1"/>
      <c r="Z88" s="1"/>
    </row>
    <row r="89" ht="15.75" customHeight="1">
      <c r="A89" s="16"/>
      <c r="B89" s="1"/>
      <c r="C89" s="1"/>
      <c r="D89" s="1"/>
      <c r="E89" s="1"/>
      <c r="F89" s="1"/>
      <c r="G89" s="1"/>
      <c r="H89" s="1"/>
      <c r="I89" s="1"/>
      <c r="J89" s="1"/>
      <c r="K89" s="1"/>
      <c r="L89" s="1"/>
      <c r="M89" s="1"/>
      <c r="N89" s="1"/>
      <c r="O89" s="1"/>
      <c r="P89" s="1"/>
      <c r="Q89" s="1"/>
      <c r="R89" s="1"/>
      <c r="S89" s="1"/>
      <c r="T89" s="1"/>
      <c r="U89" s="1"/>
      <c r="V89" s="1"/>
      <c r="W89" s="1"/>
      <c r="X89" s="1"/>
      <c r="Y89" s="1"/>
      <c r="Z89" s="1"/>
    </row>
    <row r="90" ht="15.75" customHeight="1">
      <c r="A90" s="16"/>
      <c r="B90" s="1"/>
      <c r="C90" s="1"/>
      <c r="D90" s="1"/>
      <c r="E90" s="1"/>
      <c r="F90" s="1"/>
      <c r="G90" s="1"/>
      <c r="H90" s="1"/>
      <c r="I90" s="1"/>
      <c r="J90" s="1"/>
      <c r="K90" s="1"/>
      <c r="L90" s="1"/>
      <c r="M90" s="1"/>
      <c r="N90" s="1"/>
      <c r="O90" s="1"/>
      <c r="P90" s="1"/>
      <c r="Q90" s="1"/>
      <c r="R90" s="1"/>
      <c r="S90" s="1"/>
      <c r="T90" s="1"/>
      <c r="U90" s="1"/>
      <c r="V90" s="1"/>
      <c r="W90" s="1"/>
      <c r="X90" s="1"/>
      <c r="Y90" s="1"/>
      <c r="Z90" s="1"/>
    </row>
    <row r="91" ht="15.75" customHeight="1">
      <c r="A91" s="16"/>
      <c r="B91" s="1"/>
      <c r="C91" s="1"/>
      <c r="D91" s="1"/>
      <c r="E91" s="1"/>
      <c r="F91" s="1"/>
      <c r="G91" s="1"/>
      <c r="H91" s="1"/>
      <c r="I91" s="1"/>
      <c r="J91" s="1"/>
      <c r="K91" s="1"/>
      <c r="L91" s="1"/>
      <c r="M91" s="1"/>
      <c r="N91" s="1"/>
      <c r="O91" s="1"/>
      <c r="P91" s="1"/>
      <c r="Q91" s="1"/>
      <c r="R91" s="1"/>
      <c r="S91" s="1"/>
      <c r="T91" s="1"/>
      <c r="U91" s="1"/>
      <c r="V91" s="1"/>
      <c r="W91" s="1"/>
      <c r="X91" s="1"/>
      <c r="Y91" s="1"/>
      <c r="Z91" s="1"/>
    </row>
    <row r="92" ht="15.75" customHeight="1">
      <c r="A92" s="16"/>
      <c r="B92" s="1"/>
      <c r="C92" s="1"/>
      <c r="D92" s="1"/>
      <c r="E92" s="1"/>
      <c r="F92" s="1"/>
      <c r="G92" s="1"/>
      <c r="H92" s="1"/>
      <c r="I92" s="1"/>
      <c r="J92" s="1"/>
      <c r="K92" s="1"/>
      <c r="L92" s="1"/>
      <c r="M92" s="1"/>
      <c r="N92" s="1"/>
      <c r="O92" s="1"/>
      <c r="P92" s="1"/>
      <c r="Q92" s="1"/>
      <c r="R92" s="1"/>
      <c r="S92" s="1"/>
      <c r="T92" s="1"/>
      <c r="U92" s="1"/>
      <c r="V92" s="1"/>
      <c r="W92" s="1"/>
      <c r="X92" s="1"/>
      <c r="Y92" s="1"/>
      <c r="Z92" s="1"/>
    </row>
    <row r="93" ht="15.75" customHeight="1">
      <c r="A93" s="16"/>
      <c r="B93" s="1"/>
      <c r="C93" s="1"/>
      <c r="D93" s="1"/>
      <c r="E93" s="1"/>
      <c r="F93" s="1"/>
      <c r="G93" s="1"/>
      <c r="H93" s="1"/>
      <c r="I93" s="1"/>
      <c r="J93" s="1"/>
      <c r="K93" s="1"/>
      <c r="L93" s="1"/>
      <c r="M93" s="1"/>
      <c r="N93" s="1"/>
      <c r="O93" s="1"/>
      <c r="P93" s="1"/>
      <c r="Q93" s="1"/>
      <c r="R93" s="1"/>
      <c r="S93" s="1"/>
      <c r="T93" s="1"/>
      <c r="U93" s="1"/>
      <c r="V93" s="1"/>
      <c r="W93" s="1"/>
      <c r="X93" s="1"/>
      <c r="Y93" s="1"/>
      <c r="Z93" s="1"/>
    </row>
    <row r="94" ht="15.75" customHeight="1">
      <c r="A94" s="16"/>
      <c r="B94" s="1"/>
      <c r="C94" s="1"/>
      <c r="D94" s="1"/>
      <c r="E94" s="1"/>
      <c r="F94" s="1"/>
      <c r="G94" s="1"/>
      <c r="H94" s="1"/>
      <c r="I94" s="1"/>
      <c r="J94" s="1"/>
      <c r="K94" s="1"/>
      <c r="L94" s="1"/>
      <c r="M94" s="1"/>
      <c r="N94" s="1"/>
      <c r="O94" s="1"/>
      <c r="P94" s="1"/>
      <c r="Q94" s="1"/>
      <c r="R94" s="1"/>
      <c r="S94" s="1"/>
      <c r="T94" s="1"/>
      <c r="U94" s="1"/>
      <c r="V94" s="1"/>
      <c r="W94" s="1"/>
      <c r="X94" s="1"/>
      <c r="Y94" s="1"/>
      <c r="Z94" s="1"/>
    </row>
    <row r="95" ht="15.75" customHeight="1">
      <c r="A95" s="16"/>
      <c r="B95" s="1"/>
      <c r="C95" s="1"/>
      <c r="D95" s="1"/>
      <c r="E95" s="1"/>
      <c r="F95" s="1"/>
      <c r="G95" s="1"/>
      <c r="H95" s="1"/>
      <c r="I95" s="1"/>
      <c r="J95" s="1"/>
      <c r="K95" s="1"/>
      <c r="L95" s="1"/>
      <c r="M95" s="1"/>
      <c r="N95" s="1"/>
      <c r="O95" s="1"/>
      <c r="P95" s="1"/>
      <c r="Q95" s="1"/>
      <c r="R95" s="1"/>
      <c r="S95" s="1"/>
      <c r="T95" s="1"/>
      <c r="U95" s="1"/>
      <c r="V95" s="1"/>
      <c r="W95" s="1"/>
      <c r="X95" s="1"/>
      <c r="Y95" s="1"/>
      <c r="Z95" s="1"/>
    </row>
    <row r="96" ht="15.75" customHeight="1">
      <c r="A96" s="16"/>
      <c r="B96" s="1"/>
      <c r="C96" s="1"/>
      <c r="D96" s="1"/>
      <c r="E96" s="1"/>
      <c r="F96" s="1"/>
      <c r="G96" s="1"/>
      <c r="H96" s="1"/>
      <c r="I96" s="1"/>
      <c r="J96" s="1"/>
      <c r="K96" s="1"/>
      <c r="L96" s="1"/>
      <c r="M96" s="1"/>
      <c r="N96" s="1"/>
      <c r="O96" s="1"/>
      <c r="P96" s="1"/>
      <c r="Q96" s="1"/>
      <c r="R96" s="1"/>
      <c r="S96" s="1"/>
      <c r="T96" s="1"/>
      <c r="U96" s="1"/>
      <c r="V96" s="1"/>
      <c r="W96" s="1"/>
      <c r="X96" s="1"/>
      <c r="Y96" s="1"/>
      <c r="Z96" s="1"/>
    </row>
    <row r="97" ht="15.75" customHeight="1">
      <c r="A97" s="16"/>
      <c r="B97" s="1"/>
      <c r="C97" s="1"/>
      <c r="D97" s="1"/>
      <c r="E97" s="1"/>
      <c r="F97" s="1"/>
      <c r="G97" s="1"/>
      <c r="H97" s="1"/>
      <c r="I97" s="1"/>
      <c r="J97" s="1"/>
      <c r="K97" s="1"/>
      <c r="L97" s="1"/>
      <c r="M97" s="1"/>
      <c r="N97" s="1"/>
      <c r="O97" s="1"/>
      <c r="P97" s="1"/>
      <c r="Q97" s="1"/>
      <c r="R97" s="1"/>
      <c r="S97" s="1"/>
      <c r="T97" s="1"/>
      <c r="U97" s="1"/>
      <c r="V97" s="1"/>
      <c r="W97" s="1"/>
      <c r="X97" s="1"/>
      <c r="Y97" s="1"/>
      <c r="Z97" s="1"/>
    </row>
    <row r="98" ht="15.75" customHeight="1">
      <c r="A98" s="16"/>
      <c r="B98" s="1"/>
      <c r="C98" s="1"/>
      <c r="D98" s="1"/>
      <c r="E98" s="1"/>
      <c r="F98" s="1"/>
      <c r="G98" s="1"/>
      <c r="H98" s="1"/>
      <c r="I98" s="1"/>
      <c r="J98" s="1"/>
      <c r="K98" s="1"/>
      <c r="L98" s="1"/>
      <c r="M98" s="1"/>
      <c r="N98" s="1"/>
      <c r="O98" s="1"/>
      <c r="P98" s="1"/>
      <c r="Q98" s="1"/>
      <c r="R98" s="1"/>
      <c r="S98" s="1"/>
      <c r="T98" s="1"/>
      <c r="U98" s="1"/>
      <c r="V98" s="1"/>
      <c r="W98" s="1"/>
      <c r="X98" s="1"/>
      <c r="Y98" s="1"/>
      <c r="Z98" s="1"/>
    </row>
    <row r="99" ht="15.75" customHeight="1">
      <c r="A99" s="16"/>
      <c r="B99" s="1"/>
      <c r="C99" s="1"/>
      <c r="D99" s="1"/>
      <c r="E99" s="1"/>
      <c r="F99" s="1"/>
      <c r="G99" s="1"/>
      <c r="H99" s="1"/>
      <c r="I99" s="1"/>
      <c r="J99" s="1"/>
      <c r="K99" s="1"/>
      <c r="L99" s="1"/>
      <c r="M99" s="1"/>
      <c r="N99" s="1"/>
      <c r="O99" s="1"/>
      <c r="P99" s="1"/>
      <c r="Q99" s="1"/>
      <c r="R99" s="1"/>
      <c r="S99" s="1"/>
      <c r="T99" s="1"/>
      <c r="U99" s="1"/>
      <c r="V99" s="1"/>
      <c r="W99" s="1"/>
      <c r="X99" s="1"/>
      <c r="Y99" s="1"/>
      <c r="Z99" s="1"/>
    </row>
    <row r="100" ht="15.75" customHeight="1">
      <c r="A100" s="16"/>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ht="15.75" customHeight="1">
      <c r="A101" s="16"/>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ht="15.75" customHeight="1">
      <c r="A102" s="16"/>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ht="15.75" customHeight="1">
      <c r="A103" s="16"/>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ht="15.75" customHeight="1">
      <c r="A104" s="16"/>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ht="15.75" customHeight="1">
      <c r="A105" s="16"/>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ht="15.75" customHeight="1">
      <c r="A106" s="16"/>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ht="15.75" customHeight="1">
      <c r="A107" s="16"/>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ht="15.75" customHeight="1">
      <c r="A108" s="16"/>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ht="15.75" customHeight="1">
      <c r="A109" s="16"/>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ht="15.75" customHeight="1">
      <c r="A110" s="16"/>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ht="15.75" customHeight="1">
      <c r="A111" s="16"/>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ht="15.75" customHeight="1">
      <c r="A112" s="16"/>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ht="15.75" customHeight="1">
      <c r="A113" s="16"/>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ht="15.75" customHeight="1">
      <c r="A114" s="16"/>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ht="15.75" customHeight="1">
      <c r="A115" s="16"/>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ht="15.75" customHeight="1">
      <c r="A116" s="16"/>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ht="15.75" customHeight="1">
      <c r="A117" s="16"/>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ht="15.75" customHeight="1">
      <c r="A118" s="16"/>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ht="15.75" customHeight="1">
      <c r="A119" s="16"/>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ht="15.75" customHeight="1">
      <c r="A120" s="16"/>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ht="15.75" customHeight="1">
      <c r="A121" s="16"/>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ht="15.75" customHeight="1">
      <c r="A122" s="16"/>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ht="15.75" customHeight="1">
      <c r="A123" s="16"/>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ht="15.75" customHeight="1">
      <c r="A124" s="16"/>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ht="15.75" customHeight="1">
      <c r="A125" s="47"/>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ht="15.7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ht="15.7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ht="15.7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ht="15.7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ht="15.7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ht="15.7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ht="15.7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ht="15.7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ht="15.7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ht="15.7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ht="15.7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ht="15.7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ht="15.7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ht="15.7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ht="15.7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ht="15.7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ht="15.7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ht="15.7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ht="15.7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ht="15.7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ht="15.7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ht="15.7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ht="15.7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ht="15.7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ht="15.7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ht="15.7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ht="15.7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ht="15.7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ht="15.7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ht="15.7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ht="15.7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ht="15.7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ht="15.7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ht="15.7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ht="15.7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ht="15.7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ht="15.7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ht="15.7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ht="15.7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ht="15.7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ht="15.7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ht="15.7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ht="15.7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ht="15.7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ht="15.7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ht="15.7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ht="15.7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ht="15.7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ht="15.7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ht="15.7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ht="15.7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ht="15.7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ht="15.7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ht="15.7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ht="15.7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ht="15.7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ht="15.7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ht="15.7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ht="15.7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ht="15.7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ht="15.7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ht="15.7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ht="15.7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ht="15.7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ht="15.7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ht="15.7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ht="15.7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ht="15.7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ht="15.7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ht="15.7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ht="15.7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ht="15.7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ht="15.7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ht="15.7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ht="15.7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ht="15.7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ht="15.7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ht="15.7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ht="15.7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ht="15.7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ht="15.7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ht="15.7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ht="15.7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ht="15.7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ht="15.7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ht="15.7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ht="15.7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ht="15.7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ht="15.7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ht="15.7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ht="15.7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ht="15.7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ht="15.7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ht="15.7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ht="15.7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mergeCells count="31">
    <mergeCell ref="G11:M11"/>
    <mergeCell ref="B12:M15"/>
    <mergeCell ref="C26:M26"/>
    <mergeCell ref="C27:M27"/>
    <mergeCell ref="C28:M28"/>
    <mergeCell ref="C29:M29"/>
    <mergeCell ref="C30:M30"/>
    <mergeCell ref="C31:M31"/>
    <mergeCell ref="C32:M32"/>
    <mergeCell ref="B34:M36"/>
    <mergeCell ref="B1:M2"/>
    <mergeCell ref="A3:M3"/>
    <mergeCell ref="A4:A125"/>
    <mergeCell ref="B4:M7"/>
    <mergeCell ref="G8:M8"/>
    <mergeCell ref="G9:M9"/>
    <mergeCell ref="G10:M10"/>
    <mergeCell ref="B9:F9"/>
    <mergeCell ref="B10:F10"/>
    <mergeCell ref="B8:F8"/>
    <mergeCell ref="B11:F11"/>
    <mergeCell ref="B16:M16"/>
    <mergeCell ref="C17:M17"/>
    <mergeCell ref="C18:M18"/>
    <mergeCell ref="C19:M19"/>
    <mergeCell ref="C20:M20"/>
    <mergeCell ref="C21:M21"/>
    <mergeCell ref="C22:M22"/>
    <mergeCell ref="C23:M23"/>
    <mergeCell ref="C24:M24"/>
    <mergeCell ref="C25:M25"/>
  </mergeCells>
  <printOptions/>
  <pageMargins bottom="0.75" footer="0.0" header="0.0" left="0.7" right="0.7" top="0.75"/>
  <pageSetup orientation="landscape"/>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7030A0"/>
    <pageSetUpPr/>
  </sheetPr>
  <sheetViews>
    <sheetView showGridLines="0" workbookViewId="0"/>
  </sheetViews>
  <sheetFormatPr customHeight="1" defaultColWidth="14.43" defaultRowHeight="15.0"/>
  <cols>
    <col customWidth="1" min="1" max="1" width="4.0"/>
    <col customWidth="1" min="2" max="2" width="60.0"/>
    <col customWidth="1" min="3" max="3" width="12.0"/>
    <col customWidth="1" min="4" max="4" width="50.71"/>
    <col customWidth="1" min="5" max="5" width="65.43"/>
    <col customWidth="1" min="6" max="6" width="20.0"/>
    <col customWidth="1" min="7" max="7" width="17.43"/>
    <col customWidth="1" min="8" max="8" width="19.86"/>
    <col customWidth="1" min="9" max="9" width="15.14"/>
    <col customWidth="1" min="10" max="17" width="13.0"/>
    <col customWidth="1" min="18" max="18" width="14.0"/>
    <col customWidth="1" min="19" max="20" width="13.0"/>
    <col customWidth="1" min="22" max="23" width="14.14"/>
    <col customWidth="1" min="24" max="24" width="17.71"/>
    <col customWidth="1" min="25" max="25" width="19.43"/>
    <col customWidth="1" min="26" max="32" width="10.71"/>
  </cols>
  <sheetData>
    <row r="1" ht="101.25" customHeight="1">
      <c r="A1" s="48" t="s">
        <v>30</v>
      </c>
      <c r="B1" s="9"/>
      <c r="C1" s="9"/>
      <c r="D1" s="9"/>
      <c r="E1" s="9"/>
      <c r="F1" s="9"/>
      <c r="G1" s="9"/>
      <c r="H1" s="9"/>
      <c r="I1" s="9"/>
      <c r="J1" s="9"/>
      <c r="K1" s="9"/>
      <c r="L1" s="9"/>
      <c r="M1" s="9"/>
      <c r="N1" s="9"/>
      <c r="O1" s="9"/>
      <c r="P1" s="9"/>
      <c r="Q1" s="9"/>
      <c r="R1" s="9"/>
      <c r="S1" s="9"/>
      <c r="T1" s="9"/>
      <c r="U1" s="9"/>
      <c r="V1" s="9"/>
      <c r="W1" s="10"/>
      <c r="X1" s="49"/>
      <c r="Y1" s="49"/>
      <c r="Z1" s="49"/>
      <c r="AA1" s="49"/>
      <c r="AB1" s="49"/>
      <c r="AC1" s="49"/>
      <c r="AD1" s="49"/>
      <c r="AE1" s="49"/>
      <c r="AF1" s="49"/>
    </row>
    <row r="2">
      <c r="A2" s="50"/>
      <c r="B2" s="51" t="s">
        <v>31</v>
      </c>
      <c r="C2" s="51"/>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row>
    <row r="3" ht="40.5" customHeight="1">
      <c r="A3" s="50"/>
      <c r="B3" s="52" t="s">
        <v>32</v>
      </c>
      <c r="C3" s="53"/>
      <c r="D3" s="53"/>
      <c r="E3" s="53"/>
      <c r="F3" s="53"/>
      <c r="G3" s="53"/>
      <c r="H3" s="53"/>
      <c r="I3" s="53"/>
      <c r="J3" s="53"/>
      <c r="K3" s="53"/>
      <c r="L3" s="53"/>
      <c r="M3" s="53"/>
      <c r="N3" s="53"/>
      <c r="O3" s="53"/>
      <c r="P3" s="53"/>
      <c r="Q3" s="53"/>
      <c r="R3" s="53"/>
      <c r="S3" s="53"/>
      <c r="T3" s="53"/>
      <c r="U3" s="53"/>
      <c r="V3" s="53"/>
      <c r="W3" s="54"/>
      <c r="X3" s="49"/>
      <c r="Y3" s="49"/>
      <c r="Z3" s="49"/>
      <c r="AA3" s="49"/>
      <c r="AB3" s="49"/>
      <c r="AC3" s="49"/>
      <c r="AD3" s="49"/>
      <c r="AE3" s="49"/>
      <c r="AF3" s="49"/>
    </row>
    <row r="4">
      <c r="A4" s="50"/>
      <c r="B4" s="55"/>
      <c r="C4" s="55"/>
      <c r="D4" s="56"/>
      <c r="E4" s="56"/>
      <c r="F4" s="56"/>
      <c r="G4" s="57"/>
      <c r="H4" s="58" t="s">
        <v>33</v>
      </c>
      <c r="I4" s="59"/>
      <c r="J4" s="59"/>
      <c r="K4" s="59"/>
      <c r="L4" s="59"/>
      <c r="M4" s="59"/>
      <c r="N4" s="59"/>
      <c r="O4" s="59"/>
      <c r="P4" s="59"/>
      <c r="Q4" s="59"/>
      <c r="R4" s="59"/>
      <c r="S4" s="59"/>
      <c r="T4" s="59"/>
      <c r="U4" s="59"/>
      <c r="V4" s="59"/>
      <c r="W4" s="60"/>
      <c r="X4" s="55"/>
      <c r="Y4" s="55"/>
      <c r="Z4" s="55"/>
      <c r="AA4" s="55"/>
      <c r="AB4" s="55"/>
      <c r="AC4" s="55"/>
      <c r="AD4" s="55"/>
      <c r="AE4" s="55"/>
      <c r="AF4" s="55"/>
    </row>
    <row r="5">
      <c r="A5" s="50"/>
      <c r="B5" s="61" t="s">
        <v>34</v>
      </c>
      <c r="C5" s="62" t="s">
        <v>35</v>
      </c>
      <c r="D5" s="62" t="s">
        <v>36</v>
      </c>
      <c r="E5" s="62" t="s">
        <v>37</v>
      </c>
      <c r="F5" s="62" t="s">
        <v>38</v>
      </c>
      <c r="G5" s="62" t="s">
        <v>39</v>
      </c>
      <c r="H5" s="62">
        <v>2024.0</v>
      </c>
      <c r="I5" s="62">
        <v>2025.0</v>
      </c>
      <c r="J5" s="62">
        <v>2026.0</v>
      </c>
      <c r="K5" s="62">
        <v>2027.0</v>
      </c>
      <c r="L5" s="62">
        <v>2028.0</v>
      </c>
      <c r="M5" s="62">
        <v>2029.0</v>
      </c>
      <c r="N5" s="62">
        <v>2030.0</v>
      </c>
      <c r="O5" s="62">
        <v>2031.0</v>
      </c>
      <c r="P5" s="62">
        <v>2032.0</v>
      </c>
      <c r="Q5" s="62">
        <v>2033.0</v>
      </c>
      <c r="R5" s="62">
        <v>2034.0</v>
      </c>
      <c r="S5" s="62">
        <v>2035.0</v>
      </c>
      <c r="T5" s="62">
        <v>2036.0</v>
      </c>
      <c r="U5" s="62">
        <v>2037.0</v>
      </c>
      <c r="V5" s="62">
        <v>2038.0</v>
      </c>
      <c r="W5" s="63">
        <v>2039.0</v>
      </c>
      <c r="X5" s="55"/>
      <c r="Y5" s="55"/>
      <c r="Z5" s="55"/>
      <c r="AA5" s="55"/>
      <c r="AB5" s="55"/>
      <c r="AC5" s="55"/>
      <c r="AD5" s="55"/>
      <c r="AE5" s="55"/>
      <c r="AF5" s="55"/>
    </row>
    <row r="6" ht="42.75" customHeight="1">
      <c r="A6" s="50"/>
      <c r="B6" s="64" t="s">
        <v>40</v>
      </c>
      <c r="C6" s="65" t="s">
        <v>41</v>
      </c>
      <c r="D6" s="66" t="s">
        <v>42</v>
      </c>
      <c r="E6" s="66" t="s">
        <v>43</v>
      </c>
      <c r="F6" s="67">
        <v>0.0</v>
      </c>
      <c r="G6" s="68">
        <f t="shared" ref="G6:G8" si="1">SUM(H6:W6)</f>
        <v>99</v>
      </c>
      <c r="H6" s="69">
        <v>0.0</v>
      </c>
      <c r="I6" s="69">
        <v>5.0</v>
      </c>
      <c r="J6" s="69">
        <v>5.0</v>
      </c>
      <c r="K6" s="69">
        <v>5.0</v>
      </c>
      <c r="L6" s="69">
        <v>6.0</v>
      </c>
      <c r="M6" s="69">
        <v>6.0</v>
      </c>
      <c r="N6" s="69">
        <v>6.0</v>
      </c>
      <c r="O6" s="69">
        <v>6.0</v>
      </c>
      <c r="P6" s="69">
        <v>7.0</v>
      </c>
      <c r="Q6" s="69">
        <v>7.0</v>
      </c>
      <c r="R6" s="69">
        <v>7.0</v>
      </c>
      <c r="S6" s="69">
        <v>7.0</v>
      </c>
      <c r="T6" s="69">
        <v>8.0</v>
      </c>
      <c r="U6" s="69">
        <v>8.0</v>
      </c>
      <c r="V6" s="69">
        <v>8.0</v>
      </c>
      <c r="W6" s="70">
        <v>8.0</v>
      </c>
      <c r="X6" s="49"/>
      <c r="Y6" s="49"/>
      <c r="Z6" s="49"/>
      <c r="AA6" s="49"/>
      <c r="AB6" s="49"/>
      <c r="AC6" s="49"/>
      <c r="AD6" s="49"/>
      <c r="AE6" s="49"/>
      <c r="AF6" s="49"/>
    </row>
    <row r="7" ht="42.75" customHeight="1">
      <c r="A7" s="50"/>
      <c r="B7" s="71"/>
      <c r="C7" s="65" t="s">
        <v>44</v>
      </c>
      <c r="D7" s="66" t="s">
        <v>42</v>
      </c>
      <c r="E7" s="66" t="s">
        <v>45</v>
      </c>
      <c r="F7" s="67">
        <v>0.0</v>
      </c>
      <c r="G7" s="68">
        <f t="shared" si="1"/>
        <v>45</v>
      </c>
      <c r="H7" s="69">
        <v>0.0</v>
      </c>
      <c r="I7" s="69">
        <v>3.0</v>
      </c>
      <c r="J7" s="69">
        <v>3.0</v>
      </c>
      <c r="K7" s="69">
        <v>3.0</v>
      </c>
      <c r="L7" s="69">
        <v>3.0</v>
      </c>
      <c r="M7" s="69">
        <v>3.0</v>
      </c>
      <c r="N7" s="69">
        <v>3.0</v>
      </c>
      <c r="O7" s="69">
        <v>3.0</v>
      </c>
      <c r="P7" s="69">
        <v>3.0</v>
      </c>
      <c r="Q7" s="69">
        <v>3.0</v>
      </c>
      <c r="R7" s="69">
        <v>3.0</v>
      </c>
      <c r="S7" s="69">
        <v>3.0</v>
      </c>
      <c r="T7" s="69">
        <v>3.0</v>
      </c>
      <c r="U7" s="69">
        <v>3.0</v>
      </c>
      <c r="V7" s="69">
        <v>3.0</v>
      </c>
      <c r="W7" s="70">
        <v>3.0</v>
      </c>
      <c r="X7" s="49"/>
      <c r="Y7" s="49"/>
      <c r="Z7" s="49"/>
      <c r="AA7" s="49"/>
      <c r="AB7" s="49"/>
      <c r="AC7" s="49"/>
      <c r="AD7" s="49"/>
      <c r="AE7" s="49"/>
      <c r="AF7" s="49"/>
    </row>
    <row r="8">
      <c r="A8" s="50"/>
      <c r="B8" s="71"/>
      <c r="C8" s="65" t="s">
        <v>46</v>
      </c>
      <c r="D8" s="66" t="s">
        <v>47</v>
      </c>
      <c r="E8" s="66" t="s">
        <v>48</v>
      </c>
      <c r="F8" s="67">
        <v>0.0</v>
      </c>
      <c r="G8" s="68">
        <f t="shared" si="1"/>
        <v>45</v>
      </c>
      <c r="H8" s="69">
        <v>0.0</v>
      </c>
      <c r="I8" s="69">
        <v>3.0</v>
      </c>
      <c r="J8" s="69">
        <v>3.0</v>
      </c>
      <c r="K8" s="69">
        <v>3.0</v>
      </c>
      <c r="L8" s="69">
        <v>3.0</v>
      </c>
      <c r="M8" s="69">
        <v>3.0</v>
      </c>
      <c r="N8" s="69">
        <v>3.0</v>
      </c>
      <c r="O8" s="69">
        <v>3.0</v>
      </c>
      <c r="P8" s="69">
        <v>3.0</v>
      </c>
      <c r="Q8" s="69">
        <v>3.0</v>
      </c>
      <c r="R8" s="69">
        <v>3.0</v>
      </c>
      <c r="S8" s="69">
        <v>3.0</v>
      </c>
      <c r="T8" s="69">
        <v>3.0</v>
      </c>
      <c r="U8" s="69">
        <v>3.0</v>
      </c>
      <c r="V8" s="69">
        <v>3.0</v>
      </c>
      <c r="W8" s="70">
        <v>3.0</v>
      </c>
      <c r="X8" s="49"/>
      <c r="Y8" s="49"/>
      <c r="Z8" s="49"/>
      <c r="AA8" s="49"/>
      <c r="AB8" s="49"/>
      <c r="AC8" s="49"/>
      <c r="AD8" s="49"/>
      <c r="AE8" s="49"/>
      <c r="AF8" s="49"/>
    </row>
    <row r="9">
      <c r="A9" s="50"/>
      <c r="B9" s="71"/>
      <c r="C9" s="65" t="s">
        <v>49</v>
      </c>
      <c r="D9" s="66" t="s">
        <v>47</v>
      </c>
      <c r="E9" s="66" t="s">
        <v>50</v>
      </c>
      <c r="F9" s="67">
        <v>0.0</v>
      </c>
      <c r="G9" s="72">
        <v>1.0</v>
      </c>
      <c r="H9" s="69">
        <v>0.0</v>
      </c>
      <c r="I9" s="73">
        <v>0.1</v>
      </c>
      <c r="J9" s="73">
        <v>0.1</v>
      </c>
      <c r="K9" s="73">
        <v>0.1</v>
      </c>
      <c r="L9" s="73">
        <v>0.2</v>
      </c>
      <c r="M9" s="73">
        <v>0.2</v>
      </c>
      <c r="N9" s="73">
        <v>0.2</v>
      </c>
      <c r="O9" s="73">
        <v>0.2</v>
      </c>
      <c r="P9" s="73">
        <v>0.3</v>
      </c>
      <c r="Q9" s="73">
        <v>0.3</v>
      </c>
      <c r="R9" s="73">
        <v>0.3</v>
      </c>
      <c r="S9" s="73">
        <v>0.3</v>
      </c>
      <c r="T9" s="73">
        <v>0.4</v>
      </c>
      <c r="U9" s="73">
        <v>0.4</v>
      </c>
      <c r="V9" s="73">
        <v>0.4</v>
      </c>
      <c r="W9" s="74">
        <v>0.4</v>
      </c>
      <c r="X9" s="49"/>
      <c r="Y9" s="49"/>
      <c r="Z9" s="49"/>
      <c r="AA9" s="49"/>
      <c r="AB9" s="49"/>
      <c r="AC9" s="49"/>
      <c r="AD9" s="49"/>
      <c r="AE9" s="49"/>
      <c r="AF9" s="49"/>
    </row>
    <row r="10" ht="64.5" customHeight="1">
      <c r="A10" s="50"/>
      <c r="B10" s="75"/>
      <c r="C10" s="76" t="s">
        <v>51</v>
      </c>
      <c r="D10" s="77" t="s">
        <v>52</v>
      </c>
      <c r="E10" s="77" t="s">
        <v>53</v>
      </c>
      <c r="F10" s="78">
        <v>0.0</v>
      </c>
      <c r="G10" s="79">
        <f>SUM(H10:W10)</f>
        <v>30</v>
      </c>
      <c r="H10" s="80">
        <v>0.0</v>
      </c>
      <c r="I10" s="80">
        <v>2.0</v>
      </c>
      <c r="J10" s="80">
        <v>2.0</v>
      </c>
      <c r="K10" s="80">
        <v>2.0</v>
      </c>
      <c r="L10" s="80">
        <v>2.0</v>
      </c>
      <c r="M10" s="80">
        <v>2.0</v>
      </c>
      <c r="N10" s="80">
        <v>2.0</v>
      </c>
      <c r="O10" s="80">
        <v>2.0</v>
      </c>
      <c r="P10" s="80">
        <v>2.0</v>
      </c>
      <c r="Q10" s="80">
        <v>2.0</v>
      </c>
      <c r="R10" s="80">
        <v>2.0</v>
      </c>
      <c r="S10" s="80">
        <v>2.0</v>
      </c>
      <c r="T10" s="80">
        <v>2.0</v>
      </c>
      <c r="U10" s="80">
        <v>2.0</v>
      </c>
      <c r="V10" s="80">
        <v>2.0</v>
      </c>
      <c r="W10" s="81">
        <v>2.0</v>
      </c>
      <c r="X10" s="49"/>
      <c r="Y10" s="49"/>
      <c r="Z10" s="49"/>
      <c r="AA10" s="49"/>
      <c r="AB10" s="49"/>
      <c r="AC10" s="49"/>
      <c r="AD10" s="49"/>
      <c r="AE10" s="49"/>
      <c r="AF10" s="49"/>
    </row>
    <row r="11" ht="15.75" customHeight="1">
      <c r="A11" s="50"/>
      <c r="B11" s="49"/>
      <c r="C11" s="49"/>
      <c r="D11" s="49"/>
      <c r="E11" s="49"/>
      <c r="F11" s="49"/>
      <c r="G11" s="49"/>
      <c r="H11" s="49"/>
      <c r="I11" s="49"/>
      <c r="J11" s="49"/>
      <c r="K11" s="49"/>
      <c r="L11" s="49"/>
      <c r="M11" s="49"/>
      <c r="N11" s="49"/>
      <c r="O11" s="49"/>
      <c r="P11" s="49"/>
      <c r="Q11" s="49"/>
      <c r="R11" s="49"/>
      <c r="S11" s="49"/>
      <c r="T11" s="49"/>
      <c r="U11" s="49"/>
      <c r="V11" s="49"/>
      <c r="W11" s="49"/>
      <c r="X11" s="49"/>
      <c r="Y11" s="49"/>
      <c r="Z11" s="49"/>
      <c r="AA11" s="49"/>
      <c r="AB11" s="49"/>
      <c r="AC11" s="49"/>
      <c r="AD11" s="49"/>
      <c r="AE11" s="49"/>
      <c r="AF11" s="49"/>
    </row>
    <row r="12">
      <c r="A12" s="82"/>
      <c r="B12" s="83" t="s">
        <v>54</v>
      </c>
      <c r="C12" s="84" t="s">
        <v>55</v>
      </c>
      <c r="D12" s="84" t="s">
        <v>37</v>
      </c>
      <c r="E12" s="83" t="s">
        <v>56</v>
      </c>
      <c r="F12" s="84" t="s">
        <v>38</v>
      </c>
      <c r="G12" s="84" t="s">
        <v>57</v>
      </c>
      <c r="H12" s="84">
        <v>2024.0</v>
      </c>
      <c r="I12" s="84">
        <v>2025.0</v>
      </c>
      <c r="J12" s="84">
        <v>2026.0</v>
      </c>
      <c r="K12" s="84">
        <v>2027.0</v>
      </c>
      <c r="L12" s="84">
        <v>2028.0</v>
      </c>
      <c r="M12" s="84">
        <v>2029.0</v>
      </c>
      <c r="N12" s="84">
        <v>2030.0</v>
      </c>
      <c r="O12" s="84">
        <v>2031.0</v>
      </c>
      <c r="P12" s="84">
        <v>2032.0</v>
      </c>
      <c r="Q12" s="84">
        <v>2033.0</v>
      </c>
      <c r="R12" s="84">
        <v>2034.0</v>
      </c>
      <c r="S12" s="84">
        <v>2035.0</v>
      </c>
      <c r="T12" s="84">
        <v>2036.0</v>
      </c>
      <c r="U12" s="84">
        <v>2037.0</v>
      </c>
      <c r="V12" s="84">
        <v>2038.0</v>
      </c>
      <c r="W12" s="85">
        <v>2039.0</v>
      </c>
      <c r="X12" s="49"/>
      <c r="Y12" s="49"/>
      <c r="Z12" s="49"/>
      <c r="AA12" s="49"/>
      <c r="AB12" s="49"/>
      <c r="AC12" s="49"/>
      <c r="AD12" s="49"/>
      <c r="AE12" s="49"/>
      <c r="AF12" s="49"/>
    </row>
    <row r="13" ht="95.25" customHeight="1">
      <c r="A13" s="86">
        <v>1.0</v>
      </c>
      <c r="B13" s="87" t="s">
        <v>58</v>
      </c>
      <c r="C13" s="88" t="s">
        <v>59</v>
      </c>
      <c r="D13" s="66" t="s">
        <v>60</v>
      </c>
      <c r="E13" s="89" t="s">
        <v>61</v>
      </c>
      <c r="F13" s="67">
        <v>0.0</v>
      </c>
      <c r="G13" s="90">
        <f t="shared" ref="G13:G19" si="2">SUM(H13:W13)</f>
        <v>4</v>
      </c>
      <c r="H13" s="69">
        <v>0.0</v>
      </c>
      <c r="I13" s="69">
        <v>1.0</v>
      </c>
      <c r="J13" s="69">
        <v>0.0</v>
      </c>
      <c r="K13" s="69">
        <v>0.0</v>
      </c>
      <c r="L13" s="69">
        <v>0.0</v>
      </c>
      <c r="M13" s="69">
        <v>1.0</v>
      </c>
      <c r="N13" s="69">
        <v>0.0</v>
      </c>
      <c r="O13" s="69">
        <v>0.0</v>
      </c>
      <c r="P13" s="69">
        <v>0.0</v>
      </c>
      <c r="Q13" s="69">
        <v>1.0</v>
      </c>
      <c r="R13" s="69">
        <v>0.0</v>
      </c>
      <c r="S13" s="69">
        <v>0.0</v>
      </c>
      <c r="T13" s="69">
        <v>0.0</v>
      </c>
      <c r="U13" s="69">
        <v>1.0</v>
      </c>
      <c r="V13" s="69">
        <v>0.0</v>
      </c>
      <c r="W13" s="70">
        <v>0.0</v>
      </c>
      <c r="X13" s="49"/>
      <c r="Y13" s="49"/>
      <c r="Z13" s="49"/>
      <c r="AA13" s="49"/>
      <c r="AB13" s="49"/>
      <c r="AC13" s="49"/>
      <c r="AD13" s="49"/>
      <c r="AE13" s="49"/>
      <c r="AF13" s="49"/>
    </row>
    <row r="14" ht="72.75" customHeight="1">
      <c r="A14" s="86">
        <v>2.0</v>
      </c>
      <c r="B14" s="87" t="s">
        <v>62</v>
      </c>
      <c r="C14" s="91" t="s">
        <v>63</v>
      </c>
      <c r="D14" s="66" t="s">
        <v>64</v>
      </c>
      <c r="E14" s="89" t="s">
        <v>65</v>
      </c>
      <c r="F14" s="67">
        <v>0.0</v>
      </c>
      <c r="G14" s="90">
        <f t="shared" si="2"/>
        <v>45</v>
      </c>
      <c r="H14" s="69">
        <v>0.0</v>
      </c>
      <c r="I14" s="69">
        <v>3.0</v>
      </c>
      <c r="J14" s="69">
        <v>3.0</v>
      </c>
      <c r="K14" s="69">
        <v>3.0</v>
      </c>
      <c r="L14" s="69">
        <v>3.0</v>
      </c>
      <c r="M14" s="69">
        <v>3.0</v>
      </c>
      <c r="N14" s="69">
        <v>3.0</v>
      </c>
      <c r="O14" s="69">
        <v>3.0</v>
      </c>
      <c r="P14" s="69">
        <v>3.0</v>
      </c>
      <c r="Q14" s="69">
        <v>3.0</v>
      </c>
      <c r="R14" s="69">
        <v>3.0</v>
      </c>
      <c r="S14" s="69">
        <v>3.0</v>
      </c>
      <c r="T14" s="69">
        <v>3.0</v>
      </c>
      <c r="U14" s="69">
        <v>3.0</v>
      </c>
      <c r="V14" s="69">
        <v>3.0</v>
      </c>
      <c r="W14" s="70">
        <v>3.0</v>
      </c>
      <c r="X14" s="49"/>
      <c r="Y14" s="49"/>
      <c r="Z14" s="49"/>
      <c r="AA14" s="49"/>
      <c r="AB14" s="49"/>
      <c r="AC14" s="49"/>
      <c r="AD14" s="49"/>
      <c r="AE14" s="49"/>
      <c r="AF14" s="49"/>
    </row>
    <row r="15" ht="86.25" customHeight="1">
      <c r="A15" s="86">
        <v>2.0</v>
      </c>
      <c r="B15" s="87" t="s">
        <v>62</v>
      </c>
      <c r="C15" s="91" t="s">
        <v>66</v>
      </c>
      <c r="D15" s="66" t="s">
        <v>67</v>
      </c>
      <c r="E15" s="89" t="s">
        <v>68</v>
      </c>
      <c r="F15" s="67">
        <v>0.0</v>
      </c>
      <c r="G15" s="90">
        <f t="shared" si="2"/>
        <v>99</v>
      </c>
      <c r="H15" s="69">
        <v>0.0</v>
      </c>
      <c r="I15" s="69">
        <v>5.0</v>
      </c>
      <c r="J15" s="69">
        <v>5.0</v>
      </c>
      <c r="K15" s="69">
        <v>5.0</v>
      </c>
      <c r="L15" s="69">
        <v>6.0</v>
      </c>
      <c r="M15" s="69">
        <v>6.0</v>
      </c>
      <c r="N15" s="69">
        <v>6.0</v>
      </c>
      <c r="O15" s="69">
        <v>6.0</v>
      </c>
      <c r="P15" s="69">
        <v>7.0</v>
      </c>
      <c r="Q15" s="69">
        <v>7.0</v>
      </c>
      <c r="R15" s="69">
        <v>7.0</v>
      </c>
      <c r="S15" s="69">
        <v>7.0</v>
      </c>
      <c r="T15" s="69">
        <v>8.0</v>
      </c>
      <c r="U15" s="69">
        <v>8.0</v>
      </c>
      <c r="V15" s="69">
        <v>8.0</v>
      </c>
      <c r="W15" s="70">
        <v>8.0</v>
      </c>
      <c r="X15" s="49"/>
      <c r="Y15" s="49"/>
      <c r="Z15" s="49"/>
      <c r="AA15" s="49"/>
      <c r="AB15" s="49"/>
      <c r="AC15" s="49"/>
      <c r="AD15" s="49"/>
      <c r="AE15" s="49"/>
      <c r="AF15" s="49"/>
    </row>
    <row r="16" ht="68.25" customHeight="1">
      <c r="A16" s="86">
        <v>2.0</v>
      </c>
      <c r="B16" s="87" t="s">
        <v>62</v>
      </c>
      <c r="C16" s="91" t="s">
        <v>69</v>
      </c>
      <c r="D16" s="66" t="s">
        <v>70</v>
      </c>
      <c r="E16" s="89" t="s">
        <v>71</v>
      </c>
      <c r="F16" s="67">
        <v>0.0</v>
      </c>
      <c r="G16" s="90">
        <f t="shared" si="2"/>
        <v>0</v>
      </c>
      <c r="H16" s="69"/>
      <c r="I16" s="69"/>
      <c r="J16" s="69"/>
      <c r="K16" s="69"/>
      <c r="L16" s="69"/>
      <c r="M16" s="69"/>
      <c r="N16" s="69"/>
      <c r="O16" s="69"/>
      <c r="P16" s="69"/>
      <c r="Q16" s="69"/>
      <c r="R16" s="69"/>
      <c r="S16" s="69"/>
      <c r="T16" s="69"/>
      <c r="U16" s="69"/>
      <c r="V16" s="69"/>
      <c r="W16" s="70"/>
      <c r="X16" s="49"/>
      <c r="Y16" s="49"/>
      <c r="Z16" s="49"/>
      <c r="AA16" s="49"/>
      <c r="AB16" s="49"/>
      <c r="AC16" s="49"/>
      <c r="AD16" s="49"/>
      <c r="AE16" s="49"/>
      <c r="AF16" s="49"/>
    </row>
    <row r="17">
      <c r="A17" s="86">
        <v>2.0</v>
      </c>
      <c r="B17" s="87" t="s">
        <v>62</v>
      </c>
      <c r="C17" s="91" t="s">
        <v>72</v>
      </c>
      <c r="D17" s="66" t="s">
        <v>73</v>
      </c>
      <c r="E17" s="89" t="s">
        <v>74</v>
      </c>
      <c r="F17" s="67">
        <v>0.0</v>
      </c>
      <c r="G17" s="90">
        <f t="shared" si="2"/>
        <v>0</v>
      </c>
      <c r="H17" s="69"/>
      <c r="I17" s="69"/>
      <c r="J17" s="69"/>
      <c r="K17" s="69"/>
      <c r="L17" s="69"/>
      <c r="M17" s="69"/>
      <c r="N17" s="69"/>
      <c r="O17" s="69"/>
      <c r="P17" s="69"/>
      <c r="Q17" s="69"/>
      <c r="R17" s="69"/>
      <c r="S17" s="69"/>
      <c r="T17" s="69"/>
      <c r="U17" s="69"/>
      <c r="V17" s="69"/>
      <c r="W17" s="70"/>
      <c r="X17" s="49"/>
      <c r="Y17" s="49"/>
      <c r="Z17" s="49"/>
      <c r="AA17" s="49"/>
      <c r="AB17" s="49"/>
      <c r="AC17" s="49"/>
      <c r="AD17" s="49"/>
      <c r="AE17" s="49"/>
      <c r="AF17" s="49"/>
    </row>
    <row r="18" ht="108.0" customHeight="1">
      <c r="A18" s="86">
        <v>3.0</v>
      </c>
      <c r="B18" s="87" t="s">
        <v>75</v>
      </c>
      <c r="C18" s="91" t="s">
        <v>76</v>
      </c>
      <c r="D18" s="66" t="s">
        <v>77</v>
      </c>
      <c r="E18" s="89" t="s">
        <v>78</v>
      </c>
      <c r="F18" s="67">
        <v>0.0</v>
      </c>
      <c r="G18" s="90">
        <f t="shared" si="2"/>
        <v>60</v>
      </c>
      <c r="H18" s="69">
        <v>0.0</v>
      </c>
      <c r="I18" s="69">
        <v>4.0</v>
      </c>
      <c r="J18" s="69">
        <v>4.0</v>
      </c>
      <c r="K18" s="69">
        <v>4.0</v>
      </c>
      <c r="L18" s="69">
        <v>4.0</v>
      </c>
      <c r="M18" s="69">
        <v>4.0</v>
      </c>
      <c r="N18" s="69">
        <v>4.0</v>
      </c>
      <c r="O18" s="69">
        <v>4.0</v>
      </c>
      <c r="P18" s="69">
        <v>4.0</v>
      </c>
      <c r="Q18" s="69">
        <v>4.0</v>
      </c>
      <c r="R18" s="69">
        <v>4.0</v>
      </c>
      <c r="S18" s="69">
        <v>4.0</v>
      </c>
      <c r="T18" s="69">
        <v>4.0</v>
      </c>
      <c r="U18" s="69">
        <v>4.0</v>
      </c>
      <c r="V18" s="69">
        <v>4.0</v>
      </c>
      <c r="W18" s="70">
        <v>4.0</v>
      </c>
      <c r="X18" s="49"/>
      <c r="Y18" s="49"/>
      <c r="Z18" s="49"/>
      <c r="AA18" s="49"/>
      <c r="AB18" s="49"/>
      <c r="AC18" s="49"/>
      <c r="AD18" s="49"/>
      <c r="AE18" s="49"/>
      <c r="AF18" s="49"/>
    </row>
    <row r="19" ht="72.0" customHeight="1">
      <c r="A19" s="86">
        <v>3.0</v>
      </c>
      <c r="B19" s="87" t="s">
        <v>75</v>
      </c>
      <c r="C19" s="91" t="s">
        <v>79</v>
      </c>
      <c r="D19" s="66" t="s">
        <v>80</v>
      </c>
      <c r="E19" s="89" t="s">
        <v>81</v>
      </c>
      <c r="F19" s="67">
        <v>0.0</v>
      </c>
      <c r="G19" s="90">
        <f t="shared" si="2"/>
        <v>150</v>
      </c>
      <c r="H19" s="69">
        <v>0.0</v>
      </c>
      <c r="I19" s="69">
        <v>10.0</v>
      </c>
      <c r="J19" s="69">
        <v>10.0</v>
      </c>
      <c r="K19" s="69">
        <v>10.0</v>
      </c>
      <c r="L19" s="69">
        <v>10.0</v>
      </c>
      <c r="M19" s="69">
        <v>10.0</v>
      </c>
      <c r="N19" s="69">
        <v>10.0</v>
      </c>
      <c r="O19" s="69">
        <v>10.0</v>
      </c>
      <c r="P19" s="69">
        <v>10.0</v>
      </c>
      <c r="Q19" s="69">
        <v>10.0</v>
      </c>
      <c r="R19" s="69">
        <v>10.0</v>
      </c>
      <c r="S19" s="69">
        <v>10.0</v>
      </c>
      <c r="T19" s="69">
        <v>10.0</v>
      </c>
      <c r="U19" s="69">
        <v>10.0</v>
      </c>
      <c r="V19" s="69">
        <v>10.0</v>
      </c>
      <c r="W19" s="70">
        <v>10.0</v>
      </c>
      <c r="X19" s="49"/>
      <c r="Y19" s="49"/>
      <c r="Z19" s="49"/>
      <c r="AA19" s="49"/>
      <c r="AB19" s="49"/>
      <c r="AC19" s="49"/>
      <c r="AD19" s="49"/>
      <c r="AE19" s="49"/>
      <c r="AF19" s="49"/>
    </row>
    <row r="20" ht="62.25" customHeight="1">
      <c r="A20" s="86">
        <v>3.0</v>
      </c>
      <c r="B20" s="87" t="s">
        <v>75</v>
      </c>
      <c r="C20" s="91" t="s">
        <v>82</v>
      </c>
      <c r="D20" s="66" t="s">
        <v>83</v>
      </c>
      <c r="E20" s="89" t="s">
        <v>84</v>
      </c>
      <c r="F20" s="67">
        <v>0.0</v>
      </c>
      <c r="G20" s="92">
        <v>0.2</v>
      </c>
      <c r="H20" s="73">
        <v>0.0</v>
      </c>
      <c r="I20" s="73">
        <v>0.2</v>
      </c>
      <c r="J20" s="73">
        <v>0.2</v>
      </c>
      <c r="K20" s="73">
        <v>0.2</v>
      </c>
      <c r="L20" s="73">
        <v>0.2</v>
      </c>
      <c r="M20" s="73">
        <v>0.2</v>
      </c>
      <c r="N20" s="73">
        <v>0.2</v>
      </c>
      <c r="O20" s="73">
        <v>0.2</v>
      </c>
      <c r="P20" s="73">
        <v>0.2</v>
      </c>
      <c r="Q20" s="73">
        <v>0.2</v>
      </c>
      <c r="R20" s="73">
        <v>0.2</v>
      </c>
      <c r="S20" s="73">
        <v>0.2</v>
      </c>
      <c r="T20" s="73">
        <v>0.2</v>
      </c>
      <c r="U20" s="73">
        <v>0.2</v>
      </c>
      <c r="V20" s="73">
        <v>0.2</v>
      </c>
      <c r="W20" s="74">
        <v>0.2</v>
      </c>
      <c r="X20" s="49"/>
      <c r="Y20" s="49"/>
      <c r="Z20" s="49"/>
      <c r="AA20" s="49"/>
      <c r="AB20" s="49"/>
      <c r="AC20" s="49"/>
      <c r="AD20" s="49"/>
      <c r="AE20" s="49"/>
      <c r="AF20" s="49"/>
    </row>
    <row r="21" ht="71.25" customHeight="1">
      <c r="A21" s="93">
        <v>4.0</v>
      </c>
      <c r="B21" s="94" t="s">
        <v>85</v>
      </c>
      <c r="C21" s="95" t="s">
        <v>86</v>
      </c>
      <c r="D21" s="77" t="s">
        <v>87</v>
      </c>
      <c r="E21" s="96" t="s">
        <v>88</v>
      </c>
      <c r="F21" s="78">
        <v>0.0</v>
      </c>
      <c r="G21" s="97">
        <f>SUM(H21:W21)</f>
        <v>15</v>
      </c>
      <c r="H21" s="80">
        <v>0.0</v>
      </c>
      <c r="I21" s="80">
        <v>1.0</v>
      </c>
      <c r="J21" s="80">
        <v>1.0</v>
      </c>
      <c r="K21" s="80">
        <v>1.0</v>
      </c>
      <c r="L21" s="80">
        <v>1.0</v>
      </c>
      <c r="M21" s="80">
        <v>1.0</v>
      </c>
      <c r="N21" s="80">
        <v>1.0</v>
      </c>
      <c r="O21" s="80">
        <v>1.0</v>
      </c>
      <c r="P21" s="80">
        <v>1.0</v>
      </c>
      <c r="Q21" s="80">
        <v>1.0</v>
      </c>
      <c r="R21" s="80">
        <v>1.0</v>
      </c>
      <c r="S21" s="80">
        <v>1.0</v>
      </c>
      <c r="T21" s="80">
        <v>1.0</v>
      </c>
      <c r="U21" s="80">
        <v>1.0</v>
      </c>
      <c r="V21" s="80">
        <v>1.0</v>
      </c>
      <c r="W21" s="81">
        <v>1.0</v>
      </c>
      <c r="X21" s="49"/>
      <c r="Y21" s="49"/>
      <c r="Z21" s="49"/>
      <c r="AA21" s="49"/>
      <c r="AB21" s="49"/>
      <c r="AC21" s="49"/>
      <c r="AD21" s="49"/>
      <c r="AE21" s="49"/>
      <c r="AF21" s="49"/>
    </row>
    <row r="22" ht="15.75" customHeight="1">
      <c r="A22" s="50"/>
      <c r="B22" s="49"/>
      <c r="C22" s="49"/>
      <c r="D22" s="49"/>
      <c r="E22" s="49"/>
      <c r="F22" s="49"/>
      <c r="G22" s="98"/>
      <c r="H22" s="49"/>
      <c r="I22" s="49"/>
      <c r="J22" s="49"/>
      <c r="K22" s="49"/>
      <c r="L22" s="49"/>
      <c r="M22" s="49"/>
      <c r="N22" s="49"/>
      <c r="O22" s="49"/>
      <c r="P22" s="49"/>
      <c r="Q22" s="49"/>
      <c r="R22" s="49"/>
      <c r="S22" s="49"/>
      <c r="T22" s="49"/>
      <c r="U22" s="49"/>
      <c r="V22" s="49"/>
      <c r="W22" s="49"/>
      <c r="X22" s="49"/>
      <c r="Y22" s="49"/>
      <c r="Z22" s="49"/>
      <c r="AA22" s="49"/>
      <c r="AB22" s="49"/>
      <c r="AC22" s="49"/>
      <c r="AD22" s="49"/>
      <c r="AE22" s="49"/>
      <c r="AF22" s="49"/>
    </row>
    <row r="23" ht="15.75" customHeight="1">
      <c r="A23" s="50"/>
      <c r="B23" s="99" t="s">
        <v>89</v>
      </c>
      <c r="C23" s="99"/>
      <c r="D23" s="49"/>
      <c r="E23" s="49"/>
      <c r="F23" s="49"/>
      <c r="G23" s="98"/>
      <c r="H23" s="49"/>
      <c r="I23" s="49"/>
      <c r="J23" s="49"/>
      <c r="K23" s="49"/>
      <c r="L23" s="49"/>
      <c r="M23" s="49"/>
      <c r="N23" s="49"/>
      <c r="O23" s="49"/>
      <c r="P23" s="49"/>
      <c r="Q23" s="49"/>
      <c r="R23" s="49"/>
      <c r="S23" s="49"/>
      <c r="T23" s="49"/>
      <c r="U23" s="49"/>
      <c r="V23" s="49"/>
      <c r="W23" s="49"/>
      <c r="X23" s="49"/>
      <c r="Y23" s="49"/>
      <c r="Z23" s="49"/>
      <c r="AA23" s="49"/>
      <c r="AB23" s="49"/>
      <c r="AC23" s="49"/>
      <c r="AD23" s="49"/>
      <c r="AE23" s="49"/>
      <c r="AF23" s="49"/>
    </row>
    <row r="24" ht="15.75" customHeight="1">
      <c r="A24" s="50"/>
      <c r="B24" s="99"/>
      <c r="C24" s="99"/>
      <c r="D24" s="49"/>
      <c r="E24" s="49"/>
      <c r="F24" s="49"/>
      <c r="G24" s="98"/>
      <c r="H24" s="49"/>
      <c r="I24" s="49"/>
      <c r="J24" s="49"/>
      <c r="K24" s="49"/>
      <c r="L24" s="49"/>
      <c r="M24" s="49"/>
      <c r="N24" s="49"/>
      <c r="O24" s="49"/>
      <c r="P24" s="49"/>
      <c r="Q24" s="49"/>
      <c r="R24" s="49"/>
      <c r="S24" s="49"/>
      <c r="T24" s="49"/>
      <c r="U24" s="49"/>
      <c r="V24" s="49"/>
      <c r="W24" s="49"/>
      <c r="X24" s="49"/>
      <c r="Y24" s="49"/>
      <c r="Z24" s="49"/>
      <c r="AA24" s="49"/>
      <c r="AB24" s="49"/>
      <c r="AC24" s="49"/>
      <c r="AD24" s="49"/>
      <c r="AE24" s="49"/>
      <c r="AF24" s="49"/>
    </row>
    <row r="25">
      <c r="A25" s="100" t="s">
        <v>90</v>
      </c>
      <c r="B25" s="83" t="s">
        <v>91</v>
      </c>
      <c r="C25" s="83" t="s">
        <v>92</v>
      </c>
      <c r="D25" s="83" t="s">
        <v>93</v>
      </c>
      <c r="E25" s="83" t="s">
        <v>94</v>
      </c>
      <c r="F25" s="101" t="s">
        <v>95</v>
      </c>
      <c r="G25" s="102">
        <v>2024.0</v>
      </c>
      <c r="H25" s="102">
        <v>2025.0</v>
      </c>
      <c r="I25" s="102">
        <v>2026.0</v>
      </c>
      <c r="J25" s="102">
        <v>2027.0</v>
      </c>
      <c r="K25" s="102">
        <v>2028.0</v>
      </c>
      <c r="L25" s="102">
        <v>2029.0</v>
      </c>
      <c r="M25" s="102">
        <v>2030.0</v>
      </c>
      <c r="N25" s="102">
        <v>2031.0</v>
      </c>
      <c r="O25" s="102">
        <v>2032.0</v>
      </c>
      <c r="P25" s="102">
        <v>2033.0</v>
      </c>
      <c r="Q25" s="102">
        <v>2034.0</v>
      </c>
      <c r="R25" s="102">
        <v>2035.0</v>
      </c>
      <c r="S25" s="102">
        <v>2036.0</v>
      </c>
      <c r="T25" s="102">
        <v>2037.0</v>
      </c>
      <c r="U25" s="102">
        <v>2038.0</v>
      </c>
      <c r="V25" s="102">
        <v>2039.0</v>
      </c>
      <c r="W25" s="103" t="s">
        <v>96</v>
      </c>
      <c r="X25" s="49"/>
      <c r="Y25" s="49"/>
      <c r="Z25" s="49"/>
      <c r="AA25" s="49"/>
      <c r="AB25" s="49"/>
      <c r="AC25" s="49"/>
      <c r="AD25" s="49"/>
      <c r="AE25" s="49"/>
      <c r="AF25" s="49"/>
    </row>
    <row r="26">
      <c r="A26" s="86">
        <v>1.0</v>
      </c>
      <c r="B26" s="104" t="s">
        <v>97</v>
      </c>
      <c r="C26" s="105"/>
      <c r="D26" s="106"/>
      <c r="E26" s="107"/>
      <c r="F26" s="106"/>
      <c r="G26" s="108">
        <f t="shared" ref="G26:W26" si="3">SUM(G27:G31)</f>
        <v>0</v>
      </c>
      <c r="H26" s="108">
        <f t="shared" si="3"/>
        <v>19800000</v>
      </c>
      <c r="I26" s="108">
        <f t="shared" si="3"/>
        <v>0</v>
      </c>
      <c r="J26" s="108">
        <f t="shared" si="3"/>
        <v>0</v>
      </c>
      <c r="K26" s="108">
        <f t="shared" si="3"/>
        <v>0</v>
      </c>
      <c r="L26" s="108">
        <f t="shared" si="3"/>
        <v>21780000</v>
      </c>
      <c r="M26" s="108">
        <f t="shared" si="3"/>
        <v>0</v>
      </c>
      <c r="N26" s="108">
        <f t="shared" si="3"/>
        <v>0</v>
      </c>
      <c r="O26" s="108">
        <f t="shared" si="3"/>
        <v>0</v>
      </c>
      <c r="P26" s="108">
        <f t="shared" si="3"/>
        <v>23958000</v>
      </c>
      <c r="Q26" s="108">
        <f t="shared" si="3"/>
        <v>0</v>
      </c>
      <c r="R26" s="108">
        <f t="shared" si="3"/>
        <v>0</v>
      </c>
      <c r="S26" s="108">
        <f t="shared" si="3"/>
        <v>0</v>
      </c>
      <c r="T26" s="108">
        <f t="shared" si="3"/>
        <v>26353800</v>
      </c>
      <c r="U26" s="108">
        <f t="shared" si="3"/>
        <v>0</v>
      </c>
      <c r="V26" s="108">
        <f t="shared" si="3"/>
        <v>0</v>
      </c>
      <c r="W26" s="109">
        <f t="shared" si="3"/>
        <v>91891800</v>
      </c>
      <c r="X26" s="49"/>
      <c r="Y26" s="49"/>
      <c r="Z26" s="49"/>
      <c r="AA26" s="49"/>
      <c r="AB26" s="49"/>
      <c r="AC26" s="49"/>
      <c r="AD26" s="49"/>
      <c r="AE26" s="49"/>
      <c r="AF26" s="49"/>
    </row>
    <row r="27" ht="54.75" customHeight="1">
      <c r="A27" s="110">
        <v>45292.0</v>
      </c>
      <c r="B27" s="66" t="s">
        <v>98</v>
      </c>
      <c r="C27" s="66" t="s">
        <v>99</v>
      </c>
      <c r="D27" s="69">
        <v>1.0</v>
      </c>
      <c r="E27" s="107">
        <f>2000000+2000000+500000</f>
        <v>4500000</v>
      </c>
      <c r="F27" s="107">
        <f t="shared" ref="F27:F31" si="4">E27*D27</f>
        <v>4500000</v>
      </c>
      <c r="G27" s="111">
        <v>0.0</v>
      </c>
      <c r="H27" s="111">
        <f t="shared" ref="H27:H31" si="5">((E27*10%)+E27)</f>
        <v>4950000</v>
      </c>
      <c r="I27" s="111">
        <v>0.0</v>
      </c>
      <c r="J27" s="111">
        <v>0.0</v>
      </c>
      <c r="K27" s="111">
        <v>0.0</v>
      </c>
      <c r="L27" s="111">
        <f t="shared" ref="L27:L31" si="6">((H27*10%)+H27)</f>
        <v>5445000</v>
      </c>
      <c r="M27" s="111">
        <v>0.0</v>
      </c>
      <c r="N27" s="111">
        <v>0.0</v>
      </c>
      <c r="O27" s="111">
        <v>0.0</v>
      </c>
      <c r="P27" s="111">
        <f t="shared" ref="P27:P31" si="7">((L27*10%)+L27)</f>
        <v>5989500</v>
      </c>
      <c r="Q27" s="111">
        <v>0.0</v>
      </c>
      <c r="R27" s="111">
        <v>0.0</v>
      </c>
      <c r="S27" s="111">
        <v>0.0</v>
      </c>
      <c r="T27" s="111">
        <f t="shared" ref="T27:T31" si="8">((P27*10%)+P27)</f>
        <v>6588450</v>
      </c>
      <c r="U27" s="111">
        <v>0.0</v>
      </c>
      <c r="V27" s="111">
        <v>0.0</v>
      </c>
      <c r="W27" s="112">
        <f t="shared" ref="W27:W31" si="9">SUM(G27:V27)</f>
        <v>22972950</v>
      </c>
      <c r="X27" s="49"/>
      <c r="Y27" s="49"/>
      <c r="Z27" s="49"/>
      <c r="AA27" s="49"/>
      <c r="AB27" s="49"/>
      <c r="AC27" s="49"/>
      <c r="AD27" s="49"/>
      <c r="AE27" s="49"/>
      <c r="AF27" s="49"/>
    </row>
    <row r="28">
      <c r="A28" s="110">
        <v>45323.0</v>
      </c>
      <c r="B28" s="66" t="s">
        <v>100</v>
      </c>
      <c r="C28" s="105" t="s">
        <v>101</v>
      </c>
      <c r="D28" s="69">
        <v>1.0</v>
      </c>
      <c r="E28" s="107">
        <v>2500000.0</v>
      </c>
      <c r="F28" s="107">
        <f t="shared" si="4"/>
        <v>2500000</v>
      </c>
      <c r="G28" s="111">
        <v>0.0</v>
      </c>
      <c r="H28" s="111">
        <f t="shared" si="5"/>
        <v>2750000</v>
      </c>
      <c r="I28" s="111">
        <v>0.0</v>
      </c>
      <c r="J28" s="111">
        <v>0.0</v>
      </c>
      <c r="K28" s="111">
        <v>0.0</v>
      </c>
      <c r="L28" s="111">
        <f t="shared" si="6"/>
        <v>3025000</v>
      </c>
      <c r="M28" s="111">
        <v>0.0</v>
      </c>
      <c r="N28" s="111">
        <v>0.0</v>
      </c>
      <c r="O28" s="111">
        <v>0.0</v>
      </c>
      <c r="P28" s="111">
        <f t="shared" si="7"/>
        <v>3327500</v>
      </c>
      <c r="Q28" s="111">
        <v>0.0</v>
      </c>
      <c r="R28" s="111">
        <v>0.0</v>
      </c>
      <c r="S28" s="111">
        <v>0.0</v>
      </c>
      <c r="T28" s="111">
        <f t="shared" si="8"/>
        <v>3660250</v>
      </c>
      <c r="U28" s="111">
        <v>0.0</v>
      </c>
      <c r="V28" s="111">
        <v>0.0</v>
      </c>
      <c r="W28" s="112">
        <f t="shared" si="9"/>
        <v>12762750</v>
      </c>
      <c r="X28" s="49"/>
      <c r="Y28" s="49"/>
      <c r="Z28" s="49"/>
      <c r="AA28" s="49"/>
      <c r="AB28" s="49"/>
      <c r="AC28" s="49"/>
      <c r="AD28" s="49"/>
      <c r="AE28" s="49"/>
      <c r="AF28" s="49"/>
    </row>
    <row r="29" ht="66.75" customHeight="1">
      <c r="A29" s="110">
        <v>45352.0</v>
      </c>
      <c r="B29" s="66" t="s">
        <v>102</v>
      </c>
      <c r="C29" s="105" t="s">
        <v>103</v>
      </c>
      <c r="D29" s="69">
        <v>1.0</v>
      </c>
      <c r="E29" s="107">
        <v>2000000.0</v>
      </c>
      <c r="F29" s="107">
        <f t="shared" si="4"/>
        <v>2000000</v>
      </c>
      <c r="G29" s="111">
        <v>0.0</v>
      </c>
      <c r="H29" s="111">
        <f t="shared" si="5"/>
        <v>2200000</v>
      </c>
      <c r="I29" s="111">
        <v>0.0</v>
      </c>
      <c r="J29" s="111">
        <v>0.0</v>
      </c>
      <c r="K29" s="111">
        <v>0.0</v>
      </c>
      <c r="L29" s="111">
        <f t="shared" si="6"/>
        <v>2420000</v>
      </c>
      <c r="M29" s="111">
        <v>0.0</v>
      </c>
      <c r="N29" s="111">
        <v>0.0</v>
      </c>
      <c r="O29" s="111">
        <v>0.0</v>
      </c>
      <c r="P29" s="111">
        <f t="shared" si="7"/>
        <v>2662000</v>
      </c>
      <c r="Q29" s="111">
        <v>0.0</v>
      </c>
      <c r="R29" s="111">
        <v>0.0</v>
      </c>
      <c r="S29" s="111">
        <v>0.0</v>
      </c>
      <c r="T29" s="111">
        <f t="shared" si="8"/>
        <v>2928200</v>
      </c>
      <c r="U29" s="111">
        <v>0.0</v>
      </c>
      <c r="V29" s="111">
        <v>0.0</v>
      </c>
      <c r="W29" s="112">
        <f t="shared" si="9"/>
        <v>10210200</v>
      </c>
      <c r="X29" s="49"/>
      <c r="Y29" s="49"/>
      <c r="Z29" s="49"/>
      <c r="AA29" s="49"/>
      <c r="AB29" s="49"/>
      <c r="AC29" s="49"/>
      <c r="AD29" s="49"/>
      <c r="AE29" s="49"/>
      <c r="AF29" s="49"/>
    </row>
    <row r="30">
      <c r="A30" s="110">
        <v>45383.0</v>
      </c>
      <c r="B30" s="66" t="s">
        <v>104</v>
      </c>
      <c r="C30" s="66" t="s">
        <v>105</v>
      </c>
      <c r="D30" s="69">
        <v>1.0</v>
      </c>
      <c r="E30" s="107">
        <v>4000000.0</v>
      </c>
      <c r="F30" s="107">
        <f t="shared" si="4"/>
        <v>4000000</v>
      </c>
      <c r="G30" s="111">
        <v>0.0</v>
      </c>
      <c r="H30" s="111">
        <f t="shared" si="5"/>
        <v>4400000</v>
      </c>
      <c r="I30" s="111">
        <v>0.0</v>
      </c>
      <c r="J30" s="111">
        <v>0.0</v>
      </c>
      <c r="K30" s="111">
        <v>0.0</v>
      </c>
      <c r="L30" s="111">
        <f t="shared" si="6"/>
        <v>4840000</v>
      </c>
      <c r="M30" s="111">
        <v>0.0</v>
      </c>
      <c r="N30" s="111">
        <v>0.0</v>
      </c>
      <c r="O30" s="111">
        <v>0.0</v>
      </c>
      <c r="P30" s="111">
        <f t="shared" si="7"/>
        <v>5324000</v>
      </c>
      <c r="Q30" s="111">
        <v>0.0</v>
      </c>
      <c r="R30" s="111">
        <v>0.0</v>
      </c>
      <c r="S30" s="111">
        <v>0.0</v>
      </c>
      <c r="T30" s="111">
        <f t="shared" si="8"/>
        <v>5856400</v>
      </c>
      <c r="U30" s="111">
        <v>0.0</v>
      </c>
      <c r="V30" s="111">
        <v>0.0</v>
      </c>
      <c r="W30" s="112">
        <f t="shared" si="9"/>
        <v>20420400</v>
      </c>
      <c r="X30" s="49"/>
      <c r="Y30" s="49"/>
      <c r="Z30" s="49"/>
      <c r="AA30" s="49"/>
      <c r="AB30" s="49"/>
      <c r="AC30" s="49"/>
      <c r="AD30" s="49"/>
      <c r="AE30" s="49"/>
      <c r="AF30" s="49"/>
    </row>
    <row r="31">
      <c r="A31" s="110">
        <v>45413.0</v>
      </c>
      <c r="B31" s="66" t="s">
        <v>106</v>
      </c>
      <c r="C31" s="66" t="s">
        <v>107</v>
      </c>
      <c r="D31" s="69">
        <v>1.0</v>
      </c>
      <c r="E31" s="107">
        <v>5000000.0</v>
      </c>
      <c r="F31" s="107">
        <f t="shared" si="4"/>
        <v>5000000</v>
      </c>
      <c r="G31" s="111">
        <v>0.0</v>
      </c>
      <c r="H31" s="111">
        <f t="shared" si="5"/>
        <v>5500000</v>
      </c>
      <c r="I31" s="111">
        <v>0.0</v>
      </c>
      <c r="J31" s="111">
        <v>0.0</v>
      </c>
      <c r="K31" s="111">
        <v>0.0</v>
      </c>
      <c r="L31" s="111">
        <f t="shared" si="6"/>
        <v>6050000</v>
      </c>
      <c r="M31" s="111">
        <v>0.0</v>
      </c>
      <c r="N31" s="111">
        <v>0.0</v>
      </c>
      <c r="O31" s="111">
        <v>0.0</v>
      </c>
      <c r="P31" s="111">
        <f t="shared" si="7"/>
        <v>6655000</v>
      </c>
      <c r="Q31" s="111">
        <v>0.0</v>
      </c>
      <c r="R31" s="111">
        <v>0.0</v>
      </c>
      <c r="S31" s="111">
        <v>0.0</v>
      </c>
      <c r="T31" s="111">
        <f t="shared" si="8"/>
        <v>7320500</v>
      </c>
      <c r="U31" s="111">
        <v>0.0</v>
      </c>
      <c r="V31" s="111">
        <v>0.0</v>
      </c>
      <c r="W31" s="112">
        <f t="shared" si="9"/>
        <v>25525500</v>
      </c>
      <c r="X31" s="49"/>
      <c r="Y31" s="49"/>
      <c r="Z31" s="49"/>
      <c r="AA31" s="49"/>
      <c r="AB31" s="49"/>
      <c r="AC31" s="49"/>
      <c r="AD31" s="49"/>
      <c r="AE31" s="49"/>
      <c r="AF31" s="49"/>
    </row>
    <row r="32">
      <c r="A32" s="86">
        <v>2.0</v>
      </c>
      <c r="B32" s="104" t="s">
        <v>62</v>
      </c>
      <c r="C32" s="105"/>
      <c r="D32" s="69"/>
      <c r="E32" s="107"/>
      <c r="F32" s="105"/>
      <c r="G32" s="113">
        <f t="shared" ref="G32:W32" si="10">SUM(G33:G36)</f>
        <v>0</v>
      </c>
      <c r="H32" s="113">
        <f t="shared" si="10"/>
        <v>5500000</v>
      </c>
      <c r="I32" s="113">
        <f t="shared" si="10"/>
        <v>6050000</v>
      </c>
      <c r="J32" s="113">
        <f t="shared" si="10"/>
        <v>6655000</v>
      </c>
      <c r="K32" s="113">
        <f t="shared" si="10"/>
        <v>7320500</v>
      </c>
      <c r="L32" s="113">
        <f t="shared" si="10"/>
        <v>8052550</v>
      </c>
      <c r="M32" s="113">
        <f t="shared" si="10"/>
        <v>8857805</v>
      </c>
      <c r="N32" s="113">
        <f t="shared" si="10"/>
        <v>9743585.5</v>
      </c>
      <c r="O32" s="113">
        <f t="shared" si="10"/>
        <v>10717944.05</v>
      </c>
      <c r="P32" s="113">
        <f t="shared" si="10"/>
        <v>11789738.46</v>
      </c>
      <c r="Q32" s="113">
        <f t="shared" si="10"/>
        <v>12968712.3</v>
      </c>
      <c r="R32" s="113">
        <f t="shared" si="10"/>
        <v>14265583.53</v>
      </c>
      <c r="S32" s="113">
        <f t="shared" si="10"/>
        <v>15692141.88</v>
      </c>
      <c r="T32" s="113">
        <f t="shared" si="10"/>
        <v>17261356.07</v>
      </c>
      <c r="U32" s="113">
        <f t="shared" si="10"/>
        <v>18987491.68</v>
      </c>
      <c r="V32" s="113">
        <f t="shared" si="10"/>
        <v>20886240.85</v>
      </c>
      <c r="W32" s="114">
        <f t="shared" si="10"/>
        <v>174748649.3</v>
      </c>
      <c r="X32" s="49"/>
      <c r="Y32" s="49"/>
      <c r="Z32" s="49"/>
      <c r="AA32" s="49"/>
      <c r="AB32" s="49"/>
      <c r="AC32" s="49"/>
      <c r="AD32" s="49"/>
      <c r="AE32" s="49"/>
      <c r="AF32" s="49"/>
    </row>
    <row r="33" ht="66.75" customHeight="1">
      <c r="A33" s="110">
        <v>45293.0</v>
      </c>
      <c r="B33" s="66" t="s">
        <v>108</v>
      </c>
      <c r="C33" s="66" t="s">
        <v>109</v>
      </c>
      <c r="D33" s="69">
        <v>1.0</v>
      </c>
      <c r="E33" s="107">
        <v>2000000.0</v>
      </c>
      <c r="F33" s="107">
        <f t="shared" ref="F33:F36" si="11">E33*D33</f>
        <v>2000000</v>
      </c>
      <c r="G33" s="111">
        <v>0.0</v>
      </c>
      <c r="H33" s="111">
        <v>2200000.0</v>
      </c>
      <c r="I33" s="111">
        <v>2420000.0</v>
      </c>
      <c r="J33" s="111">
        <v>2662000.0</v>
      </c>
      <c r="K33" s="111">
        <v>2928200.0</v>
      </c>
      <c r="L33" s="111">
        <v>3221020.0</v>
      </c>
      <c r="M33" s="111">
        <v>3543122.0</v>
      </c>
      <c r="N33" s="111">
        <v>3897434.2</v>
      </c>
      <c r="O33" s="111">
        <v>4287177.62</v>
      </c>
      <c r="P33" s="111">
        <v>4715895.382</v>
      </c>
      <c r="Q33" s="111">
        <v>5187484.9202000005</v>
      </c>
      <c r="R33" s="111">
        <v>5706233.41222</v>
      </c>
      <c r="S33" s="111">
        <v>6276856.753442001</v>
      </c>
      <c r="T33" s="111">
        <v>6904542.4287862005</v>
      </c>
      <c r="U33" s="111">
        <v>7594996.671664821</v>
      </c>
      <c r="V33" s="111">
        <v>8354496.338831304</v>
      </c>
      <c r="W33" s="112">
        <v>6.989945972714433E7</v>
      </c>
      <c r="X33" s="49"/>
      <c r="Y33" s="49"/>
      <c r="Z33" s="49"/>
      <c r="AA33" s="49"/>
      <c r="AB33" s="49"/>
      <c r="AC33" s="49"/>
      <c r="AD33" s="49"/>
      <c r="AE33" s="49"/>
      <c r="AF33" s="49"/>
    </row>
    <row r="34" ht="69.0" customHeight="1">
      <c r="A34" s="110">
        <v>45324.0</v>
      </c>
      <c r="B34" s="66" t="s">
        <v>110</v>
      </c>
      <c r="C34" s="66" t="s">
        <v>109</v>
      </c>
      <c r="D34" s="69">
        <v>1.0</v>
      </c>
      <c r="E34" s="107">
        <v>1000000.0</v>
      </c>
      <c r="F34" s="107">
        <f t="shared" si="11"/>
        <v>1000000</v>
      </c>
      <c r="G34" s="111">
        <v>0.0</v>
      </c>
      <c r="H34" s="111">
        <v>1100000.0</v>
      </c>
      <c r="I34" s="111">
        <v>1210000.0</v>
      </c>
      <c r="J34" s="111">
        <v>1331000.0</v>
      </c>
      <c r="K34" s="111">
        <v>1464100.0</v>
      </c>
      <c r="L34" s="111">
        <v>1610510.0</v>
      </c>
      <c r="M34" s="111">
        <v>1771561.0</v>
      </c>
      <c r="N34" s="111">
        <v>1948717.1</v>
      </c>
      <c r="O34" s="111">
        <v>2143588.81</v>
      </c>
      <c r="P34" s="111">
        <v>2357947.691</v>
      </c>
      <c r="Q34" s="111">
        <v>2593742.4601000003</v>
      </c>
      <c r="R34" s="111">
        <v>2853116.70611</v>
      </c>
      <c r="S34" s="111">
        <v>3138428.3767210003</v>
      </c>
      <c r="T34" s="111">
        <v>3452271.2143931002</v>
      </c>
      <c r="U34" s="111">
        <v>3797498.3358324105</v>
      </c>
      <c r="V34" s="111">
        <v>4177248.169415652</v>
      </c>
      <c r="W34" s="112">
        <v>3.4949729863572165E7</v>
      </c>
      <c r="X34" s="49"/>
      <c r="Y34" s="49"/>
      <c r="Z34" s="49"/>
      <c r="AA34" s="49"/>
      <c r="AB34" s="49"/>
      <c r="AC34" s="49"/>
      <c r="AD34" s="49"/>
      <c r="AE34" s="49"/>
      <c r="AF34" s="49"/>
    </row>
    <row r="35" ht="63.75" customHeight="1">
      <c r="A35" s="110">
        <v>45353.0</v>
      </c>
      <c r="B35" s="66" t="s">
        <v>111</v>
      </c>
      <c r="C35" s="66" t="s">
        <v>112</v>
      </c>
      <c r="D35" s="69">
        <v>1.0</v>
      </c>
      <c r="E35" s="107">
        <v>1000000.0</v>
      </c>
      <c r="F35" s="107">
        <f t="shared" si="11"/>
        <v>1000000</v>
      </c>
      <c r="G35" s="111">
        <v>0.0</v>
      </c>
      <c r="H35" s="111">
        <v>1100000.0</v>
      </c>
      <c r="I35" s="111">
        <v>1210000.0</v>
      </c>
      <c r="J35" s="111">
        <v>1331000.0</v>
      </c>
      <c r="K35" s="111">
        <v>1464100.0</v>
      </c>
      <c r="L35" s="111">
        <v>1610510.0</v>
      </c>
      <c r="M35" s="111">
        <v>1771561.0</v>
      </c>
      <c r="N35" s="111">
        <v>1948717.1</v>
      </c>
      <c r="O35" s="111">
        <v>2143588.81</v>
      </c>
      <c r="P35" s="111">
        <v>2357947.691</v>
      </c>
      <c r="Q35" s="111">
        <v>2593742.4601000003</v>
      </c>
      <c r="R35" s="111">
        <v>2853116.70611</v>
      </c>
      <c r="S35" s="111">
        <v>3138428.3767210003</v>
      </c>
      <c r="T35" s="111">
        <v>3452271.2143931002</v>
      </c>
      <c r="U35" s="111">
        <v>3797498.3358324105</v>
      </c>
      <c r="V35" s="111">
        <v>4177248.169415652</v>
      </c>
      <c r="W35" s="112">
        <v>3.4949729863572165E7</v>
      </c>
      <c r="X35" s="49"/>
      <c r="Y35" s="49"/>
      <c r="Z35" s="49"/>
      <c r="AA35" s="49"/>
      <c r="AB35" s="49"/>
      <c r="AC35" s="49"/>
      <c r="AD35" s="49"/>
      <c r="AE35" s="49"/>
      <c r="AF35" s="49"/>
    </row>
    <row r="36">
      <c r="A36" s="110">
        <v>45384.0</v>
      </c>
      <c r="B36" s="66" t="s">
        <v>113</v>
      </c>
      <c r="C36" s="66" t="s">
        <v>114</v>
      </c>
      <c r="D36" s="69">
        <v>1.0</v>
      </c>
      <c r="E36" s="107">
        <v>1000000.0</v>
      </c>
      <c r="F36" s="107">
        <f t="shared" si="11"/>
        <v>1000000</v>
      </c>
      <c r="G36" s="111">
        <v>0.0</v>
      </c>
      <c r="H36" s="111">
        <v>1100000.0</v>
      </c>
      <c r="I36" s="111">
        <v>1210000.0</v>
      </c>
      <c r="J36" s="111">
        <v>1331000.0</v>
      </c>
      <c r="K36" s="111">
        <v>1464100.0</v>
      </c>
      <c r="L36" s="111">
        <v>1610510.0</v>
      </c>
      <c r="M36" s="111">
        <v>1771561.0</v>
      </c>
      <c r="N36" s="111">
        <v>1948717.1</v>
      </c>
      <c r="O36" s="111">
        <v>2143588.81</v>
      </c>
      <c r="P36" s="111">
        <v>2357947.691</v>
      </c>
      <c r="Q36" s="111">
        <v>2593742.4601000003</v>
      </c>
      <c r="R36" s="111">
        <v>2853116.70611</v>
      </c>
      <c r="S36" s="111">
        <v>3138428.3767210003</v>
      </c>
      <c r="T36" s="111">
        <v>3452271.2143931002</v>
      </c>
      <c r="U36" s="111">
        <v>3797498.3358324105</v>
      </c>
      <c r="V36" s="111">
        <v>4177248.169415652</v>
      </c>
      <c r="W36" s="112">
        <v>3.4949729863572165E7</v>
      </c>
      <c r="X36" s="49"/>
      <c r="Y36" s="49"/>
      <c r="Z36" s="49"/>
      <c r="AA36" s="49"/>
      <c r="AB36" s="49"/>
      <c r="AC36" s="49"/>
      <c r="AD36" s="49"/>
      <c r="AE36" s="49"/>
      <c r="AF36" s="49"/>
    </row>
    <row r="37">
      <c r="A37" s="86">
        <v>3.0</v>
      </c>
      <c r="B37" s="104" t="s">
        <v>75</v>
      </c>
      <c r="C37" s="105"/>
      <c r="D37" s="69"/>
      <c r="E37" s="107"/>
      <c r="F37" s="105"/>
      <c r="G37" s="113">
        <f t="shared" ref="G37:W37" si="12">SUM(G38:G43)</f>
        <v>0</v>
      </c>
      <c r="H37" s="113">
        <f t="shared" si="12"/>
        <v>5830000</v>
      </c>
      <c r="I37" s="113">
        <f t="shared" si="12"/>
        <v>6413000</v>
      </c>
      <c r="J37" s="113">
        <f t="shared" si="12"/>
        <v>7054300</v>
      </c>
      <c r="K37" s="113">
        <f t="shared" si="12"/>
        <v>7759730</v>
      </c>
      <c r="L37" s="113">
        <f t="shared" si="12"/>
        <v>8535703</v>
      </c>
      <c r="M37" s="113">
        <f t="shared" si="12"/>
        <v>9389273.3</v>
      </c>
      <c r="N37" s="113">
        <f t="shared" si="12"/>
        <v>10328200.63</v>
      </c>
      <c r="O37" s="113">
        <f t="shared" si="12"/>
        <v>11361020.69</v>
      </c>
      <c r="P37" s="113">
        <f t="shared" si="12"/>
        <v>12497122.76</v>
      </c>
      <c r="Q37" s="113">
        <f t="shared" si="12"/>
        <v>13746835.04</v>
      </c>
      <c r="R37" s="113">
        <f t="shared" si="12"/>
        <v>15121518.54</v>
      </c>
      <c r="S37" s="113">
        <f t="shared" si="12"/>
        <v>16633670.4</v>
      </c>
      <c r="T37" s="113">
        <f t="shared" si="12"/>
        <v>18297037.44</v>
      </c>
      <c r="U37" s="113">
        <f t="shared" si="12"/>
        <v>20126741.18</v>
      </c>
      <c r="V37" s="113">
        <f t="shared" si="12"/>
        <v>22139415.3</v>
      </c>
      <c r="W37" s="114">
        <f t="shared" si="12"/>
        <v>185233568.3</v>
      </c>
      <c r="X37" s="49"/>
      <c r="Y37" s="49"/>
      <c r="Z37" s="49"/>
      <c r="AA37" s="49"/>
      <c r="AB37" s="49"/>
      <c r="AC37" s="49"/>
      <c r="AD37" s="49"/>
      <c r="AE37" s="49"/>
      <c r="AF37" s="49"/>
    </row>
    <row r="38" ht="52.5" customHeight="1">
      <c r="A38" s="110">
        <v>45294.0</v>
      </c>
      <c r="B38" s="66" t="s">
        <v>115</v>
      </c>
      <c r="C38" s="66" t="s">
        <v>116</v>
      </c>
      <c r="D38" s="69">
        <v>1.0</v>
      </c>
      <c r="E38" s="107">
        <v>1000000.0</v>
      </c>
      <c r="F38" s="107">
        <f t="shared" ref="F38:F43" si="13">E38*D38</f>
        <v>1000000</v>
      </c>
      <c r="G38" s="111">
        <v>0.0</v>
      </c>
      <c r="H38" s="111">
        <v>1100000.0</v>
      </c>
      <c r="I38" s="111">
        <v>1210000.0</v>
      </c>
      <c r="J38" s="111">
        <v>1331000.0</v>
      </c>
      <c r="K38" s="111">
        <v>1464100.0</v>
      </c>
      <c r="L38" s="111">
        <v>1610510.0</v>
      </c>
      <c r="M38" s="111">
        <v>1771561.0</v>
      </c>
      <c r="N38" s="111">
        <v>1948717.1</v>
      </c>
      <c r="O38" s="111">
        <v>2143588.81</v>
      </c>
      <c r="P38" s="111">
        <v>2357947.691</v>
      </c>
      <c r="Q38" s="111">
        <v>2593742.4601000003</v>
      </c>
      <c r="R38" s="111">
        <v>2853116.70611</v>
      </c>
      <c r="S38" s="111">
        <v>3138428.3767210003</v>
      </c>
      <c r="T38" s="111">
        <v>3452271.2143931002</v>
      </c>
      <c r="U38" s="111">
        <v>3797498.3358324105</v>
      </c>
      <c r="V38" s="111">
        <v>4177248.169415652</v>
      </c>
      <c r="W38" s="112">
        <v>3.4949729863572165E7</v>
      </c>
      <c r="X38" s="49"/>
      <c r="Y38" s="49"/>
      <c r="Z38" s="49"/>
      <c r="AA38" s="49"/>
      <c r="AB38" s="49"/>
      <c r="AC38" s="49"/>
      <c r="AD38" s="49"/>
      <c r="AE38" s="49"/>
      <c r="AF38" s="49"/>
    </row>
    <row r="39" ht="49.5" customHeight="1">
      <c r="A39" s="110">
        <v>45325.0</v>
      </c>
      <c r="B39" s="66" t="s">
        <v>117</v>
      </c>
      <c r="C39" s="66" t="s">
        <v>118</v>
      </c>
      <c r="D39" s="69">
        <v>1.0</v>
      </c>
      <c r="E39" s="107">
        <v>1000000.0</v>
      </c>
      <c r="F39" s="107">
        <f t="shared" si="13"/>
        <v>1000000</v>
      </c>
      <c r="G39" s="111">
        <v>0.0</v>
      </c>
      <c r="H39" s="111">
        <v>1100000.0</v>
      </c>
      <c r="I39" s="111">
        <v>1210000.0</v>
      </c>
      <c r="J39" s="111">
        <v>1331000.0</v>
      </c>
      <c r="K39" s="111">
        <v>1464100.0</v>
      </c>
      <c r="L39" s="111">
        <v>1610510.0</v>
      </c>
      <c r="M39" s="111">
        <v>1771561.0</v>
      </c>
      <c r="N39" s="111">
        <v>1948717.1</v>
      </c>
      <c r="O39" s="111">
        <v>2143588.81</v>
      </c>
      <c r="P39" s="111">
        <v>2357947.691</v>
      </c>
      <c r="Q39" s="111">
        <v>2593742.4601000003</v>
      </c>
      <c r="R39" s="111">
        <v>2853116.70611</v>
      </c>
      <c r="S39" s="111">
        <v>3138428.3767210003</v>
      </c>
      <c r="T39" s="111">
        <v>3452271.2143931002</v>
      </c>
      <c r="U39" s="111">
        <v>3797498.3358324105</v>
      </c>
      <c r="V39" s="111">
        <v>4177248.169415652</v>
      </c>
      <c r="W39" s="112">
        <v>3.4949729863572165E7</v>
      </c>
      <c r="X39" s="49"/>
      <c r="Y39" s="49"/>
      <c r="Z39" s="49"/>
      <c r="AA39" s="49"/>
      <c r="AB39" s="49"/>
      <c r="AC39" s="49"/>
      <c r="AD39" s="49"/>
      <c r="AE39" s="49"/>
      <c r="AF39" s="49"/>
    </row>
    <row r="40">
      <c r="A40" s="110">
        <v>45354.0</v>
      </c>
      <c r="B40" s="66" t="s">
        <v>119</v>
      </c>
      <c r="C40" s="66" t="s">
        <v>120</v>
      </c>
      <c r="D40" s="69">
        <v>1.0</v>
      </c>
      <c r="E40" s="107">
        <v>1000000.0</v>
      </c>
      <c r="F40" s="107">
        <f t="shared" si="13"/>
        <v>1000000</v>
      </c>
      <c r="G40" s="111">
        <v>0.0</v>
      </c>
      <c r="H40" s="111">
        <v>1100000.0</v>
      </c>
      <c r="I40" s="111">
        <v>1210000.0</v>
      </c>
      <c r="J40" s="111">
        <v>1331000.0</v>
      </c>
      <c r="K40" s="111">
        <v>1464100.0</v>
      </c>
      <c r="L40" s="111">
        <v>1610510.0</v>
      </c>
      <c r="M40" s="111">
        <v>1771561.0</v>
      </c>
      <c r="N40" s="111">
        <v>1948717.1</v>
      </c>
      <c r="O40" s="111">
        <v>2143588.81</v>
      </c>
      <c r="P40" s="111">
        <v>2357947.691</v>
      </c>
      <c r="Q40" s="111">
        <v>2593742.4601000003</v>
      </c>
      <c r="R40" s="111">
        <v>2853116.70611</v>
      </c>
      <c r="S40" s="111">
        <v>3138428.3767210003</v>
      </c>
      <c r="T40" s="111">
        <v>3452271.2143931002</v>
      </c>
      <c r="U40" s="111">
        <v>3797498.3358324105</v>
      </c>
      <c r="V40" s="111">
        <v>4177248.169415652</v>
      </c>
      <c r="W40" s="112">
        <v>3.4949729863572165E7</v>
      </c>
      <c r="X40" s="49"/>
      <c r="Y40" s="49"/>
      <c r="Z40" s="49"/>
      <c r="AA40" s="49"/>
      <c r="AB40" s="49"/>
      <c r="AC40" s="49"/>
      <c r="AD40" s="49"/>
      <c r="AE40" s="49"/>
      <c r="AF40" s="49"/>
    </row>
    <row r="41" ht="71.25" customHeight="1">
      <c r="A41" s="110">
        <v>45385.0</v>
      </c>
      <c r="B41" s="66" t="s">
        <v>121</v>
      </c>
      <c r="C41" s="66" t="s">
        <v>122</v>
      </c>
      <c r="D41" s="69">
        <v>1.0</v>
      </c>
      <c r="E41" s="107">
        <v>1000000.0</v>
      </c>
      <c r="F41" s="107">
        <f t="shared" si="13"/>
        <v>1000000</v>
      </c>
      <c r="G41" s="111">
        <v>0.0</v>
      </c>
      <c r="H41" s="111">
        <v>1100000.0</v>
      </c>
      <c r="I41" s="111">
        <v>1210000.0</v>
      </c>
      <c r="J41" s="111">
        <v>1331000.0</v>
      </c>
      <c r="K41" s="111">
        <v>1464100.0</v>
      </c>
      <c r="L41" s="111">
        <v>1610510.0</v>
      </c>
      <c r="M41" s="111">
        <v>1771561.0</v>
      </c>
      <c r="N41" s="111">
        <v>1948717.1</v>
      </c>
      <c r="O41" s="111">
        <v>2143588.81</v>
      </c>
      <c r="P41" s="111">
        <v>2357947.691</v>
      </c>
      <c r="Q41" s="111">
        <v>2593742.4601000003</v>
      </c>
      <c r="R41" s="111">
        <v>2853116.70611</v>
      </c>
      <c r="S41" s="111">
        <v>3138428.3767210003</v>
      </c>
      <c r="T41" s="111">
        <v>3452271.2143931002</v>
      </c>
      <c r="U41" s="111">
        <v>3797498.3358324105</v>
      </c>
      <c r="V41" s="111">
        <v>4177248.169415652</v>
      </c>
      <c r="W41" s="112">
        <v>3.4949729863572165E7</v>
      </c>
      <c r="X41" s="49"/>
      <c r="Y41" s="49"/>
      <c r="Z41" s="49"/>
      <c r="AA41" s="49"/>
      <c r="AB41" s="49"/>
      <c r="AC41" s="49"/>
      <c r="AD41" s="49"/>
      <c r="AE41" s="49"/>
      <c r="AF41" s="49"/>
    </row>
    <row r="42">
      <c r="A42" s="110">
        <v>45415.0</v>
      </c>
      <c r="B42" s="66" t="s">
        <v>123</v>
      </c>
      <c r="C42" s="66" t="s">
        <v>124</v>
      </c>
      <c r="D42" s="69">
        <v>1.0</v>
      </c>
      <c r="E42" s="107">
        <v>800000.0</v>
      </c>
      <c r="F42" s="107">
        <f t="shared" si="13"/>
        <v>800000</v>
      </c>
      <c r="G42" s="111">
        <v>0.0</v>
      </c>
      <c r="H42" s="111">
        <v>880000.0</v>
      </c>
      <c r="I42" s="111">
        <v>968000.0</v>
      </c>
      <c r="J42" s="111">
        <v>1064800.0</v>
      </c>
      <c r="K42" s="111">
        <v>1171280.0</v>
      </c>
      <c r="L42" s="111">
        <v>1288408.0</v>
      </c>
      <c r="M42" s="111">
        <v>1417248.8</v>
      </c>
      <c r="N42" s="111">
        <v>1558973.6800000002</v>
      </c>
      <c r="O42" s="111">
        <v>1714871.0480000002</v>
      </c>
      <c r="P42" s="111">
        <v>1886358.1528000003</v>
      </c>
      <c r="Q42" s="111">
        <v>2074993.9680800003</v>
      </c>
      <c r="R42" s="111">
        <v>2282493.3648880003</v>
      </c>
      <c r="S42" s="111">
        <v>2510742.7013768004</v>
      </c>
      <c r="T42" s="111">
        <v>2761816.9715144807</v>
      </c>
      <c r="U42" s="111">
        <v>3037998.6686659288</v>
      </c>
      <c r="V42" s="111">
        <v>3341798.5355325215</v>
      </c>
      <c r="W42" s="112">
        <v>2.7959783890857738E7</v>
      </c>
      <c r="X42" s="49"/>
      <c r="Y42" s="49"/>
      <c r="Z42" s="49"/>
      <c r="AA42" s="49"/>
      <c r="AB42" s="49"/>
      <c r="AC42" s="49"/>
      <c r="AD42" s="49"/>
      <c r="AE42" s="49"/>
      <c r="AF42" s="49"/>
    </row>
    <row r="43" ht="51.75" customHeight="1">
      <c r="A43" s="110">
        <v>45476.0</v>
      </c>
      <c r="B43" s="66" t="s">
        <v>125</v>
      </c>
      <c r="C43" s="66" t="s">
        <v>126</v>
      </c>
      <c r="D43" s="69">
        <v>1.0</v>
      </c>
      <c r="E43" s="107">
        <v>500000.0</v>
      </c>
      <c r="F43" s="107">
        <f t="shared" si="13"/>
        <v>500000</v>
      </c>
      <c r="G43" s="111">
        <v>0.0</v>
      </c>
      <c r="H43" s="111">
        <v>550000.0</v>
      </c>
      <c r="I43" s="111">
        <v>605000.0</v>
      </c>
      <c r="J43" s="111">
        <v>665500.0</v>
      </c>
      <c r="K43" s="111">
        <v>732050.0</v>
      </c>
      <c r="L43" s="111">
        <v>805255.0</v>
      </c>
      <c r="M43" s="111">
        <v>885780.5</v>
      </c>
      <c r="N43" s="111">
        <v>974358.55</v>
      </c>
      <c r="O43" s="111">
        <v>1071794.405</v>
      </c>
      <c r="P43" s="111">
        <v>1178973.8455</v>
      </c>
      <c r="Q43" s="111">
        <v>1296871.2300500001</v>
      </c>
      <c r="R43" s="111">
        <v>1426558.353055</v>
      </c>
      <c r="S43" s="111">
        <v>1569214.1883605001</v>
      </c>
      <c r="T43" s="111">
        <v>1726135.6071965501</v>
      </c>
      <c r="U43" s="111">
        <v>1898749.1679162052</v>
      </c>
      <c r="V43" s="111">
        <v>2088624.084707826</v>
      </c>
      <c r="W43" s="112">
        <v>1.7474864931786083E7</v>
      </c>
      <c r="X43" s="49"/>
      <c r="Y43" s="49"/>
      <c r="Z43" s="49"/>
      <c r="AA43" s="49"/>
      <c r="AB43" s="49"/>
      <c r="AC43" s="49"/>
      <c r="AD43" s="49"/>
      <c r="AE43" s="49"/>
      <c r="AF43" s="49"/>
    </row>
    <row r="44">
      <c r="A44" s="86">
        <v>4.0</v>
      </c>
      <c r="B44" s="104" t="s">
        <v>127</v>
      </c>
      <c r="C44" s="105"/>
      <c r="D44" s="69"/>
      <c r="E44" s="107"/>
      <c r="F44" s="105"/>
      <c r="G44" s="113">
        <f t="shared" ref="G44:W44" si="14">SUM(G45:G48)</f>
        <v>0</v>
      </c>
      <c r="H44" s="113">
        <f t="shared" si="14"/>
        <v>19580000</v>
      </c>
      <c r="I44" s="113">
        <f t="shared" si="14"/>
        <v>21538000</v>
      </c>
      <c r="J44" s="113">
        <f t="shared" si="14"/>
        <v>23691800</v>
      </c>
      <c r="K44" s="113">
        <f t="shared" si="14"/>
        <v>26060980</v>
      </c>
      <c r="L44" s="113">
        <f t="shared" si="14"/>
        <v>28667078</v>
      </c>
      <c r="M44" s="113">
        <f t="shared" si="14"/>
        <v>31533785.8</v>
      </c>
      <c r="N44" s="113">
        <f t="shared" si="14"/>
        <v>34687164.38</v>
      </c>
      <c r="O44" s="113">
        <f t="shared" si="14"/>
        <v>38155880.82</v>
      </c>
      <c r="P44" s="113">
        <f t="shared" si="14"/>
        <v>41971468.9</v>
      </c>
      <c r="Q44" s="113">
        <f t="shared" si="14"/>
        <v>46168615.79</v>
      </c>
      <c r="R44" s="113">
        <f t="shared" si="14"/>
        <v>50785477.37</v>
      </c>
      <c r="S44" s="113">
        <f t="shared" si="14"/>
        <v>55864025.11</v>
      </c>
      <c r="T44" s="113">
        <f t="shared" si="14"/>
        <v>61450427.62</v>
      </c>
      <c r="U44" s="113">
        <f t="shared" si="14"/>
        <v>67595470.38</v>
      </c>
      <c r="V44" s="113">
        <f t="shared" si="14"/>
        <v>74355017.42</v>
      </c>
      <c r="W44" s="114">
        <f t="shared" si="14"/>
        <v>622105191.6</v>
      </c>
      <c r="X44" s="49"/>
      <c r="Y44" s="49"/>
      <c r="Z44" s="49"/>
      <c r="AA44" s="49"/>
      <c r="AB44" s="49"/>
      <c r="AC44" s="49"/>
      <c r="AD44" s="49"/>
      <c r="AE44" s="49"/>
      <c r="AF44" s="49"/>
    </row>
    <row r="45" ht="67.5" customHeight="1">
      <c r="A45" s="110">
        <v>45295.0</v>
      </c>
      <c r="B45" s="66" t="s">
        <v>128</v>
      </c>
      <c r="C45" s="66" t="s">
        <v>112</v>
      </c>
      <c r="D45" s="69">
        <v>1.0</v>
      </c>
      <c r="E45" s="107">
        <v>800000.0</v>
      </c>
      <c r="F45" s="107">
        <f t="shared" ref="F45:F48" si="15">E45*D45</f>
        <v>800000</v>
      </c>
      <c r="G45" s="111">
        <v>0.0</v>
      </c>
      <c r="H45" s="111">
        <v>880000.0</v>
      </c>
      <c r="I45" s="111">
        <v>968000.0</v>
      </c>
      <c r="J45" s="111">
        <v>1064800.0</v>
      </c>
      <c r="K45" s="111">
        <v>1171280.0</v>
      </c>
      <c r="L45" s="111">
        <v>1288408.0</v>
      </c>
      <c r="M45" s="111">
        <v>1417248.8</v>
      </c>
      <c r="N45" s="111">
        <v>1558973.6800000002</v>
      </c>
      <c r="O45" s="111">
        <v>1714871.0480000002</v>
      </c>
      <c r="P45" s="111">
        <v>1886358.1528000003</v>
      </c>
      <c r="Q45" s="111">
        <v>2074993.9680800003</v>
      </c>
      <c r="R45" s="111">
        <v>2282493.3648880003</v>
      </c>
      <c r="S45" s="111">
        <v>2510742.7013768004</v>
      </c>
      <c r="T45" s="111">
        <v>2761816.9715144807</v>
      </c>
      <c r="U45" s="111">
        <v>3037998.6686659288</v>
      </c>
      <c r="V45" s="111">
        <v>3341798.5355325215</v>
      </c>
      <c r="W45" s="112">
        <v>2.7959783890857738E7</v>
      </c>
      <c r="X45" s="49"/>
      <c r="Y45" s="49"/>
      <c r="Z45" s="49"/>
      <c r="AA45" s="49"/>
      <c r="AB45" s="49"/>
      <c r="AC45" s="49"/>
      <c r="AD45" s="49"/>
      <c r="AE45" s="49"/>
      <c r="AF45" s="49"/>
    </row>
    <row r="46" ht="70.5" customHeight="1">
      <c r="A46" s="110">
        <v>45326.0</v>
      </c>
      <c r="B46" s="66" t="s">
        <v>129</v>
      </c>
      <c r="C46" s="105" t="s">
        <v>130</v>
      </c>
      <c r="D46" s="69">
        <v>1.0</v>
      </c>
      <c r="E46" s="107">
        <v>2000000.0</v>
      </c>
      <c r="F46" s="107">
        <f t="shared" si="15"/>
        <v>2000000</v>
      </c>
      <c r="G46" s="111">
        <v>0.0</v>
      </c>
      <c r="H46" s="111">
        <v>2200000.0</v>
      </c>
      <c r="I46" s="111">
        <v>2420000.0</v>
      </c>
      <c r="J46" s="111">
        <v>2662000.0</v>
      </c>
      <c r="K46" s="111">
        <v>2928200.0</v>
      </c>
      <c r="L46" s="111">
        <v>3221020.0</v>
      </c>
      <c r="M46" s="111">
        <v>3543122.0</v>
      </c>
      <c r="N46" s="111">
        <v>3897434.2</v>
      </c>
      <c r="O46" s="111">
        <v>4287177.62</v>
      </c>
      <c r="P46" s="111">
        <v>4715895.382</v>
      </c>
      <c r="Q46" s="111">
        <v>5187484.9202000005</v>
      </c>
      <c r="R46" s="111">
        <v>5706233.41222</v>
      </c>
      <c r="S46" s="111">
        <v>6276856.753442001</v>
      </c>
      <c r="T46" s="111">
        <v>6904542.4287862005</v>
      </c>
      <c r="U46" s="111">
        <v>7594996.671664821</v>
      </c>
      <c r="V46" s="111">
        <v>8354496.338831304</v>
      </c>
      <c r="W46" s="112">
        <v>6.989945972714433E7</v>
      </c>
      <c r="X46" s="49"/>
      <c r="Y46" s="49"/>
      <c r="Z46" s="49"/>
      <c r="AA46" s="49"/>
      <c r="AB46" s="49"/>
      <c r="AC46" s="49"/>
      <c r="AD46" s="49"/>
      <c r="AE46" s="49"/>
      <c r="AF46" s="49"/>
    </row>
    <row r="47">
      <c r="A47" s="110">
        <v>45355.0</v>
      </c>
      <c r="B47" s="66" t="s">
        <v>131</v>
      </c>
      <c r="C47" s="105" t="s">
        <v>132</v>
      </c>
      <c r="D47" s="69">
        <v>1.0</v>
      </c>
      <c r="E47" s="107">
        <v>5000000.0</v>
      </c>
      <c r="F47" s="107">
        <f t="shared" si="15"/>
        <v>5000000</v>
      </c>
      <c r="G47" s="111">
        <v>0.0</v>
      </c>
      <c r="H47" s="111">
        <v>5500000.0</v>
      </c>
      <c r="I47" s="111">
        <v>6050000.0</v>
      </c>
      <c r="J47" s="111">
        <v>6655000.0</v>
      </c>
      <c r="K47" s="111">
        <v>7320500.0</v>
      </c>
      <c r="L47" s="111">
        <v>8052550.0</v>
      </c>
      <c r="M47" s="111">
        <v>8857805.0</v>
      </c>
      <c r="N47" s="111">
        <v>9743585.5</v>
      </c>
      <c r="O47" s="111">
        <v>1.071794405E7</v>
      </c>
      <c r="P47" s="111">
        <v>1.1789738455E7</v>
      </c>
      <c r="Q47" s="111">
        <v>1.29687123005E7</v>
      </c>
      <c r="R47" s="111">
        <v>1.426558353055E7</v>
      </c>
      <c r="S47" s="111">
        <v>1.5692141883605E7</v>
      </c>
      <c r="T47" s="111">
        <v>1.72613560719655E7</v>
      </c>
      <c r="U47" s="111">
        <v>1.898749167916205E7</v>
      </c>
      <c r="V47" s="111">
        <v>2.0886240847078256E7</v>
      </c>
      <c r="W47" s="112">
        <v>1.747486493178608E8</v>
      </c>
      <c r="X47" s="49"/>
      <c r="Y47" s="49"/>
      <c r="Z47" s="49"/>
      <c r="AA47" s="49"/>
      <c r="AB47" s="49"/>
      <c r="AC47" s="49"/>
      <c r="AD47" s="49"/>
      <c r="AE47" s="49"/>
      <c r="AF47" s="49"/>
    </row>
    <row r="48">
      <c r="A48" s="115">
        <v>45386.0</v>
      </c>
      <c r="B48" s="77" t="s">
        <v>133</v>
      </c>
      <c r="C48" s="77" t="s">
        <v>134</v>
      </c>
      <c r="D48" s="80">
        <v>1.0</v>
      </c>
      <c r="E48" s="116">
        <v>1.0E7</v>
      </c>
      <c r="F48" s="116">
        <f t="shared" si="15"/>
        <v>10000000</v>
      </c>
      <c r="G48" s="117">
        <v>0.0</v>
      </c>
      <c r="H48" s="117">
        <v>1.1E7</v>
      </c>
      <c r="I48" s="117">
        <v>1.21E7</v>
      </c>
      <c r="J48" s="117">
        <v>1.331E7</v>
      </c>
      <c r="K48" s="117">
        <v>1.4641E7</v>
      </c>
      <c r="L48" s="117">
        <v>1.61051E7</v>
      </c>
      <c r="M48" s="117">
        <v>1.771561E7</v>
      </c>
      <c r="N48" s="117">
        <v>1.9487171E7</v>
      </c>
      <c r="O48" s="117">
        <v>2.14358881E7</v>
      </c>
      <c r="P48" s="117">
        <v>2.357947691E7</v>
      </c>
      <c r="Q48" s="117">
        <v>2.5937424601E7</v>
      </c>
      <c r="R48" s="117">
        <v>2.85311670611E7</v>
      </c>
      <c r="S48" s="117">
        <v>3.138428376721E7</v>
      </c>
      <c r="T48" s="117">
        <v>3.4522712143931E7</v>
      </c>
      <c r="U48" s="117">
        <v>3.79749833583241E7</v>
      </c>
      <c r="V48" s="117">
        <v>4.177248169415651E7</v>
      </c>
      <c r="W48" s="118">
        <v>3.494972986357216E8</v>
      </c>
      <c r="X48" s="49"/>
      <c r="Y48" s="49"/>
      <c r="Z48" s="49"/>
      <c r="AA48" s="49"/>
      <c r="AB48" s="49"/>
      <c r="AC48" s="49"/>
      <c r="AD48" s="49"/>
      <c r="AE48" s="49"/>
      <c r="AF48" s="49"/>
    </row>
    <row r="49" ht="15.75" customHeight="1">
      <c r="A49" s="50"/>
      <c r="B49" s="49"/>
      <c r="C49" s="49"/>
      <c r="D49" s="49"/>
      <c r="E49" s="49"/>
      <c r="F49" s="49"/>
      <c r="G49" s="49"/>
      <c r="H49" s="119">
        <f t="shared" ref="H49:X49" si="16">G26+G32+G37+G44</f>
        <v>0</v>
      </c>
      <c r="I49" s="120">
        <f t="shared" si="16"/>
        <v>50710000</v>
      </c>
      <c r="J49" s="120">
        <f t="shared" si="16"/>
        <v>34001000</v>
      </c>
      <c r="K49" s="120">
        <f t="shared" si="16"/>
        <v>37401100</v>
      </c>
      <c r="L49" s="120">
        <f t="shared" si="16"/>
        <v>41141210</v>
      </c>
      <c r="M49" s="120">
        <f t="shared" si="16"/>
        <v>67035331</v>
      </c>
      <c r="N49" s="120">
        <f t="shared" si="16"/>
        <v>49780864.1</v>
      </c>
      <c r="O49" s="120">
        <f t="shared" si="16"/>
        <v>54758950.51</v>
      </c>
      <c r="P49" s="120">
        <f t="shared" si="16"/>
        <v>60234845.56</v>
      </c>
      <c r="Q49" s="120">
        <f t="shared" si="16"/>
        <v>90216330.12</v>
      </c>
      <c r="R49" s="120">
        <f t="shared" si="16"/>
        <v>72884163.13</v>
      </c>
      <c r="S49" s="120">
        <f t="shared" si="16"/>
        <v>80172579.44</v>
      </c>
      <c r="T49" s="120">
        <f t="shared" si="16"/>
        <v>88189837.39</v>
      </c>
      <c r="U49" s="120">
        <f t="shared" si="16"/>
        <v>123362621.1</v>
      </c>
      <c r="V49" s="120">
        <f t="shared" si="16"/>
        <v>106709703.2</v>
      </c>
      <c r="W49" s="120">
        <f t="shared" si="16"/>
        <v>117380673.6</v>
      </c>
      <c r="X49" s="121">
        <f t="shared" si="16"/>
        <v>1073979209</v>
      </c>
      <c r="Y49" s="49"/>
      <c r="Z49" s="49"/>
      <c r="AA49" s="49"/>
      <c r="AB49" s="49"/>
      <c r="AC49" s="49"/>
      <c r="AD49" s="49"/>
      <c r="AE49" s="49"/>
      <c r="AF49" s="49"/>
    </row>
    <row r="50" ht="15.75" customHeight="1">
      <c r="A50" s="50"/>
      <c r="B50" s="122"/>
      <c r="C50" s="122"/>
      <c r="D50" s="123"/>
      <c r="E50" s="49"/>
      <c r="F50" s="49"/>
      <c r="G50" s="49"/>
      <c r="H50" s="49"/>
      <c r="I50" s="49"/>
      <c r="J50" s="49"/>
      <c r="K50" s="49"/>
      <c r="L50" s="49"/>
      <c r="M50" s="49"/>
      <c r="N50" s="49"/>
      <c r="O50" s="49"/>
      <c r="P50" s="49"/>
      <c r="Q50" s="49"/>
      <c r="R50" s="49"/>
      <c r="S50" s="49"/>
      <c r="T50" s="49"/>
      <c r="U50" s="49"/>
      <c r="V50" s="49"/>
      <c r="W50" s="49"/>
      <c r="X50" s="49"/>
      <c r="Y50" s="49"/>
      <c r="Z50" s="49"/>
      <c r="AA50" s="49"/>
      <c r="AB50" s="49"/>
      <c r="AC50" s="49"/>
      <c r="AD50" s="49"/>
      <c r="AE50" s="49"/>
      <c r="AF50" s="49"/>
    </row>
    <row r="51" ht="15.75" customHeight="1">
      <c r="A51" s="50"/>
      <c r="B51" s="122"/>
      <c r="C51" s="122"/>
      <c r="D51" s="124"/>
      <c r="E51" s="49"/>
      <c r="F51" s="49"/>
      <c r="G51" s="49"/>
      <c r="H51" s="49"/>
      <c r="I51" s="49"/>
      <c r="J51" s="49"/>
      <c r="K51" s="49"/>
      <c r="L51" s="49"/>
      <c r="M51" s="49"/>
      <c r="N51" s="49"/>
      <c r="O51" s="49"/>
      <c r="P51" s="49"/>
      <c r="Q51" s="49"/>
      <c r="R51" s="49"/>
      <c r="S51" s="49"/>
      <c r="T51" s="49"/>
      <c r="U51" s="49"/>
      <c r="V51" s="49"/>
      <c r="W51" s="49"/>
      <c r="X51" s="49"/>
      <c r="Y51" s="49"/>
      <c r="Z51" s="49"/>
      <c r="AA51" s="49"/>
      <c r="AB51" s="49"/>
      <c r="AC51" s="49"/>
      <c r="AD51" s="49"/>
      <c r="AE51" s="49"/>
      <c r="AF51" s="49"/>
    </row>
    <row r="52" ht="15.75" customHeight="1">
      <c r="A52" s="50"/>
      <c r="B52" s="122"/>
      <c r="C52" s="122"/>
      <c r="D52" s="124"/>
      <c r="E52" s="49"/>
      <c r="F52" s="49"/>
      <c r="G52" s="49"/>
      <c r="H52" s="49"/>
      <c r="I52" s="49"/>
      <c r="J52" s="49"/>
      <c r="K52" s="49"/>
      <c r="L52" s="49"/>
      <c r="M52" s="49"/>
      <c r="N52" s="49"/>
      <c r="O52" s="49"/>
      <c r="P52" s="49"/>
      <c r="Q52" s="49"/>
      <c r="R52" s="49"/>
      <c r="S52" s="49"/>
      <c r="T52" s="49"/>
      <c r="U52" s="49"/>
      <c r="V52" s="49"/>
      <c r="W52" s="49"/>
      <c r="X52" s="49"/>
      <c r="Y52" s="49"/>
      <c r="Z52" s="49"/>
      <c r="AA52" s="49"/>
      <c r="AB52" s="49"/>
      <c r="AC52" s="49"/>
      <c r="AD52" s="49"/>
      <c r="AE52" s="49"/>
      <c r="AF52" s="49"/>
    </row>
    <row r="53" ht="15.75" customHeight="1">
      <c r="A53" s="50"/>
      <c r="B53" s="122"/>
      <c r="C53" s="122"/>
      <c r="D53" s="124"/>
      <c r="E53" s="49"/>
      <c r="F53" s="49"/>
      <c r="G53" s="49"/>
      <c r="H53" s="49"/>
      <c r="I53" s="49"/>
      <c r="J53" s="49"/>
      <c r="K53" s="49"/>
      <c r="L53" s="49"/>
      <c r="M53" s="49"/>
      <c r="N53" s="49"/>
      <c r="O53" s="49"/>
      <c r="P53" s="49"/>
      <c r="Q53" s="49"/>
      <c r="R53" s="49"/>
      <c r="S53" s="49"/>
      <c r="T53" s="49"/>
      <c r="U53" s="49"/>
      <c r="V53" s="49"/>
      <c r="W53" s="49"/>
      <c r="X53" s="49"/>
      <c r="Y53" s="49"/>
      <c r="Z53" s="49"/>
      <c r="AA53" s="49"/>
      <c r="AB53" s="49"/>
      <c r="AC53" s="49"/>
      <c r="AD53" s="49"/>
      <c r="AE53" s="49"/>
      <c r="AF53" s="49"/>
    </row>
    <row r="54" ht="15.75" customHeight="1">
      <c r="A54" s="50"/>
      <c r="B54" s="122"/>
      <c r="C54" s="122"/>
      <c r="D54" s="124"/>
      <c r="E54" s="49"/>
      <c r="F54" s="49"/>
      <c r="G54" s="49"/>
      <c r="H54" s="49"/>
      <c r="I54" s="49"/>
      <c r="J54" s="49"/>
      <c r="K54" s="49"/>
      <c r="L54" s="49"/>
      <c r="M54" s="49"/>
      <c r="N54" s="49"/>
      <c r="O54" s="49"/>
      <c r="P54" s="49"/>
      <c r="Q54" s="49"/>
      <c r="R54" s="49"/>
      <c r="S54" s="49"/>
      <c r="T54" s="49"/>
      <c r="U54" s="49"/>
      <c r="V54" s="49"/>
      <c r="W54" s="49"/>
      <c r="X54" s="49"/>
      <c r="Y54" s="49"/>
      <c r="Z54" s="49"/>
      <c r="AA54" s="49"/>
      <c r="AB54" s="49"/>
      <c r="AC54" s="49"/>
      <c r="AD54" s="49"/>
      <c r="AE54" s="49"/>
      <c r="AF54" s="49"/>
    </row>
    <row r="55" ht="15.75" customHeight="1">
      <c r="A55" s="50"/>
      <c r="B55" s="122"/>
      <c r="C55" s="122"/>
      <c r="D55" s="124"/>
      <c r="E55" s="49"/>
      <c r="F55" s="49"/>
      <c r="G55" s="49"/>
      <c r="H55" s="49"/>
      <c r="I55" s="49"/>
      <c r="J55" s="49"/>
      <c r="K55" s="49"/>
      <c r="L55" s="49"/>
      <c r="M55" s="49"/>
      <c r="N55" s="49"/>
      <c r="O55" s="49"/>
      <c r="P55" s="49"/>
      <c r="Q55" s="49"/>
      <c r="R55" s="49"/>
      <c r="S55" s="49"/>
      <c r="T55" s="49"/>
      <c r="U55" s="49"/>
      <c r="V55" s="49"/>
      <c r="W55" s="49"/>
      <c r="X55" s="49"/>
      <c r="Y55" s="49"/>
      <c r="Z55" s="49"/>
      <c r="AA55" s="49"/>
      <c r="AB55" s="49"/>
      <c r="AC55" s="49"/>
      <c r="AD55" s="49"/>
      <c r="AE55" s="49"/>
      <c r="AF55" s="49"/>
    </row>
    <row r="56" ht="15.75" customHeight="1">
      <c r="A56" s="50"/>
      <c r="B56" s="122"/>
      <c r="C56" s="122"/>
      <c r="D56" s="124"/>
      <c r="E56" s="49"/>
      <c r="F56" s="49"/>
      <c r="G56" s="49"/>
      <c r="H56" s="49"/>
      <c r="I56" s="49"/>
      <c r="J56" s="49"/>
      <c r="K56" s="49"/>
      <c r="L56" s="49"/>
      <c r="M56" s="49"/>
      <c r="N56" s="49"/>
      <c r="O56" s="49"/>
      <c r="P56" s="49"/>
      <c r="Q56" s="49"/>
      <c r="R56" s="49"/>
      <c r="S56" s="49"/>
      <c r="T56" s="49"/>
      <c r="U56" s="49"/>
      <c r="V56" s="49"/>
      <c r="W56" s="49"/>
      <c r="X56" s="49"/>
      <c r="Y56" s="49"/>
      <c r="Z56" s="49"/>
      <c r="AA56" s="49"/>
      <c r="AB56" s="49"/>
      <c r="AC56" s="49"/>
      <c r="AD56" s="49"/>
      <c r="AE56" s="49"/>
      <c r="AF56" s="49"/>
    </row>
    <row r="57" ht="15.75" customHeight="1">
      <c r="A57" s="50"/>
      <c r="B57" s="122"/>
      <c r="C57" s="122"/>
      <c r="D57" s="124"/>
      <c r="E57" s="49"/>
      <c r="F57" s="49"/>
      <c r="G57" s="49"/>
      <c r="H57" s="49"/>
      <c r="I57" s="49"/>
      <c r="J57" s="49"/>
      <c r="K57" s="49"/>
      <c r="L57" s="49"/>
      <c r="M57" s="49"/>
      <c r="N57" s="49"/>
      <c r="O57" s="49"/>
      <c r="P57" s="49"/>
      <c r="Q57" s="49"/>
      <c r="R57" s="49"/>
      <c r="S57" s="49"/>
      <c r="T57" s="49"/>
      <c r="U57" s="49"/>
      <c r="V57" s="49"/>
      <c r="W57" s="49"/>
      <c r="X57" s="49"/>
      <c r="Y57" s="49"/>
      <c r="Z57" s="49"/>
      <c r="AA57" s="49"/>
      <c r="AB57" s="49"/>
      <c r="AC57" s="49"/>
      <c r="AD57" s="49"/>
      <c r="AE57" s="49"/>
      <c r="AF57" s="49"/>
    </row>
    <row r="58" ht="15.75" customHeight="1">
      <c r="A58" s="50"/>
      <c r="B58" s="122"/>
      <c r="C58" s="122"/>
      <c r="D58" s="124"/>
      <c r="E58" s="49"/>
      <c r="F58" s="49"/>
      <c r="G58" s="49"/>
      <c r="H58" s="49"/>
      <c r="I58" s="49"/>
      <c r="J58" s="49"/>
      <c r="K58" s="49"/>
      <c r="L58" s="49"/>
      <c r="M58" s="49"/>
      <c r="N58" s="49"/>
      <c r="O58" s="49"/>
      <c r="P58" s="49"/>
      <c r="Q58" s="49"/>
      <c r="R58" s="49"/>
      <c r="S58" s="49"/>
      <c r="T58" s="49"/>
      <c r="U58" s="49"/>
      <c r="V58" s="49"/>
      <c r="W58" s="49"/>
      <c r="X58" s="49"/>
      <c r="Y58" s="49"/>
      <c r="Z58" s="49"/>
      <c r="AA58" s="49"/>
      <c r="AB58" s="49"/>
      <c r="AC58" s="49"/>
      <c r="AD58" s="49"/>
      <c r="AE58" s="49"/>
      <c r="AF58" s="49"/>
    </row>
    <row r="59" ht="15.75" customHeight="1">
      <c r="A59" s="50"/>
      <c r="B59" s="122"/>
      <c r="C59" s="122"/>
      <c r="D59" s="124"/>
      <c r="E59" s="49"/>
      <c r="F59" s="49"/>
      <c r="G59" s="49"/>
      <c r="H59" s="49"/>
      <c r="I59" s="49"/>
      <c r="J59" s="49"/>
      <c r="K59" s="49"/>
      <c r="L59" s="49"/>
      <c r="M59" s="49"/>
      <c r="N59" s="49"/>
      <c r="O59" s="49"/>
      <c r="P59" s="49"/>
      <c r="Q59" s="49"/>
      <c r="R59" s="49"/>
      <c r="S59" s="49"/>
      <c r="T59" s="49"/>
      <c r="U59" s="49"/>
      <c r="V59" s="49"/>
      <c r="W59" s="49"/>
      <c r="X59" s="49"/>
      <c r="Y59" s="49"/>
      <c r="Z59" s="49"/>
      <c r="AA59" s="49"/>
      <c r="AB59" s="49"/>
      <c r="AC59" s="49"/>
      <c r="AD59" s="49"/>
      <c r="AE59" s="49"/>
      <c r="AF59" s="49"/>
    </row>
    <row r="60" ht="15.75" customHeight="1">
      <c r="A60" s="50"/>
      <c r="B60" s="122"/>
      <c r="C60" s="122"/>
      <c r="D60" s="124"/>
      <c r="E60" s="49"/>
      <c r="F60" s="49"/>
      <c r="G60" s="49"/>
      <c r="H60" s="49"/>
      <c r="I60" s="49"/>
      <c r="J60" s="49"/>
      <c r="K60" s="49"/>
      <c r="L60" s="49"/>
      <c r="M60" s="49"/>
      <c r="N60" s="49"/>
      <c r="O60" s="49"/>
      <c r="P60" s="49"/>
      <c r="Q60" s="49"/>
      <c r="R60" s="49"/>
      <c r="S60" s="49"/>
      <c r="T60" s="49"/>
      <c r="U60" s="49"/>
      <c r="V60" s="49"/>
      <c r="W60" s="49"/>
      <c r="X60" s="49"/>
      <c r="Y60" s="49"/>
      <c r="Z60" s="49"/>
      <c r="AA60" s="49"/>
      <c r="AB60" s="49"/>
      <c r="AC60" s="49"/>
      <c r="AD60" s="49"/>
      <c r="AE60" s="49"/>
      <c r="AF60" s="49"/>
    </row>
    <row r="61" ht="15.75" customHeight="1">
      <c r="A61" s="50"/>
      <c r="B61" s="122"/>
      <c r="C61" s="122"/>
      <c r="D61" s="124"/>
      <c r="E61" s="49"/>
      <c r="F61" s="49"/>
      <c r="G61" s="49"/>
      <c r="H61" s="49"/>
      <c r="I61" s="49"/>
      <c r="J61" s="49"/>
      <c r="K61" s="49"/>
      <c r="L61" s="49"/>
      <c r="M61" s="49"/>
      <c r="N61" s="49"/>
      <c r="O61" s="49"/>
      <c r="P61" s="49"/>
      <c r="Q61" s="49"/>
      <c r="R61" s="49"/>
      <c r="S61" s="49"/>
      <c r="T61" s="49"/>
      <c r="U61" s="49"/>
      <c r="V61" s="49"/>
      <c r="W61" s="49"/>
      <c r="X61" s="49"/>
      <c r="Y61" s="49"/>
      <c r="Z61" s="49"/>
      <c r="AA61" s="49"/>
      <c r="AB61" s="49"/>
      <c r="AC61" s="49"/>
      <c r="AD61" s="49"/>
      <c r="AE61" s="49"/>
      <c r="AF61" s="49"/>
    </row>
    <row r="62" ht="15.75" customHeight="1">
      <c r="A62" s="50"/>
      <c r="B62" s="122"/>
      <c r="C62" s="122"/>
      <c r="D62" s="124"/>
      <c r="E62" s="49"/>
      <c r="F62" s="49"/>
      <c r="G62" s="49"/>
      <c r="H62" s="49"/>
      <c r="I62" s="49"/>
      <c r="J62" s="49"/>
      <c r="K62" s="49"/>
      <c r="L62" s="49"/>
      <c r="M62" s="49"/>
      <c r="N62" s="49"/>
      <c r="O62" s="49"/>
      <c r="P62" s="49"/>
      <c r="Q62" s="49"/>
      <c r="R62" s="49"/>
      <c r="S62" s="49"/>
      <c r="T62" s="49"/>
      <c r="U62" s="49"/>
      <c r="V62" s="49"/>
      <c r="W62" s="49"/>
      <c r="X62" s="49"/>
      <c r="Y62" s="49"/>
      <c r="Z62" s="49"/>
      <c r="AA62" s="49"/>
      <c r="AB62" s="49"/>
      <c r="AC62" s="49"/>
      <c r="AD62" s="49"/>
      <c r="AE62" s="49"/>
      <c r="AF62" s="49"/>
    </row>
    <row r="63" ht="15.75" customHeight="1">
      <c r="A63" s="50"/>
      <c r="B63" s="122"/>
      <c r="C63" s="122"/>
      <c r="D63" s="124"/>
      <c r="E63" s="49"/>
      <c r="F63" s="49"/>
      <c r="G63" s="49"/>
      <c r="H63" s="49"/>
      <c r="I63" s="49"/>
      <c r="J63" s="49"/>
      <c r="K63" s="49"/>
      <c r="L63" s="49"/>
      <c r="M63" s="49"/>
      <c r="N63" s="49"/>
      <c r="O63" s="49"/>
      <c r="P63" s="49"/>
      <c r="Q63" s="49"/>
      <c r="R63" s="49"/>
      <c r="S63" s="49"/>
      <c r="T63" s="49"/>
      <c r="U63" s="49"/>
      <c r="V63" s="49"/>
      <c r="W63" s="49"/>
      <c r="X63" s="49"/>
      <c r="Y63" s="49"/>
      <c r="Z63" s="49"/>
      <c r="AA63" s="49"/>
      <c r="AB63" s="49"/>
      <c r="AC63" s="49"/>
      <c r="AD63" s="49"/>
      <c r="AE63" s="49"/>
      <c r="AF63" s="49"/>
    </row>
    <row r="64" ht="15.75" customHeight="1">
      <c r="A64" s="50"/>
      <c r="B64" s="122"/>
      <c r="C64" s="122"/>
      <c r="D64" s="124"/>
      <c r="E64" s="49"/>
      <c r="F64" s="49"/>
      <c r="G64" s="49"/>
      <c r="H64" s="49"/>
      <c r="I64" s="49"/>
      <c r="J64" s="49"/>
      <c r="K64" s="49"/>
      <c r="L64" s="49"/>
      <c r="M64" s="49"/>
      <c r="N64" s="49"/>
      <c r="O64" s="49"/>
      <c r="P64" s="49"/>
      <c r="Q64" s="49"/>
      <c r="R64" s="49"/>
      <c r="S64" s="49"/>
      <c r="T64" s="49"/>
      <c r="U64" s="49"/>
      <c r="V64" s="49"/>
      <c r="W64" s="49"/>
      <c r="X64" s="49"/>
      <c r="Y64" s="49"/>
      <c r="Z64" s="49"/>
      <c r="AA64" s="49"/>
      <c r="AB64" s="49"/>
      <c r="AC64" s="49"/>
      <c r="AD64" s="49"/>
      <c r="AE64" s="49"/>
      <c r="AF64" s="49"/>
    </row>
    <row r="65" ht="15.75" customHeight="1">
      <c r="A65" s="50"/>
      <c r="B65" s="122"/>
      <c r="C65" s="122"/>
      <c r="D65" s="124"/>
      <c r="E65" s="49"/>
      <c r="F65" s="49"/>
      <c r="G65" s="49"/>
      <c r="H65" s="49"/>
      <c r="I65" s="49"/>
      <c r="J65" s="49"/>
      <c r="K65" s="49"/>
      <c r="L65" s="49"/>
      <c r="M65" s="49"/>
      <c r="N65" s="49"/>
      <c r="O65" s="49"/>
      <c r="P65" s="49"/>
      <c r="Q65" s="49"/>
      <c r="R65" s="49"/>
      <c r="S65" s="49"/>
      <c r="T65" s="49"/>
      <c r="U65" s="49"/>
      <c r="V65" s="49"/>
      <c r="W65" s="49"/>
      <c r="X65" s="49"/>
      <c r="Y65" s="49"/>
      <c r="Z65" s="49"/>
      <c r="AA65" s="49"/>
      <c r="AB65" s="49"/>
      <c r="AC65" s="49"/>
      <c r="AD65" s="49"/>
      <c r="AE65" s="49"/>
      <c r="AF65" s="49"/>
    </row>
    <row r="66" ht="15.75" customHeight="1">
      <c r="A66" s="50"/>
      <c r="B66" s="122"/>
      <c r="C66" s="122"/>
      <c r="D66" s="124"/>
      <c r="E66" s="49"/>
      <c r="F66" s="49"/>
      <c r="G66" s="49"/>
      <c r="H66" s="49"/>
      <c r="I66" s="49"/>
      <c r="J66" s="49"/>
      <c r="K66" s="49"/>
      <c r="L66" s="49"/>
      <c r="M66" s="49"/>
      <c r="N66" s="49"/>
      <c r="O66" s="49"/>
      <c r="P66" s="49"/>
      <c r="Q66" s="49"/>
      <c r="R66" s="49"/>
      <c r="S66" s="49"/>
      <c r="T66" s="49"/>
      <c r="U66" s="49"/>
      <c r="V66" s="49"/>
      <c r="W66" s="49"/>
      <c r="X66" s="49"/>
      <c r="Y66" s="49"/>
      <c r="Z66" s="49"/>
      <c r="AA66" s="49"/>
      <c r="AB66" s="49"/>
      <c r="AC66" s="49"/>
      <c r="AD66" s="49"/>
      <c r="AE66" s="49"/>
      <c r="AF66" s="49"/>
    </row>
    <row r="67" ht="15.75" customHeight="1">
      <c r="A67" s="50"/>
      <c r="B67" s="123"/>
      <c r="C67" s="123"/>
      <c r="D67" s="125"/>
      <c r="E67" s="49"/>
      <c r="F67" s="49"/>
      <c r="G67" s="49"/>
      <c r="H67" s="49"/>
      <c r="I67" s="49"/>
      <c r="J67" s="49"/>
      <c r="K67" s="49"/>
      <c r="L67" s="49"/>
      <c r="M67" s="49"/>
      <c r="N67" s="49"/>
      <c r="O67" s="49"/>
      <c r="P67" s="49"/>
      <c r="Q67" s="49"/>
      <c r="R67" s="49"/>
      <c r="S67" s="49"/>
      <c r="T67" s="49"/>
      <c r="U67" s="49"/>
      <c r="V67" s="49"/>
      <c r="W67" s="49"/>
      <c r="X67" s="49"/>
      <c r="Y67" s="49"/>
      <c r="Z67" s="49"/>
      <c r="AA67" s="49"/>
      <c r="AB67" s="49"/>
      <c r="AC67" s="49"/>
      <c r="AD67" s="49"/>
      <c r="AE67" s="49"/>
      <c r="AF67" s="49"/>
    </row>
    <row r="68" ht="15.75" customHeight="1">
      <c r="A68" s="50"/>
      <c r="B68" s="123"/>
      <c r="C68" s="123"/>
      <c r="D68" s="123"/>
      <c r="E68" s="49"/>
      <c r="F68" s="49"/>
      <c r="G68" s="49"/>
      <c r="H68" s="49"/>
      <c r="I68" s="49"/>
      <c r="J68" s="49"/>
      <c r="K68" s="49"/>
      <c r="L68" s="49"/>
      <c r="M68" s="49"/>
      <c r="N68" s="49"/>
      <c r="O68" s="49"/>
      <c r="P68" s="49"/>
      <c r="Q68" s="49"/>
      <c r="R68" s="49"/>
      <c r="S68" s="49"/>
      <c r="T68" s="49"/>
      <c r="U68" s="49"/>
      <c r="V68" s="49"/>
      <c r="W68" s="49"/>
      <c r="X68" s="49"/>
      <c r="Y68" s="49"/>
      <c r="Z68" s="49"/>
      <c r="AA68" s="49"/>
      <c r="AB68" s="49"/>
      <c r="AC68" s="49"/>
      <c r="AD68" s="49"/>
      <c r="AE68" s="49"/>
      <c r="AF68" s="49"/>
    </row>
    <row r="69" ht="15.75" customHeight="1">
      <c r="A69" s="50"/>
      <c r="B69" s="123"/>
      <c r="C69" s="123"/>
      <c r="D69" s="123"/>
      <c r="E69" s="49"/>
      <c r="F69" s="49"/>
      <c r="G69" s="49"/>
      <c r="H69" s="49"/>
      <c r="I69" s="49"/>
      <c r="J69" s="49"/>
      <c r="K69" s="49"/>
      <c r="L69" s="49"/>
      <c r="M69" s="49"/>
      <c r="N69" s="49"/>
      <c r="O69" s="49"/>
      <c r="P69" s="49"/>
      <c r="Q69" s="49"/>
      <c r="R69" s="49"/>
      <c r="S69" s="49"/>
      <c r="T69" s="49"/>
      <c r="U69" s="49"/>
      <c r="V69" s="49"/>
      <c r="W69" s="49"/>
      <c r="X69" s="49"/>
      <c r="Y69" s="49"/>
      <c r="Z69" s="49"/>
      <c r="AA69" s="49"/>
      <c r="AB69" s="49"/>
      <c r="AC69" s="49"/>
      <c r="AD69" s="49"/>
      <c r="AE69" s="49"/>
      <c r="AF69" s="49"/>
    </row>
    <row r="70" ht="15.75" customHeight="1">
      <c r="A70" s="50"/>
      <c r="B70" s="123"/>
      <c r="C70" s="123"/>
      <c r="D70" s="123"/>
      <c r="E70" s="49"/>
      <c r="F70" s="49"/>
      <c r="G70" s="49"/>
      <c r="H70" s="49"/>
      <c r="I70" s="49"/>
      <c r="J70" s="49"/>
      <c r="K70" s="49"/>
      <c r="L70" s="49"/>
      <c r="M70" s="49"/>
      <c r="N70" s="49"/>
      <c r="O70" s="49"/>
      <c r="P70" s="49"/>
      <c r="Q70" s="49"/>
      <c r="R70" s="49"/>
      <c r="S70" s="49"/>
      <c r="T70" s="49"/>
      <c r="U70" s="49"/>
      <c r="V70" s="49"/>
      <c r="W70" s="49"/>
      <c r="X70" s="49"/>
      <c r="Y70" s="49"/>
      <c r="Z70" s="49"/>
      <c r="AA70" s="49"/>
      <c r="AB70" s="49"/>
      <c r="AC70" s="49"/>
      <c r="AD70" s="49"/>
      <c r="AE70" s="49"/>
      <c r="AF70" s="49"/>
    </row>
    <row r="71" ht="15.75" customHeight="1">
      <c r="A71" s="50"/>
      <c r="B71" s="123"/>
      <c r="C71" s="123"/>
      <c r="D71" s="123"/>
      <c r="E71" s="49"/>
      <c r="F71" s="49"/>
      <c r="G71" s="49"/>
      <c r="H71" s="49"/>
      <c r="I71" s="49"/>
      <c r="J71" s="49"/>
      <c r="K71" s="49"/>
      <c r="L71" s="49"/>
      <c r="M71" s="49"/>
      <c r="N71" s="49"/>
      <c r="O71" s="49"/>
      <c r="P71" s="49"/>
      <c r="Q71" s="49"/>
      <c r="R71" s="49"/>
      <c r="S71" s="49"/>
      <c r="T71" s="49"/>
      <c r="U71" s="49"/>
      <c r="V71" s="49"/>
      <c r="W71" s="49"/>
      <c r="X71" s="49"/>
      <c r="Y71" s="49"/>
      <c r="Z71" s="49"/>
      <c r="AA71" s="49"/>
      <c r="AB71" s="49"/>
      <c r="AC71" s="49"/>
      <c r="AD71" s="49"/>
      <c r="AE71" s="49"/>
      <c r="AF71" s="49"/>
    </row>
    <row r="72" ht="15.75" customHeight="1">
      <c r="A72" s="50"/>
      <c r="B72" s="123"/>
      <c r="C72" s="123"/>
      <c r="D72" s="123"/>
      <c r="E72" s="49"/>
      <c r="F72" s="49"/>
      <c r="G72" s="49"/>
      <c r="H72" s="49"/>
      <c r="I72" s="49"/>
      <c r="J72" s="49"/>
      <c r="K72" s="49"/>
      <c r="L72" s="49"/>
      <c r="M72" s="49"/>
      <c r="N72" s="49"/>
      <c r="O72" s="49"/>
      <c r="P72" s="49"/>
      <c r="Q72" s="49"/>
      <c r="R72" s="49"/>
      <c r="S72" s="49"/>
      <c r="T72" s="49"/>
      <c r="U72" s="49"/>
      <c r="V72" s="49"/>
      <c r="W72" s="49"/>
      <c r="X72" s="49"/>
      <c r="Y72" s="49"/>
      <c r="Z72" s="49"/>
      <c r="AA72" s="49"/>
      <c r="AB72" s="49"/>
      <c r="AC72" s="49"/>
      <c r="AD72" s="49"/>
      <c r="AE72" s="49"/>
      <c r="AF72" s="49"/>
    </row>
    <row r="73" ht="15.75" customHeight="1">
      <c r="A73" s="50"/>
      <c r="B73" s="123"/>
      <c r="C73" s="123"/>
      <c r="D73" s="123"/>
      <c r="E73" s="49"/>
      <c r="F73" s="49"/>
      <c r="G73" s="49"/>
      <c r="H73" s="49"/>
      <c r="I73" s="49"/>
      <c r="J73" s="49"/>
      <c r="K73" s="49"/>
      <c r="L73" s="49"/>
      <c r="M73" s="49"/>
      <c r="N73" s="49"/>
      <c r="O73" s="49"/>
      <c r="P73" s="49"/>
      <c r="Q73" s="49"/>
      <c r="R73" s="49"/>
      <c r="S73" s="49"/>
      <c r="T73" s="49"/>
      <c r="U73" s="49"/>
      <c r="V73" s="49"/>
      <c r="W73" s="49"/>
      <c r="X73" s="49"/>
      <c r="Y73" s="49"/>
      <c r="Z73" s="49"/>
      <c r="AA73" s="49"/>
      <c r="AB73" s="49"/>
      <c r="AC73" s="49"/>
      <c r="AD73" s="49"/>
      <c r="AE73" s="49"/>
      <c r="AF73" s="49"/>
    </row>
    <row r="74" ht="15.75" customHeight="1">
      <c r="A74" s="50"/>
      <c r="B74" s="123"/>
      <c r="C74" s="123"/>
      <c r="D74" s="123"/>
      <c r="E74" s="49"/>
      <c r="F74" s="49"/>
      <c r="G74" s="49"/>
      <c r="H74" s="49"/>
      <c r="I74" s="49"/>
      <c r="J74" s="49"/>
      <c r="K74" s="49"/>
      <c r="L74" s="49"/>
      <c r="M74" s="49"/>
      <c r="N74" s="49"/>
      <c r="O74" s="49"/>
      <c r="P74" s="49"/>
      <c r="Q74" s="49"/>
      <c r="R74" s="49"/>
      <c r="S74" s="49"/>
      <c r="T74" s="49"/>
      <c r="U74" s="49"/>
      <c r="V74" s="49"/>
      <c r="W74" s="49"/>
      <c r="X74" s="49"/>
      <c r="Y74" s="49"/>
      <c r="Z74" s="49"/>
      <c r="AA74" s="49"/>
      <c r="AB74" s="49"/>
      <c r="AC74" s="49"/>
      <c r="AD74" s="49"/>
      <c r="AE74" s="49"/>
      <c r="AF74" s="49"/>
    </row>
    <row r="75" ht="15.75" customHeight="1">
      <c r="A75" s="50"/>
      <c r="B75" s="123"/>
      <c r="C75" s="123"/>
      <c r="D75" s="123"/>
      <c r="E75" s="49"/>
      <c r="F75" s="49"/>
      <c r="G75" s="49"/>
      <c r="H75" s="49"/>
      <c r="I75" s="49"/>
      <c r="J75" s="49"/>
      <c r="K75" s="49"/>
      <c r="L75" s="49"/>
      <c r="M75" s="49"/>
      <c r="N75" s="49"/>
      <c r="O75" s="49"/>
      <c r="P75" s="49"/>
      <c r="Q75" s="49"/>
      <c r="R75" s="49"/>
      <c r="S75" s="49"/>
      <c r="T75" s="49"/>
      <c r="U75" s="49"/>
      <c r="V75" s="49"/>
      <c r="W75" s="49"/>
      <c r="X75" s="49"/>
      <c r="Y75" s="49"/>
      <c r="Z75" s="49"/>
      <c r="AA75" s="49"/>
      <c r="AB75" s="49"/>
      <c r="AC75" s="49"/>
      <c r="AD75" s="49"/>
      <c r="AE75" s="49"/>
      <c r="AF75" s="49"/>
    </row>
    <row r="76" ht="15.75" customHeight="1">
      <c r="A76" s="50"/>
      <c r="B76" s="123"/>
      <c r="C76" s="123"/>
      <c r="D76" s="123"/>
      <c r="E76" s="49"/>
      <c r="F76" s="49"/>
      <c r="G76" s="49"/>
      <c r="H76" s="49"/>
      <c r="I76" s="49"/>
      <c r="J76" s="49"/>
      <c r="K76" s="49"/>
      <c r="L76" s="49"/>
      <c r="M76" s="49"/>
      <c r="N76" s="49"/>
      <c r="O76" s="49"/>
      <c r="P76" s="49"/>
      <c r="Q76" s="49"/>
      <c r="R76" s="49"/>
      <c r="S76" s="49"/>
      <c r="T76" s="49"/>
      <c r="U76" s="49"/>
      <c r="V76" s="49"/>
      <c r="W76" s="49"/>
      <c r="X76" s="49"/>
      <c r="Y76" s="49"/>
      <c r="Z76" s="49"/>
      <c r="AA76" s="49"/>
      <c r="AB76" s="49"/>
      <c r="AC76" s="49"/>
      <c r="AD76" s="49"/>
      <c r="AE76" s="49"/>
      <c r="AF76" s="49"/>
    </row>
    <row r="77" ht="15.75" customHeight="1">
      <c r="A77" s="50"/>
      <c r="B77" s="123"/>
      <c r="C77" s="123"/>
      <c r="D77" s="123"/>
      <c r="E77" s="49"/>
      <c r="F77" s="49"/>
      <c r="G77" s="49"/>
      <c r="H77" s="49"/>
      <c r="I77" s="49"/>
      <c r="J77" s="49"/>
      <c r="K77" s="49"/>
      <c r="L77" s="49"/>
      <c r="M77" s="49"/>
      <c r="N77" s="49"/>
      <c r="O77" s="49"/>
      <c r="P77" s="49"/>
      <c r="Q77" s="49"/>
      <c r="R77" s="49"/>
      <c r="S77" s="49"/>
      <c r="T77" s="49"/>
      <c r="U77" s="49"/>
      <c r="V77" s="49"/>
      <c r="W77" s="49"/>
      <c r="X77" s="49"/>
      <c r="Y77" s="49"/>
      <c r="Z77" s="49"/>
      <c r="AA77" s="49"/>
      <c r="AB77" s="49"/>
      <c r="AC77" s="49"/>
      <c r="AD77" s="49"/>
      <c r="AE77" s="49"/>
      <c r="AF77" s="49"/>
    </row>
    <row r="78" ht="15.75" customHeight="1">
      <c r="A78" s="50"/>
      <c r="B78" s="123"/>
      <c r="C78" s="123"/>
      <c r="D78" s="123"/>
      <c r="E78" s="49"/>
      <c r="F78" s="49"/>
      <c r="G78" s="49"/>
      <c r="H78" s="49"/>
      <c r="I78" s="49"/>
      <c r="J78" s="49"/>
      <c r="K78" s="49"/>
      <c r="L78" s="49"/>
      <c r="M78" s="49"/>
      <c r="N78" s="49"/>
      <c r="O78" s="49"/>
      <c r="P78" s="49"/>
      <c r="Q78" s="49"/>
      <c r="R78" s="49"/>
      <c r="S78" s="49"/>
      <c r="T78" s="49"/>
      <c r="U78" s="49"/>
      <c r="V78" s="49"/>
      <c r="W78" s="49"/>
      <c r="X78" s="49"/>
      <c r="Y78" s="49"/>
      <c r="Z78" s="49"/>
      <c r="AA78" s="49"/>
      <c r="AB78" s="49"/>
      <c r="AC78" s="49"/>
      <c r="AD78" s="49"/>
      <c r="AE78" s="49"/>
      <c r="AF78" s="49"/>
    </row>
    <row r="79" ht="15.75" customHeight="1">
      <c r="A79" s="50"/>
      <c r="B79" s="123"/>
      <c r="C79" s="123"/>
      <c r="D79" s="123"/>
      <c r="E79" s="49"/>
      <c r="F79" s="49"/>
      <c r="G79" s="49"/>
      <c r="H79" s="49"/>
      <c r="I79" s="49"/>
      <c r="J79" s="49"/>
      <c r="K79" s="49"/>
      <c r="L79" s="49"/>
      <c r="M79" s="49"/>
      <c r="N79" s="49"/>
      <c r="O79" s="49"/>
      <c r="P79" s="49"/>
      <c r="Q79" s="49"/>
      <c r="R79" s="49"/>
      <c r="S79" s="49"/>
      <c r="T79" s="49"/>
      <c r="U79" s="49"/>
      <c r="V79" s="49"/>
      <c r="W79" s="49"/>
      <c r="X79" s="49"/>
      <c r="Y79" s="49"/>
      <c r="Z79" s="49"/>
      <c r="AA79" s="49"/>
      <c r="AB79" s="49"/>
      <c r="AC79" s="49"/>
      <c r="AD79" s="49"/>
      <c r="AE79" s="49"/>
      <c r="AF79" s="49"/>
    </row>
    <row r="80" ht="15.75" customHeight="1">
      <c r="A80" s="50"/>
      <c r="B80" s="123"/>
      <c r="C80" s="123"/>
      <c r="D80" s="123"/>
      <c r="E80" s="49"/>
      <c r="F80" s="49"/>
      <c r="G80" s="49"/>
      <c r="H80" s="49"/>
      <c r="I80" s="49"/>
      <c r="J80" s="49"/>
      <c r="K80" s="49"/>
      <c r="L80" s="49"/>
      <c r="M80" s="49"/>
      <c r="N80" s="49"/>
      <c r="O80" s="49"/>
      <c r="P80" s="49"/>
      <c r="Q80" s="49"/>
      <c r="R80" s="49"/>
      <c r="S80" s="49"/>
      <c r="T80" s="49"/>
      <c r="U80" s="49"/>
      <c r="V80" s="49"/>
      <c r="W80" s="49"/>
      <c r="X80" s="49"/>
      <c r="Y80" s="49"/>
      <c r="Z80" s="49"/>
      <c r="AA80" s="49"/>
      <c r="AB80" s="49"/>
      <c r="AC80" s="49"/>
      <c r="AD80" s="49"/>
      <c r="AE80" s="49"/>
      <c r="AF80" s="49"/>
    </row>
    <row r="81" ht="15.75" customHeight="1">
      <c r="A81" s="50"/>
      <c r="B81" s="123"/>
      <c r="C81" s="123"/>
      <c r="D81" s="123"/>
      <c r="E81" s="49"/>
      <c r="F81" s="49"/>
      <c r="G81" s="49"/>
      <c r="H81" s="49"/>
      <c r="I81" s="49"/>
      <c r="J81" s="49"/>
      <c r="K81" s="49"/>
      <c r="L81" s="49"/>
      <c r="M81" s="49"/>
      <c r="N81" s="49"/>
      <c r="O81" s="49"/>
      <c r="P81" s="49"/>
      <c r="Q81" s="49"/>
      <c r="R81" s="49"/>
      <c r="S81" s="49"/>
      <c r="T81" s="49"/>
      <c r="U81" s="49"/>
      <c r="V81" s="49"/>
      <c r="W81" s="49"/>
      <c r="X81" s="49"/>
      <c r="Y81" s="49"/>
      <c r="Z81" s="49"/>
      <c r="AA81" s="49"/>
      <c r="AB81" s="49"/>
      <c r="AC81" s="49"/>
      <c r="AD81" s="49"/>
      <c r="AE81" s="49"/>
      <c r="AF81" s="49"/>
    </row>
    <row r="82" ht="15.75" customHeight="1">
      <c r="A82" s="50"/>
      <c r="B82" s="123"/>
      <c r="C82" s="123"/>
      <c r="D82" s="123"/>
      <c r="E82" s="49"/>
      <c r="F82" s="49"/>
      <c r="G82" s="49"/>
      <c r="H82" s="49"/>
      <c r="I82" s="49"/>
      <c r="J82" s="49"/>
      <c r="K82" s="49"/>
      <c r="L82" s="49"/>
      <c r="M82" s="49"/>
      <c r="N82" s="49"/>
      <c r="O82" s="49"/>
      <c r="P82" s="49"/>
      <c r="Q82" s="49"/>
      <c r="R82" s="49"/>
      <c r="S82" s="49"/>
      <c r="T82" s="49"/>
      <c r="U82" s="49"/>
      <c r="V82" s="49"/>
      <c r="W82" s="49"/>
      <c r="X82" s="49"/>
      <c r="Y82" s="49"/>
      <c r="Z82" s="49"/>
      <c r="AA82" s="49"/>
      <c r="AB82" s="49"/>
      <c r="AC82" s="49"/>
      <c r="AD82" s="49"/>
      <c r="AE82" s="49"/>
      <c r="AF82" s="49"/>
    </row>
    <row r="83" ht="15.75" customHeight="1">
      <c r="A83" s="50"/>
      <c r="B83" s="123"/>
      <c r="C83" s="123"/>
      <c r="D83" s="123"/>
      <c r="E83" s="49"/>
      <c r="F83" s="49"/>
      <c r="G83" s="49"/>
      <c r="H83" s="49"/>
      <c r="I83" s="49"/>
      <c r="J83" s="49"/>
      <c r="K83" s="49"/>
      <c r="L83" s="49"/>
      <c r="M83" s="49"/>
      <c r="N83" s="49"/>
      <c r="O83" s="49"/>
      <c r="P83" s="49"/>
      <c r="Q83" s="49"/>
      <c r="R83" s="49"/>
      <c r="S83" s="49"/>
      <c r="T83" s="49"/>
      <c r="U83" s="49"/>
      <c r="V83" s="49"/>
      <c r="W83" s="49"/>
      <c r="X83" s="49"/>
      <c r="Y83" s="49"/>
      <c r="Z83" s="49"/>
      <c r="AA83" s="49"/>
      <c r="AB83" s="49"/>
      <c r="AC83" s="49"/>
      <c r="AD83" s="49"/>
      <c r="AE83" s="49"/>
      <c r="AF83" s="49"/>
    </row>
    <row r="84" ht="15.75" customHeight="1">
      <c r="A84" s="50"/>
      <c r="B84" s="123"/>
      <c r="C84" s="123"/>
      <c r="D84" s="123"/>
      <c r="E84" s="49"/>
      <c r="F84" s="49"/>
      <c r="G84" s="49"/>
      <c r="H84" s="49"/>
      <c r="I84" s="49"/>
      <c r="J84" s="49"/>
      <c r="K84" s="49"/>
      <c r="L84" s="49"/>
      <c r="M84" s="49"/>
      <c r="N84" s="49"/>
      <c r="O84" s="49"/>
      <c r="P84" s="49"/>
      <c r="Q84" s="49"/>
      <c r="R84" s="49"/>
      <c r="S84" s="49"/>
      <c r="T84" s="49"/>
      <c r="U84" s="49"/>
      <c r="V84" s="49"/>
      <c r="W84" s="49"/>
      <c r="X84" s="49"/>
      <c r="Y84" s="49"/>
      <c r="Z84" s="49"/>
      <c r="AA84" s="49"/>
      <c r="AB84" s="49"/>
      <c r="AC84" s="49"/>
      <c r="AD84" s="49"/>
      <c r="AE84" s="49"/>
      <c r="AF84" s="49"/>
    </row>
    <row r="85" ht="15.75" customHeight="1">
      <c r="A85" s="50"/>
      <c r="B85" s="123"/>
      <c r="C85" s="123"/>
      <c r="D85" s="123"/>
      <c r="E85" s="49"/>
      <c r="F85" s="49"/>
      <c r="G85" s="49"/>
      <c r="H85" s="49"/>
      <c r="I85" s="49"/>
      <c r="J85" s="49"/>
      <c r="K85" s="49"/>
      <c r="L85" s="49"/>
      <c r="M85" s="49"/>
      <c r="N85" s="49"/>
      <c r="O85" s="49"/>
      <c r="P85" s="49"/>
      <c r="Q85" s="49"/>
      <c r="R85" s="49"/>
      <c r="S85" s="49"/>
      <c r="T85" s="49"/>
      <c r="U85" s="49"/>
      <c r="V85" s="49"/>
      <c r="W85" s="49"/>
      <c r="X85" s="49"/>
      <c r="Y85" s="49"/>
      <c r="Z85" s="49"/>
      <c r="AA85" s="49"/>
      <c r="AB85" s="49"/>
      <c r="AC85" s="49"/>
      <c r="AD85" s="49"/>
      <c r="AE85" s="49"/>
      <c r="AF85" s="49"/>
    </row>
    <row r="86" ht="15.75" customHeight="1">
      <c r="A86" s="50"/>
      <c r="B86" s="123"/>
      <c r="C86" s="123"/>
      <c r="D86" s="123"/>
      <c r="E86" s="49"/>
      <c r="F86" s="49"/>
      <c r="G86" s="49"/>
      <c r="H86" s="49"/>
      <c r="I86" s="49"/>
      <c r="J86" s="49"/>
      <c r="K86" s="49"/>
      <c r="L86" s="49"/>
      <c r="M86" s="49"/>
      <c r="N86" s="49"/>
      <c r="O86" s="49"/>
      <c r="P86" s="49"/>
      <c r="Q86" s="49"/>
      <c r="R86" s="49"/>
      <c r="S86" s="49"/>
      <c r="T86" s="49"/>
      <c r="U86" s="49"/>
      <c r="V86" s="49"/>
      <c r="W86" s="49"/>
      <c r="X86" s="49"/>
      <c r="Y86" s="49"/>
      <c r="Z86" s="49"/>
      <c r="AA86" s="49"/>
      <c r="AB86" s="49"/>
      <c r="AC86" s="49"/>
      <c r="AD86" s="49"/>
      <c r="AE86" s="49"/>
      <c r="AF86" s="49"/>
    </row>
    <row r="87" ht="15.75" customHeight="1">
      <c r="A87" s="50"/>
      <c r="B87" s="123"/>
      <c r="C87" s="123"/>
      <c r="D87" s="123"/>
      <c r="E87" s="49"/>
      <c r="F87" s="49"/>
      <c r="G87" s="49"/>
      <c r="H87" s="49"/>
      <c r="I87" s="49"/>
      <c r="J87" s="49"/>
      <c r="K87" s="49"/>
      <c r="L87" s="49"/>
      <c r="M87" s="49"/>
      <c r="N87" s="49"/>
      <c r="O87" s="49"/>
      <c r="P87" s="49"/>
      <c r="Q87" s="49"/>
      <c r="R87" s="49"/>
      <c r="S87" s="49"/>
      <c r="T87" s="49"/>
      <c r="U87" s="49"/>
      <c r="V87" s="49"/>
      <c r="W87" s="49"/>
      <c r="X87" s="49"/>
      <c r="Y87" s="49"/>
      <c r="Z87" s="49"/>
      <c r="AA87" s="49"/>
      <c r="AB87" s="49"/>
      <c r="AC87" s="49"/>
      <c r="AD87" s="49"/>
      <c r="AE87" s="49"/>
      <c r="AF87" s="49"/>
    </row>
    <row r="88" ht="15.75" customHeight="1">
      <c r="A88" s="50"/>
      <c r="B88" s="123"/>
      <c r="C88" s="123"/>
      <c r="D88" s="123"/>
      <c r="E88" s="49"/>
      <c r="F88" s="49"/>
      <c r="G88" s="49"/>
      <c r="H88" s="49"/>
      <c r="I88" s="49"/>
      <c r="J88" s="49"/>
      <c r="K88" s="49"/>
      <c r="L88" s="49"/>
      <c r="M88" s="49"/>
      <c r="N88" s="49"/>
      <c r="O88" s="49"/>
      <c r="P88" s="49"/>
      <c r="Q88" s="49"/>
      <c r="R88" s="49"/>
      <c r="S88" s="49"/>
      <c r="T88" s="49"/>
      <c r="U88" s="49"/>
      <c r="V88" s="49"/>
      <c r="W88" s="49"/>
      <c r="X88" s="49"/>
      <c r="Y88" s="49"/>
      <c r="Z88" s="49"/>
      <c r="AA88" s="49"/>
      <c r="AB88" s="49"/>
      <c r="AC88" s="49"/>
      <c r="AD88" s="49"/>
      <c r="AE88" s="49"/>
      <c r="AF88" s="49"/>
    </row>
    <row r="89" ht="15.75" customHeight="1">
      <c r="A89" s="50"/>
      <c r="B89" s="123"/>
      <c r="C89" s="123"/>
      <c r="D89" s="123"/>
      <c r="E89" s="49"/>
      <c r="F89" s="49"/>
      <c r="G89" s="49"/>
      <c r="H89" s="49"/>
      <c r="I89" s="49"/>
      <c r="J89" s="49"/>
      <c r="K89" s="49"/>
      <c r="L89" s="49"/>
      <c r="M89" s="49"/>
      <c r="N89" s="49"/>
      <c r="O89" s="49"/>
      <c r="P89" s="49"/>
      <c r="Q89" s="49"/>
      <c r="R89" s="49"/>
      <c r="S89" s="49"/>
      <c r="T89" s="49"/>
      <c r="U89" s="49"/>
      <c r="V89" s="49"/>
      <c r="W89" s="49"/>
      <c r="X89" s="49"/>
      <c r="Y89" s="49"/>
      <c r="Z89" s="49"/>
      <c r="AA89" s="49"/>
      <c r="AB89" s="49"/>
      <c r="AC89" s="49"/>
      <c r="AD89" s="49"/>
      <c r="AE89" s="49"/>
      <c r="AF89" s="49"/>
    </row>
    <row r="90" ht="15.75" customHeight="1">
      <c r="A90" s="50"/>
      <c r="B90" s="123"/>
      <c r="C90" s="123"/>
      <c r="D90" s="123"/>
      <c r="E90" s="49"/>
      <c r="F90" s="49"/>
      <c r="G90" s="49"/>
      <c r="H90" s="49"/>
      <c r="I90" s="49"/>
      <c r="J90" s="49"/>
      <c r="K90" s="49"/>
      <c r="L90" s="49"/>
      <c r="M90" s="49"/>
      <c r="N90" s="49"/>
      <c r="O90" s="49"/>
      <c r="P90" s="49"/>
      <c r="Q90" s="49"/>
      <c r="R90" s="49"/>
      <c r="S90" s="49"/>
      <c r="T90" s="49"/>
      <c r="U90" s="49"/>
      <c r="V90" s="49"/>
      <c r="W90" s="49"/>
      <c r="X90" s="49"/>
      <c r="Y90" s="49"/>
      <c r="Z90" s="49"/>
      <c r="AA90" s="49"/>
      <c r="AB90" s="49"/>
      <c r="AC90" s="49"/>
      <c r="AD90" s="49"/>
      <c r="AE90" s="49"/>
      <c r="AF90" s="49"/>
    </row>
    <row r="91" ht="15.75" customHeight="1">
      <c r="A91" s="50"/>
      <c r="B91" s="123"/>
      <c r="C91" s="123"/>
      <c r="D91" s="123"/>
      <c r="E91" s="49"/>
      <c r="F91" s="49"/>
      <c r="G91" s="49"/>
      <c r="H91" s="49"/>
      <c r="I91" s="49"/>
      <c r="J91" s="49"/>
      <c r="K91" s="49"/>
      <c r="L91" s="49"/>
      <c r="M91" s="49"/>
      <c r="N91" s="49"/>
      <c r="O91" s="49"/>
      <c r="P91" s="49"/>
      <c r="Q91" s="49"/>
      <c r="R91" s="49"/>
      <c r="S91" s="49"/>
      <c r="T91" s="49"/>
      <c r="U91" s="49"/>
      <c r="V91" s="49"/>
      <c r="W91" s="49"/>
      <c r="X91" s="49"/>
      <c r="Y91" s="49"/>
      <c r="Z91" s="49"/>
      <c r="AA91" s="49"/>
      <c r="AB91" s="49"/>
      <c r="AC91" s="49"/>
      <c r="AD91" s="49"/>
      <c r="AE91" s="49"/>
      <c r="AF91" s="49"/>
    </row>
    <row r="92" ht="15.75" customHeight="1">
      <c r="A92" s="50"/>
      <c r="B92" s="123"/>
      <c r="C92" s="123"/>
      <c r="D92" s="123"/>
      <c r="E92" s="49"/>
      <c r="F92" s="49"/>
      <c r="G92" s="49"/>
      <c r="H92" s="49"/>
      <c r="I92" s="49"/>
      <c r="J92" s="49"/>
      <c r="K92" s="49"/>
      <c r="L92" s="49"/>
      <c r="M92" s="49"/>
      <c r="N92" s="49"/>
      <c r="O92" s="49"/>
      <c r="P92" s="49"/>
      <c r="Q92" s="49"/>
      <c r="R92" s="49"/>
      <c r="S92" s="49"/>
      <c r="T92" s="49"/>
      <c r="U92" s="49"/>
      <c r="V92" s="49"/>
      <c r="W92" s="49"/>
      <c r="X92" s="49"/>
      <c r="Y92" s="49"/>
      <c r="Z92" s="49"/>
      <c r="AA92" s="49"/>
      <c r="AB92" s="49"/>
      <c r="AC92" s="49"/>
      <c r="AD92" s="49"/>
      <c r="AE92" s="49"/>
      <c r="AF92" s="49"/>
    </row>
    <row r="93" ht="15.75" customHeight="1">
      <c r="A93" s="50"/>
      <c r="B93" s="123"/>
      <c r="C93" s="123"/>
      <c r="D93" s="123"/>
      <c r="E93" s="49"/>
      <c r="F93" s="49"/>
      <c r="G93" s="49"/>
      <c r="H93" s="49"/>
      <c r="I93" s="49"/>
      <c r="J93" s="49"/>
      <c r="K93" s="49"/>
      <c r="L93" s="49"/>
      <c r="M93" s="49"/>
      <c r="N93" s="49"/>
      <c r="O93" s="49"/>
      <c r="P93" s="49"/>
      <c r="Q93" s="49"/>
      <c r="R93" s="49"/>
      <c r="S93" s="49"/>
      <c r="T93" s="49"/>
      <c r="U93" s="49"/>
      <c r="V93" s="49"/>
      <c r="W93" s="49"/>
      <c r="X93" s="49"/>
      <c r="Y93" s="49"/>
      <c r="Z93" s="49"/>
      <c r="AA93" s="49"/>
      <c r="AB93" s="49"/>
      <c r="AC93" s="49"/>
      <c r="AD93" s="49"/>
      <c r="AE93" s="49"/>
      <c r="AF93" s="49"/>
    </row>
    <row r="94" ht="15.75" customHeight="1">
      <c r="A94" s="50"/>
      <c r="B94" s="123"/>
      <c r="C94" s="123"/>
      <c r="D94" s="123"/>
      <c r="E94" s="49"/>
      <c r="F94" s="49"/>
      <c r="G94" s="49"/>
      <c r="H94" s="49"/>
      <c r="I94" s="49"/>
      <c r="J94" s="49"/>
      <c r="K94" s="49"/>
      <c r="L94" s="49"/>
      <c r="M94" s="49"/>
      <c r="N94" s="49"/>
      <c r="O94" s="49"/>
      <c r="P94" s="49"/>
      <c r="Q94" s="49"/>
      <c r="R94" s="49"/>
      <c r="S94" s="49"/>
      <c r="T94" s="49"/>
      <c r="U94" s="49"/>
      <c r="V94" s="49"/>
      <c r="W94" s="49"/>
      <c r="X94" s="49"/>
      <c r="Y94" s="49"/>
      <c r="Z94" s="49"/>
      <c r="AA94" s="49"/>
      <c r="AB94" s="49"/>
      <c r="AC94" s="49"/>
      <c r="AD94" s="49"/>
      <c r="AE94" s="49"/>
      <c r="AF94" s="49"/>
    </row>
    <row r="95" ht="15.75" customHeight="1">
      <c r="A95" s="50"/>
      <c r="B95" s="123"/>
      <c r="C95" s="123"/>
      <c r="D95" s="123"/>
      <c r="E95" s="49"/>
      <c r="F95" s="49"/>
      <c r="G95" s="49"/>
      <c r="H95" s="49"/>
      <c r="I95" s="49"/>
      <c r="J95" s="49"/>
      <c r="K95" s="49"/>
      <c r="L95" s="49"/>
      <c r="M95" s="49"/>
      <c r="N95" s="49"/>
      <c r="O95" s="49"/>
      <c r="P95" s="49"/>
      <c r="Q95" s="49"/>
      <c r="R95" s="49"/>
      <c r="S95" s="49"/>
      <c r="T95" s="49"/>
      <c r="U95" s="49"/>
      <c r="V95" s="49"/>
      <c r="W95" s="49"/>
      <c r="X95" s="49"/>
      <c r="Y95" s="49"/>
      <c r="Z95" s="49"/>
      <c r="AA95" s="49"/>
      <c r="AB95" s="49"/>
      <c r="AC95" s="49"/>
      <c r="AD95" s="49"/>
      <c r="AE95" s="49"/>
      <c r="AF95" s="49"/>
    </row>
    <row r="96" ht="15.75" customHeight="1">
      <c r="A96" s="50"/>
      <c r="B96" s="123"/>
      <c r="C96" s="123"/>
      <c r="D96" s="123"/>
      <c r="E96" s="49"/>
      <c r="F96" s="49"/>
      <c r="G96" s="49"/>
      <c r="H96" s="49"/>
      <c r="I96" s="49"/>
      <c r="J96" s="49"/>
      <c r="K96" s="49"/>
      <c r="L96" s="49"/>
      <c r="M96" s="49"/>
      <c r="N96" s="49"/>
      <c r="O96" s="49"/>
      <c r="P96" s="49"/>
      <c r="Q96" s="49"/>
      <c r="R96" s="49"/>
      <c r="S96" s="49"/>
      <c r="T96" s="49"/>
      <c r="U96" s="49"/>
      <c r="V96" s="49"/>
      <c r="W96" s="49"/>
      <c r="X96" s="49"/>
      <c r="Y96" s="49"/>
      <c r="Z96" s="49"/>
      <c r="AA96" s="49"/>
      <c r="AB96" s="49"/>
      <c r="AC96" s="49"/>
      <c r="AD96" s="49"/>
      <c r="AE96" s="49"/>
      <c r="AF96" s="49"/>
    </row>
    <row r="97" ht="15.75" customHeight="1">
      <c r="A97" s="50"/>
      <c r="B97" s="123"/>
      <c r="C97" s="123"/>
      <c r="D97" s="123"/>
      <c r="E97" s="49"/>
      <c r="F97" s="49"/>
      <c r="G97" s="49"/>
      <c r="H97" s="49"/>
      <c r="I97" s="49"/>
      <c r="J97" s="49"/>
      <c r="K97" s="49"/>
      <c r="L97" s="49"/>
      <c r="M97" s="49"/>
      <c r="N97" s="49"/>
      <c r="O97" s="49"/>
      <c r="P97" s="49"/>
      <c r="Q97" s="49"/>
      <c r="R97" s="49"/>
      <c r="S97" s="49"/>
      <c r="T97" s="49"/>
      <c r="U97" s="49"/>
      <c r="V97" s="49"/>
      <c r="W97" s="49"/>
      <c r="X97" s="49"/>
      <c r="Y97" s="49"/>
      <c r="Z97" s="49"/>
      <c r="AA97" s="49"/>
      <c r="AB97" s="49"/>
      <c r="AC97" s="49"/>
      <c r="AD97" s="49"/>
      <c r="AE97" s="49"/>
      <c r="AF97" s="49"/>
    </row>
    <row r="98" ht="15.75" customHeight="1">
      <c r="A98" s="50"/>
      <c r="B98" s="123"/>
      <c r="C98" s="123"/>
      <c r="D98" s="123"/>
      <c r="E98" s="49"/>
      <c r="F98" s="49"/>
      <c r="G98" s="49"/>
      <c r="H98" s="49"/>
      <c r="I98" s="49"/>
      <c r="J98" s="49"/>
      <c r="K98" s="49"/>
      <c r="L98" s="49"/>
      <c r="M98" s="49"/>
      <c r="N98" s="49"/>
      <c r="O98" s="49"/>
      <c r="P98" s="49"/>
      <c r="Q98" s="49"/>
      <c r="R98" s="49"/>
      <c r="S98" s="49"/>
      <c r="T98" s="49"/>
      <c r="U98" s="49"/>
      <c r="V98" s="49"/>
      <c r="W98" s="49"/>
      <c r="X98" s="49"/>
      <c r="Y98" s="49"/>
      <c r="Z98" s="49"/>
      <c r="AA98" s="49"/>
      <c r="AB98" s="49"/>
      <c r="AC98" s="49"/>
      <c r="AD98" s="49"/>
      <c r="AE98" s="49"/>
      <c r="AF98" s="49"/>
    </row>
    <row r="99" ht="15.75" customHeight="1">
      <c r="A99" s="50"/>
      <c r="B99" s="123"/>
      <c r="C99" s="123"/>
      <c r="D99" s="123"/>
      <c r="E99" s="49"/>
      <c r="F99" s="49"/>
      <c r="G99" s="49"/>
      <c r="H99" s="49"/>
      <c r="I99" s="49"/>
      <c r="J99" s="49"/>
      <c r="K99" s="49"/>
      <c r="L99" s="49"/>
      <c r="M99" s="49"/>
      <c r="N99" s="49"/>
      <c r="O99" s="49"/>
      <c r="P99" s="49"/>
      <c r="Q99" s="49"/>
      <c r="R99" s="49"/>
      <c r="S99" s="49"/>
      <c r="T99" s="49"/>
      <c r="U99" s="49"/>
      <c r="V99" s="49"/>
      <c r="W99" s="49"/>
      <c r="X99" s="49"/>
      <c r="Y99" s="49"/>
      <c r="Z99" s="49"/>
      <c r="AA99" s="49"/>
      <c r="AB99" s="49"/>
      <c r="AC99" s="49"/>
      <c r="AD99" s="49"/>
      <c r="AE99" s="49"/>
      <c r="AF99" s="49"/>
    </row>
    <row r="100" ht="15.75" customHeight="1">
      <c r="A100" s="50"/>
      <c r="B100" s="123"/>
      <c r="C100" s="123"/>
      <c r="D100" s="123"/>
      <c r="E100" s="49"/>
      <c r="F100" s="49"/>
      <c r="G100" s="49"/>
      <c r="H100" s="49"/>
      <c r="I100" s="49"/>
      <c r="J100" s="49"/>
      <c r="K100" s="49"/>
      <c r="L100" s="49"/>
      <c r="M100" s="49"/>
      <c r="N100" s="49"/>
      <c r="O100" s="49"/>
      <c r="P100" s="49"/>
      <c r="Q100" s="49"/>
      <c r="R100" s="49"/>
      <c r="S100" s="49"/>
      <c r="T100" s="49"/>
      <c r="U100" s="49"/>
      <c r="V100" s="49"/>
      <c r="W100" s="49"/>
      <c r="X100" s="49"/>
      <c r="Y100" s="49"/>
      <c r="Z100" s="49"/>
      <c r="AA100" s="49"/>
      <c r="AB100" s="49"/>
      <c r="AC100" s="49"/>
      <c r="AD100" s="49"/>
      <c r="AE100" s="49"/>
      <c r="AF100" s="49"/>
    </row>
    <row r="101" ht="15.75" customHeight="1">
      <c r="A101" s="50"/>
      <c r="B101" s="123"/>
      <c r="C101" s="123"/>
      <c r="D101" s="123"/>
      <c r="E101" s="49"/>
      <c r="F101" s="49"/>
      <c r="G101" s="49"/>
      <c r="H101" s="49"/>
      <c r="I101" s="49"/>
      <c r="J101" s="49"/>
      <c r="K101" s="49"/>
      <c r="L101" s="49"/>
      <c r="M101" s="49"/>
      <c r="N101" s="49"/>
      <c r="O101" s="49"/>
      <c r="P101" s="49"/>
      <c r="Q101" s="49"/>
      <c r="R101" s="49"/>
      <c r="S101" s="49"/>
      <c r="T101" s="49"/>
      <c r="U101" s="49"/>
      <c r="V101" s="49"/>
      <c r="W101" s="49"/>
      <c r="X101" s="49"/>
      <c r="Y101" s="49"/>
      <c r="Z101" s="49"/>
      <c r="AA101" s="49"/>
      <c r="AB101" s="49"/>
      <c r="AC101" s="49"/>
      <c r="AD101" s="49"/>
      <c r="AE101" s="49"/>
      <c r="AF101" s="49"/>
    </row>
    <row r="102" ht="15.75" customHeight="1">
      <c r="A102" s="50"/>
      <c r="B102" s="123"/>
      <c r="C102" s="123"/>
      <c r="D102" s="123"/>
      <c r="E102" s="49"/>
      <c r="F102" s="49"/>
      <c r="G102" s="49"/>
      <c r="H102" s="49"/>
      <c r="I102" s="49"/>
      <c r="J102" s="49"/>
      <c r="K102" s="49"/>
      <c r="L102" s="49"/>
      <c r="M102" s="49"/>
      <c r="N102" s="49"/>
      <c r="O102" s="49"/>
      <c r="P102" s="49"/>
      <c r="Q102" s="49"/>
      <c r="R102" s="49"/>
      <c r="S102" s="49"/>
      <c r="T102" s="49"/>
      <c r="U102" s="49"/>
      <c r="V102" s="49"/>
      <c r="W102" s="49"/>
      <c r="X102" s="49"/>
      <c r="Y102" s="49"/>
      <c r="Z102" s="49"/>
      <c r="AA102" s="49"/>
      <c r="AB102" s="49"/>
      <c r="AC102" s="49"/>
      <c r="AD102" s="49"/>
      <c r="AE102" s="49"/>
      <c r="AF102" s="49"/>
    </row>
    <row r="103" ht="15.75" customHeight="1">
      <c r="A103" s="50"/>
      <c r="B103" s="123"/>
      <c r="C103" s="123"/>
      <c r="D103" s="123"/>
      <c r="E103" s="49"/>
      <c r="F103" s="49"/>
      <c r="G103" s="49"/>
      <c r="H103" s="49"/>
      <c r="I103" s="49"/>
      <c r="J103" s="49"/>
      <c r="K103" s="49"/>
      <c r="L103" s="49"/>
      <c r="M103" s="49"/>
      <c r="N103" s="49"/>
      <c r="O103" s="49"/>
      <c r="P103" s="49"/>
      <c r="Q103" s="49"/>
      <c r="R103" s="49"/>
      <c r="S103" s="49"/>
      <c r="T103" s="49"/>
      <c r="U103" s="49"/>
      <c r="V103" s="49"/>
      <c r="W103" s="49"/>
      <c r="X103" s="49"/>
      <c r="Y103" s="49"/>
      <c r="Z103" s="49"/>
      <c r="AA103" s="49"/>
      <c r="AB103" s="49"/>
      <c r="AC103" s="49"/>
      <c r="AD103" s="49"/>
      <c r="AE103" s="49"/>
      <c r="AF103" s="49"/>
    </row>
    <row r="104" ht="15.75" customHeight="1">
      <c r="A104" s="50"/>
      <c r="B104" s="123"/>
      <c r="C104" s="123"/>
      <c r="D104" s="123"/>
      <c r="E104" s="49"/>
      <c r="F104" s="49"/>
      <c r="G104" s="49"/>
      <c r="H104" s="49"/>
      <c r="I104" s="49"/>
      <c r="J104" s="49"/>
      <c r="K104" s="49"/>
      <c r="L104" s="49"/>
      <c r="M104" s="49"/>
      <c r="N104" s="49"/>
      <c r="O104" s="49"/>
      <c r="P104" s="49"/>
      <c r="Q104" s="49"/>
      <c r="R104" s="49"/>
      <c r="S104" s="49"/>
      <c r="T104" s="49"/>
      <c r="U104" s="49"/>
      <c r="V104" s="49"/>
      <c r="W104" s="49"/>
      <c r="X104" s="49"/>
      <c r="Y104" s="49"/>
      <c r="Z104" s="49"/>
      <c r="AA104" s="49"/>
      <c r="AB104" s="49"/>
      <c r="AC104" s="49"/>
      <c r="AD104" s="49"/>
      <c r="AE104" s="49"/>
      <c r="AF104" s="49"/>
    </row>
    <row r="105" ht="15.75" customHeight="1">
      <c r="A105" s="50"/>
      <c r="B105" s="123"/>
      <c r="C105" s="123"/>
      <c r="D105" s="123"/>
      <c r="E105" s="49"/>
      <c r="F105" s="49"/>
      <c r="G105" s="49"/>
      <c r="H105" s="49"/>
      <c r="I105" s="49"/>
      <c r="J105" s="49"/>
      <c r="K105" s="49"/>
      <c r="L105" s="49"/>
      <c r="M105" s="49"/>
      <c r="N105" s="49"/>
      <c r="O105" s="49"/>
      <c r="P105" s="49"/>
      <c r="Q105" s="49"/>
      <c r="R105" s="49"/>
      <c r="S105" s="49"/>
      <c r="T105" s="49"/>
      <c r="U105" s="49"/>
      <c r="V105" s="49"/>
      <c r="W105" s="49"/>
      <c r="X105" s="49"/>
      <c r="Y105" s="49"/>
      <c r="Z105" s="49"/>
      <c r="AA105" s="49"/>
      <c r="AB105" s="49"/>
      <c r="AC105" s="49"/>
      <c r="AD105" s="49"/>
      <c r="AE105" s="49"/>
      <c r="AF105" s="49"/>
    </row>
    <row r="106" ht="15.75" customHeight="1">
      <c r="A106" s="50"/>
      <c r="B106" s="123"/>
      <c r="C106" s="123"/>
      <c r="D106" s="123"/>
      <c r="E106" s="49"/>
      <c r="F106" s="49"/>
      <c r="G106" s="49"/>
      <c r="H106" s="49"/>
      <c r="I106" s="49"/>
      <c r="J106" s="49"/>
      <c r="K106" s="49"/>
      <c r="L106" s="49"/>
      <c r="M106" s="49"/>
      <c r="N106" s="49"/>
      <c r="O106" s="49"/>
      <c r="P106" s="49"/>
      <c r="Q106" s="49"/>
      <c r="R106" s="49"/>
      <c r="S106" s="49"/>
      <c r="T106" s="49"/>
      <c r="U106" s="49"/>
      <c r="V106" s="49"/>
      <c r="W106" s="49"/>
      <c r="X106" s="49"/>
      <c r="Y106" s="49"/>
      <c r="Z106" s="49"/>
      <c r="AA106" s="49"/>
      <c r="AB106" s="49"/>
      <c r="AC106" s="49"/>
      <c r="AD106" s="49"/>
      <c r="AE106" s="49"/>
      <c r="AF106" s="49"/>
    </row>
    <row r="107" ht="15.75" customHeight="1">
      <c r="A107" s="50"/>
      <c r="B107" s="123"/>
      <c r="C107" s="123"/>
      <c r="D107" s="123"/>
      <c r="E107" s="49"/>
      <c r="F107" s="49"/>
      <c r="G107" s="49"/>
      <c r="H107" s="49"/>
      <c r="I107" s="49"/>
      <c r="J107" s="49"/>
      <c r="K107" s="49"/>
      <c r="L107" s="49"/>
      <c r="M107" s="49"/>
      <c r="N107" s="49"/>
      <c r="O107" s="49"/>
      <c r="P107" s="49"/>
      <c r="Q107" s="49"/>
      <c r="R107" s="49"/>
      <c r="S107" s="49"/>
      <c r="T107" s="49"/>
      <c r="U107" s="49"/>
      <c r="V107" s="49"/>
      <c r="W107" s="49"/>
      <c r="X107" s="49"/>
      <c r="Y107" s="49"/>
      <c r="Z107" s="49"/>
      <c r="AA107" s="49"/>
      <c r="AB107" s="49"/>
      <c r="AC107" s="49"/>
      <c r="AD107" s="49"/>
      <c r="AE107" s="49"/>
      <c r="AF107" s="49"/>
    </row>
    <row r="108" ht="15.75" customHeight="1">
      <c r="A108" s="50"/>
      <c r="B108" s="123"/>
      <c r="C108" s="123"/>
      <c r="D108" s="123"/>
      <c r="E108" s="49"/>
      <c r="F108" s="49"/>
      <c r="G108" s="49"/>
      <c r="H108" s="49"/>
      <c r="I108" s="49"/>
      <c r="J108" s="49"/>
      <c r="K108" s="49"/>
      <c r="L108" s="49"/>
      <c r="M108" s="49"/>
      <c r="N108" s="49"/>
      <c r="O108" s="49"/>
      <c r="P108" s="49"/>
      <c r="Q108" s="49"/>
      <c r="R108" s="49"/>
      <c r="S108" s="49"/>
      <c r="T108" s="49"/>
      <c r="U108" s="49"/>
      <c r="V108" s="49"/>
      <c r="W108" s="49"/>
      <c r="X108" s="49"/>
      <c r="Y108" s="49"/>
      <c r="Z108" s="49"/>
      <c r="AA108" s="49"/>
      <c r="AB108" s="49"/>
      <c r="AC108" s="49"/>
      <c r="AD108" s="49"/>
      <c r="AE108" s="49"/>
      <c r="AF108" s="49"/>
    </row>
    <row r="109" ht="15.75" customHeight="1">
      <c r="A109" s="50"/>
      <c r="B109" s="123"/>
      <c r="C109" s="123"/>
      <c r="D109" s="123"/>
      <c r="E109" s="49"/>
      <c r="F109" s="49"/>
      <c r="G109" s="49"/>
      <c r="H109" s="49"/>
      <c r="I109" s="49"/>
      <c r="J109" s="49"/>
      <c r="K109" s="49"/>
      <c r="L109" s="49"/>
      <c r="M109" s="49"/>
      <c r="N109" s="49"/>
      <c r="O109" s="49"/>
      <c r="P109" s="49"/>
      <c r="Q109" s="49"/>
      <c r="R109" s="49"/>
      <c r="S109" s="49"/>
      <c r="T109" s="49"/>
      <c r="U109" s="49"/>
      <c r="V109" s="49"/>
      <c r="W109" s="49"/>
      <c r="X109" s="49"/>
      <c r="Y109" s="49"/>
      <c r="Z109" s="49"/>
      <c r="AA109" s="49"/>
      <c r="AB109" s="49"/>
      <c r="AC109" s="49"/>
      <c r="AD109" s="49"/>
      <c r="AE109" s="49"/>
      <c r="AF109" s="49"/>
    </row>
    <row r="110" ht="15.75" customHeight="1">
      <c r="A110" s="50"/>
      <c r="B110" s="123"/>
      <c r="C110" s="123"/>
      <c r="D110" s="123"/>
      <c r="E110" s="49"/>
      <c r="F110" s="49"/>
      <c r="G110" s="49"/>
      <c r="H110" s="49"/>
      <c r="I110" s="49"/>
      <c r="J110" s="49"/>
      <c r="K110" s="49"/>
      <c r="L110" s="49"/>
      <c r="M110" s="49"/>
      <c r="N110" s="49"/>
      <c r="O110" s="49"/>
      <c r="P110" s="49"/>
      <c r="Q110" s="49"/>
      <c r="R110" s="49"/>
      <c r="S110" s="49"/>
      <c r="T110" s="49"/>
      <c r="U110" s="49"/>
      <c r="V110" s="49"/>
      <c r="W110" s="49"/>
      <c r="X110" s="49"/>
      <c r="Y110" s="49"/>
      <c r="Z110" s="49"/>
      <c r="AA110" s="49"/>
      <c r="AB110" s="49"/>
      <c r="AC110" s="49"/>
      <c r="AD110" s="49"/>
      <c r="AE110" s="49"/>
      <c r="AF110" s="49"/>
    </row>
    <row r="111" ht="15.75" customHeight="1">
      <c r="A111" s="50"/>
      <c r="B111" s="123"/>
      <c r="C111" s="123"/>
      <c r="D111" s="123"/>
      <c r="E111" s="49"/>
      <c r="F111" s="49"/>
      <c r="G111" s="49"/>
      <c r="H111" s="49"/>
      <c r="I111" s="49"/>
      <c r="J111" s="49"/>
      <c r="K111" s="49"/>
      <c r="L111" s="49"/>
      <c r="M111" s="49"/>
      <c r="N111" s="49"/>
      <c r="O111" s="49"/>
      <c r="P111" s="49"/>
      <c r="Q111" s="49"/>
      <c r="R111" s="49"/>
      <c r="S111" s="49"/>
      <c r="T111" s="49"/>
      <c r="U111" s="49"/>
      <c r="V111" s="49"/>
      <c r="W111" s="49"/>
      <c r="X111" s="49"/>
      <c r="Y111" s="49"/>
      <c r="Z111" s="49"/>
      <c r="AA111" s="49"/>
      <c r="AB111" s="49"/>
      <c r="AC111" s="49"/>
      <c r="AD111" s="49"/>
      <c r="AE111" s="49"/>
      <c r="AF111" s="49"/>
    </row>
    <row r="112" ht="15.75" customHeight="1">
      <c r="A112" s="50"/>
      <c r="B112" s="123"/>
      <c r="C112" s="123"/>
      <c r="D112" s="123"/>
      <c r="E112" s="49"/>
      <c r="F112" s="49"/>
      <c r="G112" s="49"/>
      <c r="H112" s="49"/>
      <c r="I112" s="49"/>
      <c r="J112" s="49"/>
      <c r="K112" s="49"/>
      <c r="L112" s="49"/>
      <c r="M112" s="49"/>
      <c r="N112" s="49"/>
      <c r="O112" s="49"/>
      <c r="P112" s="49"/>
      <c r="Q112" s="49"/>
      <c r="R112" s="49"/>
      <c r="S112" s="49"/>
      <c r="T112" s="49"/>
      <c r="U112" s="49"/>
      <c r="V112" s="49"/>
      <c r="W112" s="49"/>
      <c r="X112" s="49"/>
      <c r="Y112" s="49"/>
      <c r="Z112" s="49"/>
      <c r="AA112" s="49"/>
      <c r="AB112" s="49"/>
      <c r="AC112" s="49"/>
      <c r="AD112" s="49"/>
      <c r="AE112" s="49"/>
      <c r="AF112" s="49"/>
    </row>
    <row r="113" ht="15.75" customHeight="1">
      <c r="A113" s="50"/>
      <c r="B113" s="123"/>
      <c r="C113" s="123"/>
      <c r="D113" s="123"/>
      <c r="E113" s="49"/>
      <c r="F113" s="49"/>
      <c r="G113" s="49"/>
      <c r="H113" s="49"/>
      <c r="I113" s="49"/>
      <c r="J113" s="49"/>
      <c r="K113" s="49"/>
      <c r="L113" s="49"/>
      <c r="M113" s="49"/>
      <c r="N113" s="49"/>
      <c r="O113" s="49"/>
      <c r="P113" s="49"/>
      <c r="Q113" s="49"/>
      <c r="R113" s="49"/>
      <c r="S113" s="49"/>
      <c r="T113" s="49"/>
      <c r="U113" s="49"/>
      <c r="V113" s="49"/>
      <c r="W113" s="49"/>
      <c r="X113" s="49"/>
      <c r="Y113" s="49"/>
      <c r="Z113" s="49"/>
      <c r="AA113" s="49"/>
      <c r="AB113" s="49"/>
      <c r="AC113" s="49"/>
      <c r="AD113" s="49"/>
      <c r="AE113" s="49"/>
      <c r="AF113" s="49"/>
    </row>
    <row r="114" ht="15.75" customHeight="1">
      <c r="A114" s="50"/>
      <c r="B114" s="123"/>
      <c r="C114" s="123"/>
      <c r="D114" s="123"/>
      <c r="E114" s="49"/>
      <c r="F114" s="49"/>
      <c r="G114" s="49"/>
      <c r="H114" s="49"/>
      <c r="I114" s="49"/>
      <c r="J114" s="49"/>
      <c r="K114" s="49"/>
      <c r="L114" s="49"/>
      <c r="M114" s="49"/>
      <c r="N114" s="49"/>
      <c r="O114" s="49"/>
      <c r="P114" s="49"/>
      <c r="Q114" s="49"/>
      <c r="R114" s="49"/>
      <c r="S114" s="49"/>
      <c r="T114" s="49"/>
      <c r="U114" s="49"/>
      <c r="V114" s="49"/>
      <c r="W114" s="49"/>
      <c r="X114" s="49"/>
      <c r="Y114" s="49"/>
      <c r="Z114" s="49"/>
      <c r="AA114" s="49"/>
      <c r="AB114" s="49"/>
      <c r="AC114" s="49"/>
      <c r="AD114" s="49"/>
      <c r="AE114" s="49"/>
      <c r="AF114" s="49"/>
    </row>
    <row r="115" ht="15.75" customHeight="1">
      <c r="A115" s="50"/>
      <c r="B115" s="123"/>
      <c r="C115" s="123"/>
      <c r="D115" s="123"/>
      <c r="E115" s="49"/>
      <c r="F115" s="49"/>
      <c r="G115" s="49"/>
      <c r="H115" s="49"/>
      <c r="I115" s="49"/>
      <c r="J115" s="49"/>
      <c r="K115" s="49"/>
      <c r="L115" s="49"/>
      <c r="M115" s="49"/>
      <c r="N115" s="49"/>
      <c r="O115" s="49"/>
      <c r="P115" s="49"/>
      <c r="Q115" s="49"/>
      <c r="R115" s="49"/>
      <c r="S115" s="49"/>
      <c r="T115" s="49"/>
      <c r="U115" s="49"/>
      <c r="V115" s="49"/>
      <c r="W115" s="49"/>
      <c r="X115" s="49"/>
      <c r="Y115" s="49"/>
      <c r="Z115" s="49"/>
      <c r="AA115" s="49"/>
      <c r="AB115" s="49"/>
      <c r="AC115" s="49"/>
      <c r="AD115" s="49"/>
      <c r="AE115" s="49"/>
      <c r="AF115" s="49"/>
    </row>
    <row r="116" ht="15.75" customHeight="1">
      <c r="A116" s="50"/>
      <c r="B116" s="123"/>
      <c r="C116" s="123"/>
      <c r="D116" s="123"/>
      <c r="E116" s="49"/>
      <c r="F116" s="49"/>
      <c r="G116" s="49"/>
      <c r="H116" s="49"/>
      <c r="I116" s="49"/>
      <c r="J116" s="49"/>
      <c r="K116" s="49"/>
      <c r="L116" s="49"/>
      <c r="M116" s="49"/>
      <c r="N116" s="49"/>
      <c r="O116" s="49"/>
      <c r="P116" s="49"/>
      <c r="Q116" s="49"/>
      <c r="R116" s="49"/>
      <c r="S116" s="49"/>
      <c r="T116" s="49"/>
      <c r="U116" s="49"/>
      <c r="V116" s="49"/>
      <c r="W116" s="49"/>
      <c r="X116" s="49"/>
      <c r="Y116" s="49"/>
      <c r="Z116" s="49"/>
      <c r="AA116" s="49"/>
      <c r="AB116" s="49"/>
      <c r="AC116" s="49"/>
      <c r="AD116" s="49"/>
      <c r="AE116" s="49"/>
      <c r="AF116" s="49"/>
    </row>
    <row r="117" ht="15.75" customHeight="1">
      <c r="A117" s="50"/>
      <c r="B117" s="123"/>
      <c r="C117" s="123"/>
      <c r="D117" s="123"/>
      <c r="E117" s="49"/>
      <c r="F117" s="49"/>
      <c r="G117" s="49"/>
      <c r="H117" s="49"/>
      <c r="I117" s="49"/>
      <c r="J117" s="49"/>
      <c r="K117" s="49"/>
      <c r="L117" s="49"/>
      <c r="M117" s="49"/>
      <c r="N117" s="49"/>
      <c r="O117" s="49"/>
      <c r="P117" s="49"/>
      <c r="Q117" s="49"/>
      <c r="R117" s="49"/>
      <c r="S117" s="49"/>
      <c r="T117" s="49"/>
      <c r="U117" s="49"/>
      <c r="V117" s="49"/>
      <c r="W117" s="49"/>
      <c r="X117" s="49"/>
      <c r="Y117" s="49"/>
      <c r="Z117" s="49"/>
      <c r="AA117" s="49"/>
      <c r="AB117" s="49"/>
      <c r="AC117" s="49"/>
      <c r="AD117" s="49"/>
      <c r="AE117" s="49"/>
      <c r="AF117" s="49"/>
    </row>
    <row r="118" ht="15.75" customHeight="1">
      <c r="A118" s="50"/>
      <c r="B118" s="123"/>
      <c r="C118" s="123"/>
      <c r="D118" s="123"/>
      <c r="E118" s="49"/>
      <c r="F118" s="49"/>
      <c r="G118" s="49"/>
      <c r="H118" s="49"/>
      <c r="I118" s="49"/>
      <c r="J118" s="49"/>
      <c r="K118" s="49"/>
      <c r="L118" s="49"/>
      <c r="M118" s="49"/>
      <c r="N118" s="49"/>
      <c r="O118" s="49"/>
      <c r="P118" s="49"/>
      <c r="Q118" s="49"/>
      <c r="R118" s="49"/>
      <c r="S118" s="49"/>
      <c r="T118" s="49"/>
      <c r="U118" s="49"/>
      <c r="V118" s="49"/>
      <c r="W118" s="49"/>
      <c r="X118" s="49"/>
      <c r="Y118" s="49"/>
      <c r="Z118" s="49"/>
      <c r="AA118" s="49"/>
      <c r="AB118" s="49"/>
      <c r="AC118" s="49"/>
      <c r="AD118" s="49"/>
      <c r="AE118" s="49"/>
      <c r="AF118" s="49"/>
    </row>
    <row r="119" ht="15.75" customHeight="1">
      <c r="A119" s="50"/>
      <c r="B119" s="123"/>
      <c r="C119" s="123"/>
      <c r="D119" s="123"/>
      <c r="E119" s="49"/>
      <c r="F119" s="49"/>
      <c r="G119" s="49"/>
      <c r="H119" s="49"/>
      <c r="I119" s="49"/>
      <c r="J119" s="49"/>
      <c r="K119" s="49"/>
      <c r="L119" s="49"/>
      <c r="M119" s="49"/>
      <c r="N119" s="49"/>
      <c r="O119" s="49"/>
      <c r="P119" s="49"/>
      <c r="Q119" s="49"/>
      <c r="R119" s="49"/>
      <c r="S119" s="49"/>
      <c r="T119" s="49"/>
      <c r="U119" s="49"/>
      <c r="V119" s="49"/>
      <c r="W119" s="49"/>
      <c r="X119" s="49"/>
      <c r="Y119" s="49"/>
      <c r="Z119" s="49"/>
      <c r="AA119" s="49"/>
      <c r="AB119" s="49"/>
      <c r="AC119" s="49"/>
      <c r="AD119" s="49"/>
      <c r="AE119" s="49"/>
      <c r="AF119" s="49"/>
    </row>
    <row r="120" ht="15.75" customHeight="1">
      <c r="A120" s="50"/>
      <c r="B120" s="123"/>
      <c r="C120" s="123"/>
      <c r="D120" s="123"/>
      <c r="E120" s="49"/>
      <c r="F120" s="49"/>
      <c r="G120" s="49"/>
      <c r="H120" s="49"/>
      <c r="I120" s="49"/>
      <c r="J120" s="49"/>
      <c r="K120" s="49"/>
      <c r="L120" s="49"/>
      <c r="M120" s="49"/>
      <c r="N120" s="49"/>
      <c r="O120" s="49"/>
      <c r="P120" s="49"/>
      <c r="Q120" s="49"/>
      <c r="R120" s="49"/>
      <c r="S120" s="49"/>
      <c r="T120" s="49"/>
      <c r="U120" s="49"/>
      <c r="V120" s="49"/>
      <c r="W120" s="49"/>
      <c r="X120" s="49"/>
      <c r="Y120" s="49"/>
      <c r="Z120" s="49"/>
      <c r="AA120" s="49"/>
      <c r="AB120" s="49"/>
      <c r="AC120" s="49"/>
      <c r="AD120" s="49"/>
      <c r="AE120" s="49"/>
      <c r="AF120" s="49"/>
    </row>
    <row r="121" ht="15.75" customHeight="1">
      <c r="A121" s="50"/>
      <c r="B121" s="123"/>
      <c r="C121" s="123"/>
      <c r="D121" s="123"/>
      <c r="E121" s="49"/>
      <c r="F121" s="49"/>
      <c r="G121" s="49"/>
      <c r="H121" s="49"/>
      <c r="I121" s="49"/>
      <c r="J121" s="49"/>
      <c r="K121" s="49"/>
      <c r="L121" s="49"/>
      <c r="M121" s="49"/>
      <c r="N121" s="49"/>
      <c r="O121" s="49"/>
      <c r="P121" s="49"/>
      <c r="Q121" s="49"/>
      <c r="R121" s="49"/>
      <c r="S121" s="49"/>
      <c r="T121" s="49"/>
      <c r="U121" s="49"/>
      <c r="V121" s="49"/>
      <c r="W121" s="49"/>
      <c r="X121" s="49"/>
      <c r="Y121" s="49"/>
      <c r="Z121" s="49"/>
      <c r="AA121" s="49"/>
      <c r="AB121" s="49"/>
      <c r="AC121" s="49"/>
      <c r="AD121" s="49"/>
      <c r="AE121" s="49"/>
      <c r="AF121" s="49"/>
    </row>
    <row r="122" ht="15.75" customHeight="1">
      <c r="A122" s="50"/>
      <c r="B122" s="123"/>
      <c r="C122" s="123"/>
      <c r="D122" s="123"/>
      <c r="E122" s="49"/>
      <c r="F122" s="49"/>
      <c r="G122" s="49"/>
      <c r="H122" s="49"/>
      <c r="I122" s="49"/>
      <c r="J122" s="49"/>
      <c r="K122" s="49"/>
      <c r="L122" s="49"/>
      <c r="M122" s="49"/>
      <c r="N122" s="49"/>
      <c r="O122" s="49"/>
      <c r="P122" s="49"/>
      <c r="Q122" s="49"/>
      <c r="R122" s="49"/>
      <c r="S122" s="49"/>
      <c r="T122" s="49"/>
      <c r="U122" s="49"/>
      <c r="V122" s="49"/>
      <c r="W122" s="49"/>
      <c r="X122" s="49"/>
      <c r="Y122" s="49"/>
      <c r="Z122" s="49"/>
      <c r="AA122" s="49"/>
      <c r="AB122" s="49"/>
      <c r="AC122" s="49"/>
      <c r="AD122" s="49"/>
      <c r="AE122" s="49"/>
      <c r="AF122" s="49"/>
    </row>
    <row r="123" ht="15.75" customHeight="1">
      <c r="A123" s="50"/>
      <c r="B123" s="123"/>
      <c r="C123" s="123"/>
      <c r="D123" s="123"/>
      <c r="E123" s="49"/>
      <c r="F123" s="49"/>
      <c r="G123" s="49"/>
      <c r="H123" s="49"/>
      <c r="I123" s="49"/>
      <c r="J123" s="49"/>
      <c r="K123" s="49"/>
      <c r="L123" s="49"/>
      <c r="M123" s="49"/>
      <c r="N123" s="49"/>
      <c r="O123" s="49"/>
      <c r="P123" s="49"/>
      <c r="Q123" s="49"/>
      <c r="R123" s="49"/>
      <c r="S123" s="49"/>
      <c r="T123" s="49"/>
      <c r="U123" s="49"/>
      <c r="V123" s="49"/>
      <c r="W123" s="49"/>
      <c r="X123" s="49"/>
      <c r="Y123" s="49"/>
      <c r="Z123" s="49"/>
      <c r="AA123" s="49"/>
      <c r="AB123" s="49"/>
      <c r="AC123" s="49"/>
      <c r="AD123" s="49"/>
      <c r="AE123" s="49"/>
      <c r="AF123" s="49"/>
    </row>
    <row r="124" ht="15.75" customHeight="1">
      <c r="A124" s="50"/>
      <c r="B124" s="49"/>
      <c r="C124" s="49"/>
      <c r="D124" s="49"/>
      <c r="E124" s="49"/>
      <c r="F124" s="49"/>
      <c r="G124" s="49"/>
      <c r="H124" s="49"/>
      <c r="I124" s="49"/>
      <c r="J124" s="49"/>
      <c r="K124" s="49"/>
      <c r="L124" s="49"/>
      <c r="M124" s="49"/>
      <c r="N124" s="49"/>
      <c r="O124" s="49"/>
      <c r="P124" s="49"/>
      <c r="Q124" s="49"/>
      <c r="R124" s="49"/>
      <c r="S124" s="49"/>
      <c r="T124" s="49"/>
      <c r="U124" s="49"/>
      <c r="V124" s="49"/>
      <c r="W124" s="49"/>
      <c r="X124" s="49"/>
      <c r="Y124" s="49"/>
      <c r="Z124" s="49"/>
      <c r="AA124" s="49"/>
      <c r="AB124" s="49"/>
      <c r="AC124" s="49"/>
      <c r="AD124" s="49"/>
      <c r="AE124" s="49"/>
      <c r="AF124" s="49"/>
    </row>
    <row r="125" ht="15.75" customHeight="1">
      <c r="A125" s="50"/>
      <c r="B125" s="49"/>
      <c r="C125" s="49"/>
      <c r="D125" s="49"/>
      <c r="E125" s="49"/>
      <c r="F125" s="49"/>
      <c r="G125" s="49"/>
      <c r="H125" s="49"/>
      <c r="I125" s="49"/>
      <c r="J125" s="49"/>
      <c r="K125" s="49"/>
      <c r="L125" s="49"/>
      <c r="M125" s="49"/>
      <c r="N125" s="49"/>
      <c r="O125" s="49"/>
      <c r="P125" s="49"/>
      <c r="Q125" s="49"/>
      <c r="R125" s="49"/>
      <c r="S125" s="49"/>
      <c r="T125" s="49"/>
      <c r="U125" s="49"/>
      <c r="V125" s="49"/>
      <c r="W125" s="49"/>
      <c r="X125" s="49"/>
      <c r="Y125" s="49"/>
      <c r="Z125" s="49"/>
      <c r="AA125" s="49"/>
      <c r="AB125" s="49"/>
      <c r="AC125" s="49"/>
      <c r="AD125" s="49"/>
      <c r="AE125" s="49"/>
      <c r="AF125" s="49"/>
    </row>
    <row r="126" ht="15.75" customHeight="1">
      <c r="A126" s="50"/>
      <c r="B126" s="49"/>
      <c r="C126" s="49"/>
      <c r="D126" s="49"/>
      <c r="E126" s="49"/>
      <c r="F126" s="49"/>
      <c r="G126" s="49"/>
      <c r="H126" s="49"/>
      <c r="I126" s="49"/>
      <c r="J126" s="49"/>
      <c r="K126" s="49"/>
      <c r="L126" s="49"/>
      <c r="M126" s="49"/>
      <c r="N126" s="49"/>
      <c r="O126" s="49"/>
      <c r="P126" s="49"/>
      <c r="Q126" s="49"/>
      <c r="R126" s="49"/>
      <c r="S126" s="49"/>
      <c r="T126" s="49"/>
      <c r="U126" s="49"/>
      <c r="V126" s="49"/>
      <c r="W126" s="49"/>
      <c r="X126" s="49"/>
      <c r="Y126" s="49"/>
      <c r="Z126" s="49"/>
      <c r="AA126" s="49"/>
      <c r="AB126" s="49"/>
      <c r="AC126" s="49"/>
      <c r="AD126" s="49"/>
      <c r="AE126" s="49"/>
      <c r="AF126" s="49"/>
    </row>
    <row r="127" ht="15.75" customHeight="1">
      <c r="A127" s="50"/>
      <c r="B127" s="49"/>
      <c r="C127" s="49"/>
      <c r="D127" s="49"/>
      <c r="E127" s="49"/>
      <c r="F127" s="49"/>
      <c r="G127" s="49"/>
      <c r="H127" s="49"/>
      <c r="I127" s="49"/>
      <c r="J127" s="49"/>
      <c r="K127" s="49"/>
      <c r="L127" s="49"/>
      <c r="M127" s="49"/>
      <c r="N127" s="49"/>
      <c r="O127" s="49"/>
      <c r="P127" s="49"/>
      <c r="Q127" s="49"/>
      <c r="R127" s="49"/>
      <c r="S127" s="49"/>
      <c r="T127" s="49"/>
      <c r="U127" s="49"/>
      <c r="V127" s="49"/>
      <c r="W127" s="49"/>
      <c r="X127" s="49"/>
      <c r="Y127" s="49"/>
      <c r="Z127" s="49"/>
      <c r="AA127" s="49"/>
      <c r="AB127" s="49"/>
      <c r="AC127" s="49"/>
      <c r="AD127" s="49"/>
      <c r="AE127" s="49"/>
      <c r="AF127" s="49"/>
    </row>
    <row r="128" ht="15.75" customHeight="1">
      <c r="A128" s="50"/>
      <c r="B128" s="49"/>
      <c r="C128" s="49"/>
      <c r="D128" s="49"/>
      <c r="E128" s="49"/>
      <c r="F128" s="49"/>
      <c r="G128" s="49"/>
      <c r="H128" s="49"/>
      <c r="I128" s="49"/>
      <c r="J128" s="49"/>
      <c r="K128" s="49"/>
      <c r="L128" s="49"/>
      <c r="M128" s="49"/>
      <c r="N128" s="49"/>
      <c r="O128" s="49"/>
      <c r="P128" s="49"/>
      <c r="Q128" s="49"/>
      <c r="R128" s="49"/>
      <c r="S128" s="49"/>
      <c r="T128" s="49"/>
      <c r="U128" s="49"/>
      <c r="V128" s="49"/>
      <c r="W128" s="49"/>
      <c r="X128" s="49"/>
      <c r="Y128" s="49"/>
      <c r="Z128" s="49"/>
      <c r="AA128" s="49"/>
      <c r="AB128" s="49"/>
      <c r="AC128" s="49"/>
      <c r="AD128" s="49"/>
      <c r="AE128" s="49"/>
      <c r="AF128" s="49"/>
    </row>
    <row r="129" ht="15.75" customHeight="1">
      <c r="A129" s="50"/>
      <c r="B129" s="49"/>
      <c r="C129" s="49"/>
      <c r="D129" s="49"/>
      <c r="E129" s="49"/>
      <c r="F129" s="49"/>
      <c r="G129" s="49"/>
      <c r="H129" s="49"/>
      <c r="I129" s="49"/>
      <c r="J129" s="49"/>
      <c r="K129" s="49"/>
      <c r="L129" s="49"/>
      <c r="M129" s="49"/>
      <c r="N129" s="49"/>
      <c r="O129" s="49"/>
      <c r="P129" s="49"/>
      <c r="Q129" s="49"/>
      <c r="R129" s="49"/>
      <c r="S129" s="49"/>
      <c r="T129" s="49"/>
      <c r="U129" s="49"/>
      <c r="V129" s="49"/>
      <c r="W129" s="49"/>
      <c r="X129" s="49"/>
      <c r="Y129" s="49"/>
      <c r="Z129" s="49"/>
      <c r="AA129" s="49"/>
      <c r="AB129" s="49"/>
      <c r="AC129" s="49"/>
      <c r="AD129" s="49"/>
      <c r="AE129" s="49"/>
      <c r="AF129" s="49"/>
    </row>
    <row r="130" ht="15.75" customHeight="1">
      <c r="A130" s="50"/>
      <c r="B130" s="49"/>
      <c r="C130" s="49"/>
      <c r="D130" s="49"/>
      <c r="E130" s="49"/>
      <c r="F130" s="49"/>
      <c r="G130" s="49"/>
      <c r="H130" s="49"/>
      <c r="I130" s="49"/>
      <c r="J130" s="49"/>
      <c r="K130" s="49"/>
      <c r="L130" s="49"/>
      <c r="M130" s="49"/>
      <c r="N130" s="49"/>
      <c r="O130" s="49"/>
      <c r="P130" s="49"/>
      <c r="Q130" s="49"/>
      <c r="R130" s="49"/>
      <c r="S130" s="49"/>
      <c r="T130" s="49"/>
      <c r="U130" s="49"/>
      <c r="V130" s="49"/>
      <c r="W130" s="49"/>
      <c r="X130" s="49"/>
      <c r="Y130" s="49"/>
      <c r="Z130" s="49"/>
      <c r="AA130" s="49"/>
      <c r="AB130" s="49"/>
      <c r="AC130" s="49"/>
      <c r="AD130" s="49"/>
      <c r="AE130" s="49"/>
      <c r="AF130" s="49"/>
    </row>
    <row r="131" ht="15.75" customHeight="1">
      <c r="A131" s="50"/>
      <c r="B131" s="49"/>
      <c r="C131" s="49"/>
      <c r="D131" s="49"/>
      <c r="E131" s="49"/>
      <c r="F131" s="49"/>
      <c r="G131" s="49"/>
      <c r="H131" s="49"/>
      <c r="I131" s="49"/>
      <c r="J131" s="49"/>
      <c r="K131" s="49"/>
      <c r="L131" s="49"/>
      <c r="M131" s="49"/>
      <c r="N131" s="49"/>
      <c r="O131" s="49"/>
      <c r="P131" s="49"/>
      <c r="Q131" s="49"/>
      <c r="R131" s="49"/>
      <c r="S131" s="49"/>
      <c r="T131" s="49"/>
      <c r="U131" s="49"/>
      <c r="V131" s="49"/>
      <c r="W131" s="49"/>
      <c r="X131" s="49"/>
      <c r="Y131" s="49"/>
      <c r="Z131" s="49"/>
      <c r="AA131" s="49"/>
      <c r="AB131" s="49"/>
      <c r="AC131" s="49"/>
      <c r="AD131" s="49"/>
      <c r="AE131" s="49"/>
      <c r="AF131" s="49"/>
    </row>
    <row r="132" ht="15.75" customHeight="1">
      <c r="A132" s="50"/>
      <c r="B132" s="49"/>
      <c r="C132" s="49"/>
      <c r="D132" s="49"/>
      <c r="E132" s="49"/>
      <c r="F132" s="49"/>
      <c r="G132" s="49"/>
      <c r="H132" s="49"/>
      <c r="I132" s="49"/>
      <c r="J132" s="49"/>
      <c r="K132" s="49"/>
      <c r="L132" s="49"/>
      <c r="M132" s="49"/>
      <c r="N132" s="49"/>
      <c r="O132" s="49"/>
      <c r="P132" s="49"/>
      <c r="Q132" s="49"/>
      <c r="R132" s="49"/>
      <c r="S132" s="49"/>
      <c r="T132" s="49"/>
      <c r="U132" s="49"/>
      <c r="V132" s="49"/>
      <c r="W132" s="49"/>
      <c r="X132" s="49"/>
      <c r="Y132" s="49"/>
      <c r="Z132" s="49"/>
      <c r="AA132" s="49"/>
      <c r="AB132" s="49"/>
      <c r="AC132" s="49"/>
      <c r="AD132" s="49"/>
      <c r="AE132" s="49"/>
      <c r="AF132" s="49"/>
    </row>
    <row r="133" ht="15.75" customHeight="1">
      <c r="A133" s="50"/>
      <c r="B133" s="49"/>
      <c r="C133" s="49"/>
      <c r="D133" s="49"/>
      <c r="E133" s="49"/>
      <c r="F133" s="49"/>
      <c r="G133" s="49"/>
      <c r="H133" s="49"/>
      <c r="I133" s="49"/>
      <c r="J133" s="49"/>
      <c r="K133" s="49"/>
      <c r="L133" s="49"/>
      <c r="M133" s="49"/>
      <c r="N133" s="49"/>
      <c r="O133" s="49"/>
      <c r="P133" s="49"/>
      <c r="Q133" s="49"/>
      <c r="R133" s="49"/>
      <c r="S133" s="49"/>
      <c r="T133" s="49"/>
      <c r="U133" s="49"/>
      <c r="V133" s="49"/>
      <c r="W133" s="49"/>
      <c r="X133" s="49"/>
      <c r="Y133" s="49"/>
      <c r="Z133" s="49"/>
      <c r="AA133" s="49"/>
      <c r="AB133" s="49"/>
      <c r="AC133" s="49"/>
      <c r="AD133" s="49"/>
      <c r="AE133" s="49"/>
      <c r="AF133" s="49"/>
    </row>
    <row r="134" ht="15.75" customHeight="1">
      <c r="A134" s="50"/>
      <c r="B134" s="49"/>
      <c r="C134" s="49"/>
      <c r="D134" s="49"/>
      <c r="E134" s="49"/>
      <c r="F134" s="49"/>
      <c r="G134" s="49"/>
      <c r="H134" s="49"/>
      <c r="I134" s="49"/>
      <c r="J134" s="49"/>
      <c r="K134" s="49"/>
      <c r="L134" s="49"/>
      <c r="M134" s="49"/>
      <c r="N134" s="49"/>
      <c r="O134" s="49"/>
      <c r="P134" s="49"/>
      <c r="Q134" s="49"/>
      <c r="R134" s="49"/>
      <c r="S134" s="49"/>
      <c r="T134" s="49"/>
      <c r="U134" s="49"/>
      <c r="V134" s="49"/>
      <c r="W134" s="49"/>
      <c r="X134" s="49"/>
      <c r="Y134" s="49"/>
      <c r="Z134" s="49"/>
      <c r="AA134" s="49"/>
      <c r="AB134" s="49"/>
      <c r="AC134" s="49"/>
      <c r="AD134" s="49"/>
      <c r="AE134" s="49"/>
      <c r="AF134" s="49"/>
    </row>
    <row r="135" ht="15.75" customHeight="1">
      <c r="A135" s="50"/>
      <c r="B135" s="49"/>
      <c r="C135" s="49"/>
      <c r="D135" s="49"/>
      <c r="E135" s="49"/>
      <c r="F135" s="49"/>
      <c r="G135" s="49"/>
      <c r="H135" s="49"/>
      <c r="I135" s="49"/>
      <c r="J135" s="49"/>
      <c r="K135" s="49"/>
      <c r="L135" s="49"/>
      <c r="M135" s="49"/>
      <c r="N135" s="49"/>
      <c r="O135" s="49"/>
      <c r="P135" s="49"/>
      <c r="Q135" s="49"/>
      <c r="R135" s="49"/>
      <c r="S135" s="49"/>
      <c r="T135" s="49"/>
      <c r="U135" s="49"/>
      <c r="V135" s="49"/>
      <c r="W135" s="49"/>
      <c r="X135" s="49"/>
      <c r="Y135" s="49"/>
      <c r="Z135" s="49"/>
      <c r="AA135" s="49"/>
      <c r="AB135" s="49"/>
      <c r="AC135" s="49"/>
      <c r="AD135" s="49"/>
      <c r="AE135" s="49"/>
      <c r="AF135" s="49"/>
    </row>
    <row r="136" ht="15.75" customHeight="1">
      <c r="A136" s="50"/>
      <c r="B136" s="49"/>
      <c r="C136" s="49"/>
      <c r="D136" s="49"/>
      <c r="E136" s="49"/>
      <c r="F136" s="49"/>
      <c r="G136" s="49"/>
      <c r="H136" s="49"/>
      <c r="I136" s="49"/>
      <c r="J136" s="49"/>
      <c r="K136" s="49"/>
      <c r="L136" s="49"/>
      <c r="M136" s="49"/>
      <c r="N136" s="49"/>
      <c r="O136" s="49"/>
      <c r="P136" s="49"/>
      <c r="Q136" s="49"/>
      <c r="R136" s="49"/>
      <c r="S136" s="49"/>
      <c r="T136" s="49"/>
      <c r="U136" s="49"/>
      <c r="V136" s="49"/>
      <c r="W136" s="49"/>
      <c r="X136" s="49"/>
      <c r="Y136" s="49"/>
      <c r="Z136" s="49"/>
      <c r="AA136" s="49"/>
      <c r="AB136" s="49"/>
      <c r="AC136" s="49"/>
      <c r="AD136" s="49"/>
      <c r="AE136" s="49"/>
      <c r="AF136" s="49"/>
    </row>
    <row r="137" ht="15.75" customHeight="1">
      <c r="A137" s="50"/>
      <c r="B137" s="49"/>
      <c r="C137" s="49"/>
      <c r="D137" s="49"/>
      <c r="E137" s="49"/>
      <c r="F137" s="49"/>
      <c r="G137" s="49"/>
      <c r="H137" s="49"/>
      <c r="I137" s="49"/>
      <c r="J137" s="49"/>
      <c r="K137" s="49"/>
      <c r="L137" s="49"/>
      <c r="M137" s="49"/>
      <c r="N137" s="49"/>
      <c r="O137" s="49"/>
      <c r="P137" s="49"/>
      <c r="Q137" s="49"/>
      <c r="R137" s="49"/>
      <c r="S137" s="49"/>
      <c r="T137" s="49"/>
      <c r="U137" s="49"/>
      <c r="V137" s="49"/>
      <c r="W137" s="49"/>
      <c r="X137" s="49"/>
      <c r="Y137" s="49"/>
      <c r="Z137" s="49"/>
      <c r="AA137" s="49"/>
      <c r="AB137" s="49"/>
      <c r="AC137" s="49"/>
      <c r="AD137" s="49"/>
      <c r="AE137" s="49"/>
      <c r="AF137" s="49"/>
    </row>
    <row r="138" ht="15.75" customHeight="1">
      <c r="A138" s="50"/>
      <c r="B138" s="49"/>
      <c r="C138" s="49"/>
      <c r="D138" s="49"/>
      <c r="E138" s="49"/>
      <c r="F138" s="49"/>
      <c r="G138" s="49"/>
      <c r="H138" s="49"/>
      <c r="I138" s="49"/>
      <c r="J138" s="49"/>
      <c r="K138" s="49"/>
      <c r="L138" s="49"/>
      <c r="M138" s="49"/>
      <c r="N138" s="49"/>
      <c r="O138" s="49"/>
      <c r="P138" s="49"/>
      <c r="Q138" s="49"/>
      <c r="R138" s="49"/>
      <c r="S138" s="49"/>
      <c r="T138" s="49"/>
      <c r="U138" s="49"/>
      <c r="V138" s="49"/>
      <c r="W138" s="49"/>
      <c r="X138" s="49"/>
      <c r="Y138" s="49"/>
      <c r="Z138" s="49"/>
      <c r="AA138" s="49"/>
      <c r="AB138" s="49"/>
      <c r="AC138" s="49"/>
      <c r="AD138" s="49"/>
      <c r="AE138" s="49"/>
      <c r="AF138" s="49"/>
    </row>
    <row r="139" ht="15.75" customHeight="1">
      <c r="A139" s="50"/>
      <c r="B139" s="49"/>
      <c r="C139" s="49"/>
      <c r="D139" s="49"/>
      <c r="E139" s="49"/>
      <c r="F139" s="49"/>
      <c r="G139" s="49"/>
      <c r="H139" s="49"/>
      <c r="I139" s="49"/>
      <c r="J139" s="49"/>
      <c r="K139" s="49"/>
      <c r="L139" s="49"/>
      <c r="M139" s="49"/>
      <c r="N139" s="49"/>
      <c r="O139" s="49"/>
      <c r="P139" s="49"/>
      <c r="Q139" s="49"/>
      <c r="R139" s="49"/>
      <c r="S139" s="49"/>
      <c r="T139" s="49"/>
      <c r="U139" s="49"/>
      <c r="V139" s="49"/>
      <c r="W139" s="49"/>
      <c r="X139" s="49"/>
      <c r="Y139" s="49"/>
      <c r="Z139" s="49"/>
      <c r="AA139" s="49"/>
      <c r="AB139" s="49"/>
      <c r="AC139" s="49"/>
      <c r="AD139" s="49"/>
      <c r="AE139" s="49"/>
      <c r="AF139" s="49"/>
    </row>
    <row r="140" ht="15.75" customHeight="1">
      <c r="A140" s="50"/>
      <c r="B140" s="49"/>
      <c r="C140" s="49"/>
      <c r="D140" s="49"/>
      <c r="E140" s="49"/>
      <c r="F140" s="49"/>
      <c r="G140" s="49"/>
      <c r="H140" s="49"/>
      <c r="I140" s="49"/>
      <c r="J140" s="49"/>
      <c r="K140" s="49"/>
      <c r="L140" s="49"/>
      <c r="M140" s="49"/>
      <c r="N140" s="49"/>
      <c r="O140" s="49"/>
      <c r="P140" s="49"/>
      <c r="Q140" s="49"/>
      <c r="R140" s="49"/>
      <c r="S140" s="49"/>
      <c r="T140" s="49"/>
      <c r="U140" s="49"/>
      <c r="V140" s="49"/>
      <c r="W140" s="49"/>
      <c r="X140" s="49"/>
      <c r="Y140" s="49"/>
      <c r="Z140" s="49"/>
      <c r="AA140" s="49"/>
      <c r="AB140" s="49"/>
      <c r="AC140" s="49"/>
      <c r="AD140" s="49"/>
      <c r="AE140" s="49"/>
      <c r="AF140" s="49"/>
    </row>
    <row r="141" ht="15.75" customHeight="1">
      <c r="A141" s="50"/>
      <c r="B141" s="49"/>
      <c r="C141" s="49"/>
      <c r="D141" s="49"/>
      <c r="E141" s="49"/>
      <c r="F141" s="49"/>
      <c r="G141" s="49"/>
      <c r="H141" s="49"/>
      <c r="I141" s="49"/>
      <c r="J141" s="49"/>
      <c r="K141" s="49"/>
      <c r="L141" s="49"/>
      <c r="M141" s="49"/>
      <c r="N141" s="49"/>
      <c r="O141" s="49"/>
      <c r="P141" s="49"/>
      <c r="Q141" s="49"/>
      <c r="R141" s="49"/>
      <c r="S141" s="49"/>
      <c r="T141" s="49"/>
      <c r="U141" s="49"/>
      <c r="V141" s="49"/>
      <c r="W141" s="49"/>
      <c r="X141" s="49"/>
      <c r="Y141" s="49"/>
      <c r="Z141" s="49"/>
      <c r="AA141" s="49"/>
      <c r="AB141" s="49"/>
      <c r="AC141" s="49"/>
      <c r="AD141" s="49"/>
      <c r="AE141" s="49"/>
      <c r="AF141" s="49"/>
    </row>
    <row r="142" ht="15.75" customHeight="1">
      <c r="A142" s="50"/>
      <c r="B142" s="49"/>
      <c r="C142" s="49"/>
      <c r="D142" s="49"/>
      <c r="E142" s="49"/>
      <c r="F142" s="49"/>
      <c r="G142" s="49"/>
      <c r="H142" s="49"/>
      <c r="I142" s="49"/>
      <c r="J142" s="49"/>
      <c r="K142" s="49"/>
      <c r="L142" s="49"/>
      <c r="M142" s="49"/>
      <c r="N142" s="49"/>
      <c r="O142" s="49"/>
      <c r="P142" s="49"/>
      <c r="Q142" s="49"/>
      <c r="R142" s="49"/>
      <c r="S142" s="49"/>
      <c r="T142" s="49"/>
      <c r="U142" s="49"/>
      <c r="V142" s="49"/>
      <c r="W142" s="49"/>
      <c r="X142" s="49"/>
      <c r="Y142" s="49"/>
      <c r="Z142" s="49"/>
      <c r="AA142" s="49"/>
      <c r="AB142" s="49"/>
      <c r="AC142" s="49"/>
      <c r="AD142" s="49"/>
      <c r="AE142" s="49"/>
      <c r="AF142" s="49"/>
    </row>
    <row r="143" ht="15.75" customHeight="1">
      <c r="A143" s="50"/>
      <c r="B143" s="49"/>
      <c r="C143" s="49"/>
      <c r="D143" s="49"/>
      <c r="E143" s="49"/>
      <c r="F143" s="49"/>
      <c r="G143" s="49"/>
      <c r="H143" s="49"/>
      <c r="I143" s="49"/>
      <c r="J143" s="49"/>
      <c r="K143" s="49"/>
      <c r="L143" s="49"/>
      <c r="M143" s="49"/>
      <c r="N143" s="49"/>
      <c r="O143" s="49"/>
      <c r="P143" s="49"/>
      <c r="Q143" s="49"/>
      <c r="R143" s="49"/>
      <c r="S143" s="49"/>
      <c r="T143" s="49"/>
      <c r="U143" s="49"/>
      <c r="V143" s="49"/>
      <c r="W143" s="49"/>
      <c r="X143" s="49"/>
      <c r="Y143" s="49"/>
      <c r="Z143" s="49"/>
      <c r="AA143" s="49"/>
      <c r="AB143" s="49"/>
      <c r="AC143" s="49"/>
      <c r="AD143" s="49"/>
      <c r="AE143" s="49"/>
      <c r="AF143" s="49"/>
    </row>
    <row r="144" ht="15.75" customHeight="1">
      <c r="A144" s="50"/>
      <c r="B144" s="49"/>
      <c r="C144" s="49"/>
      <c r="D144" s="49"/>
      <c r="E144" s="49"/>
      <c r="F144" s="49"/>
      <c r="G144" s="49"/>
      <c r="H144" s="49"/>
      <c r="I144" s="49"/>
      <c r="J144" s="49"/>
      <c r="K144" s="49"/>
      <c r="L144" s="49"/>
      <c r="M144" s="49"/>
      <c r="N144" s="49"/>
      <c r="O144" s="49"/>
      <c r="P144" s="49"/>
      <c r="Q144" s="49"/>
      <c r="R144" s="49"/>
      <c r="S144" s="49"/>
      <c r="T144" s="49"/>
      <c r="U144" s="49"/>
      <c r="V144" s="49"/>
      <c r="W144" s="49"/>
      <c r="X144" s="49"/>
      <c r="Y144" s="49"/>
      <c r="Z144" s="49"/>
      <c r="AA144" s="49"/>
      <c r="AB144" s="49"/>
      <c r="AC144" s="49"/>
      <c r="AD144" s="49"/>
      <c r="AE144" s="49"/>
      <c r="AF144" s="49"/>
    </row>
    <row r="145" ht="15.75" customHeight="1">
      <c r="A145" s="50"/>
      <c r="B145" s="49"/>
      <c r="C145" s="49"/>
      <c r="D145" s="49"/>
      <c r="E145" s="49"/>
      <c r="F145" s="49"/>
      <c r="G145" s="49"/>
      <c r="H145" s="49"/>
      <c r="I145" s="49"/>
      <c r="J145" s="49"/>
      <c r="K145" s="49"/>
      <c r="L145" s="49"/>
      <c r="M145" s="49"/>
      <c r="N145" s="49"/>
      <c r="O145" s="49"/>
      <c r="P145" s="49"/>
      <c r="Q145" s="49"/>
      <c r="R145" s="49"/>
      <c r="S145" s="49"/>
      <c r="T145" s="49"/>
      <c r="U145" s="49"/>
      <c r="V145" s="49"/>
      <c r="W145" s="49"/>
      <c r="X145" s="49"/>
      <c r="Y145" s="49"/>
      <c r="Z145" s="49"/>
      <c r="AA145" s="49"/>
      <c r="AB145" s="49"/>
      <c r="AC145" s="49"/>
      <c r="AD145" s="49"/>
      <c r="AE145" s="49"/>
      <c r="AF145" s="49"/>
    </row>
    <row r="146" ht="15.75" customHeight="1">
      <c r="A146" s="50"/>
      <c r="B146" s="49"/>
      <c r="C146" s="49"/>
      <c r="D146" s="49"/>
      <c r="E146" s="49"/>
      <c r="F146" s="49"/>
      <c r="G146" s="49"/>
      <c r="H146" s="49"/>
      <c r="I146" s="49"/>
      <c r="J146" s="49"/>
      <c r="K146" s="49"/>
      <c r="L146" s="49"/>
      <c r="M146" s="49"/>
      <c r="N146" s="49"/>
      <c r="O146" s="49"/>
      <c r="P146" s="49"/>
      <c r="Q146" s="49"/>
      <c r="R146" s="49"/>
      <c r="S146" s="49"/>
      <c r="T146" s="49"/>
      <c r="U146" s="49"/>
      <c r="V146" s="49"/>
      <c r="W146" s="49"/>
      <c r="X146" s="49"/>
      <c r="Y146" s="49"/>
      <c r="Z146" s="49"/>
      <c r="AA146" s="49"/>
      <c r="AB146" s="49"/>
      <c r="AC146" s="49"/>
      <c r="AD146" s="49"/>
      <c r="AE146" s="49"/>
      <c r="AF146" s="49"/>
    </row>
    <row r="147" ht="15.75" customHeight="1">
      <c r="A147" s="50"/>
      <c r="B147" s="49"/>
      <c r="C147" s="49"/>
      <c r="D147" s="49"/>
      <c r="E147" s="49"/>
      <c r="F147" s="49"/>
      <c r="G147" s="49"/>
      <c r="H147" s="49"/>
      <c r="I147" s="49"/>
      <c r="J147" s="49"/>
      <c r="K147" s="49"/>
      <c r="L147" s="49"/>
      <c r="M147" s="49"/>
      <c r="N147" s="49"/>
      <c r="O147" s="49"/>
      <c r="P147" s="49"/>
      <c r="Q147" s="49"/>
      <c r="R147" s="49"/>
      <c r="S147" s="49"/>
      <c r="T147" s="49"/>
      <c r="U147" s="49"/>
      <c r="V147" s="49"/>
      <c r="W147" s="49"/>
      <c r="X147" s="49"/>
      <c r="Y147" s="49"/>
      <c r="Z147" s="49"/>
      <c r="AA147" s="49"/>
      <c r="AB147" s="49"/>
      <c r="AC147" s="49"/>
      <c r="AD147" s="49"/>
      <c r="AE147" s="49"/>
      <c r="AF147" s="49"/>
    </row>
    <row r="148" ht="15.75" customHeight="1">
      <c r="A148" s="50"/>
      <c r="B148" s="49"/>
      <c r="C148" s="49"/>
      <c r="D148" s="49"/>
      <c r="E148" s="49"/>
      <c r="F148" s="49"/>
      <c r="G148" s="49"/>
      <c r="H148" s="49"/>
      <c r="I148" s="49"/>
      <c r="J148" s="49"/>
      <c r="K148" s="49"/>
      <c r="L148" s="49"/>
      <c r="M148" s="49"/>
      <c r="N148" s="49"/>
      <c r="O148" s="49"/>
      <c r="P148" s="49"/>
      <c r="Q148" s="49"/>
      <c r="R148" s="49"/>
      <c r="S148" s="49"/>
      <c r="T148" s="49"/>
      <c r="U148" s="49"/>
      <c r="V148" s="49"/>
      <c r="W148" s="49"/>
      <c r="X148" s="49"/>
      <c r="Y148" s="49"/>
      <c r="Z148" s="49"/>
      <c r="AA148" s="49"/>
      <c r="AB148" s="49"/>
      <c r="AC148" s="49"/>
      <c r="AD148" s="49"/>
      <c r="AE148" s="49"/>
      <c r="AF148" s="49"/>
    </row>
    <row r="149" ht="15.75" customHeight="1">
      <c r="A149" s="50"/>
      <c r="B149" s="49"/>
      <c r="C149" s="49"/>
      <c r="D149" s="49"/>
      <c r="E149" s="49"/>
      <c r="F149" s="49"/>
      <c r="G149" s="49"/>
      <c r="H149" s="49"/>
      <c r="I149" s="49"/>
      <c r="J149" s="49"/>
      <c r="K149" s="49"/>
      <c r="L149" s="49"/>
      <c r="M149" s="49"/>
      <c r="N149" s="49"/>
      <c r="O149" s="49"/>
      <c r="P149" s="49"/>
      <c r="Q149" s="49"/>
      <c r="R149" s="49"/>
      <c r="S149" s="49"/>
      <c r="T149" s="49"/>
      <c r="U149" s="49"/>
      <c r="V149" s="49"/>
      <c r="W149" s="49"/>
      <c r="X149" s="49"/>
      <c r="Y149" s="49"/>
      <c r="Z149" s="49"/>
      <c r="AA149" s="49"/>
      <c r="AB149" s="49"/>
      <c r="AC149" s="49"/>
      <c r="AD149" s="49"/>
      <c r="AE149" s="49"/>
      <c r="AF149" s="49"/>
    </row>
    <row r="150" ht="15.75" customHeight="1">
      <c r="A150" s="50"/>
      <c r="B150" s="49"/>
      <c r="C150" s="49"/>
      <c r="D150" s="49"/>
      <c r="E150" s="49"/>
      <c r="F150" s="49"/>
      <c r="G150" s="49"/>
      <c r="H150" s="49"/>
      <c r="I150" s="49"/>
      <c r="J150" s="49"/>
      <c r="K150" s="49"/>
      <c r="L150" s="49"/>
      <c r="M150" s="49"/>
      <c r="N150" s="49"/>
      <c r="O150" s="49"/>
      <c r="P150" s="49"/>
      <c r="Q150" s="49"/>
      <c r="R150" s="49"/>
      <c r="S150" s="49"/>
      <c r="T150" s="49"/>
      <c r="U150" s="49"/>
      <c r="V150" s="49"/>
      <c r="W150" s="49"/>
      <c r="X150" s="49"/>
      <c r="Y150" s="49"/>
      <c r="Z150" s="49"/>
      <c r="AA150" s="49"/>
      <c r="AB150" s="49"/>
      <c r="AC150" s="49"/>
      <c r="AD150" s="49"/>
      <c r="AE150" s="49"/>
      <c r="AF150" s="49"/>
    </row>
    <row r="151" ht="15.75" customHeight="1">
      <c r="A151" s="50"/>
      <c r="B151" s="49"/>
      <c r="C151" s="49"/>
      <c r="D151" s="49"/>
      <c r="E151" s="49"/>
      <c r="F151" s="49"/>
      <c r="G151" s="49"/>
      <c r="H151" s="49"/>
      <c r="I151" s="49"/>
      <c r="J151" s="49"/>
      <c r="K151" s="49"/>
      <c r="L151" s="49"/>
      <c r="M151" s="49"/>
      <c r="N151" s="49"/>
      <c r="O151" s="49"/>
      <c r="P151" s="49"/>
      <c r="Q151" s="49"/>
      <c r="R151" s="49"/>
      <c r="S151" s="49"/>
      <c r="T151" s="49"/>
      <c r="U151" s="49"/>
      <c r="V151" s="49"/>
      <c r="W151" s="49"/>
      <c r="X151" s="49"/>
      <c r="Y151" s="49"/>
      <c r="Z151" s="49"/>
      <c r="AA151" s="49"/>
      <c r="AB151" s="49"/>
      <c r="AC151" s="49"/>
      <c r="AD151" s="49"/>
      <c r="AE151" s="49"/>
      <c r="AF151" s="49"/>
    </row>
    <row r="152" ht="15.75" customHeight="1">
      <c r="A152" s="50"/>
      <c r="B152" s="49"/>
      <c r="C152" s="49"/>
      <c r="D152" s="49"/>
      <c r="E152" s="49"/>
      <c r="F152" s="49"/>
      <c r="G152" s="49"/>
      <c r="H152" s="49"/>
      <c r="I152" s="49"/>
      <c r="J152" s="49"/>
      <c r="K152" s="49"/>
      <c r="L152" s="49"/>
      <c r="M152" s="49"/>
      <c r="N152" s="49"/>
      <c r="O152" s="49"/>
      <c r="P152" s="49"/>
      <c r="Q152" s="49"/>
      <c r="R152" s="49"/>
      <c r="S152" s="49"/>
      <c r="T152" s="49"/>
      <c r="U152" s="49"/>
      <c r="V152" s="49"/>
      <c r="W152" s="49"/>
      <c r="X152" s="49"/>
      <c r="Y152" s="49"/>
      <c r="Z152" s="49"/>
      <c r="AA152" s="49"/>
      <c r="AB152" s="49"/>
      <c r="AC152" s="49"/>
      <c r="AD152" s="49"/>
      <c r="AE152" s="49"/>
      <c r="AF152" s="49"/>
    </row>
    <row r="153" ht="15.75" customHeight="1">
      <c r="A153" s="50"/>
      <c r="B153" s="49"/>
      <c r="C153" s="49"/>
      <c r="D153" s="49"/>
      <c r="E153" s="49"/>
      <c r="F153" s="49"/>
      <c r="G153" s="49"/>
      <c r="H153" s="49"/>
      <c r="I153" s="49"/>
      <c r="J153" s="49"/>
      <c r="K153" s="49"/>
      <c r="L153" s="49"/>
      <c r="M153" s="49"/>
      <c r="N153" s="49"/>
      <c r="O153" s="49"/>
      <c r="P153" s="49"/>
      <c r="Q153" s="49"/>
      <c r="R153" s="49"/>
      <c r="S153" s="49"/>
      <c r="T153" s="49"/>
      <c r="U153" s="49"/>
      <c r="V153" s="49"/>
      <c r="W153" s="49"/>
      <c r="X153" s="49"/>
      <c r="Y153" s="49"/>
      <c r="Z153" s="49"/>
      <c r="AA153" s="49"/>
      <c r="AB153" s="49"/>
      <c r="AC153" s="49"/>
      <c r="AD153" s="49"/>
      <c r="AE153" s="49"/>
      <c r="AF153" s="49"/>
    </row>
    <row r="154" ht="15.75" customHeight="1">
      <c r="A154" s="50"/>
      <c r="B154" s="49"/>
      <c r="C154" s="49"/>
      <c r="D154" s="49"/>
      <c r="E154" s="49"/>
      <c r="F154" s="49"/>
      <c r="G154" s="49"/>
      <c r="H154" s="49"/>
      <c r="I154" s="49"/>
      <c r="J154" s="49"/>
      <c r="K154" s="49"/>
      <c r="L154" s="49"/>
      <c r="M154" s="49"/>
      <c r="N154" s="49"/>
      <c r="O154" s="49"/>
      <c r="P154" s="49"/>
      <c r="Q154" s="49"/>
      <c r="R154" s="49"/>
      <c r="S154" s="49"/>
      <c r="T154" s="49"/>
      <c r="U154" s="49"/>
      <c r="V154" s="49"/>
      <c r="W154" s="49"/>
      <c r="X154" s="49"/>
      <c r="Y154" s="49"/>
      <c r="Z154" s="49"/>
      <c r="AA154" s="49"/>
      <c r="AB154" s="49"/>
      <c r="AC154" s="49"/>
      <c r="AD154" s="49"/>
      <c r="AE154" s="49"/>
      <c r="AF154" s="49"/>
    </row>
    <row r="155" ht="15.75" customHeight="1">
      <c r="A155" s="50"/>
      <c r="B155" s="49"/>
      <c r="C155" s="49"/>
      <c r="D155" s="49"/>
      <c r="E155" s="49"/>
      <c r="F155" s="49"/>
      <c r="G155" s="49"/>
      <c r="H155" s="49"/>
      <c r="I155" s="49"/>
      <c r="J155" s="49"/>
      <c r="K155" s="49"/>
      <c r="L155" s="49"/>
      <c r="M155" s="49"/>
      <c r="N155" s="49"/>
      <c r="O155" s="49"/>
      <c r="P155" s="49"/>
      <c r="Q155" s="49"/>
      <c r="R155" s="49"/>
      <c r="S155" s="49"/>
      <c r="T155" s="49"/>
      <c r="U155" s="49"/>
      <c r="V155" s="49"/>
      <c r="W155" s="49"/>
      <c r="X155" s="49"/>
      <c r="Y155" s="49"/>
      <c r="Z155" s="49"/>
      <c r="AA155" s="49"/>
      <c r="AB155" s="49"/>
      <c r="AC155" s="49"/>
      <c r="AD155" s="49"/>
      <c r="AE155" s="49"/>
      <c r="AF155" s="49"/>
    </row>
    <row r="156" ht="15.75" customHeight="1">
      <c r="A156" s="50"/>
      <c r="B156" s="49"/>
      <c r="C156" s="49"/>
      <c r="D156" s="49"/>
      <c r="E156" s="49"/>
      <c r="F156" s="49"/>
      <c r="G156" s="49"/>
      <c r="H156" s="49"/>
      <c r="I156" s="49"/>
      <c r="J156" s="49"/>
      <c r="K156" s="49"/>
      <c r="L156" s="49"/>
      <c r="M156" s="49"/>
      <c r="N156" s="49"/>
      <c r="O156" s="49"/>
      <c r="P156" s="49"/>
      <c r="Q156" s="49"/>
      <c r="R156" s="49"/>
      <c r="S156" s="49"/>
      <c r="T156" s="49"/>
      <c r="U156" s="49"/>
      <c r="V156" s="49"/>
      <c r="W156" s="49"/>
      <c r="X156" s="49"/>
      <c r="Y156" s="49"/>
      <c r="Z156" s="49"/>
      <c r="AA156" s="49"/>
      <c r="AB156" s="49"/>
      <c r="AC156" s="49"/>
      <c r="AD156" s="49"/>
      <c r="AE156" s="49"/>
      <c r="AF156" s="49"/>
    </row>
    <row r="157" ht="15.75" customHeight="1">
      <c r="A157" s="50"/>
      <c r="B157" s="49"/>
      <c r="C157" s="49"/>
      <c r="D157" s="49"/>
      <c r="E157" s="49"/>
      <c r="F157" s="49"/>
      <c r="G157" s="49"/>
      <c r="H157" s="49"/>
      <c r="I157" s="49"/>
      <c r="J157" s="49"/>
      <c r="K157" s="49"/>
      <c r="L157" s="49"/>
      <c r="M157" s="49"/>
      <c r="N157" s="49"/>
      <c r="O157" s="49"/>
      <c r="P157" s="49"/>
      <c r="Q157" s="49"/>
      <c r="R157" s="49"/>
      <c r="S157" s="49"/>
      <c r="T157" s="49"/>
      <c r="U157" s="49"/>
      <c r="V157" s="49"/>
      <c r="W157" s="49"/>
      <c r="X157" s="49"/>
      <c r="Y157" s="49"/>
      <c r="Z157" s="49"/>
      <c r="AA157" s="49"/>
      <c r="AB157" s="49"/>
      <c r="AC157" s="49"/>
      <c r="AD157" s="49"/>
      <c r="AE157" s="49"/>
      <c r="AF157" s="49"/>
    </row>
    <row r="158" ht="15.75" customHeight="1">
      <c r="A158" s="50"/>
      <c r="B158" s="49"/>
      <c r="C158" s="49"/>
      <c r="D158" s="49"/>
      <c r="E158" s="49"/>
      <c r="F158" s="49"/>
      <c r="G158" s="49"/>
      <c r="H158" s="49"/>
      <c r="I158" s="49"/>
      <c r="J158" s="49"/>
      <c r="K158" s="49"/>
      <c r="L158" s="49"/>
      <c r="M158" s="49"/>
      <c r="N158" s="49"/>
      <c r="O158" s="49"/>
      <c r="P158" s="49"/>
      <c r="Q158" s="49"/>
      <c r="R158" s="49"/>
      <c r="S158" s="49"/>
      <c r="T158" s="49"/>
      <c r="U158" s="49"/>
      <c r="V158" s="49"/>
      <c r="W158" s="49"/>
      <c r="X158" s="49"/>
      <c r="Y158" s="49"/>
      <c r="Z158" s="49"/>
      <c r="AA158" s="49"/>
      <c r="AB158" s="49"/>
      <c r="AC158" s="49"/>
      <c r="AD158" s="49"/>
      <c r="AE158" s="49"/>
      <c r="AF158" s="49"/>
    </row>
    <row r="159" ht="15.75" customHeight="1">
      <c r="A159" s="50"/>
      <c r="B159" s="49"/>
      <c r="C159" s="49"/>
      <c r="D159" s="49"/>
      <c r="E159" s="49"/>
      <c r="F159" s="49"/>
      <c r="G159" s="49"/>
      <c r="H159" s="49"/>
      <c r="I159" s="49"/>
      <c r="J159" s="49"/>
      <c r="K159" s="49"/>
      <c r="L159" s="49"/>
      <c r="M159" s="49"/>
      <c r="N159" s="49"/>
      <c r="O159" s="49"/>
      <c r="P159" s="49"/>
      <c r="Q159" s="49"/>
      <c r="R159" s="49"/>
      <c r="S159" s="49"/>
      <c r="T159" s="49"/>
      <c r="U159" s="49"/>
      <c r="V159" s="49"/>
      <c r="W159" s="49"/>
      <c r="X159" s="49"/>
      <c r="Y159" s="49"/>
      <c r="Z159" s="49"/>
      <c r="AA159" s="49"/>
      <c r="AB159" s="49"/>
      <c r="AC159" s="49"/>
      <c r="AD159" s="49"/>
      <c r="AE159" s="49"/>
      <c r="AF159" s="49"/>
    </row>
    <row r="160" ht="15.75" customHeight="1">
      <c r="A160" s="50"/>
      <c r="B160" s="49"/>
      <c r="C160" s="49"/>
      <c r="D160" s="49"/>
      <c r="E160" s="49"/>
      <c r="F160" s="49"/>
      <c r="G160" s="49"/>
      <c r="H160" s="49"/>
      <c r="I160" s="49"/>
      <c r="J160" s="49"/>
      <c r="K160" s="49"/>
      <c r="L160" s="49"/>
      <c r="M160" s="49"/>
      <c r="N160" s="49"/>
      <c r="O160" s="49"/>
      <c r="P160" s="49"/>
      <c r="Q160" s="49"/>
      <c r="R160" s="49"/>
      <c r="S160" s="49"/>
      <c r="T160" s="49"/>
      <c r="U160" s="49"/>
      <c r="V160" s="49"/>
      <c r="W160" s="49"/>
      <c r="X160" s="49"/>
      <c r="Y160" s="49"/>
      <c r="Z160" s="49"/>
      <c r="AA160" s="49"/>
      <c r="AB160" s="49"/>
      <c r="AC160" s="49"/>
      <c r="AD160" s="49"/>
      <c r="AE160" s="49"/>
      <c r="AF160" s="49"/>
    </row>
    <row r="161" ht="15.75" customHeight="1">
      <c r="A161" s="50"/>
      <c r="B161" s="49"/>
      <c r="C161" s="49"/>
      <c r="D161" s="49"/>
      <c r="E161" s="49"/>
      <c r="F161" s="49"/>
      <c r="G161" s="49"/>
      <c r="H161" s="49"/>
      <c r="I161" s="49"/>
      <c r="J161" s="49"/>
      <c r="K161" s="49"/>
      <c r="L161" s="49"/>
      <c r="M161" s="49"/>
      <c r="N161" s="49"/>
      <c r="O161" s="49"/>
      <c r="P161" s="49"/>
      <c r="Q161" s="49"/>
      <c r="R161" s="49"/>
      <c r="S161" s="49"/>
      <c r="T161" s="49"/>
      <c r="U161" s="49"/>
      <c r="V161" s="49"/>
      <c r="W161" s="49"/>
      <c r="X161" s="49"/>
      <c r="Y161" s="49"/>
      <c r="Z161" s="49"/>
      <c r="AA161" s="49"/>
      <c r="AB161" s="49"/>
      <c r="AC161" s="49"/>
      <c r="AD161" s="49"/>
      <c r="AE161" s="49"/>
      <c r="AF161" s="49"/>
    </row>
    <row r="162" ht="15.75" customHeight="1">
      <c r="A162" s="50"/>
      <c r="B162" s="49"/>
      <c r="C162" s="49"/>
      <c r="D162" s="49"/>
      <c r="E162" s="49"/>
      <c r="F162" s="49"/>
      <c r="G162" s="49"/>
      <c r="H162" s="49"/>
      <c r="I162" s="49"/>
      <c r="J162" s="49"/>
      <c r="K162" s="49"/>
      <c r="L162" s="49"/>
      <c r="M162" s="49"/>
      <c r="N162" s="49"/>
      <c r="O162" s="49"/>
      <c r="P162" s="49"/>
      <c r="Q162" s="49"/>
      <c r="R162" s="49"/>
      <c r="S162" s="49"/>
      <c r="T162" s="49"/>
      <c r="U162" s="49"/>
      <c r="V162" s="49"/>
      <c r="W162" s="49"/>
      <c r="X162" s="49"/>
      <c r="Y162" s="49"/>
      <c r="Z162" s="49"/>
      <c r="AA162" s="49"/>
      <c r="AB162" s="49"/>
      <c r="AC162" s="49"/>
      <c r="AD162" s="49"/>
      <c r="AE162" s="49"/>
      <c r="AF162" s="49"/>
    </row>
    <row r="163" ht="15.75" customHeight="1">
      <c r="A163" s="50"/>
      <c r="B163" s="49"/>
      <c r="C163" s="49"/>
      <c r="D163" s="49"/>
      <c r="E163" s="49"/>
      <c r="F163" s="49"/>
      <c r="G163" s="49"/>
      <c r="H163" s="49"/>
      <c r="I163" s="49"/>
      <c r="J163" s="49"/>
      <c r="K163" s="49"/>
      <c r="L163" s="49"/>
      <c r="M163" s="49"/>
      <c r="N163" s="49"/>
      <c r="O163" s="49"/>
      <c r="P163" s="49"/>
      <c r="Q163" s="49"/>
      <c r="R163" s="49"/>
      <c r="S163" s="49"/>
      <c r="T163" s="49"/>
      <c r="U163" s="49"/>
      <c r="V163" s="49"/>
      <c r="W163" s="49"/>
      <c r="X163" s="49"/>
      <c r="Y163" s="49"/>
      <c r="Z163" s="49"/>
      <c r="AA163" s="49"/>
      <c r="AB163" s="49"/>
      <c r="AC163" s="49"/>
      <c r="AD163" s="49"/>
      <c r="AE163" s="49"/>
      <c r="AF163" s="49"/>
    </row>
    <row r="164" ht="15.75" customHeight="1">
      <c r="A164" s="50"/>
      <c r="B164" s="49"/>
      <c r="C164" s="49"/>
      <c r="D164" s="49"/>
      <c r="E164" s="49"/>
      <c r="F164" s="49"/>
      <c r="G164" s="49"/>
      <c r="H164" s="49"/>
      <c r="I164" s="49"/>
      <c r="J164" s="49"/>
      <c r="K164" s="49"/>
      <c r="L164" s="49"/>
      <c r="M164" s="49"/>
      <c r="N164" s="49"/>
      <c r="O164" s="49"/>
      <c r="P164" s="49"/>
      <c r="Q164" s="49"/>
      <c r="R164" s="49"/>
      <c r="S164" s="49"/>
      <c r="T164" s="49"/>
      <c r="U164" s="49"/>
      <c r="V164" s="49"/>
      <c r="W164" s="49"/>
      <c r="X164" s="49"/>
      <c r="Y164" s="49"/>
      <c r="Z164" s="49"/>
      <c r="AA164" s="49"/>
      <c r="AB164" s="49"/>
      <c r="AC164" s="49"/>
      <c r="AD164" s="49"/>
      <c r="AE164" s="49"/>
      <c r="AF164" s="49"/>
    </row>
    <row r="165" ht="15.75" customHeight="1">
      <c r="A165" s="50"/>
      <c r="B165" s="49"/>
      <c r="C165" s="49"/>
      <c r="D165" s="49"/>
      <c r="E165" s="49"/>
      <c r="F165" s="49"/>
      <c r="G165" s="49"/>
      <c r="H165" s="49"/>
      <c r="I165" s="49"/>
      <c r="J165" s="49"/>
      <c r="K165" s="49"/>
      <c r="L165" s="49"/>
      <c r="M165" s="49"/>
      <c r="N165" s="49"/>
      <c r="O165" s="49"/>
      <c r="P165" s="49"/>
      <c r="Q165" s="49"/>
      <c r="R165" s="49"/>
      <c r="S165" s="49"/>
      <c r="T165" s="49"/>
      <c r="U165" s="49"/>
      <c r="V165" s="49"/>
      <c r="W165" s="49"/>
      <c r="X165" s="49"/>
      <c r="Y165" s="49"/>
      <c r="Z165" s="49"/>
      <c r="AA165" s="49"/>
      <c r="AB165" s="49"/>
      <c r="AC165" s="49"/>
      <c r="AD165" s="49"/>
      <c r="AE165" s="49"/>
      <c r="AF165" s="49"/>
    </row>
    <row r="166" ht="15.75" customHeight="1">
      <c r="A166" s="50"/>
      <c r="B166" s="49"/>
      <c r="C166" s="49"/>
      <c r="D166" s="49"/>
      <c r="E166" s="49"/>
      <c r="F166" s="49"/>
      <c r="G166" s="49"/>
      <c r="H166" s="49"/>
      <c r="I166" s="49"/>
      <c r="J166" s="49"/>
      <c r="K166" s="49"/>
      <c r="L166" s="49"/>
      <c r="M166" s="49"/>
      <c r="N166" s="49"/>
      <c r="O166" s="49"/>
      <c r="P166" s="49"/>
      <c r="Q166" s="49"/>
      <c r="R166" s="49"/>
      <c r="S166" s="49"/>
      <c r="T166" s="49"/>
      <c r="U166" s="49"/>
      <c r="V166" s="49"/>
      <c r="W166" s="49"/>
      <c r="X166" s="49"/>
      <c r="Y166" s="49"/>
      <c r="Z166" s="49"/>
      <c r="AA166" s="49"/>
      <c r="AB166" s="49"/>
      <c r="AC166" s="49"/>
      <c r="AD166" s="49"/>
      <c r="AE166" s="49"/>
      <c r="AF166" s="49"/>
    </row>
    <row r="167" ht="15.75" customHeight="1">
      <c r="A167" s="50"/>
      <c r="B167" s="49"/>
      <c r="C167" s="49"/>
      <c r="D167" s="49"/>
      <c r="E167" s="49"/>
      <c r="F167" s="49"/>
      <c r="G167" s="49"/>
      <c r="H167" s="49"/>
      <c r="I167" s="49"/>
      <c r="J167" s="49"/>
      <c r="K167" s="49"/>
      <c r="L167" s="49"/>
      <c r="M167" s="49"/>
      <c r="N167" s="49"/>
      <c r="O167" s="49"/>
      <c r="P167" s="49"/>
      <c r="Q167" s="49"/>
      <c r="R167" s="49"/>
      <c r="S167" s="49"/>
      <c r="T167" s="49"/>
      <c r="U167" s="49"/>
      <c r="V167" s="49"/>
      <c r="W167" s="49"/>
      <c r="X167" s="49"/>
      <c r="Y167" s="49"/>
      <c r="Z167" s="49"/>
      <c r="AA167" s="49"/>
      <c r="AB167" s="49"/>
      <c r="AC167" s="49"/>
      <c r="AD167" s="49"/>
      <c r="AE167" s="49"/>
      <c r="AF167" s="49"/>
    </row>
    <row r="168" ht="15.75" customHeight="1">
      <c r="A168" s="50"/>
      <c r="B168" s="49"/>
      <c r="C168" s="49"/>
      <c r="D168" s="49"/>
      <c r="E168" s="49"/>
      <c r="F168" s="49"/>
      <c r="G168" s="49"/>
      <c r="H168" s="49"/>
      <c r="I168" s="49"/>
      <c r="J168" s="49"/>
      <c r="K168" s="49"/>
      <c r="L168" s="49"/>
      <c r="M168" s="49"/>
      <c r="N168" s="49"/>
      <c r="O168" s="49"/>
      <c r="P168" s="49"/>
      <c r="Q168" s="49"/>
      <c r="R168" s="49"/>
      <c r="S168" s="49"/>
      <c r="T168" s="49"/>
      <c r="U168" s="49"/>
      <c r="V168" s="49"/>
      <c r="W168" s="49"/>
      <c r="X168" s="49"/>
      <c r="Y168" s="49"/>
      <c r="Z168" s="49"/>
      <c r="AA168" s="49"/>
      <c r="AB168" s="49"/>
      <c r="AC168" s="49"/>
      <c r="AD168" s="49"/>
      <c r="AE168" s="49"/>
      <c r="AF168" s="49"/>
    </row>
    <row r="169" ht="15.75" customHeight="1">
      <c r="A169" s="50"/>
      <c r="B169" s="49"/>
      <c r="C169" s="49"/>
      <c r="D169" s="49"/>
      <c r="E169" s="49"/>
      <c r="F169" s="49"/>
      <c r="G169" s="49"/>
      <c r="H169" s="49"/>
      <c r="I169" s="49"/>
      <c r="J169" s="49"/>
      <c r="K169" s="49"/>
      <c r="L169" s="49"/>
      <c r="M169" s="49"/>
      <c r="N169" s="49"/>
      <c r="O169" s="49"/>
      <c r="P169" s="49"/>
      <c r="Q169" s="49"/>
      <c r="R169" s="49"/>
      <c r="S169" s="49"/>
      <c r="T169" s="49"/>
      <c r="U169" s="49"/>
      <c r="V169" s="49"/>
      <c r="W169" s="49"/>
      <c r="X169" s="49"/>
      <c r="Y169" s="49"/>
      <c r="Z169" s="49"/>
      <c r="AA169" s="49"/>
      <c r="AB169" s="49"/>
      <c r="AC169" s="49"/>
      <c r="AD169" s="49"/>
      <c r="AE169" s="49"/>
      <c r="AF169" s="49"/>
    </row>
    <row r="170" ht="15.75" customHeight="1">
      <c r="A170" s="50"/>
      <c r="B170" s="49"/>
      <c r="C170" s="49"/>
      <c r="D170" s="49"/>
      <c r="E170" s="49"/>
      <c r="F170" s="49"/>
      <c r="G170" s="49"/>
      <c r="H170" s="49"/>
      <c r="I170" s="49"/>
      <c r="J170" s="49"/>
      <c r="K170" s="49"/>
      <c r="L170" s="49"/>
      <c r="M170" s="49"/>
      <c r="N170" s="49"/>
      <c r="O170" s="49"/>
      <c r="P170" s="49"/>
      <c r="Q170" s="49"/>
      <c r="R170" s="49"/>
      <c r="S170" s="49"/>
      <c r="T170" s="49"/>
      <c r="U170" s="49"/>
      <c r="V170" s="49"/>
      <c r="W170" s="49"/>
      <c r="X170" s="49"/>
      <c r="Y170" s="49"/>
      <c r="Z170" s="49"/>
      <c r="AA170" s="49"/>
      <c r="AB170" s="49"/>
      <c r="AC170" s="49"/>
      <c r="AD170" s="49"/>
      <c r="AE170" s="49"/>
      <c r="AF170" s="49"/>
    </row>
    <row r="171" ht="15.75" customHeight="1">
      <c r="A171" s="50"/>
      <c r="B171" s="49"/>
      <c r="C171" s="49"/>
      <c r="D171" s="49"/>
      <c r="E171" s="49"/>
      <c r="F171" s="49"/>
      <c r="G171" s="49"/>
      <c r="H171" s="49"/>
      <c r="I171" s="49"/>
      <c r="J171" s="49"/>
      <c r="K171" s="49"/>
      <c r="L171" s="49"/>
      <c r="M171" s="49"/>
      <c r="N171" s="49"/>
      <c r="O171" s="49"/>
      <c r="P171" s="49"/>
      <c r="Q171" s="49"/>
      <c r="R171" s="49"/>
      <c r="S171" s="49"/>
      <c r="T171" s="49"/>
      <c r="U171" s="49"/>
      <c r="V171" s="49"/>
      <c r="W171" s="49"/>
      <c r="X171" s="49"/>
      <c r="Y171" s="49"/>
      <c r="Z171" s="49"/>
      <c r="AA171" s="49"/>
      <c r="AB171" s="49"/>
      <c r="AC171" s="49"/>
      <c r="AD171" s="49"/>
      <c r="AE171" s="49"/>
      <c r="AF171" s="49"/>
    </row>
    <row r="172" ht="15.75" customHeight="1">
      <c r="A172" s="50"/>
      <c r="B172" s="49"/>
      <c r="C172" s="49"/>
      <c r="D172" s="49"/>
      <c r="E172" s="49"/>
      <c r="F172" s="49"/>
      <c r="G172" s="49"/>
      <c r="H172" s="49"/>
      <c r="I172" s="49"/>
      <c r="J172" s="49"/>
      <c r="K172" s="49"/>
      <c r="L172" s="49"/>
      <c r="M172" s="49"/>
      <c r="N172" s="49"/>
      <c r="O172" s="49"/>
      <c r="P172" s="49"/>
      <c r="Q172" s="49"/>
      <c r="R172" s="49"/>
      <c r="S172" s="49"/>
      <c r="T172" s="49"/>
      <c r="U172" s="49"/>
      <c r="V172" s="49"/>
      <c r="W172" s="49"/>
      <c r="X172" s="49"/>
      <c r="Y172" s="49"/>
      <c r="Z172" s="49"/>
      <c r="AA172" s="49"/>
      <c r="AB172" s="49"/>
      <c r="AC172" s="49"/>
      <c r="AD172" s="49"/>
      <c r="AE172" s="49"/>
      <c r="AF172" s="49"/>
    </row>
    <row r="173" ht="15.75" customHeight="1">
      <c r="A173" s="50"/>
      <c r="B173" s="49"/>
      <c r="C173" s="49"/>
      <c r="D173" s="49"/>
      <c r="E173" s="49"/>
      <c r="F173" s="49"/>
      <c r="G173" s="49"/>
      <c r="H173" s="49"/>
      <c r="I173" s="49"/>
      <c r="J173" s="49"/>
      <c r="K173" s="49"/>
      <c r="L173" s="49"/>
      <c r="M173" s="49"/>
      <c r="N173" s="49"/>
      <c r="O173" s="49"/>
      <c r="P173" s="49"/>
      <c r="Q173" s="49"/>
      <c r="R173" s="49"/>
      <c r="S173" s="49"/>
      <c r="T173" s="49"/>
      <c r="U173" s="49"/>
      <c r="V173" s="49"/>
      <c r="W173" s="49"/>
      <c r="X173" s="49"/>
      <c r="Y173" s="49"/>
      <c r="Z173" s="49"/>
      <c r="AA173" s="49"/>
      <c r="AB173" s="49"/>
      <c r="AC173" s="49"/>
      <c r="AD173" s="49"/>
      <c r="AE173" s="49"/>
      <c r="AF173" s="49"/>
    </row>
    <row r="174" ht="15.75" customHeight="1">
      <c r="A174" s="50"/>
      <c r="B174" s="49"/>
      <c r="C174" s="49"/>
      <c r="D174" s="49"/>
      <c r="E174" s="49"/>
      <c r="F174" s="49"/>
      <c r="G174" s="49"/>
      <c r="H174" s="49"/>
      <c r="I174" s="49"/>
      <c r="J174" s="49"/>
      <c r="K174" s="49"/>
      <c r="L174" s="49"/>
      <c r="M174" s="49"/>
      <c r="N174" s="49"/>
      <c r="O174" s="49"/>
      <c r="P174" s="49"/>
      <c r="Q174" s="49"/>
      <c r="R174" s="49"/>
      <c r="S174" s="49"/>
      <c r="T174" s="49"/>
      <c r="U174" s="49"/>
      <c r="V174" s="49"/>
      <c r="W174" s="49"/>
      <c r="X174" s="49"/>
      <c r="Y174" s="49"/>
      <c r="Z174" s="49"/>
      <c r="AA174" s="49"/>
      <c r="AB174" s="49"/>
      <c r="AC174" s="49"/>
      <c r="AD174" s="49"/>
      <c r="AE174" s="49"/>
      <c r="AF174" s="49"/>
    </row>
    <row r="175" ht="15.75" customHeight="1">
      <c r="A175" s="50"/>
      <c r="B175" s="49"/>
      <c r="C175" s="49"/>
      <c r="D175" s="49"/>
      <c r="E175" s="49"/>
      <c r="F175" s="49"/>
      <c r="G175" s="49"/>
      <c r="H175" s="49"/>
      <c r="I175" s="49"/>
      <c r="J175" s="49"/>
      <c r="K175" s="49"/>
      <c r="L175" s="49"/>
      <c r="M175" s="49"/>
      <c r="N175" s="49"/>
      <c r="O175" s="49"/>
      <c r="P175" s="49"/>
      <c r="Q175" s="49"/>
      <c r="R175" s="49"/>
      <c r="S175" s="49"/>
      <c r="T175" s="49"/>
      <c r="U175" s="49"/>
      <c r="V175" s="49"/>
      <c r="W175" s="49"/>
      <c r="X175" s="49"/>
      <c r="Y175" s="49"/>
      <c r="Z175" s="49"/>
      <c r="AA175" s="49"/>
      <c r="AB175" s="49"/>
      <c r="AC175" s="49"/>
      <c r="AD175" s="49"/>
      <c r="AE175" s="49"/>
      <c r="AF175" s="49"/>
    </row>
    <row r="176" ht="15.75" customHeight="1">
      <c r="A176" s="50"/>
      <c r="B176" s="49"/>
      <c r="C176" s="49"/>
      <c r="D176" s="49"/>
      <c r="E176" s="49"/>
      <c r="F176" s="49"/>
      <c r="G176" s="49"/>
      <c r="H176" s="49"/>
      <c r="I176" s="49"/>
      <c r="J176" s="49"/>
      <c r="K176" s="49"/>
      <c r="L176" s="49"/>
      <c r="M176" s="49"/>
      <c r="N176" s="49"/>
      <c r="O176" s="49"/>
      <c r="P176" s="49"/>
      <c r="Q176" s="49"/>
      <c r="R176" s="49"/>
      <c r="S176" s="49"/>
      <c r="T176" s="49"/>
      <c r="U176" s="49"/>
      <c r="V176" s="49"/>
      <c r="W176" s="49"/>
      <c r="X176" s="49"/>
      <c r="Y176" s="49"/>
      <c r="Z176" s="49"/>
      <c r="AA176" s="49"/>
      <c r="AB176" s="49"/>
      <c r="AC176" s="49"/>
      <c r="AD176" s="49"/>
      <c r="AE176" s="49"/>
      <c r="AF176" s="49"/>
    </row>
    <row r="177" ht="15.75" customHeight="1">
      <c r="A177" s="50"/>
      <c r="B177" s="49"/>
      <c r="C177" s="49"/>
      <c r="D177" s="49"/>
      <c r="E177" s="49"/>
      <c r="F177" s="49"/>
      <c r="G177" s="49"/>
      <c r="H177" s="49"/>
      <c r="I177" s="49"/>
      <c r="J177" s="49"/>
      <c r="K177" s="49"/>
      <c r="L177" s="49"/>
      <c r="M177" s="49"/>
      <c r="N177" s="49"/>
      <c r="O177" s="49"/>
      <c r="P177" s="49"/>
      <c r="Q177" s="49"/>
      <c r="R177" s="49"/>
      <c r="S177" s="49"/>
      <c r="T177" s="49"/>
      <c r="U177" s="49"/>
      <c r="V177" s="49"/>
      <c r="W177" s="49"/>
      <c r="X177" s="49"/>
      <c r="Y177" s="49"/>
      <c r="Z177" s="49"/>
      <c r="AA177" s="49"/>
      <c r="AB177" s="49"/>
      <c r="AC177" s="49"/>
      <c r="AD177" s="49"/>
      <c r="AE177" s="49"/>
      <c r="AF177" s="49"/>
    </row>
    <row r="178" ht="15.75" customHeight="1">
      <c r="A178" s="50"/>
      <c r="B178" s="49"/>
      <c r="C178" s="49"/>
      <c r="D178" s="49"/>
      <c r="E178" s="49"/>
      <c r="F178" s="49"/>
      <c r="G178" s="49"/>
      <c r="H178" s="49"/>
      <c r="I178" s="49"/>
      <c r="J178" s="49"/>
      <c r="K178" s="49"/>
      <c r="L178" s="49"/>
      <c r="M178" s="49"/>
      <c r="N178" s="49"/>
      <c r="O178" s="49"/>
      <c r="P178" s="49"/>
      <c r="Q178" s="49"/>
      <c r="R178" s="49"/>
      <c r="S178" s="49"/>
      <c r="T178" s="49"/>
      <c r="U178" s="49"/>
      <c r="V178" s="49"/>
      <c r="W178" s="49"/>
      <c r="X178" s="49"/>
      <c r="Y178" s="49"/>
      <c r="Z178" s="49"/>
      <c r="AA178" s="49"/>
      <c r="AB178" s="49"/>
      <c r="AC178" s="49"/>
      <c r="AD178" s="49"/>
      <c r="AE178" s="49"/>
      <c r="AF178" s="49"/>
    </row>
    <row r="179" ht="15.75" customHeight="1">
      <c r="A179" s="50"/>
      <c r="B179" s="49"/>
      <c r="C179" s="49"/>
      <c r="D179" s="49"/>
      <c r="E179" s="49"/>
      <c r="F179" s="49"/>
      <c r="G179" s="49"/>
      <c r="H179" s="49"/>
      <c r="I179" s="49"/>
      <c r="J179" s="49"/>
      <c r="K179" s="49"/>
      <c r="L179" s="49"/>
      <c r="M179" s="49"/>
      <c r="N179" s="49"/>
      <c r="O179" s="49"/>
      <c r="P179" s="49"/>
      <c r="Q179" s="49"/>
      <c r="R179" s="49"/>
      <c r="S179" s="49"/>
      <c r="T179" s="49"/>
      <c r="U179" s="49"/>
      <c r="V179" s="49"/>
      <c r="W179" s="49"/>
      <c r="X179" s="49"/>
      <c r="Y179" s="49"/>
      <c r="Z179" s="49"/>
      <c r="AA179" s="49"/>
      <c r="AB179" s="49"/>
      <c r="AC179" s="49"/>
      <c r="AD179" s="49"/>
      <c r="AE179" s="49"/>
      <c r="AF179" s="49"/>
    </row>
    <row r="180" ht="15.75" customHeight="1">
      <c r="A180" s="50"/>
      <c r="B180" s="49"/>
      <c r="C180" s="49"/>
      <c r="D180" s="49"/>
      <c r="E180" s="49"/>
      <c r="F180" s="49"/>
      <c r="G180" s="49"/>
      <c r="H180" s="49"/>
      <c r="I180" s="49"/>
      <c r="J180" s="49"/>
      <c r="K180" s="49"/>
      <c r="L180" s="49"/>
      <c r="M180" s="49"/>
      <c r="N180" s="49"/>
      <c r="O180" s="49"/>
      <c r="P180" s="49"/>
      <c r="Q180" s="49"/>
      <c r="R180" s="49"/>
      <c r="S180" s="49"/>
      <c r="T180" s="49"/>
      <c r="U180" s="49"/>
      <c r="V180" s="49"/>
      <c r="W180" s="49"/>
      <c r="X180" s="49"/>
      <c r="Y180" s="49"/>
      <c r="Z180" s="49"/>
      <c r="AA180" s="49"/>
      <c r="AB180" s="49"/>
      <c r="AC180" s="49"/>
      <c r="AD180" s="49"/>
      <c r="AE180" s="49"/>
      <c r="AF180" s="49"/>
    </row>
    <row r="181" ht="15.75" customHeight="1">
      <c r="A181" s="50"/>
      <c r="B181" s="49"/>
      <c r="C181" s="49"/>
      <c r="D181" s="49"/>
      <c r="E181" s="49"/>
      <c r="F181" s="49"/>
      <c r="G181" s="49"/>
      <c r="H181" s="49"/>
      <c r="I181" s="49"/>
      <c r="J181" s="49"/>
      <c r="K181" s="49"/>
      <c r="L181" s="49"/>
      <c r="M181" s="49"/>
      <c r="N181" s="49"/>
      <c r="O181" s="49"/>
      <c r="P181" s="49"/>
      <c r="Q181" s="49"/>
      <c r="R181" s="49"/>
      <c r="S181" s="49"/>
      <c r="T181" s="49"/>
      <c r="U181" s="49"/>
      <c r="V181" s="49"/>
      <c r="W181" s="49"/>
      <c r="X181" s="49"/>
      <c r="Y181" s="49"/>
      <c r="Z181" s="49"/>
      <c r="AA181" s="49"/>
      <c r="AB181" s="49"/>
      <c r="AC181" s="49"/>
      <c r="AD181" s="49"/>
      <c r="AE181" s="49"/>
      <c r="AF181" s="49"/>
    </row>
    <row r="182" ht="15.75" customHeight="1">
      <c r="A182" s="50"/>
      <c r="B182" s="49"/>
      <c r="C182" s="49"/>
      <c r="D182" s="49"/>
      <c r="E182" s="49"/>
      <c r="F182" s="49"/>
      <c r="G182" s="49"/>
      <c r="H182" s="49"/>
      <c r="I182" s="49"/>
      <c r="J182" s="49"/>
      <c r="K182" s="49"/>
      <c r="L182" s="49"/>
      <c r="M182" s="49"/>
      <c r="N182" s="49"/>
      <c r="O182" s="49"/>
      <c r="P182" s="49"/>
      <c r="Q182" s="49"/>
      <c r="R182" s="49"/>
      <c r="S182" s="49"/>
      <c r="T182" s="49"/>
      <c r="U182" s="49"/>
      <c r="V182" s="49"/>
      <c r="W182" s="49"/>
      <c r="X182" s="49"/>
      <c r="Y182" s="49"/>
      <c r="Z182" s="49"/>
      <c r="AA182" s="49"/>
      <c r="AB182" s="49"/>
      <c r="AC182" s="49"/>
      <c r="AD182" s="49"/>
      <c r="AE182" s="49"/>
      <c r="AF182" s="49"/>
    </row>
    <row r="183" ht="15.75" customHeight="1">
      <c r="A183" s="50"/>
      <c r="B183" s="49"/>
      <c r="C183" s="49"/>
      <c r="D183" s="49"/>
      <c r="E183" s="49"/>
      <c r="F183" s="49"/>
      <c r="G183" s="49"/>
      <c r="H183" s="49"/>
      <c r="I183" s="49"/>
      <c r="J183" s="49"/>
      <c r="K183" s="49"/>
      <c r="L183" s="49"/>
      <c r="M183" s="49"/>
      <c r="N183" s="49"/>
      <c r="O183" s="49"/>
      <c r="P183" s="49"/>
      <c r="Q183" s="49"/>
      <c r="R183" s="49"/>
      <c r="S183" s="49"/>
      <c r="T183" s="49"/>
      <c r="U183" s="49"/>
      <c r="V183" s="49"/>
      <c r="W183" s="49"/>
      <c r="X183" s="49"/>
      <c r="Y183" s="49"/>
      <c r="Z183" s="49"/>
      <c r="AA183" s="49"/>
      <c r="AB183" s="49"/>
      <c r="AC183" s="49"/>
      <c r="AD183" s="49"/>
      <c r="AE183" s="49"/>
      <c r="AF183" s="49"/>
    </row>
    <row r="184" ht="15.75" customHeight="1">
      <c r="A184" s="50"/>
      <c r="B184" s="49"/>
      <c r="C184" s="49"/>
      <c r="D184" s="49"/>
      <c r="E184" s="49"/>
      <c r="F184" s="49"/>
      <c r="G184" s="49"/>
      <c r="H184" s="49"/>
      <c r="I184" s="49"/>
      <c r="J184" s="49"/>
      <c r="K184" s="49"/>
      <c r="L184" s="49"/>
      <c r="M184" s="49"/>
      <c r="N184" s="49"/>
      <c r="O184" s="49"/>
      <c r="P184" s="49"/>
      <c r="Q184" s="49"/>
      <c r="R184" s="49"/>
      <c r="S184" s="49"/>
      <c r="T184" s="49"/>
      <c r="U184" s="49"/>
      <c r="V184" s="49"/>
      <c r="W184" s="49"/>
      <c r="X184" s="49"/>
      <c r="Y184" s="49"/>
      <c r="Z184" s="49"/>
      <c r="AA184" s="49"/>
      <c r="AB184" s="49"/>
      <c r="AC184" s="49"/>
      <c r="AD184" s="49"/>
      <c r="AE184" s="49"/>
      <c r="AF184" s="49"/>
    </row>
    <row r="185" ht="15.75" customHeight="1">
      <c r="A185" s="50"/>
      <c r="B185" s="49"/>
      <c r="C185" s="49"/>
      <c r="D185" s="49"/>
      <c r="E185" s="49"/>
      <c r="F185" s="49"/>
      <c r="G185" s="49"/>
      <c r="H185" s="49"/>
      <c r="I185" s="49"/>
      <c r="J185" s="49"/>
      <c r="K185" s="49"/>
      <c r="L185" s="49"/>
      <c r="M185" s="49"/>
      <c r="N185" s="49"/>
      <c r="O185" s="49"/>
      <c r="P185" s="49"/>
      <c r="Q185" s="49"/>
      <c r="R185" s="49"/>
      <c r="S185" s="49"/>
      <c r="T185" s="49"/>
      <c r="U185" s="49"/>
      <c r="V185" s="49"/>
      <c r="W185" s="49"/>
      <c r="X185" s="49"/>
      <c r="Y185" s="49"/>
      <c r="Z185" s="49"/>
      <c r="AA185" s="49"/>
      <c r="AB185" s="49"/>
      <c r="AC185" s="49"/>
      <c r="AD185" s="49"/>
      <c r="AE185" s="49"/>
      <c r="AF185" s="49"/>
    </row>
    <row r="186" ht="15.75" customHeight="1">
      <c r="A186" s="50"/>
      <c r="B186" s="49"/>
      <c r="C186" s="49"/>
      <c r="D186" s="49"/>
      <c r="E186" s="49"/>
      <c r="F186" s="49"/>
      <c r="G186" s="49"/>
      <c r="H186" s="49"/>
      <c r="I186" s="49"/>
      <c r="J186" s="49"/>
      <c r="K186" s="49"/>
      <c r="L186" s="49"/>
      <c r="M186" s="49"/>
      <c r="N186" s="49"/>
      <c r="O186" s="49"/>
      <c r="P186" s="49"/>
      <c r="Q186" s="49"/>
      <c r="R186" s="49"/>
      <c r="S186" s="49"/>
      <c r="T186" s="49"/>
      <c r="U186" s="49"/>
      <c r="V186" s="49"/>
      <c r="W186" s="49"/>
      <c r="X186" s="49"/>
      <c r="Y186" s="49"/>
      <c r="Z186" s="49"/>
      <c r="AA186" s="49"/>
      <c r="AB186" s="49"/>
      <c r="AC186" s="49"/>
      <c r="AD186" s="49"/>
      <c r="AE186" s="49"/>
      <c r="AF186" s="49"/>
    </row>
    <row r="187" ht="15.75" customHeight="1">
      <c r="A187" s="50"/>
      <c r="B187" s="49"/>
      <c r="C187" s="49"/>
      <c r="D187" s="49"/>
      <c r="E187" s="49"/>
      <c r="F187" s="49"/>
      <c r="G187" s="49"/>
      <c r="H187" s="49"/>
      <c r="I187" s="49"/>
      <c r="J187" s="49"/>
      <c r="K187" s="49"/>
      <c r="L187" s="49"/>
      <c r="M187" s="49"/>
      <c r="N187" s="49"/>
      <c r="O187" s="49"/>
      <c r="P187" s="49"/>
      <c r="Q187" s="49"/>
      <c r="R187" s="49"/>
      <c r="S187" s="49"/>
      <c r="T187" s="49"/>
      <c r="U187" s="49"/>
      <c r="V187" s="49"/>
      <c r="W187" s="49"/>
      <c r="X187" s="49"/>
      <c r="Y187" s="49"/>
      <c r="Z187" s="49"/>
      <c r="AA187" s="49"/>
      <c r="AB187" s="49"/>
      <c r="AC187" s="49"/>
      <c r="AD187" s="49"/>
      <c r="AE187" s="49"/>
      <c r="AF187" s="49"/>
    </row>
    <row r="188" ht="15.75" customHeight="1">
      <c r="A188" s="50"/>
      <c r="B188" s="49"/>
      <c r="C188" s="49"/>
      <c r="D188" s="49"/>
      <c r="E188" s="49"/>
      <c r="F188" s="49"/>
      <c r="G188" s="49"/>
      <c r="H188" s="49"/>
      <c r="I188" s="49"/>
      <c r="J188" s="49"/>
      <c r="K188" s="49"/>
      <c r="L188" s="49"/>
      <c r="M188" s="49"/>
      <c r="N188" s="49"/>
      <c r="O188" s="49"/>
      <c r="P188" s="49"/>
      <c r="Q188" s="49"/>
      <c r="R188" s="49"/>
      <c r="S188" s="49"/>
      <c r="T188" s="49"/>
      <c r="U188" s="49"/>
      <c r="V188" s="49"/>
      <c r="W188" s="49"/>
      <c r="X188" s="49"/>
      <c r="Y188" s="49"/>
      <c r="Z188" s="49"/>
      <c r="AA188" s="49"/>
      <c r="AB188" s="49"/>
      <c r="AC188" s="49"/>
      <c r="AD188" s="49"/>
      <c r="AE188" s="49"/>
      <c r="AF188" s="49"/>
    </row>
    <row r="189" ht="15.75" customHeight="1">
      <c r="A189" s="50"/>
      <c r="B189" s="49"/>
      <c r="C189" s="49"/>
      <c r="D189" s="49"/>
      <c r="E189" s="49"/>
      <c r="F189" s="49"/>
      <c r="G189" s="49"/>
      <c r="H189" s="49"/>
      <c r="I189" s="49"/>
      <c r="J189" s="49"/>
      <c r="K189" s="49"/>
      <c r="L189" s="49"/>
      <c r="M189" s="49"/>
      <c r="N189" s="49"/>
      <c r="O189" s="49"/>
      <c r="P189" s="49"/>
      <c r="Q189" s="49"/>
      <c r="R189" s="49"/>
      <c r="S189" s="49"/>
      <c r="T189" s="49"/>
      <c r="U189" s="49"/>
      <c r="V189" s="49"/>
      <c r="W189" s="49"/>
      <c r="X189" s="49"/>
      <c r="Y189" s="49"/>
      <c r="Z189" s="49"/>
      <c r="AA189" s="49"/>
      <c r="AB189" s="49"/>
      <c r="AC189" s="49"/>
      <c r="AD189" s="49"/>
      <c r="AE189" s="49"/>
      <c r="AF189" s="49"/>
    </row>
    <row r="190" ht="15.75" customHeight="1">
      <c r="A190" s="50"/>
      <c r="B190" s="49"/>
      <c r="C190" s="49"/>
      <c r="D190" s="49"/>
      <c r="E190" s="49"/>
      <c r="F190" s="49"/>
      <c r="G190" s="49"/>
      <c r="H190" s="49"/>
      <c r="I190" s="49"/>
      <c r="J190" s="49"/>
      <c r="K190" s="49"/>
      <c r="L190" s="49"/>
      <c r="M190" s="49"/>
      <c r="N190" s="49"/>
      <c r="O190" s="49"/>
      <c r="P190" s="49"/>
      <c r="Q190" s="49"/>
      <c r="R190" s="49"/>
      <c r="S190" s="49"/>
      <c r="T190" s="49"/>
      <c r="U190" s="49"/>
      <c r="V190" s="49"/>
      <c r="W190" s="49"/>
      <c r="X190" s="49"/>
      <c r="Y190" s="49"/>
      <c r="Z190" s="49"/>
      <c r="AA190" s="49"/>
      <c r="AB190" s="49"/>
      <c r="AC190" s="49"/>
      <c r="AD190" s="49"/>
      <c r="AE190" s="49"/>
      <c r="AF190" s="49"/>
    </row>
    <row r="191" ht="15.75" customHeight="1">
      <c r="A191" s="50"/>
      <c r="B191" s="49"/>
      <c r="C191" s="49"/>
      <c r="D191" s="49"/>
      <c r="E191" s="49"/>
      <c r="F191" s="49"/>
      <c r="G191" s="49"/>
      <c r="H191" s="49"/>
      <c r="I191" s="49"/>
      <c r="J191" s="49"/>
      <c r="K191" s="49"/>
      <c r="L191" s="49"/>
      <c r="M191" s="49"/>
      <c r="N191" s="49"/>
      <c r="O191" s="49"/>
      <c r="P191" s="49"/>
      <c r="Q191" s="49"/>
      <c r="R191" s="49"/>
      <c r="S191" s="49"/>
      <c r="T191" s="49"/>
      <c r="U191" s="49"/>
      <c r="V191" s="49"/>
      <c r="W191" s="49"/>
      <c r="X191" s="49"/>
      <c r="Y191" s="49"/>
      <c r="Z191" s="49"/>
      <c r="AA191" s="49"/>
      <c r="AB191" s="49"/>
      <c r="AC191" s="49"/>
      <c r="AD191" s="49"/>
      <c r="AE191" s="49"/>
      <c r="AF191" s="49"/>
    </row>
    <row r="192" ht="15.75" customHeight="1">
      <c r="A192" s="50"/>
      <c r="B192" s="49"/>
      <c r="C192" s="49"/>
      <c r="D192" s="49"/>
      <c r="E192" s="49"/>
      <c r="F192" s="49"/>
      <c r="G192" s="49"/>
      <c r="H192" s="49"/>
      <c r="I192" s="49"/>
      <c r="J192" s="49"/>
      <c r="K192" s="49"/>
      <c r="L192" s="49"/>
      <c r="M192" s="49"/>
      <c r="N192" s="49"/>
      <c r="O192" s="49"/>
      <c r="P192" s="49"/>
      <c r="Q192" s="49"/>
      <c r="R192" s="49"/>
      <c r="S192" s="49"/>
      <c r="T192" s="49"/>
      <c r="U192" s="49"/>
      <c r="V192" s="49"/>
      <c r="W192" s="49"/>
      <c r="X192" s="49"/>
      <c r="Y192" s="49"/>
      <c r="Z192" s="49"/>
      <c r="AA192" s="49"/>
      <c r="AB192" s="49"/>
      <c r="AC192" s="49"/>
      <c r="AD192" s="49"/>
      <c r="AE192" s="49"/>
      <c r="AF192" s="49"/>
    </row>
    <row r="193" ht="15.75" customHeight="1">
      <c r="A193" s="50"/>
      <c r="B193" s="49"/>
      <c r="C193" s="49"/>
      <c r="D193" s="49"/>
      <c r="E193" s="49"/>
      <c r="F193" s="49"/>
      <c r="G193" s="49"/>
      <c r="H193" s="49"/>
      <c r="I193" s="49"/>
      <c r="J193" s="49"/>
      <c r="K193" s="49"/>
      <c r="L193" s="49"/>
      <c r="M193" s="49"/>
      <c r="N193" s="49"/>
      <c r="O193" s="49"/>
      <c r="P193" s="49"/>
      <c r="Q193" s="49"/>
      <c r="R193" s="49"/>
      <c r="S193" s="49"/>
      <c r="T193" s="49"/>
      <c r="U193" s="49"/>
      <c r="V193" s="49"/>
      <c r="W193" s="49"/>
      <c r="X193" s="49"/>
      <c r="Y193" s="49"/>
      <c r="Z193" s="49"/>
      <c r="AA193" s="49"/>
      <c r="AB193" s="49"/>
      <c r="AC193" s="49"/>
      <c r="AD193" s="49"/>
      <c r="AE193" s="49"/>
      <c r="AF193" s="49"/>
    </row>
    <row r="194" ht="15.75" customHeight="1">
      <c r="A194" s="50"/>
      <c r="B194" s="49"/>
      <c r="C194" s="49"/>
      <c r="D194" s="49"/>
      <c r="E194" s="49"/>
      <c r="F194" s="49"/>
      <c r="G194" s="49"/>
      <c r="H194" s="49"/>
      <c r="I194" s="49"/>
      <c r="J194" s="49"/>
      <c r="K194" s="49"/>
      <c r="L194" s="49"/>
      <c r="M194" s="49"/>
      <c r="N194" s="49"/>
      <c r="O194" s="49"/>
      <c r="P194" s="49"/>
      <c r="Q194" s="49"/>
      <c r="R194" s="49"/>
      <c r="S194" s="49"/>
      <c r="T194" s="49"/>
      <c r="U194" s="49"/>
      <c r="V194" s="49"/>
      <c r="W194" s="49"/>
      <c r="X194" s="49"/>
      <c r="Y194" s="49"/>
      <c r="Z194" s="49"/>
      <c r="AA194" s="49"/>
      <c r="AB194" s="49"/>
      <c r="AC194" s="49"/>
      <c r="AD194" s="49"/>
      <c r="AE194" s="49"/>
      <c r="AF194" s="49"/>
    </row>
    <row r="195" ht="15.75" customHeight="1">
      <c r="A195" s="50"/>
      <c r="B195" s="49"/>
      <c r="C195" s="49"/>
      <c r="D195" s="49"/>
      <c r="E195" s="49"/>
      <c r="F195" s="49"/>
      <c r="G195" s="49"/>
      <c r="H195" s="49"/>
      <c r="I195" s="49"/>
      <c r="J195" s="49"/>
      <c r="K195" s="49"/>
      <c r="L195" s="49"/>
      <c r="M195" s="49"/>
      <c r="N195" s="49"/>
      <c r="O195" s="49"/>
      <c r="P195" s="49"/>
      <c r="Q195" s="49"/>
      <c r="R195" s="49"/>
      <c r="S195" s="49"/>
      <c r="T195" s="49"/>
      <c r="U195" s="49"/>
      <c r="V195" s="49"/>
      <c r="W195" s="49"/>
      <c r="X195" s="49"/>
      <c r="Y195" s="49"/>
      <c r="Z195" s="49"/>
      <c r="AA195" s="49"/>
      <c r="AB195" s="49"/>
      <c r="AC195" s="49"/>
      <c r="AD195" s="49"/>
      <c r="AE195" s="49"/>
      <c r="AF195" s="49"/>
    </row>
    <row r="196" ht="15.75" customHeight="1">
      <c r="A196" s="50"/>
      <c r="B196" s="49"/>
      <c r="C196" s="49"/>
      <c r="D196" s="49"/>
      <c r="E196" s="49"/>
      <c r="F196" s="49"/>
      <c r="G196" s="49"/>
      <c r="H196" s="49"/>
      <c r="I196" s="49"/>
      <c r="J196" s="49"/>
      <c r="K196" s="49"/>
      <c r="L196" s="49"/>
      <c r="M196" s="49"/>
      <c r="N196" s="49"/>
      <c r="O196" s="49"/>
      <c r="P196" s="49"/>
      <c r="Q196" s="49"/>
      <c r="R196" s="49"/>
      <c r="S196" s="49"/>
      <c r="T196" s="49"/>
      <c r="U196" s="49"/>
      <c r="V196" s="49"/>
      <c r="W196" s="49"/>
      <c r="X196" s="49"/>
      <c r="Y196" s="49"/>
      <c r="Z196" s="49"/>
      <c r="AA196" s="49"/>
      <c r="AB196" s="49"/>
      <c r="AC196" s="49"/>
      <c r="AD196" s="49"/>
      <c r="AE196" s="49"/>
      <c r="AF196" s="49"/>
    </row>
    <row r="197" ht="15.75" customHeight="1">
      <c r="A197" s="50"/>
      <c r="B197" s="49"/>
      <c r="C197" s="49"/>
      <c r="D197" s="49"/>
      <c r="E197" s="49"/>
      <c r="F197" s="49"/>
      <c r="G197" s="49"/>
      <c r="H197" s="49"/>
      <c r="I197" s="49"/>
      <c r="J197" s="49"/>
      <c r="K197" s="49"/>
      <c r="L197" s="49"/>
      <c r="M197" s="49"/>
      <c r="N197" s="49"/>
      <c r="O197" s="49"/>
      <c r="P197" s="49"/>
      <c r="Q197" s="49"/>
      <c r="R197" s="49"/>
      <c r="S197" s="49"/>
      <c r="T197" s="49"/>
      <c r="U197" s="49"/>
      <c r="V197" s="49"/>
      <c r="W197" s="49"/>
      <c r="X197" s="49"/>
      <c r="Y197" s="49"/>
      <c r="Z197" s="49"/>
      <c r="AA197" s="49"/>
      <c r="AB197" s="49"/>
      <c r="AC197" s="49"/>
      <c r="AD197" s="49"/>
      <c r="AE197" s="49"/>
      <c r="AF197" s="49"/>
    </row>
    <row r="198" ht="15.75" customHeight="1">
      <c r="A198" s="50"/>
      <c r="B198" s="49"/>
      <c r="C198" s="49"/>
      <c r="D198" s="49"/>
      <c r="E198" s="49"/>
      <c r="F198" s="49"/>
      <c r="G198" s="49"/>
      <c r="H198" s="49"/>
      <c r="I198" s="49"/>
      <c r="J198" s="49"/>
      <c r="K198" s="49"/>
      <c r="L198" s="49"/>
      <c r="M198" s="49"/>
      <c r="N198" s="49"/>
      <c r="O198" s="49"/>
      <c r="P198" s="49"/>
      <c r="Q198" s="49"/>
      <c r="R198" s="49"/>
      <c r="S198" s="49"/>
      <c r="T198" s="49"/>
      <c r="U198" s="49"/>
      <c r="V198" s="49"/>
      <c r="W198" s="49"/>
      <c r="X198" s="49"/>
      <c r="Y198" s="49"/>
      <c r="Z198" s="49"/>
      <c r="AA198" s="49"/>
      <c r="AB198" s="49"/>
      <c r="AC198" s="49"/>
      <c r="AD198" s="49"/>
      <c r="AE198" s="49"/>
      <c r="AF198" s="49"/>
    </row>
    <row r="199" ht="15.75" customHeight="1">
      <c r="A199" s="50"/>
      <c r="B199" s="49"/>
      <c r="C199" s="49"/>
      <c r="D199" s="49"/>
      <c r="E199" s="49"/>
      <c r="F199" s="49"/>
      <c r="G199" s="49"/>
      <c r="H199" s="49"/>
      <c r="I199" s="49"/>
      <c r="J199" s="49"/>
      <c r="K199" s="49"/>
      <c r="L199" s="49"/>
      <c r="M199" s="49"/>
      <c r="N199" s="49"/>
      <c r="O199" s="49"/>
      <c r="P199" s="49"/>
      <c r="Q199" s="49"/>
      <c r="R199" s="49"/>
      <c r="S199" s="49"/>
      <c r="T199" s="49"/>
      <c r="U199" s="49"/>
      <c r="V199" s="49"/>
      <c r="W199" s="49"/>
      <c r="X199" s="49"/>
      <c r="Y199" s="49"/>
      <c r="Z199" s="49"/>
      <c r="AA199" s="49"/>
      <c r="AB199" s="49"/>
      <c r="AC199" s="49"/>
      <c r="AD199" s="49"/>
      <c r="AE199" s="49"/>
      <c r="AF199" s="49"/>
    </row>
    <row r="200" ht="15.75" customHeight="1">
      <c r="A200" s="50"/>
      <c r="B200" s="49"/>
      <c r="C200" s="49"/>
      <c r="D200" s="49"/>
      <c r="E200" s="49"/>
      <c r="F200" s="49"/>
      <c r="G200" s="49"/>
      <c r="H200" s="49"/>
      <c r="I200" s="49"/>
      <c r="J200" s="49"/>
      <c r="K200" s="49"/>
      <c r="L200" s="49"/>
      <c r="M200" s="49"/>
      <c r="N200" s="49"/>
      <c r="O200" s="49"/>
      <c r="P200" s="49"/>
      <c r="Q200" s="49"/>
      <c r="R200" s="49"/>
      <c r="S200" s="49"/>
      <c r="T200" s="49"/>
      <c r="U200" s="49"/>
      <c r="V200" s="49"/>
      <c r="W200" s="49"/>
      <c r="X200" s="49"/>
      <c r="Y200" s="49"/>
      <c r="Z200" s="49"/>
      <c r="AA200" s="49"/>
      <c r="AB200" s="49"/>
      <c r="AC200" s="49"/>
      <c r="AD200" s="49"/>
      <c r="AE200" s="49"/>
      <c r="AF200" s="49"/>
    </row>
    <row r="201" ht="15.75" customHeight="1">
      <c r="A201" s="50"/>
      <c r="B201" s="49"/>
      <c r="C201" s="49"/>
      <c r="D201" s="49"/>
      <c r="E201" s="49"/>
      <c r="F201" s="49"/>
      <c r="G201" s="49"/>
      <c r="H201" s="49"/>
      <c r="I201" s="49"/>
      <c r="J201" s="49"/>
      <c r="K201" s="49"/>
      <c r="L201" s="49"/>
      <c r="M201" s="49"/>
      <c r="N201" s="49"/>
      <c r="O201" s="49"/>
      <c r="P201" s="49"/>
      <c r="Q201" s="49"/>
      <c r="R201" s="49"/>
      <c r="S201" s="49"/>
      <c r="T201" s="49"/>
      <c r="U201" s="49"/>
      <c r="V201" s="49"/>
      <c r="W201" s="49"/>
      <c r="X201" s="49"/>
      <c r="Y201" s="49"/>
      <c r="Z201" s="49"/>
      <c r="AA201" s="49"/>
      <c r="AB201" s="49"/>
      <c r="AC201" s="49"/>
      <c r="AD201" s="49"/>
      <c r="AE201" s="49"/>
      <c r="AF201" s="49"/>
    </row>
    <row r="202" ht="15.75" customHeight="1">
      <c r="A202" s="50"/>
      <c r="B202" s="49"/>
      <c r="C202" s="49"/>
      <c r="D202" s="49"/>
      <c r="E202" s="49"/>
      <c r="F202" s="49"/>
      <c r="G202" s="49"/>
      <c r="H202" s="49"/>
      <c r="I202" s="49"/>
      <c r="J202" s="49"/>
      <c r="K202" s="49"/>
      <c r="L202" s="49"/>
      <c r="M202" s="49"/>
      <c r="N202" s="49"/>
      <c r="O202" s="49"/>
      <c r="P202" s="49"/>
      <c r="Q202" s="49"/>
      <c r="R202" s="49"/>
      <c r="S202" s="49"/>
      <c r="T202" s="49"/>
      <c r="U202" s="49"/>
      <c r="V202" s="49"/>
      <c r="W202" s="49"/>
      <c r="X202" s="49"/>
      <c r="Y202" s="49"/>
      <c r="Z202" s="49"/>
      <c r="AA202" s="49"/>
      <c r="AB202" s="49"/>
      <c r="AC202" s="49"/>
      <c r="AD202" s="49"/>
      <c r="AE202" s="49"/>
      <c r="AF202" s="49"/>
    </row>
    <row r="203" ht="15.75" customHeight="1">
      <c r="A203" s="50"/>
      <c r="B203" s="49"/>
      <c r="C203" s="49"/>
      <c r="D203" s="49"/>
      <c r="E203" s="49"/>
      <c r="F203" s="49"/>
      <c r="G203" s="49"/>
      <c r="H203" s="49"/>
      <c r="I203" s="49"/>
      <c r="J203" s="49"/>
      <c r="K203" s="49"/>
      <c r="L203" s="49"/>
      <c r="M203" s="49"/>
      <c r="N203" s="49"/>
      <c r="O203" s="49"/>
      <c r="P203" s="49"/>
      <c r="Q203" s="49"/>
      <c r="R203" s="49"/>
      <c r="S203" s="49"/>
      <c r="T203" s="49"/>
      <c r="U203" s="49"/>
      <c r="V203" s="49"/>
      <c r="W203" s="49"/>
      <c r="X203" s="49"/>
      <c r="Y203" s="49"/>
      <c r="Z203" s="49"/>
      <c r="AA203" s="49"/>
      <c r="AB203" s="49"/>
      <c r="AC203" s="49"/>
      <c r="AD203" s="49"/>
      <c r="AE203" s="49"/>
      <c r="AF203" s="49"/>
    </row>
    <row r="204" ht="15.75" customHeight="1">
      <c r="A204" s="50"/>
      <c r="B204" s="49"/>
      <c r="C204" s="49"/>
      <c r="D204" s="49"/>
      <c r="E204" s="49"/>
      <c r="F204" s="49"/>
      <c r="G204" s="49"/>
      <c r="H204" s="49"/>
      <c r="I204" s="49"/>
      <c r="J204" s="49"/>
      <c r="K204" s="49"/>
      <c r="L204" s="49"/>
      <c r="M204" s="49"/>
      <c r="N204" s="49"/>
      <c r="O204" s="49"/>
      <c r="P204" s="49"/>
      <c r="Q204" s="49"/>
      <c r="R204" s="49"/>
      <c r="S204" s="49"/>
      <c r="T204" s="49"/>
      <c r="U204" s="49"/>
      <c r="V204" s="49"/>
      <c r="W204" s="49"/>
      <c r="X204" s="49"/>
      <c r="Y204" s="49"/>
      <c r="Z204" s="49"/>
      <c r="AA204" s="49"/>
      <c r="AB204" s="49"/>
      <c r="AC204" s="49"/>
      <c r="AD204" s="49"/>
      <c r="AE204" s="49"/>
      <c r="AF204" s="49"/>
    </row>
    <row r="205" ht="15.75" customHeight="1">
      <c r="A205" s="50"/>
      <c r="B205" s="49"/>
      <c r="C205" s="49"/>
      <c r="D205" s="49"/>
      <c r="E205" s="49"/>
      <c r="F205" s="49"/>
      <c r="G205" s="49"/>
      <c r="H205" s="49"/>
      <c r="I205" s="49"/>
      <c r="J205" s="49"/>
      <c r="K205" s="49"/>
      <c r="L205" s="49"/>
      <c r="M205" s="49"/>
      <c r="N205" s="49"/>
      <c r="O205" s="49"/>
      <c r="P205" s="49"/>
      <c r="Q205" s="49"/>
      <c r="R205" s="49"/>
      <c r="S205" s="49"/>
      <c r="T205" s="49"/>
      <c r="U205" s="49"/>
      <c r="V205" s="49"/>
      <c r="W205" s="49"/>
      <c r="X205" s="49"/>
      <c r="Y205" s="49"/>
      <c r="Z205" s="49"/>
      <c r="AA205" s="49"/>
      <c r="AB205" s="49"/>
      <c r="AC205" s="49"/>
      <c r="AD205" s="49"/>
      <c r="AE205" s="49"/>
      <c r="AF205" s="49"/>
    </row>
    <row r="206" ht="15.75" customHeight="1">
      <c r="A206" s="50"/>
      <c r="B206" s="49"/>
      <c r="C206" s="49"/>
      <c r="D206" s="49"/>
      <c r="E206" s="49"/>
      <c r="F206" s="49"/>
      <c r="G206" s="49"/>
      <c r="H206" s="49"/>
      <c r="I206" s="49"/>
      <c r="J206" s="49"/>
      <c r="K206" s="49"/>
      <c r="L206" s="49"/>
      <c r="M206" s="49"/>
      <c r="N206" s="49"/>
      <c r="O206" s="49"/>
      <c r="P206" s="49"/>
      <c r="Q206" s="49"/>
      <c r="R206" s="49"/>
      <c r="S206" s="49"/>
      <c r="T206" s="49"/>
      <c r="U206" s="49"/>
      <c r="V206" s="49"/>
      <c r="W206" s="49"/>
      <c r="X206" s="49"/>
      <c r="Y206" s="49"/>
      <c r="Z206" s="49"/>
      <c r="AA206" s="49"/>
      <c r="AB206" s="49"/>
      <c r="AC206" s="49"/>
      <c r="AD206" s="49"/>
      <c r="AE206" s="49"/>
      <c r="AF206" s="49"/>
    </row>
    <row r="207" ht="15.75" customHeight="1">
      <c r="A207" s="50"/>
      <c r="B207" s="49"/>
      <c r="C207" s="49"/>
      <c r="D207" s="49"/>
      <c r="E207" s="49"/>
      <c r="F207" s="49"/>
      <c r="G207" s="49"/>
      <c r="H207" s="49"/>
      <c r="I207" s="49"/>
      <c r="J207" s="49"/>
      <c r="K207" s="49"/>
      <c r="L207" s="49"/>
      <c r="M207" s="49"/>
      <c r="N207" s="49"/>
      <c r="O207" s="49"/>
      <c r="P207" s="49"/>
      <c r="Q207" s="49"/>
      <c r="R207" s="49"/>
      <c r="S207" s="49"/>
      <c r="T207" s="49"/>
      <c r="U207" s="49"/>
      <c r="V207" s="49"/>
      <c r="W207" s="49"/>
      <c r="X207" s="49"/>
      <c r="Y207" s="49"/>
      <c r="Z207" s="49"/>
      <c r="AA207" s="49"/>
      <c r="AB207" s="49"/>
      <c r="AC207" s="49"/>
      <c r="AD207" s="49"/>
      <c r="AE207" s="49"/>
      <c r="AF207" s="49"/>
    </row>
    <row r="208" ht="15.75" customHeight="1">
      <c r="A208" s="50"/>
      <c r="B208" s="49"/>
      <c r="C208" s="49"/>
      <c r="D208" s="49"/>
      <c r="E208" s="49"/>
      <c r="F208" s="49"/>
      <c r="G208" s="49"/>
      <c r="H208" s="49"/>
      <c r="I208" s="49"/>
      <c r="J208" s="49"/>
      <c r="K208" s="49"/>
      <c r="L208" s="49"/>
      <c r="M208" s="49"/>
      <c r="N208" s="49"/>
      <c r="O208" s="49"/>
      <c r="P208" s="49"/>
      <c r="Q208" s="49"/>
      <c r="R208" s="49"/>
      <c r="S208" s="49"/>
      <c r="T208" s="49"/>
      <c r="U208" s="49"/>
      <c r="V208" s="49"/>
      <c r="W208" s="49"/>
      <c r="X208" s="49"/>
      <c r="Y208" s="49"/>
      <c r="Z208" s="49"/>
      <c r="AA208" s="49"/>
      <c r="AB208" s="49"/>
      <c r="AC208" s="49"/>
      <c r="AD208" s="49"/>
      <c r="AE208" s="49"/>
      <c r="AF208" s="49"/>
    </row>
    <row r="209" ht="15.75" customHeight="1">
      <c r="A209" s="50"/>
      <c r="B209" s="49"/>
      <c r="C209" s="49"/>
      <c r="D209" s="49"/>
      <c r="E209" s="49"/>
      <c r="F209" s="49"/>
      <c r="G209" s="49"/>
      <c r="H209" s="49"/>
      <c r="I209" s="49"/>
      <c r="J209" s="49"/>
      <c r="K209" s="49"/>
      <c r="L209" s="49"/>
      <c r="M209" s="49"/>
      <c r="N209" s="49"/>
      <c r="O209" s="49"/>
      <c r="P209" s="49"/>
      <c r="Q209" s="49"/>
      <c r="R209" s="49"/>
      <c r="S209" s="49"/>
      <c r="T209" s="49"/>
      <c r="U209" s="49"/>
      <c r="V209" s="49"/>
      <c r="W209" s="49"/>
      <c r="X209" s="49"/>
      <c r="Y209" s="49"/>
      <c r="Z209" s="49"/>
      <c r="AA209" s="49"/>
      <c r="AB209" s="49"/>
      <c r="AC209" s="49"/>
      <c r="AD209" s="49"/>
      <c r="AE209" s="49"/>
      <c r="AF209" s="49"/>
    </row>
    <row r="210" ht="15.75" customHeight="1">
      <c r="A210" s="50"/>
      <c r="B210" s="49"/>
      <c r="C210" s="49"/>
      <c r="D210" s="49"/>
      <c r="E210" s="49"/>
      <c r="F210" s="49"/>
      <c r="G210" s="49"/>
      <c r="H210" s="49"/>
      <c r="I210" s="49"/>
      <c r="J210" s="49"/>
      <c r="K210" s="49"/>
      <c r="L210" s="49"/>
      <c r="M210" s="49"/>
      <c r="N210" s="49"/>
      <c r="O210" s="49"/>
      <c r="P210" s="49"/>
      <c r="Q210" s="49"/>
      <c r="R210" s="49"/>
      <c r="S210" s="49"/>
      <c r="T210" s="49"/>
      <c r="U210" s="49"/>
      <c r="V210" s="49"/>
      <c r="W210" s="49"/>
      <c r="X210" s="49"/>
      <c r="Y210" s="49"/>
      <c r="Z210" s="49"/>
      <c r="AA210" s="49"/>
      <c r="AB210" s="49"/>
      <c r="AC210" s="49"/>
      <c r="AD210" s="49"/>
      <c r="AE210" s="49"/>
      <c r="AF210" s="49"/>
    </row>
    <row r="211" ht="15.75" customHeight="1">
      <c r="A211" s="50"/>
      <c r="B211" s="49"/>
      <c r="C211" s="49"/>
      <c r="D211" s="49"/>
      <c r="E211" s="49"/>
      <c r="F211" s="49"/>
      <c r="G211" s="49"/>
      <c r="H211" s="49"/>
      <c r="I211" s="49"/>
      <c r="J211" s="49"/>
      <c r="K211" s="49"/>
      <c r="L211" s="49"/>
      <c r="M211" s="49"/>
      <c r="N211" s="49"/>
      <c r="O211" s="49"/>
      <c r="P211" s="49"/>
      <c r="Q211" s="49"/>
      <c r="R211" s="49"/>
      <c r="S211" s="49"/>
      <c r="T211" s="49"/>
      <c r="U211" s="49"/>
      <c r="V211" s="49"/>
      <c r="W211" s="49"/>
      <c r="X211" s="49"/>
      <c r="Y211" s="49"/>
      <c r="Z211" s="49"/>
      <c r="AA211" s="49"/>
      <c r="AB211" s="49"/>
      <c r="AC211" s="49"/>
      <c r="AD211" s="49"/>
      <c r="AE211" s="49"/>
      <c r="AF211" s="49"/>
    </row>
    <row r="212" ht="15.75" customHeight="1">
      <c r="A212" s="50"/>
      <c r="B212" s="49"/>
      <c r="C212" s="49"/>
      <c r="D212" s="49"/>
      <c r="E212" s="49"/>
      <c r="F212" s="49"/>
      <c r="G212" s="49"/>
      <c r="H212" s="49"/>
      <c r="I212" s="49"/>
      <c r="J212" s="49"/>
      <c r="K212" s="49"/>
      <c r="L212" s="49"/>
      <c r="M212" s="49"/>
      <c r="N212" s="49"/>
      <c r="O212" s="49"/>
      <c r="P212" s="49"/>
      <c r="Q212" s="49"/>
      <c r="R212" s="49"/>
      <c r="S212" s="49"/>
      <c r="T212" s="49"/>
      <c r="U212" s="49"/>
      <c r="V212" s="49"/>
      <c r="W212" s="49"/>
      <c r="X212" s="49"/>
      <c r="Y212" s="49"/>
      <c r="Z212" s="49"/>
      <c r="AA212" s="49"/>
      <c r="AB212" s="49"/>
      <c r="AC212" s="49"/>
      <c r="AD212" s="49"/>
      <c r="AE212" s="49"/>
      <c r="AF212" s="49"/>
    </row>
    <row r="213" ht="15.75" customHeight="1">
      <c r="A213" s="50"/>
      <c r="B213" s="49"/>
      <c r="C213" s="49"/>
      <c r="D213" s="49"/>
      <c r="E213" s="49"/>
      <c r="F213" s="49"/>
      <c r="G213" s="49"/>
      <c r="H213" s="49"/>
      <c r="I213" s="49"/>
      <c r="J213" s="49"/>
      <c r="K213" s="49"/>
      <c r="L213" s="49"/>
      <c r="M213" s="49"/>
      <c r="N213" s="49"/>
      <c r="O213" s="49"/>
      <c r="P213" s="49"/>
      <c r="Q213" s="49"/>
      <c r="R213" s="49"/>
      <c r="S213" s="49"/>
      <c r="T213" s="49"/>
      <c r="U213" s="49"/>
      <c r="V213" s="49"/>
      <c r="W213" s="49"/>
      <c r="X213" s="49"/>
      <c r="Y213" s="49"/>
      <c r="Z213" s="49"/>
      <c r="AA213" s="49"/>
      <c r="AB213" s="49"/>
      <c r="AC213" s="49"/>
      <c r="AD213" s="49"/>
      <c r="AE213" s="49"/>
      <c r="AF213" s="49"/>
    </row>
    <row r="214" ht="15.75" customHeight="1">
      <c r="A214" s="50"/>
      <c r="B214" s="49"/>
      <c r="C214" s="49"/>
      <c r="D214" s="49"/>
      <c r="E214" s="49"/>
      <c r="F214" s="49"/>
      <c r="G214" s="49"/>
      <c r="H214" s="49"/>
      <c r="I214" s="49"/>
      <c r="J214" s="49"/>
      <c r="K214" s="49"/>
      <c r="L214" s="49"/>
      <c r="M214" s="49"/>
      <c r="N214" s="49"/>
      <c r="O214" s="49"/>
      <c r="P214" s="49"/>
      <c r="Q214" s="49"/>
      <c r="R214" s="49"/>
      <c r="S214" s="49"/>
      <c r="T214" s="49"/>
      <c r="U214" s="49"/>
      <c r="V214" s="49"/>
      <c r="W214" s="49"/>
      <c r="X214" s="49"/>
      <c r="Y214" s="49"/>
      <c r="Z214" s="49"/>
      <c r="AA214" s="49"/>
      <c r="AB214" s="49"/>
      <c r="AC214" s="49"/>
      <c r="AD214" s="49"/>
      <c r="AE214" s="49"/>
      <c r="AF214" s="49"/>
    </row>
    <row r="215" ht="15.75" customHeight="1">
      <c r="A215" s="50"/>
      <c r="B215" s="49"/>
      <c r="C215" s="49"/>
      <c r="D215" s="49"/>
      <c r="E215" s="49"/>
      <c r="F215" s="49"/>
      <c r="G215" s="49"/>
      <c r="H215" s="49"/>
      <c r="I215" s="49"/>
      <c r="J215" s="49"/>
      <c r="K215" s="49"/>
      <c r="L215" s="49"/>
      <c r="M215" s="49"/>
      <c r="N215" s="49"/>
      <c r="O215" s="49"/>
      <c r="P215" s="49"/>
      <c r="Q215" s="49"/>
      <c r="R215" s="49"/>
      <c r="S215" s="49"/>
      <c r="T215" s="49"/>
      <c r="U215" s="49"/>
      <c r="V215" s="49"/>
      <c r="W215" s="49"/>
      <c r="X215" s="49"/>
      <c r="Y215" s="49"/>
      <c r="Z215" s="49"/>
      <c r="AA215" s="49"/>
      <c r="AB215" s="49"/>
      <c r="AC215" s="49"/>
      <c r="AD215" s="49"/>
      <c r="AE215" s="49"/>
      <c r="AF215" s="49"/>
    </row>
    <row r="216" ht="15.75" customHeight="1">
      <c r="A216" s="50"/>
      <c r="B216" s="49"/>
      <c r="C216" s="49"/>
      <c r="D216" s="49"/>
      <c r="E216" s="49"/>
      <c r="F216" s="49"/>
      <c r="G216" s="49"/>
      <c r="H216" s="49"/>
      <c r="I216" s="49"/>
      <c r="J216" s="49"/>
      <c r="K216" s="49"/>
      <c r="L216" s="49"/>
      <c r="M216" s="49"/>
      <c r="N216" s="49"/>
      <c r="O216" s="49"/>
      <c r="P216" s="49"/>
      <c r="Q216" s="49"/>
      <c r="R216" s="49"/>
      <c r="S216" s="49"/>
      <c r="T216" s="49"/>
      <c r="U216" s="49"/>
      <c r="V216" s="49"/>
      <c r="W216" s="49"/>
      <c r="X216" s="49"/>
      <c r="Y216" s="49"/>
      <c r="Z216" s="49"/>
      <c r="AA216" s="49"/>
      <c r="AB216" s="49"/>
      <c r="AC216" s="49"/>
      <c r="AD216" s="49"/>
      <c r="AE216" s="49"/>
      <c r="AF216" s="49"/>
    </row>
    <row r="217" ht="15.75" customHeight="1">
      <c r="A217" s="50"/>
      <c r="B217" s="49"/>
      <c r="C217" s="49"/>
      <c r="D217" s="49"/>
      <c r="E217" s="49"/>
      <c r="F217" s="49"/>
      <c r="G217" s="49"/>
      <c r="H217" s="49"/>
      <c r="I217" s="49"/>
      <c r="J217" s="49"/>
      <c r="K217" s="49"/>
      <c r="L217" s="49"/>
      <c r="M217" s="49"/>
      <c r="N217" s="49"/>
      <c r="O217" s="49"/>
      <c r="P217" s="49"/>
      <c r="Q217" s="49"/>
      <c r="R217" s="49"/>
      <c r="S217" s="49"/>
      <c r="T217" s="49"/>
      <c r="U217" s="49"/>
      <c r="V217" s="49"/>
      <c r="W217" s="49"/>
      <c r="X217" s="49"/>
      <c r="Y217" s="49"/>
      <c r="Z217" s="49"/>
      <c r="AA217" s="49"/>
      <c r="AB217" s="49"/>
      <c r="AC217" s="49"/>
      <c r="AD217" s="49"/>
      <c r="AE217" s="49"/>
      <c r="AF217" s="49"/>
    </row>
    <row r="218" ht="15.75" customHeight="1">
      <c r="A218" s="50"/>
      <c r="B218" s="49"/>
      <c r="C218" s="49"/>
      <c r="D218" s="49"/>
      <c r="E218" s="49"/>
      <c r="F218" s="49"/>
      <c r="G218" s="49"/>
      <c r="H218" s="49"/>
      <c r="I218" s="49"/>
      <c r="J218" s="49"/>
      <c r="K218" s="49"/>
      <c r="L218" s="49"/>
      <c r="M218" s="49"/>
      <c r="N218" s="49"/>
      <c r="O218" s="49"/>
      <c r="P218" s="49"/>
      <c r="Q218" s="49"/>
      <c r="R218" s="49"/>
      <c r="S218" s="49"/>
      <c r="T218" s="49"/>
      <c r="U218" s="49"/>
      <c r="V218" s="49"/>
      <c r="W218" s="49"/>
      <c r="X218" s="49"/>
      <c r="Y218" s="49"/>
      <c r="Z218" s="49"/>
      <c r="AA218" s="49"/>
      <c r="AB218" s="49"/>
      <c r="AC218" s="49"/>
      <c r="AD218" s="49"/>
      <c r="AE218" s="49"/>
      <c r="AF218" s="49"/>
    </row>
    <row r="219" ht="15.75" customHeight="1">
      <c r="A219" s="50"/>
      <c r="B219" s="49"/>
      <c r="C219" s="49"/>
      <c r="D219" s="49"/>
      <c r="E219" s="49"/>
      <c r="F219" s="49"/>
      <c r="G219" s="49"/>
      <c r="H219" s="49"/>
      <c r="I219" s="49"/>
      <c r="J219" s="49"/>
      <c r="K219" s="49"/>
      <c r="L219" s="49"/>
      <c r="M219" s="49"/>
      <c r="N219" s="49"/>
      <c r="O219" s="49"/>
      <c r="P219" s="49"/>
      <c r="Q219" s="49"/>
      <c r="R219" s="49"/>
      <c r="S219" s="49"/>
      <c r="T219" s="49"/>
      <c r="U219" s="49"/>
      <c r="V219" s="49"/>
      <c r="W219" s="49"/>
      <c r="X219" s="49"/>
      <c r="Y219" s="49"/>
      <c r="Z219" s="49"/>
      <c r="AA219" s="49"/>
      <c r="AB219" s="49"/>
      <c r="AC219" s="49"/>
      <c r="AD219" s="49"/>
      <c r="AE219" s="49"/>
      <c r="AF219" s="49"/>
    </row>
    <row r="220" ht="15.75" customHeight="1">
      <c r="A220" s="50"/>
      <c r="B220" s="49"/>
      <c r="C220" s="49"/>
      <c r="D220" s="49"/>
      <c r="E220" s="49"/>
      <c r="F220" s="49"/>
      <c r="G220" s="49"/>
      <c r="H220" s="49"/>
      <c r="I220" s="49"/>
      <c r="J220" s="49"/>
      <c r="K220" s="49"/>
      <c r="L220" s="49"/>
      <c r="M220" s="49"/>
      <c r="N220" s="49"/>
      <c r="O220" s="49"/>
      <c r="P220" s="49"/>
      <c r="Q220" s="49"/>
      <c r="R220" s="49"/>
      <c r="S220" s="49"/>
      <c r="T220" s="49"/>
      <c r="U220" s="49"/>
      <c r="V220" s="49"/>
      <c r="W220" s="49"/>
      <c r="X220" s="49"/>
      <c r="Y220" s="49"/>
      <c r="Z220" s="49"/>
      <c r="AA220" s="49"/>
      <c r="AB220" s="49"/>
      <c r="AC220" s="49"/>
      <c r="AD220" s="49"/>
      <c r="AE220" s="49"/>
      <c r="AF220" s="49"/>
    </row>
    <row r="221" ht="15.75" customHeight="1">
      <c r="A221" s="50"/>
      <c r="B221" s="49"/>
      <c r="C221" s="49"/>
      <c r="D221" s="49"/>
      <c r="E221" s="49"/>
      <c r="F221" s="49"/>
      <c r="G221" s="49"/>
      <c r="H221" s="49"/>
      <c r="I221" s="49"/>
      <c r="J221" s="49"/>
      <c r="K221" s="49"/>
      <c r="L221" s="49"/>
      <c r="M221" s="49"/>
      <c r="N221" s="49"/>
      <c r="O221" s="49"/>
      <c r="P221" s="49"/>
      <c r="Q221" s="49"/>
      <c r="R221" s="49"/>
      <c r="S221" s="49"/>
      <c r="T221" s="49"/>
      <c r="U221" s="49"/>
      <c r="V221" s="49"/>
      <c r="W221" s="49"/>
      <c r="X221" s="49"/>
      <c r="Y221" s="49"/>
      <c r="Z221" s="49"/>
      <c r="AA221" s="49"/>
      <c r="AB221" s="49"/>
      <c r="AC221" s="49"/>
      <c r="AD221" s="49"/>
      <c r="AE221" s="49"/>
      <c r="AF221" s="49"/>
    </row>
    <row r="222" ht="15.75" customHeight="1">
      <c r="A222" s="50"/>
      <c r="B222" s="49"/>
      <c r="C222" s="49"/>
      <c r="D222" s="49"/>
      <c r="E222" s="49"/>
      <c r="F222" s="49"/>
      <c r="G222" s="49"/>
      <c r="H222" s="49"/>
      <c r="I222" s="49"/>
      <c r="J222" s="49"/>
      <c r="K222" s="49"/>
      <c r="L222" s="49"/>
      <c r="M222" s="49"/>
      <c r="N222" s="49"/>
      <c r="O222" s="49"/>
      <c r="P222" s="49"/>
      <c r="Q222" s="49"/>
      <c r="R222" s="49"/>
      <c r="S222" s="49"/>
      <c r="T222" s="49"/>
      <c r="U222" s="49"/>
      <c r="V222" s="49"/>
      <c r="W222" s="49"/>
      <c r="X222" s="49"/>
      <c r="Y222" s="49"/>
      <c r="Z222" s="49"/>
      <c r="AA222" s="49"/>
      <c r="AB222" s="49"/>
      <c r="AC222" s="49"/>
      <c r="AD222" s="49"/>
      <c r="AE222" s="49"/>
      <c r="AF222" s="49"/>
    </row>
    <row r="223" ht="15.75" customHeight="1">
      <c r="A223" s="50"/>
      <c r="B223" s="49"/>
      <c r="C223" s="49"/>
      <c r="D223" s="49"/>
      <c r="E223" s="49"/>
      <c r="F223" s="49"/>
      <c r="G223" s="49"/>
      <c r="H223" s="49"/>
      <c r="I223" s="49"/>
      <c r="J223" s="49"/>
      <c r="K223" s="49"/>
      <c r="L223" s="49"/>
      <c r="M223" s="49"/>
      <c r="N223" s="49"/>
      <c r="O223" s="49"/>
      <c r="P223" s="49"/>
      <c r="Q223" s="49"/>
      <c r="R223" s="49"/>
      <c r="S223" s="49"/>
      <c r="T223" s="49"/>
      <c r="U223" s="49"/>
      <c r="V223" s="49"/>
      <c r="W223" s="49"/>
      <c r="X223" s="49"/>
      <c r="Y223" s="49"/>
      <c r="Z223" s="49"/>
      <c r="AA223" s="49"/>
      <c r="AB223" s="49"/>
      <c r="AC223" s="49"/>
      <c r="AD223" s="49"/>
      <c r="AE223" s="49"/>
      <c r="AF223" s="49"/>
    </row>
    <row r="224" ht="15.75" customHeight="1">
      <c r="A224" s="50"/>
      <c r="B224" s="49"/>
      <c r="C224" s="49"/>
      <c r="D224" s="49"/>
      <c r="E224" s="49"/>
      <c r="F224" s="49"/>
      <c r="G224" s="49"/>
      <c r="H224" s="49"/>
      <c r="I224" s="49"/>
      <c r="J224" s="49"/>
      <c r="K224" s="49"/>
      <c r="L224" s="49"/>
      <c r="M224" s="49"/>
      <c r="N224" s="49"/>
      <c r="O224" s="49"/>
      <c r="P224" s="49"/>
      <c r="Q224" s="49"/>
      <c r="R224" s="49"/>
      <c r="S224" s="49"/>
      <c r="T224" s="49"/>
      <c r="U224" s="49"/>
      <c r="V224" s="49"/>
      <c r="W224" s="49"/>
      <c r="X224" s="49"/>
      <c r="Y224" s="49"/>
      <c r="Z224" s="49"/>
      <c r="AA224" s="49"/>
      <c r="AB224" s="49"/>
      <c r="AC224" s="49"/>
      <c r="AD224" s="49"/>
      <c r="AE224" s="49"/>
      <c r="AF224" s="49"/>
    </row>
    <row r="225" ht="15.75" customHeight="1">
      <c r="A225" s="50"/>
      <c r="B225" s="49"/>
      <c r="C225" s="49"/>
      <c r="D225" s="49"/>
      <c r="E225" s="49"/>
      <c r="F225" s="49"/>
      <c r="G225" s="49"/>
      <c r="H225" s="49"/>
      <c r="I225" s="49"/>
      <c r="J225" s="49"/>
      <c r="K225" s="49"/>
      <c r="L225" s="49"/>
      <c r="M225" s="49"/>
      <c r="N225" s="49"/>
      <c r="O225" s="49"/>
      <c r="P225" s="49"/>
      <c r="Q225" s="49"/>
      <c r="R225" s="49"/>
      <c r="S225" s="49"/>
      <c r="T225" s="49"/>
      <c r="U225" s="49"/>
      <c r="V225" s="49"/>
      <c r="W225" s="49"/>
      <c r="X225" s="49"/>
      <c r="Y225" s="49"/>
      <c r="Z225" s="49"/>
      <c r="AA225" s="49"/>
      <c r="AB225" s="49"/>
      <c r="AC225" s="49"/>
      <c r="AD225" s="49"/>
      <c r="AE225" s="49"/>
      <c r="AF225" s="49"/>
    </row>
    <row r="226" ht="15.75" customHeight="1">
      <c r="A226" s="50"/>
      <c r="B226" s="49"/>
      <c r="C226" s="49"/>
      <c r="D226" s="49"/>
      <c r="E226" s="49"/>
      <c r="F226" s="49"/>
      <c r="G226" s="49"/>
      <c r="H226" s="49"/>
      <c r="I226" s="49"/>
      <c r="J226" s="49"/>
      <c r="K226" s="49"/>
      <c r="L226" s="49"/>
      <c r="M226" s="49"/>
      <c r="N226" s="49"/>
      <c r="O226" s="49"/>
      <c r="P226" s="49"/>
      <c r="Q226" s="49"/>
      <c r="R226" s="49"/>
      <c r="S226" s="49"/>
      <c r="T226" s="49"/>
      <c r="U226" s="49"/>
      <c r="V226" s="49"/>
      <c r="W226" s="49"/>
      <c r="X226" s="49"/>
      <c r="Y226" s="49"/>
      <c r="Z226" s="49"/>
      <c r="AA226" s="49"/>
      <c r="AB226" s="49"/>
      <c r="AC226" s="49"/>
      <c r="AD226" s="49"/>
      <c r="AE226" s="49"/>
      <c r="AF226" s="49"/>
    </row>
    <row r="227" ht="15.75" customHeight="1">
      <c r="A227" s="50"/>
      <c r="B227" s="49"/>
      <c r="C227" s="49"/>
      <c r="D227" s="49"/>
      <c r="E227" s="49"/>
      <c r="F227" s="49"/>
      <c r="G227" s="49"/>
      <c r="H227" s="49"/>
      <c r="I227" s="49"/>
      <c r="J227" s="49"/>
      <c r="K227" s="49"/>
      <c r="L227" s="49"/>
      <c r="M227" s="49"/>
      <c r="N227" s="49"/>
      <c r="O227" s="49"/>
      <c r="P227" s="49"/>
      <c r="Q227" s="49"/>
      <c r="R227" s="49"/>
      <c r="S227" s="49"/>
      <c r="T227" s="49"/>
      <c r="U227" s="49"/>
      <c r="V227" s="49"/>
      <c r="W227" s="49"/>
      <c r="X227" s="49"/>
      <c r="Y227" s="49"/>
      <c r="Z227" s="49"/>
      <c r="AA227" s="49"/>
      <c r="AB227" s="49"/>
      <c r="AC227" s="49"/>
      <c r="AD227" s="49"/>
      <c r="AE227" s="49"/>
      <c r="AF227" s="49"/>
    </row>
    <row r="228" ht="15.75" customHeight="1">
      <c r="A228" s="50"/>
      <c r="B228" s="49"/>
      <c r="C228" s="49"/>
      <c r="D228" s="49"/>
      <c r="E228" s="49"/>
      <c r="F228" s="49"/>
      <c r="G228" s="49"/>
      <c r="H228" s="49"/>
      <c r="I228" s="49"/>
      <c r="J228" s="49"/>
      <c r="K228" s="49"/>
      <c r="L228" s="49"/>
      <c r="M228" s="49"/>
      <c r="N228" s="49"/>
      <c r="O228" s="49"/>
      <c r="P228" s="49"/>
      <c r="Q228" s="49"/>
      <c r="R228" s="49"/>
      <c r="S228" s="49"/>
      <c r="T228" s="49"/>
      <c r="U228" s="49"/>
      <c r="V228" s="49"/>
      <c r="W228" s="49"/>
      <c r="X228" s="49"/>
      <c r="Y228" s="49"/>
      <c r="Z228" s="49"/>
      <c r="AA228" s="49"/>
      <c r="AB228" s="49"/>
      <c r="AC228" s="49"/>
      <c r="AD228" s="49"/>
      <c r="AE228" s="49"/>
      <c r="AF228" s="49"/>
    </row>
    <row r="229" ht="15.75" customHeight="1">
      <c r="A229" s="50"/>
      <c r="B229" s="49"/>
      <c r="C229" s="49"/>
      <c r="D229" s="49"/>
      <c r="E229" s="49"/>
      <c r="F229" s="49"/>
      <c r="G229" s="49"/>
      <c r="H229" s="49"/>
      <c r="I229" s="49"/>
      <c r="J229" s="49"/>
      <c r="K229" s="49"/>
      <c r="L229" s="49"/>
      <c r="M229" s="49"/>
      <c r="N229" s="49"/>
      <c r="O229" s="49"/>
      <c r="P229" s="49"/>
      <c r="Q229" s="49"/>
      <c r="R229" s="49"/>
      <c r="S229" s="49"/>
      <c r="T229" s="49"/>
      <c r="U229" s="49"/>
      <c r="V229" s="49"/>
      <c r="W229" s="49"/>
      <c r="X229" s="49"/>
      <c r="Y229" s="49"/>
      <c r="Z229" s="49"/>
      <c r="AA229" s="49"/>
      <c r="AB229" s="49"/>
      <c r="AC229" s="49"/>
      <c r="AD229" s="49"/>
      <c r="AE229" s="49"/>
      <c r="AF229" s="49"/>
    </row>
    <row r="230" ht="15.75" customHeight="1">
      <c r="A230" s="50"/>
      <c r="B230" s="49"/>
      <c r="C230" s="49"/>
      <c r="D230" s="49"/>
      <c r="E230" s="49"/>
      <c r="F230" s="49"/>
      <c r="G230" s="49"/>
      <c r="H230" s="49"/>
      <c r="I230" s="49"/>
      <c r="J230" s="49"/>
      <c r="K230" s="49"/>
      <c r="L230" s="49"/>
      <c r="M230" s="49"/>
      <c r="N230" s="49"/>
      <c r="O230" s="49"/>
      <c r="P230" s="49"/>
      <c r="Q230" s="49"/>
      <c r="R230" s="49"/>
      <c r="S230" s="49"/>
      <c r="T230" s="49"/>
      <c r="U230" s="49"/>
      <c r="V230" s="49"/>
      <c r="W230" s="49"/>
      <c r="X230" s="49"/>
      <c r="Y230" s="49"/>
      <c r="Z230" s="49"/>
      <c r="AA230" s="49"/>
      <c r="AB230" s="49"/>
      <c r="AC230" s="49"/>
      <c r="AD230" s="49"/>
      <c r="AE230" s="49"/>
      <c r="AF230" s="49"/>
    </row>
    <row r="231" ht="15.75" customHeight="1">
      <c r="A231" s="50"/>
      <c r="B231" s="49"/>
      <c r="C231" s="49"/>
      <c r="D231" s="49"/>
      <c r="E231" s="49"/>
      <c r="F231" s="49"/>
      <c r="G231" s="49"/>
      <c r="H231" s="49"/>
      <c r="I231" s="49"/>
      <c r="J231" s="49"/>
      <c r="K231" s="49"/>
      <c r="L231" s="49"/>
      <c r="M231" s="49"/>
      <c r="N231" s="49"/>
      <c r="O231" s="49"/>
      <c r="P231" s="49"/>
      <c r="Q231" s="49"/>
      <c r="R231" s="49"/>
      <c r="S231" s="49"/>
      <c r="T231" s="49"/>
      <c r="U231" s="49"/>
      <c r="V231" s="49"/>
      <c r="W231" s="49"/>
      <c r="X231" s="49"/>
      <c r="Y231" s="49"/>
      <c r="Z231" s="49"/>
      <c r="AA231" s="49"/>
      <c r="AB231" s="49"/>
      <c r="AC231" s="49"/>
      <c r="AD231" s="49"/>
      <c r="AE231" s="49"/>
      <c r="AF231" s="49"/>
    </row>
    <row r="232" ht="15.75" customHeight="1">
      <c r="A232" s="50"/>
      <c r="B232" s="49"/>
      <c r="C232" s="49"/>
      <c r="D232" s="49"/>
      <c r="E232" s="49"/>
      <c r="F232" s="49"/>
      <c r="G232" s="49"/>
      <c r="H232" s="49"/>
      <c r="I232" s="49"/>
      <c r="J232" s="49"/>
      <c r="K232" s="49"/>
      <c r="L232" s="49"/>
      <c r="M232" s="49"/>
      <c r="N232" s="49"/>
      <c r="O232" s="49"/>
      <c r="P232" s="49"/>
      <c r="Q232" s="49"/>
      <c r="R232" s="49"/>
      <c r="S232" s="49"/>
      <c r="T232" s="49"/>
      <c r="U232" s="49"/>
      <c r="V232" s="49"/>
      <c r="W232" s="49"/>
      <c r="X232" s="49"/>
      <c r="Y232" s="49"/>
      <c r="Z232" s="49"/>
      <c r="AA232" s="49"/>
      <c r="AB232" s="49"/>
      <c r="AC232" s="49"/>
      <c r="AD232" s="49"/>
      <c r="AE232" s="49"/>
      <c r="AF232" s="49"/>
    </row>
    <row r="233" ht="15.75" customHeight="1">
      <c r="A233" s="50"/>
      <c r="B233" s="49"/>
      <c r="C233" s="49"/>
      <c r="D233" s="49"/>
      <c r="E233" s="49"/>
      <c r="F233" s="49"/>
      <c r="G233" s="49"/>
      <c r="H233" s="49"/>
      <c r="I233" s="49"/>
      <c r="J233" s="49"/>
      <c r="K233" s="49"/>
      <c r="L233" s="49"/>
      <c r="M233" s="49"/>
      <c r="N233" s="49"/>
      <c r="O233" s="49"/>
      <c r="P233" s="49"/>
      <c r="Q233" s="49"/>
      <c r="R233" s="49"/>
      <c r="S233" s="49"/>
      <c r="T233" s="49"/>
      <c r="U233" s="49"/>
      <c r="V233" s="49"/>
      <c r="W233" s="49"/>
      <c r="X233" s="49"/>
      <c r="Y233" s="49"/>
      <c r="Z233" s="49"/>
      <c r="AA233" s="49"/>
      <c r="AB233" s="49"/>
      <c r="AC233" s="49"/>
      <c r="AD233" s="49"/>
      <c r="AE233" s="49"/>
      <c r="AF233" s="49"/>
    </row>
    <row r="234" ht="15.75" customHeight="1">
      <c r="A234" s="50"/>
      <c r="B234" s="49"/>
      <c r="C234" s="49"/>
      <c r="D234" s="49"/>
      <c r="E234" s="49"/>
      <c r="F234" s="49"/>
      <c r="G234" s="49"/>
      <c r="H234" s="49"/>
      <c r="I234" s="49"/>
      <c r="J234" s="49"/>
      <c r="K234" s="49"/>
      <c r="L234" s="49"/>
      <c r="M234" s="49"/>
      <c r="N234" s="49"/>
      <c r="O234" s="49"/>
      <c r="P234" s="49"/>
      <c r="Q234" s="49"/>
      <c r="R234" s="49"/>
      <c r="S234" s="49"/>
      <c r="T234" s="49"/>
      <c r="U234" s="49"/>
      <c r="V234" s="49"/>
      <c r="W234" s="49"/>
      <c r="X234" s="49"/>
      <c r="Y234" s="49"/>
      <c r="Z234" s="49"/>
      <c r="AA234" s="49"/>
      <c r="AB234" s="49"/>
      <c r="AC234" s="49"/>
      <c r="AD234" s="49"/>
      <c r="AE234" s="49"/>
      <c r="AF234" s="49"/>
    </row>
    <row r="235" ht="15.75" customHeight="1">
      <c r="A235" s="50"/>
      <c r="B235" s="49"/>
      <c r="C235" s="49"/>
      <c r="D235" s="49"/>
      <c r="E235" s="49"/>
      <c r="F235" s="49"/>
      <c r="G235" s="49"/>
      <c r="H235" s="49"/>
      <c r="I235" s="49"/>
      <c r="J235" s="49"/>
      <c r="K235" s="49"/>
      <c r="L235" s="49"/>
      <c r="M235" s="49"/>
      <c r="N235" s="49"/>
      <c r="O235" s="49"/>
      <c r="P235" s="49"/>
      <c r="Q235" s="49"/>
      <c r="R235" s="49"/>
      <c r="S235" s="49"/>
      <c r="T235" s="49"/>
      <c r="U235" s="49"/>
      <c r="V235" s="49"/>
      <c r="W235" s="49"/>
      <c r="X235" s="49"/>
      <c r="Y235" s="49"/>
      <c r="Z235" s="49"/>
      <c r="AA235" s="49"/>
      <c r="AB235" s="49"/>
      <c r="AC235" s="49"/>
      <c r="AD235" s="49"/>
      <c r="AE235" s="49"/>
      <c r="AF235" s="49"/>
    </row>
    <row r="236" ht="15.75" customHeight="1">
      <c r="A236" s="50"/>
      <c r="B236" s="49"/>
      <c r="C236" s="49"/>
      <c r="D236" s="49"/>
      <c r="E236" s="49"/>
      <c r="F236" s="49"/>
      <c r="G236" s="49"/>
      <c r="H236" s="49"/>
      <c r="I236" s="49"/>
      <c r="J236" s="49"/>
      <c r="K236" s="49"/>
      <c r="L236" s="49"/>
      <c r="M236" s="49"/>
      <c r="N236" s="49"/>
      <c r="O236" s="49"/>
      <c r="P236" s="49"/>
      <c r="Q236" s="49"/>
      <c r="R236" s="49"/>
      <c r="S236" s="49"/>
      <c r="T236" s="49"/>
      <c r="U236" s="49"/>
      <c r="V236" s="49"/>
      <c r="W236" s="49"/>
      <c r="X236" s="49"/>
      <c r="Y236" s="49"/>
      <c r="Z236" s="49"/>
      <c r="AA236" s="49"/>
      <c r="AB236" s="49"/>
      <c r="AC236" s="49"/>
      <c r="AD236" s="49"/>
      <c r="AE236" s="49"/>
      <c r="AF236" s="49"/>
    </row>
    <row r="237" ht="15.75" customHeight="1">
      <c r="A237" s="50"/>
      <c r="B237" s="49"/>
      <c r="C237" s="49"/>
      <c r="D237" s="49"/>
      <c r="E237" s="49"/>
      <c r="F237" s="49"/>
      <c r="G237" s="49"/>
      <c r="H237" s="49"/>
      <c r="I237" s="49"/>
      <c r="J237" s="49"/>
      <c r="K237" s="49"/>
      <c r="L237" s="49"/>
      <c r="M237" s="49"/>
      <c r="N237" s="49"/>
      <c r="O237" s="49"/>
      <c r="P237" s="49"/>
      <c r="Q237" s="49"/>
      <c r="R237" s="49"/>
      <c r="S237" s="49"/>
      <c r="T237" s="49"/>
      <c r="U237" s="49"/>
      <c r="V237" s="49"/>
      <c r="W237" s="49"/>
      <c r="X237" s="49"/>
      <c r="Y237" s="49"/>
      <c r="Z237" s="49"/>
      <c r="AA237" s="49"/>
      <c r="AB237" s="49"/>
      <c r="AC237" s="49"/>
      <c r="AD237" s="49"/>
      <c r="AE237" s="49"/>
      <c r="AF237" s="49"/>
    </row>
    <row r="238" ht="15.75" customHeight="1">
      <c r="A238" s="50"/>
      <c r="B238" s="49"/>
      <c r="C238" s="49"/>
      <c r="D238" s="49"/>
      <c r="E238" s="49"/>
      <c r="F238" s="49"/>
      <c r="G238" s="49"/>
      <c r="H238" s="49"/>
      <c r="I238" s="49"/>
      <c r="J238" s="49"/>
      <c r="K238" s="49"/>
      <c r="L238" s="49"/>
      <c r="M238" s="49"/>
      <c r="N238" s="49"/>
      <c r="O238" s="49"/>
      <c r="P238" s="49"/>
      <c r="Q238" s="49"/>
      <c r="R238" s="49"/>
      <c r="S238" s="49"/>
      <c r="T238" s="49"/>
      <c r="U238" s="49"/>
      <c r="V238" s="49"/>
      <c r="W238" s="49"/>
      <c r="X238" s="49"/>
      <c r="Y238" s="49"/>
      <c r="Z238" s="49"/>
      <c r="AA238" s="49"/>
      <c r="AB238" s="49"/>
      <c r="AC238" s="49"/>
      <c r="AD238" s="49"/>
      <c r="AE238" s="49"/>
      <c r="AF238" s="49"/>
    </row>
    <row r="239" ht="15.75" customHeight="1">
      <c r="A239" s="50"/>
      <c r="B239" s="49"/>
      <c r="C239" s="49"/>
      <c r="D239" s="49"/>
      <c r="E239" s="49"/>
      <c r="F239" s="49"/>
      <c r="G239" s="49"/>
      <c r="H239" s="49"/>
      <c r="I239" s="49"/>
      <c r="J239" s="49"/>
      <c r="K239" s="49"/>
      <c r="L239" s="49"/>
      <c r="M239" s="49"/>
      <c r="N239" s="49"/>
      <c r="O239" s="49"/>
      <c r="P239" s="49"/>
      <c r="Q239" s="49"/>
      <c r="R239" s="49"/>
      <c r="S239" s="49"/>
      <c r="T239" s="49"/>
      <c r="U239" s="49"/>
      <c r="V239" s="49"/>
      <c r="W239" s="49"/>
      <c r="X239" s="49"/>
      <c r="Y239" s="49"/>
      <c r="Z239" s="49"/>
      <c r="AA239" s="49"/>
      <c r="AB239" s="49"/>
      <c r="AC239" s="49"/>
      <c r="AD239" s="49"/>
      <c r="AE239" s="49"/>
      <c r="AF239" s="49"/>
    </row>
    <row r="240" ht="15.75" customHeight="1">
      <c r="A240" s="50"/>
      <c r="B240" s="49"/>
      <c r="C240" s="49"/>
      <c r="D240" s="49"/>
      <c r="E240" s="49"/>
      <c r="F240" s="49"/>
      <c r="G240" s="49"/>
      <c r="H240" s="49"/>
      <c r="I240" s="49"/>
      <c r="J240" s="49"/>
      <c r="K240" s="49"/>
      <c r="L240" s="49"/>
      <c r="M240" s="49"/>
      <c r="N240" s="49"/>
      <c r="O240" s="49"/>
      <c r="P240" s="49"/>
      <c r="Q240" s="49"/>
      <c r="R240" s="49"/>
      <c r="S240" s="49"/>
      <c r="T240" s="49"/>
      <c r="U240" s="49"/>
      <c r="V240" s="49"/>
      <c r="W240" s="49"/>
      <c r="X240" s="49"/>
      <c r="Y240" s="49"/>
      <c r="Z240" s="49"/>
      <c r="AA240" s="49"/>
      <c r="AB240" s="49"/>
      <c r="AC240" s="49"/>
      <c r="AD240" s="49"/>
      <c r="AE240" s="49"/>
      <c r="AF240" s="49"/>
    </row>
    <row r="241" ht="15.75" customHeight="1">
      <c r="A241" s="50"/>
      <c r="B241" s="49"/>
      <c r="C241" s="49"/>
      <c r="D241" s="49"/>
      <c r="E241" s="49"/>
      <c r="F241" s="49"/>
      <c r="G241" s="49"/>
      <c r="H241" s="49"/>
      <c r="I241" s="49"/>
      <c r="J241" s="49"/>
      <c r="K241" s="49"/>
      <c r="L241" s="49"/>
      <c r="M241" s="49"/>
      <c r="N241" s="49"/>
      <c r="O241" s="49"/>
      <c r="P241" s="49"/>
      <c r="Q241" s="49"/>
      <c r="R241" s="49"/>
      <c r="S241" s="49"/>
      <c r="T241" s="49"/>
      <c r="U241" s="49"/>
      <c r="V241" s="49"/>
      <c r="W241" s="49"/>
      <c r="X241" s="49"/>
      <c r="Y241" s="49"/>
      <c r="Z241" s="49"/>
      <c r="AA241" s="49"/>
      <c r="AB241" s="49"/>
      <c r="AC241" s="49"/>
      <c r="AD241" s="49"/>
      <c r="AE241" s="49"/>
      <c r="AF241" s="49"/>
    </row>
    <row r="242" ht="15.75" customHeight="1">
      <c r="A242" s="50"/>
      <c r="B242" s="49"/>
      <c r="C242" s="49"/>
      <c r="D242" s="49"/>
      <c r="E242" s="49"/>
      <c r="F242" s="49"/>
      <c r="G242" s="49"/>
      <c r="H242" s="49"/>
      <c r="I242" s="49"/>
      <c r="J242" s="49"/>
      <c r="K242" s="49"/>
      <c r="L242" s="49"/>
      <c r="M242" s="49"/>
      <c r="N242" s="49"/>
      <c r="O242" s="49"/>
      <c r="P242" s="49"/>
      <c r="Q242" s="49"/>
      <c r="R242" s="49"/>
      <c r="S242" s="49"/>
      <c r="T242" s="49"/>
      <c r="U242" s="49"/>
      <c r="V242" s="49"/>
      <c r="W242" s="49"/>
      <c r="X242" s="49"/>
      <c r="Y242" s="49"/>
      <c r="Z242" s="49"/>
      <c r="AA242" s="49"/>
      <c r="AB242" s="49"/>
      <c r="AC242" s="49"/>
      <c r="AD242" s="49"/>
      <c r="AE242" s="49"/>
      <c r="AF242" s="49"/>
    </row>
    <row r="243" ht="15.75" customHeight="1">
      <c r="A243" s="50"/>
      <c r="B243" s="49"/>
      <c r="C243" s="49"/>
      <c r="D243" s="49"/>
      <c r="E243" s="49"/>
      <c r="F243" s="49"/>
      <c r="G243" s="49"/>
      <c r="H243" s="49"/>
      <c r="I243" s="49"/>
      <c r="J243" s="49"/>
      <c r="K243" s="49"/>
      <c r="L243" s="49"/>
      <c r="M243" s="49"/>
      <c r="N243" s="49"/>
      <c r="O243" s="49"/>
      <c r="P243" s="49"/>
      <c r="Q243" s="49"/>
      <c r="R243" s="49"/>
      <c r="S243" s="49"/>
      <c r="T243" s="49"/>
      <c r="U243" s="49"/>
      <c r="V243" s="49"/>
      <c r="W243" s="49"/>
      <c r="X243" s="49"/>
      <c r="Y243" s="49"/>
      <c r="Z243" s="49"/>
      <c r="AA243" s="49"/>
      <c r="AB243" s="49"/>
      <c r="AC243" s="49"/>
      <c r="AD243" s="49"/>
      <c r="AE243" s="49"/>
      <c r="AF243" s="49"/>
    </row>
    <row r="244" ht="15.75" customHeight="1">
      <c r="A244" s="50"/>
      <c r="B244" s="49"/>
      <c r="C244" s="49"/>
      <c r="D244" s="49"/>
      <c r="E244" s="49"/>
      <c r="F244" s="49"/>
      <c r="G244" s="49"/>
      <c r="H244" s="49"/>
      <c r="I244" s="49"/>
      <c r="J244" s="49"/>
      <c r="K244" s="49"/>
      <c r="L244" s="49"/>
      <c r="M244" s="49"/>
      <c r="N244" s="49"/>
      <c r="O244" s="49"/>
      <c r="P244" s="49"/>
      <c r="Q244" s="49"/>
      <c r="R244" s="49"/>
      <c r="S244" s="49"/>
      <c r="T244" s="49"/>
      <c r="U244" s="49"/>
      <c r="V244" s="49"/>
      <c r="W244" s="49"/>
      <c r="X244" s="49"/>
      <c r="Y244" s="49"/>
      <c r="Z244" s="49"/>
      <c r="AA244" s="49"/>
      <c r="AB244" s="49"/>
      <c r="AC244" s="49"/>
      <c r="AD244" s="49"/>
      <c r="AE244" s="49"/>
      <c r="AF244" s="49"/>
    </row>
    <row r="245" ht="15.75" customHeight="1">
      <c r="A245" s="50"/>
      <c r="B245" s="49"/>
      <c r="C245" s="49"/>
      <c r="D245" s="49"/>
      <c r="E245" s="49"/>
      <c r="F245" s="49"/>
      <c r="G245" s="49"/>
      <c r="H245" s="49"/>
      <c r="I245" s="49"/>
      <c r="J245" s="49"/>
      <c r="K245" s="49"/>
      <c r="L245" s="49"/>
      <c r="M245" s="49"/>
      <c r="N245" s="49"/>
      <c r="O245" s="49"/>
      <c r="P245" s="49"/>
      <c r="Q245" s="49"/>
      <c r="R245" s="49"/>
      <c r="S245" s="49"/>
      <c r="T245" s="49"/>
      <c r="U245" s="49"/>
      <c r="V245" s="49"/>
      <c r="W245" s="49"/>
      <c r="X245" s="49"/>
      <c r="Y245" s="49"/>
      <c r="Z245" s="49"/>
      <c r="AA245" s="49"/>
      <c r="AB245" s="49"/>
      <c r="AC245" s="49"/>
      <c r="AD245" s="49"/>
      <c r="AE245" s="49"/>
      <c r="AF245" s="49"/>
    </row>
    <row r="246" ht="15.75" customHeight="1">
      <c r="A246" s="50"/>
      <c r="B246" s="49"/>
      <c r="C246" s="49"/>
      <c r="D246" s="49"/>
      <c r="E246" s="49"/>
      <c r="F246" s="49"/>
      <c r="G246" s="49"/>
      <c r="H246" s="49"/>
      <c r="I246" s="49"/>
      <c r="J246" s="49"/>
      <c r="K246" s="49"/>
      <c r="L246" s="49"/>
      <c r="M246" s="49"/>
      <c r="N246" s="49"/>
      <c r="O246" s="49"/>
      <c r="P246" s="49"/>
      <c r="Q246" s="49"/>
      <c r="R246" s="49"/>
      <c r="S246" s="49"/>
      <c r="T246" s="49"/>
      <c r="U246" s="49"/>
      <c r="V246" s="49"/>
      <c r="W246" s="49"/>
      <c r="X246" s="49"/>
      <c r="Y246" s="49"/>
      <c r="Z246" s="49"/>
      <c r="AA246" s="49"/>
      <c r="AB246" s="49"/>
      <c r="AC246" s="49"/>
      <c r="AD246" s="49"/>
      <c r="AE246" s="49"/>
      <c r="AF246" s="49"/>
    </row>
    <row r="247" ht="15.75" customHeight="1">
      <c r="A247" s="50"/>
      <c r="B247" s="49"/>
      <c r="C247" s="49"/>
      <c r="D247" s="49"/>
      <c r="E247" s="49"/>
      <c r="F247" s="49"/>
      <c r="G247" s="49"/>
      <c r="H247" s="49"/>
      <c r="I247" s="49"/>
      <c r="J247" s="49"/>
      <c r="K247" s="49"/>
      <c r="L247" s="49"/>
      <c r="M247" s="49"/>
      <c r="N247" s="49"/>
      <c r="O247" s="49"/>
      <c r="P247" s="49"/>
      <c r="Q247" s="49"/>
      <c r="R247" s="49"/>
      <c r="S247" s="49"/>
      <c r="T247" s="49"/>
      <c r="U247" s="49"/>
      <c r="V247" s="49"/>
      <c r="W247" s="49"/>
      <c r="X247" s="49"/>
      <c r="Y247" s="49"/>
      <c r="Z247" s="49"/>
      <c r="AA247" s="49"/>
      <c r="AB247" s="49"/>
      <c r="AC247" s="49"/>
      <c r="AD247" s="49"/>
      <c r="AE247" s="49"/>
      <c r="AF247" s="49"/>
    </row>
    <row r="248" ht="15.75" customHeight="1">
      <c r="A248" s="50"/>
      <c r="B248" s="49"/>
      <c r="C248" s="49"/>
      <c r="D248" s="49"/>
      <c r="E248" s="49"/>
      <c r="F248" s="49"/>
      <c r="G248" s="49"/>
      <c r="H248" s="49"/>
      <c r="I248" s="49"/>
      <c r="J248" s="49"/>
      <c r="K248" s="49"/>
      <c r="L248" s="49"/>
      <c r="M248" s="49"/>
      <c r="N248" s="49"/>
      <c r="O248" s="49"/>
      <c r="P248" s="49"/>
      <c r="Q248" s="49"/>
      <c r="R248" s="49"/>
      <c r="S248" s="49"/>
      <c r="T248" s="49"/>
      <c r="U248" s="49"/>
      <c r="V248" s="49"/>
      <c r="W248" s="49"/>
      <c r="X248" s="49"/>
      <c r="Y248" s="49"/>
      <c r="Z248" s="49"/>
      <c r="AA248" s="49"/>
      <c r="AB248" s="49"/>
      <c r="AC248" s="49"/>
      <c r="AD248" s="49"/>
      <c r="AE248" s="49"/>
      <c r="AF248" s="49"/>
    </row>
    <row r="249" ht="15.75" customHeight="1">
      <c r="A249" s="50"/>
      <c r="B249" s="49"/>
      <c r="C249" s="49"/>
      <c r="D249" s="49"/>
      <c r="E249" s="49"/>
      <c r="F249" s="49"/>
      <c r="G249" s="49"/>
      <c r="H249" s="49"/>
      <c r="I249" s="49"/>
      <c r="J249" s="49"/>
      <c r="K249" s="49"/>
      <c r="L249" s="49"/>
      <c r="M249" s="49"/>
      <c r="N249" s="49"/>
      <c r="O249" s="49"/>
      <c r="P249" s="49"/>
      <c r="Q249" s="49"/>
      <c r="R249" s="49"/>
      <c r="S249" s="49"/>
      <c r="T249" s="49"/>
      <c r="U249" s="49"/>
      <c r="V249" s="49"/>
      <c r="W249" s="49"/>
      <c r="X249" s="49"/>
      <c r="Y249" s="49"/>
      <c r="Z249" s="49"/>
      <c r="AA249" s="49"/>
      <c r="AB249" s="49"/>
      <c r="AC249" s="49"/>
      <c r="AD249" s="49"/>
      <c r="AE249" s="49"/>
      <c r="AF249" s="49"/>
    </row>
    <row r="250" ht="15.75" customHeight="1">
      <c r="A250" s="50"/>
      <c r="B250" s="49"/>
      <c r="C250" s="49"/>
      <c r="D250" s="49"/>
      <c r="E250" s="49"/>
      <c r="F250" s="49"/>
      <c r="G250" s="49"/>
      <c r="H250" s="49"/>
      <c r="I250" s="49"/>
      <c r="J250" s="49"/>
      <c r="K250" s="49"/>
      <c r="L250" s="49"/>
      <c r="M250" s="49"/>
      <c r="N250" s="49"/>
      <c r="O250" s="49"/>
      <c r="P250" s="49"/>
      <c r="Q250" s="49"/>
      <c r="R250" s="49"/>
      <c r="S250" s="49"/>
      <c r="T250" s="49"/>
      <c r="U250" s="49"/>
      <c r="V250" s="49"/>
      <c r="W250" s="49"/>
      <c r="X250" s="49"/>
      <c r="Y250" s="49"/>
      <c r="Z250" s="49"/>
      <c r="AA250" s="49"/>
      <c r="AB250" s="49"/>
      <c r="AC250" s="49"/>
      <c r="AD250" s="49"/>
      <c r="AE250" s="49"/>
      <c r="AF250" s="49"/>
    </row>
    <row r="251" ht="15.75" customHeight="1">
      <c r="A251" s="50"/>
      <c r="B251" s="49"/>
      <c r="C251" s="49"/>
      <c r="D251" s="49"/>
      <c r="E251" s="49"/>
      <c r="F251" s="49"/>
      <c r="G251" s="49"/>
      <c r="H251" s="49"/>
      <c r="I251" s="49"/>
      <c r="J251" s="49"/>
      <c r="K251" s="49"/>
      <c r="L251" s="49"/>
      <c r="M251" s="49"/>
      <c r="N251" s="49"/>
      <c r="O251" s="49"/>
      <c r="P251" s="49"/>
      <c r="Q251" s="49"/>
      <c r="R251" s="49"/>
      <c r="S251" s="49"/>
      <c r="T251" s="49"/>
      <c r="U251" s="49"/>
      <c r="V251" s="49"/>
      <c r="W251" s="49"/>
      <c r="X251" s="49"/>
      <c r="Y251" s="49"/>
      <c r="Z251" s="49"/>
      <c r="AA251" s="49"/>
      <c r="AB251" s="49"/>
      <c r="AC251" s="49"/>
      <c r="AD251" s="49"/>
      <c r="AE251" s="49"/>
      <c r="AF251" s="49"/>
    </row>
    <row r="252" ht="15.75" customHeight="1">
      <c r="A252" s="50"/>
      <c r="B252" s="49"/>
      <c r="C252" s="49"/>
      <c r="D252" s="49"/>
      <c r="E252" s="49"/>
      <c r="F252" s="49"/>
      <c r="G252" s="49"/>
      <c r="H252" s="49"/>
      <c r="I252" s="49"/>
      <c r="J252" s="49"/>
      <c r="K252" s="49"/>
      <c r="L252" s="49"/>
      <c r="M252" s="49"/>
      <c r="N252" s="49"/>
      <c r="O252" s="49"/>
      <c r="P252" s="49"/>
      <c r="Q252" s="49"/>
      <c r="R252" s="49"/>
      <c r="S252" s="49"/>
      <c r="T252" s="49"/>
      <c r="U252" s="49"/>
      <c r="V252" s="49"/>
      <c r="W252" s="49"/>
      <c r="X252" s="49"/>
      <c r="Y252" s="49"/>
      <c r="Z252" s="49"/>
      <c r="AA252" s="49"/>
      <c r="AB252" s="49"/>
      <c r="AC252" s="49"/>
      <c r="AD252" s="49"/>
      <c r="AE252" s="49"/>
      <c r="AF252" s="49"/>
    </row>
    <row r="253" ht="15.75" customHeight="1">
      <c r="A253" s="50"/>
      <c r="B253" s="49"/>
      <c r="C253" s="49"/>
      <c r="D253" s="49"/>
      <c r="E253" s="49"/>
      <c r="F253" s="49"/>
      <c r="G253" s="49"/>
      <c r="H253" s="49"/>
      <c r="I253" s="49"/>
      <c r="J253" s="49"/>
      <c r="K253" s="49"/>
      <c r="L253" s="49"/>
      <c r="M253" s="49"/>
      <c r="N253" s="49"/>
      <c r="O253" s="49"/>
      <c r="P253" s="49"/>
      <c r="Q253" s="49"/>
      <c r="R253" s="49"/>
      <c r="S253" s="49"/>
      <c r="T253" s="49"/>
      <c r="U253" s="49"/>
      <c r="V253" s="49"/>
      <c r="W253" s="49"/>
      <c r="X253" s="49"/>
      <c r="Y253" s="49"/>
      <c r="Z253" s="49"/>
      <c r="AA253" s="49"/>
      <c r="AB253" s="49"/>
      <c r="AC253" s="49"/>
      <c r="AD253" s="49"/>
      <c r="AE253" s="49"/>
      <c r="AF253" s="49"/>
    </row>
    <row r="254" ht="15.75" customHeight="1">
      <c r="A254" s="50"/>
      <c r="B254" s="49"/>
      <c r="C254" s="49"/>
      <c r="D254" s="49"/>
      <c r="E254" s="49"/>
      <c r="F254" s="49"/>
      <c r="G254" s="49"/>
      <c r="H254" s="49"/>
      <c r="I254" s="49"/>
      <c r="J254" s="49"/>
      <c r="K254" s="49"/>
      <c r="L254" s="49"/>
      <c r="M254" s="49"/>
      <c r="N254" s="49"/>
      <c r="O254" s="49"/>
      <c r="P254" s="49"/>
      <c r="Q254" s="49"/>
      <c r="R254" s="49"/>
      <c r="S254" s="49"/>
      <c r="T254" s="49"/>
      <c r="U254" s="49"/>
      <c r="V254" s="49"/>
      <c r="W254" s="49"/>
      <c r="X254" s="49"/>
      <c r="Y254" s="49"/>
      <c r="Z254" s="49"/>
      <c r="AA254" s="49"/>
      <c r="AB254" s="49"/>
      <c r="AC254" s="49"/>
      <c r="AD254" s="49"/>
      <c r="AE254" s="49"/>
      <c r="AF254" s="49"/>
    </row>
    <row r="255" ht="15.75" customHeight="1">
      <c r="A255" s="50"/>
      <c r="B255" s="49"/>
      <c r="C255" s="49"/>
      <c r="D255" s="49"/>
      <c r="E255" s="49"/>
      <c r="F255" s="49"/>
      <c r="G255" s="49"/>
      <c r="H255" s="49"/>
      <c r="I255" s="49"/>
      <c r="J255" s="49"/>
      <c r="K255" s="49"/>
      <c r="L255" s="49"/>
      <c r="M255" s="49"/>
      <c r="N255" s="49"/>
      <c r="O255" s="49"/>
      <c r="P255" s="49"/>
      <c r="Q255" s="49"/>
      <c r="R255" s="49"/>
      <c r="S255" s="49"/>
      <c r="T255" s="49"/>
      <c r="U255" s="49"/>
      <c r="V255" s="49"/>
      <c r="W255" s="49"/>
      <c r="X255" s="49"/>
      <c r="Y255" s="49"/>
      <c r="Z255" s="49"/>
      <c r="AA255" s="49"/>
      <c r="AB255" s="49"/>
      <c r="AC255" s="49"/>
      <c r="AD255" s="49"/>
      <c r="AE255" s="49"/>
      <c r="AF255" s="49"/>
    </row>
    <row r="256" ht="15.75" customHeight="1">
      <c r="A256" s="50"/>
      <c r="B256" s="49"/>
      <c r="C256" s="49"/>
      <c r="D256" s="49"/>
      <c r="E256" s="49"/>
      <c r="F256" s="49"/>
      <c r="G256" s="49"/>
      <c r="H256" s="49"/>
      <c r="I256" s="49"/>
      <c r="J256" s="49"/>
      <c r="K256" s="49"/>
      <c r="L256" s="49"/>
      <c r="M256" s="49"/>
      <c r="N256" s="49"/>
      <c r="O256" s="49"/>
      <c r="P256" s="49"/>
      <c r="Q256" s="49"/>
      <c r="R256" s="49"/>
      <c r="S256" s="49"/>
      <c r="T256" s="49"/>
      <c r="U256" s="49"/>
      <c r="V256" s="49"/>
      <c r="W256" s="49"/>
      <c r="X256" s="49"/>
      <c r="Y256" s="49"/>
      <c r="Z256" s="49"/>
      <c r="AA256" s="49"/>
      <c r="AB256" s="49"/>
      <c r="AC256" s="49"/>
      <c r="AD256" s="49"/>
      <c r="AE256" s="49"/>
      <c r="AF256" s="49"/>
    </row>
    <row r="257" ht="15.75" customHeight="1">
      <c r="A257" s="50"/>
      <c r="B257" s="49"/>
      <c r="C257" s="49"/>
      <c r="D257" s="49"/>
      <c r="E257" s="49"/>
      <c r="F257" s="49"/>
      <c r="G257" s="49"/>
      <c r="H257" s="49"/>
      <c r="I257" s="49"/>
      <c r="J257" s="49"/>
      <c r="K257" s="49"/>
      <c r="L257" s="49"/>
      <c r="M257" s="49"/>
      <c r="N257" s="49"/>
      <c r="O257" s="49"/>
      <c r="P257" s="49"/>
      <c r="Q257" s="49"/>
      <c r="R257" s="49"/>
      <c r="S257" s="49"/>
      <c r="T257" s="49"/>
      <c r="U257" s="49"/>
      <c r="V257" s="49"/>
      <c r="W257" s="49"/>
      <c r="X257" s="49"/>
      <c r="Y257" s="49"/>
      <c r="Z257" s="49"/>
      <c r="AA257" s="49"/>
      <c r="AB257" s="49"/>
      <c r="AC257" s="49"/>
      <c r="AD257" s="49"/>
      <c r="AE257" s="49"/>
      <c r="AF257" s="49"/>
    </row>
    <row r="258" ht="15.75" customHeight="1">
      <c r="A258" s="50"/>
      <c r="B258" s="49"/>
      <c r="C258" s="49"/>
      <c r="D258" s="49"/>
      <c r="E258" s="49"/>
      <c r="F258" s="49"/>
      <c r="G258" s="49"/>
      <c r="H258" s="49"/>
      <c r="I258" s="49"/>
      <c r="J258" s="49"/>
      <c r="K258" s="49"/>
      <c r="L258" s="49"/>
      <c r="M258" s="49"/>
      <c r="N258" s="49"/>
      <c r="O258" s="49"/>
      <c r="P258" s="49"/>
      <c r="Q258" s="49"/>
      <c r="R258" s="49"/>
      <c r="S258" s="49"/>
      <c r="T258" s="49"/>
      <c r="U258" s="49"/>
      <c r="V258" s="49"/>
      <c r="W258" s="49"/>
      <c r="X258" s="49"/>
      <c r="Y258" s="49"/>
      <c r="Z258" s="49"/>
      <c r="AA258" s="49"/>
      <c r="AB258" s="49"/>
      <c r="AC258" s="49"/>
      <c r="AD258" s="49"/>
      <c r="AE258" s="49"/>
      <c r="AF258" s="49"/>
    </row>
    <row r="259" ht="15.75" customHeight="1">
      <c r="A259" s="50"/>
      <c r="B259" s="49"/>
      <c r="C259" s="49"/>
      <c r="D259" s="49"/>
      <c r="E259" s="49"/>
      <c r="F259" s="49"/>
      <c r="G259" s="49"/>
      <c r="H259" s="49"/>
      <c r="I259" s="49"/>
      <c r="J259" s="49"/>
      <c r="K259" s="49"/>
      <c r="L259" s="49"/>
      <c r="M259" s="49"/>
      <c r="N259" s="49"/>
      <c r="O259" s="49"/>
      <c r="P259" s="49"/>
      <c r="Q259" s="49"/>
      <c r="R259" s="49"/>
      <c r="S259" s="49"/>
      <c r="T259" s="49"/>
      <c r="U259" s="49"/>
      <c r="V259" s="49"/>
      <c r="W259" s="49"/>
      <c r="X259" s="49"/>
      <c r="Y259" s="49"/>
      <c r="Z259" s="49"/>
      <c r="AA259" s="49"/>
      <c r="AB259" s="49"/>
      <c r="AC259" s="49"/>
      <c r="AD259" s="49"/>
      <c r="AE259" s="49"/>
      <c r="AF259" s="49"/>
    </row>
    <row r="260" ht="15.75" customHeight="1">
      <c r="A260" s="50"/>
      <c r="B260" s="49"/>
      <c r="C260" s="49"/>
      <c r="D260" s="49"/>
      <c r="E260" s="49"/>
      <c r="F260" s="49"/>
      <c r="G260" s="49"/>
      <c r="H260" s="49"/>
      <c r="I260" s="49"/>
      <c r="J260" s="49"/>
      <c r="K260" s="49"/>
      <c r="L260" s="49"/>
      <c r="M260" s="49"/>
      <c r="N260" s="49"/>
      <c r="O260" s="49"/>
      <c r="P260" s="49"/>
      <c r="Q260" s="49"/>
      <c r="R260" s="49"/>
      <c r="S260" s="49"/>
      <c r="T260" s="49"/>
      <c r="U260" s="49"/>
      <c r="V260" s="49"/>
      <c r="W260" s="49"/>
      <c r="X260" s="49"/>
      <c r="Y260" s="49"/>
      <c r="Z260" s="49"/>
      <c r="AA260" s="49"/>
      <c r="AB260" s="49"/>
      <c r="AC260" s="49"/>
      <c r="AD260" s="49"/>
      <c r="AE260" s="49"/>
      <c r="AF260" s="49"/>
    </row>
    <row r="261" ht="15.75" customHeight="1">
      <c r="A261" s="50"/>
      <c r="B261" s="49"/>
      <c r="C261" s="49"/>
      <c r="D261" s="49"/>
      <c r="E261" s="49"/>
      <c r="F261" s="49"/>
      <c r="G261" s="49"/>
      <c r="H261" s="49"/>
      <c r="I261" s="49"/>
      <c r="J261" s="49"/>
      <c r="K261" s="49"/>
      <c r="L261" s="49"/>
      <c r="M261" s="49"/>
      <c r="N261" s="49"/>
      <c r="O261" s="49"/>
      <c r="P261" s="49"/>
      <c r="Q261" s="49"/>
      <c r="R261" s="49"/>
      <c r="S261" s="49"/>
      <c r="T261" s="49"/>
      <c r="U261" s="49"/>
      <c r="V261" s="49"/>
      <c r="W261" s="49"/>
      <c r="X261" s="49"/>
      <c r="Y261" s="49"/>
      <c r="Z261" s="49"/>
      <c r="AA261" s="49"/>
      <c r="AB261" s="49"/>
      <c r="AC261" s="49"/>
      <c r="AD261" s="49"/>
      <c r="AE261" s="49"/>
      <c r="AF261" s="49"/>
    </row>
    <row r="262" ht="15.75" customHeight="1">
      <c r="A262" s="50"/>
      <c r="B262" s="49"/>
      <c r="C262" s="49"/>
      <c r="D262" s="49"/>
      <c r="E262" s="49"/>
      <c r="F262" s="49"/>
      <c r="G262" s="49"/>
      <c r="H262" s="49"/>
      <c r="I262" s="49"/>
      <c r="J262" s="49"/>
      <c r="K262" s="49"/>
      <c r="L262" s="49"/>
      <c r="M262" s="49"/>
      <c r="N262" s="49"/>
      <c r="O262" s="49"/>
      <c r="P262" s="49"/>
      <c r="Q262" s="49"/>
      <c r="R262" s="49"/>
      <c r="S262" s="49"/>
      <c r="T262" s="49"/>
      <c r="U262" s="49"/>
      <c r="V262" s="49"/>
      <c r="W262" s="49"/>
      <c r="X262" s="49"/>
      <c r="Y262" s="49"/>
      <c r="Z262" s="49"/>
      <c r="AA262" s="49"/>
      <c r="AB262" s="49"/>
      <c r="AC262" s="49"/>
      <c r="AD262" s="49"/>
      <c r="AE262" s="49"/>
      <c r="AF262" s="49"/>
    </row>
    <row r="263" ht="15.75" customHeight="1">
      <c r="A263" s="50"/>
      <c r="B263" s="49"/>
      <c r="C263" s="49"/>
      <c r="D263" s="49"/>
      <c r="E263" s="49"/>
      <c r="F263" s="49"/>
      <c r="G263" s="49"/>
      <c r="H263" s="49"/>
      <c r="I263" s="49"/>
      <c r="J263" s="49"/>
      <c r="K263" s="49"/>
      <c r="L263" s="49"/>
      <c r="M263" s="49"/>
      <c r="N263" s="49"/>
      <c r="O263" s="49"/>
      <c r="P263" s="49"/>
      <c r="Q263" s="49"/>
      <c r="R263" s="49"/>
      <c r="S263" s="49"/>
      <c r="T263" s="49"/>
      <c r="U263" s="49"/>
      <c r="V263" s="49"/>
      <c r="W263" s="49"/>
      <c r="X263" s="49"/>
      <c r="Y263" s="49"/>
      <c r="Z263" s="49"/>
      <c r="AA263" s="49"/>
      <c r="AB263" s="49"/>
      <c r="AC263" s="49"/>
      <c r="AD263" s="49"/>
      <c r="AE263" s="49"/>
      <c r="AF263" s="49"/>
    </row>
    <row r="264" ht="15.75" customHeight="1">
      <c r="A264" s="50"/>
      <c r="B264" s="49"/>
      <c r="C264" s="49"/>
      <c r="D264" s="49"/>
      <c r="E264" s="49"/>
      <c r="F264" s="49"/>
      <c r="G264" s="49"/>
      <c r="H264" s="49"/>
      <c r="I264" s="49"/>
      <c r="J264" s="49"/>
      <c r="K264" s="49"/>
      <c r="L264" s="49"/>
      <c r="M264" s="49"/>
      <c r="N264" s="49"/>
      <c r="O264" s="49"/>
      <c r="P264" s="49"/>
      <c r="Q264" s="49"/>
      <c r="R264" s="49"/>
      <c r="S264" s="49"/>
      <c r="T264" s="49"/>
      <c r="U264" s="49"/>
      <c r="V264" s="49"/>
      <c r="W264" s="49"/>
      <c r="X264" s="49"/>
      <c r="Y264" s="49"/>
      <c r="Z264" s="49"/>
      <c r="AA264" s="49"/>
      <c r="AB264" s="49"/>
      <c r="AC264" s="49"/>
      <c r="AD264" s="49"/>
      <c r="AE264" s="49"/>
      <c r="AF264" s="49"/>
    </row>
    <row r="265" ht="15.75" customHeight="1">
      <c r="A265" s="50"/>
      <c r="B265" s="49"/>
      <c r="C265" s="49"/>
      <c r="D265" s="49"/>
      <c r="E265" s="49"/>
      <c r="F265" s="49"/>
      <c r="G265" s="49"/>
      <c r="H265" s="49"/>
      <c r="I265" s="49"/>
      <c r="J265" s="49"/>
      <c r="K265" s="49"/>
      <c r="L265" s="49"/>
      <c r="M265" s="49"/>
      <c r="N265" s="49"/>
      <c r="O265" s="49"/>
      <c r="P265" s="49"/>
      <c r="Q265" s="49"/>
      <c r="R265" s="49"/>
      <c r="S265" s="49"/>
      <c r="T265" s="49"/>
      <c r="U265" s="49"/>
      <c r="V265" s="49"/>
      <c r="W265" s="49"/>
      <c r="X265" s="49"/>
      <c r="Y265" s="49"/>
      <c r="Z265" s="49"/>
      <c r="AA265" s="49"/>
      <c r="AB265" s="49"/>
      <c r="AC265" s="49"/>
      <c r="AD265" s="49"/>
      <c r="AE265" s="49"/>
      <c r="AF265" s="49"/>
    </row>
    <row r="266" ht="15.75" customHeight="1">
      <c r="A266" s="50"/>
      <c r="B266" s="49"/>
      <c r="C266" s="49"/>
      <c r="D266" s="49"/>
      <c r="E266" s="49"/>
      <c r="F266" s="49"/>
      <c r="G266" s="49"/>
      <c r="H266" s="49"/>
      <c r="I266" s="49"/>
      <c r="J266" s="49"/>
      <c r="K266" s="49"/>
      <c r="L266" s="49"/>
      <c r="M266" s="49"/>
      <c r="N266" s="49"/>
      <c r="O266" s="49"/>
      <c r="P266" s="49"/>
      <c r="Q266" s="49"/>
      <c r="R266" s="49"/>
      <c r="S266" s="49"/>
      <c r="T266" s="49"/>
      <c r="U266" s="49"/>
      <c r="V266" s="49"/>
      <c r="W266" s="49"/>
      <c r="X266" s="49"/>
      <c r="Y266" s="49"/>
      <c r="Z266" s="49"/>
      <c r="AA266" s="49"/>
      <c r="AB266" s="49"/>
      <c r="AC266" s="49"/>
      <c r="AD266" s="49"/>
      <c r="AE266" s="49"/>
      <c r="AF266" s="49"/>
    </row>
    <row r="267" ht="15.75" customHeight="1">
      <c r="A267" s="50"/>
      <c r="B267" s="49"/>
      <c r="C267" s="49"/>
      <c r="D267" s="49"/>
      <c r="E267" s="49"/>
      <c r="F267" s="49"/>
      <c r="G267" s="49"/>
      <c r="H267" s="49"/>
      <c r="I267" s="49"/>
      <c r="J267" s="49"/>
      <c r="K267" s="49"/>
      <c r="L267" s="49"/>
      <c r="M267" s="49"/>
      <c r="N267" s="49"/>
      <c r="O267" s="49"/>
      <c r="P267" s="49"/>
      <c r="Q267" s="49"/>
      <c r="R267" s="49"/>
      <c r="S267" s="49"/>
      <c r="T267" s="49"/>
      <c r="U267" s="49"/>
      <c r="V267" s="49"/>
      <c r="W267" s="49"/>
      <c r="X267" s="49"/>
      <c r="Y267" s="49"/>
      <c r="Z267" s="49"/>
      <c r="AA267" s="49"/>
      <c r="AB267" s="49"/>
      <c r="AC267" s="49"/>
      <c r="AD267" s="49"/>
      <c r="AE267" s="49"/>
      <c r="AF267" s="49"/>
    </row>
    <row r="268" ht="15.75" customHeight="1">
      <c r="A268" s="50"/>
      <c r="B268" s="49"/>
      <c r="C268" s="49"/>
      <c r="D268" s="49"/>
      <c r="E268" s="49"/>
      <c r="F268" s="49"/>
      <c r="G268" s="49"/>
      <c r="H268" s="49"/>
      <c r="I268" s="49"/>
      <c r="J268" s="49"/>
      <c r="K268" s="49"/>
      <c r="L268" s="49"/>
      <c r="M268" s="49"/>
      <c r="N268" s="49"/>
      <c r="O268" s="49"/>
      <c r="P268" s="49"/>
      <c r="Q268" s="49"/>
      <c r="R268" s="49"/>
      <c r="S268" s="49"/>
      <c r="T268" s="49"/>
      <c r="U268" s="49"/>
      <c r="V268" s="49"/>
      <c r="W268" s="49"/>
      <c r="X268" s="49"/>
      <c r="Y268" s="49"/>
      <c r="Z268" s="49"/>
      <c r="AA268" s="49"/>
      <c r="AB268" s="49"/>
      <c r="AC268" s="49"/>
      <c r="AD268" s="49"/>
      <c r="AE268" s="49"/>
      <c r="AF268" s="49"/>
    </row>
    <row r="269" ht="15.75" customHeight="1">
      <c r="A269" s="50"/>
      <c r="B269" s="49"/>
      <c r="C269" s="49"/>
      <c r="D269" s="49"/>
      <c r="E269" s="49"/>
      <c r="F269" s="49"/>
      <c r="G269" s="49"/>
      <c r="H269" s="49"/>
      <c r="I269" s="49"/>
      <c r="J269" s="49"/>
      <c r="K269" s="49"/>
      <c r="L269" s="49"/>
      <c r="M269" s="49"/>
      <c r="N269" s="49"/>
      <c r="O269" s="49"/>
      <c r="P269" s="49"/>
      <c r="Q269" s="49"/>
      <c r="R269" s="49"/>
      <c r="S269" s="49"/>
      <c r="T269" s="49"/>
      <c r="U269" s="49"/>
      <c r="V269" s="49"/>
      <c r="W269" s="49"/>
      <c r="X269" s="49"/>
      <c r="Y269" s="49"/>
      <c r="Z269" s="49"/>
      <c r="AA269" s="49"/>
      <c r="AB269" s="49"/>
      <c r="AC269" s="49"/>
      <c r="AD269" s="49"/>
      <c r="AE269" s="49"/>
      <c r="AF269" s="49"/>
    </row>
    <row r="270" ht="15.75" customHeight="1">
      <c r="A270" s="50"/>
      <c r="B270" s="49"/>
      <c r="C270" s="49"/>
      <c r="D270" s="49"/>
      <c r="E270" s="49"/>
      <c r="F270" s="49"/>
      <c r="G270" s="49"/>
      <c r="H270" s="49"/>
      <c r="I270" s="49"/>
      <c r="J270" s="49"/>
      <c r="K270" s="49"/>
      <c r="L270" s="49"/>
      <c r="M270" s="49"/>
      <c r="N270" s="49"/>
      <c r="O270" s="49"/>
      <c r="P270" s="49"/>
      <c r="Q270" s="49"/>
      <c r="R270" s="49"/>
      <c r="S270" s="49"/>
      <c r="T270" s="49"/>
      <c r="U270" s="49"/>
      <c r="V270" s="49"/>
      <c r="W270" s="49"/>
      <c r="X270" s="49"/>
      <c r="Y270" s="49"/>
      <c r="Z270" s="49"/>
      <c r="AA270" s="49"/>
      <c r="AB270" s="49"/>
      <c r="AC270" s="49"/>
      <c r="AD270" s="49"/>
      <c r="AE270" s="49"/>
      <c r="AF270" s="49"/>
    </row>
    <row r="271" ht="15.75" customHeight="1">
      <c r="A271" s="50"/>
      <c r="B271" s="49"/>
      <c r="C271" s="49"/>
      <c r="D271" s="49"/>
      <c r="E271" s="49"/>
      <c r="F271" s="49"/>
      <c r="G271" s="49"/>
      <c r="H271" s="49"/>
      <c r="I271" s="49"/>
      <c r="J271" s="49"/>
      <c r="K271" s="49"/>
      <c r="L271" s="49"/>
      <c r="M271" s="49"/>
      <c r="N271" s="49"/>
      <c r="O271" s="49"/>
      <c r="P271" s="49"/>
      <c r="Q271" s="49"/>
      <c r="R271" s="49"/>
      <c r="S271" s="49"/>
      <c r="T271" s="49"/>
      <c r="U271" s="49"/>
      <c r="V271" s="49"/>
      <c r="W271" s="49"/>
      <c r="X271" s="49"/>
      <c r="Y271" s="49"/>
      <c r="Z271" s="49"/>
      <c r="AA271" s="49"/>
      <c r="AB271" s="49"/>
      <c r="AC271" s="49"/>
      <c r="AD271" s="49"/>
      <c r="AE271" s="49"/>
      <c r="AF271" s="49"/>
    </row>
    <row r="272" ht="15.75" customHeight="1">
      <c r="A272" s="50"/>
      <c r="B272" s="49"/>
      <c r="C272" s="49"/>
      <c r="D272" s="49"/>
      <c r="E272" s="49"/>
      <c r="F272" s="49"/>
      <c r="G272" s="49"/>
      <c r="H272" s="49"/>
      <c r="I272" s="49"/>
      <c r="J272" s="49"/>
      <c r="K272" s="49"/>
      <c r="L272" s="49"/>
      <c r="M272" s="49"/>
      <c r="N272" s="49"/>
      <c r="O272" s="49"/>
      <c r="P272" s="49"/>
      <c r="Q272" s="49"/>
      <c r="R272" s="49"/>
      <c r="S272" s="49"/>
      <c r="T272" s="49"/>
      <c r="U272" s="49"/>
      <c r="V272" s="49"/>
      <c r="W272" s="49"/>
      <c r="X272" s="49"/>
      <c r="Y272" s="49"/>
      <c r="Z272" s="49"/>
      <c r="AA272" s="49"/>
      <c r="AB272" s="49"/>
      <c r="AC272" s="49"/>
      <c r="AD272" s="49"/>
      <c r="AE272" s="49"/>
      <c r="AF272" s="49"/>
    </row>
    <row r="273" ht="15.75" customHeight="1">
      <c r="A273" s="50"/>
      <c r="B273" s="49"/>
      <c r="C273" s="49"/>
      <c r="D273" s="49"/>
      <c r="E273" s="49"/>
      <c r="F273" s="49"/>
      <c r="G273" s="49"/>
      <c r="H273" s="49"/>
      <c r="I273" s="49"/>
      <c r="J273" s="49"/>
      <c r="K273" s="49"/>
      <c r="L273" s="49"/>
      <c r="M273" s="49"/>
      <c r="N273" s="49"/>
      <c r="O273" s="49"/>
      <c r="P273" s="49"/>
      <c r="Q273" s="49"/>
      <c r="R273" s="49"/>
      <c r="S273" s="49"/>
      <c r="T273" s="49"/>
      <c r="U273" s="49"/>
      <c r="V273" s="49"/>
      <c r="W273" s="49"/>
      <c r="X273" s="49"/>
      <c r="Y273" s="49"/>
      <c r="Z273" s="49"/>
      <c r="AA273" s="49"/>
      <c r="AB273" s="49"/>
      <c r="AC273" s="49"/>
      <c r="AD273" s="49"/>
      <c r="AE273" s="49"/>
      <c r="AF273" s="49"/>
    </row>
    <row r="274" ht="15.75" customHeight="1">
      <c r="A274" s="50"/>
      <c r="B274" s="49"/>
      <c r="C274" s="49"/>
      <c r="D274" s="49"/>
      <c r="E274" s="49"/>
      <c r="F274" s="49"/>
      <c r="G274" s="49"/>
      <c r="H274" s="49"/>
      <c r="I274" s="49"/>
      <c r="J274" s="49"/>
      <c r="K274" s="49"/>
      <c r="L274" s="49"/>
      <c r="M274" s="49"/>
      <c r="N274" s="49"/>
      <c r="O274" s="49"/>
      <c r="P274" s="49"/>
      <c r="Q274" s="49"/>
      <c r="R274" s="49"/>
      <c r="S274" s="49"/>
      <c r="T274" s="49"/>
      <c r="U274" s="49"/>
      <c r="V274" s="49"/>
      <c r="W274" s="49"/>
      <c r="X274" s="49"/>
      <c r="Y274" s="49"/>
      <c r="Z274" s="49"/>
      <c r="AA274" s="49"/>
      <c r="AB274" s="49"/>
      <c r="AC274" s="49"/>
      <c r="AD274" s="49"/>
      <c r="AE274" s="49"/>
      <c r="AF274" s="49"/>
    </row>
    <row r="275" ht="15.75" customHeight="1">
      <c r="A275" s="50"/>
      <c r="B275" s="49"/>
      <c r="C275" s="49"/>
      <c r="D275" s="49"/>
      <c r="E275" s="49"/>
      <c r="F275" s="49"/>
      <c r="G275" s="49"/>
      <c r="H275" s="49"/>
      <c r="I275" s="49"/>
      <c r="J275" s="49"/>
      <c r="K275" s="49"/>
      <c r="L275" s="49"/>
      <c r="M275" s="49"/>
      <c r="N275" s="49"/>
      <c r="O275" s="49"/>
      <c r="P275" s="49"/>
      <c r="Q275" s="49"/>
      <c r="R275" s="49"/>
      <c r="S275" s="49"/>
      <c r="T275" s="49"/>
      <c r="U275" s="49"/>
      <c r="V275" s="49"/>
      <c r="W275" s="49"/>
      <c r="X275" s="49"/>
      <c r="Y275" s="49"/>
      <c r="Z275" s="49"/>
      <c r="AA275" s="49"/>
      <c r="AB275" s="49"/>
      <c r="AC275" s="49"/>
      <c r="AD275" s="49"/>
      <c r="AE275" s="49"/>
      <c r="AF275" s="49"/>
    </row>
    <row r="276" ht="15.75" customHeight="1">
      <c r="A276" s="50"/>
      <c r="B276" s="49"/>
      <c r="C276" s="49"/>
      <c r="D276" s="49"/>
      <c r="E276" s="49"/>
      <c r="F276" s="49"/>
      <c r="G276" s="49"/>
      <c r="H276" s="49"/>
      <c r="I276" s="49"/>
      <c r="J276" s="49"/>
      <c r="K276" s="49"/>
      <c r="L276" s="49"/>
      <c r="M276" s="49"/>
      <c r="N276" s="49"/>
      <c r="O276" s="49"/>
      <c r="P276" s="49"/>
      <c r="Q276" s="49"/>
      <c r="R276" s="49"/>
      <c r="S276" s="49"/>
      <c r="T276" s="49"/>
      <c r="U276" s="49"/>
      <c r="V276" s="49"/>
      <c r="W276" s="49"/>
      <c r="X276" s="49"/>
      <c r="Y276" s="49"/>
      <c r="Z276" s="49"/>
      <c r="AA276" s="49"/>
      <c r="AB276" s="49"/>
      <c r="AC276" s="49"/>
      <c r="AD276" s="49"/>
      <c r="AE276" s="49"/>
      <c r="AF276" s="49"/>
    </row>
    <row r="277" ht="15.75" customHeight="1">
      <c r="A277" s="50"/>
      <c r="B277" s="49"/>
      <c r="C277" s="49"/>
      <c r="D277" s="49"/>
      <c r="E277" s="49"/>
      <c r="F277" s="49"/>
      <c r="G277" s="49"/>
      <c r="H277" s="49"/>
      <c r="I277" s="49"/>
      <c r="J277" s="49"/>
      <c r="K277" s="49"/>
      <c r="L277" s="49"/>
      <c r="M277" s="49"/>
      <c r="N277" s="49"/>
      <c r="O277" s="49"/>
      <c r="P277" s="49"/>
      <c r="Q277" s="49"/>
      <c r="R277" s="49"/>
      <c r="S277" s="49"/>
      <c r="T277" s="49"/>
      <c r="U277" s="49"/>
      <c r="V277" s="49"/>
      <c r="W277" s="49"/>
      <c r="X277" s="49"/>
      <c r="Y277" s="49"/>
      <c r="Z277" s="49"/>
      <c r="AA277" s="49"/>
      <c r="AB277" s="49"/>
      <c r="AC277" s="49"/>
      <c r="AD277" s="49"/>
      <c r="AE277" s="49"/>
      <c r="AF277" s="49"/>
    </row>
    <row r="278" ht="15.75" customHeight="1">
      <c r="A278" s="50"/>
      <c r="B278" s="49"/>
      <c r="C278" s="49"/>
      <c r="D278" s="49"/>
      <c r="E278" s="49"/>
      <c r="F278" s="49"/>
      <c r="G278" s="49"/>
      <c r="H278" s="49"/>
      <c r="I278" s="49"/>
      <c r="J278" s="49"/>
      <c r="K278" s="49"/>
      <c r="L278" s="49"/>
      <c r="M278" s="49"/>
      <c r="N278" s="49"/>
      <c r="O278" s="49"/>
      <c r="P278" s="49"/>
      <c r="Q278" s="49"/>
      <c r="R278" s="49"/>
      <c r="S278" s="49"/>
      <c r="T278" s="49"/>
      <c r="U278" s="49"/>
      <c r="V278" s="49"/>
      <c r="W278" s="49"/>
      <c r="X278" s="49"/>
      <c r="Y278" s="49"/>
      <c r="Z278" s="49"/>
      <c r="AA278" s="49"/>
      <c r="AB278" s="49"/>
      <c r="AC278" s="49"/>
      <c r="AD278" s="49"/>
      <c r="AE278" s="49"/>
      <c r="AF278" s="49"/>
    </row>
    <row r="279" ht="15.75" customHeight="1">
      <c r="A279" s="50"/>
      <c r="B279" s="49"/>
      <c r="C279" s="49"/>
      <c r="D279" s="49"/>
      <c r="E279" s="49"/>
      <c r="F279" s="49"/>
      <c r="G279" s="49"/>
      <c r="H279" s="49"/>
      <c r="I279" s="49"/>
      <c r="J279" s="49"/>
      <c r="K279" s="49"/>
      <c r="L279" s="49"/>
      <c r="M279" s="49"/>
      <c r="N279" s="49"/>
      <c r="O279" s="49"/>
      <c r="P279" s="49"/>
      <c r="Q279" s="49"/>
      <c r="R279" s="49"/>
      <c r="S279" s="49"/>
      <c r="T279" s="49"/>
      <c r="U279" s="49"/>
      <c r="V279" s="49"/>
      <c r="W279" s="49"/>
      <c r="X279" s="49"/>
      <c r="Y279" s="49"/>
      <c r="Z279" s="49"/>
      <c r="AA279" s="49"/>
      <c r="AB279" s="49"/>
      <c r="AC279" s="49"/>
      <c r="AD279" s="49"/>
      <c r="AE279" s="49"/>
      <c r="AF279" s="49"/>
    </row>
    <row r="280" ht="15.75" customHeight="1">
      <c r="A280" s="50"/>
      <c r="B280" s="49"/>
      <c r="C280" s="49"/>
      <c r="D280" s="49"/>
      <c r="E280" s="49"/>
      <c r="F280" s="49"/>
      <c r="G280" s="49"/>
      <c r="H280" s="49"/>
      <c r="I280" s="49"/>
      <c r="J280" s="49"/>
      <c r="K280" s="49"/>
      <c r="L280" s="49"/>
      <c r="M280" s="49"/>
      <c r="N280" s="49"/>
      <c r="O280" s="49"/>
      <c r="P280" s="49"/>
      <c r="Q280" s="49"/>
      <c r="R280" s="49"/>
      <c r="S280" s="49"/>
      <c r="T280" s="49"/>
      <c r="U280" s="49"/>
      <c r="V280" s="49"/>
      <c r="W280" s="49"/>
      <c r="X280" s="49"/>
      <c r="Y280" s="49"/>
      <c r="Z280" s="49"/>
      <c r="AA280" s="49"/>
      <c r="AB280" s="49"/>
      <c r="AC280" s="49"/>
      <c r="AD280" s="49"/>
      <c r="AE280" s="49"/>
      <c r="AF280" s="49"/>
    </row>
    <row r="281" ht="15.75" customHeight="1">
      <c r="A281" s="50"/>
      <c r="B281" s="49"/>
      <c r="C281" s="49"/>
      <c r="D281" s="49"/>
      <c r="E281" s="49"/>
      <c r="F281" s="49"/>
      <c r="G281" s="49"/>
      <c r="H281" s="49"/>
      <c r="I281" s="49"/>
      <c r="J281" s="49"/>
      <c r="K281" s="49"/>
      <c r="L281" s="49"/>
      <c r="M281" s="49"/>
      <c r="N281" s="49"/>
      <c r="O281" s="49"/>
      <c r="P281" s="49"/>
      <c r="Q281" s="49"/>
      <c r="R281" s="49"/>
      <c r="S281" s="49"/>
      <c r="T281" s="49"/>
      <c r="U281" s="49"/>
      <c r="V281" s="49"/>
      <c r="W281" s="49"/>
      <c r="X281" s="49"/>
      <c r="Y281" s="49"/>
      <c r="Z281" s="49"/>
      <c r="AA281" s="49"/>
      <c r="AB281" s="49"/>
      <c r="AC281" s="49"/>
      <c r="AD281" s="49"/>
      <c r="AE281" s="49"/>
      <c r="AF281" s="49"/>
    </row>
    <row r="282" ht="15.75" customHeight="1">
      <c r="A282" s="50"/>
      <c r="B282" s="49"/>
      <c r="C282" s="49"/>
      <c r="D282" s="49"/>
      <c r="E282" s="49"/>
      <c r="F282" s="49"/>
      <c r="G282" s="49"/>
      <c r="H282" s="49"/>
      <c r="I282" s="49"/>
      <c r="J282" s="49"/>
      <c r="K282" s="49"/>
      <c r="L282" s="49"/>
      <c r="M282" s="49"/>
      <c r="N282" s="49"/>
      <c r="O282" s="49"/>
      <c r="P282" s="49"/>
      <c r="Q282" s="49"/>
      <c r="R282" s="49"/>
      <c r="S282" s="49"/>
      <c r="T282" s="49"/>
      <c r="U282" s="49"/>
      <c r="V282" s="49"/>
      <c r="W282" s="49"/>
      <c r="X282" s="49"/>
      <c r="Y282" s="49"/>
      <c r="Z282" s="49"/>
      <c r="AA282" s="49"/>
      <c r="AB282" s="49"/>
      <c r="AC282" s="49"/>
      <c r="AD282" s="49"/>
      <c r="AE282" s="49"/>
      <c r="AF282" s="49"/>
    </row>
    <row r="283" ht="15.75" customHeight="1">
      <c r="A283" s="50"/>
      <c r="B283" s="49"/>
      <c r="C283" s="49"/>
      <c r="D283" s="49"/>
      <c r="E283" s="49"/>
      <c r="F283" s="49"/>
      <c r="G283" s="49"/>
      <c r="H283" s="49"/>
      <c r="I283" s="49"/>
      <c r="J283" s="49"/>
      <c r="K283" s="49"/>
      <c r="L283" s="49"/>
      <c r="M283" s="49"/>
      <c r="N283" s="49"/>
      <c r="O283" s="49"/>
      <c r="P283" s="49"/>
      <c r="Q283" s="49"/>
      <c r="R283" s="49"/>
      <c r="S283" s="49"/>
      <c r="T283" s="49"/>
      <c r="U283" s="49"/>
      <c r="V283" s="49"/>
      <c r="W283" s="49"/>
      <c r="X283" s="49"/>
      <c r="Y283" s="49"/>
      <c r="Z283" s="49"/>
      <c r="AA283" s="49"/>
      <c r="AB283" s="49"/>
      <c r="AC283" s="49"/>
      <c r="AD283" s="49"/>
      <c r="AE283" s="49"/>
      <c r="AF283" s="49"/>
    </row>
    <row r="284" ht="15.75" customHeight="1">
      <c r="A284" s="50"/>
      <c r="B284" s="49"/>
      <c r="C284" s="49"/>
      <c r="D284" s="49"/>
      <c r="E284" s="49"/>
      <c r="F284" s="49"/>
      <c r="G284" s="49"/>
      <c r="H284" s="49"/>
      <c r="I284" s="49"/>
      <c r="J284" s="49"/>
      <c r="K284" s="49"/>
      <c r="L284" s="49"/>
      <c r="M284" s="49"/>
      <c r="N284" s="49"/>
      <c r="O284" s="49"/>
      <c r="P284" s="49"/>
      <c r="Q284" s="49"/>
      <c r="R284" s="49"/>
      <c r="S284" s="49"/>
      <c r="T284" s="49"/>
      <c r="U284" s="49"/>
      <c r="V284" s="49"/>
      <c r="W284" s="49"/>
      <c r="X284" s="49"/>
      <c r="Y284" s="49"/>
      <c r="Z284" s="49"/>
      <c r="AA284" s="49"/>
      <c r="AB284" s="49"/>
      <c r="AC284" s="49"/>
      <c r="AD284" s="49"/>
      <c r="AE284" s="49"/>
      <c r="AF284" s="49"/>
    </row>
    <row r="285" ht="15.75" customHeight="1">
      <c r="A285" s="50"/>
      <c r="B285" s="49"/>
      <c r="C285" s="49"/>
      <c r="D285" s="49"/>
      <c r="E285" s="49"/>
      <c r="F285" s="49"/>
      <c r="G285" s="49"/>
      <c r="H285" s="49"/>
      <c r="I285" s="49"/>
      <c r="J285" s="49"/>
      <c r="K285" s="49"/>
      <c r="L285" s="49"/>
      <c r="M285" s="49"/>
      <c r="N285" s="49"/>
      <c r="O285" s="49"/>
      <c r="P285" s="49"/>
      <c r="Q285" s="49"/>
      <c r="R285" s="49"/>
      <c r="S285" s="49"/>
      <c r="T285" s="49"/>
      <c r="U285" s="49"/>
      <c r="V285" s="49"/>
      <c r="W285" s="49"/>
      <c r="X285" s="49"/>
      <c r="Y285" s="49"/>
      <c r="Z285" s="49"/>
      <c r="AA285" s="49"/>
      <c r="AB285" s="49"/>
      <c r="AC285" s="49"/>
      <c r="AD285" s="49"/>
      <c r="AE285" s="49"/>
      <c r="AF285" s="49"/>
    </row>
    <row r="286" ht="15.75" customHeight="1">
      <c r="A286" s="50"/>
      <c r="B286" s="49"/>
      <c r="C286" s="49"/>
      <c r="D286" s="49"/>
      <c r="E286" s="49"/>
      <c r="F286" s="49"/>
      <c r="G286" s="49"/>
      <c r="H286" s="49"/>
      <c r="I286" s="49"/>
      <c r="J286" s="49"/>
      <c r="K286" s="49"/>
      <c r="L286" s="49"/>
      <c r="M286" s="49"/>
      <c r="N286" s="49"/>
      <c r="O286" s="49"/>
      <c r="P286" s="49"/>
      <c r="Q286" s="49"/>
      <c r="R286" s="49"/>
      <c r="S286" s="49"/>
      <c r="T286" s="49"/>
      <c r="U286" s="49"/>
      <c r="V286" s="49"/>
      <c r="W286" s="49"/>
      <c r="X286" s="49"/>
      <c r="Y286" s="49"/>
      <c r="Z286" s="49"/>
      <c r="AA286" s="49"/>
      <c r="AB286" s="49"/>
      <c r="AC286" s="49"/>
      <c r="AD286" s="49"/>
      <c r="AE286" s="49"/>
      <c r="AF286" s="49"/>
    </row>
    <row r="287" ht="15.75" customHeight="1">
      <c r="A287" s="50"/>
      <c r="B287" s="49"/>
      <c r="C287" s="49"/>
      <c r="D287" s="49"/>
      <c r="E287" s="49"/>
      <c r="F287" s="49"/>
      <c r="G287" s="49"/>
      <c r="H287" s="49"/>
      <c r="I287" s="49"/>
      <c r="J287" s="49"/>
      <c r="K287" s="49"/>
      <c r="L287" s="49"/>
      <c r="M287" s="49"/>
      <c r="N287" s="49"/>
      <c r="O287" s="49"/>
      <c r="P287" s="49"/>
      <c r="Q287" s="49"/>
      <c r="R287" s="49"/>
      <c r="S287" s="49"/>
      <c r="T287" s="49"/>
      <c r="U287" s="49"/>
      <c r="V287" s="49"/>
      <c r="W287" s="49"/>
      <c r="X287" s="49"/>
      <c r="Y287" s="49"/>
      <c r="Z287" s="49"/>
      <c r="AA287" s="49"/>
      <c r="AB287" s="49"/>
      <c r="AC287" s="49"/>
      <c r="AD287" s="49"/>
      <c r="AE287" s="49"/>
      <c r="AF287" s="49"/>
    </row>
    <row r="288" ht="15.75" customHeight="1">
      <c r="A288" s="50"/>
      <c r="B288" s="49"/>
      <c r="C288" s="49"/>
      <c r="D288" s="49"/>
      <c r="E288" s="49"/>
      <c r="F288" s="49"/>
      <c r="G288" s="49"/>
      <c r="H288" s="49"/>
      <c r="I288" s="49"/>
      <c r="J288" s="49"/>
      <c r="K288" s="49"/>
      <c r="L288" s="49"/>
      <c r="M288" s="49"/>
      <c r="N288" s="49"/>
      <c r="O288" s="49"/>
      <c r="P288" s="49"/>
      <c r="Q288" s="49"/>
      <c r="R288" s="49"/>
      <c r="S288" s="49"/>
      <c r="T288" s="49"/>
      <c r="U288" s="49"/>
      <c r="V288" s="49"/>
      <c r="W288" s="49"/>
      <c r="X288" s="49"/>
      <c r="Y288" s="49"/>
      <c r="Z288" s="49"/>
      <c r="AA288" s="49"/>
      <c r="AB288" s="49"/>
      <c r="AC288" s="49"/>
      <c r="AD288" s="49"/>
      <c r="AE288" s="49"/>
      <c r="AF288" s="49"/>
    </row>
    <row r="289" ht="15.75" customHeight="1">
      <c r="A289" s="50"/>
      <c r="B289" s="49"/>
      <c r="C289" s="49"/>
      <c r="D289" s="49"/>
      <c r="E289" s="49"/>
      <c r="F289" s="49"/>
      <c r="G289" s="49"/>
      <c r="H289" s="49"/>
      <c r="I289" s="49"/>
      <c r="J289" s="49"/>
      <c r="K289" s="49"/>
      <c r="L289" s="49"/>
      <c r="M289" s="49"/>
      <c r="N289" s="49"/>
      <c r="O289" s="49"/>
      <c r="P289" s="49"/>
      <c r="Q289" s="49"/>
      <c r="R289" s="49"/>
      <c r="S289" s="49"/>
      <c r="T289" s="49"/>
      <c r="U289" s="49"/>
      <c r="V289" s="49"/>
      <c r="W289" s="49"/>
      <c r="X289" s="49"/>
      <c r="Y289" s="49"/>
      <c r="Z289" s="49"/>
      <c r="AA289" s="49"/>
      <c r="AB289" s="49"/>
      <c r="AC289" s="49"/>
      <c r="AD289" s="49"/>
      <c r="AE289" s="49"/>
      <c r="AF289" s="49"/>
    </row>
    <row r="290" ht="15.75" customHeight="1">
      <c r="A290" s="50"/>
      <c r="B290" s="49"/>
      <c r="C290" s="49"/>
      <c r="D290" s="49"/>
      <c r="E290" s="49"/>
      <c r="F290" s="49"/>
      <c r="G290" s="49"/>
      <c r="H290" s="49"/>
      <c r="I290" s="49"/>
      <c r="J290" s="49"/>
      <c r="K290" s="49"/>
      <c r="L290" s="49"/>
      <c r="M290" s="49"/>
      <c r="N290" s="49"/>
      <c r="O290" s="49"/>
      <c r="P290" s="49"/>
      <c r="Q290" s="49"/>
      <c r="R290" s="49"/>
      <c r="S290" s="49"/>
      <c r="T290" s="49"/>
      <c r="U290" s="49"/>
      <c r="V290" s="49"/>
      <c r="W290" s="49"/>
      <c r="X290" s="49"/>
      <c r="Y290" s="49"/>
      <c r="Z290" s="49"/>
      <c r="AA290" s="49"/>
      <c r="AB290" s="49"/>
      <c r="AC290" s="49"/>
      <c r="AD290" s="49"/>
      <c r="AE290" s="49"/>
      <c r="AF290" s="49"/>
    </row>
    <row r="291" ht="15.75" customHeight="1">
      <c r="A291" s="50"/>
      <c r="B291" s="49"/>
      <c r="C291" s="49"/>
      <c r="D291" s="49"/>
      <c r="E291" s="49"/>
      <c r="F291" s="49"/>
      <c r="G291" s="49"/>
      <c r="H291" s="49"/>
      <c r="I291" s="49"/>
      <c r="J291" s="49"/>
      <c r="K291" s="49"/>
      <c r="L291" s="49"/>
      <c r="M291" s="49"/>
      <c r="N291" s="49"/>
      <c r="O291" s="49"/>
      <c r="P291" s="49"/>
      <c r="Q291" s="49"/>
      <c r="R291" s="49"/>
      <c r="S291" s="49"/>
      <c r="T291" s="49"/>
      <c r="U291" s="49"/>
      <c r="V291" s="49"/>
      <c r="W291" s="49"/>
      <c r="X291" s="49"/>
      <c r="Y291" s="49"/>
      <c r="Z291" s="49"/>
      <c r="AA291" s="49"/>
      <c r="AB291" s="49"/>
      <c r="AC291" s="49"/>
      <c r="AD291" s="49"/>
      <c r="AE291" s="49"/>
      <c r="AF291" s="49"/>
    </row>
    <row r="292" ht="15.75" customHeight="1">
      <c r="A292" s="50"/>
      <c r="B292" s="49"/>
      <c r="C292" s="49"/>
      <c r="D292" s="49"/>
      <c r="E292" s="49"/>
      <c r="F292" s="49"/>
      <c r="G292" s="49"/>
      <c r="H292" s="49"/>
      <c r="I292" s="49"/>
      <c r="J292" s="49"/>
      <c r="K292" s="49"/>
      <c r="L292" s="49"/>
      <c r="M292" s="49"/>
      <c r="N292" s="49"/>
      <c r="O292" s="49"/>
      <c r="P292" s="49"/>
      <c r="Q292" s="49"/>
      <c r="R292" s="49"/>
      <c r="S292" s="49"/>
      <c r="T292" s="49"/>
      <c r="U292" s="49"/>
      <c r="V292" s="49"/>
      <c r="W292" s="49"/>
      <c r="X292" s="49"/>
      <c r="Y292" s="49"/>
      <c r="Z292" s="49"/>
      <c r="AA292" s="49"/>
      <c r="AB292" s="49"/>
      <c r="AC292" s="49"/>
      <c r="AD292" s="49"/>
      <c r="AE292" s="49"/>
      <c r="AF292" s="49"/>
    </row>
    <row r="293" ht="15.75" customHeight="1">
      <c r="A293" s="50"/>
      <c r="B293" s="49"/>
      <c r="C293" s="49"/>
      <c r="D293" s="49"/>
      <c r="E293" s="49"/>
      <c r="F293" s="49"/>
      <c r="G293" s="49"/>
      <c r="H293" s="49"/>
      <c r="I293" s="49"/>
      <c r="J293" s="49"/>
      <c r="K293" s="49"/>
      <c r="L293" s="49"/>
      <c r="M293" s="49"/>
      <c r="N293" s="49"/>
      <c r="O293" s="49"/>
      <c r="P293" s="49"/>
      <c r="Q293" s="49"/>
      <c r="R293" s="49"/>
      <c r="S293" s="49"/>
      <c r="T293" s="49"/>
      <c r="U293" s="49"/>
      <c r="V293" s="49"/>
      <c r="W293" s="49"/>
      <c r="X293" s="49"/>
      <c r="Y293" s="49"/>
      <c r="Z293" s="49"/>
      <c r="AA293" s="49"/>
      <c r="AB293" s="49"/>
      <c r="AC293" s="49"/>
      <c r="AD293" s="49"/>
      <c r="AE293" s="49"/>
      <c r="AF293" s="49"/>
    </row>
    <row r="294" ht="15.75" customHeight="1">
      <c r="A294" s="50"/>
      <c r="B294" s="49"/>
      <c r="C294" s="49"/>
      <c r="D294" s="49"/>
      <c r="E294" s="49"/>
      <c r="F294" s="49"/>
      <c r="G294" s="49"/>
      <c r="H294" s="49"/>
      <c r="I294" s="49"/>
      <c r="J294" s="49"/>
      <c r="K294" s="49"/>
      <c r="L294" s="49"/>
      <c r="M294" s="49"/>
      <c r="N294" s="49"/>
      <c r="O294" s="49"/>
      <c r="P294" s="49"/>
      <c r="Q294" s="49"/>
      <c r="R294" s="49"/>
      <c r="S294" s="49"/>
      <c r="T294" s="49"/>
      <c r="U294" s="49"/>
      <c r="V294" s="49"/>
      <c r="W294" s="49"/>
      <c r="X294" s="49"/>
      <c r="Y294" s="49"/>
      <c r="Z294" s="49"/>
      <c r="AA294" s="49"/>
      <c r="AB294" s="49"/>
      <c r="AC294" s="49"/>
      <c r="AD294" s="49"/>
      <c r="AE294" s="49"/>
      <c r="AF294" s="49"/>
    </row>
    <row r="295" ht="15.75" customHeight="1">
      <c r="A295" s="50"/>
      <c r="B295" s="49"/>
      <c r="C295" s="49"/>
      <c r="D295" s="49"/>
      <c r="E295" s="49"/>
      <c r="F295" s="49"/>
      <c r="G295" s="49"/>
      <c r="H295" s="49"/>
      <c r="I295" s="49"/>
      <c r="J295" s="49"/>
      <c r="K295" s="49"/>
      <c r="L295" s="49"/>
      <c r="M295" s="49"/>
      <c r="N295" s="49"/>
      <c r="O295" s="49"/>
      <c r="P295" s="49"/>
      <c r="Q295" s="49"/>
      <c r="R295" s="49"/>
      <c r="S295" s="49"/>
      <c r="T295" s="49"/>
      <c r="U295" s="49"/>
      <c r="V295" s="49"/>
      <c r="W295" s="49"/>
      <c r="X295" s="49"/>
      <c r="Y295" s="49"/>
      <c r="Z295" s="49"/>
      <c r="AA295" s="49"/>
      <c r="AB295" s="49"/>
      <c r="AC295" s="49"/>
      <c r="AD295" s="49"/>
      <c r="AE295" s="49"/>
      <c r="AF295" s="49"/>
    </row>
    <row r="296" ht="15.75" customHeight="1">
      <c r="A296" s="50"/>
      <c r="B296" s="49"/>
      <c r="C296" s="49"/>
      <c r="D296" s="49"/>
      <c r="E296" s="49"/>
      <c r="F296" s="49"/>
      <c r="G296" s="49"/>
      <c r="H296" s="49"/>
      <c r="I296" s="49"/>
      <c r="J296" s="49"/>
      <c r="K296" s="49"/>
      <c r="L296" s="49"/>
      <c r="M296" s="49"/>
      <c r="N296" s="49"/>
      <c r="O296" s="49"/>
      <c r="P296" s="49"/>
      <c r="Q296" s="49"/>
      <c r="R296" s="49"/>
      <c r="S296" s="49"/>
      <c r="T296" s="49"/>
      <c r="U296" s="49"/>
      <c r="V296" s="49"/>
      <c r="W296" s="49"/>
      <c r="X296" s="49"/>
      <c r="Y296" s="49"/>
      <c r="Z296" s="49"/>
      <c r="AA296" s="49"/>
      <c r="AB296" s="49"/>
      <c r="AC296" s="49"/>
      <c r="AD296" s="49"/>
      <c r="AE296" s="49"/>
      <c r="AF296" s="49"/>
    </row>
    <row r="297" ht="15.75" customHeight="1">
      <c r="A297" s="50"/>
      <c r="B297" s="49"/>
      <c r="C297" s="49"/>
      <c r="D297" s="49"/>
      <c r="E297" s="49"/>
      <c r="F297" s="49"/>
      <c r="G297" s="49"/>
      <c r="H297" s="49"/>
      <c r="I297" s="49"/>
      <c r="J297" s="49"/>
      <c r="K297" s="49"/>
      <c r="L297" s="49"/>
      <c r="M297" s="49"/>
      <c r="N297" s="49"/>
      <c r="O297" s="49"/>
      <c r="P297" s="49"/>
      <c r="Q297" s="49"/>
      <c r="R297" s="49"/>
      <c r="S297" s="49"/>
      <c r="T297" s="49"/>
      <c r="U297" s="49"/>
      <c r="V297" s="49"/>
      <c r="W297" s="49"/>
      <c r="X297" s="49"/>
      <c r="Y297" s="49"/>
      <c r="Z297" s="49"/>
      <c r="AA297" s="49"/>
      <c r="AB297" s="49"/>
      <c r="AC297" s="49"/>
      <c r="AD297" s="49"/>
      <c r="AE297" s="49"/>
      <c r="AF297" s="49"/>
    </row>
    <row r="298" ht="15.75" customHeight="1">
      <c r="A298" s="50"/>
      <c r="B298" s="49"/>
      <c r="C298" s="49"/>
      <c r="D298" s="49"/>
      <c r="E298" s="49"/>
      <c r="F298" s="49"/>
      <c r="G298" s="49"/>
      <c r="H298" s="49"/>
      <c r="I298" s="49"/>
      <c r="J298" s="49"/>
      <c r="K298" s="49"/>
      <c r="L298" s="49"/>
      <c r="M298" s="49"/>
      <c r="N298" s="49"/>
      <c r="O298" s="49"/>
      <c r="P298" s="49"/>
      <c r="Q298" s="49"/>
      <c r="R298" s="49"/>
      <c r="S298" s="49"/>
      <c r="T298" s="49"/>
      <c r="U298" s="49"/>
      <c r="V298" s="49"/>
      <c r="W298" s="49"/>
      <c r="X298" s="49"/>
      <c r="Y298" s="49"/>
      <c r="Z298" s="49"/>
      <c r="AA298" s="49"/>
      <c r="AB298" s="49"/>
      <c r="AC298" s="49"/>
      <c r="AD298" s="49"/>
      <c r="AE298" s="49"/>
      <c r="AF298" s="49"/>
    </row>
    <row r="299" ht="15.75" customHeight="1">
      <c r="A299" s="50"/>
      <c r="B299" s="49"/>
      <c r="C299" s="49"/>
      <c r="D299" s="49"/>
      <c r="E299" s="49"/>
      <c r="F299" s="49"/>
      <c r="G299" s="49"/>
      <c r="H299" s="49"/>
      <c r="I299" s="49"/>
      <c r="J299" s="49"/>
      <c r="K299" s="49"/>
      <c r="L299" s="49"/>
      <c r="M299" s="49"/>
      <c r="N299" s="49"/>
      <c r="O299" s="49"/>
      <c r="P299" s="49"/>
      <c r="Q299" s="49"/>
      <c r="R299" s="49"/>
      <c r="S299" s="49"/>
      <c r="T299" s="49"/>
      <c r="U299" s="49"/>
      <c r="V299" s="49"/>
      <c r="W299" s="49"/>
      <c r="X299" s="49"/>
      <c r="Y299" s="49"/>
      <c r="Z299" s="49"/>
      <c r="AA299" s="49"/>
      <c r="AB299" s="49"/>
      <c r="AC299" s="49"/>
      <c r="AD299" s="49"/>
      <c r="AE299" s="49"/>
      <c r="AF299" s="49"/>
    </row>
    <row r="300" ht="15.75" customHeight="1">
      <c r="A300" s="50"/>
      <c r="B300" s="49"/>
      <c r="C300" s="49"/>
      <c r="D300" s="49"/>
      <c r="E300" s="49"/>
      <c r="F300" s="49"/>
      <c r="G300" s="49"/>
      <c r="H300" s="49"/>
      <c r="I300" s="49"/>
      <c r="J300" s="49"/>
      <c r="K300" s="49"/>
      <c r="L300" s="49"/>
      <c r="M300" s="49"/>
      <c r="N300" s="49"/>
      <c r="O300" s="49"/>
      <c r="P300" s="49"/>
      <c r="Q300" s="49"/>
      <c r="R300" s="49"/>
      <c r="S300" s="49"/>
      <c r="T300" s="49"/>
      <c r="U300" s="49"/>
      <c r="V300" s="49"/>
      <c r="W300" s="49"/>
      <c r="X300" s="49"/>
      <c r="Y300" s="49"/>
      <c r="Z300" s="49"/>
      <c r="AA300" s="49"/>
      <c r="AB300" s="49"/>
      <c r="AC300" s="49"/>
      <c r="AD300" s="49"/>
      <c r="AE300" s="49"/>
      <c r="AF300" s="49"/>
    </row>
    <row r="301" ht="15.75" customHeight="1">
      <c r="A301" s="50"/>
      <c r="B301" s="49"/>
      <c r="C301" s="49"/>
      <c r="D301" s="49"/>
      <c r="E301" s="49"/>
      <c r="F301" s="49"/>
      <c r="G301" s="49"/>
      <c r="H301" s="49"/>
      <c r="I301" s="49"/>
      <c r="J301" s="49"/>
      <c r="K301" s="49"/>
      <c r="L301" s="49"/>
      <c r="M301" s="49"/>
      <c r="N301" s="49"/>
      <c r="O301" s="49"/>
      <c r="P301" s="49"/>
      <c r="Q301" s="49"/>
      <c r="R301" s="49"/>
      <c r="S301" s="49"/>
      <c r="T301" s="49"/>
      <c r="U301" s="49"/>
      <c r="V301" s="49"/>
      <c r="W301" s="49"/>
      <c r="X301" s="49"/>
      <c r="Y301" s="49"/>
      <c r="Z301" s="49"/>
      <c r="AA301" s="49"/>
      <c r="AB301" s="49"/>
      <c r="AC301" s="49"/>
      <c r="AD301" s="49"/>
      <c r="AE301" s="49"/>
      <c r="AF301" s="49"/>
    </row>
    <row r="302" ht="15.75" customHeight="1">
      <c r="A302" s="50"/>
      <c r="B302" s="49"/>
      <c r="C302" s="49"/>
      <c r="D302" s="49"/>
      <c r="E302" s="49"/>
      <c r="F302" s="49"/>
      <c r="G302" s="49"/>
      <c r="H302" s="49"/>
      <c r="I302" s="49"/>
      <c r="J302" s="49"/>
      <c r="K302" s="49"/>
      <c r="L302" s="49"/>
      <c r="M302" s="49"/>
      <c r="N302" s="49"/>
      <c r="O302" s="49"/>
      <c r="P302" s="49"/>
      <c r="Q302" s="49"/>
      <c r="R302" s="49"/>
      <c r="S302" s="49"/>
      <c r="T302" s="49"/>
      <c r="U302" s="49"/>
      <c r="V302" s="49"/>
      <c r="W302" s="49"/>
      <c r="X302" s="49"/>
      <c r="Y302" s="49"/>
      <c r="Z302" s="49"/>
      <c r="AA302" s="49"/>
      <c r="AB302" s="49"/>
      <c r="AC302" s="49"/>
      <c r="AD302" s="49"/>
      <c r="AE302" s="49"/>
      <c r="AF302" s="49"/>
    </row>
    <row r="303" ht="15.75" customHeight="1">
      <c r="A303" s="50"/>
      <c r="B303" s="49"/>
      <c r="C303" s="49"/>
      <c r="D303" s="49"/>
      <c r="E303" s="49"/>
      <c r="F303" s="49"/>
      <c r="G303" s="49"/>
      <c r="H303" s="49"/>
      <c r="I303" s="49"/>
      <c r="J303" s="49"/>
      <c r="K303" s="49"/>
      <c r="L303" s="49"/>
      <c r="M303" s="49"/>
      <c r="N303" s="49"/>
      <c r="O303" s="49"/>
      <c r="P303" s="49"/>
      <c r="Q303" s="49"/>
      <c r="R303" s="49"/>
      <c r="S303" s="49"/>
      <c r="T303" s="49"/>
      <c r="U303" s="49"/>
      <c r="V303" s="49"/>
      <c r="W303" s="49"/>
      <c r="X303" s="49"/>
      <c r="Y303" s="49"/>
      <c r="Z303" s="49"/>
      <c r="AA303" s="49"/>
      <c r="AB303" s="49"/>
      <c r="AC303" s="49"/>
      <c r="AD303" s="49"/>
      <c r="AE303" s="49"/>
      <c r="AF303" s="49"/>
    </row>
    <row r="304" ht="15.75" customHeight="1">
      <c r="A304" s="50"/>
      <c r="B304" s="49"/>
      <c r="C304" s="49"/>
      <c r="D304" s="49"/>
      <c r="E304" s="49"/>
      <c r="F304" s="49"/>
      <c r="G304" s="49"/>
      <c r="H304" s="49"/>
      <c r="I304" s="49"/>
      <c r="J304" s="49"/>
      <c r="K304" s="49"/>
      <c r="L304" s="49"/>
      <c r="M304" s="49"/>
      <c r="N304" s="49"/>
      <c r="O304" s="49"/>
      <c r="P304" s="49"/>
      <c r="Q304" s="49"/>
      <c r="R304" s="49"/>
      <c r="S304" s="49"/>
      <c r="T304" s="49"/>
      <c r="U304" s="49"/>
      <c r="V304" s="49"/>
      <c r="W304" s="49"/>
      <c r="X304" s="49"/>
      <c r="Y304" s="49"/>
      <c r="Z304" s="49"/>
      <c r="AA304" s="49"/>
      <c r="AB304" s="49"/>
      <c r="AC304" s="49"/>
      <c r="AD304" s="49"/>
      <c r="AE304" s="49"/>
      <c r="AF304" s="49"/>
    </row>
    <row r="305" ht="15.75" customHeight="1">
      <c r="A305" s="50"/>
      <c r="B305" s="49"/>
      <c r="C305" s="49"/>
      <c r="D305" s="49"/>
      <c r="E305" s="49"/>
      <c r="F305" s="49"/>
      <c r="G305" s="49"/>
      <c r="H305" s="49"/>
      <c r="I305" s="49"/>
      <c r="J305" s="49"/>
      <c r="K305" s="49"/>
      <c r="L305" s="49"/>
      <c r="M305" s="49"/>
      <c r="N305" s="49"/>
      <c r="O305" s="49"/>
      <c r="P305" s="49"/>
      <c r="Q305" s="49"/>
      <c r="R305" s="49"/>
      <c r="S305" s="49"/>
      <c r="T305" s="49"/>
      <c r="U305" s="49"/>
      <c r="V305" s="49"/>
      <c r="W305" s="49"/>
      <c r="X305" s="49"/>
      <c r="Y305" s="49"/>
      <c r="Z305" s="49"/>
      <c r="AA305" s="49"/>
      <c r="AB305" s="49"/>
      <c r="AC305" s="49"/>
      <c r="AD305" s="49"/>
      <c r="AE305" s="49"/>
      <c r="AF305" s="49"/>
    </row>
    <row r="306" ht="15.75" customHeight="1">
      <c r="A306" s="50"/>
      <c r="B306" s="49"/>
      <c r="C306" s="49"/>
      <c r="D306" s="49"/>
      <c r="E306" s="49"/>
      <c r="F306" s="49"/>
      <c r="G306" s="49"/>
      <c r="H306" s="49"/>
      <c r="I306" s="49"/>
      <c r="J306" s="49"/>
      <c r="K306" s="49"/>
      <c r="L306" s="49"/>
      <c r="M306" s="49"/>
      <c r="N306" s="49"/>
      <c r="O306" s="49"/>
      <c r="P306" s="49"/>
      <c r="Q306" s="49"/>
      <c r="R306" s="49"/>
      <c r="S306" s="49"/>
      <c r="T306" s="49"/>
      <c r="U306" s="49"/>
      <c r="V306" s="49"/>
      <c r="W306" s="49"/>
      <c r="X306" s="49"/>
      <c r="Y306" s="49"/>
      <c r="Z306" s="49"/>
      <c r="AA306" s="49"/>
      <c r="AB306" s="49"/>
      <c r="AC306" s="49"/>
      <c r="AD306" s="49"/>
      <c r="AE306" s="49"/>
      <c r="AF306" s="49"/>
    </row>
    <row r="307" ht="15.75" customHeight="1">
      <c r="A307" s="50"/>
      <c r="B307" s="49"/>
      <c r="C307" s="49"/>
      <c r="D307" s="49"/>
      <c r="E307" s="49"/>
      <c r="F307" s="49"/>
      <c r="G307" s="49"/>
      <c r="H307" s="49"/>
      <c r="I307" s="49"/>
      <c r="J307" s="49"/>
      <c r="K307" s="49"/>
      <c r="L307" s="49"/>
      <c r="M307" s="49"/>
      <c r="N307" s="49"/>
      <c r="O307" s="49"/>
      <c r="P307" s="49"/>
      <c r="Q307" s="49"/>
      <c r="R307" s="49"/>
      <c r="S307" s="49"/>
      <c r="T307" s="49"/>
      <c r="U307" s="49"/>
      <c r="V307" s="49"/>
      <c r="W307" s="49"/>
      <c r="X307" s="49"/>
      <c r="Y307" s="49"/>
      <c r="Z307" s="49"/>
      <c r="AA307" s="49"/>
      <c r="AB307" s="49"/>
      <c r="AC307" s="49"/>
      <c r="AD307" s="49"/>
      <c r="AE307" s="49"/>
      <c r="AF307" s="49"/>
    </row>
    <row r="308" ht="15.75" customHeight="1">
      <c r="A308" s="50"/>
      <c r="B308" s="49"/>
      <c r="C308" s="49"/>
      <c r="D308" s="49"/>
      <c r="E308" s="49"/>
      <c r="F308" s="49"/>
      <c r="G308" s="49"/>
      <c r="H308" s="49"/>
      <c r="I308" s="49"/>
      <c r="J308" s="49"/>
      <c r="K308" s="49"/>
      <c r="L308" s="49"/>
      <c r="M308" s="49"/>
      <c r="N308" s="49"/>
      <c r="O308" s="49"/>
      <c r="P308" s="49"/>
      <c r="Q308" s="49"/>
      <c r="R308" s="49"/>
      <c r="S308" s="49"/>
      <c r="T308" s="49"/>
      <c r="U308" s="49"/>
      <c r="V308" s="49"/>
      <c r="W308" s="49"/>
      <c r="X308" s="49"/>
      <c r="Y308" s="49"/>
      <c r="Z308" s="49"/>
      <c r="AA308" s="49"/>
      <c r="AB308" s="49"/>
      <c r="AC308" s="49"/>
      <c r="AD308" s="49"/>
      <c r="AE308" s="49"/>
      <c r="AF308" s="49"/>
    </row>
    <row r="309" ht="15.75" customHeight="1">
      <c r="A309" s="50"/>
      <c r="B309" s="49"/>
      <c r="C309" s="49"/>
      <c r="D309" s="49"/>
      <c r="E309" s="49"/>
      <c r="F309" s="49"/>
      <c r="G309" s="49"/>
      <c r="H309" s="49"/>
      <c r="I309" s="49"/>
      <c r="J309" s="49"/>
      <c r="K309" s="49"/>
      <c r="L309" s="49"/>
      <c r="M309" s="49"/>
      <c r="N309" s="49"/>
      <c r="O309" s="49"/>
      <c r="P309" s="49"/>
      <c r="Q309" s="49"/>
      <c r="R309" s="49"/>
      <c r="S309" s="49"/>
      <c r="T309" s="49"/>
      <c r="U309" s="49"/>
      <c r="V309" s="49"/>
      <c r="W309" s="49"/>
      <c r="X309" s="49"/>
      <c r="Y309" s="49"/>
      <c r="Z309" s="49"/>
      <c r="AA309" s="49"/>
      <c r="AB309" s="49"/>
      <c r="AC309" s="49"/>
      <c r="AD309" s="49"/>
      <c r="AE309" s="49"/>
      <c r="AF309" s="49"/>
    </row>
    <row r="310" ht="15.75" customHeight="1">
      <c r="A310" s="50"/>
      <c r="B310" s="49"/>
      <c r="C310" s="49"/>
      <c r="D310" s="49"/>
      <c r="E310" s="49"/>
      <c r="F310" s="49"/>
      <c r="G310" s="49"/>
      <c r="H310" s="49"/>
      <c r="I310" s="49"/>
      <c r="J310" s="49"/>
      <c r="K310" s="49"/>
      <c r="L310" s="49"/>
      <c r="M310" s="49"/>
      <c r="N310" s="49"/>
      <c r="O310" s="49"/>
      <c r="P310" s="49"/>
      <c r="Q310" s="49"/>
      <c r="R310" s="49"/>
      <c r="S310" s="49"/>
      <c r="T310" s="49"/>
      <c r="U310" s="49"/>
      <c r="V310" s="49"/>
      <c r="W310" s="49"/>
      <c r="X310" s="49"/>
      <c r="Y310" s="49"/>
      <c r="Z310" s="49"/>
      <c r="AA310" s="49"/>
      <c r="AB310" s="49"/>
      <c r="AC310" s="49"/>
      <c r="AD310" s="49"/>
      <c r="AE310" s="49"/>
      <c r="AF310" s="49"/>
    </row>
    <row r="311" ht="15.75" customHeight="1">
      <c r="A311" s="50"/>
      <c r="B311" s="49"/>
      <c r="C311" s="49"/>
      <c r="D311" s="49"/>
      <c r="E311" s="49"/>
      <c r="F311" s="49"/>
      <c r="G311" s="49"/>
      <c r="H311" s="49"/>
      <c r="I311" s="49"/>
      <c r="J311" s="49"/>
      <c r="K311" s="49"/>
      <c r="L311" s="49"/>
      <c r="M311" s="49"/>
      <c r="N311" s="49"/>
      <c r="O311" s="49"/>
      <c r="P311" s="49"/>
      <c r="Q311" s="49"/>
      <c r="R311" s="49"/>
      <c r="S311" s="49"/>
      <c r="T311" s="49"/>
      <c r="U311" s="49"/>
      <c r="V311" s="49"/>
      <c r="W311" s="49"/>
      <c r="X311" s="49"/>
      <c r="Y311" s="49"/>
      <c r="Z311" s="49"/>
      <c r="AA311" s="49"/>
      <c r="AB311" s="49"/>
      <c r="AC311" s="49"/>
      <c r="AD311" s="49"/>
      <c r="AE311" s="49"/>
      <c r="AF311" s="49"/>
    </row>
    <row r="312" ht="15.75" customHeight="1">
      <c r="A312" s="50"/>
      <c r="B312" s="49"/>
      <c r="C312" s="49"/>
      <c r="D312" s="49"/>
      <c r="E312" s="49"/>
      <c r="F312" s="49"/>
      <c r="G312" s="49"/>
      <c r="H312" s="49"/>
      <c r="I312" s="49"/>
      <c r="J312" s="49"/>
      <c r="K312" s="49"/>
      <c r="L312" s="49"/>
      <c r="M312" s="49"/>
      <c r="N312" s="49"/>
      <c r="O312" s="49"/>
      <c r="P312" s="49"/>
      <c r="Q312" s="49"/>
      <c r="R312" s="49"/>
      <c r="S312" s="49"/>
      <c r="T312" s="49"/>
      <c r="U312" s="49"/>
      <c r="V312" s="49"/>
      <c r="W312" s="49"/>
      <c r="X312" s="49"/>
      <c r="Y312" s="49"/>
      <c r="Z312" s="49"/>
      <c r="AA312" s="49"/>
      <c r="AB312" s="49"/>
      <c r="AC312" s="49"/>
      <c r="AD312" s="49"/>
      <c r="AE312" s="49"/>
      <c r="AF312" s="49"/>
    </row>
    <row r="313" ht="15.75" customHeight="1">
      <c r="A313" s="50"/>
      <c r="B313" s="49"/>
      <c r="C313" s="49"/>
      <c r="D313" s="49"/>
      <c r="E313" s="49"/>
      <c r="F313" s="49"/>
      <c r="G313" s="49"/>
      <c r="H313" s="49"/>
      <c r="I313" s="49"/>
      <c r="J313" s="49"/>
      <c r="K313" s="49"/>
      <c r="L313" s="49"/>
      <c r="M313" s="49"/>
      <c r="N313" s="49"/>
      <c r="O313" s="49"/>
      <c r="P313" s="49"/>
      <c r="Q313" s="49"/>
      <c r="R313" s="49"/>
      <c r="S313" s="49"/>
      <c r="T313" s="49"/>
      <c r="U313" s="49"/>
      <c r="V313" s="49"/>
      <c r="W313" s="49"/>
      <c r="X313" s="49"/>
      <c r="Y313" s="49"/>
      <c r="Z313" s="49"/>
      <c r="AA313" s="49"/>
      <c r="AB313" s="49"/>
      <c r="AC313" s="49"/>
      <c r="AD313" s="49"/>
      <c r="AE313" s="49"/>
      <c r="AF313" s="49"/>
    </row>
    <row r="314" ht="15.75" customHeight="1">
      <c r="A314" s="50"/>
      <c r="B314" s="49"/>
      <c r="C314" s="49"/>
      <c r="D314" s="49"/>
      <c r="E314" s="49"/>
      <c r="F314" s="49"/>
      <c r="G314" s="49"/>
      <c r="H314" s="49"/>
      <c r="I314" s="49"/>
      <c r="J314" s="49"/>
      <c r="K314" s="49"/>
      <c r="L314" s="49"/>
      <c r="M314" s="49"/>
      <c r="N314" s="49"/>
      <c r="O314" s="49"/>
      <c r="P314" s="49"/>
      <c r="Q314" s="49"/>
      <c r="R314" s="49"/>
      <c r="S314" s="49"/>
      <c r="T314" s="49"/>
      <c r="U314" s="49"/>
      <c r="V314" s="49"/>
      <c r="W314" s="49"/>
      <c r="X314" s="49"/>
      <c r="Y314" s="49"/>
      <c r="Z314" s="49"/>
      <c r="AA314" s="49"/>
      <c r="AB314" s="49"/>
      <c r="AC314" s="49"/>
      <c r="AD314" s="49"/>
      <c r="AE314" s="49"/>
      <c r="AF314" s="49"/>
    </row>
    <row r="315" ht="15.75" customHeight="1">
      <c r="A315" s="50"/>
      <c r="B315" s="49"/>
      <c r="C315" s="49"/>
      <c r="D315" s="49"/>
      <c r="E315" s="49"/>
      <c r="F315" s="49"/>
      <c r="G315" s="49"/>
      <c r="H315" s="49"/>
      <c r="I315" s="49"/>
      <c r="J315" s="49"/>
      <c r="K315" s="49"/>
      <c r="L315" s="49"/>
      <c r="M315" s="49"/>
      <c r="N315" s="49"/>
      <c r="O315" s="49"/>
      <c r="P315" s="49"/>
      <c r="Q315" s="49"/>
      <c r="R315" s="49"/>
      <c r="S315" s="49"/>
      <c r="T315" s="49"/>
      <c r="U315" s="49"/>
      <c r="V315" s="49"/>
      <c r="W315" s="49"/>
      <c r="X315" s="49"/>
      <c r="Y315" s="49"/>
      <c r="Z315" s="49"/>
      <c r="AA315" s="49"/>
      <c r="AB315" s="49"/>
      <c r="AC315" s="49"/>
      <c r="AD315" s="49"/>
      <c r="AE315" s="49"/>
      <c r="AF315" s="49"/>
    </row>
    <row r="316" ht="15.75" customHeight="1">
      <c r="A316" s="50"/>
      <c r="B316" s="49"/>
      <c r="C316" s="49"/>
      <c r="D316" s="49"/>
      <c r="E316" s="49"/>
      <c r="F316" s="49"/>
      <c r="G316" s="49"/>
      <c r="H316" s="49"/>
      <c r="I316" s="49"/>
      <c r="J316" s="49"/>
      <c r="K316" s="49"/>
      <c r="L316" s="49"/>
      <c r="M316" s="49"/>
      <c r="N316" s="49"/>
      <c r="O316" s="49"/>
      <c r="P316" s="49"/>
      <c r="Q316" s="49"/>
      <c r="R316" s="49"/>
      <c r="S316" s="49"/>
      <c r="T316" s="49"/>
      <c r="U316" s="49"/>
      <c r="V316" s="49"/>
      <c r="W316" s="49"/>
      <c r="X316" s="49"/>
      <c r="Y316" s="49"/>
      <c r="Z316" s="49"/>
      <c r="AA316" s="49"/>
      <c r="AB316" s="49"/>
      <c r="AC316" s="49"/>
      <c r="AD316" s="49"/>
      <c r="AE316" s="49"/>
      <c r="AF316" s="49"/>
    </row>
    <row r="317" ht="15.75" customHeight="1">
      <c r="A317" s="50"/>
      <c r="B317" s="49"/>
      <c r="C317" s="49"/>
      <c r="D317" s="49"/>
      <c r="E317" s="49"/>
      <c r="F317" s="49"/>
      <c r="G317" s="49"/>
      <c r="H317" s="49"/>
      <c r="I317" s="49"/>
      <c r="J317" s="49"/>
      <c r="K317" s="49"/>
      <c r="L317" s="49"/>
      <c r="M317" s="49"/>
      <c r="N317" s="49"/>
      <c r="O317" s="49"/>
      <c r="P317" s="49"/>
      <c r="Q317" s="49"/>
      <c r="R317" s="49"/>
      <c r="S317" s="49"/>
      <c r="T317" s="49"/>
      <c r="U317" s="49"/>
      <c r="V317" s="49"/>
      <c r="W317" s="49"/>
      <c r="X317" s="49"/>
      <c r="Y317" s="49"/>
      <c r="Z317" s="49"/>
      <c r="AA317" s="49"/>
      <c r="AB317" s="49"/>
      <c r="AC317" s="49"/>
      <c r="AD317" s="49"/>
      <c r="AE317" s="49"/>
      <c r="AF317" s="49"/>
    </row>
    <row r="318" ht="15.75" customHeight="1">
      <c r="A318" s="50"/>
      <c r="B318" s="49"/>
      <c r="C318" s="49"/>
      <c r="D318" s="49"/>
      <c r="E318" s="49"/>
      <c r="F318" s="49"/>
      <c r="G318" s="49"/>
      <c r="H318" s="49"/>
      <c r="I318" s="49"/>
      <c r="J318" s="49"/>
      <c r="K318" s="49"/>
      <c r="L318" s="49"/>
      <c r="M318" s="49"/>
      <c r="N318" s="49"/>
      <c r="O318" s="49"/>
      <c r="P318" s="49"/>
      <c r="Q318" s="49"/>
      <c r="R318" s="49"/>
      <c r="S318" s="49"/>
      <c r="T318" s="49"/>
      <c r="U318" s="49"/>
      <c r="V318" s="49"/>
      <c r="W318" s="49"/>
      <c r="X318" s="49"/>
      <c r="Y318" s="49"/>
      <c r="Z318" s="49"/>
      <c r="AA318" s="49"/>
      <c r="AB318" s="49"/>
      <c r="AC318" s="49"/>
      <c r="AD318" s="49"/>
      <c r="AE318" s="49"/>
      <c r="AF318" s="49"/>
    </row>
    <row r="319" ht="15.75" customHeight="1">
      <c r="A319" s="50"/>
      <c r="B319" s="49"/>
      <c r="C319" s="49"/>
      <c r="D319" s="49"/>
      <c r="E319" s="49"/>
      <c r="F319" s="49"/>
      <c r="G319" s="49"/>
      <c r="H319" s="49"/>
      <c r="I319" s="49"/>
      <c r="J319" s="49"/>
      <c r="K319" s="49"/>
      <c r="L319" s="49"/>
      <c r="M319" s="49"/>
      <c r="N319" s="49"/>
      <c r="O319" s="49"/>
      <c r="P319" s="49"/>
      <c r="Q319" s="49"/>
      <c r="R319" s="49"/>
      <c r="S319" s="49"/>
      <c r="T319" s="49"/>
      <c r="U319" s="49"/>
      <c r="V319" s="49"/>
      <c r="W319" s="49"/>
      <c r="X319" s="49"/>
      <c r="Y319" s="49"/>
      <c r="Z319" s="49"/>
      <c r="AA319" s="49"/>
      <c r="AB319" s="49"/>
      <c r="AC319" s="49"/>
      <c r="AD319" s="49"/>
      <c r="AE319" s="49"/>
      <c r="AF319" s="49"/>
    </row>
    <row r="320" ht="15.75" customHeight="1">
      <c r="A320" s="50"/>
      <c r="B320" s="49"/>
      <c r="C320" s="49"/>
      <c r="D320" s="49"/>
      <c r="E320" s="49"/>
      <c r="F320" s="49"/>
      <c r="G320" s="49"/>
      <c r="H320" s="49"/>
      <c r="I320" s="49"/>
      <c r="J320" s="49"/>
      <c r="K320" s="49"/>
      <c r="L320" s="49"/>
      <c r="M320" s="49"/>
      <c r="N320" s="49"/>
      <c r="O320" s="49"/>
      <c r="P320" s="49"/>
      <c r="Q320" s="49"/>
      <c r="R320" s="49"/>
      <c r="S320" s="49"/>
      <c r="T320" s="49"/>
      <c r="U320" s="49"/>
      <c r="V320" s="49"/>
      <c r="W320" s="49"/>
      <c r="X320" s="49"/>
      <c r="Y320" s="49"/>
      <c r="Z320" s="49"/>
      <c r="AA320" s="49"/>
      <c r="AB320" s="49"/>
      <c r="AC320" s="49"/>
      <c r="AD320" s="49"/>
      <c r="AE320" s="49"/>
      <c r="AF320" s="49"/>
    </row>
    <row r="321" ht="15.75" customHeight="1">
      <c r="A321" s="50"/>
      <c r="B321" s="49"/>
      <c r="C321" s="49"/>
      <c r="D321" s="49"/>
      <c r="E321" s="49"/>
      <c r="F321" s="49"/>
      <c r="G321" s="49"/>
      <c r="H321" s="49"/>
      <c r="I321" s="49"/>
      <c r="J321" s="49"/>
      <c r="K321" s="49"/>
      <c r="L321" s="49"/>
      <c r="M321" s="49"/>
      <c r="N321" s="49"/>
      <c r="O321" s="49"/>
      <c r="P321" s="49"/>
      <c r="Q321" s="49"/>
      <c r="R321" s="49"/>
      <c r="S321" s="49"/>
      <c r="T321" s="49"/>
      <c r="U321" s="49"/>
      <c r="V321" s="49"/>
      <c r="W321" s="49"/>
      <c r="X321" s="49"/>
      <c r="Y321" s="49"/>
      <c r="Z321" s="49"/>
      <c r="AA321" s="49"/>
      <c r="AB321" s="49"/>
      <c r="AC321" s="49"/>
      <c r="AD321" s="49"/>
      <c r="AE321" s="49"/>
      <c r="AF321" s="49"/>
    </row>
    <row r="322" ht="15.75" customHeight="1">
      <c r="A322" s="50"/>
      <c r="B322" s="49"/>
      <c r="C322" s="49"/>
      <c r="D322" s="49"/>
      <c r="E322" s="49"/>
      <c r="F322" s="49"/>
      <c r="G322" s="49"/>
      <c r="H322" s="49"/>
      <c r="I322" s="49"/>
      <c r="J322" s="49"/>
      <c r="K322" s="49"/>
      <c r="L322" s="49"/>
      <c r="M322" s="49"/>
      <c r="N322" s="49"/>
      <c r="O322" s="49"/>
      <c r="P322" s="49"/>
      <c r="Q322" s="49"/>
      <c r="R322" s="49"/>
      <c r="S322" s="49"/>
      <c r="T322" s="49"/>
      <c r="U322" s="49"/>
      <c r="V322" s="49"/>
      <c r="W322" s="49"/>
      <c r="X322" s="49"/>
      <c r="Y322" s="49"/>
      <c r="Z322" s="49"/>
      <c r="AA322" s="49"/>
      <c r="AB322" s="49"/>
      <c r="AC322" s="49"/>
      <c r="AD322" s="49"/>
      <c r="AE322" s="49"/>
      <c r="AF322" s="49"/>
    </row>
    <row r="323" ht="15.75" customHeight="1">
      <c r="A323" s="50"/>
      <c r="B323" s="49"/>
      <c r="C323" s="49"/>
      <c r="D323" s="49"/>
      <c r="E323" s="49"/>
      <c r="F323" s="49"/>
      <c r="G323" s="49"/>
      <c r="H323" s="49"/>
      <c r="I323" s="49"/>
      <c r="J323" s="49"/>
      <c r="K323" s="49"/>
      <c r="L323" s="49"/>
      <c r="M323" s="49"/>
      <c r="N323" s="49"/>
      <c r="O323" s="49"/>
      <c r="P323" s="49"/>
      <c r="Q323" s="49"/>
      <c r="R323" s="49"/>
      <c r="S323" s="49"/>
      <c r="T323" s="49"/>
      <c r="U323" s="49"/>
      <c r="V323" s="49"/>
      <c r="W323" s="49"/>
      <c r="X323" s="49"/>
      <c r="Y323" s="49"/>
      <c r="Z323" s="49"/>
      <c r="AA323" s="49"/>
      <c r="AB323" s="49"/>
      <c r="AC323" s="49"/>
      <c r="AD323" s="49"/>
      <c r="AE323" s="49"/>
      <c r="AF323" s="49"/>
    </row>
    <row r="324" ht="15.75" customHeight="1">
      <c r="A324" s="50"/>
      <c r="B324" s="49"/>
      <c r="C324" s="49"/>
      <c r="D324" s="49"/>
      <c r="E324" s="49"/>
      <c r="F324" s="49"/>
      <c r="G324" s="49"/>
      <c r="H324" s="49"/>
      <c r="I324" s="49"/>
      <c r="J324" s="49"/>
      <c r="K324" s="49"/>
      <c r="L324" s="49"/>
      <c r="M324" s="49"/>
      <c r="N324" s="49"/>
      <c r="O324" s="49"/>
      <c r="P324" s="49"/>
      <c r="Q324" s="49"/>
      <c r="R324" s="49"/>
      <c r="S324" s="49"/>
      <c r="T324" s="49"/>
      <c r="U324" s="49"/>
      <c r="V324" s="49"/>
      <c r="W324" s="49"/>
      <c r="X324" s="49"/>
      <c r="Y324" s="49"/>
      <c r="Z324" s="49"/>
      <c r="AA324" s="49"/>
      <c r="AB324" s="49"/>
      <c r="AC324" s="49"/>
      <c r="AD324" s="49"/>
      <c r="AE324" s="49"/>
      <c r="AF324" s="49"/>
    </row>
    <row r="325" ht="15.75" customHeight="1">
      <c r="A325" s="50"/>
      <c r="B325" s="49"/>
      <c r="C325" s="49"/>
      <c r="D325" s="49"/>
      <c r="E325" s="49"/>
      <c r="F325" s="49"/>
      <c r="G325" s="49"/>
      <c r="H325" s="49"/>
      <c r="I325" s="49"/>
      <c r="J325" s="49"/>
      <c r="K325" s="49"/>
      <c r="L325" s="49"/>
      <c r="M325" s="49"/>
      <c r="N325" s="49"/>
      <c r="O325" s="49"/>
      <c r="P325" s="49"/>
      <c r="Q325" s="49"/>
      <c r="R325" s="49"/>
      <c r="S325" s="49"/>
      <c r="T325" s="49"/>
      <c r="U325" s="49"/>
      <c r="V325" s="49"/>
      <c r="W325" s="49"/>
      <c r="X325" s="49"/>
      <c r="Y325" s="49"/>
      <c r="Z325" s="49"/>
      <c r="AA325" s="49"/>
      <c r="AB325" s="49"/>
      <c r="AC325" s="49"/>
      <c r="AD325" s="49"/>
      <c r="AE325" s="49"/>
      <c r="AF325" s="49"/>
    </row>
    <row r="326" ht="15.75" customHeight="1">
      <c r="A326" s="50"/>
      <c r="B326" s="49"/>
      <c r="C326" s="49"/>
      <c r="D326" s="49"/>
      <c r="E326" s="49"/>
      <c r="F326" s="49"/>
      <c r="G326" s="49"/>
      <c r="H326" s="49"/>
      <c r="I326" s="49"/>
      <c r="J326" s="49"/>
      <c r="K326" s="49"/>
      <c r="L326" s="49"/>
      <c r="M326" s="49"/>
      <c r="N326" s="49"/>
      <c r="O326" s="49"/>
      <c r="P326" s="49"/>
      <c r="Q326" s="49"/>
      <c r="R326" s="49"/>
      <c r="S326" s="49"/>
      <c r="T326" s="49"/>
      <c r="U326" s="49"/>
      <c r="V326" s="49"/>
      <c r="W326" s="49"/>
      <c r="X326" s="49"/>
      <c r="Y326" s="49"/>
      <c r="Z326" s="49"/>
      <c r="AA326" s="49"/>
      <c r="AB326" s="49"/>
      <c r="AC326" s="49"/>
      <c r="AD326" s="49"/>
      <c r="AE326" s="49"/>
      <c r="AF326" s="49"/>
    </row>
    <row r="327" ht="15.75" customHeight="1">
      <c r="A327" s="50"/>
      <c r="B327" s="49"/>
      <c r="C327" s="49"/>
      <c r="D327" s="49"/>
      <c r="E327" s="49"/>
      <c r="F327" s="49"/>
      <c r="G327" s="49"/>
      <c r="H327" s="49"/>
      <c r="I327" s="49"/>
      <c r="J327" s="49"/>
      <c r="K327" s="49"/>
      <c r="L327" s="49"/>
      <c r="M327" s="49"/>
      <c r="N327" s="49"/>
      <c r="O327" s="49"/>
      <c r="P327" s="49"/>
      <c r="Q327" s="49"/>
      <c r="R327" s="49"/>
      <c r="S327" s="49"/>
      <c r="T327" s="49"/>
      <c r="U327" s="49"/>
      <c r="V327" s="49"/>
      <c r="W327" s="49"/>
      <c r="X327" s="49"/>
      <c r="Y327" s="49"/>
      <c r="Z327" s="49"/>
      <c r="AA327" s="49"/>
      <c r="AB327" s="49"/>
      <c r="AC327" s="49"/>
      <c r="AD327" s="49"/>
      <c r="AE327" s="49"/>
      <c r="AF327" s="49"/>
    </row>
    <row r="328" ht="15.75" customHeight="1">
      <c r="A328" s="50"/>
      <c r="B328" s="49"/>
      <c r="C328" s="49"/>
      <c r="D328" s="49"/>
      <c r="E328" s="49"/>
      <c r="F328" s="49"/>
      <c r="G328" s="49"/>
      <c r="H328" s="49"/>
      <c r="I328" s="49"/>
      <c r="J328" s="49"/>
      <c r="K328" s="49"/>
      <c r="L328" s="49"/>
      <c r="M328" s="49"/>
      <c r="N328" s="49"/>
      <c r="O328" s="49"/>
      <c r="P328" s="49"/>
      <c r="Q328" s="49"/>
      <c r="R328" s="49"/>
      <c r="S328" s="49"/>
      <c r="T328" s="49"/>
      <c r="U328" s="49"/>
      <c r="V328" s="49"/>
      <c r="W328" s="49"/>
      <c r="X328" s="49"/>
      <c r="Y328" s="49"/>
      <c r="Z328" s="49"/>
      <c r="AA328" s="49"/>
      <c r="AB328" s="49"/>
      <c r="AC328" s="49"/>
      <c r="AD328" s="49"/>
      <c r="AE328" s="49"/>
      <c r="AF328" s="49"/>
    </row>
    <row r="329" ht="15.75" customHeight="1">
      <c r="A329" s="50"/>
      <c r="B329" s="49"/>
      <c r="C329" s="49"/>
      <c r="D329" s="49"/>
      <c r="E329" s="49"/>
      <c r="F329" s="49"/>
      <c r="G329" s="49"/>
      <c r="H329" s="49"/>
      <c r="I329" s="49"/>
      <c r="J329" s="49"/>
      <c r="K329" s="49"/>
      <c r="L329" s="49"/>
      <c r="M329" s="49"/>
      <c r="N329" s="49"/>
      <c r="O329" s="49"/>
      <c r="P329" s="49"/>
      <c r="Q329" s="49"/>
      <c r="R329" s="49"/>
      <c r="S329" s="49"/>
      <c r="T329" s="49"/>
      <c r="U329" s="49"/>
      <c r="V329" s="49"/>
      <c r="W329" s="49"/>
      <c r="X329" s="49"/>
      <c r="Y329" s="49"/>
      <c r="Z329" s="49"/>
      <c r="AA329" s="49"/>
      <c r="AB329" s="49"/>
      <c r="AC329" s="49"/>
      <c r="AD329" s="49"/>
      <c r="AE329" s="49"/>
      <c r="AF329" s="49"/>
    </row>
    <row r="330" ht="15.75" customHeight="1">
      <c r="A330" s="50"/>
      <c r="B330" s="49"/>
      <c r="C330" s="49"/>
      <c r="D330" s="49"/>
      <c r="E330" s="49"/>
      <c r="F330" s="49"/>
      <c r="G330" s="49"/>
      <c r="H330" s="49"/>
      <c r="I330" s="49"/>
      <c r="J330" s="49"/>
      <c r="K330" s="49"/>
      <c r="L330" s="49"/>
      <c r="M330" s="49"/>
      <c r="N330" s="49"/>
      <c r="O330" s="49"/>
      <c r="P330" s="49"/>
      <c r="Q330" s="49"/>
      <c r="R330" s="49"/>
      <c r="S330" s="49"/>
      <c r="T330" s="49"/>
      <c r="U330" s="49"/>
      <c r="V330" s="49"/>
      <c r="W330" s="49"/>
      <c r="X330" s="49"/>
      <c r="Y330" s="49"/>
      <c r="Z330" s="49"/>
      <c r="AA330" s="49"/>
      <c r="AB330" s="49"/>
      <c r="AC330" s="49"/>
      <c r="AD330" s="49"/>
      <c r="AE330" s="49"/>
      <c r="AF330" s="49"/>
    </row>
    <row r="331" ht="15.75" customHeight="1">
      <c r="A331" s="50"/>
      <c r="B331" s="49"/>
      <c r="C331" s="49"/>
      <c r="D331" s="49"/>
      <c r="E331" s="49"/>
      <c r="F331" s="49"/>
      <c r="G331" s="49"/>
      <c r="H331" s="49"/>
      <c r="I331" s="49"/>
      <c r="J331" s="49"/>
      <c r="K331" s="49"/>
      <c r="L331" s="49"/>
      <c r="M331" s="49"/>
      <c r="N331" s="49"/>
      <c r="O331" s="49"/>
      <c r="P331" s="49"/>
      <c r="Q331" s="49"/>
      <c r="R331" s="49"/>
      <c r="S331" s="49"/>
      <c r="T331" s="49"/>
      <c r="U331" s="49"/>
      <c r="V331" s="49"/>
      <c r="W331" s="49"/>
      <c r="X331" s="49"/>
      <c r="Y331" s="49"/>
      <c r="Z331" s="49"/>
      <c r="AA331" s="49"/>
      <c r="AB331" s="49"/>
      <c r="AC331" s="49"/>
      <c r="AD331" s="49"/>
      <c r="AE331" s="49"/>
      <c r="AF331" s="49"/>
    </row>
    <row r="332" ht="15.75" customHeight="1">
      <c r="A332" s="50"/>
      <c r="B332" s="49"/>
      <c r="C332" s="49"/>
      <c r="D332" s="49"/>
      <c r="E332" s="49"/>
      <c r="F332" s="49"/>
      <c r="G332" s="49"/>
      <c r="H332" s="49"/>
      <c r="I332" s="49"/>
      <c r="J332" s="49"/>
      <c r="K332" s="49"/>
      <c r="L332" s="49"/>
      <c r="M332" s="49"/>
      <c r="N332" s="49"/>
      <c r="O332" s="49"/>
      <c r="P332" s="49"/>
      <c r="Q332" s="49"/>
      <c r="R332" s="49"/>
      <c r="S332" s="49"/>
      <c r="T332" s="49"/>
      <c r="U332" s="49"/>
      <c r="V332" s="49"/>
      <c r="W332" s="49"/>
      <c r="X332" s="49"/>
      <c r="Y332" s="49"/>
      <c r="Z332" s="49"/>
      <c r="AA332" s="49"/>
      <c r="AB332" s="49"/>
      <c r="AC332" s="49"/>
      <c r="AD332" s="49"/>
      <c r="AE332" s="49"/>
      <c r="AF332" s="49"/>
    </row>
    <row r="333" ht="15.75" customHeight="1">
      <c r="A333" s="50"/>
      <c r="B333" s="49"/>
      <c r="C333" s="49"/>
      <c r="D333" s="49"/>
      <c r="E333" s="49"/>
      <c r="F333" s="49"/>
      <c r="G333" s="49"/>
      <c r="H333" s="49"/>
      <c r="I333" s="49"/>
      <c r="J333" s="49"/>
      <c r="K333" s="49"/>
      <c r="L333" s="49"/>
      <c r="M333" s="49"/>
      <c r="N333" s="49"/>
      <c r="O333" s="49"/>
      <c r="P333" s="49"/>
      <c r="Q333" s="49"/>
      <c r="R333" s="49"/>
      <c r="S333" s="49"/>
      <c r="T333" s="49"/>
      <c r="U333" s="49"/>
      <c r="V333" s="49"/>
      <c r="W333" s="49"/>
      <c r="X333" s="49"/>
      <c r="Y333" s="49"/>
      <c r="Z333" s="49"/>
      <c r="AA333" s="49"/>
      <c r="AB333" s="49"/>
      <c r="AC333" s="49"/>
      <c r="AD333" s="49"/>
      <c r="AE333" s="49"/>
      <c r="AF333" s="49"/>
    </row>
    <row r="334" ht="15.75" customHeight="1">
      <c r="A334" s="50"/>
      <c r="B334" s="49"/>
      <c r="C334" s="49"/>
      <c r="D334" s="49"/>
      <c r="E334" s="49"/>
      <c r="F334" s="49"/>
      <c r="G334" s="49"/>
      <c r="H334" s="49"/>
      <c r="I334" s="49"/>
      <c r="J334" s="49"/>
      <c r="K334" s="49"/>
      <c r="L334" s="49"/>
      <c r="M334" s="49"/>
      <c r="N334" s="49"/>
      <c r="O334" s="49"/>
      <c r="P334" s="49"/>
      <c r="Q334" s="49"/>
      <c r="R334" s="49"/>
      <c r="S334" s="49"/>
      <c r="T334" s="49"/>
      <c r="U334" s="49"/>
      <c r="V334" s="49"/>
      <c r="W334" s="49"/>
      <c r="X334" s="49"/>
      <c r="Y334" s="49"/>
      <c r="Z334" s="49"/>
      <c r="AA334" s="49"/>
      <c r="AB334" s="49"/>
      <c r="AC334" s="49"/>
      <c r="AD334" s="49"/>
      <c r="AE334" s="49"/>
      <c r="AF334" s="49"/>
    </row>
    <row r="335" ht="15.75" customHeight="1">
      <c r="A335" s="50"/>
      <c r="B335" s="49"/>
      <c r="C335" s="49"/>
      <c r="D335" s="49"/>
      <c r="E335" s="49"/>
      <c r="F335" s="49"/>
      <c r="G335" s="49"/>
      <c r="H335" s="49"/>
      <c r="I335" s="49"/>
      <c r="J335" s="49"/>
      <c r="K335" s="49"/>
      <c r="L335" s="49"/>
      <c r="M335" s="49"/>
      <c r="N335" s="49"/>
      <c r="O335" s="49"/>
      <c r="P335" s="49"/>
      <c r="Q335" s="49"/>
      <c r="R335" s="49"/>
      <c r="S335" s="49"/>
      <c r="T335" s="49"/>
      <c r="U335" s="49"/>
      <c r="V335" s="49"/>
      <c r="W335" s="49"/>
      <c r="X335" s="49"/>
      <c r="Y335" s="49"/>
      <c r="Z335" s="49"/>
      <c r="AA335" s="49"/>
      <c r="AB335" s="49"/>
      <c r="AC335" s="49"/>
      <c r="AD335" s="49"/>
      <c r="AE335" s="49"/>
      <c r="AF335" s="49"/>
    </row>
    <row r="336" ht="15.75" customHeight="1">
      <c r="A336" s="50"/>
      <c r="B336" s="49"/>
      <c r="C336" s="49"/>
      <c r="D336" s="49"/>
      <c r="E336" s="49"/>
      <c r="F336" s="49"/>
      <c r="G336" s="49"/>
      <c r="H336" s="49"/>
      <c r="I336" s="49"/>
      <c r="J336" s="49"/>
      <c r="K336" s="49"/>
      <c r="L336" s="49"/>
      <c r="M336" s="49"/>
      <c r="N336" s="49"/>
      <c r="O336" s="49"/>
      <c r="P336" s="49"/>
      <c r="Q336" s="49"/>
      <c r="R336" s="49"/>
      <c r="S336" s="49"/>
      <c r="T336" s="49"/>
      <c r="U336" s="49"/>
      <c r="V336" s="49"/>
      <c r="W336" s="49"/>
      <c r="X336" s="49"/>
      <c r="Y336" s="49"/>
      <c r="Z336" s="49"/>
      <c r="AA336" s="49"/>
      <c r="AB336" s="49"/>
      <c r="AC336" s="49"/>
      <c r="AD336" s="49"/>
      <c r="AE336" s="49"/>
      <c r="AF336" s="49"/>
    </row>
    <row r="337" ht="15.75" customHeight="1">
      <c r="A337" s="50"/>
      <c r="B337" s="49"/>
      <c r="C337" s="49"/>
      <c r="D337" s="49"/>
      <c r="E337" s="49"/>
      <c r="F337" s="49"/>
      <c r="G337" s="49"/>
      <c r="H337" s="49"/>
      <c r="I337" s="49"/>
      <c r="J337" s="49"/>
      <c r="K337" s="49"/>
      <c r="L337" s="49"/>
      <c r="M337" s="49"/>
      <c r="N337" s="49"/>
      <c r="O337" s="49"/>
      <c r="P337" s="49"/>
      <c r="Q337" s="49"/>
      <c r="R337" s="49"/>
      <c r="S337" s="49"/>
      <c r="T337" s="49"/>
      <c r="U337" s="49"/>
      <c r="V337" s="49"/>
      <c r="W337" s="49"/>
      <c r="X337" s="49"/>
      <c r="Y337" s="49"/>
      <c r="Z337" s="49"/>
      <c r="AA337" s="49"/>
      <c r="AB337" s="49"/>
      <c r="AC337" s="49"/>
      <c r="AD337" s="49"/>
      <c r="AE337" s="49"/>
      <c r="AF337" s="49"/>
    </row>
    <row r="338" ht="15.75" customHeight="1">
      <c r="A338" s="50"/>
      <c r="B338" s="49"/>
      <c r="C338" s="49"/>
      <c r="D338" s="49"/>
      <c r="E338" s="49"/>
      <c r="F338" s="49"/>
      <c r="G338" s="49"/>
      <c r="H338" s="49"/>
      <c r="I338" s="49"/>
      <c r="J338" s="49"/>
      <c r="K338" s="49"/>
      <c r="L338" s="49"/>
      <c r="M338" s="49"/>
      <c r="N338" s="49"/>
      <c r="O338" s="49"/>
      <c r="P338" s="49"/>
      <c r="Q338" s="49"/>
      <c r="R338" s="49"/>
      <c r="S338" s="49"/>
      <c r="T338" s="49"/>
      <c r="U338" s="49"/>
      <c r="V338" s="49"/>
      <c r="W338" s="49"/>
      <c r="X338" s="49"/>
      <c r="Y338" s="49"/>
      <c r="Z338" s="49"/>
      <c r="AA338" s="49"/>
      <c r="AB338" s="49"/>
      <c r="AC338" s="49"/>
      <c r="AD338" s="49"/>
      <c r="AE338" s="49"/>
      <c r="AF338" s="49"/>
    </row>
    <row r="339" ht="15.75" customHeight="1">
      <c r="A339" s="50"/>
      <c r="B339" s="49"/>
      <c r="C339" s="49"/>
      <c r="D339" s="49"/>
      <c r="E339" s="49"/>
      <c r="F339" s="49"/>
      <c r="G339" s="49"/>
      <c r="H339" s="49"/>
      <c r="I339" s="49"/>
      <c r="J339" s="49"/>
      <c r="K339" s="49"/>
      <c r="L339" s="49"/>
      <c r="M339" s="49"/>
      <c r="N339" s="49"/>
      <c r="O339" s="49"/>
      <c r="P339" s="49"/>
      <c r="Q339" s="49"/>
      <c r="R339" s="49"/>
      <c r="S339" s="49"/>
      <c r="T339" s="49"/>
      <c r="U339" s="49"/>
      <c r="V339" s="49"/>
      <c r="W339" s="49"/>
      <c r="X339" s="49"/>
      <c r="Y339" s="49"/>
      <c r="Z339" s="49"/>
      <c r="AA339" s="49"/>
      <c r="AB339" s="49"/>
      <c r="AC339" s="49"/>
      <c r="AD339" s="49"/>
      <c r="AE339" s="49"/>
      <c r="AF339" s="49"/>
    </row>
    <row r="340" ht="15.75" customHeight="1">
      <c r="A340" s="50"/>
      <c r="B340" s="49"/>
      <c r="C340" s="49"/>
      <c r="D340" s="49"/>
      <c r="E340" s="49"/>
      <c r="F340" s="49"/>
      <c r="G340" s="49"/>
      <c r="H340" s="49"/>
      <c r="I340" s="49"/>
      <c r="J340" s="49"/>
      <c r="K340" s="49"/>
      <c r="L340" s="49"/>
      <c r="M340" s="49"/>
      <c r="N340" s="49"/>
      <c r="O340" s="49"/>
      <c r="P340" s="49"/>
      <c r="Q340" s="49"/>
      <c r="R340" s="49"/>
      <c r="S340" s="49"/>
      <c r="T340" s="49"/>
      <c r="U340" s="49"/>
      <c r="V340" s="49"/>
      <c r="W340" s="49"/>
      <c r="X340" s="49"/>
      <c r="Y340" s="49"/>
      <c r="Z340" s="49"/>
      <c r="AA340" s="49"/>
      <c r="AB340" s="49"/>
      <c r="AC340" s="49"/>
      <c r="AD340" s="49"/>
      <c r="AE340" s="49"/>
      <c r="AF340" s="49"/>
    </row>
    <row r="341" ht="15.75" customHeight="1">
      <c r="A341" s="50"/>
      <c r="B341" s="49"/>
      <c r="C341" s="49"/>
      <c r="D341" s="49"/>
      <c r="E341" s="49"/>
      <c r="F341" s="49"/>
      <c r="G341" s="49"/>
      <c r="H341" s="49"/>
      <c r="I341" s="49"/>
      <c r="J341" s="49"/>
      <c r="K341" s="49"/>
      <c r="L341" s="49"/>
      <c r="M341" s="49"/>
      <c r="N341" s="49"/>
      <c r="O341" s="49"/>
      <c r="P341" s="49"/>
      <c r="Q341" s="49"/>
      <c r="R341" s="49"/>
      <c r="S341" s="49"/>
      <c r="T341" s="49"/>
      <c r="U341" s="49"/>
      <c r="V341" s="49"/>
      <c r="W341" s="49"/>
      <c r="X341" s="49"/>
      <c r="Y341" s="49"/>
      <c r="Z341" s="49"/>
      <c r="AA341" s="49"/>
      <c r="AB341" s="49"/>
      <c r="AC341" s="49"/>
      <c r="AD341" s="49"/>
      <c r="AE341" s="49"/>
      <c r="AF341" s="49"/>
    </row>
    <row r="342" ht="15.75" customHeight="1">
      <c r="A342" s="50"/>
      <c r="B342" s="49"/>
      <c r="C342" s="49"/>
      <c r="D342" s="49"/>
      <c r="E342" s="49"/>
      <c r="F342" s="49"/>
      <c r="G342" s="49"/>
      <c r="H342" s="49"/>
      <c r="I342" s="49"/>
      <c r="J342" s="49"/>
      <c r="K342" s="49"/>
      <c r="L342" s="49"/>
      <c r="M342" s="49"/>
      <c r="N342" s="49"/>
      <c r="O342" s="49"/>
      <c r="P342" s="49"/>
      <c r="Q342" s="49"/>
      <c r="R342" s="49"/>
      <c r="S342" s="49"/>
      <c r="T342" s="49"/>
      <c r="U342" s="49"/>
      <c r="V342" s="49"/>
      <c r="W342" s="49"/>
      <c r="X342" s="49"/>
      <c r="Y342" s="49"/>
      <c r="Z342" s="49"/>
      <c r="AA342" s="49"/>
      <c r="AB342" s="49"/>
      <c r="AC342" s="49"/>
      <c r="AD342" s="49"/>
      <c r="AE342" s="49"/>
      <c r="AF342" s="49"/>
    </row>
    <row r="343" ht="15.75" customHeight="1">
      <c r="A343" s="50"/>
      <c r="B343" s="49"/>
      <c r="C343" s="49"/>
      <c r="D343" s="49"/>
      <c r="E343" s="49"/>
      <c r="F343" s="49"/>
      <c r="G343" s="49"/>
      <c r="H343" s="49"/>
      <c r="I343" s="49"/>
      <c r="J343" s="49"/>
      <c r="K343" s="49"/>
      <c r="L343" s="49"/>
      <c r="M343" s="49"/>
      <c r="N343" s="49"/>
      <c r="O343" s="49"/>
      <c r="P343" s="49"/>
      <c r="Q343" s="49"/>
      <c r="R343" s="49"/>
      <c r="S343" s="49"/>
      <c r="T343" s="49"/>
      <c r="U343" s="49"/>
      <c r="V343" s="49"/>
      <c r="W343" s="49"/>
      <c r="X343" s="49"/>
      <c r="Y343" s="49"/>
      <c r="Z343" s="49"/>
      <c r="AA343" s="49"/>
      <c r="AB343" s="49"/>
      <c r="AC343" s="49"/>
      <c r="AD343" s="49"/>
      <c r="AE343" s="49"/>
      <c r="AF343" s="49"/>
    </row>
    <row r="344" ht="15.75" customHeight="1">
      <c r="A344" s="50"/>
      <c r="B344" s="49"/>
      <c r="C344" s="49"/>
      <c r="D344" s="49"/>
      <c r="E344" s="49"/>
      <c r="F344" s="49"/>
      <c r="G344" s="49"/>
      <c r="H344" s="49"/>
      <c r="I344" s="49"/>
      <c r="J344" s="49"/>
      <c r="K344" s="49"/>
      <c r="L344" s="49"/>
      <c r="M344" s="49"/>
      <c r="N344" s="49"/>
      <c r="O344" s="49"/>
      <c r="P344" s="49"/>
      <c r="Q344" s="49"/>
      <c r="R344" s="49"/>
      <c r="S344" s="49"/>
      <c r="T344" s="49"/>
      <c r="U344" s="49"/>
      <c r="V344" s="49"/>
      <c r="W344" s="49"/>
      <c r="X344" s="49"/>
      <c r="Y344" s="49"/>
      <c r="Z344" s="49"/>
      <c r="AA344" s="49"/>
      <c r="AB344" s="49"/>
      <c r="AC344" s="49"/>
      <c r="AD344" s="49"/>
      <c r="AE344" s="49"/>
      <c r="AF344" s="49"/>
    </row>
    <row r="345" ht="15.75" customHeight="1">
      <c r="A345" s="50"/>
      <c r="B345" s="49"/>
      <c r="C345" s="49"/>
      <c r="D345" s="49"/>
      <c r="E345" s="49"/>
      <c r="F345" s="49"/>
      <c r="G345" s="49"/>
      <c r="H345" s="49"/>
      <c r="I345" s="49"/>
      <c r="J345" s="49"/>
      <c r="K345" s="49"/>
      <c r="L345" s="49"/>
      <c r="M345" s="49"/>
      <c r="N345" s="49"/>
      <c r="O345" s="49"/>
      <c r="P345" s="49"/>
      <c r="Q345" s="49"/>
      <c r="R345" s="49"/>
      <c r="S345" s="49"/>
      <c r="T345" s="49"/>
      <c r="U345" s="49"/>
      <c r="V345" s="49"/>
      <c r="W345" s="49"/>
      <c r="X345" s="49"/>
      <c r="Y345" s="49"/>
      <c r="Z345" s="49"/>
      <c r="AA345" s="49"/>
      <c r="AB345" s="49"/>
      <c r="AC345" s="49"/>
      <c r="AD345" s="49"/>
      <c r="AE345" s="49"/>
      <c r="AF345" s="49"/>
    </row>
    <row r="346" ht="15.75" customHeight="1">
      <c r="A346" s="50"/>
      <c r="B346" s="49"/>
      <c r="C346" s="49"/>
      <c r="D346" s="49"/>
      <c r="E346" s="49"/>
      <c r="F346" s="49"/>
      <c r="G346" s="49"/>
      <c r="H346" s="49"/>
      <c r="I346" s="49"/>
      <c r="J346" s="49"/>
      <c r="K346" s="49"/>
      <c r="L346" s="49"/>
      <c r="M346" s="49"/>
      <c r="N346" s="49"/>
      <c r="O346" s="49"/>
      <c r="P346" s="49"/>
      <c r="Q346" s="49"/>
      <c r="R346" s="49"/>
      <c r="S346" s="49"/>
      <c r="T346" s="49"/>
      <c r="U346" s="49"/>
      <c r="V346" s="49"/>
      <c r="W346" s="49"/>
      <c r="X346" s="49"/>
      <c r="Y346" s="49"/>
      <c r="Z346" s="49"/>
      <c r="AA346" s="49"/>
      <c r="AB346" s="49"/>
      <c r="AC346" s="49"/>
      <c r="AD346" s="49"/>
      <c r="AE346" s="49"/>
      <c r="AF346" s="49"/>
    </row>
    <row r="347" ht="15.75" customHeight="1">
      <c r="A347" s="50"/>
      <c r="B347" s="49"/>
      <c r="C347" s="49"/>
      <c r="D347" s="49"/>
      <c r="E347" s="49"/>
      <c r="F347" s="49"/>
      <c r="G347" s="49"/>
      <c r="H347" s="49"/>
      <c r="I347" s="49"/>
      <c r="J347" s="49"/>
      <c r="K347" s="49"/>
      <c r="L347" s="49"/>
      <c r="M347" s="49"/>
      <c r="N347" s="49"/>
      <c r="O347" s="49"/>
      <c r="P347" s="49"/>
      <c r="Q347" s="49"/>
      <c r="R347" s="49"/>
      <c r="S347" s="49"/>
      <c r="T347" s="49"/>
      <c r="U347" s="49"/>
      <c r="V347" s="49"/>
      <c r="W347" s="49"/>
      <c r="X347" s="49"/>
      <c r="Y347" s="49"/>
      <c r="Z347" s="49"/>
      <c r="AA347" s="49"/>
      <c r="AB347" s="49"/>
      <c r="AC347" s="49"/>
      <c r="AD347" s="49"/>
      <c r="AE347" s="49"/>
      <c r="AF347" s="49"/>
    </row>
    <row r="348" ht="15.75" customHeight="1">
      <c r="A348" s="50"/>
      <c r="B348" s="49"/>
      <c r="C348" s="49"/>
      <c r="D348" s="49"/>
      <c r="E348" s="49"/>
      <c r="F348" s="49"/>
      <c r="G348" s="49"/>
      <c r="H348" s="49"/>
      <c r="I348" s="49"/>
      <c r="J348" s="49"/>
      <c r="K348" s="49"/>
      <c r="L348" s="49"/>
      <c r="M348" s="49"/>
      <c r="N348" s="49"/>
      <c r="O348" s="49"/>
      <c r="P348" s="49"/>
      <c r="Q348" s="49"/>
      <c r="R348" s="49"/>
      <c r="S348" s="49"/>
      <c r="T348" s="49"/>
      <c r="U348" s="49"/>
      <c r="V348" s="49"/>
      <c r="W348" s="49"/>
      <c r="X348" s="49"/>
      <c r="Y348" s="49"/>
      <c r="Z348" s="49"/>
      <c r="AA348" s="49"/>
      <c r="AB348" s="49"/>
      <c r="AC348" s="49"/>
      <c r="AD348" s="49"/>
      <c r="AE348" s="49"/>
      <c r="AF348" s="49"/>
    </row>
    <row r="349" ht="15.75" customHeight="1">
      <c r="A349" s="50"/>
      <c r="B349" s="49"/>
      <c r="C349" s="49"/>
      <c r="D349" s="49"/>
      <c r="E349" s="49"/>
      <c r="F349" s="49"/>
      <c r="G349" s="49"/>
      <c r="H349" s="49"/>
      <c r="I349" s="49"/>
      <c r="J349" s="49"/>
      <c r="K349" s="49"/>
      <c r="L349" s="49"/>
      <c r="M349" s="49"/>
      <c r="N349" s="49"/>
      <c r="O349" s="49"/>
      <c r="P349" s="49"/>
      <c r="Q349" s="49"/>
      <c r="R349" s="49"/>
      <c r="S349" s="49"/>
      <c r="T349" s="49"/>
      <c r="U349" s="49"/>
      <c r="V349" s="49"/>
      <c r="W349" s="49"/>
      <c r="X349" s="49"/>
      <c r="Y349" s="49"/>
      <c r="Z349" s="49"/>
      <c r="AA349" s="49"/>
      <c r="AB349" s="49"/>
      <c r="AC349" s="49"/>
      <c r="AD349" s="49"/>
      <c r="AE349" s="49"/>
      <c r="AF349" s="49"/>
    </row>
    <row r="350" ht="15.75" customHeight="1">
      <c r="A350" s="50"/>
      <c r="B350" s="49"/>
      <c r="C350" s="49"/>
      <c r="D350" s="49"/>
      <c r="E350" s="49"/>
      <c r="F350" s="49"/>
      <c r="G350" s="49"/>
      <c r="H350" s="49"/>
      <c r="I350" s="49"/>
      <c r="J350" s="49"/>
      <c r="K350" s="49"/>
      <c r="L350" s="49"/>
      <c r="M350" s="49"/>
      <c r="N350" s="49"/>
      <c r="O350" s="49"/>
      <c r="P350" s="49"/>
      <c r="Q350" s="49"/>
      <c r="R350" s="49"/>
      <c r="S350" s="49"/>
      <c r="T350" s="49"/>
      <c r="U350" s="49"/>
      <c r="V350" s="49"/>
      <c r="W350" s="49"/>
      <c r="X350" s="49"/>
      <c r="Y350" s="49"/>
      <c r="Z350" s="49"/>
      <c r="AA350" s="49"/>
      <c r="AB350" s="49"/>
      <c r="AC350" s="49"/>
      <c r="AD350" s="49"/>
      <c r="AE350" s="49"/>
      <c r="AF350" s="49"/>
    </row>
    <row r="351" ht="15.75" customHeight="1">
      <c r="A351" s="50"/>
      <c r="B351" s="49"/>
      <c r="C351" s="49"/>
      <c r="D351" s="49"/>
      <c r="E351" s="49"/>
      <c r="F351" s="49"/>
      <c r="G351" s="49"/>
      <c r="H351" s="49"/>
      <c r="I351" s="49"/>
      <c r="J351" s="49"/>
      <c r="K351" s="49"/>
      <c r="L351" s="49"/>
      <c r="M351" s="49"/>
      <c r="N351" s="49"/>
      <c r="O351" s="49"/>
      <c r="P351" s="49"/>
      <c r="Q351" s="49"/>
      <c r="R351" s="49"/>
      <c r="S351" s="49"/>
      <c r="T351" s="49"/>
      <c r="U351" s="49"/>
      <c r="V351" s="49"/>
      <c r="W351" s="49"/>
      <c r="X351" s="49"/>
      <c r="Y351" s="49"/>
      <c r="Z351" s="49"/>
      <c r="AA351" s="49"/>
      <c r="AB351" s="49"/>
      <c r="AC351" s="49"/>
      <c r="AD351" s="49"/>
      <c r="AE351" s="49"/>
      <c r="AF351" s="49"/>
    </row>
    <row r="352" ht="15.75" customHeight="1">
      <c r="A352" s="50"/>
      <c r="B352" s="49"/>
      <c r="C352" s="49"/>
      <c r="D352" s="49"/>
      <c r="E352" s="49"/>
      <c r="F352" s="49"/>
      <c r="G352" s="49"/>
      <c r="H352" s="49"/>
      <c r="I352" s="49"/>
      <c r="J352" s="49"/>
      <c r="K352" s="49"/>
      <c r="L352" s="49"/>
      <c r="M352" s="49"/>
      <c r="N352" s="49"/>
      <c r="O352" s="49"/>
      <c r="P352" s="49"/>
      <c r="Q352" s="49"/>
      <c r="R352" s="49"/>
      <c r="S352" s="49"/>
      <c r="T352" s="49"/>
      <c r="U352" s="49"/>
      <c r="V352" s="49"/>
      <c r="W352" s="49"/>
      <c r="X352" s="49"/>
      <c r="Y352" s="49"/>
      <c r="Z352" s="49"/>
      <c r="AA352" s="49"/>
      <c r="AB352" s="49"/>
      <c r="AC352" s="49"/>
      <c r="AD352" s="49"/>
      <c r="AE352" s="49"/>
      <c r="AF352" s="49"/>
    </row>
    <row r="353" ht="15.75" customHeight="1">
      <c r="A353" s="50"/>
      <c r="B353" s="49"/>
      <c r="C353" s="49"/>
      <c r="D353" s="49"/>
      <c r="E353" s="49"/>
      <c r="F353" s="49"/>
      <c r="G353" s="49"/>
      <c r="H353" s="49"/>
      <c r="I353" s="49"/>
      <c r="J353" s="49"/>
      <c r="K353" s="49"/>
      <c r="L353" s="49"/>
      <c r="M353" s="49"/>
      <c r="N353" s="49"/>
      <c r="O353" s="49"/>
      <c r="P353" s="49"/>
      <c r="Q353" s="49"/>
      <c r="R353" s="49"/>
      <c r="S353" s="49"/>
      <c r="T353" s="49"/>
      <c r="U353" s="49"/>
      <c r="V353" s="49"/>
      <c r="W353" s="49"/>
      <c r="X353" s="49"/>
      <c r="Y353" s="49"/>
      <c r="Z353" s="49"/>
      <c r="AA353" s="49"/>
      <c r="AB353" s="49"/>
      <c r="AC353" s="49"/>
      <c r="AD353" s="49"/>
      <c r="AE353" s="49"/>
      <c r="AF353" s="49"/>
    </row>
    <row r="354" ht="15.75" customHeight="1">
      <c r="A354" s="50"/>
      <c r="B354" s="49"/>
      <c r="C354" s="49"/>
      <c r="D354" s="49"/>
      <c r="E354" s="49"/>
      <c r="F354" s="49"/>
      <c r="G354" s="49"/>
      <c r="H354" s="49"/>
      <c r="I354" s="49"/>
      <c r="J354" s="49"/>
      <c r="K354" s="49"/>
      <c r="L354" s="49"/>
      <c r="M354" s="49"/>
      <c r="N354" s="49"/>
      <c r="O354" s="49"/>
      <c r="P354" s="49"/>
      <c r="Q354" s="49"/>
      <c r="R354" s="49"/>
      <c r="S354" s="49"/>
      <c r="T354" s="49"/>
      <c r="U354" s="49"/>
      <c r="V354" s="49"/>
      <c r="W354" s="49"/>
      <c r="X354" s="49"/>
      <c r="Y354" s="49"/>
      <c r="Z354" s="49"/>
      <c r="AA354" s="49"/>
      <c r="AB354" s="49"/>
      <c r="AC354" s="49"/>
      <c r="AD354" s="49"/>
      <c r="AE354" s="49"/>
      <c r="AF354" s="49"/>
    </row>
    <row r="355" ht="15.75" customHeight="1">
      <c r="A355" s="50"/>
      <c r="B355" s="49"/>
      <c r="C355" s="49"/>
      <c r="D355" s="49"/>
      <c r="E355" s="49"/>
      <c r="F355" s="49"/>
      <c r="G355" s="49"/>
      <c r="H355" s="49"/>
      <c r="I355" s="49"/>
      <c r="J355" s="49"/>
      <c r="K355" s="49"/>
      <c r="L355" s="49"/>
      <c r="M355" s="49"/>
      <c r="N355" s="49"/>
      <c r="O355" s="49"/>
      <c r="P355" s="49"/>
      <c r="Q355" s="49"/>
      <c r="R355" s="49"/>
      <c r="S355" s="49"/>
      <c r="T355" s="49"/>
      <c r="U355" s="49"/>
      <c r="V355" s="49"/>
      <c r="W355" s="49"/>
      <c r="X355" s="49"/>
      <c r="Y355" s="49"/>
      <c r="Z355" s="49"/>
      <c r="AA355" s="49"/>
      <c r="AB355" s="49"/>
      <c r="AC355" s="49"/>
      <c r="AD355" s="49"/>
      <c r="AE355" s="49"/>
      <c r="AF355" s="49"/>
    </row>
    <row r="356" ht="15.75" customHeight="1">
      <c r="A356" s="50"/>
      <c r="B356" s="49"/>
      <c r="C356" s="49"/>
      <c r="D356" s="49"/>
      <c r="E356" s="49"/>
      <c r="F356" s="49"/>
      <c r="G356" s="49"/>
      <c r="H356" s="49"/>
      <c r="I356" s="49"/>
      <c r="J356" s="49"/>
      <c r="K356" s="49"/>
      <c r="L356" s="49"/>
      <c r="M356" s="49"/>
      <c r="N356" s="49"/>
      <c r="O356" s="49"/>
      <c r="P356" s="49"/>
      <c r="Q356" s="49"/>
      <c r="R356" s="49"/>
      <c r="S356" s="49"/>
      <c r="T356" s="49"/>
      <c r="U356" s="49"/>
      <c r="V356" s="49"/>
      <c r="W356" s="49"/>
      <c r="X356" s="49"/>
      <c r="Y356" s="49"/>
      <c r="Z356" s="49"/>
      <c r="AA356" s="49"/>
      <c r="AB356" s="49"/>
      <c r="AC356" s="49"/>
      <c r="AD356" s="49"/>
      <c r="AE356" s="49"/>
      <c r="AF356" s="49"/>
    </row>
    <row r="357" ht="15.75" customHeight="1">
      <c r="A357" s="50"/>
      <c r="B357" s="49"/>
      <c r="C357" s="49"/>
      <c r="D357" s="49"/>
      <c r="E357" s="49"/>
      <c r="F357" s="49"/>
      <c r="G357" s="49"/>
      <c r="H357" s="49"/>
      <c r="I357" s="49"/>
      <c r="J357" s="49"/>
      <c r="K357" s="49"/>
      <c r="L357" s="49"/>
      <c r="M357" s="49"/>
      <c r="N357" s="49"/>
      <c r="O357" s="49"/>
      <c r="P357" s="49"/>
      <c r="Q357" s="49"/>
      <c r="R357" s="49"/>
      <c r="S357" s="49"/>
      <c r="T357" s="49"/>
      <c r="U357" s="49"/>
      <c r="V357" s="49"/>
      <c r="W357" s="49"/>
      <c r="X357" s="49"/>
      <c r="Y357" s="49"/>
      <c r="Z357" s="49"/>
      <c r="AA357" s="49"/>
      <c r="AB357" s="49"/>
      <c r="AC357" s="49"/>
      <c r="AD357" s="49"/>
      <c r="AE357" s="49"/>
      <c r="AF357" s="49"/>
    </row>
    <row r="358" ht="15.75" customHeight="1">
      <c r="A358" s="50"/>
      <c r="B358" s="49"/>
      <c r="C358" s="49"/>
      <c r="D358" s="49"/>
      <c r="E358" s="49"/>
      <c r="F358" s="49"/>
      <c r="G358" s="49"/>
      <c r="H358" s="49"/>
      <c r="I358" s="49"/>
      <c r="J358" s="49"/>
      <c r="K358" s="49"/>
      <c r="L358" s="49"/>
      <c r="M358" s="49"/>
      <c r="N358" s="49"/>
      <c r="O358" s="49"/>
      <c r="P358" s="49"/>
      <c r="Q358" s="49"/>
      <c r="R358" s="49"/>
      <c r="S358" s="49"/>
      <c r="T358" s="49"/>
      <c r="U358" s="49"/>
      <c r="V358" s="49"/>
      <c r="W358" s="49"/>
      <c r="X358" s="49"/>
      <c r="Y358" s="49"/>
      <c r="Z358" s="49"/>
      <c r="AA358" s="49"/>
      <c r="AB358" s="49"/>
      <c r="AC358" s="49"/>
      <c r="AD358" s="49"/>
      <c r="AE358" s="49"/>
      <c r="AF358" s="49"/>
    </row>
    <row r="359" ht="15.75" customHeight="1">
      <c r="A359" s="50"/>
      <c r="B359" s="49"/>
      <c r="C359" s="49"/>
      <c r="D359" s="49"/>
      <c r="E359" s="49"/>
      <c r="F359" s="49"/>
      <c r="G359" s="49"/>
      <c r="H359" s="49"/>
      <c r="I359" s="49"/>
      <c r="J359" s="49"/>
      <c r="K359" s="49"/>
      <c r="L359" s="49"/>
      <c r="M359" s="49"/>
      <c r="N359" s="49"/>
      <c r="O359" s="49"/>
      <c r="P359" s="49"/>
      <c r="Q359" s="49"/>
      <c r="R359" s="49"/>
      <c r="S359" s="49"/>
      <c r="T359" s="49"/>
      <c r="U359" s="49"/>
      <c r="V359" s="49"/>
      <c r="W359" s="49"/>
      <c r="X359" s="49"/>
      <c r="Y359" s="49"/>
      <c r="Z359" s="49"/>
      <c r="AA359" s="49"/>
      <c r="AB359" s="49"/>
      <c r="AC359" s="49"/>
      <c r="AD359" s="49"/>
      <c r="AE359" s="49"/>
      <c r="AF359" s="49"/>
    </row>
    <row r="360" ht="15.75" customHeight="1">
      <c r="A360" s="50"/>
      <c r="B360" s="49"/>
      <c r="C360" s="49"/>
      <c r="D360" s="49"/>
      <c r="E360" s="49"/>
      <c r="F360" s="49"/>
      <c r="G360" s="49"/>
      <c r="H360" s="49"/>
      <c r="I360" s="49"/>
      <c r="J360" s="49"/>
      <c r="K360" s="49"/>
      <c r="L360" s="49"/>
      <c r="M360" s="49"/>
      <c r="N360" s="49"/>
      <c r="O360" s="49"/>
      <c r="P360" s="49"/>
      <c r="Q360" s="49"/>
      <c r="R360" s="49"/>
      <c r="S360" s="49"/>
      <c r="T360" s="49"/>
      <c r="U360" s="49"/>
      <c r="V360" s="49"/>
      <c r="W360" s="49"/>
      <c r="X360" s="49"/>
      <c r="Y360" s="49"/>
      <c r="Z360" s="49"/>
      <c r="AA360" s="49"/>
      <c r="AB360" s="49"/>
      <c r="AC360" s="49"/>
      <c r="AD360" s="49"/>
      <c r="AE360" s="49"/>
      <c r="AF360" s="49"/>
    </row>
    <row r="361" ht="15.75" customHeight="1">
      <c r="A361" s="50"/>
      <c r="B361" s="49"/>
      <c r="C361" s="49"/>
      <c r="D361" s="49"/>
      <c r="E361" s="49"/>
      <c r="F361" s="49"/>
      <c r="G361" s="49"/>
      <c r="H361" s="49"/>
      <c r="I361" s="49"/>
      <c r="J361" s="49"/>
      <c r="K361" s="49"/>
      <c r="L361" s="49"/>
      <c r="M361" s="49"/>
      <c r="N361" s="49"/>
      <c r="O361" s="49"/>
      <c r="P361" s="49"/>
      <c r="Q361" s="49"/>
      <c r="R361" s="49"/>
      <c r="S361" s="49"/>
      <c r="T361" s="49"/>
      <c r="U361" s="49"/>
      <c r="V361" s="49"/>
      <c r="W361" s="49"/>
      <c r="X361" s="49"/>
      <c r="Y361" s="49"/>
      <c r="Z361" s="49"/>
      <c r="AA361" s="49"/>
      <c r="AB361" s="49"/>
      <c r="AC361" s="49"/>
      <c r="AD361" s="49"/>
      <c r="AE361" s="49"/>
      <c r="AF361" s="49"/>
    </row>
    <row r="362" ht="15.75" customHeight="1">
      <c r="A362" s="50"/>
      <c r="B362" s="49"/>
      <c r="C362" s="49"/>
      <c r="D362" s="49"/>
      <c r="E362" s="49"/>
      <c r="F362" s="49"/>
      <c r="G362" s="49"/>
      <c r="H362" s="49"/>
      <c r="I362" s="49"/>
      <c r="J362" s="49"/>
      <c r="K362" s="49"/>
      <c r="L362" s="49"/>
      <c r="M362" s="49"/>
      <c r="N362" s="49"/>
      <c r="O362" s="49"/>
      <c r="P362" s="49"/>
      <c r="Q362" s="49"/>
      <c r="R362" s="49"/>
      <c r="S362" s="49"/>
      <c r="T362" s="49"/>
      <c r="U362" s="49"/>
      <c r="V362" s="49"/>
      <c r="W362" s="49"/>
      <c r="X362" s="49"/>
      <c r="Y362" s="49"/>
      <c r="Z362" s="49"/>
      <c r="AA362" s="49"/>
      <c r="AB362" s="49"/>
      <c r="AC362" s="49"/>
      <c r="AD362" s="49"/>
      <c r="AE362" s="49"/>
      <c r="AF362" s="49"/>
    </row>
    <row r="363" ht="15.75" customHeight="1">
      <c r="A363" s="50"/>
      <c r="B363" s="49"/>
      <c r="C363" s="49"/>
      <c r="D363" s="49"/>
      <c r="E363" s="49"/>
      <c r="F363" s="49"/>
      <c r="G363" s="49"/>
      <c r="H363" s="49"/>
      <c r="I363" s="49"/>
      <c r="J363" s="49"/>
      <c r="K363" s="49"/>
      <c r="L363" s="49"/>
      <c r="M363" s="49"/>
      <c r="N363" s="49"/>
      <c r="O363" s="49"/>
      <c r="P363" s="49"/>
      <c r="Q363" s="49"/>
      <c r="R363" s="49"/>
      <c r="S363" s="49"/>
      <c r="T363" s="49"/>
      <c r="U363" s="49"/>
      <c r="V363" s="49"/>
      <c r="W363" s="49"/>
      <c r="X363" s="49"/>
      <c r="Y363" s="49"/>
      <c r="Z363" s="49"/>
      <c r="AA363" s="49"/>
      <c r="AB363" s="49"/>
      <c r="AC363" s="49"/>
      <c r="AD363" s="49"/>
      <c r="AE363" s="49"/>
      <c r="AF363" s="49"/>
    </row>
    <row r="364" ht="15.75" customHeight="1">
      <c r="A364" s="50"/>
      <c r="B364" s="49"/>
      <c r="C364" s="49"/>
      <c r="D364" s="49"/>
      <c r="E364" s="49"/>
      <c r="F364" s="49"/>
      <c r="G364" s="49"/>
      <c r="H364" s="49"/>
      <c r="I364" s="49"/>
      <c r="J364" s="49"/>
      <c r="K364" s="49"/>
      <c r="L364" s="49"/>
      <c r="M364" s="49"/>
      <c r="N364" s="49"/>
      <c r="O364" s="49"/>
      <c r="P364" s="49"/>
      <c r="Q364" s="49"/>
      <c r="R364" s="49"/>
      <c r="S364" s="49"/>
      <c r="T364" s="49"/>
      <c r="U364" s="49"/>
      <c r="V364" s="49"/>
      <c r="W364" s="49"/>
      <c r="X364" s="49"/>
      <c r="Y364" s="49"/>
      <c r="Z364" s="49"/>
      <c r="AA364" s="49"/>
      <c r="AB364" s="49"/>
      <c r="AC364" s="49"/>
      <c r="AD364" s="49"/>
      <c r="AE364" s="49"/>
      <c r="AF364" s="49"/>
    </row>
    <row r="365" ht="15.75" customHeight="1">
      <c r="A365" s="50"/>
      <c r="B365" s="49"/>
      <c r="C365" s="49"/>
      <c r="D365" s="49"/>
      <c r="E365" s="49"/>
      <c r="F365" s="49"/>
      <c r="G365" s="49"/>
      <c r="H365" s="49"/>
      <c r="I365" s="49"/>
      <c r="J365" s="49"/>
      <c r="K365" s="49"/>
      <c r="L365" s="49"/>
      <c r="M365" s="49"/>
      <c r="N365" s="49"/>
      <c r="O365" s="49"/>
      <c r="P365" s="49"/>
      <c r="Q365" s="49"/>
      <c r="R365" s="49"/>
      <c r="S365" s="49"/>
      <c r="T365" s="49"/>
      <c r="U365" s="49"/>
      <c r="V365" s="49"/>
      <c r="W365" s="49"/>
      <c r="X365" s="49"/>
      <c r="Y365" s="49"/>
      <c r="Z365" s="49"/>
      <c r="AA365" s="49"/>
      <c r="AB365" s="49"/>
      <c r="AC365" s="49"/>
      <c r="AD365" s="49"/>
      <c r="AE365" s="49"/>
      <c r="AF365" s="49"/>
    </row>
    <row r="366" ht="15.75" customHeight="1">
      <c r="A366" s="50"/>
      <c r="B366" s="49"/>
      <c r="C366" s="49"/>
      <c r="D366" s="49"/>
      <c r="E366" s="49"/>
      <c r="F366" s="49"/>
      <c r="G366" s="49"/>
      <c r="H366" s="49"/>
      <c r="I366" s="49"/>
      <c r="J366" s="49"/>
      <c r="K366" s="49"/>
      <c r="L366" s="49"/>
      <c r="M366" s="49"/>
      <c r="N366" s="49"/>
      <c r="O366" s="49"/>
      <c r="P366" s="49"/>
      <c r="Q366" s="49"/>
      <c r="R366" s="49"/>
      <c r="S366" s="49"/>
      <c r="T366" s="49"/>
      <c r="U366" s="49"/>
      <c r="V366" s="49"/>
      <c r="W366" s="49"/>
      <c r="X366" s="49"/>
      <c r="Y366" s="49"/>
      <c r="Z366" s="49"/>
      <c r="AA366" s="49"/>
      <c r="AB366" s="49"/>
      <c r="AC366" s="49"/>
      <c r="AD366" s="49"/>
      <c r="AE366" s="49"/>
      <c r="AF366" s="49"/>
    </row>
    <row r="367" ht="15.75" customHeight="1">
      <c r="A367" s="50"/>
      <c r="B367" s="49"/>
      <c r="C367" s="49"/>
      <c r="D367" s="49"/>
      <c r="E367" s="49"/>
      <c r="F367" s="49"/>
      <c r="G367" s="49"/>
      <c r="H367" s="49"/>
      <c r="I367" s="49"/>
      <c r="J367" s="49"/>
      <c r="K367" s="49"/>
      <c r="L367" s="49"/>
      <c r="M367" s="49"/>
      <c r="N367" s="49"/>
      <c r="O367" s="49"/>
      <c r="P367" s="49"/>
      <c r="Q367" s="49"/>
      <c r="R367" s="49"/>
      <c r="S367" s="49"/>
      <c r="T367" s="49"/>
      <c r="U367" s="49"/>
      <c r="V367" s="49"/>
      <c r="W367" s="49"/>
      <c r="X367" s="49"/>
      <c r="Y367" s="49"/>
      <c r="Z367" s="49"/>
      <c r="AA367" s="49"/>
      <c r="AB367" s="49"/>
      <c r="AC367" s="49"/>
      <c r="AD367" s="49"/>
      <c r="AE367" s="49"/>
      <c r="AF367" s="49"/>
    </row>
    <row r="368" ht="15.75" customHeight="1">
      <c r="A368" s="50"/>
      <c r="B368" s="49"/>
      <c r="C368" s="49"/>
      <c r="D368" s="49"/>
      <c r="E368" s="49"/>
      <c r="F368" s="49"/>
      <c r="G368" s="49"/>
      <c r="H368" s="49"/>
      <c r="I368" s="49"/>
      <c r="J368" s="49"/>
      <c r="K368" s="49"/>
      <c r="L368" s="49"/>
      <c r="M368" s="49"/>
      <c r="N368" s="49"/>
      <c r="O368" s="49"/>
      <c r="P368" s="49"/>
      <c r="Q368" s="49"/>
      <c r="R368" s="49"/>
      <c r="S368" s="49"/>
      <c r="T368" s="49"/>
      <c r="U368" s="49"/>
      <c r="V368" s="49"/>
      <c r="W368" s="49"/>
      <c r="X368" s="49"/>
      <c r="Y368" s="49"/>
      <c r="Z368" s="49"/>
      <c r="AA368" s="49"/>
      <c r="AB368" s="49"/>
      <c r="AC368" s="49"/>
      <c r="AD368" s="49"/>
      <c r="AE368" s="49"/>
      <c r="AF368" s="49"/>
    </row>
    <row r="369" ht="15.75" customHeight="1">
      <c r="A369" s="50"/>
      <c r="B369" s="49"/>
      <c r="C369" s="49"/>
      <c r="D369" s="49"/>
      <c r="E369" s="49"/>
      <c r="F369" s="49"/>
      <c r="G369" s="49"/>
      <c r="H369" s="49"/>
      <c r="I369" s="49"/>
      <c r="J369" s="49"/>
      <c r="K369" s="49"/>
      <c r="L369" s="49"/>
      <c r="M369" s="49"/>
      <c r="N369" s="49"/>
      <c r="O369" s="49"/>
      <c r="P369" s="49"/>
      <c r="Q369" s="49"/>
      <c r="R369" s="49"/>
      <c r="S369" s="49"/>
      <c r="T369" s="49"/>
      <c r="U369" s="49"/>
      <c r="V369" s="49"/>
      <c r="W369" s="49"/>
      <c r="X369" s="49"/>
      <c r="Y369" s="49"/>
      <c r="Z369" s="49"/>
      <c r="AA369" s="49"/>
      <c r="AB369" s="49"/>
      <c r="AC369" s="49"/>
      <c r="AD369" s="49"/>
      <c r="AE369" s="49"/>
      <c r="AF369" s="49"/>
    </row>
    <row r="370" ht="15.75" customHeight="1">
      <c r="A370" s="50"/>
      <c r="B370" s="49"/>
      <c r="C370" s="49"/>
      <c r="D370" s="49"/>
      <c r="E370" s="49"/>
      <c r="F370" s="49"/>
      <c r="G370" s="49"/>
      <c r="H370" s="49"/>
      <c r="I370" s="49"/>
      <c r="J370" s="49"/>
      <c r="K370" s="49"/>
      <c r="L370" s="49"/>
      <c r="M370" s="49"/>
      <c r="N370" s="49"/>
      <c r="O370" s="49"/>
      <c r="P370" s="49"/>
      <c r="Q370" s="49"/>
      <c r="R370" s="49"/>
      <c r="S370" s="49"/>
      <c r="T370" s="49"/>
      <c r="U370" s="49"/>
      <c r="V370" s="49"/>
      <c r="W370" s="49"/>
      <c r="X370" s="49"/>
      <c r="Y370" s="49"/>
      <c r="Z370" s="49"/>
      <c r="AA370" s="49"/>
      <c r="AB370" s="49"/>
      <c r="AC370" s="49"/>
      <c r="AD370" s="49"/>
      <c r="AE370" s="49"/>
      <c r="AF370" s="49"/>
    </row>
    <row r="371" ht="15.75" customHeight="1">
      <c r="A371" s="50"/>
      <c r="B371" s="49"/>
      <c r="C371" s="49"/>
      <c r="D371" s="49"/>
      <c r="E371" s="49"/>
      <c r="F371" s="49"/>
      <c r="G371" s="49"/>
      <c r="H371" s="49"/>
      <c r="I371" s="49"/>
      <c r="J371" s="49"/>
      <c r="K371" s="49"/>
      <c r="L371" s="49"/>
      <c r="M371" s="49"/>
      <c r="N371" s="49"/>
      <c r="O371" s="49"/>
      <c r="P371" s="49"/>
      <c r="Q371" s="49"/>
      <c r="R371" s="49"/>
      <c r="S371" s="49"/>
      <c r="T371" s="49"/>
      <c r="U371" s="49"/>
      <c r="V371" s="49"/>
      <c r="W371" s="49"/>
      <c r="X371" s="49"/>
      <c r="Y371" s="49"/>
      <c r="Z371" s="49"/>
      <c r="AA371" s="49"/>
      <c r="AB371" s="49"/>
      <c r="AC371" s="49"/>
      <c r="AD371" s="49"/>
      <c r="AE371" s="49"/>
      <c r="AF371" s="49"/>
    </row>
    <row r="372" ht="15.75" customHeight="1">
      <c r="A372" s="50"/>
      <c r="B372" s="49"/>
      <c r="C372" s="49"/>
      <c r="D372" s="49"/>
      <c r="E372" s="49"/>
      <c r="F372" s="49"/>
      <c r="G372" s="49"/>
      <c r="H372" s="49"/>
      <c r="I372" s="49"/>
      <c r="J372" s="49"/>
      <c r="K372" s="49"/>
      <c r="L372" s="49"/>
      <c r="M372" s="49"/>
      <c r="N372" s="49"/>
      <c r="O372" s="49"/>
      <c r="P372" s="49"/>
      <c r="Q372" s="49"/>
      <c r="R372" s="49"/>
      <c r="S372" s="49"/>
      <c r="T372" s="49"/>
      <c r="U372" s="49"/>
      <c r="V372" s="49"/>
      <c r="W372" s="49"/>
      <c r="X372" s="49"/>
      <c r="Y372" s="49"/>
      <c r="Z372" s="49"/>
      <c r="AA372" s="49"/>
      <c r="AB372" s="49"/>
      <c r="AC372" s="49"/>
      <c r="AD372" s="49"/>
      <c r="AE372" s="49"/>
      <c r="AF372" s="49"/>
    </row>
    <row r="373" ht="15.75" customHeight="1">
      <c r="A373" s="50"/>
      <c r="B373" s="49"/>
      <c r="C373" s="49"/>
      <c r="D373" s="49"/>
      <c r="E373" s="49"/>
      <c r="F373" s="49"/>
      <c r="G373" s="49"/>
      <c r="H373" s="49"/>
      <c r="I373" s="49"/>
      <c r="J373" s="49"/>
      <c r="K373" s="49"/>
      <c r="L373" s="49"/>
      <c r="M373" s="49"/>
      <c r="N373" s="49"/>
      <c r="O373" s="49"/>
      <c r="P373" s="49"/>
      <c r="Q373" s="49"/>
      <c r="R373" s="49"/>
      <c r="S373" s="49"/>
      <c r="T373" s="49"/>
      <c r="U373" s="49"/>
      <c r="V373" s="49"/>
      <c r="W373" s="49"/>
      <c r="X373" s="49"/>
      <c r="Y373" s="49"/>
      <c r="Z373" s="49"/>
      <c r="AA373" s="49"/>
      <c r="AB373" s="49"/>
      <c r="AC373" s="49"/>
      <c r="AD373" s="49"/>
      <c r="AE373" s="49"/>
      <c r="AF373" s="49"/>
    </row>
    <row r="374" ht="15.75" customHeight="1">
      <c r="A374" s="50"/>
      <c r="B374" s="49"/>
      <c r="C374" s="49"/>
      <c r="D374" s="49"/>
      <c r="E374" s="49"/>
      <c r="F374" s="49"/>
      <c r="G374" s="49"/>
      <c r="H374" s="49"/>
      <c r="I374" s="49"/>
      <c r="J374" s="49"/>
      <c r="K374" s="49"/>
      <c r="L374" s="49"/>
      <c r="M374" s="49"/>
      <c r="N374" s="49"/>
      <c r="O374" s="49"/>
      <c r="P374" s="49"/>
      <c r="Q374" s="49"/>
      <c r="R374" s="49"/>
      <c r="S374" s="49"/>
      <c r="T374" s="49"/>
      <c r="U374" s="49"/>
      <c r="V374" s="49"/>
      <c r="W374" s="49"/>
      <c r="X374" s="49"/>
      <c r="Y374" s="49"/>
      <c r="Z374" s="49"/>
      <c r="AA374" s="49"/>
      <c r="AB374" s="49"/>
      <c r="AC374" s="49"/>
      <c r="AD374" s="49"/>
      <c r="AE374" s="49"/>
      <c r="AF374" s="49"/>
    </row>
    <row r="375" ht="15.75" customHeight="1">
      <c r="A375" s="50"/>
      <c r="B375" s="49"/>
      <c r="C375" s="49"/>
      <c r="D375" s="49"/>
      <c r="E375" s="49"/>
      <c r="F375" s="49"/>
      <c r="G375" s="49"/>
      <c r="H375" s="49"/>
      <c r="I375" s="49"/>
      <c r="J375" s="49"/>
      <c r="K375" s="49"/>
      <c r="L375" s="49"/>
      <c r="M375" s="49"/>
      <c r="N375" s="49"/>
      <c r="O375" s="49"/>
      <c r="P375" s="49"/>
      <c r="Q375" s="49"/>
      <c r="R375" s="49"/>
      <c r="S375" s="49"/>
      <c r="T375" s="49"/>
      <c r="U375" s="49"/>
      <c r="V375" s="49"/>
      <c r="W375" s="49"/>
      <c r="X375" s="49"/>
      <c r="Y375" s="49"/>
      <c r="Z375" s="49"/>
      <c r="AA375" s="49"/>
      <c r="AB375" s="49"/>
      <c r="AC375" s="49"/>
      <c r="AD375" s="49"/>
      <c r="AE375" s="49"/>
      <c r="AF375" s="49"/>
    </row>
    <row r="376" ht="15.75" customHeight="1">
      <c r="A376" s="50"/>
      <c r="B376" s="49"/>
      <c r="C376" s="49"/>
      <c r="D376" s="49"/>
      <c r="E376" s="49"/>
      <c r="F376" s="49"/>
      <c r="G376" s="49"/>
      <c r="H376" s="49"/>
      <c r="I376" s="49"/>
      <c r="J376" s="49"/>
      <c r="K376" s="49"/>
      <c r="L376" s="49"/>
      <c r="M376" s="49"/>
      <c r="N376" s="49"/>
      <c r="O376" s="49"/>
      <c r="P376" s="49"/>
      <c r="Q376" s="49"/>
      <c r="R376" s="49"/>
      <c r="S376" s="49"/>
      <c r="T376" s="49"/>
      <c r="U376" s="49"/>
      <c r="V376" s="49"/>
      <c r="W376" s="49"/>
      <c r="X376" s="49"/>
      <c r="Y376" s="49"/>
      <c r="Z376" s="49"/>
      <c r="AA376" s="49"/>
      <c r="AB376" s="49"/>
      <c r="AC376" s="49"/>
      <c r="AD376" s="49"/>
      <c r="AE376" s="49"/>
      <c r="AF376" s="49"/>
    </row>
    <row r="377" ht="15.75" customHeight="1">
      <c r="A377" s="50"/>
      <c r="B377" s="49"/>
      <c r="C377" s="49"/>
      <c r="D377" s="49"/>
      <c r="E377" s="49"/>
      <c r="F377" s="49"/>
      <c r="G377" s="49"/>
      <c r="H377" s="49"/>
      <c r="I377" s="49"/>
      <c r="J377" s="49"/>
      <c r="K377" s="49"/>
      <c r="L377" s="49"/>
      <c r="M377" s="49"/>
      <c r="N377" s="49"/>
      <c r="O377" s="49"/>
      <c r="P377" s="49"/>
      <c r="Q377" s="49"/>
      <c r="R377" s="49"/>
      <c r="S377" s="49"/>
      <c r="T377" s="49"/>
      <c r="U377" s="49"/>
      <c r="V377" s="49"/>
      <c r="W377" s="49"/>
      <c r="X377" s="49"/>
      <c r="Y377" s="49"/>
      <c r="Z377" s="49"/>
      <c r="AA377" s="49"/>
      <c r="AB377" s="49"/>
      <c r="AC377" s="49"/>
      <c r="AD377" s="49"/>
      <c r="AE377" s="49"/>
      <c r="AF377" s="49"/>
    </row>
    <row r="378" ht="15.75" customHeight="1">
      <c r="A378" s="50"/>
      <c r="B378" s="49"/>
      <c r="C378" s="49"/>
      <c r="D378" s="49"/>
      <c r="E378" s="49"/>
      <c r="F378" s="49"/>
      <c r="G378" s="49"/>
      <c r="H378" s="49"/>
      <c r="I378" s="49"/>
      <c r="J378" s="49"/>
      <c r="K378" s="49"/>
      <c r="L378" s="49"/>
      <c r="M378" s="49"/>
      <c r="N378" s="49"/>
      <c r="O378" s="49"/>
      <c r="P378" s="49"/>
      <c r="Q378" s="49"/>
      <c r="R378" s="49"/>
      <c r="S378" s="49"/>
      <c r="T378" s="49"/>
      <c r="U378" s="49"/>
      <c r="V378" s="49"/>
      <c r="W378" s="49"/>
      <c r="X378" s="49"/>
      <c r="Y378" s="49"/>
      <c r="Z378" s="49"/>
      <c r="AA378" s="49"/>
      <c r="AB378" s="49"/>
      <c r="AC378" s="49"/>
      <c r="AD378" s="49"/>
      <c r="AE378" s="49"/>
      <c r="AF378" s="49"/>
    </row>
    <row r="379" ht="15.75" customHeight="1">
      <c r="A379" s="50"/>
      <c r="B379" s="49"/>
      <c r="C379" s="49"/>
      <c r="D379" s="49"/>
      <c r="E379" s="49"/>
      <c r="F379" s="49"/>
      <c r="G379" s="49"/>
      <c r="H379" s="49"/>
      <c r="I379" s="49"/>
      <c r="J379" s="49"/>
      <c r="K379" s="49"/>
      <c r="L379" s="49"/>
      <c r="M379" s="49"/>
      <c r="N379" s="49"/>
      <c r="O379" s="49"/>
      <c r="P379" s="49"/>
      <c r="Q379" s="49"/>
      <c r="R379" s="49"/>
      <c r="S379" s="49"/>
      <c r="T379" s="49"/>
      <c r="U379" s="49"/>
      <c r="V379" s="49"/>
      <c r="W379" s="49"/>
      <c r="X379" s="49"/>
      <c r="Y379" s="49"/>
      <c r="Z379" s="49"/>
      <c r="AA379" s="49"/>
      <c r="AB379" s="49"/>
      <c r="AC379" s="49"/>
      <c r="AD379" s="49"/>
      <c r="AE379" s="49"/>
      <c r="AF379" s="49"/>
    </row>
    <row r="380" ht="15.75" customHeight="1">
      <c r="A380" s="50"/>
      <c r="B380" s="49"/>
      <c r="C380" s="49"/>
      <c r="D380" s="49"/>
      <c r="E380" s="49"/>
      <c r="F380" s="49"/>
      <c r="G380" s="49"/>
      <c r="H380" s="49"/>
      <c r="I380" s="49"/>
      <c r="J380" s="49"/>
      <c r="K380" s="49"/>
      <c r="L380" s="49"/>
      <c r="M380" s="49"/>
      <c r="N380" s="49"/>
      <c r="O380" s="49"/>
      <c r="P380" s="49"/>
      <c r="Q380" s="49"/>
      <c r="R380" s="49"/>
      <c r="S380" s="49"/>
      <c r="T380" s="49"/>
      <c r="U380" s="49"/>
      <c r="V380" s="49"/>
      <c r="W380" s="49"/>
      <c r="X380" s="49"/>
      <c r="Y380" s="49"/>
      <c r="Z380" s="49"/>
      <c r="AA380" s="49"/>
      <c r="AB380" s="49"/>
      <c r="AC380" s="49"/>
      <c r="AD380" s="49"/>
      <c r="AE380" s="49"/>
      <c r="AF380" s="49"/>
    </row>
    <row r="381" ht="15.75" customHeight="1">
      <c r="A381" s="50"/>
      <c r="B381" s="49"/>
      <c r="C381" s="49"/>
      <c r="D381" s="49"/>
      <c r="E381" s="49"/>
      <c r="F381" s="49"/>
      <c r="G381" s="49"/>
      <c r="H381" s="49"/>
      <c r="I381" s="49"/>
      <c r="J381" s="49"/>
      <c r="K381" s="49"/>
      <c r="L381" s="49"/>
      <c r="M381" s="49"/>
      <c r="N381" s="49"/>
      <c r="O381" s="49"/>
      <c r="P381" s="49"/>
      <c r="Q381" s="49"/>
      <c r="R381" s="49"/>
      <c r="S381" s="49"/>
      <c r="T381" s="49"/>
      <c r="U381" s="49"/>
      <c r="V381" s="49"/>
      <c r="W381" s="49"/>
      <c r="X381" s="49"/>
      <c r="Y381" s="49"/>
      <c r="Z381" s="49"/>
      <c r="AA381" s="49"/>
      <c r="AB381" s="49"/>
      <c r="AC381" s="49"/>
      <c r="AD381" s="49"/>
      <c r="AE381" s="49"/>
      <c r="AF381" s="49"/>
    </row>
    <row r="382" ht="15.75" customHeight="1">
      <c r="A382" s="50"/>
      <c r="B382" s="49"/>
      <c r="C382" s="49"/>
      <c r="D382" s="49"/>
      <c r="E382" s="49"/>
      <c r="F382" s="49"/>
      <c r="G382" s="49"/>
      <c r="H382" s="49"/>
      <c r="I382" s="49"/>
      <c r="J382" s="49"/>
      <c r="K382" s="49"/>
      <c r="L382" s="49"/>
      <c r="M382" s="49"/>
      <c r="N382" s="49"/>
      <c r="O382" s="49"/>
      <c r="P382" s="49"/>
      <c r="Q382" s="49"/>
      <c r="R382" s="49"/>
      <c r="S382" s="49"/>
      <c r="T382" s="49"/>
      <c r="U382" s="49"/>
      <c r="V382" s="49"/>
      <c r="W382" s="49"/>
      <c r="X382" s="49"/>
      <c r="Y382" s="49"/>
      <c r="Z382" s="49"/>
      <c r="AA382" s="49"/>
      <c r="AB382" s="49"/>
      <c r="AC382" s="49"/>
      <c r="AD382" s="49"/>
      <c r="AE382" s="49"/>
      <c r="AF382" s="49"/>
    </row>
    <row r="383" ht="15.75" customHeight="1">
      <c r="A383" s="50"/>
      <c r="B383" s="49"/>
      <c r="C383" s="49"/>
      <c r="D383" s="49"/>
      <c r="E383" s="49"/>
      <c r="F383" s="49"/>
      <c r="G383" s="49"/>
      <c r="H383" s="49"/>
      <c r="I383" s="49"/>
      <c r="J383" s="49"/>
      <c r="K383" s="49"/>
      <c r="L383" s="49"/>
      <c r="M383" s="49"/>
      <c r="N383" s="49"/>
      <c r="O383" s="49"/>
      <c r="P383" s="49"/>
      <c r="Q383" s="49"/>
      <c r="R383" s="49"/>
      <c r="S383" s="49"/>
      <c r="T383" s="49"/>
      <c r="U383" s="49"/>
      <c r="V383" s="49"/>
      <c r="W383" s="49"/>
      <c r="X383" s="49"/>
      <c r="Y383" s="49"/>
      <c r="Z383" s="49"/>
      <c r="AA383" s="49"/>
      <c r="AB383" s="49"/>
      <c r="AC383" s="49"/>
      <c r="AD383" s="49"/>
      <c r="AE383" s="49"/>
      <c r="AF383" s="49"/>
    </row>
    <row r="384" ht="15.75" customHeight="1">
      <c r="A384" s="50"/>
      <c r="B384" s="49"/>
      <c r="C384" s="49"/>
      <c r="D384" s="49"/>
      <c r="E384" s="49"/>
      <c r="F384" s="49"/>
      <c r="G384" s="49"/>
      <c r="H384" s="49"/>
      <c r="I384" s="49"/>
      <c r="J384" s="49"/>
      <c r="K384" s="49"/>
      <c r="L384" s="49"/>
      <c r="M384" s="49"/>
      <c r="N384" s="49"/>
      <c r="O384" s="49"/>
      <c r="P384" s="49"/>
      <c r="Q384" s="49"/>
      <c r="R384" s="49"/>
      <c r="S384" s="49"/>
      <c r="T384" s="49"/>
      <c r="U384" s="49"/>
      <c r="V384" s="49"/>
      <c r="W384" s="49"/>
      <c r="X384" s="49"/>
      <c r="Y384" s="49"/>
      <c r="Z384" s="49"/>
      <c r="AA384" s="49"/>
      <c r="AB384" s="49"/>
      <c r="AC384" s="49"/>
      <c r="AD384" s="49"/>
      <c r="AE384" s="49"/>
      <c r="AF384" s="49"/>
    </row>
    <row r="385" ht="15.75" customHeight="1">
      <c r="A385" s="50"/>
      <c r="B385" s="49"/>
      <c r="C385" s="49"/>
      <c r="D385" s="49"/>
      <c r="E385" s="49"/>
      <c r="F385" s="49"/>
      <c r="G385" s="49"/>
      <c r="H385" s="49"/>
      <c r="I385" s="49"/>
      <c r="J385" s="49"/>
      <c r="K385" s="49"/>
      <c r="L385" s="49"/>
      <c r="M385" s="49"/>
      <c r="N385" s="49"/>
      <c r="O385" s="49"/>
      <c r="P385" s="49"/>
      <c r="Q385" s="49"/>
      <c r="R385" s="49"/>
      <c r="S385" s="49"/>
      <c r="T385" s="49"/>
      <c r="U385" s="49"/>
      <c r="V385" s="49"/>
      <c r="W385" s="49"/>
      <c r="X385" s="49"/>
      <c r="Y385" s="49"/>
      <c r="Z385" s="49"/>
      <c r="AA385" s="49"/>
      <c r="AB385" s="49"/>
      <c r="AC385" s="49"/>
      <c r="AD385" s="49"/>
      <c r="AE385" s="49"/>
      <c r="AF385" s="49"/>
    </row>
    <row r="386" ht="15.75" customHeight="1">
      <c r="A386" s="50"/>
      <c r="B386" s="49"/>
      <c r="C386" s="49"/>
      <c r="D386" s="49"/>
      <c r="E386" s="49"/>
      <c r="F386" s="49"/>
      <c r="G386" s="49"/>
      <c r="H386" s="49"/>
      <c r="I386" s="49"/>
      <c r="J386" s="49"/>
      <c r="K386" s="49"/>
      <c r="L386" s="49"/>
      <c r="M386" s="49"/>
      <c r="N386" s="49"/>
      <c r="O386" s="49"/>
      <c r="P386" s="49"/>
      <c r="Q386" s="49"/>
      <c r="R386" s="49"/>
      <c r="S386" s="49"/>
      <c r="T386" s="49"/>
      <c r="U386" s="49"/>
      <c r="V386" s="49"/>
      <c r="W386" s="49"/>
      <c r="X386" s="49"/>
      <c r="Y386" s="49"/>
      <c r="Z386" s="49"/>
      <c r="AA386" s="49"/>
      <c r="AB386" s="49"/>
      <c r="AC386" s="49"/>
      <c r="AD386" s="49"/>
      <c r="AE386" s="49"/>
      <c r="AF386" s="49"/>
    </row>
    <row r="387" ht="15.75" customHeight="1">
      <c r="A387" s="50"/>
      <c r="B387" s="49"/>
      <c r="C387" s="49"/>
      <c r="D387" s="49"/>
      <c r="E387" s="49"/>
      <c r="F387" s="49"/>
      <c r="G387" s="49"/>
      <c r="H387" s="49"/>
      <c r="I387" s="49"/>
      <c r="J387" s="49"/>
      <c r="K387" s="49"/>
      <c r="L387" s="49"/>
      <c r="M387" s="49"/>
      <c r="N387" s="49"/>
      <c r="O387" s="49"/>
      <c r="P387" s="49"/>
      <c r="Q387" s="49"/>
      <c r="R387" s="49"/>
      <c r="S387" s="49"/>
      <c r="T387" s="49"/>
      <c r="U387" s="49"/>
      <c r="V387" s="49"/>
      <c r="W387" s="49"/>
      <c r="X387" s="49"/>
      <c r="Y387" s="49"/>
      <c r="Z387" s="49"/>
      <c r="AA387" s="49"/>
      <c r="AB387" s="49"/>
      <c r="AC387" s="49"/>
      <c r="AD387" s="49"/>
      <c r="AE387" s="49"/>
      <c r="AF387" s="49"/>
    </row>
    <row r="388" ht="15.75" customHeight="1">
      <c r="A388" s="50"/>
      <c r="B388" s="49"/>
      <c r="C388" s="49"/>
      <c r="D388" s="49"/>
      <c r="E388" s="49"/>
      <c r="F388" s="49"/>
      <c r="G388" s="49"/>
      <c r="H388" s="49"/>
      <c r="I388" s="49"/>
      <c r="J388" s="49"/>
      <c r="K388" s="49"/>
      <c r="L388" s="49"/>
      <c r="M388" s="49"/>
      <c r="N388" s="49"/>
      <c r="O388" s="49"/>
      <c r="P388" s="49"/>
      <c r="Q388" s="49"/>
      <c r="R388" s="49"/>
      <c r="S388" s="49"/>
      <c r="T388" s="49"/>
      <c r="U388" s="49"/>
      <c r="V388" s="49"/>
      <c r="W388" s="49"/>
      <c r="X388" s="49"/>
      <c r="Y388" s="49"/>
      <c r="Z388" s="49"/>
      <c r="AA388" s="49"/>
      <c r="AB388" s="49"/>
      <c r="AC388" s="49"/>
      <c r="AD388" s="49"/>
      <c r="AE388" s="49"/>
      <c r="AF388" s="49"/>
    </row>
    <row r="389" ht="15.75" customHeight="1">
      <c r="A389" s="50"/>
      <c r="B389" s="49"/>
      <c r="C389" s="49"/>
      <c r="D389" s="49"/>
      <c r="E389" s="49"/>
      <c r="F389" s="49"/>
      <c r="G389" s="49"/>
      <c r="H389" s="49"/>
      <c r="I389" s="49"/>
      <c r="J389" s="49"/>
      <c r="K389" s="49"/>
      <c r="L389" s="49"/>
      <c r="M389" s="49"/>
      <c r="N389" s="49"/>
      <c r="O389" s="49"/>
      <c r="P389" s="49"/>
      <c r="Q389" s="49"/>
      <c r="R389" s="49"/>
      <c r="S389" s="49"/>
      <c r="T389" s="49"/>
      <c r="U389" s="49"/>
      <c r="V389" s="49"/>
      <c r="W389" s="49"/>
      <c r="X389" s="49"/>
      <c r="Y389" s="49"/>
      <c r="Z389" s="49"/>
      <c r="AA389" s="49"/>
      <c r="AB389" s="49"/>
      <c r="AC389" s="49"/>
      <c r="AD389" s="49"/>
      <c r="AE389" s="49"/>
      <c r="AF389" s="49"/>
    </row>
    <row r="390" ht="15.75" customHeight="1">
      <c r="A390" s="50"/>
      <c r="B390" s="49"/>
      <c r="C390" s="49"/>
      <c r="D390" s="49"/>
      <c r="E390" s="49"/>
      <c r="F390" s="49"/>
      <c r="G390" s="49"/>
      <c r="H390" s="49"/>
      <c r="I390" s="49"/>
      <c r="J390" s="49"/>
      <c r="K390" s="49"/>
      <c r="L390" s="49"/>
      <c r="M390" s="49"/>
      <c r="N390" s="49"/>
      <c r="O390" s="49"/>
      <c r="P390" s="49"/>
      <c r="Q390" s="49"/>
      <c r="R390" s="49"/>
      <c r="S390" s="49"/>
      <c r="T390" s="49"/>
      <c r="U390" s="49"/>
      <c r="V390" s="49"/>
      <c r="W390" s="49"/>
      <c r="X390" s="49"/>
      <c r="Y390" s="49"/>
      <c r="Z390" s="49"/>
      <c r="AA390" s="49"/>
      <c r="AB390" s="49"/>
      <c r="AC390" s="49"/>
      <c r="AD390" s="49"/>
      <c r="AE390" s="49"/>
      <c r="AF390" s="49"/>
    </row>
    <row r="391" ht="15.75" customHeight="1">
      <c r="A391" s="50"/>
      <c r="B391" s="49"/>
      <c r="C391" s="49"/>
      <c r="D391" s="49"/>
      <c r="E391" s="49"/>
      <c r="F391" s="49"/>
      <c r="G391" s="49"/>
      <c r="H391" s="49"/>
      <c r="I391" s="49"/>
      <c r="J391" s="49"/>
      <c r="K391" s="49"/>
      <c r="L391" s="49"/>
      <c r="M391" s="49"/>
      <c r="N391" s="49"/>
      <c r="O391" s="49"/>
      <c r="P391" s="49"/>
      <c r="Q391" s="49"/>
      <c r="R391" s="49"/>
      <c r="S391" s="49"/>
      <c r="T391" s="49"/>
      <c r="U391" s="49"/>
      <c r="V391" s="49"/>
      <c r="W391" s="49"/>
      <c r="X391" s="49"/>
      <c r="Y391" s="49"/>
      <c r="Z391" s="49"/>
      <c r="AA391" s="49"/>
      <c r="AB391" s="49"/>
      <c r="AC391" s="49"/>
      <c r="AD391" s="49"/>
      <c r="AE391" s="49"/>
      <c r="AF391" s="49"/>
    </row>
    <row r="392" ht="15.75" customHeight="1">
      <c r="A392" s="50"/>
      <c r="B392" s="49"/>
      <c r="C392" s="49"/>
      <c r="D392" s="49"/>
      <c r="E392" s="49"/>
      <c r="F392" s="49"/>
      <c r="G392" s="49"/>
      <c r="H392" s="49"/>
      <c r="I392" s="49"/>
      <c r="J392" s="49"/>
      <c r="K392" s="49"/>
      <c r="L392" s="49"/>
      <c r="M392" s="49"/>
      <c r="N392" s="49"/>
      <c r="O392" s="49"/>
      <c r="P392" s="49"/>
      <c r="Q392" s="49"/>
      <c r="R392" s="49"/>
      <c r="S392" s="49"/>
      <c r="T392" s="49"/>
      <c r="U392" s="49"/>
      <c r="V392" s="49"/>
      <c r="W392" s="49"/>
      <c r="X392" s="49"/>
      <c r="Y392" s="49"/>
      <c r="Z392" s="49"/>
      <c r="AA392" s="49"/>
      <c r="AB392" s="49"/>
      <c r="AC392" s="49"/>
      <c r="AD392" s="49"/>
      <c r="AE392" s="49"/>
      <c r="AF392" s="49"/>
    </row>
    <row r="393" ht="15.75" customHeight="1">
      <c r="A393" s="50"/>
      <c r="B393" s="49"/>
      <c r="C393" s="49"/>
      <c r="D393" s="49"/>
      <c r="E393" s="49"/>
      <c r="F393" s="49"/>
      <c r="G393" s="49"/>
      <c r="H393" s="49"/>
      <c r="I393" s="49"/>
      <c r="J393" s="49"/>
      <c r="K393" s="49"/>
      <c r="L393" s="49"/>
      <c r="M393" s="49"/>
      <c r="N393" s="49"/>
      <c r="O393" s="49"/>
      <c r="P393" s="49"/>
      <c r="Q393" s="49"/>
      <c r="R393" s="49"/>
      <c r="S393" s="49"/>
      <c r="T393" s="49"/>
      <c r="U393" s="49"/>
      <c r="V393" s="49"/>
      <c r="W393" s="49"/>
      <c r="X393" s="49"/>
      <c r="Y393" s="49"/>
      <c r="Z393" s="49"/>
      <c r="AA393" s="49"/>
      <c r="AB393" s="49"/>
      <c r="AC393" s="49"/>
      <c r="AD393" s="49"/>
      <c r="AE393" s="49"/>
      <c r="AF393" s="49"/>
    </row>
    <row r="394" ht="15.75" customHeight="1">
      <c r="A394" s="50"/>
      <c r="B394" s="49"/>
      <c r="C394" s="49"/>
      <c r="D394" s="49"/>
      <c r="E394" s="49"/>
      <c r="F394" s="49"/>
      <c r="G394" s="49"/>
      <c r="H394" s="49"/>
      <c r="I394" s="49"/>
      <c r="J394" s="49"/>
      <c r="K394" s="49"/>
      <c r="L394" s="49"/>
      <c r="M394" s="49"/>
      <c r="N394" s="49"/>
      <c r="O394" s="49"/>
      <c r="P394" s="49"/>
      <c r="Q394" s="49"/>
      <c r="R394" s="49"/>
      <c r="S394" s="49"/>
      <c r="T394" s="49"/>
      <c r="U394" s="49"/>
      <c r="V394" s="49"/>
      <c r="W394" s="49"/>
      <c r="X394" s="49"/>
      <c r="Y394" s="49"/>
      <c r="Z394" s="49"/>
      <c r="AA394" s="49"/>
      <c r="AB394" s="49"/>
      <c r="AC394" s="49"/>
      <c r="AD394" s="49"/>
      <c r="AE394" s="49"/>
      <c r="AF394" s="49"/>
    </row>
    <row r="395" ht="15.75" customHeight="1">
      <c r="A395" s="50"/>
      <c r="B395" s="49"/>
      <c r="C395" s="49"/>
      <c r="D395" s="49"/>
      <c r="E395" s="49"/>
      <c r="F395" s="49"/>
      <c r="G395" s="49"/>
      <c r="H395" s="49"/>
      <c r="I395" s="49"/>
      <c r="J395" s="49"/>
      <c r="K395" s="49"/>
      <c r="L395" s="49"/>
      <c r="M395" s="49"/>
      <c r="N395" s="49"/>
      <c r="O395" s="49"/>
      <c r="P395" s="49"/>
      <c r="Q395" s="49"/>
      <c r="R395" s="49"/>
      <c r="S395" s="49"/>
      <c r="T395" s="49"/>
      <c r="U395" s="49"/>
      <c r="V395" s="49"/>
      <c r="W395" s="49"/>
      <c r="X395" s="49"/>
      <c r="Y395" s="49"/>
      <c r="Z395" s="49"/>
      <c r="AA395" s="49"/>
      <c r="AB395" s="49"/>
      <c r="AC395" s="49"/>
      <c r="AD395" s="49"/>
      <c r="AE395" s="49"/>
      <c r="AF395" s="49"/>
    </row>
    <row r="396" ht="15.75" customHeight="1">
      <c r="A396" s="50"/>
      <c r="B396" s="49"/>
      <c r="C396" s="49"/>
      <c r="D396" s="49"/>
      <c r="E396" s="49"/>
      <c r="F396" s="49"/>
      <c r="G396" s="49"/>
      <c r="H396" s="49"/>
      <c r="I396" s="49"/>
      <c r="J396" s="49"/>
      <c r="K396" s="49"/>
      <c r="L396" s="49"/>
      <c r="M396" s="49"/>
      <c r="N396" s="49"/>
      <c r="O396" s="49"/>
      <c r="P396" s="49"/>
      <c r="Q396" s="49"/>
      <c r="R396" s="49"/>
      <c r="S396" s="49"/>
      <c r="T396" s="49"/>
      <c r="U396" s="49"/>
      <c r="V396" s="49"/>
      <c r="W396" s="49"/>
      <c r="X396" s="49"/>
      <c r="Y396" s="49"/>
      <c r="Z396" s="49"/>
      <c r="AA396" s="49"/>
      <c r="AB396" s="49"/>
      <c r="AC396" s="49"/>
      <c r="AD396" s="49"/>
      <c r="AE396" s="49"/>
      <c r="AF396" s="49"/>
    </row>
    <row r="397" ht="15.75" customHeight="1">
      <c r="A397" s="50"/>
      <c r="B397" s="49"/>
      <c r="C397" s="49"/>
      <c r="D397" s="49"/>
      <c r="E397" s="49"/>
      <c r="F397" s="49"/>
      <c r="G397" s="49"/>
      <c r="H397" s="49"/>
      <c r="I397" s="49"/>
      <c r="J397" s="49"/>
      <c r="K397" s="49"/>
      <c r="L397" s="49"/>
      <c r="M397" s="49"/>
      <c r="N397" s="49"/>
      <c r="O397" s="49"/>
      <c r="P397" s="49"/>
      <c r="Q397" s="49"/>
      <c r="R397" s="49"/>
      <c r="S397" s="49"/>
      <c r="T397" s="49"/>
      <c r="U397" s="49"/>
      <c r="V397" s="49"/>
      <c r="W397" s="49"/>
      <c r="X397" s="49"/>
      <c r="Y397" s="49"/>
      <c r="Z397" s="49"/>
      <c r="AA397" s="49"/>
      <c r="AB397" s="49"/>
      <c r="AC397" s="49"/>
      <c r="AD397" s="49"/>
      <c r="AE397" s="49"/>
      <c r="AF397" s="49"/>
    </row>
    <row r="398" ht="15.75" customHeight="1">
      <c r="A398" s="50"/>
      <c r="B398" s="49"/>
      <c r="C398" s="49"/>
      <c r="D398" s="49"/>
      <c r="E398" s="49"/>
      <c r="F398" s="49"/>
      <c r="G398" s="49"/>
      <c r="H398" s="49"/>
      <c r="I398" s="49"/>
      <c r="J398" s="49"/>
      <c r="K398" s="49"/>
      <c r="L398" s="49"/>
      <c r="M398" s="49"/>
      <c r="N398" s="49"/>
      <c r="O398" s="49"/>
      <c r="P398" s="49"/>
      <c r="Q398" s="49"/>
      <c r="R398" s="49"/>
      <c r="S398" s="49"/>
      <c r="T398" s="49"/>
      <c r="U398" s="49"/>
      <c r="V398" s="49"/>
      <c r="W398" s="49"/>
      <c r="X398" s="49"/>
      <c r="Y398" s="49"/>
      <c r="Z398" s="49"/>
      <c r="AA398" s="49"/>
      <c r="AB398" s="49"/>
      <c r="AC398" s="49"/>
      <c r="AD398" s="49"/>
      <c r="AE398" s="49"/>
      <c r="AF398" s="49"/>
    </row>
    <row r="399" ht="15.75" customHeight="1">
      <c r="A399" s="50"/>
      <c r="B399" s="49"/>
      <c r="C399" s="49"/>
      <c r="D399" s="49"/>
      <c r="E399" s="49"/>
      <c r="F399" s="49"/>
      <c r="G399" s="49"/>
      <c r="H399" s="49"/>
      <c r="I399" s="49"/>
      <c r="J399" s="49"/>
      <c r="K399" s="49"/>
      <c r="L399" s="49"/>
      <c r="M399" s="49"/>
      <c r="N399" s="49"/>
      <c r="O399" s="49"/>
      <c r="P399" s="49"/>
      <c r="Q399" s="49"/>
      <c r="R399" s="49"/>
      <c r="S399" s="49"/>
      <c r="T399" s="49"/>
      <c r="U399" s="49"/>
      <c r="V399" s="49"/>
      <c r="W399" s="49"/>
      <c r="X399" s="49"/>
      <c r="Y399" s="49"/>
      <c r="Z399" s="49"/>
      <c r="AA399" s="49"/>
      <c r="AB399" s="49"/>
      <c r="AC399" s="49"/>
      <c r="AD399" s="49"/>
      <c r="AE399" s="49"/>
      <c r="AF399" s="49"/>
    </row>
    <row r="400" ht="15.75" customHeight="1">
      <c r="A400" s="50"/>
      <c r="B400" s="49"/>
      <c r="C400" s="49"/>
      <c r="D400" s="49"/>
      <c r="E400" s="49"/>
      <c r="F400" s="49"/>
      <c r="G400" s="49"/>
      <c r="H400" s="49"/>
      <c r="I400" s="49"/>
      <c r="J400" s="49"/>
      <c r="K400" s="49"/>
      <c r="L400" s="49"/>
      <c r="M400" s="49"/>
      <c r="N400" s="49"/>
      <c r="O400" s="49"/>
      <c r="P400" s="49"/>
      <c r="Q400" s="49"/>
      <c r="R400" s="49"/>
      <c r="S400" s="49"/>
      <c r="T400" s="49"/>
      <c r="U400" s="49"/>
      <c r="V400" s="49"/>
      <c r="W400" s="49"/>
      <c r="X400" s="49"/>
      <c r="Y400" s="49"/>
      <c r="Z400" s="49"/>
      <c r="AA400" s="49"/>
      <c r="AB400" s="49"/>
      <c r="AC400" s="49"/>
      <c r="AD400" s="49"/>
      <c r="AE400" s="49"/>
      <c r="AF400" s="49"/>
    </row>
    <row r="401" ht="15.75" customHeight="1">
      <c r="A401" s="50"/>
      <c r="B401" s="49"/>
      <c r="C401" s="49"/>
      <c r="D401" s="49"/>
      <c r="E401" s="49"/>
      <c r="F401" s="49"/>
      <c r="G401" s="49"/>
      <c r="H401" s="49"/>
      <c r="I401" s="49"/>
      <c r="J401" s="49"/>
      <c r="K401" s="49"/>
      <c r="L401" s="49"/>
      <c r="M401" s="49"/>
      <c r="N401" s="49"/>
      <c r="O401" s="49"/>
      <c r="P401" s="49"/>
      <c r="Q401" s="49"/>
      <c r="R401" s="49"/>
      <c r="S401" s="49"/>
      <c r="T401" s="49"/>
      <c r="U401" s="49"/>
      <c r="V401" s="49"/>
      <c r="W401" s="49"/>
      <c r="X401" s="49"/>
      <c r="Y401" s="49"/>
      <c r="Z401" s="49"/>
      <c r="AA401" s="49"/>
      <c r="AB401" s="49"/>
      <c r="AC401" s="49"/>
      <c r="AD401" s="49"/>
      <c r="AE401" s="49"/>
      <c r="AF401" s="49"/>
    </row>
    <row r="402" ht="15.75" customHeight="1">
      <c r="A402" s="50"/>
      <c r="B402" s="49"/>
      <c r="C402" s="49"/>
      <c r="D402" s="49"/>
      <c r="E402" s="49"/>
      <c r="F402" s="49"/>
      <c r="G402" s="49"/>
      <c r="H402" s="49"/>
      <c r="I402" s="49"/>
      <c r="J402" s="49"/>
      <c r="K402" s="49"/>
      <c r="L402" s="49"/>
      <c r="M402" s="49"/>
      <c r="N402" s="49"/>
      <c r="O402" s="49"/>
      <c r="P402" s="49"/>
      <c r="Q402" s="49"/>
      <c r="R402" s="49"/>
      <c r="S402" s="49"/>
      <c r="T402" s="49"/>
      <c r="U402" s="49"/>
      <c r="V402" s="49"/>
      <c r="W402" s="49"/>
      <c r="X402" s="49"/>
      <c r="Y402" s="49"/>
      <c r="Z402" s="49"/>
      <c r="AA402" s="49"/>
      <c r="AB402" s="49"/>
      <c r="AC402" s="49"/>
      <c r="AD402" s="49"/>
      <c r="AE402" s="49"/>
      <c r="AF402" s="49"/>
    </row>
    <row r="403" ht="15.75" customHeight="1">
      <c r="A403" s="50"/>
      <c r="B403" s="49"/>
      <c r="C403" s="49"/>
      <c r="D403" s="49"/>
      <c r="E403" s="49"/>
      <c r="F403" s="49"/>
      <c r="G403" s="49"/>
      <c r="H403" s="49"/>
      <c r="I403" s="49"/>
      <c r="J403" s="49"/>
      <c r="K403" s="49"/>
      <c r="L403" s="49"/>
      <c r="M403" s="49"/>
      <c r="N403" s="49"/>
      <c r="O403" s="49"/>
      <c r="P403" s="49"/>
      <c r="Q403" s="49"/>
      <c r="R403" s="49"/>
      <c r="S403" s="49"/>
      <c r="T403" s="49"/>
      <c r="U403" s="49"/>
      <c r="V403" s="49"/>
      <c r="W403" s="49"/>
      <c r="X403" s="49"/>
      <c r="Y403" s="49"/>
      <c r="Z403" s="49"/>
      <c r="AA403" s="49"/>
      <c r="AB403" s="49"/>
      <c r="AC403" s="49"/>
      <c r="AD403" s="49"/>
      <c r="AE403" s="49"/>
      <c r="AF403" s="49"/>
    </row>
    <row r="404" ht="15.75" customHeight="1">
      <c r="A404" s="50"/>
      <c r="B404" s="49"/>
      <c r="C404" s="49"/>
      <c r="D404" s="49"/>
      <c r="E404" s="49"/>
      <c r="F404" s="49"/>
      <c r="G404" s="49"/>
      <c r="H404" s="49"/>
      <c r="I404" s="49"/>
      <c r="J404" s="49"/>
      <c r="K404" s="49"/>
      <c r="L404" s="49"/>
      <c r="M404" s="49"/>
      <c r="N404" s="49"/>
      <c r="O404" s="49"/>
      <c r="P404" s="49"/>
      <c r="Q404" s="49"/>
      <c r="R404" s="49"/>
      <c r="S404" s="49"/>
      <c r="T404" s="49"/>
      <c r="U404" s="49"/>
      <c r="V404" s="49"/>
      <c r="W404" s="49"/>
      <c r="X404" s="49"/>
      <c r="Y404" s="49"/>
      <c r="Z404" s="49"/>
      <c r="AA404" s="49"/>
      <c r="AB404" s="49"/>
      <c r="AC404" s="49"/>
      <c r="AD404" s="49"/>
      <c r="AE404" s="49"/>
      <c r="AF404" s="49"/>
    </row>
    <row r="405" ht="15.75" customHeight="1">
      <c r="A405" s="50"/>
      <c r="B405" s="49"/>
      <c r="C405" s="49"/>
      <c r="D405" s="49"/>
      <c r="E405" s="49"/>
      <c r="F405" s="49"/>
      <c r="G405" s="49"/>
      <c r="H405" s="49"/>
      <c r="I405" s="49"/>
      <c r="J405" s="49"/>
      <c r="K405" s="49"/>
      <c r="L405" s="49"/>
      <c r="M405" s="49"/>
      <c r="N405" s="49"/>
      <c r="O405" s="49"/>
      <c r="P405" s="49"/>
      <c r="Q405" s="49"/>
      <c r="R405" s="49"/>
      <c r="S405" s="49"/>
      <c r="T405" s="49"/>
      <c r="U405" s="49"/>
      <c r="V405" s="49"/>
      <c r="W405" s="49"/>
      <c r="X405" s="49"/>
      <c r="Y405" s="49"/>
      <c r="Z405" s="49"/>
      <c r="AA405" s="49"/>
      <c r="AB405" s="49"/>
      <c r="AC405" s="49"/>
      <c r="AD405" s="49"/>
      <c r="AE405" s="49"/>
      <c r="AF405" s="49"/>
    </row>
    <row r="406" ht="15.75" customHeight="1">
      <c r="A406" s="50"/>
      <c r="B406" s="49"/>
      <c r="C406" s="49"/>
      <c r="D406" s="49"/>
      <c r="E406" s="49"/>
      <c r="F406" s="49"/>
      <c r="G406" s="49"/>
      <c r="H406" s="49"/>
      <c r="I406" s="49"/>
      <c r="J406" s="49"/>
      <c r="K406" s="49"/>
      <c r="L406" s="49"/>
      <c r="M406" s="49"/>
      <c r="N406" s="49"/>
      <c r="O406" s="49"/>
      <c r="P406" s="49"/>
      <c r="Q406" s="49"/>
      <c r="R406" s="49"/>
      <c r="S406" s="49"/>
      <c r="T406" s="49"/>
      <c r="U406" s="49"/>
      <c r="V406" s="49"/>
      <c r="W406" s="49"/>
      <c r="X406" s="49"/>
      <c r="Y406" s="49"/>
      <c r="Z406" s="49"/>
      <c r="AA406" s="49"/>
      <c r="AB406" s="49"/>
      <c r="AC406" s="49"/>
      <c r="AD406" s="49"/>
      <c r="AE406" s="49"/>
      <c r="AF406" s="49"/>
    </row>
    <row r="407" ht="15.75" customHeight="1">
      <c r="A407" s="50"/>
      <c r="B407" s="49"/>
      <c r="C407" s="49"/>
      <c r="D407" s="49"/>
      <c r="E407" s="49"/>
      <c r="F407" s="49"/>
      <c r="G407" s="49"/>
      <c r="H407" s="49"/>
      <c r="I407" s="49"/>
      <c r="J407" s="49"/>
      <c r="K407" s="49"/>
      <c r="L407" s="49"/>
      <c r="M407" s="49"/>
      <c r="N407" s="49"/>
      <c r="O407" s="49"/>
      <c r="P407" s="49"/>
      <c r="Q407" s="49"/>
      <c r="R407" s="49"/>
      <c r="S407" s="49"/>
      <c r="T407" s="49"/>
      <c r="U407" s="49"/>
      <c r="V407" s="49"/>
      <c r="W407" s="49"/>
      <c r="X407" s="49"/>
      <c r="Y407" s="49"/>
      <c r="Z407" s="49"/>
      <c r="AA407" s="49"/>
      <c r="AB407" s="49"/>
      <c r="AC407" s="49"/>
      <c r="AD407" s="49"/>
      <c r="AE407" s="49"/>
      <c r="AF407" s="49"/>
    </row>
    <row r="408" ht="15.75" customHeight="1">
      <c r="A408" s="50"/>
      <c r="B408" s="49"/>
      <c r="C408" s="49"/>
      <c r="D408" s="49"/>
      <c r="E408" s="49"/>
      <c r="F408" s="49"/>
      <c r="G408" s="49"/>
      <c r="H408" s="49"/>
      <c r="I408" s="49"/>
      <c r="J408" s="49"/>
      <c r="K408" s="49"/>
      <c r="L408" s="49"/>
      <c r="M408" s="49"/>
      <c r="N408" s="49"/>
      <c r="O408" s="49"/>
      <c r="P408" s="49"/>
      <c r="Q408" s="49"/>
      <c r="R408" s="49"/>
      <c r="S408" s="49"/>
      <c r="T408" s="49"/>
      <c r="U408" s="49"/>
      <c r="V408" s="49"/>
      <c r="W408" s="49"/>
      <c r="X408" s="49"/>
      <c r="Y408" s="49"/>
      <c r="Z408" s="49"/>
      <c r="AA408" s="49"/>
      <c r="AB408" s="49"/>
      <c r="AC408" s="49"/>
      <c r="AD408" s="49"/>
      <c r="AE408" s="49"/>
      <c r="AF408" s="49"/>
    </row>
    <row r="409" ht="15.75" customHeight="1">
      <c r="A409" s="50"/>
      <c r="B409" s="49"/>
      <c r="C409" s="49"/>
      <c r="D409" s="49"/>
      <c r="E409" s="49"/>
      <c r="F409" s="49"/>
      <c r="G409" s="49"/>
      <c r="H409" s="49"/>
      <c r="I409" s="49"/>
      <c r="J409" s="49"/>
      <c r="K409" s="49"/>
      <c r="L409" s="49"/>
      <c r="M409" s="49"/>
      <c r="N409" s="49"/>
      <c r="O409" s="49"/>
      <c r="P409" s="49"/>
      <c r="Q409" s="49"/>
      <c r="R409" s="49"/>
      <c r="S409" s="49"/>
      <c r="T409" s="49"/>
      <c r="U409" s="49"/>
      <c r="V409" s="49"/>
      <c r="W409" s="49"/>
      <c r="X409" s="49"/>
      <c r="Y409" s="49"/>
      <c r="Z409" s="49"/>
      <c r="AA409" s="49"/>
      <c r="AB409" s="49"/>
      <c r="AC409" s="49"/>
      <c r="AD409" s="49"/>
      <c r="AE409" s="49"/>
      <c r="AF409" s="49"/>
    </row>
    <row r="410" ht="15.75" customHeight="1">
      <c r="A410" s="50"/>
      <c r="B410" s="49"/>
      <c r="C410" s="49"/>
      <c r="D410" s="49"/>
      <c r="E410" s="49"/>
      <c r="F410" s="49"/>
      <c r="G410" s="49"/>
      <c r="H410" s="49"/>
      <c r="I410" s="49"/>
      <c r="J410" s="49"/>
      <c r="K410" s="49"/>
      <c r="L410" s="49"/>
      <c r="M410" s="49"/>
      <c r="N410" s="49"/>
      <c r="O410" s="49"/>
      <c r="P410" s="49"/>
      <c r="Q410" s="49"/>
      <c r="R410" s="49"/>
      <c r="S410" s="49"/>
      <c r="T410" s="49"/>
      <c r="U410" s="49"/>
      <c r="V410" s="49"/>
      <c r="W410" s="49"/>
      <c r="X410" s="49"/>
      <c r="Y410" s="49"/>
      <c r="Z410" s="49"/>
      <c r="AA410" s="49"/>
      <c r="AB410" s="49"/>
      <c r="AC410" s="49"/>
      <c r="AD410" s="49"/>
      <c r="AE410" s="49"/>
      <c r="AF410" s="49"/>
    </row>
    <row r="411" ht="15.75" customHeight="1">
      <c r="A411" s="50"/>
      <c r="B411" s="49"/>
      <c r="C411" s="49"/>
      <c r="D411" s="49"/>
      <c r="E411" s="49"/>
      <c r="F411" s="49"/>
      <c r="G411" s="49"/>
      <c r="H411" s="49"/>
      <c r="I411" s="49"/>
      <c r="J411" s="49"/>
      <c r="K411" s="49"/>
      <c r="L411" s="49"/>
      <c r="M411" s="49"/>
      <c r="N411" s="49"/>
      <c r="O411" s="49"/>
      <c r="P411" s="49"/>
      <c r="Q411" s="49"/>
      <c r="R411" s="49"/>
      <c r="S411" s="49"/>
      <c r="T411" s="49"/>
      <c r="U411" s="49"/>
      <c r="V411" s="49"/>
      <c r="W411" s="49"/>
      <c r="X411" s="49"/>
      <c r="Y411" s="49"/>
      <c r="Z411" s="49"/>
      <c r="AA411" s="49"/>
      <c r="AB411" s="49"/>
      <c r="AC411" s="49"/>
      <c r="AD411" s="49"/>
      <c r="AE411" s="49"/>
      <c r="AF411" s="49"/>
    </row>
    <row r="412" ht="15.75" customHeight="1">
      <c r="A412" s="50"/>
      <c r="B412" s="49"/>
      <c r="C412" s="49"/>
      <c r="D412" s="49"/>
      <c r="E412" s="49"/>
      <c r="F412" s="49"/>
      <c r="G412" s="49"/>
      <c r="H412" s="49"/>
      <c r="I412" s="49"/>
      <c r="J412" s="49"/>
      <c r="K412" s="49"/>
      <c r="L412" s="49"/>
      <c r="M412" s="49"/>
      <c r="N412" s="49"/>
      <c r="O412" s="49"/>
      <c r="P412" s="49"/>
      <c r="Q412" s="49"/>
      <c r="R412" s="49"/>
      <c r="S412" s="49"/>
      <c r="T412" s="49"/>
      <c r="U412" s="49"/>
      <c r="V412" s="49"/>
      <c r="W412" s="49"/>
      <c r="X412" s="49"/>
      <c r="Y412" s="49"/>
      <c r="Z412" s="49"/>
      <c r="AA412" s="49"/>
      <c r="AB412" s="49"/>
      <c r="AC412" s="49"/>
      <c r="AD412" s="49"/>
      <c r="AE412" s="49"/>
      <c r="AF412" s="49"/>
    </row>
    <row r="413" ht="15.75" customHeight="1">
      <c r="A413" s="50"/>
      <c r="B413" s="49"/>
      <c r="C413" s="49"/>
      <c r="D413" s="49"/>
      <c r="E413" s="49"/>
      <c r="F413" s="49"/>
      <c r="G413" s="49"/>
      <c r="H413" s="49"/>
      <c r="I413" s="49"/>
      <c r="J413" s="49"/>
      <c r="K413" s="49"/>
      <c r="L413" s="49"/>
      <c r="M413" s="49"/>
      <c r="N413" s="49"/>
      <c r="O413" s="49"/>
      <c r="P413" s="49"/>
      <c r="Q413" s="49"/>
      <c r="R413" s="49"/>
      <c r="S413" s="49"/>
      <c r="T413" s="49"/>
      <c r="U413" s="49"/>
      <c r="V413" s="49"/>
      <c r="W413" s="49"/>
      <c r="X413" s="49"/>
      <c r="Y413" s="49"/>
      <c r="Z413" s="49"/>
      <c r="AA413" s="49"/>
      <c r="AB413" s="49"/>
      <c r="AC413" s="49"/>
      <c r="AD413" s="49"/>
      <c r="AE413" s="49"/>
      <c r="AF413" s="49"/>
    </row>
    <row r="414" ht="15.75" customHeight="1">
      <c r="A414" s="50"/>
      <c r="B414" s="49"/>
      <c r="C414" s="49"/>
      <c r="D414" s="49"/>
      <c r="E414" s="49"/>
      <c r="F414" s="49"/>
      <c r="G414" s="49"/>
      <c r="H414" s="49"/>
      <c r="I414" s="49"/>
      <c r="J414" s="49"/>
      <c r="K414" s="49"/>
      <c r="L414" s="49"/>
      <c r="M414" s="49"/>
      <c r="N414" s="49"/>
      <c r="O414" s="49"/>
      <c r="P414" s="49"/>
      <c r="Q414" s="49"/>
      <c r="R414" s="49"/>
      <c r="S414" s="49"/>
      <c r="T414" s="49"/>
      <c r="U414" s="49"/>
      <c r="V414" s="49"/>
      <c r="W414" s="49"/>
      <c r="X414" s="49"/>
      <c r="Y414" s="49"/>
      <c r="Z414" s="49"/>
      <c r="AA414" s="49"/>
      <c r="AB414" s="49"/>
      <c r="AC414" s="49"/>
      <c r="AD414" s="49"/>
      <c r="AE414" s="49"/>
      <c r="AF414" s="49"/>
    </row>
    <row r="415" ht="15.75" customHeight="1">
      <c r="A415" s="50"/>
      <c r="B415" s="49"/>
      <c r="C415" s="49"/>
      <c r="D415" s="49"/>
      <c r="E415" s="49"/>
      <c r="F415" s="49"/>
      <c r="G415" s="49"/>
      <c r="H415" s="49"/>
      <c r="I415" s="49"/>
      <c r="J415" s="49"/>
      <c r="K415" s="49"/>
      <c r="L415" s="49"/>
      <c r="M415" s="49"/>
      <c r="N415" s="49"/>
      <c r="O415" s="49"/>
      <c r="P415" s="49"/>
      <c r="Q415" s="49"/>
      <c r="R415" s="49"/>
      <c r="S415" s="49"/>
      <c r="T415" s="49"/>
      <c r="U415" s="49"/>
      <c r="V415" s="49"/>
      <c r="W415" s="49"/>
      <c r="X415" s="49"/>
      <c r="Y415" s="49"/>
      <c r="Z415" s="49"/>
      <c r="AA415" s="49"/>
      <c r="AB415" s="49"/>
      <c r="AC415" s="49"/>
      <c r="AD415" s="49"/>
      <c r="AE415" s="49"/>
      <c r="AF415" s="49"/>
    </row>
    <row r="416" ht="15.75" customHeight="1">
      <c r="A416" s="50"/>
      <c r="B416" s="49"/>
      <c r="C416" s="49"/>
      <c r="D416" s="49"/>
      <c r="E416" s="49"/>
      <c r="F416" s="49"/>
      <c r="G416" s="49"/>
      <c r="H416" s="49"/>
      <c r="I416" s="49"/>
      <c r="J416" s="49"/>
      <c r="K416" s="49"/>
      <c r="L416" s="49"/>
      <c r="M416" s="49"/>
      <c r="N416" s="49"/>
      <c r="O416" s="49"/>
      <c r="P416" s="49"/>
      <c r="Q416" s="49"/>
      <c r="R416" s="49"/>
      <c r="S416" s="49"/>
      <c r="T416" s="49"/>
      <c r="U416" s="49"/>
      <c r="V416" s="49"/>
      <c r="W416" s="49"/>
      <c r="X416" s="49"/>
      <c r="Y416" s="49"/>
      <c r="Z416" s="49"/>
      <c r="AA416" s="49"/>
      <c r="AB416" s="49"/>
      <c r="AC416" s="49"/>
      <c r="AD416" s="49"/>
      <c r="AE416" s="49"/>
      <c r="AF416" s="49"/>
    </row>
    <row r="417" ht="15.75" customHeight="1">
      <c r="A417" s="50"/>
      <c r="B417" s="49"/>
      <c r="C417" s="49"/>
      <c r="D417" s="49"/>
      <c r="E417" s="49"/>
      <c r="F417" s="49"/>
      <c r="G417" s="49"/>
      <c r="H417" s="49"/>
      <c r="I417" s="49"/>
      <c r="J417" s="49"/>
      <c r="K417" s="49"/>
      <c r="L417" s="49"/>
      <c r="M417" s="49"/>
      <c r="N417" s="49"/>
      <c r="O417" s="49"/>
      <c r="P417" s="49"/>
      <c r="Q417" s="49"/>
      <c r="R417" s="49"/>
      <c r="S417" s="49"/>
      <c r="T417" s="49"/>
      <c r="U417" s="49"/>
      <c r="V417" s="49"/>
      <c r="W417" s="49"/>
      <c r="X417" s="49"/>
      <c r="Y417" s="49"/>
      <c r="Z417" s="49"/>
      <c r="AA417" s="49"/>
      <c r="AB417" s="49"/>
      <c r="AC417" s="49"/>
      <c r="AD417" s="49"/>
      <c r="AE417" s="49"/>
      <c r="AF417" s="49"/>
    </row>
    <row r="418" ht="15.75" customHeight="1">
      <c r="A418" s="50"/>
      <c r="B418" s="49"/>
      <c r="C418" s="49"/>
      <c r="D418" s="49"/>
      <c r="E418" s="49"/>
      <c r="F418" s="49"/>
      <c r="G418" s="49"/>
      <c r="H418" s="49"/>
      <c r="I418" s="49"/>
      <c r="J418" s="49"/>
      <c r="K418" s="49"/>
      <c r="L418" s="49"/>
      <c r="M418" s="49"/>
      <c r="N418" s="49"/>
      <c r="O418" s="49"/>
      <c r="P418" s="49"/>
      <c r="Q418" s="49"/>
      <c r="R418" s="49"/>
      <c r="S418" s="49"/>
      <c r="T418" s="49"/>
      <c r="U418" s="49"/>
      <c r="V418" s="49"/>
      <c r="W418" s="49"/>
      <c r="X418" s="49"/>
      <c r="Y418" s="49"/>
      <c r="Z418" s="49"/>
      <c r="AA418" s="49"/>
      <c r="AB418" s="49"/>
      <c r="AC418" s="49"/>
      <c r="AD418" s="49"/>
      <c r="AE418" s="49"/>
      <c r="AF418" s="49"/>
    </row>
    <row r="419" ht="15.75" customHeight="1">
      <c r="A419" s="50"/>
      <c r="B419" s="49"/>
      <c r="C419" s="49"/>
      <c r="D419" s="49"/>
      <c r="E419" s="49"/>
      <c r="F419" s="49"/>
      <c r="G419" s="49"/>
      <c r="H419" s="49"/>
      <c r="I419" s="49"/>
      <c r="J419" s="49"/>
      <c r="K419" s="49"/>
      <c r="L419" s="49"/>
      <c r="M419" s="49"/>
      <c r="N419" s="49"/>
      <c r="O419" s="49"/>
      <c r="P419" s="49"/>
      <c r="Q419" s="49"/>
      <c r="R419" s="49"/>
      <c r="S419" s="49"/>
      <c r="T419" s="49"/>
      <c r="U419" s="49"/>
      <c r="V419" s="49"/>
      <c r="W419" s="49"/>
      <c r="X419" s="49"/>
      <c r="Y419" s="49"/>
      <c r="Z419" s="49"/>
      <c r="AA419" s="49"/>
      <c r="AB419" s="49"/>
      <c r="AC419" s="49"/>
      <c r="AD419" s="49"/>
      <c r="AE419" s="49"/>
      <c r="AF419" s="49"/>
    </row>
    <row r="420" ht="15.75" customHeight="1">
      <c r="A420" s="50"/>
      <c r="B420" s="49"/>
      <c r="C420" s="49"/>
      <c r="D420" s="49"/>
      <c r="E420" s="49"/>
      <c r="F420" s="49"/>
      <c r="G420" s="49"/>
      <c r="H420" s="49"/>
      <c r="I420" s="49"/>
      <c r="J420" s="49"/>
      <c r="K420" s="49"/>
      <c r="L420" s="49"/>
      <c r="M420" s="49"/>
      <c r="N420" s="49"/>
      <c r="O420" s="49"/>
      <c r="P420" s="49"/>
      <c r="Q420" s="49"/>
      <c r="R420" s="49"/>
      <c r="S420" s="49"/>
      <c r="T420" s="49"/>
      <c r="U420" s="49"/>
      <c r="V420" s="49"/>
      <c r="W420" s="49"/>
      <c r="X420" s="49"/>
      <c r="Y420" s="49"/>
      <c r="Z420" s="49"/>
      <c r="AA420" s="49"/>
      <c r="AB420" s="49"/>
      <c r="AC420" s="49"/>
      <c r="AD420" s="49"/>
      <c r="AE420" s="49"/>
      <c r="AF420" s="49"/>
    </row>
    <row r="421" ht="15.75" customHeight="1">
      <c r="A421" s="50"/>
      <c r="B421" s="49"/>
      <c r="C421" s="49"/>
      <c r="D421" s="49"/>
      <c r="E421" s="49"/>
      <c r="F421" s="49"/>
      <c r="G421" s="49"/>
      <c r="H421" s="49"/>
      <c r="I421" s="49"/>
      <c r="J421" s="49"/>
      <c r="K421" s="49"/>
      <c r="L421" s="49"/>
      <c r="M421" s="49"/>
      <c r="N421" s="49"/>
      <c r="O421" s="49"/>
      <c r="P421" s="49"/>
      <c r="Q421" s="49"/>
      <c r="R421" s="49"/>
      <c r="S421" s="49"/>
      <c r="T421" s="49"/>
      <c r="U421" s="49"/>
      <c r="V421" s="49"/>
      <c r="W421" s="49"/>
      <c r="X421" s="49"/>
      <c r="Y421" s="49"/>
      <c r="Z421" s="49"/>
      <c r="AA421" s="49"/>
      <c r="AB421" s="49"/>
      <c r="AC421" s="49"/>
      <c r="AD421" s="49"/>
      <c r="AE421" s="49"/>
      <c r="AF421" s="49"/>
    </row>
    <row r="422" ht="15.75" customHeight="1">
      <c r="A422" s="50"/>
      <c r="B422" s="49"/>
      <c r="C422" s="49"/>
      <c r="D422" s="49"/>
      <c r="E422" s="49"/>
      <c r="F422" s="49"/>
      <c r="G422" s="49"/>
      <c r="H422" s="49"/>
      <c r="I422" s="49"/>
      <c r="J422" s="49"/>
      <c r="K422" s="49"/>
      <c r="L422" s="49"/>
      <c r="M422" s="49"/>
      <c r="N422" s="49"/>
      <c r="O422" s="49"/>
      <c r="P422" s="49"/>
      <c r="Q422" s="49"/>
      <c r="R422" s="49"/>
      <c r="S422" s="49"/>
      <c r="T422" s="49"/>
      <c r="U422" s="49"/>
      <c r="V422" s="49"/>
      <c r="W422" s="49"/>
      <c r="X422" s="49"/>
      <c r="Y422" s="49"/>
      <c r="Z422" s="49"/>
      <c r="AA422" s="49"/>
      <c r="AB422" s="49"/>
      <c r="AC422" s="49"/>
      <c r="AD422" s="49"/>
      <c r="AE422" s="49"/>
      <c r="AF422" s="49"/>
    </row>
    <row r="423" ht="15.75" customHeight="1">
      <c r="A423" s="50"/>
      <c r="B423" s="49"/>
      <c r="C423" s="49"/>
      <c r="D423" s="49"/>
      <c r="E423" s="49"/>
      <c r="F423" s="49"/>
      <c r="G423" s="49"/>
      <c r="H423" s="49"/>
      <c r="I423" s="49"/>
      <c r="J423" s="49"/>
      <c r="K423" s="49"/>
      <c r="L423" s="49"/>
      <c r="M423" s="49"/>
      <c r="N423" s="49"/>
      <c r="O423" s="49"/>
      <c r="P423" s="49"/>
      <c r="Q423" s="49"/>
      <c r="R423" s="49"/>
      <c r="S423" s="49"/>
      <c r="T423" s="49"/>
      <c r="U423" s="49"/>
      <c r="V423" s="49"/>
      <c r="W423" s="49"/>
      <c r="X423" s="49"/>
      <c r="Y423" s="49"/>
      <c r="Z423" s="49"/>
      <c r="AA423" s="49"/>
      <c r="AB423" s="49"/>
      <c r="AC423" s="49"/>
      <c r="AD423" s="49"/>
      <c r="AE423" s="49"/>
      <c r="AF423" s="49"/>
    </row>
    <row r="424" ht="15.75" customHeight="1">
      <c r="A424" s="50"/>
      <c r="B424" s="49"/>
      <c r="C424" s="49"/>
      <c r="D424" s="49"/>
      <c r="E424" s="49"/>
      <c r="F424" s="49"/>
      <c r="G424" s="49"/>
      <c r="H424" s="49"/>
      <c r="I424" s="49"/>
      <c r="J424" s="49"/>
      <c r="K424" s="49"/>
      <c r="L424" s="49"/>
      <c r="M424" s="49"/>
      <c r="N424" s="49"/>
      <c r="O424" s="49"/>
      <c r="P424" s="49"/>
      <c r="Q424" s="49"/>
      <c r="R424" s="49"/>
      <c r="S424" s="49"/>
      <c r="T424" s="49"/>
      <c r="U424" s="49"/>
      <c r="V424" s="49"/>
      <c r="W424" s="49"/>
      <c r="X424" s="49"/>
      <c r="Y424" s="49"/>
      <c r="Z424" s="49"/>
      <c r="AA424" s="49"/>
      <c r="AB424" s="49"/>
      <c r="AC424" s="49"/>
      <c r="AD424" s="49"/>
      <c r="AE424" s="49"/>
      <c r="AF424" s="49"/>
    </row>
    <row r="425" ht="15.75" customHeight="1">
      <c r="A425" s="50"/>
      <c r="B425" s="49"/>
      <c r="C425" s="49"/>
      <c r="D425" s="49"/>
      <c r="E425" s="49"/>
      <c r="F425" s="49"/>
      <c r="G425" s="49"/>
      <c r="H425" s="49"/>
      <c r="I425" s="49"/>
      <c r="J425" s="49"/>
      <c r="K425" s="49"/>
      <c r="L425" s="49"/>
      <c r="M425" s="49"/>
      <c r="N425" s="49"/>
      <c r="O425" s="49"/>
      <c r="P425" s="49"/>
      <c r="Q425" s="49"/>
      <c r="R425" s="49"/>
      <c r="S425" s="49"/>
      <c r="T425" s="49"/>
      <c r="U425" s="49"/>
      <c r="V425" s="49"/>
      <c r="W425" s="49"/>
      <c r="X425" s="49"/>
      <c r="Y425" s="49"/>
      <c r="Z425" s="49"/>
      <c r="AA425" s="49"/>
      <c r="AB425" s="49"/>
      <c r="AC425" s="49"/>
      <c r="AD425" s="49"/>
      <c r="AE425" s="49"/>
      <c r="AF425" s="49"/>
    </row>
    <row r="426" ht="15.75" customHeight="1">
      <c r="A426" s="50"/>
      <c r="B426" s="49"/>
      <c r="C426" s="49"/>
      <c r="D426" s="49"/>
      <c r="E426" s="49"/>
      <c r="F426" s="49"/>
      <c r="G426" s="49"/>
      <c r="H426" s="49"/>
      <c r="I426" s="49"/>
      <c r="J426" s="49"/>
      <c r="K426" s="49"/>
      <c r="L426" s="49"/>
      <c r="M426" s="49"/>
      <c r="N426" s="49"/>
      <c r="O426" s="49"/>
      <c r="P426" s="49"/>
      <c r="Q426" s="49"/>
      <c r="R426" s="49"/>
      <c r="S426" s="49"/>
      <c r="T426" s="49"/>
      <c r="U426" s="49"/>
      <c r="V426" s="49"/>
      <c r="W426" s="49"/>
      <c r="X426" s="49"/>
      <c r="Y426" s="49"/>
      <c r="Z426" s="49"/>
      <c r="AA426" s="49"/>
      <c r="AB426" s="49"/>
      <c r="AC426" s="49"/>
      <c r="AD426" s="49"/>
      <c r="AE426" s="49"/>
      <c r="AF426" s="49"/>
    </row>
    <row r="427" ht="15.75" customHeight="1">
      <c r="A427" s="50"/>
      <c r="B427" s="49"/>
      <c r="C427" s="49"/>
      <c r="D427" s="49"/>
      <c r="E427" s="49"/>
      <c r="F427" s="49"/>
      <c r="G427" s="49"/>
      <c r="H427" s="49"/>
      <c r="I427" s="49"/>
      <c r="J427" s="49"/>
      <c r="K427" s="49"/>
      <c r="L427" s="49"/>
      <c r="M427" s="49"/>
      <c r="N427" s="49"/>
      <c r="O427" s="49"/>
      <c r="P427" s="49"/>
      <c r="Q427" s="49"/>
      <c r="R427" s="49"/>
      <c r="S427" s="49"/>
      <c r="T427" s="49"/>
      <c r="U427" s="49"/>
      <c r="V427" s="49"/>
      <c r="W427" s="49"/>
      <c r="X427" s="49"/>
      <c r="Y427" s="49"/>
      <c r="Z427" s="49"/>
      <c r="AA427" s="49"/>
      <c r="AB427" s="49"/>
      <c r="AC427" s="49"/>
      <c r="AD427" s="49"/>
      <c r="AE427" s="49"/>
      <c r="AF427" s="49"/>
    </row>
    <row r="428" ht="15.75" customHeight="1">
      <c r="A428" s="50"/>
      <c r="B428" s="49"/>
      <c r="C428" s="49"/>
      <c r="D428" s="49"/>
      <c r="E428" s="49"/>
      <c r="F428" s="49"/>
      <c r="G428" s="49"/>
      <c r="H428" s="49"/>
      <c r="I428" s="49"/>
      <c r="J428" s="49"/>
      <c r="K428" s="49"/>
      <c r="L428" s="49"/>
      <c r="M428" s="49"/>
      <c r="N428" s="49"/>
      <c r="O428" s="49"/>
      <c r="P428" s="49"/>
      <c r="Q428" s="49"/>
      <c r="R428" s="49"/>
      <c r="S428" s="49"/>
      <c r="T428" s="49"/>
      <c r="U428" s="49"/>
      <c r="V428" s="49"/>
      <c r="W428" s="49"/>
      <c r="X428" s="49"/>
      <c r="Y428" s="49"/>
      <c r="Z428" s="49"/>
      <c r="AA428" s="49"/>
      <c r="AB428" s="49"/>
      <c r="AC428" s="49"/>
      <c r="AD428" s="49"/>
      <c r="AE428" s="49"/>
      <c r="AF428" s="49"/>
    </row>
    <row r="429" ht="15.75" customHeight="1">
      <c r="A429" s="50"/>
      <c r="B429" s="49"/>
      <c r="C429" s="49"/>
      <c r="D429" s="49"/>
      <c r="E429" s="49"/>
      <c r="F429" s="49"/>
      <c r="G429" s="49"/>
      <c r="H429" s="49"/>
      <c r="I429" s="49"/>
      <c r="J429" s="49"/>
      <c r="K429" s="49"/>
      <c r="L429" s="49"/>
      <c r="M429" s="49"/>
      <c r="N429" s="49"/>
      <c r="O429" s="49"/>
      <c r="P429" s="49"/>
      <c r="Q429" s="49"/>
      <c r="R429" s="49"/>
      <c r="S429" s="49"/>
      <c r="T429" s="49"/>
      <c r="U429" s="49"/>
      <c r="V429" s="49"/>
      <c r="W429" s="49"/>
      <c r="X429" s="49"/>
      <c r="Y429" s="49"/>
      <c r="Z429" s="49"/>
      <c r="AA429" s="49"/>
      <c r="AB429" s="49"/>
      <c r="AC429" s="49"/>
      <c r="AD429" s="49"/>
      <c r="AE429" s="49"/>
      <c r="AF429" s="49"/>
    </row>
    <row r="430" ht="15.75" customHeight="1">
      <c r="A430" s="50"/>
      <c r="B430" s="49"/>
      <c r="C430" s="49"/>
      <c r="D430" s="49"/>
      <c r="E430" s="49"/>
      <c r="F430" s="49"/>
      <c r="G430" s="49"/>
      <c r="H430" s="49"/>
      <c r="I430" s="49"/>
      <c r="J430" s="49"/>
      <c r="K430" s="49"/>
      <c r="L430" s="49"/>
      <c r="M430" s="49"/>
      <c r="N430" s="49"/>
      <c r="O430" s="49"/>
      <c r="P430" s="49"/>
      <c r="Q430" s="49"/>
      <c r="R430" s="49"/>
      <c r="S430" s="49"/>
      <c r="T430" s="49"/>
      <c r="U430" s="49"/>
      <c r="V430" s="49"/>
      <c r="W430" s="49"/>
      <c r="X430" s="49"/>
      <c r="Y430" s="49"/>
      <c r="Z430" s="49"/>
      <c r="AA430" s="49"/>
      <c r="AB430" s="49"/>
      <c r="AC430" s="49"/>
      <c r="AD430" s="49"/>
      <c r="AE430" s="49"/>
      <c r="AF430" s="49"/>
    </row>
    <row r="431" ht="15.75" customHeight="1">
      <c r="A431" s="50"/>
      <c r="B431" s="49"/>
      <c r="C431" s="49"/>
      <c r="D431" s="49"/>
      <c r="E431" s="49"/>
      <c r="F431" s="49"/>
      <c r="G431" s="49"/>
      <c r="H431" s="49"/>
      <c r="I431" s="49"/>
      <c r="J431" s="49"/>
      <c r="K431" s="49"/>
      <c r="L431" s="49"/>
      <c r="M431" s="49"/>
      <c r="N431" s="49"/>
      <c r="O431" s="49"/>
      <c r="P431" s="49"/>
      <c r="Q431" s="49"/>
      <c r="R431" s="49"/>
      <c r="S431" s="49"/>
      <c r="T431" s="49"/>
      <c r="U431" s="49"/>
      <c r="V431" s="49"/>
      <c r="W431" s="49"/>
      <c r="X431" s="49"/>
      <c r="Y431" s="49"/>
      <c r="Z431" s="49"/>
      <c r="AA431" s="49"/>
      <c r="AB431" s="49"/>
      <c r="AC431" s="49"/>
      <c r="AD431" s="49"/>
      <c r="AE431" s="49"/>
      <c r="AF431" s="49"/>
    </row>
    <row r="432" ht="15.75" customHeight="1">
      <c r="A432" s="50"/>
      <c r="B432" s="49"/>
      <c r="C432" s="49"/>
      <c r="D432" s="49"/>
      <c r="E432" s="49"/>
      <c r="F432" s="49"/>
      <c r="G432" s="49"/>
      <c r="H432" s="49"/>
      <c r="I432" s="49"/>
      <c r="J432" s="49"/>
      <c r="K432" s="49"/>
      <c r="L432" s="49"/>
      <c r="M432" s="49"/>
      <c r="N432" s="49"/>
      <c r="O432" s="49"/>
      <c r="P432" s="49"/>
      <c r="Q432" s="49"/>
      <c r="R432" s="49"/>
      <c r="S432" s="49"/>
      <c r="T432" s="49"/>
      <c r="U432" s="49"/>
      <c r="V432" s="49"/>
      <c r="W432" s="49"/>
      <c r="X432" s="49"/>
      <c r="Y432" s="49"/>
      <c r="Z432" s="49"/>
      <c r="AA432" s="49"/>
      <c r="AB432" s="49"/>
      <c r="AC432" s="49"/>
      <c r="AD432" s="49"/>
      <c r="AE432" s="49"/>
      <c r="AF432" s="49"/>
    </row>
    <row r="433" ht="15.75" customHeight="1">
      <c r="A433" s="50"/>
      <c r="B433" s="49"/>
      <c r="C433" s="49"/>
      <c r="D433" s="49"/>
      <c r="E433" s="49"/>
      <c r="F433" s="49"/>
      <c r="G433" s="49"/>
      <c r="H433" s="49"/>
      <c r="I433" s="49"/>
      <c r="J433" s="49"/>
      <c r="K433" s="49"/>
      <c r="L433" s="49"/>
      <c r="M433" s="49"/>
      <c r="N433" s="49"/>
      <c r="O433" s="49"/>
      <c r="P433" s="49"/>
      <c r="Q433" s="49"/>
      <c r="R433" s="49"/>
      <c r="S433" s="49"/>
      <c r="T433" s="49"/>
      <c r="U433" s="49"/>
      <c r="V433" s="49"/>
      <c r="W433" s="49"/>
      <c r="X433" s="49"/>
      <c r="Y433" s="49"/>
      <c r="Z433" s="49"/>
      <c r="AA433" s="49"/>
      <c r="AB433" s="49"/>
      <c r="AC433" s="49"/>
      <c r="AD433" s="49"/>
      <c r="AE433" s="49"/>
      <c r="AF433" s="49"/>
    </row>
    <row r="434" ht="15.75" customHeight="1">
      <c r="A434" s="50"/>
      <c r="B434" s="49"/>
      <c r="C434" s="49"/>
      <c r="D434" s="49"/>
      <c r="E434" s="49"/>
      <c r="F434" s="49"/>
      <c r="G434" s="49"/>
      <c r="H434" s="49"/>
      <c r="I434" s="49"/>
      <c r="J434" s="49"/>
      <c r="K434" s="49"/>
      <c r="L434" s="49"/>
      <c r="M434" s="49"/>
      <c r="N434" s="49"/>
      <c r="O434" s="49"/>
      <c r="P434" s="49"/>
      <c r="Q434" s="49"/>
      <c r="R434" s="49"/>
      <c r="S434" s="49"/>
      <c r="T434" s="49"/>
      <c r="U434" s="49"/>
      <c r="V434" s="49"/>
      <c r="W434" s="49"/>
      <c r="X434" s="49"/>
      <c r="Y434" s="49"/>
      <c r="Z434" s="49"/>
      <c r="AA434" s="49"/>
      <c r="AB434" s="49"/>
      <c r="AC434" s="49"/>
      <c r="AD434" s="49"/>
      <c r="AE434" s="49"/>
      <c r="AF434" s="49"/>
    </row>
    <row r="435" ht="15.75" customHeight="1">
      <c r="A435" s="50"/>
      <c r="B435" s="49"/>
      <c r="C435" s="49"/>
      <c r="D435" s="49"/>
      <c r="E435" s="49"/>
      <c r="F435" s="49"/>
      <c r="G435" s="49"/>
      <c r="H435" s="49"/>
      <c r="I435" s="49"/>
      <c r="J435" s="49"/>
      <c r="K435" s="49"/>
      <c r="L435" s="49"/>
      <c r="M435" s="49"/>
      <c r="N435" s="49"/>
      <c r="O435" s="49"/>
      <c r="P435" s="49"/>
      <c r="Q435" s="49"/>
      <c r="R435" s="49"/>
      <c r="S435" s="49"/>
      <c r="T435" s="49"/>
      <c r="U435" s="49"/>
      <c r="V435" s="49"/>
      <c r="W435" s="49"/>
      <c r="X435" s="49"/>
      <c r="Y435" s="49"/>
      <c r="Z435" s="49"/>
      <c r="AA435" s="49"/>
      <c r="AB435" s="49"/>
      <c r="AC435" s="49"/>
      <c r="AD435" s="49"/>
      <c r="AE435" s="49"/>
      <c r="AF435" s="49"/>
    </row>
    <row r="436" ht="15.75" customHeight="1">
      <c r="A436" s="50"/>
      <c r="B436" s="49"/>
      <c r="C436" s="49"/>
      <c r="D436" s="49"/>
      <c r="E436" s="49"/>
      <c r="F436" s="49"/>
      <c r="G436" s="49"/>
      <c r="H436" s="49"/>
      <c r="I436" s="49"/>
      <c r="J436" s="49"/>
      <c r="K436" s="49"/>
      <c r="L436" s="49"/>
      <c r="M436" s="49"/>
      <c r="N436" s="49"/>
      <c r="O436" s="49"/>
      <c r="P436" s="49"/>
      <c r="Q436" s="49"/>
      <c r="R436" s="49"/>
      <c r="S436" s="49"/>
      <c r="T436" s="49"/>
      <c r="U436" s="49"/>
      <c r="V436" s="49"/>
      <c r="W436" s="49"/>
      <c r="X436" s="49"/>
      <c r="Y436" s="49"/>
      <c r="Z436" s="49"/>
      <c r="AA436" s="49"/>
      <c r="AB436" s="49"/>
      <c r="AC436" s="49"/>
      <c r="AD436" s="49"/>
      <c r="AE436" s="49"/>
      <c r="AF436" s="49"/>
    </row>
    <row r="437" ht="15.75" customHeight="1">
      <c r="A437" s="50"/>
      <c r="B437" s="49"/>
      <c r="C437" s="49"/>
      <c r="D437" s="49"/>
      <c r="E437" s="49"/>
      <c r="F437" s="49"/>
      <c r="G437" s="49"/>
      <c r="H437" s="49"/>
      <c r="I437" s="49"/>
      <c r="J437" s="49"/>
      <c r="K437" s="49"/>
      <c r="L437" s="49"/>
      <c r="M437" s="49"/>
      <c r="N437" s="49"/>
      <c r="O437" s="49"/>
      <c r="P437" s="49"/>
      <c r="Q437" s="49"/>
      <c r="R437" s="49"/>
      <c r="S437" s="49"/>
      <c r="T437" s="49"/>
      <c r="U437" s="49"/>
      <c r="V437" s="49"/>
      <c r="W437" s="49"/>
      <c r="X437" s="49"/>
      <c r="Y437" s="49"/>
      <c r="Z437" s="49"/>
      <c r="AA437" s="49"/>
      <c r="AB437" s="49"/>
      <c r="AC437" s="49"/>
      <c r="AD437" s="49"/>
      <c r="AE437" s="49"/>
      <c r="AF437" s="49"/>
    </row>
    <row r="438" ht="15.75" customHeight="1">
      <c r="A438" s="50"/>
      <c r="B438" s="49"/>
      <c r="C438" s="49"/>
      <c r="D438" s="49"/>
      <c r="E438" s="49"/>
      <c r="F438" s="49"/>
      <c r="G438" s="49"/>
      <c r="H438" s="49"/>
      <c r="I438" s="49"/>
      <c r="J438" s="49"/>
      <c r="K438" s="49"/>
      <c r="L438" s="49"/>
      <c r="M438" s="49"/>
      <c r="N438" s="49"/>
      <c r="O438" s="49"/>
      <c r="P438" s="49"/>
      <c r="Q438" s="49"/>
      <c r="R438" s="49"/>
      <c r="S438" s="49"/>
      <c r="T438" s="49"/>
      <c r="U438" s="49"/>
      <c r="V438" s="49"/>
      <c r="W438" s="49"/>
      <c r="X438" s="49"/>
      <c r="Y438" s="49"/>
      <c r="Z438" s="49"/>
      <c r="AA438" s="49"/>
      <c r="AB438" s="49"/>
      <c r="AC438" s="49"/>
      <c r="AD438" s="49"/>
      <c r="AE438" s="49"/>
      <c r="AF438" s="49"/>
    </row>
    <row r="439" ht="15.75" customHeight="1">
      <c r="A439" s="50"/>
      <c r="B439" s="49"/>
      <c r="C439" s="49"/>
      <c r="D439" s="49"/>
      <c r="E439" s="49"/>
      <c r="F439" s="49"/>
      <c r="G439" s="49"/>
      <c r="H439" s="49"/>
      <c r="I439" s="49"/>
      <c r="J439" s="49"/>
      <c r="K439" s="49"/>
      <c r="L439" s="49"/>
      <c r="M439" s="49"/>
      <c r="N439" s="49"/>
      <c r="O439" s="49"/>
      <c r="P439" s="49"/>
      <c r="Q439" s="49"/>
      <c r="R439" s="49"/>
      <c r="S439" s="49"/>
      <c r="T439" s="49"/>
      <c r="U439" s="49"/>
      <c r="V439" s="49"/>
      <c r="W439" s="49"/>
      <c r="X439" s="49"/>
      <c r="Y439" s="49"/>
      <c r="Z439" s="49"/>
      <c r="AA439" s="49"/>
      <c r="AB439" s="49"/>
      <c r="AC439" s="49"/>
      <c r="AD439" s="49"/>
      <c r="AE439" s="49"/>
      <c r="AF439" s="49"/>
    </row>
    <row r="440" ht="15.75" customHeight="1">
      <c r="A440" s="50"/>
      <c r="B440" s="49"/>
      <c r="C440" s="49"/>
      <c r="D440" s="49"/>
      <c r="E440" s="49"/>
      <c r="F440" s="49"/>
      <c r="G440" s="49"/>
      <c r="H440" s="49"/>
      <c r="I440" s="49"/>
      <c r="J440" s="49"/>
      <c r="K440" s="49"/>
      <c r="L440" s="49"/>
      <c r="M440" s="49"/>
      <c r="N440" s="49"/>
      <c r="O440" s="49"/>
      <c r="P440" s="49"/>
      <c r="Q440" s="49"/>
      <c r="R440" s="49"/>
      <c r="S440" s="49"/>
      <c r="T440" s="49"/>
      <c r="U440" s="49"/>
      <c r="V440" s="49"/>
      <c r="W440" s="49"/>
      <c r="X440" s="49"/>
      <c r="Y440" s="49"/>
      <c r="Z440" s="49"/>
      <c r="AA440" s="49"/>
      <c r="AB440" s="49"/>
      <c r="AC440" s="49"/>
      <c r="AD440" s="49"/>
      <c r="AE440" s="49"/>
      <c r="AF440" s="49"/>
    </row>
    <row r="441" ht="15.75" customHeight="1">
      <c r="A441" s="50"/>
      <c r="B441" s="49"/>
      <c r="C441" s="49"/>
      <c r="D441" s="49"/>
      <c r="E441" s="49"/>
      <c r="F441" s="49"/>
      <c r="G441" s="49"/>
      <c r="H441" s="49"/>
      <c r="I441" s="49"/>
      <c r="J441" s="49"/>
      <c r="K441" s="49"/>
      <c r="L441" s="49"/>
      <c r="M441" s="49"/>
      <c r="N441" s="49"/>
      <c r="O441" s="49"/>
      <c r="P441" s="49"/>
      <c r="Q441" s="49"/>
      <c r="R441" s="49"/>
      <c r="S441" s="49"/>
      <c r="T441" s="49"/>
      <c r="U441" s="49"/>
      <c r="V441" s="49"/>
      <c r="W441" s="49"/>
      <c r="X441" s="49"/>
      <c r="Y441" s="49"/>
      <c r="Z441" s="49"/>
      <c r="AA441" s="49"/>
      <c r="AB441" s="49"/>
      <c r="AC441" s="49"/>
      <c r="AD441" s="49"/>
      <c r="AE441" s="49"/>
      <c r="AF441" s="49"/>
    </row>
    <row r="442" ht="15.75" customHeight="1">
      <c r="A442" s="50"/>
      <c r="B442" s="49"/>
      <c r="C442" s="49"/>
      <c r="D442" s="49"/>
      <c r="E442" s="49"/>
      <c r="F442" s="49"/>
      <c r="G442" s="49"/>
      <c r="H442" s="49"/>
      <c r="I442" s="49"/>
      <c r="J442" s="49"/>
      <c r="K442" s="49"/>
      <c r="L442" s="49"/>
      <c r="M442" s="49"/>
      <c r="N442" s="49"/>
      <c r="O442" s="49"/>
      <c r="P442" s="49"/>
      <c r="Q442" s="49"/>
      <c r="R442" s="49"/>
      <c r="S442" s="49"/>
      <c r="T442" s="49"/>
      <c r="U442" s="49"/>
      <c r="V442" s="49"/>
      <c r="W442" s="49"/>
      <c r="X442" s="49"/>
      <c r="Y442" s="49"/>
      <c r="Z442" s="49"/>
      <c r="AA442" s="49"/>
      <c r="AB442" s="49"/>
      <c r="AC442" s="49"/>
      <c r="AD442" s="49"/>
      <c r="AE442" s="49"/>
      <c r="AF442" s="49"/>
    </row>
    <row r="443" ht="15.75" customHeight="1">
      <c r="A443" s="50"/>
      <c r="B443" s="49"/>
      <c r="C443" s="49"/>
      <c r="D443" s="49"/>
      <c r="E443" s="49"/>
      <c r="F443" s="49"/>
      <c r="G443" s="49"/>
      <c r="H443" s="49"/>
      <c r="I443" s="49"/>
      <c r="J443" s="49"/>
      <c r="K443" s="49"/>
      <c r="L443" s="49"/>
      <c r="M443" s="49"/>
      <c r="N443" s="49"/>
      <c r="O443" s="49"/>
      <c r="P443" s="49"/>
      <c r="Q443" s="49"/>
      <c r="R443" s="49"/>
      <c r="S443" s="49"/>
      <c r="T443" s="49"/>
      <c r="U443" s="49"/>
      <c r="V443" s="49"/>
      <c r="W443" s="49"/>
      <c r="X443" s="49"/>
      <c r="Y443" s="49"/>
      <c r="Z443" s="49"/>
      <c r="AA443" s="49"/>
      <c r="AB443" s="49"/>
      <c r="AC443" s="49"/>
      <c r="AD443" s="49"/>
      <c r="AE443" s="49"/>
      <c r="AF443" s="49"/>
    </row>
    <row r="444" ht="15.75" customHeight="1">
      <c r="A444" s="50"/>
      <c r="B444" s="49"/>
      <c r="C444" s="49"/>
      <c r="D444" s="49"/>
      <c r="E444" s="49"/>
      <c r="F444" s="49"/>
      <c r="G444" s="49"/>
      <c r="H444" s="49"/>
      <c r="I444" s="49"/>
      <c r="J444" s="49"/>
      <c r="K444" s="49"/>
      <c r="L444" s="49"/>
      <c r="M444" s="49"/>
      <c r="N444" s="49"/>
      <c r="O444" s="49"/>
      <c r="P444" s="49"/>
      <c r="Q444" s="49"/>
      <c r="R444" s="49"/>
      <c r="S444" s="49"/>
      <c r="T444" s="49"/>
      <c r="U444" s="49"/>
      <c r="V444" s="49"/>
      <c r="W444" s="49"/>
      <c r="X444" s="49"/>
      <c r="Y444" s="49"/>
      <c r="Z444" s="49"/>
      <c r="AA444" s="49"/>
      <c r="AB444" s="49"/>
      <c r="AC444" s="49"/>
      <c r="AD444" s="49"/>
      <c r="AE444" s="49"/>
      <c r="AF444" s="49"/>
    </row>
    <row r="445" ht="15.75" customHeight="1">
      <c r="A445" s="50"/>
      <c r="B445" s="49"/>
      <c r="C445" s="49"/>
      <c r="D445" s="49"/>
      <c r="E445" s="49"/>
      <c r="F445" s="49"/>
      <c r="G445" s="49"/>
      <c r="H445" s="49"/>
      <c r="I445" s="49"/>
      <c r="J445" s="49"/>
      <c r="K445" s="49"/>
      <c r="L445" s="49"/>
      <c r="M445" s="49"/>
      <c r="N445" s="49"/>
      <c r="O445" s="49"/>
      <c r="P445" s="49"/>
      <c r="Q445" s="49"/>
      <c r="R445" s="49"/>
      <c r="S445" s="49"/>
      <c r="T445" s="49"/>
      <c r="U445" s="49"/>
      <c r="V445" s="49"/>
      <c r="W445" s="49"/>
      <c r="X445" s="49"/>
      <c r="Y445" s="49"/>
      <c r="Z445" s="49"/>
      <c r="AA445" s="49"/>
      <c r="AB445" s="49"/>
      <c r="AC445" s="49"/>
      <c r="AD445" s="49"/>
      <c r="AE445" s="49"/>
      <c r="AF445" s="49"/>
    </row>
    <row r="446" ht="15.75" customHeight="1">
      <c r="A446" s="50"/>
      <c r="B446" s="49"/>
      <c r="C446" s="49"/>
      <c r="D446" s="49"/>
      <c r="E446" s="49"/>
      <c r="F446" s="49"/>
      <c r="G446" s="49"/>
      <c r="H446" s="49"/>
      <c r="I446" s="49"/>
      <c r="J446" s="49"/>
      <c r="K446" s="49"/>
      <c r="L446" s="49"/>
      <c r="M446" s="49"/>
      <c r="N446" s="49"/>
      <c r="O446" s="49"/>
      <c r="P446" s="49"/>
      <c r="Q446" s="49"/>
      <c r="R446" s="49"/>
      <c r="S446" s="49"/>
      <c r="T446" s="49"/>
      <c r="U446" s="49"/>
      <c r="V446" s="49"/>
      <c r="W446" s="49"/>
      <c r="X446" s="49"/>
      <c r="Y446" s="49"/>
      <c r="Z446" s="49"/>
      <c r="AA446" s="49"/>
      <c r="AB446" s="49"/>
      <c r="AC446" s="49"/>
      <c r="AD446" s="49"/>
      <c r="AE446" s="49"/>
      <c r="AF446" s="49"/>
    </row>
    <row r="447" ht="15.75" customHeight="1">
      <c r="A447" s="50"/>
      <c r="B447" s="49"/>
      <c r="C447" s="49"/>
      <c r="D447" s="49"/>
      <c r="E447" s="49"/>
      <c r="F447" s="49"/>
      <c r="G447" s="49"/>
      <c r="H447" s="49"/>
      <c r="I447" s="49"/>
      <c r="J447" s="49"/>
      <c r="K447" s="49"/>
      <c r="L447" s="49"/>
      <c r="M447" s="49"/>
      <c r="N447" s="49"/>
      <c r="O447" s="49"/>
      <c r="P447" s="49"/>
      <c r="Q447" s="49"/>
      <c r="R447" s="49"/>
      <c r="S447" s="49"/>
      <c r="T447" s="49"/>
      <c r="U447" s="49"/>
      <c r="V447" s="49"/>
      <c r="W447" s="49"/>
      <c r="X447" s="49"/>
      <c r="Y447" s="49"/>
      <c r="Z447" s="49"/>
      <c r="AA447" s="49"/>
      <c r="AB447" s="49"/>
      <c r="AC447" s="49"/>
      <c r="AD447" s="49"/>
      <c r="AE447" s="49"/>
      <c r="AF447" s="49"/>
    </row>
    <row r="448" ht="15.75" customHeight="1">
      <c r="A448" s="50"/>
      <c r="B448" s="49"/>
      <c r="C448" s="49"/>
      <c r="D448" s="49"/>
      <c r="E448" s="49"/>
      <c r="F448" s="49"/>
      <c r="G448" s="49"/>
      <c r="H448" s="49"/>
      <c r="I448" s="49"/>
      <c r="J448" s="49"/>
      <c r="K448" s="49"/>
      <c r="L448" s="49"/>
      <c r="M448" s="49"/>
      <c r="N448" s="49"/>
      <c r="O448" s="49"/>
      <c r="P448" s="49"/>
      <c r="Q448" s="49"/>
      <c r="R448" s="49"/>
      <c r="S448" s="49"/>
      <c r="T448" s="49"/>
      <c r="U448" s="49"/>
      <c r="V448" s="49"/>
      <c r="W448" s="49"/>
      <c r="X448" s="49"/>
      <c r="Y448" s="49"/>
      <c r="Z448" s="49"/>
      <c r="AA448" s="49"/>
      <c r="AB448" s="49"/>
      <c r="AC448" s="49"/>
      <c r="AD448" s="49"/>
      <c r="AE448" s="49"/>
      <c r="AF448" s="49"/>
    </row>
    <row r="449" ht="15.75" customHeight="1">
      <c r="A449" s="50"/>
      <c r="B449" s="49"/>
      <c r="C449" s="49"/>
      <c r="D449" s="49"/>
      <c r="E449" s="49"/>
      <c r="F449" s="49"/>
      <c r="G449" s="49"/>
      <c r="H449" s="49"/>
      <c r="I449" s="49"/>
      <c r="J449" s="49"/>
      <c r="K449" s="49"/>
      <c r="L449" s="49"/>
      <c r="M449" s="49"/>
      <c r="N449" s="49"/>
      <c r="O449" s="49"/>
      <c r="P449" s="49"/>
      <c r="Q449" s="49"/>
      <c r="R449" s="49"/>
      <c r="S449" s="49"/>
      <c r="T449" s="49"/>
      <c r="U449" s="49"/>
      <c r="V449" s="49"/>
      <c r="W449" s="49"/>
      <c r="X449" s="49"/>
      <c r="Y449" s="49"/>
      <c r="Z449" s="49"/>
      <c r="AA449" s="49"/>
      <c r="AB449" s="49"/>
      <c r="AC449" s="49"/>
      <c r="AD449" s="49"/>
      <c r="AE449" s="49"/>
      <c r="AF449" s="49"/>
    </row>
    <row r="450" ht="15.75" customHeight="1">
      <c r="A450" s="50"/>
      <c r="B450" s="49"/>
      <c r="C450" s="49"/>
      <c r="D450" s="49"/>
      <c r="E450" s="49"/>
      <c r="F450" s="49"/>
      <c r="G450" s="49"/>
      <c r="H450" s="49"/>
      <c r="I450" s="49"/>
      <c r="J450" s="49"/>
      <c r="K450" s="49"/>
      <c r="L450" s="49"/>
      <c r="M450" s="49"/>
      <c r="N450" s="49"/>
      <c r="O450" s="49"/>
      <c r="P450" s="49"/>
      <c r="Q450" s="49"/>
      <c r="R450" s="49"/>
      <c r="S450" s="49"/>
      <c r="T450" s="49"/>
      <c r="U450" s="49"/>
      <c r="V450" s="49"/>
      <c r="W450" s="49"/>
      <c r="X450" s="49"/>
      <c r="Y450" s="49"/>
      <c r="Z450" s="49"/>
      <c r="AA450" s="49"/>
      <c r="AB450" s="49"/>
      <c r="AC450" s="49"/>
      <c r="AD450" s="49"/>
      <c r="AE450" s="49"/>
      <c r="AF450" s="49"/>
    </row>
    <row r="451" ht="15.75" customHeight="1">
      <c r="A451" s="50"/>
      <c r="B451" s="49"/>
      <c r="C451" s="49"/>
      <c r="D451" s="49"/>
      <c r="E451" s="49"/>
      <c r="F451" s="49"/>
      <c r="G451" s="49"/>
      <c r="H451" s="49"/>
      <c r="I451" s="49"/>
      <c r="J451" s="49"/>
      <c r="K451" s="49"/>
      <c r="L451" s="49"/>
      <c r="M451" s="49"/>
      <c r="N451" s="49"/>
      <c r="O451" s="49"/>
      <c r="P451" s="49"/>
      <c r="Q451" s="49"/>
      <c r="R451" s="49"/>
      <c r="S451" s="49"/>
      <c r="T451" s="49"/>
      <c r="U451" s="49"/>
      <c r="V451" s="49"/>
      <c r="W451" s="49"/>
      <c r="X451" s="49"/>
      <c r="Y451" s="49"/>
      <c r="Z451" s="49"/>
      <c r="AA451" s="49"/>
      <c r="AB451" s="49"/>
      <c r="AC451" s="49"/>
      <c r="AD451" s="49"/>
      <c r="AE451" s="49"/>
      <c r="AF451" s="49"/>
    </row>
    <row r="452" ht="15.75" customHeight="1">
      <c r="A452" s="50"/>
      <c r="B452" s="49"/>
      <c r="C452" s="49"/>
      <c r="D452" s="49"/>
      <c r="E452" s="49"/>
      <c r="F452" s="49"/>
      <c r="G452" s="49"/>
      <c r="H452" s="49"/>
      <c r="I452" s="49"/>
      <c r="J452" s="49"/>
      <c r="K452" s="49"/>
      <c r="L452" s="49"/>
      <c r="M452" s="49"/>
      <c r="N452" s="49"/>
      <c r="O452" s="49"/>
      <c r="P452" s="49"/>
      <c r="Q452" s="49"/>
      <c r="R452" s="49"/>
      <c r="S452" s="49"/>
      <c r="T452" s="49"/>
      <c r="U452" s="49"/>
      <c r="V452" s="49"/>
      <c r="W452" s="49"/>
      <c r="X452" s="49"/>
      <c r="Y452" s="49"/>
      <c r="Z452" s="49"/>
      <c r="AA452" s="49"/>
      <c r="AB452" s="49"/>
      <c r="AC452" s="49"/>
      <c r="AD452" s="49"/>
      <c r="AE452" s="49"/>
      <c r="AF452" s="49"/>
    </row>
    <row r="453" ht="15.75" customHeight="1">
      <c r="A453" s="50"/>
      <c r="B453" s="49"/>
      <c r="C453" s="49"/>
      <c r="D453" s="49"/>
      <c r="E453" s="49"/>
      <c r="F453" s="49"/>
      <c r="G453" s="49"/>
      <c r="H453" s="49"/>
      <c r="I453" s="49"/>
      <c r="J453" s="49"/>
      <c r="K453" s="49"/>
      <c r="L453" s="49"/>
      <c r="M453" s="49"/>
      <c r="N453" s="49"/>
      <c r="O453" s="49"/>
      <c r="P453" s="49"/>
      <c r="Q453" s="49"/>
      <c r="R453" s="49"/>
      <c r="S453" s="49"/>
      <c r="T453" s="49"/>
      <c r="U453" s="49"/>
      <c r="V453" s="49"/>
      <c r="W453" s="49"/>
      <c r="X453" s="49"/>
      <c r="Y453" s="49"/>
      <c r="Z453" s="49"/>
      <c r="AA453" s="49"/>
      <c r="AB453" s="49"/>
      <c r="AC453" s="49"/>
      <c r="AD453" s="49"/>
      <c r="AE453" s="49"/>
      <c r="AF453" s="49"/>
    </row>
    <row r="454" ht="15.75" customHeight="1">
      <c r="A454" s="50"/>
      <c r="B454" s="49"/>
      <c r="C454" s="49"/>
      <c r="D454" s="49"/>
      <c r="E454" s="49"/>
      <c r="F454" s="49"/>
      <c r="G454" s="49"/>
      <c r="H454" s="49"/>
      <c r="I454" s="49"/>
      <c r="J454" s="49"/>
      <c r="K454" s="49"/>
      <c r="L454" s="49"/>
      <c r="M454" s="49"/>
      <c r="N454" s="49"/>
      <c r="O454" s="49"/>
      <c r="P454" s="49"/>
      <c r="Q454" s="49"/>
      <c r="R454" s="49"/>
      <c r="S454" s="49"/>
      <c r="T454" s="49"/>
      <c r="U454" s="49"/>
      <c r="V454" s="49"/>
      <c r="W454" s="49"/>
      <c r="X454" s="49"/>
      <c r="Y454" s="49"/>
      <c r="Z454" s="49"/>
      <c r="AA454" s="49"/>
      <c r="AB454" s="49"/>
      <c r="AC454" s="49"/>
      <c r="AD454" s="49"/>
      <c r="AE454" s="49"/>
      <c r="AF454" s="49"/>
    </row>
    <row r="455" ht="15.75" customHeight="1">
      <c r="A455" s="50"/>
      <c r="B455" s="49"/>
      <c r="C455" s="49"/>
      <c r="D455" s="49"/>
      <c r="E455" s="49"/>
      <c r="F455" s="49"/>
      <c r="G455" s="49"/>
      <c r="H455" s="49"/>
      <c r="I455" s="49"/>
      <c r="J455" s="49"/>
      <c r="K455" s="49"/>
      <c r="L455" s="49"/>
      <c r="M455" s="49"/>
      <c r="N455" s="49"/>
      <c r="O455" s="49"/>
      <c r="P455" s="49"/>
      <c r="Q455" s="49"/>
      <c r="R455" s="49"/>
      <c r="S455" s="49"/>
      <c r="T455" s="49"/>
      <c r="U455" s="49"/>
      <c r="V455" s="49"/>
      <c r="W455" s="49"/>
      <c r="X455" s="49"/>
      <c r="Y455" s="49"/>
      <c r="Z455" s="49"/>
      <c r="AA455" s="49"/>
      <c r="AB455" s="49"/>
      <c r="AC455" s="49"/>
      <c r="AD455" s="49"/>
      <c r="AE455" s="49"/>
      <c r="AF455" s="49"/>
    </row>
    <row r="456" ht="15.75" customHeight="1">
      <c r="A456" s="50"/>
      <c r="B456" s="49"/>
      <c r="C456" s="49"/>
      <c r="D456" s="49"/>
      <c r="E456" s="49"/>
      <c r="F456" s="49"/>
      <c r="G456" s="49"/>
      <c r="H456" s="49"/>
      <c r="I456" s="49"/>
      <c r="J456" s="49"/>
      <c r="K456" s="49"/>
      <c r="L456" s="49"/>
      <c r="M456" s="49"/>
      <c r="N456" s="49"/>
      <c r="O456" s="49"/>
      <c r="P456" s="49"/>
      <c r="Q456" s="49"/>
      <c r="R456" s="49"/>
      <c r="S456" s="49"/>
      <c r="T456" s="49"/>
      <c r="U456" s="49"/>
      <c r="V456" s="49"/>
      <c r="W456" s="49"/>
      <c r="X456" s="49"/>
      <c r="Y456" s="49"/>
      <c r="Z456" s="49"/>
      <c r="AA456" s="49"/>
      <c r="AB456" s="49"/>
      <c r="AC456" s="49"/>
      <c r="AD456" s="49"/>
      <c r="AE456" s="49"/>
      <c r="AF456" s="49"/>
    </row>
    <row r="457" ht="15.75" customHeight="1">
      <c r="A457" s="50"/>
      <c r="B457" s="49"/>
      <c r="C457" s="49"/>
      <c r="D457" s="49"/>
      <c r="E457" s="49"/>
      <c r="F457" s="49"/>
      <c r="G457" s="49"/>
      <c r="H457" s="49"/>
      <c r="I457" s="49"/>
      <c r="J457" s="49"/>
      <c r="K457" s="49"/>
      <c r="L457" s="49"/>
      <c r="M457" s="49"/>
      <c r="N457" s="49"/>
      <c r="O457" s="49"/>
      <c r="P457" s="49"/>
      <c r="Q457" s="49"/>
      <c r="R457" s="49"/>
      <c r="S457" s="49"/>
      <c r="T457" s="49"/>
      <c r="U457" s="49"/>
      <c r="V457" s="49"/>
      <c r="W457" s="49"/>
      <c r="X457" s="49"/>
      <c r="Y457" s="49"/>
      <c r="Z457" s="49"/>
      <c r="AA457" s="49"/>
      <c r="AB457" s="49"/>
      <c r="AC457" s="49"/>
      <c r="AD457" s="49"/>
      <c r="AE457" s="49"/>
      <c r="AF457" s="49"/>
    </row>
    <row r="458" ht="15.75" customHeight="1">
      <c r="A458" s="50"/>
      <c r="B458" s="49"/>
      <c r="C458" s="49"/>
      <c r="D458" s="49"/>
      <c r="E458" s="49"/>
      <c r="F458" s="49"/>
      <c r="G458" s="49"/>
      <c r="H458" s="49"/>
      <c r="I458" s="49"/>
      <c r="J458" s="49"/>
      <c r="K458" s="49"/>
      <c r="L458" s="49"/>
      <c r="M458" s="49"/>
      <c r="N458" s="49"/>
      <c r="O458" s="49"/>
      <c r="P458" s="49"/>
      <c r="Q458" s="49"/>
      <c r="R458" s="49"/>
      <c r="S458" s="49"/>
      <c r="T458" s="49"/>
      <c r="U458" s="49"/>
      <c r="V458" s="49"/>
      <c r="W458" s="49"/>
      <c r="X458" s="49"/>
      <c r="Y458" s="49"/>
      <c r="Z458" s="49"/>
      <c r="AA458" s="49"/>
      <c r="AB458" s="49"/>
      <c r="AC458" s="49"/>
      <c r="AD458" s="49"/>
      <c r="AE458" s="49"/>
      <c r="AF458" s="49"/>
    </row>
    <row r="459" ht="15.75" customHeight="1">
      <c r="A459" s="50"/>
      <c r="B459" s="49"/>
      <c r="C459" s="49"/>
      <c r="D459" s="49"/>
      <c r="E459" s="49"/>
      <c r="F459" s="49"/>
      <c r="G459" s="49"/>
      <c r="H459" s="49"/>
      <c r="I459" s="49"/>
      <c r="J459" s="49"/>
      <c r="K459" s="49"/>
      <c r="L459" s="49"/>
      <c r="M459" s="49"/>
      <c r="N459" s="49"/>
      <c r="O459" s="49"/>
      <c r="P459" s="49"/>
      <c r="Q459" s="49"/>
      <c r="R459" s="49"/>
      <c r="S459" s="49"/>
      <c r="T459" s="49"/>
      <c r="U459" s="49"/>
      <c r="V459" s="49"/>
      <c r="W459" s="49"/>
      <c r="X459" s="49"/>
      <c r="Y459" s="49"/>
      <c r="Z459" s="49"/>
      <c r="AA459" s="49"/>
      <c r="AB459" s="49"/>
      <c r="AC459" s="49"/>
      <c r="AD459" s="49"/>
      <c r="AE459" s="49"/>
      <c r="AF459" s="49"/>
    </row>
    <row r="460" ht="15.75" customHeight="1">
      <c r="A460" s="50"/>
      <c r="B460" s="49"/>
      <c r="C460" s="49"/>
      <c r="D460" s="49"/>
      <c r="E460" s="49"/>
      <c r="F460" s="49"/>
      <c r="G460" s="49"/>
      <c r="H460" s="49"/>
      <c r="I460" s="49"/>
      <c r="J460" s="49"/>
      <c r="K460" s="49"/>
      <c r="L460" s="49"/>
      <c r="M460" s="49"/>
      <c r="N460" s="49"/>
      <c r="O460" s="49"/>
      <c r="P460" s="49"/>
      <c r="Q460" s="49"/>
      <c r="R460" s="49"/>
      <c r="S460" s="49"/>
      <c r="T460" s="49"/>
      <c r="U460" s="49"/>
      <c r="V460" s="49"/>
      <c r="W460" s="49"/>
      <c r="X460" s="49"/>
      <c r="Y460" s="49"/>
      <c r="Z460" s="49"/>
      <c r="AA460" s="49"/>
      <c r="AB460" s="49"/>
      <c r="AC460" s="49"/>
      <c r="AD460" s="49"/>
      <c r="AE460" s="49"/>
      <c r="AF460" s="49"/>
    </row>
    <row r="461" ht="15.75" customHeight="1">
      <c r="A461" s="50"/>
      <c r="B461" s="49"/>
      <c r="C461" s="49"/>
      <c r="D461" s="49"/>
      <c r="E461" s="49"/>
      <c r="F461" s="49"/>
      <c r="G461" s="49"/>
      <c r="H461" s="49"/>
      <c r="I461" s="49"/>
      <c r="J461" s="49"/>
      <c r="K461" s="49"/>
      <c r="L461" s="49"/>
      <c r="M461" s="49"/>
      <c r="N461" s="49"/>
      <c r="O461" s="49"/>
      <c r="P461" s="49"/>
      <c r="Q461" s="49"/>
      <c r="R461" s="49"/>
      <c r="S461" s="49"/>
      <c r="T461" s="49"/>
      <c r="U461" s="49"/>
      <c r="V461" s="49"/>
      <c r="W461" s="49"/>
      <c r="X461" s="49"/>
      <c r="Y461" s="49"/>
      <c r="Z461" s="49"/>
      <c r="AA461" s="49"/>
      <c r="AB461" s="49"/>
      <c r="AC461" s="49"/>
      <c r="AD461" s="49"/>
      <c r="AE461" s="49"/>
      <c r="AF461" s="49"/>
    </row>
    <row r="462" ht="15.75" customHeight="1">
      <c r="A462" s="50"/>
      <c r="B462" s="49"/>
      <c r="C462" s="49"/>
      <c r="D462" s="49"/>
      <c r="E462" s="49"/>
      <c r="F462" s="49"/>
      <c r="G462" s="49"/>
      <c r="H462" s="49"/>
      <c r="I462" s="49"/>
      <c r="J462" s="49"/>
      <c r="K462" s="49"/>
      <c r="L462" s="49"/>
      <c r="M462" s="49"/>
      <c r="N462" s="49"/>
      <c r="O462" s="49"/>
      <c r="P462" s="49"/>
      <c r="Q462" s="49"/>
      <c r="R462" s="49"/>
      <c r="S462" s="49"/>
      <c r="T462" s="49"/>
      <c r="U462" s="49"/>
      <c r="V462" s="49"/>
      <c r="W462" s="49"/>
      <c r="X462" s="49"/>
      <c r="Y462" s="49"/>
      <c r="Z462" s="49"/>
      <c r="AA462" s="49"/>
      <c r="AB462" s="49"/>
      <c r="AC462" s="49"/>
      <c r="AD462" s="49"/>
      <c r="AE462" s="49"/>
      <c r="AF462" s="49"/>
    </row>
    <row r="463" ht="15.75" customHeight="1">
      <c r="A463" s="50"/>
      <c r="B463" s="49"/>
      <c r="C463" s="49"/>
      <c r="D463" s="49"/>
      <c r="E463" s="49"/>
      <c r="F463" s="49"/>
      <c r="G463" s="49"/>
      <c r="H463" s="49"/>
      <c r="I463" s="49"/>
      <c r="J463" s="49"/>
      <c r="K463" s="49"/>
      <c r="L463" s="49"/>
      <c r="M463" s="49"/>
      <c r="N463" s="49"/>
      <c r="O463" s="49"/>
      <c r="P463" s="49"/>
      <c r="Q463" s="49"/>
      <c r="R463" s="49"/>
      <c r="S463" s="49"/>
      <c r="T463" s="49"/>
      <c r="U463" s="49"/>
      <c r="V463" s="49"/>
      <c r="W463" s="49"/>
      <c r="X463" s="49"/>
      <c r="Y463" s="49"/>
      <c r="Z463" s="49"/>
      <c r="AA463" s="49"/>
      <c r="AB463" s="49"/>
      <c r="AC463" s="49"/>
      <c r="AD463" s="49"/>
      <c r="AE463" s="49"/>
      <c r="AF463" s="49"/>
    </row>
    <row r="464" ht="15.75" customHeight="1">
      <c r="A464" s="50"/>
      <c r="B464" s="49"/>
      <c r="C464" s="49"/>
      <c r="D464" s="49"/>
      <c r="E464" s="49"/>
      <c r="F464" s="49"/>
      <c r="G464" s="49"/>
      <c r="H464" s="49"/>
      <c r="I464" s="49"/>
      <c r="J464" s="49"/>
      <c r="K464" s="49"/>
      <c r="L464" s="49"/>
      <c r="M464" s="49"/>
      <c r="N464" s="49"/>
      <c r="O464" s="49"/>
      <c r="P464" s="49"/>
      <c r="Q464" s="49"/>
      <c r="R464" s="49"/>
      <c r="S464" s="49"/>
      <c r="T464" s="49"/>
      <c r="U464" s="49"/>
      <c r="V464" s="49"/>
      <c r="W464" s="49"/>
      <c r="X464" s="49"/>
      <c r="Y464" s="49"/>
      <c r="Z464" s="49"/>
      <c r="AA464" s="49"/>
      <c r="AB464" s="49"/>
      <c r="AC464" s="49"/>
      <c r="AD464" s="49"/>
      <c r="AE464" s="49"/>
      <c r="AF464" s="49"/>
    </row>
    <row r="465" ht="15.75" customHeight="1">
      <c r="A465" s="50"/>
      <c r="B465" s="49"/>
      <c r="C465" s="49"/>
      <c r="D465" s="49"/>
      <c r="E465" s="49"/>
      <c r="F465" s="49"/>
      <c r="G465" s="49"/>
      <c r="H465" s="49"/>
      <c r="I465" s="49"/>
      <c r="J465" s="49"/>
      <c r="K465" s="49"/>
      <c r="L465" s="49"/>
      <c r="M465" s="49"/>
      <c r="N465" s="49"/>
      <c r="O465" s="49"/>
      <c r="P465" s="49"/>
      <c r="Q465" s="49"/>
      <c r="R465" s="49"/>
      <c r="S465" s="49"/>
      <c r="T465" s="49"/>
      <c r="U465" s="49"/>
      <c r="V465" s="49"/>
      <c r="W465" s="49"/>
      <c r="X465" s="49"/>
      <c r="Y465" s="49"/>
      <c r="Z465" s="49"/>
      <c r="AA465" s="49"/>
      <c r="AB465" s="49"/>
      <c r="AC465" s="49"/>
      <c r="AD465" s="49"/>
      <c r="AE465" s="49"/>
      <c r="AF465" s="49"/>
    </row>
    <row r="466" ht="15.75" customHeight="1">
      <c r="A466" s="50"/>
      <c r="B466" s="49"/>
      <c r="C466" s="49"/>
      <c r="D466" s="49"/>
      <c r="E466" s="49"/>
      <c r="F466" s="49"/>
      <c r="G466" s="49"/>
      <c r="H466" s="49"/>
      <c r="I466" s="49"/>
      <c r="J466" s="49"/>
      <c r="K466" s="49"/>
      <c r="L466" s="49"/>
      <c r="M466" s="49"/>
      <c r="N466" s="49"/>
      <c r="O466" s="49"/>
      <c r="P466" s="49"/>
      <c r="Q466" s="49"/>
      <c r="R466" s="49"/>
      <c r="S466" s="49"/>
      <c r="T466" s="49"/>
      <c r="U466" s="49"/>
      <c r="V466" s="49"/>
      <c r="W466" s="49"/>
      <c r="X466" s="49"/>
      <c r="Y466" s="49"/>
      <c r="Z466" s="49"/>
      <c r="AA466" s="49"/>
      <c r="AB466" s="49"/>
      <c r="AC466" s="49"/>
      <c r="AD466" s="49"/>
      <c r="AE466" s="49"/>
      <c r="AF466" s="49"/>
    </row>
    <row r="467" ht="15.75" customHeight="1">
      <c r="A467" s="50"/>
      <c r="B467" s="49"/>
      <c r="C467" s="49"/>
      <c r="D467" s="49"/>
      <c r="E467" s="49"/>
      <c r="F467" s="49"/>
      <c r="G467" s="49"/>
      <c r="H467" s="49"/>
      <c r="I467" s="49"/>
      <c r="J467" s="49"/>
      <c r="K467" s="49"/>
      <c r="L467" s="49"/>
      <c r="M467" s="49"/>
      <c r="N467" s="49"/>
      <c r="O467" s="49"/>
      <c r="P467" s="49"/>
      <c r="Q467" s="49"/>
      <c r="R467" s="49"/>
      <c r="S467" s="49"/>
      <c r="T467" s="49"/>
      <c r="U467" s="49"/>
      <c r="V467" s="49"/>
      <c r="W467" s="49"/>
      <c r="X467" s="49"/>
      <c r="Y467" s="49"/>
      <c r="Z467" s="49"/>
      <c r="AA467" s="49"/>
      <c r="AB467" s="49"/>
      <c r="AC467" s="49"/>
      <c r="AD467" s="49"/>
      <c r="AE467" s="49"/>
      <c r="AF467" s="49"/>
    </row>
    <row r="468" ht="15.75" customHeight="1">
      <c r="A468" s="50"/>
      <c r="B468" s="49"/>
      <c r="C468" s="49"/>
      <c r="D468" s="49"/>
      <c r="E468" s="49"/>
      <c r="F468" s="49"/>
      <c r="G468" s="49"/>
      <c r="H468" s="49"/>
      <c r="I468" s="49"/>
      <c r="J468" s="49"/>
      <c r="K468" s="49"/>
      <c r="L468" s="49"/>
      <c r="M468" s="49"/>
      <c r="N468" s="49"/>
      <c r="O468" s="49"/>
      <c r="P468" s="49"/>
      <c r="Q468" s="49"/>
      <c r="R468" s="49"/>
      <c r="S468" s="49"/>
      <c r="T468" s="49"/>
      <c r="U468" s="49"/>
      <c r="V468" s="49"/>
      <c r="W468" s="49"/>
      <c r="X468" s="49"/>
      <c r="Y468" s="49"/>
      <c r="Z468" s="49"/>
      <c r="AA468" s="49"/>
      <c r="AB468" s="49"/>
      <c r="AC468" s="49"/>
      <c r="AD468" s="49"/>
      <c r="AE468" s="49"/>
      <c r="AF468" s="49"/>
    </row>
    <row r="469" ht="15.75" customHeight="1">
      <c r="A469" s="50"/>
      <c r="B469" s="49"/>
      <c r="C469" s="49"/>
      <c r="D469" s="49"/>
      <c r="E469" s="49"/>
      <c r="F469" s="49"/>
      <c r="G469" s="49"/>
      <c r="H469" s="49"/>
      <c r="I469" s="49"/>
      <c r="J469" s="49"/>
      <c r="K469" s="49"/>
      <c r="L469" s="49"/>
      <c r="M469" s="49"/>
      <c r="N469" s="49"/>
      <c r="O469" s="49"/>
      <c r="P469" s="49"/>
      <c r="Q469" s="49"/>
      <c r="R469" s="49"/>
      <c r="S469" s="49"/>
      <c r="T469" s="49"/>
      <c r="U469" s="49"/>
      <c r="V469" s="49"/>
      <c r="W469" s="49"/>
      <c r="X469" s="49"/>
      <c r="Y469" s="49"/>
      <c r="Z469" s="49"/>
      <c r="AA469" s="49"/>
      <c r="AB469" s="49"/>
      <c r="AC469" s="49"/>
      <c r="AD469" s="49"/>
      <c r="AE469" s="49"/>
      <c r="AF469" s="49"/>
    </row>
    <row r="470" ht="15.75" customHeight="1">
      <c r="A470" s="50"/>
      <c r="B470" s="49"/>
      <c r="C470" s="49"/>
      <c r="D470" s="49"/>
      <c r="E470" s="49"/>
      <c r="F470" s="49"/>
      <c r="G470" s="49"/>
      <c r="H470" s="49"/>
      <c r="I470" s="49"/>
      <c r="J470" s="49"/>
      <c r="K470" s="49"/>
      <c r="L470" s="49"/>
      <c r="M470" s="49"/>
      <c r="N470" s="49"/>
      <c r="O470" s="49"/>
      <c r="P470" s="49"/>
      <c r="Q470" s="49"/>
      <c r="R470" s="49"/>
      <c r="S470" s="49"/>
      <c r="T470" s="49"/>
      <c r="U470" s="49"/>
      <c r="V470" s="49"/>
      <c r="W470" s="49"/>
      <c r="X470" s="49"/>
      <c r="Y470" s="49"/>
      <c r="Z470" s="49"/>
      <c r="AA470" s="49"/>
      <c r="AB470" s="49"/>
      <c r="AC470" s="49"/>
      <c r="AD470" s="49"/>
      <c r="AE470" s="49"/>
      <c r="AF470" s="49"/>
    </row>
    <row r="471" ht="15.75" customHeight="1">
      <c r="A471" s="50"/>
      <c r="B471" s="49"/>
      <c r="C471" s="49"/>
      <c r="D471" s="49"/>
      <c r="E471" s="49"/>
      <c r="F471" s="49"/>
      <c r="G471" s="49"/>
      <c r="H471" s="49"/>
      <c r="I471" s="49"/>
      <c r="J471" s="49"/>
      <c r="K471" s="49"/>
      <c r="L471" s="49"/>
      <c r="M471" s="49"/>
      <c r="N471" s="49"/>
      <c r="O471" s="49"/>
      <c r="P471" s="49"/>
      <c r="Q471" s="49"/>
      <c r="R471" s="49"/>
      <c r="S471" s="49"/>
      <c r="T471" s="49"/>
      <c r="U471" s="49"/>
      <c r="V471" s="49"/>
      <c r="W471" s="49"/>
      <c r="X471" s="49"/>
      <c r="Y471" s="49"/>
      <c r="Z471" s="49"/>
      <c r="AA471" s="49"/>
      <c r="AB471" s="49"/>
      <c r="AC471" s="49"/>
      <c r="AD471" s="49"/>
      <c r="AE471" s="49"/>
      <c r="AF471" s="49"/>
    </row>
    <row r="472" ht="15.75" customHeight="1">
      <c r="A472" s="50"/>
      <c r="B472" s="49"/>
      <c r="C472" s="49"/>
      <c r="D472" s="49"/>
      <c r="E472" s="49"/>
      <c r="F472" s="49"/>
      <c r="G472" s="49"/>
      <c r="H472" s="49"/>
      <c r="I472" s="49"/>
      <c r="J472" s="49"/>
      <c r="K472" s="49"/>
      <c r="L472" s="49"/>
      <c r="M472" s="49"/>
      <c r="N472" s="49"/>
      <c r="O472" s="49"/>
      <c r="P472" s="49"/>
      <c r="Q472" s="49"/>
      <c r="R472" s="49"/>
      <c r="S472" s="49"/>
      <c r="T472" s="49"/>
      <c r="U472" s="49"/>
      <c r="V472" s="49"/>
      <c r="W472" s="49"/>
      <c r="X472" s="49"/>
      <c r="Y472" s="49"/>
      <c r="Z472" s="49"/>
      <c r="AA472" s="49"/>
      <c r="AB472" s="49"/>
      <c r="AC472" s="49"/>
      <c r="AD472" s="49"/>
      <c r="AE472" s="49"/>
      <c r="AF472" s="49"/>
    </row>
    <row r="473" ht="15.75" customHeight="1">
      <c r="A473" s="50"/>
      <c r="B473" s="49"/>
      <c r="C473" s="49"/>
      <c r="D473" s="49"/>
      <c r="E473" s="49"/>
      <c r="F473" s="49"/>
      <c r="G473" s="49"/>
      <c r="H473" s="49"/>
      <c r="I473" s="49"/>
      <c r="J473" s="49"/>
      <c r="K473" s="49"/>
      <c r="L473" s="49"/>
      <c r="M473" s="49"/>
      <c r="N473" s="49"/>
      <c r="O473" s="49"/>
      <c r="P473" s="49"/>
      <c r="Q473" s="49"/>
      <c r="R473" s="49"/>
      <c r="S473" s="49"/>
      <c r="T473" s="49"/>
      <c r="U473" s="49"/>
      <c r="V473" s="49"/>
      <c r="W473" s="49"/>
      <c r="X473" s="49"/>
      <c r="Y473" s="49"/>
      <c r="Z473" s="49"/>
      <c r="AA473" s="49"/>
      <c r="AB473" s="49"/>
      <c r="AC473" s="49"/>
      <c r="AD473" s="49"/>
      <c r="AE473" s="49"/>
      <c r="AF473" s="49"/>
    </row>
    <row r="474" ht="15.75" customHeight="1">
      <c r="A474" s="50"/>
      <c r="B474" s="49"/>
      <c r="C474" s="49"/>
      <c r="D474" s="49"/>
      <c r="E474" s="49"/>
      <c r="F474" s="49"/>
      <c r="G474" s="49"/>
      <c r="H474" s="49"/>
      <c r="I474" s="49"/>
      <c r="J474" s="49"/>
      <c r="K474" s="49"/>
      <c r="L474" s="49"/>
      <c r="M474" s="49"/>
      <c r="N474" s="49"/>
      <c r="O474" s="49"/>
      <c r="P474" s="49"/>
      <c r="Q474" s="49"/>
      <c r="R474" s="49"/>
      <c r="S474" s="49"/>
      <c r="T474" s="49"/>
      <c r="U474" s="49"/>
      <c r="V474" s="49"/>
      <c r="W474" s="49"/>
      <c r="X474" s="49"/>
      <c r="Y474" s="49"/>
      <c r="Z474" s="49"/>
      <c r="AA474" s="49"/>
      <c r="AB474" s="49"/>
      <c r="AC474" s="49"/>
      <c r="AD474" s="49"/>
      <c r="AE474" s="49"/>
      <c r="AF474" s="49"/>
    </row>
    <row r="475" ht="15.75" customHeight="1">
      <c r="A475" s="50"/>
      <c r="B475" s="49"/>
      <c r="C475" s="49"/>
      <c r="D475" s="49"/>
      <c r="E475" s="49"/>
      <c r="F475" s="49"/>
      <c r="G475" s="49"/>
      <c r="H475" s="49"/>
      <c r="I475" s="49"/>
      <c r="J475" s="49"/>
      <c r="K475" s="49"/>
      <c r="L475" s="49"/>
      <c r="M475" s="49"/>
      <c r="N475" s="49"/>
      <c r="O475" s="49"/>
      <c r="P475" s="49"/>
      <c r="Q475" s="49"/>
      <c r="R475" s="49"/>
      <c r="S475" s="49"/>
      <c r="T475" s="49"/>
      <c r="U475" s="49"/>
      <c r="V475" s="49"/>
      <c r="W475" s="49"/>
      <c r="X475" s="49"/>
      <c r="Y475" s="49"/>
      <c r="Z475" s="49"/>
      <c r="AA475" s="49"/>
      <c r="AB475" s="49"/>
      <c r="AC475" s="49"/>
      <c r="AD475" s="49"/>
      <c r="AE475" s="49"/>
      <c r="AF475" s="49"/>
    </row>
    <row r="476" ht="15.75" customHeight="1">
      <c r="A476" s="50"/>
      <c r="B476" s="49"/>
      <c r="C476" s="49"/>
      <c r="D476" s="49"/>
      <c r="E476" s="49"/>
      <c r="F476" s="49"/>
      <c r="G476" s="49"/>
      <c r="H476" s="49"/>
      <c r="I476" s="49"/>
      <c r="J476" s="49"/>
      <c r="K476" s="49"/>
      <c r="L476" s="49"/>
      <c r="M476" s="49"/>
      <c r="N476" s="49"/>
      <c r="O476" s="49"/>
      <c r="P476" s="49"/>
      <c r="Q476" s="49"/>
      <c r="R476" s="49"/>
      <c r="S476" s="49"/>
      <c r="T476" s="49"/>
      <c r="U476" s="49"/>
      <c r="V476" s="49"/>
      <c r="W476" s="49"/>
      <c r="X476" s="49"/>
      <c r="Y476" s="49"/>
      <c r="Z476" s="49"/>
      <c r="AA476" s="49"/>
      <c r="AB476" s="49"/>
      <c r="AC476" s="49"/>
      <c r="AD476" s="49"/>
      <c r="AE476" s="49"/>
      <c r="AF476" s="49"/>
    </row>
    <row r="477" ht="15.75" customHeight="1">
      <c r="A477" s="50"/>
      <c r="B477" s="49"/>
      <c r="C477" s="49"/>
      <c r="D477" s="49"/>
      <c r="E477" s="49"/>
      <c r="F477" s="49"/>
      <c r="G477" s="49"/>
      <c r="H477" s="49"/>
      <c r="I477" s="49"/>
      <c r="J477" s="49"/>
      <c r="K477" s="49"/>
      <c r="L477" s="49"/>
      <c r="M477" s="49"/>
      <c r="N477" s="49"/>
      <c r="O477" s="49"/>
      <c r="P477" s="49"/>
      <c r="Q477" s="49"/>
      <c r="R477" s="49"/>
      <c r="S477" s="49"/>
      <c r="T477" s="49"/>
      <c r="U477" s="49"/>
      <c r="V477" s="49"/>
      <c r="W477" s="49"/>
      <c r="X477" s="49"/>
      <c r="Y477" s="49"/>
      <c r="Z477" s="49"/>
      <c r="AA477" s="49"/>
      <c r="AB477" s="49"/>
      <c r="AC477" s="49"/>
      <c r="AD477" s="49"/>
      <c r="AE477" s="49"/>
      <c r="AF477" s="49"/>
    </row>
    <row r="478" ht="15.75" customHeight="1">
      <c r="A478" s="50"/>
      <c r="B478" s="49"/>
      <c r="C478" s="49"/>
      <c r="D478" s="49"/>
      <c r="E478" s="49"/>
      <c r="F478" s="49"/>
      <c r="G478" s="49"/>
      <c r="H478" s="49"/>
      <c r="I478" s="49"/>
      <c r="J478" s="49"/>
      <c r="K478" s="49"/>
      <c r="L478" s="49"/>
      <c r="M478" s="49"/>
      <c r="N478" s="49"/>
      <c r="O478" s="49"/>
      <c r="P478" s="49"/>
      <c r="Q478" s="49"/>
      <c r="R478" s="49"/>
      <c r="S478" s="49"/>
      <c r="T478" s="49"/>
      <c r="U478" s="49"/>
      <c r="V478" s="49"/>
      <c r="W478" s="49"/>
      <c r="X478" s="49"/>
      <c r="Y478" s="49"/>
      <c r="Z478" s="49"/>
      <c r="AA478" s="49"/>
      <c r="AB478" s="49"/>
      <c r="AC478" s="49"/>
      <c r="AD478" s="49"/>
      <c r="AE478" s="49"/>
      <c r="AF478" s="49"/>
    </row>
    <row r="479" ht="15.75" customHeight="1">
      <c r="A479" s="50"/>
      <c r="B479" s="49"/>
      <c r="C479" s="49"/>
      <c r="D479" s="49"/>
      <c r="E479" s="49"/>
      <c r="F479" s="49"/>
      <c r="G479" s="49"/>
      <c r="H479" s="49"/>
      <c r="I479" s="49"/>
      <c r="J479" s="49"/>
      <c r="K479" s="49"/>
      <c r="L479" s="49"/>
      <c r="M479" s="49"/>
      <c r="N479" s="49"/>
      <c r="O479" s="49"/>
      <c r="P479" s="49"/>
      <c r="Q479" s="49"/>
      <c r="R479" s="49"/>
      <c r="S479" s="49"/>
      <c r="T479" s="49"/>
      <c r="U479" s="49"/>
      <c r="V479" s="49"/>
      <c r="W479" s="49"/>
      <c r="X479" s="49"/>
      <c r="Y479" s="49"/>
      <c r="Z479" s="49"/>
      <c r="AA479" s="49"/>
      <c r="AB479" s="49"/>
      <c r="AC479" s="49"/>
      <c r="AD479" s="49"/>
      <c r="AE479" s="49"/>
      <c r="AF479" s="49"/>
    </row>
    <row r="480" ht="15.75" customHeight="1">
      <c r="A480" s="50"/>
      <c r="B480" s="49"/>
      <c r="C480" s="49"/>
      <c r="D480" s="49"/>
      <c r="E480" s="49"/>
      <c r="F480" s="49"/>
      <c r="G480" s="49"/>
      <c r="H480" s="49"/>
      <c r="I480" s="49"/>
      <c r="J480" s="49"/>
      <c r="K480" s="49"/>
      <c r="L480" s="49"/>
      <c r="M480" s="49"/>
      <c r="N480" s="49"/>
      <c r="O480" s="49"/>
      <c r="P480" s="49"/>
      <c r="Q480" s="49"/>
      <c r="R480" s="49"/>
      <c r="S480" s="49"/>
      <c r="T480" s="49"/>
      <c r="U480" s="49"/>
      <c r="V480" s="49"/>
      <c r="W480" s="49"/>
      <c r="X480" s="49"/>
      <c r="Y480" s="49"/>
      <c r="Z480" s="49"/>
      <c r="AA480" s="49"/>
      <c r="AB480" s="49"/>
      <c r="AC480" s="49"/>
      <c r="AD480" s="49"/>
      <c r="AE480" s="49"/>
      <c r="AF480" s="49"/>
    </row>
    <row r="481" ht="15.75" customHeight="1">
      <c r="A481" s="50"/>
      <c r="B481" s="49"/>
      <c r="C481" s="49"/>
      <c r="D481" s="49"/>
      <c r="E481" s="49"/>
      <c r="F481" s="49"/>
      <c r="G481" s="49"/>
      <c r="H481" s="49"/>
      <c r="I481" s="49"/>
      <c r="J481" s="49"/>
      <c r="K481" s="49"/>
      <c r="L481" s="49"/>
      <c r="M481" s="49"/>
      <c r="N481" s="49"/>
      <c r="O481" s="49"/>
      <c r="P481" s="49"/>
      <c r="Q481" s="49"/>
      <c r="R481" s="49"/>
      <c r="S481" s="49"/>
      <c r="T481" s="49"/>
      <c r="U481" s="49"/>
      <c r="V481" s="49"/>
      <c r="W481" s="49"/>
      <c r="X481" s="49"/>
      <c r="Y481" s="49"/>
      <c r="Z481" s="49"/>
      <c r="AA481" s="49"/>
      <c r="AB481" s="49"/>
      <c r="AC481" s="49"/>
      <c r="AD481" s="49"/>
      <c r="AE481" s="49"/>
      <c r="AF481" s="49"/>
    </row>
    <row r="482" ht="15.75" customHeight="1">
      <c r="A482" s="50"/>
      <c r="B482" s="49"/>
      <c r="C482" s="49"/>
      <c r="D482" s="49"/>
      <c r="E482" s="49"/>
      <c r="F482" s="49"/>
      <c r="G482" s="49"/>
      <c r="H482" s="49"/>
      <c r="I482" s="49"/>
      <c r="J482" s="49"/>
      <c r="K482" s="49"/>
      <c r="L482" s="49"/>
      <c r="M482" s="49"/>
      <c r="N482" s="49"/>
      <c r="O482" s="49"/>
      <c r="P482" s="49"/>
      <c r="Q482" s="49"/>
      <c r="R482" s="49"/>
      <c r="S482" s="49"/>
      <c r="T482" s="49"/>
      <c r="U482" s="49"/>
      <c r="V482" s="49"/>
      <c r="W482" s="49"/>
      <c r="X482" s="49"/>
      <c r="Y482" s="49"/>
      <c r="Z482" s="49"/>
      <c r="AA482" s="49"/>
      <c r="AB482" s="49"/>
      <c r="AC482" s="49"/>
      <c r="AD482" s="49"/>
      <c r="AE482" s="49"/>
      <c r="AF482" s="49"/>
    </row>
    <row r="483" ht="15.75" customHeight="1">
      <c r="A483" s="50"/>
      <c r="B483" s="49"/>
      <c r="C483" s="49"/>
      <c r="D483" s="49"/>
      <c r="E483" s="49"/>
      <c r="F483" s="49"/>
      <c r="G483" s="49"/>
      <c r="H483" s="49"/>
      <c r="I483" s="49"/>
      <c r="J483" s="49"/>
      <c r="K483" s="49"/>
      <c r="L483" s="49"/>
      <c r="M483" s="49"/>
      <c r="N483" s="49"/>
      <c r="O483" s="49"/>
      <c r="P483" s="49"/>
      <c r="Q483" s="49"/>
      <c r="R483" s="49"/>
      <c r="S483" s="49"/>
      <c r="T483" s="49"/>
      <c r="U483" s="49"/>
      <c r="V483" s="49"/>
      <c r="W483" s="49"/>
      <c r="X483" s="49"/>
      <c r="Y483" s="49"/>
      <c r="Z483" s="49"/>
      <c r="AA483" s="49"/>
      <c r="AB483" s="49"/>
      <c r="AC483" s="49"/>
      <c r="AD483" s="49"/>
      <c r="AE483" s="49"/>
      <c r="AF483" s="49"/>
    </row>
    <row r="484" ht="15.75" customHeight="1">
      <c r="A484" s="50"/>
      <c r="B484" s="49"/>
      <c r="C484" s="49"/>
      <c r="D484" s="49"/>
      <c r="E484" s="49"/>
      <c r="F484" s="49"/>
      <c r="G484" s="49"/>
      <c r="H484" s="49"/>
      <c r="I484" s="49"/>
      <c r="J484" s="49"/>
      <c r="K484" s="49"/>
      <c r="L484" s="49"/>
      <c r="M484" s="49"/>
      <c r="N484" s="49"/>
      <c r="O484" s="49"/>
      <c r="P484" s="49"/>
      <c r="Q484" s="49"/>
      <c r="R484" s="49"/>
      <c r="S484" s="49"/>
      <c r="T484" s="49"/>
      <c r="U484" s="49"/>
      <c r="V484" s="49"/>
      <c r="W484" s="49"/>
      <c r="X484" s="49"/>
      <c r="Y484" s="49"/>
      <c r="Z484" s="49"/>
      <c r="AA484" s="49"/>
      <c r="AB484" s="49"/>
      <c r="AC484" s="49"/>
      <c r="AD484" s="49"/>
      <c r="AE484" s="49"/>
      <c r="AF484" s="49"/>
    </row>
    <row r="485" ht="15.75" customHeight="1">
      <c r="A485" s="50"/>
      <c r="B485" s="49"/>
      <c r="C485" s="49"/>
      <c r="D485" s="49"/>
      <c r="E485" s="49"/>
      <c r="F485" s="49"/>
      <c r="G485" s="49"/>
      <c r="H485" s="49"/>
      <c r="I485" s="49"/>
      <c r="J485" s="49"/>
      <c r="K485" s="49"/>
      <c r="L485" s="49"/>
      <c r="M485" s="49"/>
      <c r="N485" s="49"/>
      <c r="O485" s="49"/>
      <c r="P485" s="49"/>
      <c r="Q485" s="49"/>
      <c r="R485" s="49"/>
      <c r="S485" s="49"/>
      <c r="T485" s="49"/>
      <c r="U485" s="49"/>
      <c r="V485" s="49"/>
      <c r="W485" s="49"/>
      <c r="X485" s="49"/>
      <c r="Y485" s="49"/>
      <c r="Z485" s="49"/>
      <c r="AA485" s="49"/>
      <c r="AB485" s="49"/>
      <c r="AC485" s="49"/>
      <c r="AD485" s="49"/>
      <c r="AE485" s="49"/>
      <c r="AF485" s="49"/>
    </row>
    <row r="486" ht="15.75" customHeight="1">
      <c r="A486" s="50"/>
      <c r="B486" s="49"/>
      <c r="C486" s="49"/>
      <c r="D486" s="49"/>
      <c r="E486" s="49"/>
      <c r="F486" s="49"/>
      <c r="G486" s="49"/>
      <c r="H486" s="49"/>
      <c r="I486" s="49"/>
      <c r="J486" s="49"/>
      <c r="K486" s="49"/>
      <c r="L486" s="49"/>
      <c r="M486" s="49"/>
      <c r="N486" s="49"/>
      <c r="O486" s="49"/>
      <c r="P486" s="49"/>
      <c r="Q486" s="49"/>
      <c r="R486" s="49"/>
      <c r="S486" s="49"/>
      <c r="T486" s="49"/>
      <c r="U486" s="49"/>
      <c r="V486" s="49"/>
      <c r="W486" s="49"/>
      <c r="X486" s="49"/>
      <c r="Y486" s="49"/>
      <c r="Z486" s="49"/>
      <c r="AA486" s="49"/>
      <c r="AB486" s="49"/>
      <c r="AC486" s="49"/>
      <c r="AD486" s="49"/>
      <c r="AE486" s="49"/>
      <c r="AF486" s="49"/>
    </row>
    <row r="487" ht="15.75" customHeight="1">
      <c r="A487" s="50"/>
      <c r="B487" s="49"/>
      <c r="C487" s="49"/>
      <c r="D487" s="49"/>
      <c r="E487" s="49"/>
      <c r="F487" s="49"/>
      <c r="G487" s="49"/>
      <c r="H487" s="49"/>
      <c r="I487" s="49"/>
      <c r="J487" s="49"/>
      <c r="K487" s="49"/>
      <c r="L487" s="49"/>
      <c r="M487" s="49"/>
      <c r="N487" s="49"/>
      <c r="O487" s="49"/>
      <c r="P487" s="49"/>
      <c r="Q487" s="49"/>
      <c r="R487" s="49"/>
      <c r="S487" s="49"/>
      <c r="T487" s="49"/>
      <c r="U487" s="49"/>
      <c r="V487" s="49"/>
      <c r="W487" s="49"/>
      <c r="X487" s="49"/>
      <c r="Y487" s="49"/>
      <c r="Z487" s="49"/>
      <c r="AA487" s="49"/>
      <c r="AB487" s="49"/>
      <c r="AC487" s="49"/>
      <c r="AD487" s="49"/>
      <c r="AE487" s="49"/>
      <c r="AF487" s="49"/>
    </row>
    <row r="488" ht="15.75" customHeight="1">
      <c r="A488" s="50"/>
      <c r="B488" s="49"/>
      <c r="C488" s="49"/>
      <c r="D488" s="49"/>
      <c r="E488" s="49"/>
      <c r="F488" s="49"/>
      <c r="G488" s="49"/>
      <c r="H488" s="49"/>
      <c r="I488" s="49"/>
      <c r="J488" s="49"/>
      <c r="K488" s="49"/>
      <c r="L488" s="49"/>
      <c r="M488" s="49"/>
      <c r="N488" s="49"/>
      <c r="O488" s="49"/>
      <c r="P488" s="49"/>
      <c r="Q488" s="49"/>
      <c r="R488" s="49"/>
      <c r="S488" s="49"/>
      <c r="T488" s="49"/>
      <c r="U488" s="49"/>
      <c r="V488" s="49"/>
      <c r="W488" s="49"/>
      <c r="X488" s="49"/>
      <c r="Y488" s="49"/>
      <c r="Z488" s="49"/>
      <c r="AA488" s="49"/>
      <c r="AB488" s="49"/>
      <c r="AC488" s="49"/>
      <c r="AD488" s="49"/>
      <c r="AE488" s="49"/>
      <c r="AF488" s="49"/>
    </row>
    <row r="489" ht="15.75" customHeight="1">
      <c r="A489" s="50"/>
      <c r="B489" s="49"/>
      <c r="C489" s="49"/>
      <c r="D489" s="49"/>
      <c r="E489" s="49"/>
      <c r="F489" s="49"/>
      <c r="G489" s="49"/>
      <c r="H489" s="49"/>
      <c r="I489" s="49"/>
      <c r="J489" s="49"/>
      <c r="K489" s="49"/>
      <c r="L489" s="49"/>
      <c r="M489" s="49"/>
      <c r="N489" s="49"/>
      <c r="O489" s="49"/>
      <c r="P489" s="49"/>
      <c r="Q489" s="49"/>
      <c r="R489" s="49"/>
      <c r="S489" s="49"/>
      <c r="T489" s="49"/>
      <c r="U489" s="49"/>
      <c r="V489" s="49"/>
      <c r="W489" s="49"/>
      <c r="X489" s="49"/>
      <c r="Y489" s="49"/>
      <c r="Z489" s="49"/>
      <c r="AA489" s="49"/>
      <c r="AB489" s="49"/>
      <c r="AC489" s="49"/>
      <c r="AD489" s="49"/>
      <c r="AE489" s="49"/>
      <c r="AF489" s="49"/>
    </row>
    <row r="490" ht="15.75" customHeight="1">
      <c r="A490" s="50"/>
      <c r="B490" s="49"/>
      <c r="C490" s="49"/>
      <c r="D490" s="49"/>
      <c r="E490" s="49"/>
      <c r="F490" s="49"/>
      <c r="G490" s="49"/>
      <c r="H490" s="49"/>
      <c r="I490" s="49"/>
      <c r="J490" s="49"/>
      <c r="K490" s="49"/>
      <c r="L490" s="49"/>
      <c r="M490" s="49"/>
      <c r="N490" s="49"/>
      <c r="O490" s="49"/>
      <c r="P490" s="49"/>
      <c r="Q490" s="49"/>
      <c r="R490" s="49"/>
      <c r="S490" s="49"/>
      <c r="T490" s="49"/>
      <c r="U490" s="49"/>
      <c r="V490" s="49"/>
      <c r="W490" s="49"/>
      <c r="X490" s="49"/>
      <c r="Y490" s="49"/>
      <c r="Z490" s="49"/>
      <c r="AA490" s="49"/>
      <c r="AB490" s="49"/>
      <c r="AC490" s="49"/>
      <c r="AD490" s="49"/>
      <c r="AE490" s="49"/>
      <c r="AF490" s="49"/>
    </row>
    <row r="491" ht="15.75" customHeight="1">
      <c r="A491" s="50"/>
      <c r="B491" s="49"/>
      <c r="C491" s="49"/>
      <c r="D491" s="49"/>
      <c r="E491" s="49"/>
      <c r="F491" s="49"/>
      <c r="G491" s="49"/>
      <c r="H491" s="49"/>
      <c r="I491" s="49"/>
      <c r="J491" s="49"/>
      <c r="K491" s="49"/>
      <c r="L491" s="49"/>
      <c r="M491" s="49"/>
      <c r="N491" s="49"/>
      <c r="O491" s="49"/>
      <c r="P491" s="49"/>
      <c r="Q491" s="49"/>
      <c r="R491" s="49"/>
      <c r="S491" s="49"/>
      <c r="T491" s="49"/>
      <c r="U491" s="49"/>
      <c r="V491" s="49"/>
      <c r="W491" s="49"/>
      <c r="X491" s="49"/>
      <c r="Y491" s="49"/>
      <c r="Z491" s="49"/>
      <c r="AA491" s="49"/>
      <c r="AB491" s="49"/>
      <c r="AC491" s="49"/>
      <c r="AD491" s="49"/>
      <c r="AE491" s="49"/>
      <c r="AF491" s="49"/>
    </row>
    <row r="492" ht="15.75" customHeight="1">
      <c r="A492" s="50"/>
      <c r="B492" s="49"/>
      <c r="C492" s="49"/>
      <c r="D492" s="49"/>
      <c r="E492" s="49"/>
      <c r="F492" s="49"/>
      <c r="G492" s="49"/>
      <c r="H492" s="49"/>
      <c r="I492" s="49"/>
      <c r="J492" s="49"/>
      <c r="K492" s="49"/>
      <c r="L492" s="49"/>
      <c r="M492" s="49"/>
      <c r="N492" s="49"/>
      <c r="O492" s="49"/>
      <c r="P492" s="49"/>
      <c r="Q492" s="49"/>
      <c r="R492" s="49"/>
      <c r="S492" s="49"/>
      <c r="T492" s="49"/>
      <c r="U492" s="49"/>
      <c r="V492" s="49"/>
      <c r="W492" s="49"/>
      <c r="X492" s="49"/>
      <c r="Y492" s="49"/>
      <c r="Z492" s="49"/>
      <c r="AA492" s="49"/>
      <c r="AB492" s="49"/>
      <c r="AC492" s="49"/>
      <c r="AD492" s="49"/>
      <c r="AE492" s="49"/>
      <c r="AF492" s="49"/>
    </row>
    <row r="493" ht="15.75" customHeight="1">
      <c r="A493" s="50"/>
      <c r="B493" s="49"/>
      <c r="C493" s="49"/>
      <c r="D493" s="49"/>
      <c r="E493" s="49"/>
      <c r="F493" s="49"/>
      <c r="G493" s="49"/>
      <c r="H493" s="49"/>
      <c r="I493" s="49"/>
      <c r="J493" s="49"/>
      <c r="K493" s="49"/>
      <c r="L493" s="49"/>
      <c r="M493" s="49"/>
      <c r="N493" s="49"/>
      <c r="O493" s="49"/>
      <c r="P493" s="49"/>
      <c r="Q493" s="49"/>
      <c r="R493" s="49"/>
      <c r="S493" s="49"/>
      <c r="T493" s="49"/>
      <c r="U493" s="49"/>
      <c r="V493" s="49"/>
      <c r="W493" s="49"/>
      <c r="X493" s="49"/>
      <c r="Y493" s="49"/>
      <c r="Z493" s="49"/>
      <c r="AA493" s="49"/>
      <c r="AB493" s="49"/>
      <c r="AC493" s="49"/>
      <c r="AD493" s="49"/>
      <c r="AE493" s="49"/>
      <c r="AF493" s="49"/>
    </row>
    <row r="494" ht="15.75" customHeight="1">
      <c r="A494" s="50"/>
      <c r="B494" s="49"/>
      <c r="C494" s="49"/>
      <c r="D494" s="49"/>
      <c r="E494" s="49"/>
      <c r="F494" s="49"/>
      <c r="G494" s="49"/>
      <c r="H494" s="49"/>
      <c r="I494" s="49"/>
      <c r="J494" s="49"/>
      <c r="K494" s="49"/>
      <c r="L494" s="49"/>
      <c r="M494" s="49"/>
      <c r="N494" s="49"/>
      <c r="O494" s="49"/>
      <c r="P494" s="49"/>
      <c r="Q494" s="49"/>
      <c r="R494" s="49"/>
      <c r="S494" s="49"/>
      <c r="T494" s="49"/>
      <c r="U494" s="49"/>
      <c r="V494" s="49"/>
      <c r="W494" s="49"/>
      <c r="X494" s="49"/>
      <c r="Y494" s="49"/>
      <c r="Z494" s="49"/>
      <c r="AA494" s="49"/>
      <c r="AB494" s="49"/>
      <c r="AC494" s="49"/>
      <c r="AD494" s="49"/>
      <c r="AE494" s="49"/>
      <c r="AF494" s="49"/>
    </row>
    <row r="495" ht="15.75" customHeight="1">
      <c r="A495" s="50"/>
      <c r="B495" s="49"/>
      <c r="C495" s="49"/>
      <c r="D495" s="49"/>
      <c r="E495" s="49"/>
      <c r="F495" s="49"/>
      <c r="G495" s="49"/>
      <c r="H495" s="49"/>
      <c r="I495" s="49"/>
      <c r="J495" s="49"/>
      <c r="K495" s="49"/>
      <c r="L495" s="49"/>
      <c r="M495" s="49"/>
      <c r="N495" s="49"/>
      <c r="O495" s="49"/>
      <c r="P495" s="49"/>
      <c r="Q495" s="49"/>
      <c r="R495" s="49"/>
      <c r="S495" s="49"/>
      <c r="T495" s="49"/>
      <c r="U495" s="49"/>
      <c r="V495" s="49"/>
      <c r="W495" s="49"/>
      <c r="X495" s="49"/>
      <c r="Y495" s="49"/>
      <c r="Z495" s="49"/>
      <c r="AA495" s="49"/>
      <c r="AB495" s="49"/>
      <c r="AC495" s="49"/>
      <c r="AD495" s="49"/>
      <c r="AE495" s="49"/>
      <c r="AF495" s="49"/>
    </row>
    <row r="496" ht="15.75" customHeight="1">
      <c r="A496" s="50"/>
      <c r="B496" s="49"/>
      <c r="C496" s="49"/>
      <c r="D496" s="49"/>
      <c r="E496" s="49"/>
      <c r="F496" s="49"/>
      <c r="G496" s="49"/>
      <c r="H496" s="49"/>
      <c r="I496" s="49"/>
      <c r="J496" s="49"/>
      <c r="K496" s="49"/>
      <c r="L496" s="49"/>
      <c r="M496" s="49"/>
      <c r="N496" s="49"/>
      <c r="O496" s="49"/>
      <c r="P496" s="49"/>
      <c r="Q496" s="49"/>
      <c r="R496" s="49"/>
      <c r="S496" s="49"/>
      <c r="T496" s="49"/>
      <c r="U496" s="49"/>
      <c r="V496" s="49"/>
      <c r="W496" s="49"/>
      <c r="X496" s="49"/>
      <c r="Y496" s="49"/>
      <c r="Z496" s="49"/>
      <c r="AA496" s="49"/>
      <c r="AB496" s="49"/>
      <c r="AC496" s="49"/>
      <c r="AD496" s="49"/>
      <c r="AE496" s="49"/>
      <c r="AF496" s="49"/>
    </row>
    <row r="497" ht="15.75" customHeight="1">
      <c r="A497" s="50"/>
      <c r="B497" s="49"/>
      <c r="C497" s="49"/>
      <c r="D497" s="49"/>
      <c r="E497" s="49"/>
      <c r="F497" s="49"/>
      <c r="G497" s="49"/>
      <c r="H497" s="49"/>
      <c r="I497" s="49"/>
      <c r="J497" s="49"/>
      <c r="K497" s="49"/>
      <c r="L497" s="49"/>
      <c r="M497" s="49"/>
      <c r="N497" s="49"/>
      <c r="O497" s="49"/>
      <c r="P497" s="49"/>
      <c r="Q497" s="49"/>
      <c r="R497" s="49"/>
      <c r="S497" s="49"/>
      <c r="T497" s="49"/>
      <c r="U497" s="49"/>
      <c r="V497" s="49"/>
      <c r="W497" s="49"/>
      <c r="X497" s="49"/>
      <c r="Y497" s="49"/>
      <c r="Z497" s="49"/>
      <c r="AA497" s="49"/>
      <c r="AB497" s="49"/>
      <c r="AC497" s="49"/>
      <c r="AD497" s="49"/>
      <c r="AE497" s="49"/>
      <c r="AF497" s="49"/>
    </row>
    <row r="498" ht="15.75" customHeight="1">
      <c r="A498" s="50"/>
      <c r="B498" s="49"/>
      <c r="C498" s="49"/>
      <c r="D498" s="49"/>
      <c r="E498" s="49"/>
      <c r="F498" s="49"/>
      <c r="G498" s="49"/>
      <c r="H498" s="49"/>
      <c r="I498" s="49"/>
      <c r="J498" s="49"/>
      <c r="K498" s="49"/>
      <c r="L498" s="49"/>
      <c r="M498" s="49"/>
      <c r="N498" s="49"/>
      <c r="O498" s="49"/>
      <c r="P498" s="49"/>
      <c r="Q498" s="49"/>
      <c r="R498" s="49"/>
      <c r="S498" s="49"/>
      <c r="T498" s="49"/>
      <c r="U498" s="49"/>
      <c r="V498" s="49"/>
      <c r="W498" s="49"/>
      <c r="X498" s="49"/>
      <c r="Y498" s="49"/>
      <c r="Z498" s="49"/>
      <c r="AA498" s="49"/>
      <c r="AB498" s="49"/>
      <c r="AC498" s="49"/>
      <c r="AD498" s="49"/>
      <c r="AE498" s="49"/>
      <c r="AF498" s="49"/>
    </row>
    <row r="499" ht="15.75" customHeight="1">
      <c r="A499" s="50"/>
      <c r="B499" s="49"/>
      <c r="C499" s="49"/>
      <c r="D499" s="49"/>
      <c r="E499" s="49"/>
      <c r="F499" s="49"/>
      <c r="G499" s="49"/>
      <c r="H499" s="49"/>
      <c r="I499" s="49"/>
      <c r="J499" s="49"/>
      <c r="K499" s="49"/>
      <c r="L499" s="49"/>
      <c r="M499" s="49"/>
      <c r="N499" s="49"/>
      <c r="O499" s="49"/>
      <c r="P499" s="49"/>
      <c r="Q499" s="49"/>
      <c r="R499" s="49"/>
      <c r="S499" s="49"/>
      <c r="T499" s="49"/>
      <c r="U499" s="49"/>
      <c r="V499" s="49"/>
      <c r="W499" s="49"/>
      <c r="X499" s="49"/>
      <c r="Y499" s="49"/>
      <c r="Z499" s="49"/>
      <c r="AA499" s="49"/>
      <c r="AB499" s="49"/>
      <c r="AC499" s="49"/>
      <c r="AD499" s="49"/>
      <c r="AE499" s="49"/>
      <c r="AF499" s="49"/>
    </row>
    <row r="500" ht="15.75" customHeight="1">
      <c r="A500" s="50"/>
      <c r="B500" s="49"/>
      <c r="C500" s="49"/>
      <c r="D500" s="49"/>
      <c r="E500" s="49"/>
      <c r="F500" s="49"/>
      <c r="G500" s="49"/>
      <c r="H500" s="49"/>
      <c r="I500" s="49"/>
      <c r="J500" s="49"/>
      <c r="K500" s="49"/>
      <c r="L500" s="49"/>
      <c r="M500" s="49"/>
      <c r="N500" s="49"/>
      <c r="O500" s="49"/>
      <c r="P500" s="49"/>
      <c r="Q500" s="49"/>
      <c r="R500" s="49"/>
      <c r="S500" s="49"/>
      <c r="T500" s="49"/>
      <c r="U500" s="49"/>
      <c r="V500" s="49"/>
      <c r="W500" s="49"/>
      <c r="X500" s="49"/>
      <c r="Y500" s="49"/>
      <c r="Z500" s="49"/>
      <c r="AA500" s="49"/>
      <c r="AB500" s="49"/>
      <c r="AC500" s="49"/>
      <c r="AD500" s="49"/>
      <c r="AE500" s="49"/>
      <c r="AF500" s="49"/>
    </row>
    <row r="501" ht="15.75" customHeight="1">
      <c r="A501" s="50"/>
      <c r="B501" s="49"/>
      <c r="C501" s="49"/>
      <c r="D501" s="49"/>
      <c r="E501" s="49"/>
      <c r="F501" s="49"/>
      <c r="G501" s="49"/>
      <c r="H501" s="49"/>
      <c r="I501" s="49"/>
      <c r="J501" s="49"/>
      <c r="K501" s="49"/>
      <c r="L501" s="49"/>
      <c r="M501" s="49"/>
      <c r="N501" s="49"/>
      <c r="O501" s="49"/>
      <c r="P501" s="49"/>
      <c r="Q501" s="49"/>
      <c r="R501" s="49"/>
      <c r="S501" s="49"/>
      <c r="T501" s="49"/>
      <c r="U501" s="49"/>
      <c r="V501" s="49"/>
      <c r="W501" s="49"/>
      <c r="X501" s="49"/>
      <c r="Y501" s="49"/>
      <c r="Z501" s="49"/>
      <c r="AA501" s="49"/>
      <c r="AB501" s="49"/>
      <c r="AC501" s="49"/>
      <c r="AD501" s="49"/>
      <c r="AE501" s="49"/>
      <c r="AF501" s="49"/>
    </row>
    <row r="502" ht="15.75" customHeight="1">
      <c r="A502" s="50"/>
      <c r="B502" s="49"/>
      <c r="C502" s="49"/>
      <c r="D502" s="49"/>
      <c r="E502" s="49"/>
      <c r="F502" s="49"/>
      <c r="G502" s="49"/>
      <c r="H502" s="49"/>
      <c r="I502" s="49"/>
      <c r="J502" s="49"/>
      <c r="K502" s="49"/>
      <c r="L502" s="49"/>
      <c r="M502" s="49"/>
      <c r="N502" s="49"/>
      <c r="O502" s="49"/>
      <c r="P502" s="49"/>
      <c r="Q502" s="49"/>
      <c r="R502" s="49"/>
      <c r="S502" s="49"/>
      <c r="T502" s="49"/>
      <c r="U502" s="49"/>
      <c r="V502" s="49"/>
      <c r="W502" s="49"/>
      <c r="X502" s="49"/>
      <c r="Y502" s="49"/>
      <c r="Z502" s="49"/>
      <c r="AA502" s="49"/>
      <c r="AB502" s="49"/>
      <c r="AC502" s="49"/>
      <c r="AD502" s="49"/>
      <c r="AE502" s="49"/>
      <c r="AF502" s="49"/>
    </row>
    <row r="503" ht="15.75" customHeight="1">
      <c r="A503" s="50"/>
      <c r="B503" s="49"/>
      <c r="C503" s="49"/>
      <c r="D503" s="49"/>
      <c r="E503" s="49"/>
      <c r="F503" s="49"/>
      <c r="G503" s="49"/>
      <c r="H503" s="49"/>
      <c r="I503" s="49"/>
      <c r="J503" s="49"/>
      <c r="K503" s="49"/>
      <c r="L503" s="49"/>
      <c r="M503" s="49"/>
      <c r="N503" s="49"/>
      <c r="O503" s="49"/>
      <c r="P503" s="49"/>
      <c r="Q503" s="49"/>
      <c r="R503" s="49"/>
      <c r="S503" s="49"/>
      <c r="T503" s="49"/>
      <c r="U503" s="49"/>
      <c r="V503" s="49"/>
      <c r="W503" s="49"/>
      <c r="X503" s="49"/>
      <c r="Y503" s="49"/>
      <c r="Z503" s="49"/>
      <c r="AA503" s="49"/>
      <c r="AB503" s="49"/>
      <c r="AC503" s="49"/>
      <c r="AD503" s="49"/>
      <c r="AE503" s="49"/>
      <c r="AF503" s="49"/>
    </row>
    <row r="504" ht="15.75" customHeight="1">
      <c r="A504" s="50"/>
      <c r="B504" s="49"/>
      <c r="C504" s="49"/>
      <c r="D504" s="49"/>
      <c r="E504" s="49"/>
      <c r="F504" s="49"/>
      <c r="G504" s="49"/>
      <c r="H504" s="49"/>
      <c r="I504" s="49"/>
      <c r="J504" s="49"/>
      <c r="K504" s="49"/>
      <c r="L504" s="49"/>
      <c r="M504" s="49"/>
      <c r="N504" s="49"/>
      <c r="O504" s="49"/>
      <c r="P504" s="49"/>
      <c r="Q504" s="49"/>
      <c r="R504" s="49"/>
      <c r="S504" s="49"/>
      <c r="T504" s="49"/>
      <c r="U504" s="49"/>
      <c r="V504" s="49"/>
      <c r="W504" s="49"/>
      <c r="X504" s="49"/>
      <c r="Y504" s="49"/>
      <c r="Z504" s="49"/>
      <c r="AA504" s="49"/>
      <c r="AB504" s="49"/>
      <c r="AC504" s="49"/>
      <c r="AD504" s="49"/>
      <c r="AE504" s="49"/>
      <c r="AF504" s="49"/>
    </row>
    <row r="505" ht="15.75" customHeight="1">
      <c r="A505" s="50"/>
      <c r="B505" s="49"/>
      <c r="C505" s="49"/>
      <c r="D505" s="49"/>
      <c r="E505" s="49"/>
      <c r="F505" s="49"/>
      <c r="G505" s="49"/>
      <c r="H505" s="49"/>
      <c r="I505" s="49"/>
      <c r="J505" s="49"/>
      <c r="K505" s="49"/>
      <c r="L505" s="49"/>
      <c r="M505" s="49"/>
      <c r="N505" s="49"/>
      <c r="O505" s="49"/>
      <c r="P505" s="49"/>
      <c r="Q505" s="49"/>
      <c r="R505" s="49"/>
      <c r="S505" s="49"/>
      <c r="T505" s="49"/>
      <c r="U505" s="49"/>
      <c r="V505" s="49"/>
      <c r="W505" s="49"/>
      <c r="X505" s="49"/>
      <c r="Y505" s="49"/>
      <c r="Z505" s="49"/>
      <c r="AA505" s="49"/>
      <c r="AB505" s="49"/>
      <c r="AC505" s="49"/>
      <c r="AD505" s="49"/>
      <c r="AE505" s="49"/>
      <c r="AF505" s="49"/>
    </row>
    <row r="506" ht="15.75" customHeight="1">
      <c r="A506" s="50"/>
      <c r="B506" s="49"/>
      <c r="C506" s="49"/>
      <c r="D506" s="49"/>
      <c r="E506" s="49"/>
      <c r="F506" s="49"/>
      <c r="G506" s="49"/>
      <c r="H506" s="49"/>
      <c r="I506" s="49"/>
      <c r="J506" s="49"/>
      <c r="K506" s="49"/>
      <c r="L506" s="49"/>
      <c r="M506" s="49"/>
      <c r="N506" s="49"/>
      <c r="O506" s="49"/>
      <c r="P506" s="49"/>
      <c r="Q506" s="49"/>
      <c r="R506" s="49"/>
      <c r="S506" s="49"/>
      <c r="T506" s="49"/>
      <c r="U506" s="49"/>
      <c r="V506" s="49"/>
      <c r="W506" s="49"/>
      <c r="X506" s="49"/>
      <c r="Y506" s="49"/>
      <c r="Z506" s="49"/>
      <c r="AA506" s="49"/>
      <c r="AB506" s="49"/>
      <c r="AC506" s="49"/>
      <c r="AD506" s="49"/>
      <c r="AE506" s="49"/>
      <c r="AF506" s="49"/>
    </row>
    <row r="507" ht="15.75" customHeight="1">
      <c r="A507" s="50"/>
      <c r="B507" s="49"/>
      <c r="C507" s="49"/>
      <c r="D507" s="49"/>
      <c r="E507" s="49"/>
      <c r="F507" s="49"/>
      <c r="G507" s="49"/>
      <c r="H507" s="49"/>
      <c r="I507" s="49"/>
      <c r="J507" s="49"/>
      <c r="K507" s="49"/>
      <c r="L507" s="49"/>
      <c r="M507" s="49"/>
      <c r="N507" s="49"/>
      <c r="O507" s="49"/>
      <c r="P507" s="49"/>
      <c r="Q507" s="49"/>
      <c r="R507" s="49"/>
      <c r="S507" s="49"/>
      <c r="T507" s="49"/>
      <c r="U507" s="49"/>
      <c r="V507" s="49"/>
      <c r="W507" s="49"/>
      <c r="X507" s="49"/>
      <c r="Y507" s="49"/>
      <c r="Z507" s="49"/>
      <c r="AA507" s="49"/>
      <c r="AB507" s="49"/>
      <c r="AC507" s="49"/>
      <c r="AD507" s="49"/>
      <c r="AE507" s="49"/>
      <c r="AF507" s="49"/>
    </row>
    <row r="508" ht="15.75" customHeight="1">
      <c r="A508" s="50"/>
      <c r="B508" s="49"/>
      <c r="C508" s="49"/>
      <c r="D508" s="49"/>
      <c r="E508" s="49"/>
      <c r="F508" s="49"/>
      <c r="G508" s="49"/>
      <c r="H508" s="49"/>
      <c r="I508" s="49"/>
      <c r="J508" s="49"/>
      <c r="K508" s="49"/>
      <c r="L508" s="49"/>
      <c r="M508" s="49"/>
      <c r="N508" s="49"/>
      <c r="O508" s="49"/>
      <c r="P508" s="49"/>
      <c r="Q508" s="49"/>
      <c r="R508" s="49"/>
      <c r="S508" s="49"/>
      <c r="T508" s="49"/>
      <c r="U508" s="49"/>
      <c r="V508" s="49"/>
      <c r="W508" s="49"/>
      <c r="X508" s="49"/>
      <c r="Y508" s="49"/>
      <c r="Z508" s="49"/>
      <c r="AA508" s="49"/>
      <c r="AB508" s="49"/>
      <c r="AC508" s="49"/>
      <c r="AD508" s="49"/>
      <c r="AE508" s="49"/>
      <c r="AF508" s="49"/>
    </row>
    <row r="509" ht="15.75" customHeight="1">
      <c r="A509" s="50"/>
      <c r="B509" s="49"/>
      <c r="C509" s="49"/>
      <c r="D509" s="49"/>
      <c r="E509" s="49"/>
      <c r="F509" s="49"/>
      <c r="G509" s="49"/>
      <c r="H509" s="49"/>
      <c r="I509" s="49"/>
      <c r="J509" s="49"/>
      <c r="K509" s="49"/>
      <c r="L509" s="49"/>
      <c r="M509" s="49"/>
      <c r="N509" s="49"/>
      <c r="O509" s="49"/>
      <c r="P509" s="49"/>
      <c r="Q509" s="49"/>
      <c r="R509" s="49"/>
      <c r="S509" s="49"/>
      <c r="T509" s="49"/>
      <c r="U509" s="49"/>
      <c r="V509" s="49"/>
      <c r="W509" s="49"/>
      <c r="X509" s="49"/>
      <c r="Y509" s="49"/>
      <c r="Z509" s="49"/>
      <c r="AA509" s="49"/>
      <c r="AB509" s="49"/>
      <c r="AC509" s="49"/>
      <c r="AD509" s="49"/>
      <c r="AE509" s="49"/>
      <c r="AF509" s="49"/>
    </row>
    <row r="510" ht="15.75" customHeight="1">
      <c r="A510" s="50"/>
      <c r="B510" s="49"/>
      <c r="C510" s="49"/>
      <c r="D510" s="49"/>
      <c r="E510" s="49"/>
      <c r="F510" s="49"/>
      <c r="G510" s="49"/>
      <c r="H510" s="49"/>
      <c r="I510" s="49"/>
      <c r="J510" s="49"/>
      <c r="K510" s="49"/>
      <c r="L510" s="49"/>
      <c r="M510" s="49"/>
      <c r="N510" s="49"/>
      <c r="O510" s="49"/>
      <c r="P510" s="49"/>
      <c r="Q510" s="49"/>
      <c r="R510" s="49"/>
      <c r="S510" s="49"/>
      <c r="T510" s="49"/>
      <c r="U510" s="49"/>
      <c r="V510" s="49"/>
      <c r="W510" s="49"/>
      <c r="X510" s="49"/>
      <c r="Y510" s="49"/>
      <c r="Z510" s="49"/>
      <c r="AA510" s="49"/>
      <c r="AB510" s="49"/>
      <c r="AC510" s="49"/>
      <c r="AD510" s="49"/>
      <c r="AE510" s="49"/>
      <c r="AF510" s="49"/>
    </row>
    <row r="511" ht="15.75" customHeight="1">
      <c r="A511" s="50"/>
      <c r="B511" s="49"/>
      <c r="C511" s="49"/>
      <c r="D511" s="49"/>
      <c r="E511" s="49"/>
      <c r="F511" s="49"/>
      <c r="G511" s="49"/>
      <c r="H511" s="49"/>
      <c r="I511" s="49"/>
      <c r="J511" s="49"/>
      <c r="K511" s="49"/>
      <c r="L511" s="49"/>
      <c r="M511" s="49"/>
      <c r="N511" s="49"/>
      <c r="O511" s="49"/>
      <c r="P511" s="49"/>
      <c r="Q511" s="49"/>
      <c r="R511" s="49"/>
      <c r="S511" s="49"/>
      <c r="T511" s="49"/>
      <c r="U511" s="49"/>
      <c r="V511" s="49"/>
      <c r="W511" s="49"/>
      <c r="X511" s="49"/>
      <c r="Y511" s="49"/>
      <c r="Z511" s="49"/>
      <c r="AA511" s="49"/>
      <c r="AB511" s="49"/>
      <c r="AC511" s="49"/>
      <c r="AD511" s="49"/>
      <c r="AE511" s="49"/>
      <c r="AF511" s="49"/>
    </row>
    <row r="512" ht="15.75" customHeight="1">
      <c r="A512" s="50"/>
      <c r="B512" s="49"/>
      <c r="C512" s="49"/>
      <c r="D512" s="49"/>
      <c r="E512" s="49"/>
      <c r="F512" s="49"/>
      <c r="G512" s="49"/>
      <c r="H512" s="49"/>
      <c r="I512" s="49"/>
      <c r="J512" s="49"/>
      <c r="K512" s="49"/>
      <c r="L512" s="49"/>
      <c r="M512" s="49"/>
      <c r="N512" s="49"/>
      <c r="O512" s="49"/>
      <c r="P512" s="49"/>
      <c r="Q512" s="49"/>
      <c r="R512" s="49"/>
      <c r="S512" s="49"/>
      <c r="T512" s="49"/>
      <c r="U512" s="49"/>
      <c r="V512" s="49"/>
      <c r="W512" s="49"/>
      <c r="X512" s="49"/>
      <c r="Y512" s="49"/>
      <c r="Z512" s="49"/>
      <c r="AA512" s="49"/>
      <c r="AB512" s="49"/>
      <c r="AC512" s="49"/>
      <c r="AD512" s="49"/>
      <c r="AE512" s="49"/>
      <c r="AF512" s="49"/>
    </row>
    <row r="513" ht="15.75" customHeight="1">
      <c r="A513" s="50"/>
      <c r="B513" s="49"/>
      <c r="C513" s="49"/>
      <c r="D513" s="49"/>
      <c r="E513" s="49"/>
      <c r="F513" s="49"/>
      <c r="G513" s="49"/>
      <c r="H513" s="49"/>
      <c r="I513" s="49"/>
      <c r="J513" s="49"/>
      <c r="K513" s="49"/>
      <c r="L513" s="49"/>
      <c r="M513" s="49"/>
      <c r="N513" s="49"/>
      <c r="O513" s="49"/>
      <c r="P513" s="49"/>
      <c r="Q513" s="49"/>
      <c r="R513" s="49"/>
      <c r="S513" s="49"/>
      <c r="T513" s="49"/>
      <c r="U513" s="49"/>
      <c r="V513" s="49"/>
      <c r="W513" s="49"/>
      <c r="X513" s="49"/>
      <c r="Y513" s="49"/>
      <c r="Z513" s="49"/>
      <c r="AA513" s="49"/>
      <c r="AB513" s="49"/>
      <c r="AC513" s="49"/>
      <c r="AD513" s="49"/>
      <c r="AE513" s="49"/>
      <c r="AF513" s="49"/>
    </row>
    <row r="514" ht="15.75" customHeight="1">
      <c r="A514" s="50"/>
      <c r="B514" s="49"/>
      <c r="C514" s="49"/>
      <c r="D514" s="49"/>
      <c r="E514" s="49"/>
      <c r="F514" s="49"/>
      <c r="G514" s="49"/>
      <c r="H514" s="49"/>
      <c r="I514" s="49"/>
      <c r="J514" s="49"/>
      <c r="K514" s="49"/>
      <c r="L514" s="49"/>
      <c r="M514" s="49"/>
      <c r="N514" s="49"/>
      <c r="O514" s="49"/>
      <c r="P514" s="49"/>
      <c r="Q514" s="49"/>
      <c r="R514" s="49"/>
      <c r="S514" s="49"/>
      <c r="T514" s="49"/>
      <c r="U514" s="49"/>
      <c r="V514" s="49"/>
      <c r="W514" s="49"/>
      <c r="X514" s="49"/>
      <c r="Y514" s="49"/>
      <c r="Z514" s="49"/>
      <c r="AA514" s="49"/>
      <c r="AB514" s="49"/>
      <c r="AC514" s="49"/>
      <c r="AD514" s="49"/>
      <c r="AE514" s="49"/>
      <c r="AF514" s="49"/>
    </row>
    <row r="515" ht="15.75" customHeight="1">
      <c r="A515" s="50"/>
      <c r="B515" s="49"/>
      <c r="C515" s="49"/>
      <c r="D515" s="49"/>
      <c r="E515" s="49"/>
      <c r="F515" s="49"/>
      <c r="G515" s="49"/>
      <c r="H515" s="49"/>
      <c r="I515" s="49"/>
      <c r="J515" s="49"/>
      <c r="K515" s="49"/>
      <c r="L515" s="49"/>
      <c r="M515" s="49"/>
      <c r="N515" s="49"/>
      <c r="O515" s="49"/>
      <c r="P515" s="49"/>
      <c r="Q515" s="49"/>
      <c r="R515" s="49"/>
      <c r="S515" s="49"/>
      <c r="T515" s="49"/>
      <c r="U515" s="49"/>
      <c r="V515" s="49"/>
      <c r="W515" s="49"/>
      <c r="X515" s="49"/>
      <c r="Y515" s="49"/>
      <c r="Z515" s="49"/>
      <c r="AA515" s="49"/>
      <c r="AB515" s="49"/>
      <c r="AC515" s="49"/>
      <c r="AD515" s="49"/>
      <c r="AE515" s="49"/>
      <c r="AF515" s="49"/>
    </row>
    <row r="516" ht="15.75" customHeight="1">
      <c r="A516" s="50"/>
      <c r="B516" s="49"/>
      <c r="C516" s="49"/>
      <c r="D516" s="49"/>
      <c r="E516" s="49"/>
      <c r="F516" s="49"/>
      <c r="G516" s="49"/>
      <c r="H516" s="49"/>
      <c r="I516" s="49"/>
      <c r="J516" s="49"/>
      <c r="K516" s="49"/>
      <c r="L516" s="49"/>
      <c r="M516" s="49"/>
      <c r="N516" s="49"/>
      <c r="O516" s="49"/>
      <c r="P516" s="49"/>
      <c r="Q516" s="49"/>
      <c r="R516" s="49"/>
      <c r="S516" s="49"/>
      <c r="T516" s="49"/>
      <c r="U516" s="49"/>
      <c r="V516" s="49"/>
      <c r="W516" s="49"/>
      <c r="X516" s="49"/>
      <c r="Y516" s="49"/>
      <c r="Z516" s="49"/>
      <c r="AA516" s="49"/>
      <c r="AB516" s="49"/>
      <c r="AC516" s="49"/>
      <c r="AD516" s="49"/>
      <c r="AE516" s="49"/>
      <c r="AF516" s="49"/>
    </row>
    <row r="517" ht="15.75" customHeight="1">
      <c r="A517" s="50"/>
      <c r="B517" s="49"/>
      <c r="C517" s="49"/>
      <c r="D517" s="49"/>
      <c r="E517" s="49"/>
      <c r="F517" s="49"/>
      <c r="G517" s="49"/>
      <c r="H517" s="49"/>
      <c r="I517" s="49"/>
      <c r="J517" s="49"/>
      <c r="K517" s="49"/>
      <c r="L517" s="49"/>
      <c r="M517" s="49"/>
      <c r="N517" s="49"/>
      <c r="O517" s="49"/>
      <c r="P517" s="49"/>
      <c r="Q517" s="49"/>
      <c r="R517" s="49"/>
      <c r="S517" s="49"/>
      <c r="T517" s="49"/>
      <c r="U517" s="49"/>
      <c r="V517" s="49"/>
      <c r="W517" s="49"/>
      <c r="X517" s="49"/>
      <c r="Y517" s="49"/>
      <c r="Z517" s="49"/>
      <c r="AA517" s="49"/>
      <c r="AB517" s="49"/>
      <c r="AC517" s="49"/>
      <c r="AD517" s="49"/>
      <c r="AE517" s="49"/>
      <c r="AF517" s="49"/>
    </row>
    <row r="518" ht="15.75" customHeight="1">
      <c r="A518" s="50"/>
      <c r="B518" s="49"/>
      <c r="C518" s="49"/>
      <c r="D518" s="49"/>
      <c r="E518" s="49"/>
      <c r="F518" s="49"/>
      <c r="G518" s="49"/>
      <c r="H518" s="49"/>
      <c r="I518" s="49"/>
      <c r="J518" s="49"/>
      <c r="K518" s="49"/>
      <c r="L518" s="49"/>
      <c r="M518" s="49"/>
      <c r="N518" s="49"/>
      <c r="O518" s="49"/>
      <c r="P518" s="49"/>
      <c r="Q518" s="49"/>
      <c r="R518" s="49"/>
      <c r="S518" s="49"/>
      <c r="T518" s="49"/>
      <c r="U518" s="49"/>
      <c r="V518" s="49"/>
      <c r="W518" s="49"/>
      <c r="X518" s="49"/>
      <c r="Y518" s="49"/>
      <c r="Z518" s="49"/>
      <c r="AA518" s="49"/>
      <c r="AB518" s="49"/>
      <c r="AC518" s="49"/>
      <c r="AD518" s="49"/>
      <c r="AE518" s="49"/>
      <c r="AF518" s="49"/>
    </row>
    <row r="519" ht="15.75" customHeight="1">
      <c r="A519" s="50"/>
      <c r="B519" s="49"/>
      <c r="C519" s="49"/>
      <c r="D519" s="49"/>
      <c r="E519" s="49"/>
      <c r="F519" s="49"/>
      <c r="G519" s="49"/>
      <c r="H519" s="49"/>
      <c r="I519" s="49"/>
      <c r="J519" s="49"/>
      <c r="K519" s="49"/>
      <c r="L519" s="49"/>
      <c r="M519" s="49"/>
      <c r="N519" s="49"/>
      <c r="O519" s="49"/>
      <c r="P519" s="49"/>
      <c r="Q519" s="49"/>
      <c r="R519" s="49"/>
      <c r="S519" s="49"/>
      <c r="T519" s="49"/>
      <c r="U519" s="49"/>
      <c r="V519" s="49"/>
      <c r="W519" s="49"/>
      <c r="X519" s="49"/>
      <c r="Y519" s="49"/>
      <c r="Z519" s="49"/>
      <c r="AA519" s="49"/>
      <c r="AB519" s="49"/>
      <c r="AC519" s="49"/>
      <c r="AD519" s="49"/>
      <c r="AE519" s="49"/>
      <c r="AF519" s="49"/>
    </row>
    <row r="520" ht="15.75" customHeight="1">
      <c r="A520" s="50"/>
      <c r="B520" s="49"/>
      <c r="C520" s="49"/>
      <c r="D520" s="49"/>
      <c r="E520" s="49"/>
      <c r="F520" s="49"/>
      <c r="G520" s="49"/>
      <c r="H520" s="49"/>
      <c r="I520" s="49"/>
      <c r="J520" s="49"/>
      <c r="K520" s="49"/>
      <c r="L520" s="49"/>
      <c r="M520" s="49"/>
      <c r="N520" s="49"/>
      <c r="O520" s="49"/>
      <c r="P520" s="49"/>
      <c r="Q520" s="49"/>
      <c r="R520" s="49"/>
      <c r="S520" s="49"/>
      <c r="T520" s="49"/>
      <c r="U520" s="49"/>
      <c r="V520" s="49"/>
      <c r="W520" s="49"/>
      <c r="X520" s="49"/>
      <c r="Y520" s="49"/>
      <c r="Z520" s="49"/>
      <c r="AA520" s="49"/>
      <c r="AB520" s="49"/>
      <c r="AC520" s="49"/>
      <c r="AD520" s="49"/>
      <c r="AE520" s="49"/>
      <c r="AF520" s="49"/>
    </row>
    <row r="521" ht="15.75" customHeight="1">
      <c r="A521" s="50"/>
      <c r="B521" s="49"/>
      <c r="C521" s="49"/>
      <c r="D521" s="49"/>
      <c r="E521" s="49"/>
      <c r="F521" s="49"/>
      <c r="G521" s="49"/>
      <c r="H521" s="49"/>
      <c r="I521" s="49"/>
      <c r="J521" s="49"/>
      <c r="K521" s="49"/>
      <c r="L521" s="49"/>
      <c r="M521" s="49"/>
      <c r="N521" s="49"/>
      <c r="O521" s="49"/>
      <c r="P521" s="49"/>
      <c r="Q521" s="49"/>
      <c r="R521" s="49"/>
      <c r="S521" s="49"/>
      <c r="T521" s="49"/>
      <c r="U521" s="49"/>
      <c r="V521" s="49"/>
      <c r="W521" s="49"/>
      <c r="X521" s="49"/>
      <c r="Y521" s="49"/>
      <c r="Z521" s="49"/>
      <c r="AA521" s="49"/>
      <c r="AB521" s="49"/>
      <c r="AC521" s="49"/>
      <c r="AD521" s="49"/>
      <c r="AE521" s="49"/>
      <c r="AF521" s="49"/>
    </row>
    <row r="522" ht="15.75" customHeight="1">
      <c r="A522" s="50"/>
      <c r="B522" s="49"/>
      <c r="C522" s="49"/>
      <c r="D522" s="49"/>
      <c r="E522" s="49"/>
      <c r="F522" s="49"/>
      <c r="G522" s="49"/>
      <c r="H522" s="49"/>
      <c r="I522" s="49"/>
      <c r="J522" s="49"/>
      <c r="K522" s="49"/>
      <c r="L522" s="49"/>
      <c r="M522" s="49"/>
      <c r="N522" s="49"/>
      <c r="O522" s="49"/>
      <c r="P522" s="49"/>
      <c r="Q522" s="49"/>
      <c r="R522" s="49"/>
      <c r="S522" s="49"/>
      <c r="T522" s="49"/>
      <c r="U522" s="49"/>
      <c r="V522" s="49"/>
      <c r="W522" s="49"/>
      <c r="X522" s="49"/>
      <c r="Y522" s="49"/>
      <c r="Z522" s="49"/>
      <c r="AA522" s="49"/>
      <c r="AB522" s="49"/>
      <c r="AC522" s="49"/>
      <c r="AD522" s="49"/>
      <c r="AE522" s="49"/>
      <c r="AF522" s="49"/>
    </row>
    <row r="523" ht="15.75" customHeight="1">
      <c r="A523" s="50"/>
      <c r="B523" s="49"/>
      <c r="C523" s="49"/>
      <c r="D523" s="49"/>
      <c r="E523" s="49"/>
      <c r="F523" s="49"/>
      <c r="G523" s="49"/>
      <c r="H523" s="49"/>
      <c r="I523" s="49"/>
      <c r="J523" s="49"/>
      <c r="K523" s="49"/>
      <c r="L523" s="49"/>
      <c r="M523" s="49"/>
      <c r="N523" s="49"/>
      <c r="O523" s="49"/>
      <c r="P523" s="49"/>
      <c r="Q523" s="49"/>
      <c r="R523" s="49"/>
      <c r="S523" s="49"/>
      <c r="T523" s="49"/>
      <c r="U523" s="49"/>
      <c r="V523" s="49"/>
      <c r="W523" s="49"/>
      <c r="X523" s="49"/>
      <c r="Y523" s="49"/>
      <c r="Z523" s="49"/>
      <c r="AA523" s="49"/>
      <c r="AB523" s="49"/>
      <c r="AC523" s="49"/>
      <c r="AD523" s="49"/>
      <c r="AE523" s="49"/>
      <c r="AF523" s="49"/>
    </row>
    <row r="524" ht="15.75" customHeight="1">
      <c r="A524" s="50"/>
      <c r="B524" s="49"/>
      <c r="C524" s="49"/>
      <c r="D524" s="49"/>
      <c r="E524" s="49"/>
      <c r="F524" s="49"/>
      <c r="G524" s="49"/>
      <c r="H524" s="49"/>
      <c r="I524" s="49"/>
      <c r="J524" s="49"/>
      <c r="K524" s="49"/>
      <c r="L524" s="49"/>
      <c r="M524" s="49"/>
      <c r="N524" s="49"/>
      <c r="O524" s="49"/>
      <c r="P524" s="49"/>
      <c r="Q524" s="49"/>
      <c r="R524" s="49"/>
      <c r="S524" s="49"/>
      <c r="T524" s="49"/>
      <c r="U524" s="49"/>
      <c r="V524" s="49"/>
      <c r="W524" s="49"/>
      <c r="X524" s="49"/>
      <c r="Y524" s="49"/>
      <c r="Z524" s="49"/>
      <c r="AA524" s="49"/>
      <c r="AB524" s="49"/>
      <c r="AC524" s="49"/>
      <c r="AD524" s="49"/>
      <c r="AE524" s="49"/>
      <c r="AF524" s="49"/>
    </row>
    <row r="525" ht="15.75" customHeight="1">
      <c r="A525" s="50"/>
      <c r="B525" s="49"/>
      <c r="C525" s="49"/>
      <c r="D525" s="49"/>
      <c r="E525" s="49"/>
      <c r="F525" s="49"/>
      <c r="G525" s="49"/>
      <c r="H525" s="49"/>
      <c r="I525" s="49"/>
      <c r="J525" s="49"/>
      <c r="K525" s="49"/>
      <c r="L525" s="49"/>
      <c r="M525" s="49"/>
      <c r="N525" s="49"/>
      <c r="O525" s="49"/>
      <c r="P525" s="49"/>
      <c r="Q525" s="49"/>
      <c r="R525" s="49"/>
      <c r="S525" s="49"/>
      <c r="T525" s="49"/>
      <c r="U525" s="49"/>
      <c r="V525" s="49"/>
      <c r="W525" s="49"/>
      <c r="X525" s="49"/>
      <c r="Y525" s="49"/>
      <c r="Z525" s="49"/>
      <c r="AA525" s="49"/>
      <c r="AB525" s="49"/>
      <c r="AC525" s="49"/>
      <c r="AD525" s="49"/>
      <c r="AE525" s="49"/>
      <c r="AF525" s="49"/>
    </row>
    <row r="526" ht="15.75" customHeight="1">
      <c r="A526" s="50"/>
      <c r="B526" s="49"/>
      <c r="C526" s="49"/>
      <c r="D526" s="49"/>
      <c r="E526" s="49"/>
      <c r="F526" s="49"/>
      <c r="G526" s="49"/>
      <c r="H526" s="49"/>
      <c r="I526" s="49"/>
      <c r="J526" s="49"/>
      <c r="K526" s="49"/>
      <c r="L526" s="49"/>
      <c r="M526" s="49"/>
      <c r="N526" s="49"/>
      <c r="O526" s="49"/>
      <c r="P526" s="49"/>
      <c r="Q526" s="49"/>
      <c r="R526" s="49"/>
      <c r="S526" s="49"/>
      <c r="T526" s="49"/>
      <c r="U526" s="49"/>
      <c r="V526" s="49"/>
      <c r="W526" s="49"/>
      <c r="X526" s="49"/>
      <c r="Y526" s="49"/>
      <c r="Z526" s="49"/>
      <c r="AA526" s="49"/>
      <c r="AB526" s="49"/>
      <c r="AC526" s="49"/>
      <c r="AD526" s="49"/>
      <c r="AE526" s="49"/>
      <c r="AF526" s="49"/>
    </row>
    <row r="527" ht="15.75" customHeight="1">
      <c r="A527" s="50"/>
      <c r="B527" s="49"/>
      <c r="C527" s="49"/>
      <c r="D527" s="49"/>
      <c r="E527" s="49"/>
      <c r="F527" s="49"/>
      <c r="G527" s="49"/>
      <c r="H527" s="49"/>
      <c r="I527" s="49"/>
      <c r="J527" s="49"/>
      <c r="K527" s="49"/>
      <c r="L527" s="49"/>
      <c r="M527" s="49"/>
      <c r="N527" s="49"/>
      <c r="O527" s="49"/>
      <c r="P527" s="49"/>
      <c r="Q527" s="49"/>
      <c r="R527" s="49"/>
      <c r="S527" s="49"/>
      <c r="T527" s="49"/>
      <c r="U527" s="49"/>
      <c r="V527" s="49"/>
      <c r="W527" s="49"/>
      <c r="X527" s="49"/>
      <c r="Y527" s="49"/>
      <c r="Z527" s="49"/>
      <c r="AA527" s="49"/>
      <c r="AB527" s="49"/>
      <c r="AC527" s="49"/>
      <c r="AD527" s="49"/>
      <c r="AE527" s="49"/>
      <c r="AF527" s="49"/>
    </row>
    <row r="528" ht="15.75" customHeight="1">
      <c r="A528" s="50"/>
      <c r="B528" s="49"/>
      <c r="C528" s="49"/>
      <c r="D528" s="49"/>
      <c r="E528" s="49"/>
      <c r="F528" s="49"/>
      <c r="G528" s="49"/>
      <c r="H528" s="49"/>
      <c r="I528" s="49"/>
      <c r="J528" s="49"/>
      <c r="K528" s="49"/>
      <c r="L528" s="49"/>
      <c r="M528" s="49"/>
      <c r="N528" s="49"/>
      <c r="O528" s="49"/>
      <c r="P528" s="49"/>
      <c r="Q528" s="49"/>
      <c r="R528" s="49"/>
      <c r="S528" s="49"/>
      <c r="T528" s="49"/>
      <c r="U528" s="49"/>
      <c r="V528" s="49"/>
      <c r="W528" s="49"/>
      <c r="X528" s="49"/>
      <c r="Y528" s="49"/>
      <c r="Z528" s="49"/>
      <c r="AA528" s="49"/>
      <c r="AB528" s="49"/>
      <c r="AC528" s="49"/>
      <c r="AD528" s="49"/>
      <c r="AE528" s="49"/>
      <c r="AF528" s="49"/>
    </row>
    <row r="529" ht="15.75" customHeight="1">
      <c r="A529" s="50"/>
      <c r="B529" s="49"/>
      <c r="C529" s="49"/>
      <c r="D529" s="49"/>
      <c r="E529" s="49"/>
      <c r="F529" s="49"/>
      <c r="G529" s="49"/>
      <c r="H529" s="49"/>
      <c r="I529" s="49"/>
      <c r="J529" s="49"/>
      <c r="K529" s="49"/>
      <c r="L529" s="49"/>
      <c r="M529" s="49"/>
      <c r="N529" s="49"/>
      <c r="O529" s="49"/>
      <c r="P529" s="49"/>
      <c r="Q529" s="49"/>
      <c r="R529" s="49"/>
      <c r="S529" s="49"/>
      <c r="T529" s="49"/>
      <c r="U529" s="49"/>
      <c r="V529" s="49"/>
      <c r="W529" s="49"/>
      <c r="X529" s="49"/>
      <c r="Y529" s="49"/>
      <c r="Z529" s="49"/>
      <c r="AA529" s="49"/>
      <c r="AB529" s="49"/>
      <c r="AC529" s="49"/>
      <c r="AD529" s="49"/>
      <c r="AE529" s="49"/>
      <c r="AF529" s="49"/>
    </row>
    <row r="530" ht="15.75" customHeight="1">
      <c r="A530" s="50"/>
      <c r="B530" s="49"/>
      <c r="C530" s="49"/>
      <c r="D530" s="49"/>
      <c r="E530" s="49"/>
      <c r="F530" s="49"/>
      <c r="G530" s="49"/>
      <c r="H530" s="49"/>
      <c r="I530" s="49"/>
      <c r="J530" s="49"/>
      <c r="K530" s="49"/>
      <c r="L530" s="49"/>
      <c r="M530" s="49"/>
      <c r="N530" s="49"/>
      <c r="O530" s="49"/>
      <c r="P530" s="49"/>
      <c r="Q530" s="49"/>
      <c r="R530" s="49"/>
      <c r="S530" s="49"/>
      <c r="T530" s="49"/>
      <c r="U530" s="49"/>
      <c r="V530" s="49"/>
      <c r="W530" s="49"/>
      <c r="X530" s="49"/>
      <c r="Y530" s="49"/>
      <c r="Z530" s="49"/>
      <c r="AA530" s="49"/>
      <c r="AB530" s="49"/>
      <c r="AC530" s="49"/>
      <c r="AD530" s="49"/>
      <c r="AE530" s="49"/>
      <c r="AF530" s="49"/>
    </row>
    <row r="531" ht="15.75" customHeight="1">
      <c r="A531" s="50"/>
      <c r="B531" s="49"/>
      <c r="C531" s="49"/>
      <c r="D531" s="49"/>
      <c r="E531" s="49"/>
      <c r="F531" s="49"/>
      <c r="G531" s="49"/>
      <c r="H531" s="49"/>
      <c r="I531" s="49"/>
      <c r="J531" s="49"/>
      <c r="K531" s="49"/>
      <c r="L531" s="49"/>
      <c r="M531" s="49"/>
      <c r="N531" s="49"/>
      <c r="O531" s="49"/>
      <c r="P531" s="49"/>
      <c r="Q531" s="49"/>
      <c r="R531" s="49"/>
      <c r="S531" s="49"/>
      <c r="T531" s="49"/>
      <c r="U531" s="49"/>
      <c r="V531" s="49"/>
      <c r="W531" s="49"/>
      <c r="X531" s="49"/>
      <c r="Y531" s="49"/>
      <c r="Z531" s="49"/>
      <c r="AA531" s="49"/>
      <c r="AB531" s="49"/>
      <c r="AC531" s="49"/>
      <c r="AD531" s="49"/>
      <c r="AE531" s="49"/>
      <c r="AF531" s="49"/>
    </row>
    <row r="532" ht="15.75" customHeight="1">
      <c r="A532" s="50"/>
      <c r="B532" s="49"/>
      <c r="C532" s="49"/>
      <c r="D532" s="49"/>
      <c r="E532" s="49"/>
      <c r="F532" s="49"/>
      <c r="G532" s="49"/>
      <c r="H532" s="49"/>
      <c r="I532" s="49"/>
      <c r="J532" s="49"/>
      <c r="K532" s="49"/>
      <c r="L532" s="49"/>
      <c r="M532" s="49"/>
      <c r="N532" s="49"/>
      <c r="O532" s="49"/>
      <c r="P532" s="49"/>
      <c r="Q532" s="49"/>
      <c r="R532" s="49"/>
      <c r="S532" s="49"/>
      <c r="T532" s="49"/>
      <c r="U532" s="49"/>
      <c r="V532" s="49"/>
      <c r="W532" s="49"/>
      <c r="X532" s="49"/>
      <c r="Y532" s="49"/>
      <c r="Z532" s="49"/>
      <c r="AA532" s="49"/>
      <c r="AB532" s="49"/>
      <c r="AC532" s="49"/>
      <c r="AD532" s="49"/>
      <c r="AE532" s="49"/>
      <c r="AF532" s="49"/>
    </row>
    <row r="533" ht="15.75" customHeight="1">
      <c r="A533" s="50"/>
      <c r="B533" s="49"/>
      <c r="C533" s="49"/>
      <c r="D533" s="49"/>
      <c r="E533" s="49"/>
      <c r="F533" s="49"/>
      <c r="G533" s="49"/>
      <c r="H533" s="49"/>
      <c r="I533" s="49"/>
      <c r="J533" s="49"/>
      <c r="K533" s="49"/>
      <c r="L533" s="49"/>
      <c r="M533" s="49"/>
      <c r="N533" s="49"/>
      <c r="O533" s="49"/>
      <c r="P533" s="49"/>
      <c r="Q533" s="49"/>
      <c r="R533" s="49"/>
      <c r="S533" s="49"/>
      <c r="T533" s="49"/>
      <c r="U533" s="49"/>
      <c r="V533" s="49"/>
      <c r="W533" s="49"/>
      <c r="X533" s="49"/>
      <c r="Y533" s="49"/>
      <c r="Z533" s="49"/>
      <c r="AA533" s="49"/>
      <c r="AB533" s="49"/>
      <c r="AC533" s="49"/>
      <c r="AD533" s="49"/>
      <c r="AE533" s="49"/>
      <c r="AF533" s="49"/>
    </row>
    <row r="534" ht="15.75" customHeight="1">
      <c r="A534" s="50"/>
      <c r="B534" s="49"/>
      <c r="C534" s="49"/>
      <c r="D534" s="49"/>
      <c r="E534" s="49"/>
      <c r="F534" s="49"/>
      <c r="G534" s="49"/>
      <c r="H534" s="49"/>
      <c r="I534" s="49"/>
      <c r="J534" s="49"/>
      <c r="K534" s="49"/>
      <c r="L534" s="49"/>
      <c r="M534" s="49"/>
      <c r="N534" s="49"/>
      <c r="O534" s="49"/>
      <c r="P534" s="49"/>
      <c r="Q534" s="49"/>
      <c r="R534" s="49"/>
      <c r="S534" s="49"/>
      <c r="T534" s="49"/>
      <c r="U534" s="49"/>
      <c r="V534" s="49"/>
      <c r="W534" s="49"/>
      <c r="X534" s="49"/>
      <c r="Y534" s="49"/>
      <c r="Z534" s="49"/>
      <c r="AA534" s="49"/>
      <c r="AB534" s="49"/>
      <c r="AC534" s="49"/>
      <c r="AD534" s="49"/>
      <c r="AE534" s="49"/>
      <c r="AF534" s="49"/>
    </row>
    <row r="535" ht="15.75" customHeight="1">
      <c r="A535" s="50"/>
      <c r="B535" s="49"/>
      <c r="C535" s="49"/>
      <c r="D535" s="49"/>
      <c r="E535" s="49"/>
      <c r="F535" s="49"/>
      <c r="G535" s="49"/>
      <c r="H535" s="49"/>
      <c r="I535" s="49"/>
      <c r="J535" s="49"/>
      <c r="K535" s="49"/>
      <c r="L535" s="49"/>
      <c r="M535" s="49"/>
      <c r="N535" s="49"/>
      <c r="O535" s="49"/>
      <c r="P535" s="49"/>
      <c r="Q535" s="49"/>
      <c r="R535" s="49"/>
      <c r="S535" s="49"/>
      <c r="T535" s="49"/>
      <c r="U535" s="49"/>
      <c r="V535" s="49"/>
      <c r="W535" s="49"/>
      <c r="X535" s="49"/>
      <c r="Y535" s="49"/>
      <c r="Z535" s="49"/>
      <c r="AA535" s="49"/>
      <c r="AB535" s="49"/>
      <c r="AC535" s="49"/>
      <c r="AD535" s="49"/>
      <c r="AE535" s="49"/>
      <c r="AF535" s="49"/>
    </row>
    <row r="536" ht="15.75" customHeight="1">
      <c r="A536" s="50"/>
      <c r="B536" s="49"/>
      <c r="C536" s="49"/>
      <c r="D536" s="49"/>
      <c r="E536" s="49"/>
      <c r="F536" s="49"/>
      <c r="G536" s="49"/>
      <c r="H536" s="49"/>
      <c r="I536" s="49"/>
      <c r="J536" s="49"/>
      <c r="K536" s="49"/>
      <c r="L536" s="49"/>
      <c r="M536" s="49"/>
      <c r="N536" s="49"/>
      <c r="O536" s="49"/>
      <c r="P536" s="49"/>
      <c r="Q536" s="49"/>
      <c r="R536" s="49"/>
      <c r="S536" s="49"/>
      <c r="T536" s="49"/>
      <c r="U536" s="49"/>
      <c r="V536" s="49"/>
      <c r="W536" s="49"/>
      <c r="X536" s="49"/>
      <c r="Y536" s="49"/>
      <c r="Z536" s="49"/>
      <c r="AA536" s="49"/>
      <c r="AB536" s="49"/>
      <c r="AC536" s="49"/>
      <c r="AD536" s="49"/>
      <c r="AE536" s="49"/>
      <c r="AF536" s="49"/>
    </row>
    <row r="537" ht="15.75" customHeight="1">
      <c r="A537" s="50"/>
      <c r="B537" s="49"/>
      <c r="C537" s="49"/>
      <c r="D537" s="49"/>
      <c r="E537" s="49"/>
      <c r="F537" s="49"/>
      <c r="G537" s="49"/>
      <c r="H537" s="49"/>
      <c r="I537" s="49"/>
      <c r="J537" s="49"/>
      <c r="K537" s="49"/>
      <c r="L537" s="49"/>
      <c r="M537" s="49"/>
      <c r="N537" s="49"/>
      <c r="O537" s="49"/>
      <c r="P537" s="49"/>
      <c r="Q537" s="49"/>
      <c r="R537" s="49"/>
      <c r="S537" s="49"/>
      <c r="T537" s="49"/>
      <c r="U537" s="49"/>
      <c r="V537" s="49"/>
      <c r="W537" s="49"/>
      <c r="X537" s="49"/>
      <c r="Y537" s="49"/>
      <c r="Z537" s="49"/>
      <c r="AA537" s="49"/>
      <c r="AB537" s="49"/>
      <c r="AC537" s="49"/>
      <c r="AD537" s="49"/>
      <c r="AE537" s="49"/>
      <c r="AF537" s="49"/>
    </row>
    <row r="538" ht="15.75" customHeight="1">
      <c r="A538" s="50"/>
      <c r="B538" s="49"/>
      <c r="C538" s="49"/>
      <c r="D538" s="49"/>
      <c r="E538" s="49"/>
      <c r="F538" s="49"/>
      <c r="G538" s="49"/>
      <c r="H538" s="49"/>
      <c r="I538" s="49"/>
      <c r="J538" s="49"/>
      <c r="K538" s="49"/>
      <c r="L538" s="49"/>
      <c r="M538" s="49"/>
      <c r="N538" s="49"/>
      <c r="O538" s="49"/>
      <c r="P538" s="49"/>
      <c r="Q538" s="49"/>
      <c r="R538" s="49"/>
      <c r="S538" s="49"/>
      <c r="T538" s="49"/>
      <c r="U538" s="49"/>
      <c r="V538" s="49"/>
      <c r="W538" s="49"/>
      <c r="X538" s="49"/>
      <c r="Y538" s="49"/>
      <c r="Z538" s="49"/>
      <c r="AA538" s="49"/>
      <c r="AB538" s="49"/>
      <c r="AC538" s="49"/>
      <c r="AD538" s="49"/>
      <c r="AE538" s="49"/>
      <c r="AF538" s="49"/>
    </row>
    <row r="539" ht="15.75" customHeight="1">
      <c r="A539" s="50"/>
      <c r="B539" s="49"/>
      <c r="C539" s="49"/>
      <c r="D539" s="49"/>
      <c r="E539" s="49"/>
      <c r="F539" s="49"/>
      <c r="G539" s="49"/>
      <c r="H539" s="49"/>
      <c r="I539" s="49"/>
      <c r="J539" s="49"/>
      <c r="K539" s="49"/>
      <c r="L539" s="49"/>
      <c r="M539" s="49"/>
      <c r="N539" s="49"/>
      <c r="O539" s="49"/>
      <c r="P539" s="49"/>
      <c r="Q539" s="49"/>
      <c r="R539" s="49"/>
      <c r="S539" s="49"/>
      <c r="T539" s="49"/>
      <c r="U539" s="49"/>
      <c r="V539" s="49"/>
      <c r="W539" s="49"/>
      <c r="X539" s="49"/>
      <c r="Y539" s="49"/>
      <c r="Z539" s="49"/>
      <c r="AA539" s="49"/>
      <c r="AB539" s="49"/>
      <c r="AC539" s="49"/>
      <c r="AD539" s="49"/>
      <c r="AE539" s="49"/>
      <c r="AF539" s="49"/>
    </row>
    <row r="540" ht="15.75" customHeight="1">
      <c r="A540" s="50"/>
      <c r="B540" s="49"/>
      <c r="C540" s="49"/>
      <c r="D540" s="49"/>
      <c r="E540" s="49"/>
      <c r="F540" s="49"/>
      <c r="G540" s="49"/>
      <c r="H540" s="49"/>
      <c r="I540" s="49"/>
      <c r="J540" s="49"/>
      <c r="K540" s="49"/>
      <c r="L540" s="49"/>
      <c r="M540" s="49"/>
      <c r="N540" s="49"/>
      <c r="O540" s="49"/>
      <c r="P540" s="49"/>
      <c r="Q540" s="49"/>
      <c r="R540" s="49"/>
      <c r="S540" s="49"/>
      <c r="T540" s="49"/>
      <c r="U540" s="49"/>
      <c r="V540" s="49"/>
      <c r="W540" s="49"/>
      <c r="X540" s="49"/>
      <c r="Y540" s="49"/>
      <c r="Z540" s="49"/>
      <c r="AA540" s="49"/>
      <c r="AB540" s="49"/>
      <c r="AC540" s="49"/>
      <c r="AD540" s="49"/>
      <c r="AE540" s="49"/>
      <c r="AF540" s="49"/>
    </row>
    <row r="541" ht="15.75" customHeight="1">
      <c r="A541" s="50"/>
      <c r="B541" s="49"/>
      <c r="C541" s="49"/>
      <c r="D541" s="49"/>
      <c r="E541" s="49"/>
      <c r="F541" s="49"/>
      <c r="G541" s="49"/>
      <c r="H541" s="49"/>
      <c r="I541" s="49"/>
      <c r="J541" s="49"/>
      <c r="K541" s="49"/>
      <c r="L541" s="49"/>
      <c r="M541" s="49"/>
      <c r="N541" s="49"/>
      <c r="O541" s="49"/>
      <c r="P541" s="49"/>
      <c r="Q541" s="49"/>
      <c r="R541" s="49"/>
      <c r="S541" s="49"/>
      <c r="T541" s="49"/>
      <c r="U541" s="49"/>
      <c r="V541" s="49"/>
      <c r="W541" s="49"/>
      <c r="X541" s="49"/>
      <c r="Y541" s="49"/>
      <c r="Z541" s="49"/>
      <c r="AA541" s="49"/>
      <c r="AB541" s="49"/>
      <c r="AC541" s="49"/>
      <c r="AD541" s="49"/>
      <c r="AE541" s="49"/>
      <c r="AF541" s="49"/>
    </row>
    <row r="542" ht="15.75" customHeight="1">
      <c r="A542" s="50"/>
      <c r="B542" s="49"/>
      <c r="C542" s="49"/>
      <c r="D542" s="49"/>
      <c r="E542" s="49"/>
      <c r="F542" s="49"/>
      <c r="G542" s="49"/>
      <c r="H542" s="49"/>
      <c r="I542" s="49"/>
      <c r="J542" s="49"/>
      <c r="K542" s="49"/>
      <c r="L542" s="49"/>
      <c r="M542" s="49"/>
      <c r="N542" s="49"/>
      <c r="O542" s="49"/>
      <c r="P542" s="49"/>
      <c r="Q542" s="49"/>
      <c r="R542" s="49"/>
      <c r="S542" s="49"/>
      <c r="T542" s="49"/>
      <c r="U542" s="49"/>
      <c r="V542" s="49"/>
      <c r="W542" s="49"/>
      <c r="X542" s="49"/>
      <c r="Y542" s="49"/>
      <c r="Z542" s="49"/>
      <c r="AA542" s="49"/>
      <c r="AB542" s="49"/>
      <c r="AC542" s="49"/>
      <c r="AD542" s="49"/>
      <c r="AE542" s="49"/>
      <c r="AF542" s="49"/>
    </row>
    <row r="543" ht="15.75" customHeight="1">
      <c r="A543" s="50"/>
      <c r="B543" s="49"/>
      <c r="C543" s="49"/>
      <c r="D543" s="49"/>
      <c r="E543" s="49"/>
      <c r="F543" s="49"/>
      <c r="G543" s="49"/>
      <c r="H543" s="49"/>
      <c r="I543" s="49"/>
      <c r="J543" s="49"/>
      <c r="K543" s="49"/>
      <c r="L543" s="49"/>
      <c r="M543" s="49"/>
      <c r="N543" s="49"/>
      <c r="O543" s="49"/>
      <c r="P543" s="49"/>
      <c r="Q543" s="49"/>
      <c r="R543" s="49"/>
      <c r="S543" s="49"/>
      <c r="T543" s="49"/>
      <c r="U543" s="49"/>
      <c r="V543" s="49"/>
      <c r="W543" s="49"/>
      <c r="X543" s="49"/>
      <c r="Y543" s="49"/>
      <c r="Z543" s="49"/>
      <c r="AA543" s="49"/>
      <c r="AB543" s="49"/>
      <c r="AC543" s="49"/>
      <c r="AD543" s="49"/>
      <c r="AE543" s="49"/>
      <c r="AF543" s="49"/>
    </row>
    <row r="544" ht="15.75" customHeight="1">
      <c r="A544" s="50"/>
      <c r="B544" s="49"/>
      <c r="C544" s="49"/>
      <c r="D544" s="49"/>
      <c r="E544" s="49"/>
      <c r="F544" s="49"/>
      <c r="G544" s="49"/>
      <c r="H544" s="49"/>
      <c r="I544" s="49"/>
      <c r="J544" s="49"/>
      <c r="K544" s="49"/>
      <c r="L544" s="49"/>
      <c r="M544" s="49"/>
      <c r="N544" s="49"/>
      <c r="O544" s="49"/>
      <c r="P544" s="49"/>
      <c r="Q544" s="49"/>
      <c r="R544" s="49"/>
      <c r="S544" s="49"/>
      <c r="T544" s="49"/>
      <c r="U544" s="49"/>
      <c r="V544" s="49"/>
      <c r="W544" s="49"/>
      <c r="X544" s="49"/>
      <c r="Y544" s="49"/>
      <c r="Z544" s="49"/>
      <c r="AA544" s="49"/>
      <c r="AB544" s="49"/>
      <c r="AC544" s="49"/>
      <c r="AD544" s="49"/>
      <c r="AE544" s="49"/>
      <c r="AF544" s="49"/>
    </row>
    <row r="545" ht="15.75" customHeight="1">
      <c r="A545" s="50"/>
      <c r="B545" s="49"/>
      <c r="C545" s="49"/>
      <c r="D545" s="49"/>
      <c r="E545" s="49"/>
      <c r="F545" s="49"/>
      <c r="G545" s="49"/>
      <c r="H545" s="49"/>
      <c r="I545" s="49"/>
      <c r="J545" s="49"/>
      <c r="K545" s="49"/>
      <c r="L545" s="49"/>
      <c r="M545" s="49"/>
      <c r="N545" s="49"/>
      <c r="O545" s="49"/>
      <c r="P545" s="49"/>
      <c r="Q545" s="49"/>
      <c r="R545" s="49"/>
      <c r="S545" s="49"/>
      <c r="T545" s="49"/>
      <c r="U545" s="49"/>
      <c r="V545" s="49"/>
      <c r="W545" s="49"/>
      <c r="X545" s="49"/>
      <c r="Y545" s="49"/>
      <c r="Z545" s="49"/>
      <c r="AA545" s="49"/>
      <c r="AB545" s="49"/>
      <c r="AC545" s="49"/>
      <c r="AD545" s="49"/>
      <c r="AE545" s="49"/>
      <c r="AF545" s="49"/>
    </row>
    <row r="546" ht="15.75" customHeight="1">
      <c r="A546" s="50"/>
      <c r="B546" s="49"/>
      <c r="C546" s="49"/>
      <c r="D546" s="49"/>
      <c r="E546" s="49"/>
      <c r="F546" s="49"/>
      <c r="G546" s="49"/>
      <c r="H546" s="49"/>
      <c r="I546" s="49"/>
      <c r="J546" s="49"/>
      <c r="K546" s="49"/>
      <c r="L546" s="49"/>
      <c r="M546" s="49"/>
      <c r="N546" s="49"/>
      <c r="O546" s="49"/>
      <c r="P546" s="49"/>
      <c r="Q546" s="49"/>
      <c r="R546" s="49"/>
      <c r="S546" s="49"/>
      <c r="T546" s="49"/>
      <c r="U546" s="49"/>
      <c r="V546" s="49"/>
      <c r="W546" s="49"/>
      <c r="X546" s="49"/>
      <c r="Y546" s="49"/>
      <c r="Z546" s="49"/>
      <c r="AA546" s="49"/>
      <c r="AB546" s="49"/>
      <c r="AC546" s="49"/>
      <c r="AD546" s="49"/>
      <c r="AE546" s="49"/>
      <c r="AF546" s="49"/>
    </row>
    <row r="547" ht="15.75" customHeight="1">
      <c r="A547" s="50"/>
      <c r="B547" s="49"/>
      <c r="C547" s="49"/>
      <c r="D547" s="49"/>
      <c r="E547" s="49"/>
      <c r="F547" s="49"/>
      <c r="G547" s="49"/>
      <c r="H547" s="49"/>
      <c r="I547" s="49"/>
      <c r="J547" s="49"/>
      <c r="K547" s="49"/>
      <c r="L547" s="49"/>
      <c r="M547" s="49"/>
      <c r="N547" s="49"/>
      <c r="O547" s="49"/>
      <c r="P547" s="49"/>
      <c r="Q547" s="49"/>
      <c r="R547" s="49"/>
      <c r="S547" s="49"/>
      <c r="T547" s="49"/>
      <c r="U547" s="49"/>
      <c r="V547" s="49"/>
      <c r="W547" s="49"/>
      <c r="X547" s="49"/>
      <c r="Y547" s="49"/>
      <c r="Z547" s="49"/>
      <c r="AA547" s="49"/>
      <c r="AB547" s="49"/>
      <c r="AC547" s="49"/>
      <c r="AD547" s="49"/>
      <c r="AE547" s="49"/>
      <c r="AF547" s="49"/>
    </row>
    <row r="548" ht="15.75" customHeight="1">
      <c r="A548" s="50"/>
      <c r="B548" s="49"/>
      <c r="C548" s="49"/>
      <c r="D548" s="49"/>
      <c r="E548" s="49"/>
      <c r="F548" s="49"/>
      <c r="G548" s="49"/>
      <c r="H548" s="49"/>
      <c r="I548" s="49"/>
      <c r="J548" s="49"/>
      <c r="K548" s="49"/>
      <c r="L548" s="49"/>
      <c r="M548" s="49"/>
      <c r="N548" s="49"/>
      <c r="O548" s="49"/>
      <c r="P548" s="49"/>
      <c r="Q548" s="49"/>
      <c r="R548" s="49"/>
      <c r="S548" s="49"/>
      <c r="T548" s="49"/>
      <c r="U548" s="49"/>
      <c r="V548" s="49"/>
      <c r="W548" s="49"/>
      <c r="X548" s="49"/>
      <c r="Y548" s="49"/>
      <c r="Z548" s="49"/>
      <c r="AA548" s="49"/>
      <c r="AB548" s="49"/>
      <c r="AC548" s="49"/>
      <c r="AD548" s="49"/>
      <c r="AE548" s="49"/>
      <c r="AF548" s="49"/>
    </row>
    <row r="549" ht="15.75" customHeight="1">
      <c r="A549" s="50"/>
      <c r="B549" s="49"/>
      <c r="C549" s="49"/>
      <c r="D549" s="49"/>
      <c r="E549" s="49"/>
      <c r="F549" s="49"/>
      <c r="G549" s="49"/>
      <c r="H549" s="49"/>
      <c r="I549" s="49"/>
      <c r="J549" s="49"/>
      <c r="K549" s="49"/>
      <c r="L549" s="49"/>
      <c r="M549" s="49"/>
      <c r="N549" s="49"/>
      <c r="O549" s="49"/>
      <c r="P549" s="49"/>
      <c r="Q549" s="49"/>
      <c r="R549" s="49"/>
      <c r="S549" s="49"/>
      <c r="T549" s="49"/>
      <c r="U549" s="49"/>
      <c r="V549" s="49"/>
      <c r="W549" s="49"/>
      <c r="X549" s="49"/>
      <c r="Y549" s="49"/>
      <c r="Z549" s="49"/>
      <c r="AA549" s="49"/>
      <c r="AB549" s="49"/>
      <c r="AC549" s="49"/>
      <c r="AD549" s="49"/>
      <c r="AE549" s="49"/>
      <c r="AF549" s="49"/>
    </row>
    <row r="550" ht="15.75" customHeight="1">
      <c r="A550" s="50"/>
      <c r="B550" s="49"/>
      <c r="C550" s="49"/>
      <c r="D550" s="49"/>
      <c r="E550" s="49"/>
      <c r="F550" s="49"/>
      <c r="G550" s="49"/>
      <c r="H550" s="49"/>
      <c r="I550" s="49"/>
      <c r="J550" s="49"/>
      <c r="K550" s="49"/>
      <c r="L550" s="49"/>
      <c r="M550" s="49"/>
      <c r="N550" s="49"/>
      <c r="O550" s="49"/>
      <c r="P550" s="49"/>
      <c r="Q550" s="49"/>
      <c r="R550" s="49"/>
      <c r="S550" s="49"/>
      <c r="T550" s="49"/>
      <c r="U550" s="49"/>
      <c r="V550" s="49"/>
      <c r="W550" s="49"/>
      <c r="X550" s="49"/>
      <c r="Y550" s="49"/>
      <c r="Z550" s="49"/>
      <c r="AA550" s="49"/>
      <c r="AB550" s="49"/>
      <c r="AC550" s="49"/>
      <c r="AD550" s="49"/>
      <c r="AE550" s="49"/>
      <c r="AF550" s="49"/>
    </row>
    <row r="551" ht="15.75" customHeight="1">
      <c r="A551" s="50"/>
      <c r="B551" s="49"/>
      <c r="C551" s="49"/>
      <c r="D551" s="49"/>
      <c r="E551" s="49"/>
      <c r="F551" s="49"/>
      <c r="G551" s="49"/>
      <c r="H551" s="49"/>
      <c r="I551" s="49"/>
      <c r="J551" s="49"/>
      <c r="K551" s="49"/>
      <c r="L551" s="49"/>
      <c r="M551" s="49"/>
      <c r="N551" s="49"/>
      <c r="O551" s="49"/>
      <c r="P551" s="49"/>
      <c r="Q551" s="49"/>
      <c r="R551" s="49"/>
      <c r="S551" s="49"/>
      <c r="T551" s="49"/>
      <c r="U551" s="49"/>
      <c r="V551" s="49"/>
      <c r="W551" s="49"/>
      <c r="X551" s="49"/>
      <c r="Y551" s="49"/>
      <c r="Z551" s="49"/>
      <c r="AA551" s="49"/>
      <c r="AB551" s="49"/>
      <c r="AC551" s="49"/>
      <c r="AD551" s="49"/>
      <c r="AE551" s="49"/>
      <c r="AF551" s="49"/>
    </row>
    <row r="552" ht="15.75" customHeight="1">
      <c r="A552" s="50"/>
      <c r="B552" s="49"/>
      <c r="C552" s="49"/>
      <c r="D552" s="49"/>
      <c r="E552" s="49"/>
      <c r="F552" s="49"/>
      <c r="G552" s="49"/>
      <c r="H552" s="49"/>
      <c r="I552" s="49"/>
      <c r="J552" s="49"/>
      <c r="K552" s="49"/>
      <c r="L552" s="49"/>
      <c r="M552" s="49"/>
      <c r="N552" s="49"/>
      <c r="O552" s="49"/>
      <c r="P552" s="49"/>
      <c r="Q552" s="49"/>
      <c r="R552" s="49"/>
      <c r="S552" s="49"/>
      <c r="T552" s="49"/>
      <c r="U552" s="49"/>
      <c r="V552" s="49"/>
      <c r="W552" s="49"/>
      <c r="X552" s="49"/>
      <c r="Y552" s="49"/>
      <c r="Z552" s="49"/>
      <c r="AA552" s="49"/>
      <c r="AB552" s="49"/>
      <c r="AC552" s="49"/>
      <c r="AD552" s="49"/>
      <c r="AE552" s="49"/>
      <c r="AF552" s="49"/>
    </row>
    <row r="553" ht="15.75" customHeight="1">
      <c r="A553" s="50"/>
      <c r="B553" s="49"/>
      <c r="C553" s="49"/>
      <c r="D553" s="49"/>
      <c r="E553" s="49"/>
      <c r="F553" s="49"/>
      <c r="G553" s="49"/>
      <c r="H553" s="49"/>
      <c r="I553" s="49"/>
      <c r="J553" s="49"/>
      <c r="K553" s="49"/>
      <c r="L553" s="49"/>
      <c r="M553" s="49"/>
      <c r="N553" s="49"/>
      <c r="O553" s="49"/>
      <c r="P553" s="49"/>
      <c r="Q553" s="49"/>
      <c r="R553" s="49"/>
      <c r="S553" s="49"/>
      <c r="T553" s="49"/>
      <c r="U553" s="49"/>
      <c r="V553" s="49"/>
      <c r="W553" s="49"/>
      <c r="X553" s="49"/>
      <c r="Y553" s="49"/>
      <c r="Z553" s="49"/>
      <c r="AA553" s="49"/>
      <c r="AB553" s="49"/>
      <c r="AC553" s="49"/>
      <c r="AD553" s="49"/>
      <c r="AE553" s="49"/>
      <c r="AF553" s="49"/>
    </row>
    <row r="554" ht="15.75" customHeight="1">
      <c r="A554" s="50"/>
      <c r="B554" s="49"/>
      <c r="C554" s="49"/>
      <c r="D554" s="49"/>
      <c r="E554" s="49"/>
      <c r="F554" s="49"/>
      <c r="G554" s="49"/>
      <c r="H554" s="49"/>
      <c r="I554" s="49"/>
      <c r="J554" s="49"/>
      <c r="K554" s="49"/>
      <c r="L554" s="49"/>
      <c r="M554" s="49"/>
      <c r="N554" s="49"/>
      <c r="O554" s="49"/>
      <c r="P554" s="49"/>
      <c r="Q554" s="49"/>
      <c r="R554" s="49"/>
      <c r="S554" s="49"/>
      <c r="T554" s="49"/>
      <c r="U554" s="49"/>
      <c r="V554" s="49"/>
      <c r="W554" s="49"/>
      <c r="X554" s="49"/>
      <c r="Y554" s="49"/>
      <c r="Z554" s="49"/>
      <c r="AA554" s="49"/>
      <c r="AB554" s="49"/>
      <c r="AC554" s="49"/>
      <c r="AD554" s="49"/>
      <c r="AE554" s="49"/>
      <c r="AF554" s="49"/>
    </row>
    <row r="555" ht="15.75" customHeight="1">
      <c r="A555" s="50"/>
      <c r="B555" s="49"/>
      <c r="C555" s="49"/>
      <c r="D555" s="49"/>
      <c r="E555" s="49"/>
      <c r="F555" s="49"/>
      <c r="G555" s="49"/>
      <c r="H555" s="49"/>
      <c r="I555" s="49"/>
      <c r="J555" s="49"/>
      <c r="K555" s="49"/>
      <c r="L555" s="49"/>
      <c r="M555" s="49"/>
      <c r="N555" s="49"/>
      <c r="O555" s="49"/>
      <c r="P555" s="49"/>
      <c r="Q555" s="49"/>
      <c r="R555" s="49"/>
      <c r="S555" s="49"/>
      <c r="T555" s="49"/>
      <c r="U555" s="49"/>
      <c r="V555" s="49"/>
      <c r="W555" s="49"/>
      <c r="X555" s="49"/>
      <c r="Y555" s="49"/>
      <c r="Z555" s="49"/>
      <c r="AA555" s="49"/>
      <c r="AB555" s="49"/>
      <c r="AC555" s="49"/>
      <c r="AD555" s="49"/>
      <c r="AE555" s="49"/>
      <c r="AF555" s="49"/>
    </row>
    <row r="556" ht="15.75" customHeight="1">
      <c r="A556" s="50"/>
      <c r="B556" s="49"/>
      <c r="C556" s="49"/>
      <c r="D556" s="49"/>
      <c r="E556" s="49"/>
      <c r="F556" s="49"/>
      <c r="G556" s="49"/>
      <c r="H556" s="49"/>
      <c r="I556" s="49"/>
      <c r="J556" s="49"/>
      <c r="K556" s="49"/>
      <c r="L556" s="49"/>
      <c r="M556" s="49"/>
      <c r="N556" s="49"/>
      <c r="O556" s="49"/>
      <c r="P556" s="49"/>
      <c r="Q556" s="49"/>
      <c r="R556" s="49"/>
      <c r="S556" s="49"/>
      <c r="T556" s="49"/>
      <c r="U556" s="49"/>
      <c r="V556" s="49"/>
      <c r="W556" s="49"/>
      <c r="X556" s="49"/>
      <c r="Y556" s="49"/>
      <c r="Z556" s="49"/>
      <c r="AA556" s="49"/>
      <c r="AB556" s="49"/>
      <c r="AC556" s="49"/>
      <c r="AD556" s="49"/>
      <c r="AE556" s="49"/>
      <c r="AF556" s="49"/>
    </row>
    <row r="557" ht="15.75" customHeight="1">
      <c r="A557" s="50"/>
      <c r="B557" s="49"/>
      <c r="C557" s="49"/>
      <c r="D557" s="49"/>
      <c r="E557" s="49"/>
      <c r="F557" s="49"/>
      <c r="G557" s="49"/>
      <c r="H557" s="49"/>
      <c r="I557" s="49"/>
      <c r="J557" s="49"/>
      <c r="K557" s="49"/>
      <c r="L557" s="49"/>
      <c r="M557" s="49"/>
      <c r="N557" s="49"/>
      <c r="O557" s="49"/>
      <c r="P557" s="49"/>
      <c r="Q557" s="49"/>
      <c r="R557" s="49"/>
      <c r="S557" s="49"/>
      <c r="T557" s="49"/>
      <c r="U557" s="49"/>
      <c r="V557" s="49"/>
      <c r="W557" s="49"/>
      <c r="X557" s="49"/>
      <c r="Y557" s="49"/>
      <c r="Z557" s="49"/>
      <c r="AA557" s="49"/>
      <c r="AB557" s="49"/>
      <c r="AC557" s="49"/>
      <c r="AD557" s="49"/>
      <c r="AE557" s="49"/>
      <c r="AF557" s="49"/>
    </row>
    <row r="558" ht="15.75" customHeight="1">
      <c r="A558" s="50"/>
      <c r="B558" s="49"/>
      <c r="C558" s="49"/>
      <c r="D558" s="49"/>
      <c r="E558" s="49"/>
      <c r="F558" s="49"/>
      <c r="G558" s="49"/>
      <c r="H558" s="49"/>
      <c r="I558" s="49"/>
      <c r="J558" s="49"/>
      <c r="K558" s="49"/>
      <c r="L558" s="49"/>
      <c r="M558" s="49"/>
      <c r="N558" s="49"/>
      <c r="O558" s="49"/>
      <c r="P558" s="49"/>
      <c r="Q558" s="49"/>
      <c r="R558" s="49"/>
      <c r="S558" s="49"/>
      <c r="T558" s="49"/>
      <c r="U558" s="49"/>
      <c r="V558" s="49"/>
      <c r="W558" s="49"/>
      <c r="X558" s="49"/>
      <c r="Y558" s="49"/>
      <c r="Z558" s="49"/>
      <c r="AA558" s="49"/>
      <c r="AB558" s="49"/>
      <c r="AC558" s="49"/>
      <c r="AD558" s="49"/>
      <c r="AE558" s="49"/>
      <c r="AF558" s="49"/>
    </row>
    <row r="559" ht="15.75" customHeight="1">
      <c r="A559" s="50"/>
      <c r="B559" s="49"/>
      <c r="C559" s="49"/>
      <c r="D559" s="49"/>
      <c r="E559" s="49"/>
      <c r="F559" s="49"/>
      <c r="G559" s="49"/>
      <c r="H559" s="49"/>
      <c r="I559" s="49"/>
      <c r="J559" s="49"/>
      <c r="K559" s="49"/>
      <c r="L559" s="49"/>
      <c r="M559" s="49"/>
      <c r="N559" s="49"/>
      <c r="O559" s="49"/>
      <c r="P559" s="49"/>
      <c r="Q559" s="49"/>
      <c r="R559" s="49"/>
      <c r="S559" s="49"/>
      <c r="T559" s="49"/>
      <c r="U559" s="49"/>
      <c r="V559" s="49"/>
      <c r="W559" s="49"/>
      <c r="X559" s="49"/>
      <c r="Y559" s="49"/>
      <c r="Z559" s="49"/>
      <c r="AA559" s="49"/>
      <c r="AB559" s="49"/>
      <c r="AC559" s="49"/>
      <c r="AD559" s="49"/>
      <c r="AE559" s="49"/>
      <c r="AF559" s="49"/>
    </row>
    <row r="560" ht="15.75" customHeight="1">
      <c r="A560" s="50"/>
      <c r="B560" s="49"/>
      <c r="C560" s="49"/>
      <c r="D560" s="49"/>
      <c r="E560" s="49"/>
      <c r="F560" s="49"/>
      <c r="G560" s="49"/>
      <c r="H560" s="49"/>
      <c r="I560" s="49"/>
      <c r="J560" s="49"/>
      <c r="K560" s="49"/>
      <c r="L560" s="49"/>
      <c r="M560" s="49"/>
      <c r="N560" s="49"/>
      <c r="O560" s="49"/>
      <c r="P560" s="49"/>
      <c r="Q560" s="49"/>
      <c r="R560" s="49"/>
      <c r="S560" s="49"/>
      <c r="T560" s="49"/>
      <c r="U560" s="49"/>
      <c r="V560" s="49"/>
      <c r="W560" s="49"/>
      <c r="X560" s="49"/>
      <c r="Y560" s="49"/>
      <c r="Z560" s="49"/>
      <c r="AA560" s="49"/>
      <c r="AB560" s="49"/>
      <c r="AC560" s="49"/>
      <c r="AD560" s="49"/>
      <c r="AE560" s="49"/>
      <c r="AF560" s="49"/>
    </row>
    <row r="561" ht="15.75" customHeight="1">
      <c r="A561" s="50"/>
      <c r="B561" s="49"/>
      <c r="C561" s="49"/>
      <c r="D561" s="49"/>
      <c r="E561" s="49"/>
      <c r="F561" s="49"/>
      <c r="G561" s="49"/>
      <c r="H561" s="49"/>
      <c r="I561" s="49"/>
      <c r="J561" s="49"/>
      <c r="K561" s="49"/>
      <c r="L561" s="49"/>
      <c r="M561" s="49"/>
      <c r="N561" s="49"/>
      <c r="O561" s="49"/>
      <c r="P561" s="49"/>
      <c r="Q561" s="49"/>
      <c r="R561" s="49"/>
      <c r="S561" s="49"/>
      <c r="T561" s="49"/>
      <c r="U561" s="49"/>
      <c r="V561" s="49"/>
      <c r="W561" s="49"/>
      <c r="X561" s="49"/>
      <c r="Y561" s="49"/>
      <c r="Z561" s="49"/>
      <c r="AA561" s="49"/>
      <c r="AB561" s="49"/>
      <c r="AC561" s="49"/>
      <c r="AD561" s="49"/>
      <c r="AE561" s="49"/>
      <c r="AF561" s="49"/>
    </row>
    <row r="562" ht="15.75" customHeight="1">
      <c r="A562" s="50"/>
      <c r="B562" s="49"/>
      <c r="C562" s="49"/>
      <c r="D562" s="49"/>
      <c r="E562" s="49"/>
      <c r="F562" s="49"/>
      <c r="G562" s="49"/>
      <c r="H562" s="49"/>
      <c r="I562" s="49"/>
      <c r="J562" s="49"/>
      <c r="K562" s="49"/>
      <c r="L562" s="49"/>
      <c r="M562" s="49"/>
      <c r="N562" s="49"/>
      <c r="O562" s="49"/>
      <c r="P562" s="49"/>
      <c r="Q562" s="49"/>
      <c r="R562" s="49"/>
      <c r="S562" s="49"/>
      <c r="T562" s="49"/>
      <c r="U562" s="49"/>
      <c r="V562" s="49"/>
      <c r="W562" s="49"/>
      <c r="X562" s="49"/>
      <c r="Y562" s="49"/>
      <c r="Z562" s="49"/>
      <c r="AA562" s="49"/>
      <c r="AB562" s="49"/>
      <c r="AC562" s="49"/>
      <c r="AD562" s="49"/>
      <c r="AE562" s="49"/>
      <c r="AF562" s="49"/>
    </row>
    <row r="563" ht="15.75" customHeight="1">
      <c r="A563" s="50"/>
      <c r="B563" s="49"/>
      <c r="C563" s="49"/>
      <c r="D563" s="49"/>
      <c r="E563" s="49"/>
      <c r="F563" s="49"/>
      <c r="G563" s="49"/>
      <c r="H563" s="49"/>
      <c r="I563" s="49"/>
      <c r="J563" s="49"/>
      <c r="K563" s="49"/>
      <c r="L563" s="49"/>
      <c r="M563" s="49"/>
      <c r="N563" s="49"/>
      <c r="O563" s="49"/>
      <c r="P563" s="49"/>
      <c r="Q563" s="49"/>
      <c r="R563" s="49"/>
      <c r="S563" s="49"/>
      <c r="T563" s="49"/>
      <c r="U563" s="49"/>
      <c r="V563" s="49"/>
      <c r="W563" s="49"/>
      <c r="X563" s="49"/>
      <c r="Y563" s="49"/>
      <c r="Z563" s="49"/>
      <c r="AA563" s="49"/>
      <c r="AB563" s="49"/>
      <c r="AC563" s="49"/>
      <c r="AD563" s="49"/>
      <c r="AE563" s="49"/>
      <c r="AF563" s="49"/>
    </row>
    <row r="564" ht="15.75" customHeight="1">
      <c r="A564" s="50"/>
      <c r="B564" s="49"/>
      <c r="C564" s="49"/>
      <c r="D564" s="49"/>
      <c r="E564" s="49"/>
      <c r="F564" s="49"/>
      <c r="G564" s="49"/>
      <c r="H564" s="49"/>
      <c r="I564" s="49"/>
      <c r="J564" s="49"/>
      <c r="K564" s="49"/>
      <c r="L564" s="49"/>
      <c r="M564" s="49"/>
      <c r="N564" s="49"/>
      <c r="O564" s="49"/>
      <c r="P564" s="49"/>
      <c r="Q564" s="49"/>
      <c r="R564" s="49"/>
      <c r="S564" s="49"/>
      <c r="T564" s="49"/>
      <c r="U564" s="49"/>
      <c r="V564" s="49"/>
      <c r="W564" s="49"/>
      <c r="X564" s="49"/>
      <c r="Y564" s="49"/>
      <c r="Z564" s="49"/>
      <c r="AA564" s="49"/>
      <c r="AB564" s="49"/>
      <c r="AC564" s="49"/>
      <c r="AD564" s="49"/>
      <c r="AE564" s="49"/>
      <c r="AF564" s="49"/>
    </row>
    <row r="565" ht="15.75" customHeight="1">
      <c r="A565" s="50"/>
      <c r="B565" s="49"/>
      <c r="C565" s="49"/>
      <c r="D565" s="49"/>
      <c r="E565" s="49"/>
      <c r="F565" s="49"/>
      <c r="G565" s="49"/>
      <c r="H565" s="49"/>
      <c r="I565" s="49"/>
      <c r="J565" s="49"/>
      <c r="K565" s="49"/>
      <c r="L565" s="49"/>
      <c r="M565" s="49"/>
      <c r="N565" s="49"/>
      <c r="O565" s="49"/>
      <c r="P565" s="49"/>
      <c r="Q565" s="49"/>
      <c r="R565" s="49"/>
      <c r="S565" s="49"/>
      <c r="T565" s="49"/>
      <c r="U565" s="49"/>
      <c r="V565" s="49"/>
      <c r="W565" s="49"/>
      <c r="X565" s="49"/>
      <c r="Y565" s="49"/>
      <c r="Z565" s="49"/>
      <c r="AA565" s="49"/>
      <c r="AB565" s="49"/>
      <c r="AC565" s="49"/>
      <c r="AD565" s="49"/>
      <c r="AE565" s="49"/>
      <c r="AF565" s="49"/>
    </row>
    <row r="566" ht="15.75" customHeight="1">
      <c r="A566" s="50"/>
      <c r="B566" s="49"/>
      <c r="C566" s="49"/>
      <c r="D566" s="49"/>
      <c r="E566" s="49"/>
      <c r="F566" s="49"/>
      <c r="G566" s="49"/>
      <c r="H566" s="49"/>
      <c r="I566" s="49"/>
      <c r="J566" s="49"/>
      <c r="K566" s="49"/>
      <c r="L566" s="49"/>
      <c r="M566" s="49"/>
      <c r="N566" s="49"/>
      <c r="O566" s="49"/>
      <c r="P566" s="49"/>
      <c r="Q566" s="49"/>
      <c r="R566" s="49"/>
      <c r="S566" s="49"/>
      <c r="T566" s="49"/>
      <c r="U566" s="49"/>
      <c r="V566" s="49"/>
      <c r="W566" s="49"/>
      <c r="X566" s="49"/>
      <c r="Y566" s="49"/>
      <c r="Z566" s="49"/>
      <c r="AA566" s="49"/>
      <c r="AB566" s="49"/>
      <c r="AC566" s="49"/>
      <c r="AD566" s="49"/>
      <c r="AE566" s="49"/>
      <c r="AF566" s="49"/>
    </row>
    <row r="567" ht="15.75" customHeight="1">
      <c r="A567" s="50"/>
      <c r="B567" s="49"/>
      <c r="C567" s="49"/>
      <c r="D567" s="49"/>
      <c r="E567" s="49"/>
      <c r="F567" s="49"/>
      <c r="G567" s="49"/>
      <c r="H567" s="49"/>
      <c r="I567" s="49"/>
      <c r="J567" s="49"/>
      <c r="K567" s="49"/>
      <c r="L567" s="49"/>
      <c r="M567" s="49"/>
      <c r="N567" s="49"/>
      <c r="O567" s="49"/>
      <c r="P567" s="49"/>
      <c r="Q567" s="49"/>
      <c r="R567" s="49"/>
      <c r="S567" s="49"/>
      <c r="T567" s="49"/>
      <c r="U567" s="49"/>
      <c r="V567" s="49"/>
      <c r="W567" s="49"/>
      <c r="X567" s="49"/>
      <c r="Y567" s="49"/>
      <c r="Z567" s="49"/>
      <c r="AA567" s="49"/>
      <c r="AB567" s="49"/>
      <c r="AC567" s="49"/>
      <c r="AD567" s="49"/>
      <c r="AE567" s="49"/>
      <c r="AF567" s="49"/>
    </row>
    <row r="568" ht="15.75" customHeight="1">
      <c r="A568" s="50"/>
      <c r="B568" s="49"/>
      <c r="C568" s="49"/>
      <c r="D568" s="49"/>
      <c r="E568" s="49"/>
      <c r="F568" s="49"/>
      <c r="G568" s="49"/>
      <c r="H568" s="49"/>
      <c r="I568" s="49"/>
      <c r="J568" s="49"/>
      <c r="K568" s="49"/>
      <c r="L568" s="49"/>
      <c r="M568" s="49"/>
      <c r="N568" s="49"/>
      <c r="O568" s="49"/>
      <c r="P568" s="49"/>
      <c r="Q568" s="49"/>
      <c r="R568" s="49"/>
      <c r="S568" s="49"/>
      <c r="T568" s="49"/>
      <c r="U568" s="49"/>
      <c r="V568" s="49"/>
      <c r="W568" s="49"/>
      <c r="X568" s="49"/>
      <c r="Y568" s="49"/>
      <c r="Z568" s="49"/>
      <c r="AA568" s="49"/>
      <c r="AB568" s="49"/>
      <c r="AC568" s="49"/>
      <c r="AD568" s="49"/>
      <c r="AE568" s="49"/>
      <c r="AF568" s="49"/>
    </row>
    <row r="569" ht="15.75" customHeight="1">
      <c r="A569" s="50"/>
      <c r="B569" s="49"/>
      <c r="C569" s="49"/>
      <c r="D569" s="49"/>
      <c r="E569" s="49"/>
      <c r="F569" s="49"/>
      <c r="G569" s="49"/>
      <c r="H569" s="49"/>
      <c r="I569" s="49"/>
      <c r="J569" s="49"/>
      <c r="K569" s="49"/>
      <c r="L569" s="49"/>
      <c r="M569" s="49"/>
      <c r="N569" s="49"/>
      <c r="O569" s="49"/>
      <c r="P569" s="49"/>
      <c r="Q569" s="49"/>
      <c r="R569" s="49"/>
      <c r="S569" s="49"/>
      <c r="T569" s="49"/>
      <c r="U569" s="49"/>
      <c r="V569" s="49"/>
      <c r="W569" s="49"/>
      <c r="X569" s="49"/>
      <c r="Y569" s="49"/>
      <c r="Z569" s="49"/>
      <c r="AA569" s="49"/>
      <c r="AB569" s="49"/>
      <c r="AC569" s="49"/>
      <c r="AD569" s="49"/>
      <c r="AE569" s="49"/>
      <c r="AF569" s="49"/>
    </row>
    <row r="570" ht="15.75" customHeight="1">
      <c r="A570" s="50"/>
      <c r="B570" s="49"/>
      <c r="C570" s="49"/>
      <c r="D570" s="49"/>
      <c r="E570" s="49"/>
      <c r="F570" s="49"/>
      <c r="G570" s="49"/>
      <c r="H570" s="49"/>
      <c r="I570" s="49"/>
      <c r="J570" s="49"/>
      <c r="K570" s="49"/>
      <c r="L570" s="49"/>
      <c r="M570" s="49"/>
      <c r="N570" s="49"/>
      <c r="O570" s="49"/>
      <c r="P570" s="49"/>
      <c r="Q570" s="49"/>
      <c r="R570" s="49"/>
      <c r="S570" s="49"/>
      <c r="T570" s="49"/>
      <c r="U570" s="49"/>
      <c r="V570" s="49"/>
      <c r="W570" s="49"/>
      <c r="X570" s="49"/>
      <c r="Y570" s="49"/>
      <c r="Z570" s="49"/>
      <c r="AA570" s="49"/>
      <c r="AB570" s="49"/>
      <c r="AC570" s="49"/>
      <c r="AD570" s="49"/>
      <c r="AE570" s="49"/>
      <c r="AF570" s="49"/>
    </row>
    <row r="571" ht="15.75" customHeight="1">
      <c r="A571" s="50"/>
      <c r="B571" s="49"/>
      <c r="C571" s="49"/>
      <c r="D571" s="49"/>
      <c r="E571" s="49"/>
      <c r="F571" s="49"/>
      <c r="G571" s="49"/>
      <c r="H571" s="49"/>
      <c r="I571" s="49"/>
      <c r="J571" s="49"/>
      <c r="K571" s="49"/>
      <c r="L571" s="49"/>
      <c r="M571" s="49"/>
      <c r="N571" s="49"/>
      <c r="O571" s="49"/>
      <c r="P571" s="49"/>
      <c r="Q571" s="49"/>
      <c r="R571" s="49"/>
      <c r="S571" s="49"/>
      <c r="T571" s="49"/>
      <c r="U571" s="49"/>
      <c r="V571" s="49"/>
      <c r="W571" s="49"/>
      <c r="X571" s="49"/>
      <c r="Y571" s="49"/>
      <c r="Z571" s="49"/>
      <c r="AA571" s="49"/>
      <c r="AB571" s="49"/>
      <c r="AC571" s="49"/>
      <c r="AD571" s="49"/>
      <c r="AE571" s="49"/>
      <c r="AF571" s="49"/>
    </row>
    <row r="572" ht="15.75" customHeight="1">
      <c r="A572" s="50"/>
      <c r="B572" s="49"/>
      <c r="C572" s="49"/>
      <c r="D572" s="49"/>
      <c r="E572" s="49"/>
      <c r="F572" s="49"/>
      <c r="G572" s="49"/>
      <c r="H572" s="49"/>
      <c r="I572" s="49"/>
      <c r="J572" s="49"/>
      <c r="K572" s="49"/>
      <c r="L572" s="49"/>
      <c r="M572" s="49"/>
      <c r="N572" s="49"/>
      <c r="O572" s="49"/>
      <c r="P572" s="49"/>
      <c r="Q572" s="49"/>
      <c r="R572" s="49"/>
      <c r="S572" s="49"/>
      <c r="T572" s="49"/>
      <c r="U572" s="49"/>
      <c r="V572" s="49"/>
      <c r="W572" s="49"/>
      <c r="X572" s="49"/>
      <c r="Y572" s="49"/>
      <c r="Z572" s="49"/>
      <c r="AA572" s="49"/>
      <c r="AB572" s="49"/>
      <c r="AC572" s="49"/>
      <c r="AD572" s="49"/>
      <c r="AE572" s="49"/>
      <c r="AF572" s="49"/>
    </row>
    <row r="573" ht="15.75" customHeight="1">
      <c r="A573" s="50"/>
      <c r="B573" s="49"/>
      <c r="C573" s="49"/>
      <c r="D573" s="49"/>
      <c r="E573" s="49"/>
      <c r="F573" s="49"/>
      <c r="G573" s="49"/>
      <c r="H573" s="49"/>
      <c r="I573" s="49"/>
      <c r="J573" s="49"/>
      <c r="K573" s="49"/>
      <c r="L573" s="49"/>
      <c r="M573" s="49"/>
      <c r="N573" s="49"/>
      <c r="O573" s="49"/>
      <c r="P573" s="49"/>
      <c r="Q573" s="49"/>
      <c r="R573" s="49"/>
      <c r="S573" s="49"/>
      <c r="T573" s="49"/>
      <c r="U573" s="49"/>
      <c r="V573" s="49"/>
      <c r="W573" s="49"/>
      <c r="X573" s="49"/>
      <c r="Y573" s="49"/>
      <c r="Z573" s="49"/>
      <c r="AA573" s="49"/>
      <c r="AB573" s="49"/>
      <c r="AC573" s="49"/>
      <c r="AD573" s="49"/>
      <c r="AE573" s="49"/>
      <c r="AF573" s="49"/>
    </row>
    <row r="574" ht="15.75" customHeight="1">
      <c r="A574" s="50"/>
      <c r="B574" s="49"/>
      <c r="C574" s="49"/>
      <c r="D574" s="49"/>
      <c r="E574" s="49"/>
      <c r="F574" s="49"/>
      <c r="G574" s="49"/>
      <c r="H574" s="49"/>
      <c r="I574" s="49"/>
      <c r="J574" s="49"/>
      <c r="K574" s="49"/>
      <c r="L574" s="49"/>
      <c r="M574" s="49"/>
      <c r="N574" s="49"/>
      <c r="O574" s="49"/>
      <c r="P574" s="49"/>
      <c r="Q574" s="49"/>
      <c r="R574" s="49"/>
      <c r="S574" s="49"/>
      <c r="T574" s="49"/>
      <c r="U574" s="49"/>
      <c r="V574" s="49"/>
      <c r="W574" s="49"/>
      <c r="X574" s="49"/>
      <c r="Y574" s="49"/>
      <c r="Z574" s="49"/>
      <c r="AA574" s="49"/>
      <c r="AB574" s="49"/>
      <c r="AC574" s="49"/>
      <c r="AD574" s="49"/>
      <c r="AE574" s="49"/>
      <c r="AF574" s="49"/>
    </row>
    <row r="575" ht="15.75" customHeight="1">
      <c r="A575" s="50"/>
      <c r="B575" s="49"/>
      <c r="C575" s="49"/>
      <c r="D575" s="49"/>
      <c r="E575" s="49"/>
      <c r="F575" s="49"/>
      <c r="G575" s="49"/>
      <c r="H575" s="49"/>
      <c r="I575" s="49"/>
      <c r="J575" s="49"/>
      <c r="K575" s="49"/>
      <c r="L575" s="49"/>
      <c r="M575" s="49"/>
      <c r="N575" s="49"/>
      <c r="O575" s="49"/>
      <c r="P575" s="49"/>
      <c r="Q575" s="49"/>
      <c r="R575" s="49"/>
      <c r="S575" s="49"/>
      <c r="T575" s="49"/>
      <c r="U575" s="49"/>
      <c r="V575" s="49"/>
      <c r="W575" s="49"/>
      <c r="X575" s="49"/>
      <c r="Y575" s="49"/>
      <c r="Z575" s="49"/>
      <c r="AA575" s="49"/>
      <c r="AB575" s="49"/>
      <c r="AC575" s="49"/>
      <c r="AD575" s="49"/>
      <c r="AE575" s="49"/>
      <c r="AF575" s="49"/>
    </row>
    <row r="576" ht="15.75" customHeight="1">
      <c r="A576" s="50"/>
      <c r="B576" s="49"/>
      <c r="C576" s="49"/>
      <c r="D576" s="49"/>
      <c r="E576" s="49"/>
      <c r="F576" s="49"/>
      <c r="G576" s="49"/>
      <c r="H576" s="49"/>
      <c r="I576" s="49"/>
      <c r="J576" s="49"/>
      <c r="K576" s="49"/>
      <c r="L576" s="49"/>
      <c r="M576" s="49"/>
      <c r="N576" s="49"/>
      <c r="O576" s="49"/>
      <c r="P576" s="49"/>
      <c r="Q576" s="49"/>
      <c r="R576" s="49"/>
      <c r="S576" s="49"/>
      <c r="T576" s="49"/>
      <c r="U576" s="49"/>
      <c r="V576" s="49"/>
      <c r="W576" s="49"/>
      <c r="X576" s="49"/>
      <c r="Y576" s="49"/>
      <c r="Z576" s="49"/>
      <c r="AA576" s="49"/>
      <c r="AB576" s="49"/>
      <c r="AC576" s="49"/>
      <c r="AD576" s="49"/>
      <c r="AE576" s="49"/>
      <c r="AF576" s="49"/>
    </row>
    <row r="577" ht="15.75" customHeight="1">
      <c r="A577" s="50"/>
      <c r="B577" s="49"/>
      <c r="C577" s="49"/>
      <c r="D577" s="49"/>
      <c r="E577" s="49"/>
      <c r="F577" s="49"/>
      <c r="G577" s="49"/>
      <c r="H577" s="49"/>
      <c r="I577" s="49"/>
      <c r="J577" s="49"/>
      <c r="K577" s="49"/>
      <c r="L577" s="49"/>
      <c r="M577" s="49"/>
      <c r="N577" s="49"/>
      <c r="O577" s="49"/>
      <c r="P577" s="49"/>
      <c r="Q577" s="49"/>
      <c r="R577" s="49"/>
      <c r="S577" s="49"/>
      <c r="T577" s="49"/>
      <c r="U577" s="49"/>
      <c r="V577" s="49"/>
      <c r="W577" s="49"/>
      <c r="X577" s="49"/>
      <c r="Y577" s="49"/>
      <c r="Z577" s="49"/>
      <c r="AA577" s="49"/>
      <c r="AB577" s="49"/>
      <c r="AC577" s="49"/>
      <c r="AD577" s="49"/>
      <c r="AE577" s="49"/>
      <c r="AF577" s="49"/>
    </row>
    <row r="578" ht="15.75" customHeight="1">
      <c r="A578" s="50"/>
      <c r="B578" s="49"/>
      <c r="C578" s="49"/>
      <c r="D578" s="49"/>
      <c r="E578" s="49"/>
      <c r="F578" s="49"/>
      <c r="G578" s="49"/>
      <c r="H578" s="49"/>
      <c r="I578" s="49"/>
      <c r="J578" s="49"/>
      <c r="K578" s="49"/>
      <c r="L578" s="49"/>
      <c r="M578" s="49"/>
      <c r="N578" s="49"/>
      <c r="O578" s="49"/>
      <c r="P578" s="49"/>
      <c r="Q578" s="49"/>
      <c r="R578" s="49"/>
      <c r="S578" s="49"/>
      <c r="T578" s="49"/>
      <c r="U578" s="49"/>
      <c r="V578" s="49"/>
      <c r="W578" s="49"/>
      <c r="X578" s="49"/>
      <c r="Y578" s="49"/>
      <c r="Z578" s="49"/>
      <c r="AA578" s="49"/>
      <c r="AB578" s="49"/>
      <c r="AC578" s="49"/>
      <c r="AD578" s="49"/>
      <c r="AE578" s="49"/>
      <c r="AF578" s="49"/>
    </row>
    <row r="579" ht="15.75" customHeight="1">
      <c r="A579" s="50"/>
      <c r="B579" s="49"/>
      <c r="C579" s="49"/>
      <c r="D579" s="49"/>
      <c r="E579" s="49"/>
      <c r="F579" s="49"/>
      <c r="G579" s="49"/>
      <c r="H579" s="49"/>
      <c r="I579" s="49"/>
      <c r="J579" s="49"/>
      <c r="K579" s="49"/>
      <c r="L579" s="49"/>
      <c r="M579" s="49"/>
      <c r="N579" s="49"/>
      <c r="O579" s="49"/>
      <c r="P579" s="49"/>
      <c r="Q579" s="49"/>
      <c r="R579" s="49"/>
      <c r="S579" s="49"/>
      <c r="T579" s="49"/>
      <c r="U579" s="49"/>
      <c r="V579" s="49"/>
      <c r="W579" s="49"/>
      <c r="X579" s="49"/>
      <c r="Y579" s="49"/>
      <c r="Z579" s="49"/>
      <c r="AA579" s="49"/>
      <c r="AB579" s="49"/>
      <c r="AC579" s="49"/>
      <c r="AD579" s="49"/>
      <c r="AE579" s="49"/>
      <c r="AF579" s="49"/>
    </row>
    <row r="580" ht="15.75" customHeight="1">
      <c r="A580" s="50"/>
      <c r="B580" s="49"/>
      <c r="C580" s="49"/>
      <c r="D580" s="49"/>
      <c r="E580" s="49"/>
      <c r="F580" s="49"/>
      <c r="G580" s="49"/>
      <c r="H580" s="49"/>
      <c r="I580" s="49"/>
      <c r="J580" s="49"/>
      <c r="K580" s="49"/>
      <c r="L580" s="49"/>
      <c r="M580" s="49"/>
      <c r="N580" s="49"/>
      <c r="O580" s="49"/>
      <c r="P580" s="49"/>
      <c r="Q580" s="49"/>
      <c r="R580" s="49"/>
      <c r="S580" s="49"/>
      <c r="T580" s="49"/>
      <c r="U580" s="49"/>
      <c r="V580" s="49"/>
      <c r="W580" s="49"/>
      <c r="X580" s="49"/>
      <c r="Y580" s="49"/>
      <c r="Z580" s="49"/>
      <c r="AA580" s="49"/>
      <c r="AB580" s="49"/>
      <c r="AC580" s="49"/>
      <c r="AD580" s="49"/>
      <c r="AE580" s="49"/>
      <c r="AF580" s="49"/>
    </row>
    <row r="581" ht="15.75" customHeight="1">
      <c r="A581" s="50"/>
      <c r="B581" s="49"/>
      <c r="C581" s="49"/>
      <c r="D581" s="49"/>
      <c r="E581" s="49"/>
      <c r="F581" s="49"/>
      <c r="G581" s="49"/>
      <c r="H581" s="49"/>
      <c r="I581" s="49"/>
      <c r="J581" s="49"/>
      <c r="K581" s="49"/>
      <c r="L581" s="49"/>
      <c r="M581" s="49"/>
      <c r="N581" s="49"/>
      <c r="O581" s="49"/>
      <c r="P581" s="49"/>
      <c r="Q581" s="49"/>
      <c r="R581" s="49"/>
      <c r="S581" s="49"/>
      <c r="T581" s="49"/>
      <c r="U581" s="49"/>
      <c r="V581" s="49"/>
      <c r="W581" s="49"/>
      <c r="X581" s="49"/>
      <c r="Y581" s="49"/>
      <c r="Z581" s="49"/>
      <c r="AA581" s="49"/>
      <c r="AB581" s="49"/>
      <c r="AC581" s="49"/>
      <c r="AD581" s="49"/>
      <c r="AE581" s="49"/>
      <c r="AF581" s="49"/>
    </row>
    <row r="582" ht="15.75" customHeight="1">
      <c r="A582" s="50"/>
      <c r="B582" s="49"/>
      <c r="C582" s="49"/>
      <c r="D582" s="49"/>
      <c r="E582" s="49"/>
      <c r="F582" s="49"/>
      <c r="G582" s="49"/>
      <c r="H582" s="49"/>
      <c r="I582" s="49"/>
      <c r="J582" s="49"/>
      <c r="K582" s="49"/>
      <c r="L582" s="49"/>
      <c r="M582" s="49"/>
      <c r="N582" s="49"/>
      <c r="O582" s="49"/>
      <c r="P582" s="49"/>
      <c r="Q582" s="49"/>
      <c r="R582" s="49"/>
      <c r="S582" s="49"/>
      <c r="T582" s="49"/>
      <c r="U582" s="49"/>
      <c r="V582" s="49"/>
      <c r="W582" s="49"/>
      <c r="X582" s="49"/>
      <c r="Y582" s="49"/>
      <c r="Z582" s="49"/>
      <c r="AA582" s="49"/>
      <c r="AB582" s="49"/>
      <c r="AC582" s="49"/>
      <c r="AD582" s="49"/>
      <c r="AE582" s="49"/>
      <c r="AF582" s="49"/>
    </row>
    <row r="583" ht="15.75" customHeight="1">
      <c r="A583" s="50"/>
      <c r="B583" s="49"/>
      <c r="C583" s="49"/>
      <c r="D583" s="49"/>
      <c r="E583" s="49"/>
      <c r="F583" s="49"/>
      <c r="G583" s="49"/>
      <c r="H583" s="49"/>
      <c r="I583" s="49"/>
      <c r="J583" s="49"/>
      <c r="K583" s="49"/>
      <c r="L583" s="49"/>
      <c r="M583" s="49"/>
      <c r="N583" s="49"/>
      <c r="O583" s="49"/>
      <c r="P583" s="49"/>
      <c r="Q583" s="49"/>
      <c r="R583" s="49"/>
      <c r="S583" s="49"/>
      <c r="T583" s="49"/>
      <c r="U583" s="49"/>
      <c r="V583" s="49"/>
      <c r="W583" s="49"/>
      <c r="X583" s="49"/>
      <c r="Y583" s="49"/>
      <c r="Z583" s="49"/>
      <c r="AA583" s="49"/>
      <c r="AB583" s="49"/>
      <c r="AC583" s="49"/>
      <c r="AD583" s="49"/>
      <c r="AE583" s="49"/>
      <c r="AF583" s="49"/>
    </row>
    <row r="584" ht="15.75" customHeight="1">
      <c r="A584" s="50"/>
      <c r="B584" s="49"/>
      <c r="C584" s="49"/>
      <c r="D584" s="49"/>
      <c r="E584" s="49"/>
      <c r="F584" s="49"/>
      <c r="G584" s="49"/>
      <c r="H584" s="49"/>
      <c r="I584" s="49"/>
      <c r="J584" s="49"/>
      <c r="K584" s="49"/>
      <c r="L584" s="49"/>
      <c r="M584" s="49"/>
      <c r="N584" s="49"/>
      <c r="O584" s="49"/>
      <c r="P584" s="49"/>
      <c r="Q584" s="49"/>
      <c r="R584" s="49"/>
      <c r="S584" s="49"/>
      <c r="T584" s="49"/>
      <c r="U584" s="49"/>
      <c r="V584" s="49"/>
      <c r="W584" s="49"/>
      <c r="X584" s="49"/>
      <c r="Y584" s="49"/>
      <c r="Z584" s="49"/>
      <c r="AA584" s="49"/>
      <c r="AB584" s="49"/>
      <c r="AC584" s="49"/>
      <c r="AD584" s="49"/>
      <c r="AE584" s="49"/>
      <c r="AF584" s="49"/>
    </row>
    <row r="585" ht="15.75" customHeight="1">
      <c r="A585" s="50"/>
      <c r="B585" s="49"/>
      <c r="C585" s="49"/>
      <c r="D585" s="49"/>
      <c r="E585" s="49"/>
      <c r="F585" s="49"/>
      <c r="G585" s="49"/>
      <c r="H585" s="49"/>
      <c r="I585" s="49"/>
      <c r="J585" s="49"/>
      <c r="K585" s="49"/>
      <c r="L585" s="49"/>
      <c r="M585" s="49"/>
      <c r="N585" s="49"/>
      <c r="O585" s="49"/>
      <c r="P585" s="49"/>
      <c r="Q585" s="49"/>
      <c r="R585" s="49"/>
      <c r="S585" s="49"/>
      <c r="T585" s="49"/>
      <c r="U585" s="49"/>
      <c r="V585" s="49"/>
      <c r="W585" s="49"/>
      <c r="X585" s="49"/>
      <c r="Y585" s="49"/>
      <c r="Z585" s="49"/>
      <c r="AA585" s="49"/>
      <c r="AB585" s="49"/>
      <c r="AC585" s="49"/>
      <c r="AD585" s="49"/>
      <c r="AE585" s="49"/>
      <c r="AF585" s="49"/>
    </row>
    <row r="586" ht="15.75" customHeight="1">
      <c r="A586" s="50"/>
      <c r="B586" s="49"/>
      <c r="C586" s="49"/>
      <c r="D586" s="49"/>
      <c r="E586" s="49"/>
      <c r="F586" s="49"/>
      <c r="G586" s="49"/>
      <c r="H586" s="49"/>
      <c r="I586" s="49"/>
      <c r="J586" s="49"/>
      <c r="K586" s="49"/>
      <c r="L586" s="49"/>
      <c r="M586" s="49"/>
      <c r="N586" s="49"/>
      <c r="O586" s="49"/>
      <c r="P586" s="49"/>
      <c r="Q586" s="49"/>
      <c r="R586" s="49"/>
      <c r="S586" s="49"/>
      <c r="T586" s="49"/>
      <c r="U586" s="49"/>
      <c r="V586" s="49"/>
      <c r="W586" s="49"/>
      <c r="X586" s="49"/>
      <c r="Y586" s="49"/>
      <c r="Z586" s="49"/>
      <c r="AA586" s="49"/>
      <c r="AB586" s="49"/>
      <c r="AC586" s="49"/>
      <c r="AD586" s="49"/>
      <c r="AE586" s="49"/>
      <c r="AF586" s="49"/>
    </row>
    <row r="587" ht="15.75" customHeight="1">
      <c r="A587" s="50"/>
      <c r="B587" s="49"/>
      <c r="C587" s="49"/>
      <c r="D587" s="49"/>
      <c r="E587" s="49"/>
      <c r="F587" s="49"/>
      <c r="G587" s="49"/>
      <c r="H587" s="49"/>
      <c r="I587" s="49"/>
      <c r="J587" s="49"/>
      <c r="K587" s="49"/>
      <c r="L587" s="49"/>
      <c r="M587" s="49"/>
      <c r="N587" s="49"/>
      <c r="O587" s="49"/>
      <c r="P587" s="49"/>
      <c r="Q587" s="49"/>
      <c r="R587" s="49"/>
      <c r="S587" s="49"/>
      <c r="T587" s="49"/>
      <c r="U587" s="49"/>
      <c r="V587" s="49"/>
      <c r="W587" s="49"/>
      <c r="X587" s="49"/>
      <c r="Y587" s="49"/>
      <c r="Z587" s="49"/>
      <c r="AA587" s="49"/>
      <c r="AB587" s="49"/>
      <c r="AC587" s="49"/>
      <c r="AD587" s="49"/>
      <c r="AE587" s="49"/>
      <c r="AF587" s="49"/>
    </row>
    <row r="588" ht="15.75" customHeight="1">
      <c r="A588" s="50"/>
      <c r="B588" s="49"/>
      <c r="C588" s="49"/>
      <c r="D588" s="49"/>
      <c r="E588" s="49"/>
      <c r="F588" s="49"/>
      <c r="G588" s="49"/>
      <c r="H588" s="49"/>
      <c r="I588" s="49"/>
      <c r="J588" s="49"/>
      <c r="K588" s="49"/>
      <c r="L588" s="49"/>
      <c r="M588" s="49"/>
      <c r="N588" s="49"/>
      <c r="O588" s="49"/>
      <c r="P588" s="49"/>
      <c r="Q588" s="49"/>
      <c r="R588" s="49"/>
      <c r="S588" s="49"/>
      <c r="T588" s="49"/>
      <c r="U588" s="49"/>
      <c r="V588" s="49"/>
      <c r="W588" s="49"/>
      <c r="X588" s="49"/>
      <c r="Y588" s="49"/>
      <c r="Z588" s="49"/>
      <c r="AA588" s="49"/>
      <c r="AB588" s="49"/>
      <c r="AC588" s="49"/>
      <c r="AD588" s="49"/>
      <c r="AE588" s="49"/>
      <c r="AF588" s="49"/>
    </row>
    <row r="589" ht="15.75" customHeight="1">
      <c r="A589" s="50"/>
      <c r="B589" s="49"/>
      <c r="C589" s="49"/>
      <c r="D589" s="49"/>
      <c r="E589" s="49"/>
      <c r="F589" s="49"/>
      <c r="G589" s="49"/>
      <c r="H589" s="49"/>
      <c r="I589" s="49"/>
      <c r="J589" s="49"/>
      <c r="K589" s="49"/>
      <c r="L589" s="49"/>
      <c r="M589" s="49"/>
      <c r="N589" s="49"/>
      <c r="O589" s="49"/>
      <c r="P589" s="49"/>
      <c r="Q589" s="49"/>
      <c r="R589" s="49"/>
      <c r="S589" s="49"/>
      <c r="T589" s="49"/>
      <c r="U589" s="49"/>
      <c r="V589" s="49"/>
      <c r="W589" s="49"/>
      <c r="X589" s="49"/>
      <c r="Y589" s="49"/>
      <c r="Z589" s="49"/>
      <c r="AA589" s="49"/>
      <c r="AB589" s="49"/>
      <c r="AC589" s="49"/>
      <c r="AD589" s="49"/>
      <c r="AE589" s="49"/>
      <c r="AF589" s="49"/>
    </row>
    <row r="590" ht="15.75" customHeight="1">
      <c r="A590" s="50"/>
      <c r="B590" s="49"/>
      <c r="C590" s="49"/>
      <c r="D590" s="49"/>
      <c r="E590" s="49"/>
      <c r="F590" s="49"/>
      <c r="G590" s="49"/>
      <c r="H590" s="49"/>
      <c r="I590" s="49"/>
      <c r="J590" s="49"/>
      <c r="K590" s="49"/>
      <c r="L590" s="49"/>
      <c r="M590" s="49"/>
      <c r="N590" s="49"/>
      <c r="O590" s="49"/>
      <c r="P590" s="49"/>
      <c r="Q590" s="49"/>
      <c r="R590" s="49"/>
      <c r="S590" s="49"/>
      <c r="T590" s="49"/>
      <c r="U590" s="49"/>
      <c r="V590" s="49"/>
      <c r="W590" s="49"/>
      <c r="X590" s="49"/>
      <c r="Y590" s="49"/>
      <c r="Z590" s="49"/>
      <c r="AA590" s="49"/>
      <c r="AB590" s="49"/>
      <c r="AC590" s="49"/>
      <c r="AD590" s="49"/>
      <c r="AE590" s="49"/>
      <c r="AF590" s="49"/>
    </row>
    <row r="591" ht="15.75" customHeight="1">
      <c r="A591" s="50"/>
      <c r="B591" s="49"/>
      <c r="C591" s="49"/>
      <c r="D591" s="49"/>
      <c r="E591" s="49"/>
      <c r="F591" s="49"/>
      <c r="G591" s="49"/>
      <c r="H591" s="49"/>
      <c r="I591" s="49"/>
      <c r="J591" s="49"/>
      <c r="K591" s="49"/>
      <c r="L591" s="49"/>
      <c r="M591" s="49"/>
      <c r="N591" s="49"/>
      <c r="O591" s="49"/>
      <c r="P591" s="49"/>
      <c r="Q591" s="49"/>
      <c r="R591" s="49"/>
      <c r="S591" s="49"/>
      <c r="T591" s="49"/>
      <c r="U591" s="49"/>
      <c r="V591" s="49"/>
      <c r="W591" s="49"/>
      <c r="X591" s="49"/>
      <c r="Y591" s="49"/>
      <c r="Z591" s="49"/>
      <c r="AA591" s="49"/>
      <c r="AB591" s="49"/>
      <c r="AC591" s="49"/>
      <c r="AD591" s="49"/>
      <c r="AE591" s="49"/>
      <c r="AF591" s="49"/>
    </row>
    <row r="592" ht="15.75" customHeight="1">
      <c r="A592" s="50"/>
      <c r="B592" s="49"/>
      <c r="C592" s="49"/>
      <c r="D592" s="49"/>
      <c r="E592" s="49"/>
      <c r="F592" s="49"/>
      <c r="G592" s="49"/>
      <c r="H592" s="49"/>
      <c r="I592" s="49"/>
      <c r="J592" s="49"/>
      <c r="K592" s="49"/>
      <c r="L592" s="49"/>
      <c r="M592" s="49"/>
      <c r="N592" s="49"/>
      <c r="O592" s="49"/>
      <c r="P592" s="49"/>
      <c r="Q592" s="49"/>
      <c r="R592" s="49"/>
      <c r="S592" s="49"/>
      <c r="T592" s="49"/>
      <c r="U592" s="49"/>
      <c r="V592" s="49"/>
      <c r="W592" s="49"/>
      <c r="X592" s="49"/>
      <c r="Y592" s="49"/>
      <c r="Z592" s="49"/>
      <c r="AA592" s="49"/>
      <c r="AB592" s="49"/>
      <c r="AC592" s="49"/>
      <c r="AD592" s="49"/>
      <c r="AE592" s="49"/>
      <c r="AF592" s="49"/>
    </row>
    <row r="593" ht="15.75" customHeight="1">
      <c r="A593" s="50"/>
      <c r="B593" s="49"/>
      <c r="C593" s="49"/>
      <c r="D593" s="49"/>
      <c r="E593" s="49"/>
      <c r="F593" s="49"/>
      <c r="G593" s="49"/>
      <c r="H593" s="49"/>
      <c r="I593" s="49"/>
      <c r="J593" s="49"/>
      <c r="K593" s="49"/>
      <c r="L593" s="49"/>
      <c r="M593" s="49"/>
      <c r="N593" s="49"/>
      <c r="O593" s="49"/>
      <c r="P593" s="49"/>
      <c r="Q593" s="49"/>
      <c r="R593" s="49"/>
      <c r="S593" s="49"/>
      <c r="T593" s="49"/>
      <c r="U593" s="49"/>
      <c r="V593" s="49"/>
      <c r="W593" s="49"/>
      <c r="X593" s="49"/>
      <c r="Y593" s="49"/>
      <c r="Z593" s="49"/>
      <c r="AA593" s="49"/>
      <c r="AB593" s="49"/>
      <c r="AC593" s="49"/>
      <c r="AD593" s="49"/>
      <c r="AE593" s="49"/>
      <c r="AF593" s="49"/>
    </row>
    <row r="594" ht="15.75" customHeight="1">
      <c r="A594" s="50"/>
      <c r="B594" s="49"/>
      <c r="C594" s="49"/>
      <c r="D594" s="49"/>
      <c r="E594" s="49"/>
      <c r="F594" s="49"/>
      <c r="G594" s="49"/>
      <c r="H594" s="49"/>
      <c r="I594" s="49"/>
      <c r="J594" s="49"/>
      <c r="K594" s="49"/>
      <c r="L594" s="49"/>
      <c r="M594" s="49"/>
      <c r="N594" s="49"/>
      <c r="O594" s="49"/>
      <c r="P594" s="49"/>
      <c r="Q594" s="49"/>
      <c r="R594" s="49"/>
      <c r="S594" s="49"/>
      <c r="T594" s="49"/>
      <c r="U594" s="49"/>
      <c r="V594" s="49"/>
      <c r="W594" s="49"/>
      <c r="X594" s="49"/>
      <c r="Y594" s="49"/>
      <c r="Z594" s="49"/>
      <c r="AA594" s="49"/>
      <c r="AB594" s="49"/>
      <c r="AC594" s="49"/>
      <c r="AD594" s="49"/>
      <c r="AE594" s="49"/>
      <c r="AF594" s="49"/>
    </row>
    <row r="595" ht="15.75" customHeight="1">
      <c r="A595" s="50"/>
      <c r="B595" s="49"/>
      <c r="C595" s="49"/>
      <c r="D595" s="49"/>
      <c r="E595" s="49"/>
      <c r="F595" s="49"/>
      <c r="G595" s="49"/>
      <c r="H595" s="49"/>
      <c r="I595" s="49"/>
      <c r="J595" s="49"/>
      <c r="K595" s="49"/>
      <c r="L595" s="49"/>
      <c r="M595" s="49"/>
      <c r="N595" s="49"/>
      <c r="O595" s="49"/>
      <c r="P595" s="49"/>
      <c r="Q595" s="49"/>
      <c r="R595" s="49"/>
      <c r="S595" s="49"/>
      <c r="T595" s="49"/>
      <c r="U595" s="49"/>
      <c r="V595" s="49"/>
      <c r="W595" s="49"/>
      <c r="X595" s="49"/>
      <c r="Y595" s="49"/>
      <c r="Z595" s="49"/>
      <c r="AA595" s="49"/>
      <c r="AB595" s="49"/>
      <c r="AC595" s="49"/>
      <c r="AD595" s="49"/>
      <c r="AE595" s="49"/>
      <c r="AF595" s="49"/>
    </row>
    <row r="596" ht="15.75" customHeight="1">
      <c r="A596" s="50"/>
      <c r="B596" s="49"/>
      <c r="C596" s="49"/>
      <c r="D596" s="49"/>
      <c r="E596" s="49"/>
      <c r="F596" s="49"/>
      <c r="G596" s="49"/>
      <c r="H596" s="49"/>
      <c r="I596" s="49"/>
      <c r="J596" s="49"/>
      <c r="K596" s="49"/>
      <c r="L596" s="49"/>
      <c r="M596" s="49"/>
      <c r="N596" s="49"/>
      <c r="O596" s="49"/>
      <c r="P596" s="49"/>
      <c r="Q596" s="49"/>
      <c r="R596" s="49"/>
      <c r="S596" s="49"/>
      <c r="T596" s="49"/>
      <c r="U596" s="49"/>
      <c r="V596" s="49"/>
      <c r="W596" s="49"/>
      <c r="X596" s="49"/>
      <c r="Y596" s="49"/>
      <c r="Z596" s="49"/>
      <c r="AA596" s="49"/>
      <c r="AB596" s="49"/>
      <c r="AC596" s="49"/>
      <c r="AD596" s="49"/>
      <c r="AE596" s="49"/>
      <c r="AF596" s="49"/>
    </row>
    <row r="597" ht="15.75" customHeight="1">
      <c r="A597" s="50"/>
      <c r="B597" s="49"/>
      <c r="C597" s="49"/>
      <c r="D597" s="49"/>
      <c r="E597" s="49"/>
      <c r="F597" s="49"/>
      <c r="G597" s="49"/>
      <c r="H597" s="49"/>
      <c r="I597" s="49"/>
      <c r="J597" s="49"/>
      <c r="K597" s="49"/>
      <c r="L597" s="49"/>
      <c r="M597" s="49"/>
      <c r="N597" s="49"/>
      <c r="O597" s="49"/>
      <c r="P597" s="49"/>
      <c r="Q597" s="49"/>
      <c r="R597" s="49"/>
      <c r="S597" s="49"/>
      <c r="T597" s="49"/>
      <c r="U597" s="49"/>
      <c r="V597" s="49"/>
      <c r="W597" s="49"/>
      <c r="X597" s="49"/>
      <c r="Y597" s="49"/>
      <c r="Z597" s="49"/>
      <c r="AA597" s="49"/>
      <c r="AB597" s="49"/>
      <c r="AC597" s="49"/>
      <c r="AD597" s="49"/>
      <c r="AE597" s="49"/>
      <c r="AF597" s="49"/>
    </row>
    <row r="598" ht="15.75" customHeight="1">
      <c r="A598" s="50"/>
      <c r="B598" s="49"/>
      <c r="C598" s="49"/>
      <c r="D598" s="49"/>
      <c r="E598" s="49"/>
      <c r="F598" s="49"/>
      <c r="G598" s="49"/>
      <c r="H598" s="49"/>
      <c r="I598" s="49"/>
      <c r="J598" s="49"/>
      <c r="K598" s="49"/>
      <c r="L598" s="49"/>
      <c r="M598" s="49"/>
      <c r="N598" s="49"/>
      <c r="O598" s="49"/>
      <c r="P598" s="49"/>
      <c r="Q598" s="49"/>
      <c r="R598" s="49"/>
      <c r="S598" s="49"/>
      <c r="T598" s="49"/>
      <c r="U598" s="49"/>
      <c r="V598" s="49"/>
      <c r="W598" s="49"/>
      <c r="X598" s="49"/>
      <c r="Y598" s="49"/>
      <c r="Z598" s="49"/>
      <c r="AA598" s="49"/>
      <c r="AB598" s="49"/>
      <c r="AC598" s="49"/>
      <c r="AD598" s="49"/>
      <c r="AE598" s="49"/>
      <c r="AF598" s="49"/>
    </row>
    <row r="599" ht="15.75" customHeight="1">
      <c r="A599" s="50"/>
      <c r="B599" s="49"/>
      <c r="C599" s="49"/>
      <c r="D599" s="49"/>
      <c r="E599" s="49"/>
      <c r="F599" s="49"/>
      <c r="G599" s="49"/>
      <c r="H599" s="49"/>
      <c r="I599" s="49"/>
      <c r="J599" s="49"/>
      <c r="K599" s="49"/>
      <c r="L599" s="49"/>
      <c r="M599" s="49"/>
      <c r="N599" s="49"/>
      <c r="O599" s="49"/>
      <c r="P599" s="49"/>
      <c r="Q599" s="49"/>
      <c r="R599" s="49"/>
      <c r="S599" s="49"/>
      <c r="T599" s="49"/>
      <c r="U599" s="49"/>
      <c r="V599" s="49"/>
      <c r="W599" s="49"/>
      <c r="X599" s="49"/>
      <c r="Y599" s="49"/>
      <c r="Z599" s="49"/>
      <c r="AA599" s="49"/>
      <c r="AB599" s="49"/>
      <c r="AC599" s="49"/>
      <c r="AD599" s="49"/>
      <c r="AE599" s="49"/>
      <c r="AF599" s="49"/>
    </row>
    <row r="600" ht="15.75" customHeight="1">
      <c r="A600" s="50"/>
      <c r="B600" s="49"/>
      <c r="C600" s="49"/>
      <c r="D600" s="49"/>
      <c r="E600" s="49"/>
      <c r="F600" s="49"/>
      <c r="G600" s="49"/>
      <c r="H600" s="49"/>
      <c r="I600" s="49"/>
      <c r="J600" s="49"/>
      <c r="K600" s="49"/>
      <c r="L600" s="49"/>
      <c r="M600" s="49"/>
      <c r="N600" s="49"/>
      <c r="O600" s="49"/>
      <c r="P600" s="49"/>
      <c r="Q600" s="49"/>
      <c r="R600" s="49"/>
      <c r="S600" s="49"/>
      <c r="T600" s="49"/>
      <c r="U600" s="49"/>
      <c r="V600" s="49"/>
      <c r="W600" s="49"/>
      <c r="X600" s="49"/>
      <c r="Y600" s="49"/>
      <c r="Z600" s="49"/>
      <c r="AA600" s="49"/>
      <c r="AB600" s="49"/>
      <c r="AC600" s="49"/>
      <c r="AD600" s="49"/>
      <c r="AE600" s="49"/>
      <c r="AF600" s="49"/>
    </row>
    <row r="601" ht="15.75" customHeight="1">
      <c r="A601" s="50"/>
      <c r="B601" s="49"/>
      <c r="C601" s="49"/>
      <c r="D601" s="49"/>
      <c r="E601" s="49"/>
      <c r="F601" s="49"/>
      <c r="G601" s="49"/>
      <c r="H601" s="49"/>
      <c r="I601" s="49"/>
      <c r="J601" s="49"/>
      <c r="K601" s="49"/>
      <c r="L601" s="49"/>
      <c r="M601" s="49"/>
      <c r="N601" s="49"/>
      <c r="O601" s="49"/>
      <c r="P601" s="49"/>
      <c r="Q601" s="49"/>
      <c r="R601" s="49"/>
      <c r="S601" s="49"/>
      <c r="T601" s="49"/>
      <c r="U601" s="49"/>
      <c r="V601" s="49"/>
      <c r="W601" s="49"/>
      <c r="X601" s="49"/>
      <c r="Y601" s="49"/>
      <c r="Z601" s="49"/>
      <c r="AA601" s="49"/>
      <c r="AB601" s="49"/>
      <c r="AC601" s="49"/>
      <c r="AD601" s="49"/>
      <c r="AE601" s="49"/>
      <c r="AF601" s="49"/>
    </row>
    <row r="602" ht="15.75" customHeight="1">
      <c r="A602" s="50"/>
      <c r="B602" s="49"/>
      <c r="C602" s="49"/>
      <c r="D602" s="49"/>
      <c r="E602" s="49"/>
      <c r="F602" s="49"/>
      <c r="G602" s="49"/>
      <c r="H602" s="49"/>
      <c r="I602" s="49"/>
      <c r="J602" s="49"/>
      <c r="K602" s="49"/>
      <c r="L602" s="49"/>
      <c r="M602" s="49"/>
      <c r="N602" s="49"/>
      <c r="O602" s="49"/>
      <c r="P602" s="49"/>
      <c r="Q602" s="49"/>
      <c r="R602" s="49"/>
      <c r="S602" s="49"/>
      <c r="T602" s="49"/>
      <c r="U602" s="49"/>
      <c r="V602" s="49"/>
      <c r="W602" s="49"/>
      <c r="X602" s="49"/>
      <c r="Y602" s="49"/>
      <c r="Z602" s="49"/>
      <c r="AA602" s="49"/>
      <c r="AB602" s="49"/>
      <c r="AC602" s="49"/>
      <c r="AD602" s="49"/>
      <c r="AE602" s="49"/>
      <c r="AF602" s="49"/>
    </row>
    <row r="603" ht="15.75" customHeight="1">
      <c r="A603" s="50"/>
      <c r="B603" s="49"/>
      <c r="C603" s="49"/>
      <c r="D603" s="49"/>
      <c r="E603" s="49"/>
      <c r="F603" s="49"/>
      <c r="G603" s="49"/>
      <c r="H603" s="49"/>
      <c r="I603" s="49"/>
      <c r="J603" s="49"/>
      <c r="K603" s="49"/>
      <c r="L603" s="49"/>
      <c r="M603" s="49"/>
      <c r="N603" s="49"/>
      <c r="O603" s="49"/>
      <c r="P603" s="49"/>
      <c r="Q603" s="49"/>
      <c r="R603" s="49"/>
      <c r="S603" s="49"/>
      <c r="T603" s="49"/>
      <c r="U603" s="49"/>
      <c r="V603" s="49"/>
      <c r="W603" s="49"/>
      <c r="X603" s="49"/>
      <c r="Y603" s="49"/>
      <c r="Z603" s="49"/>
      <c r="AA603" s="49"/>
      <c r="AB603" s="49"/>
      <c r="AC603" s="49"/>
      <c r="AD603" s="49"/>
      <c r="AE603" s="49"/>
      <c r="AF603" s="49"/>
    </row>
    <row r="604" ht="15.75" customHeight="1">
      <c r="A604" s="50"/>
      <c r="B604" s="49"/>
      <c r="C604" s="49"/>
      <c r="D604" s="49"/>
      <c r="E604" s="49"/>
      <c r="F604" s="49"/>
      <c r="G604" s="49"/>
      <c r="H604" s="49"/>
      <c r="I604" s="49"/>
      <c r="J604" s="49"/>
      <c r="K604" s="49"/>
      <c r="L604" s="49"/>
      <c r="M604" s="49"/>
      <c r="N604" s="49"/>
      <c r="O604" s="49"/>
      <c r="P604" s="49"/>
      <c r="Q604" s="49"/>
      <c r="R604" s="49"/>
      <c r="S604" s="49"/>
      <c r="T604" s="49"/>
      <c r="U604" s="49"/>
      <c r="V604" s="49"/>
      <c r="W604" s="49"/>
      <c r="X604" s="49"/>
      <c r="Y604" s="49"/>
      <c r="Z604" s="49"/>
      <c r="AA604" s="49"/>
      <c r="AB604" s="49"/>
      <c r="AC604" s="49"/>
      <c r="AD604" s="49"/>
      <c r="AE604" s="49"/>
      <c r="AF604" s="49"/>
    </row>
    <row r="605" ht="15.75" customHeight="1">
      <c r="A605" s="50"/>
      <c r="B605" s="49"/>
      <c r="C605" s="49"/>
      <c r="D605" s="49"/>
      <c r="E605" s="49"/>
      <c r="F605" s="49"/>
      <c r="G605" s="49"/>
      <c r="H605" s="49"/>
      <c r="I605" s="49"/>
      <c r="J605" s="49"/>
      <c r="K605" s="49"/>
      <c r="L605" s="49"/>
      <c r="M605" s="49"/>
      <c r="N605" s="49"/>
      <c r="O605" s="49"/>
      <c r="P605" s="49"/>
      <c r="Q605" s="49"/>
      <c r="R605" s="49"/>
      <c r="S605" s="49"/>
      <c r="T605" s="49"/>
      <c r="U605" s="49"/>
      <c r="V605" s="49"/>
      <c r="W605" s="49"/>
      <c r="X605" s="49"/>
      <c r="Y605" s="49"/>
      <c r="Z605" s="49"/>
      <c r="AA605" s="49"/>
      <c r="AB605" s="49"/>
      <c r="AC605" s="49"/>
      <c r="AD605" s="49"/>
      <c r="AE605" s="49"/>
      <c r="AF605" s="49"/>
    </row>
    <row r="606" ht="15.75" customHeight="1">
      <c r="A606" s="50"/>
      <c r="B606" s="49"/>
      <c r="C606" s="49"/>
      <c r="D606" s="49"/>
      <c r="E606" s="49"/>
      <c r="F606" s="49"/>
      <c r="G606" s="49"/>
      <c r="H606" s="49"/>
      <c r="I606" s="49"/>
      <c r="J606" s="49"/>
      <c r="K606" s="49"/>
      <c r="L606" s="49"/>
      <c r="M606" s="49"/>
      <c r="N606" s="49"/>
      <c r="O606" s="49"/>
      <c r="P606" s="49"/>
      <c r="Q606" s="49"/>
      <c r="R606" s="49"/>
      <c r="S606" s="49"/>
      <c r="T606" s="49"/>
      <c r="U606" s="49"/>
      <c r="V606" s="49"/>
      <c r="W606" s="49"/>
      <c r="X606" s="49"/>
      <c r="Y606" s="49"/>
      <c r="Z606" s="49"/>
      <c r="AA606" s="49"/>
      <c r="AB606" s="49"/>
      <c r="AC606" s="49"/>
      <c r="AD606" s="49"/>
      <c r="AE606" s="49"/>
      <c r="AF606" s="49"/>
    </row>
    <row r="607" ht="15.75" customHeight="1">
      <c r="A607" s="50"/>
      <c r="B607" s="49"/>
      <c r="C607" s="49"/>
      <c r="D607" s="49"/>
      <c r="E607" s="49"/>
      <c r="F607" s="49"/>
      <c r="G607" s="49"/>
      <c r="H607" s="49"/>
      <c r="I607" s="49"/>
      <c r="J607" s="49"/>
      <c r="K607" s="49"/>
      <c r="L607" s="49"/>
      <c r="M607" s="49"/>
      <c r="N607" s="49"/>
      <c r="O607" s="49"/>
      <c r="P607" s="49"/>
      <c r="Q607" s="49"/>
      <c r="R607" s="49"/>
      <c r="S607" s="49"/>
      <c r="T607" s="49"/>
      <c r="U607" s="49"/>
      <c r="V607" s="49"/>
      <c r="W607" s="49"/>
      <c r="X607" s="49"/>
      <c r="Y607" s="49"/>
      <c r="Z607" s="49"/>
      <c r="AA607" s="49"/>
      <c r="AB607" s="49"/>
      <c r="AC607" s="49"/>
      <c r="AD607" s="49"/>
      <c r="AE607" s="49"/>
      <c r="AF607" s="49"/>
    </row>
    <row r="608" ht="15.75" customHeight="1">
      <c r="A608" s="50"/>
      <c r="B608" s="49"/>
      <c r="C608" s="49"/>
      <c r="D608" s="49"/>
      <c r="E608" s="49"/>
      <c r="F608" s="49"/>
      <c r="G608" s="49"/>
      <c r="H608" s="49"/>
      <c r="I608" s="49"/>
      <c r="J608" s="49"/>
      <c r="K608" s="49"/>
      <c r="L608" s="49"/>
      <c r="M608" s="49"/>
      <c r="N608" s="49"/>
      <c r="O608" s="49"/>
      <c r="P608" s="49"/>
      <c r="Q608" s="49"/>
      <c r="R608" s="49"/>
      <c r="S608" s="49"/>
      <c r="T608" s="49"/>
      <c r="U608" s="49"/>
      <c r="V608" s="49"/>
      <c r="W608" s="49"/>
      <c r="X608" s="49"/>
      <c r="Y608" s="49"/>
      <c r="Z608" s="49"/>
      <c r="AA608" s="49"/>
      <c r="AB608" s="49"/>
      <c r="AC608" s="49"/>
      <c r="AD608" s="49"/>
      <c r="AE608" s="49"/>
      <c r="AF608" s="49"/>
    </row>
    <row r="609" ht="15.75" customHeight="1">
      <c r="A609" s="50"/>
      <c r="B609" s="49"/>
      <c r="C609" s="49"/>
      <c r="D609" s="49"/>
      <c r="E609" s="49"/>
      <c r="F609" s="49"/>
      <c r="G609" s="49"/>
      <c r="H609" s="49"/>
      <c r="I609" s="49"/>
      <c r="J609" s="49"/>
      <c r="K609" s="49"/>
      <c r="L609" s="49"/>
      <c r="M609" s="49"/>
      <c r="N609" s="49"/>
      <c r="O609" s="49"/>
      <c r="P609" s="49"/>
      <c r="Q609" s="49"/>
      <c r="R609" s="49"/>
      <c r="S609" s="49"/>
      <c r="T609" s="49"/>
      <c r="U609" s="49"/>
      <c r="V609" s="49"/>
      <c r="W609" s="49"/>
      <c r="X609" s="49"/>
      <c r="Y609" s="49"/>
      <c r="Z609" s="49"/>
      <c r="AA609" s="49"/>
      <c r="AB609" s="49"/>
      <c r="AC609" s="49"/>
      <c r="AD609" s="49"/>
      <c r="AE609" s="49"/>
      <c r="AF609" s="49"/>
    </row>
    <row r="610" ht="15.75" customHeight="1">
      <c r="A610" s="50"/>
      <c r="B610" s="49"/>
      <c r="C610" s="49"/>
      <c r="D610" s="49"/>
      <c r="E610" s="49"/>
      <c r="F610" s="49"/>
      <c r="G610" s="49"/>
      <c r="H610" s="49"/>
      <c r="I610" s="49"/>
      <c r="J610" s="49"/>
      <c r="K610" s="49"/>
      <c r="L610" s="49"/>
      <c r="M610" s="49"/>
      <c r="N610" s="49"/>
      <c r="O610" s="49"/>
      <c r="P610" s="49"/>
      <c r="Q610" s="49"/>
      <c r="R610" s="49"/>
      <c r="S610" s="49"/>
      <c r="T610" s="49"/>
      <c r="U610" s="49"/>
      <c r="V610" s="49"/>
      <c r="W610" s="49"/>
      <c r="X610" s="49"/>
      <c r="Y610" s="49"/>
      <c r="Z610" s="49"/>
      <c r="AA610" s="49"/>
      <c r="AB610" s="49"/>
      <c r="AC610" s="49"/>
      <c r="AD610" s="49"/>
      <c r="AE610" s="49"/>
      <c r="AF610" s="49"/>
    </row>
    <row r="611" ht="15.75" customHeight="1">
      <c r="A611" s="50"/>
      <c r="B611" s="49"/>
      <c r="C611" s="49"/>
      <c r="D611" s="49"/>
      <c r="E611" s="49"/>
      <c r="F611" s="49"/>
      <c r="G611" s="49"/>
      <c r="H611" s="49"/>
      <c r="I611" s="49"/>
      <c r="J611" s="49"/>
      <c r="K611" s="49"/>
      <c r="L611" s="49"/>
      <c r="M611" s="49"/>
      <c r="N611" s="49"/>
      <c r="O611" s="49"/>
      <c r="P611" s="49"/>
      <c r="Q611" s="49"/>
      <c r="R611" s="49"/>
      <c r="S611" s="49"/>
      <c r="T611" s="49"/>
      <c r="U611" s="49"/>
      <c r="V611" s="49"/>
      <c r="W611" s="49"/>
      <c r="X611" s="49"/>
      <c r="Y611" s="49"/>
      <c r="Z611" s="49"/>
      <c r="AA611" s="49"/>
      <c r="AB611" s="49"/>
      <c r="AC611" s="49"/>
      <c r="AD611" s="49"/>
      <c r="AE611" s="49"/>
      <c r="AF611" s="49"/>
    </row>
    <row r="612" ht="15.75" customHeight="1">
      <c r="A612" s="50"/>
      <c r="B612" s="49"/>
      <c r="C612" s="49"/>
      <c r="D612" s="49"/>
      <c r="E612" s="49"/>
      <c r="F612" s="49"/>
      <c r="G612" s="49"/>
      <c r="H612" s="49"/>
      <c r="I612" s="49"/>
      <c r="J612" s="49"/>
      <c r="K612" s="49"/>
      <c r="L612" s="49"/>
      <c r="M612" s="49"/>
      <c r="N612" s="49"/>
      <c r="O612" s="49"/>
      <c r="P612" s="49"/>
      <c r="Q612" s="49"/>
      <c r="R612" s="49"/>
      <c r="S612" s="49"/>
      <c r="T612" s="49"/>
      <c r="U612" s="49"/>
      <c r="V612" s="49"/>
      <c r="W612" s="49"/>
      <c r="X612" s="49"/>
      <c r="Y612" s="49"/>
      <c r="Z612" s="49"/>
      <c r="AA612" s="49"/>
      <c r="AB612" s="49"/>
      <c r="AC612" s="49"/>
      <c r="AD612" s="49"/>
      <c r="AE612" s="49"/>
      <c r="AF612" s="49"/>
    </row>
    <row r="613" ht="15.75" customHeight="1">
      <c r="A613" s="50"/>
      <c r="B613" s="49"/>
      <c r="C613" s="49"/>
      <c r="D613" s="49"/>
      <c r="E613" s="49"/>
      <c r="F613" s="49"/>
      <c r="G613" s="49"/>
      <c r="H613" s="49"/>
      <c r="I613" s="49"/>
      <c r="J613" s="49"/>
      <c r="K613" s="49"/>
      <c r="L613" s="49"/>
      <c r="M613" s="49"/>
      <c r="N613" s="49"/>
      <c r="O613" s="49"/>
      <c r="P613" s="49"/>
      <c r="Q613" s="49"/>
      <c r="R613" s="49"/>
      <c r="S613" s="49"/>
      <c r="T613" s="49"/>
      <c r="U613" s="49"/>
      <c r="V613" s="49"/>
      <c r="W613" s="49"/>
      <c r="X613" s="49"/>
      <c r="Y613" s="49"/>
      <c r="Z613" s="49"/>
      <c r="AA613" s="49"/>
      <c r="AB613" s="49"/>
      <c r="AC613" s="49"/>
      <c r="AD613" s="49"/>
      <c r="AE613" s="49"/>
      <c r="AF613" s="49"/>
    </row>
    <row r="614" ht="15.75" customHeight="1">
      <c r="A614" s="50"/>
      <c r="B614" s="49"/>
      <c r="C614" s="49"/>
      <c r="D614" s="49"/>
      <c r="E614" s="49"/>
      <c r="F614" s="49"/>
      <c r="G614" s="49"/>
      <c r="H614" s="49"/>
      <c r="I614" s="49"/>
      <c r="J614" s="49"/>
      <c r="K614" s="49"/>
      <c r="L614" s="49"/>
      <c r="M614" s="49"/>
      <c r="N614" s="49"/>
      <c r="O614" s="49"/>
      <c r="P614" s="49"/>
      <c r="Q614" s="49"/>
      <c r="R614" s="49"/>
      <c r="S614" s="49"/>
      <c r="T614" s="49"/>
      <c r="U614" s="49"/>
      <c r="V614" s="49"/>
      <c r="W614" s="49"/>
      <c r="X614" s="49"/>
      <c r="Y614" s="49"/>
      <c r="Z614" s="49"/>
      <c r="AA614" s="49"/>
      <c r="AB614" s="49"/>
      <c r="AC614" s="49"/>
      <c r="AD614" s="49"/>
      <c r="AE614" s="49"/>
      <c r="AF614" s="49"/>
    </row>
    <row r="615" ht="15.75" customHeight="1">
      <c r="A615" s="50"/>
      <c r="B615" s="49"/>
      <c r="C615" s="49"/>
      <c r="D615" s="49"/>
      <c r="E615" s="49"/>
      <c r="F615" s="49"/>
      <c r="G615" s="49"/>
      <c r="H615" s="49"/>
      <c r="I615" s="49"/>
      <c r="J615" s="49"/>
      <c r="K615" s="49"/>
      <c r="L615" s="49"/>
      <c r="M615" s="49"/>
      <c r="N615" s="49"/>
      <c r="O615" s="49"/>
      <c r="P615" s="49"/>
      <c r="Q615" s="49"/>
      <c r="R615" s="49"/>
      <c r="S615" s="49"/>
      <c r="T615" s="49"/>
      <c r="U615" s="49"/>
      <c r="V615" s="49"/>
      <c r="W615" s="49"/>
      <c r="X615" s="49"/>
      <c r="Y615" s="49"/>
      <c r="Z615" s="49"/>
      <c r="AA615" s="49"/>
      <c r="AB615" s="49"/>
      <c r="AC615" s="49"/>
      <c r="AD615" s="49"/>
      <c r="AE615" s="49"/>
      <c r="AF615" s="49"/>
    </row>
    <row r="616" ht="15.75" customHeight="1">
      <c r="A616" s="50"/>
      <c r="B616" s="49"/>
      <c r="C616" s="49"/>
      <c r="D616" s="49"/>
      <c r="E616" s="49"/>
      <c r="F616" s="49"/>
      <c r="G616" s="49"/>
      <c r="H616" s="49"/>
      <c r="I616" s="49"/>
      <c r="J616" s="49"/>
      <c r="K616" s="49"/>
      <c r="L616" s="49"/>
      <c r="M616" s="49"/>
      <c r="N616" s="49"/>
      <c r="O616" s="49"/>
      <c r="P616" s="49"/>
      <c r="Q616" s="49"/>
      <c r="R616" s="49"/>
      <c r="S616" s="49"/>
      <c r="T616" s="49"/>
      <c r="U616" s="49"/>
      <c r="V616" s="49"/>
      <c r="W616" s="49"/>
      <c r="X616" s="49"/>
      <c r="Y616" s="49"/>
      <c r="Z616" s="49"/>
      <c r="AA616" s="49"/>
      <c r="AB616" s="49"/>
      <c r="AC616" s="49"/>
      <c r="AD616" s="49"/>
      <c r="AE616" s="49"/>
      <c r="AF616" s="49"/>
    </row>
    <row r="617" ht="15.75" customHeight="1">
      <c r="A617" s="50"/>
      <c r="B617" s="49"/>
      <c r="C617" s="49"/>
      <c r="D617" s="49"/>
      <c r="E617" s="49"/>
      <c r="F617" s="49"/>
      <c r="G617" s="49"/>
      <c r="H617" s="49"/>
      <c r="I617" s="49"/>
      <c r="J617" s="49"/>
      <c r="K617" s="49"/>
      <c r="L617" s="49"/>
      <c r="M617" s="49"/>
      <c r="N617" s="49"/>
      <c r="O617" s="49"/>
      <c r="P617" s="49"/>
      <c r="Q617" s="49"/>
      <c r="R617" s="49"/>
      <c r="S617" s="49"/>
      <c r="T617" s="49"/>
      <c r="U617" s="49"/>
      <c r="V617" s="49"/>
      <c r="W617" s="49"/>
      <c r="X617" s="49"/>
      <c r="Y617" s="49"/>
      <c r="Z617" s="49"/>
      <c r="AA617" s="49"/>
      <c r="AB617" s="49"/>
      <c r="AC617" s="49"/>
      <c r="AD617" s="49"/>
      <c r="AE617" s="49"/>
      <c r="AF617" s="49"/>
    </row>
    <row r="618" ht="15.75" customHeight="1">
      <c r="A618" s="50"/>
      <c r="B618" s="49"/>
      <c r="C618" s="49"/>
      <c r="D618" s="49"/>
      <c r="E618" s="49"/>
      <c r="F618" s="49"/>
      <c r="G618" s="49"/>
      <c r="H618" s="49"/>
      <c r="I618" s="49"/>
      <c r="J618" s="49"/>
      <c r="K618" s="49"/>
      <c r="L618" s="49"/>
      <c r="M618" s="49"/>
      <c r="N618" s="49"/>
      <c r="O618" s="49"/>
      <c r="P618" s="49"/>
      <c r="Q618" s="49"/>
      <c r="R618" s="49"/>
      <c r="S618" s="49"/>
      <c r="T618" s="49"/>
      <c r="U618" s="49"/>
      <c r="V618" s="49"/>
      <c r="W618" s="49"/>
      <c r="X618" s="49"/>
      <c r="Y618" s="49"/>
      <c r="Z618" s="49"/>
      <c r="AA618" s="49"/>
      <c r="AB618" s="49"/>
      <c r="AC618" s="49"/>
      <c r="AD618" s="49"/>
      <c r="AE618" s="49"/>
      <c r="AF618" s="49"/>
    </row>
    <row r="619" ht="15.75" customHeight="1">
      <c r="A619" s="50"/>
      <c r="B619" s="49"/>
      <c r="C619" s="49"/>
      <c r="D619" s="49"/>
      <c r="E619" s="49"/>
      <c r="F619" s="49"/>
      <c r="G619" s="49"/>
      <c r="H619" s="49"/>
      <c r="I619" s="49"/>
      <c r="J619" s="49"/>
      <c r="K619" s="49"/>
      <c r="L619" s="49"/>
      <c r="M619" s="49"/>
      <c r="N619" s="49"/>
      <c r="O619" s="49"/>
      <c r="P619" s="49"/>
      <c r="Q619" s="49"/>
      <c r="R619" s="49"/>
      <c r="S619" s="49"/>
      <c r="T619" s="49"/>
      <c r="U619" s="49"/>
      <c r="V619" s="49"/>
      <c r="W619" s="49"/>
      <c r="X619" s="49"/>
      <c r="Y619" s="49"/>
      <c r="Z619" s="49"/>
      <c r="AA619" s="49"/>
      <c r="AB619" s="49"/>
      <c r="AC619" s="49"/>
      <c r="AD619" s="49"/>
      <c r="AE619" s="49"/>
      <c r="AF619" s="49"/>
    </row>
    <row r="620" ht="15.75" customHeight="1">
      <c r="A620" s="50"/>
      <c r="B620" s="49"/>
      <c r="C620" s="49"/>
      <c r="D620" s="49"/>
      <c r="E620" s="49"/>
      <c r="F620" s="49"/>
      <c r="G620" s="49"/>
      <c r="H620" s="49"/>
      <c r="I620" s="49"/>
      <c r="J620" s="49"/>
      <c r="K620" s="49"/>
      <c r="L620" s="49"/>
      <c r="M620" s="49"/>
      <c r="N620" s="49"/>
      <c r="O620" s="49"/>
      <c r="P620" s="49"/>
      <c r="Q620" s="49"/>
      <c r="R620" s="49"/>
      <c r="S620" s="49"/>
      <c r="T620" s="49"/>
      <c r="U620" s="49"/>
      <c r="V620" s="49"/>
      <c r="W620" s="49"/>
      <c r="X620" s="49"/>
      <c r="Y620" s="49"/>
      <c r="Z620" s="49"/>
      <c r="AA620" s="49"/>
      <c r="AB620" s="49"/>
      <c r="AC620" s="49"/>
      <c r="AD620" s="49"/>
      <c r="AE620" s="49"/>
      <c r="AF620" s="49"/>
    </row>
    <row r="621" ht="15.75" customHeight="1">
      <c r="A621" s="50"/>
      <c r="B621" s="49"/>
      <c r="C621" s="49"/>
      <c r="D621" s="49"/>
      <c r="E621" s="49"/>
      <c r="F621" s="49"/>
      <c r="G621" s="49"/>
      <c r="H621" s="49"/>
      <c r="I621" s="49"/>
      <c r="J621" s="49"/>
      <c r="K621" s="49"/>
      <c r="L621" s="49"/>
      <c r="M621" s="49"/>
      <c r="N621" s="49"/>
      <c r="O621" s="49"/>
      <c r="P621" s="49"/>
      <c r="Q621" s="49"/>
      <c r="R621" s="49"/>
      <c r="S621" s="49"/>
      <c r="T621" s="49"/>
      <c r="U621" s="49"/>
      <c r="V621" s="49"/>
      <c r="W621" s="49"/>
      <c r="X621" s="49"/>
      <c r="Y621" s="49"/>
      <c r="Z621" s="49"/>
      <c r="AA621" s="49"/>
      <c r="AB621" s="49"/>
      <c r="AC621" s="49"/>
      <c r="AD621" s="49"/>
      <c r="AE621" s="49"/>
      <c r="AF621" s="49"/>
    </row>
    <row r="622" ht="15.75" customHeight="1">
      <c r="A622" s="50"/>
      <c r="B622" s="49"/>
      <c r="C622" s="49"/>
      <c r="D622" s="49"/>
      <c r="E622" s="49"/>
      <c r="F622" s="49"/>
      <c r="G622" s="49"/>
      <c r="H622" s="49"/>
      <c r="I622" s="49"/>
      <c r="J622" s="49"/>
      <c r="K622" s="49"/>
      <c r="L622" s="49"/>
      <c r="M622" s="49"/>
      <c r="N622" s="49"/>
      <c r="O622" s="49"/>
      <c r="P622" s="49"/>
      <c r="Q622" s="49"/>
      <c r="R622" s="49"/>
      <c r="S622" s="49"/>
      <c r="T622" s="49"/>
      <c r="U622" s="49"/>
      <c r="V622" s="49"/>
      <c r="W622" s="49"/>
      <c r="X622" s="49"/>
      <c r="Y622" s="49"/>
      <c r="Z622" s="49"/>
      <c r="AA622" s="49"/>
      <c r="AB622" s="49"/>
      <c r="AC622" s="49"/>
      <c r="AD622" s="49"/>
      <c r="AE622" s="49"/>
      <c r="AF622" s="49"/>
    </row>
    <row r="623" ht="15.75" customHeight="1">
      <c r="A623" s="50"/>
      <c r="B623" s="49"/>
      <c r="C623" s="49"/>
      <c r="D623" s="49"/>
      <c r="E623" s="49"/>
      <c r="F623" s="49"/>
      <c r="G623" s="49"/>
      <c r="H623" s="49"/>
      <c r="I623" s="49"/>
      <c r="J623" s="49"/>
      <c r="K623" s="49"/>
      <c r="L623" s="49"/>
      <c r="M623" s="49"/>
      <c r="N623" s="49"/>
      <c r="O623" s="49"/>
      <c r="P623" s="49"/>
      <c r="Q623" s="49"/>
      <c r="R623" s="49"/>
      <c r="S623" s="49"/>
      <c r="T623" s="49"/>
      <c r="U623" s="49"/>
      <c r="V623" s="49"/>
      <c r="W623" s="49"/>
      <c r="X623" s="49"/>
      <c r="Y623" s="49"/>
      <c r="Z623" s="49"/>
      <c r="AA623" s="49"/>
      <c r="AB623" s="49"/>
      <c r="AC623" s="49"/>
      <c r="AD623" s="49"/>
      <c r="AE623" s="49"/>
      <c r="AF623" s="49"/>
    </row>
    <row r="624" ht="15.75" customHeight="1">
      <c r="A624" s="50"/>
      <c r="B624" s="49"/>
      <c r="C624" s="49"/>
      <c r="D624" s="49"/>
      <c r="E624" s="49"/>
      <c r="F624" s="49"/>
      <c r="G624" s="49"/>
      <c r="H624" s="49"/>
      <c r="I624" s="49"/>
      <c r="J624" s="49"/>
      <c r="K624" s="49"/>
      <c r="L624" s="49"/>
      <c r="M624" s="49"/>
      <c r="N624" s="49"/>
      <c r="O624" s="49"/>
      <c r="P624" s="49"/>
      <c r="Q624" s="49"/>
      <c r="R624" s="49"/>
      <c r="S624" s="49"/>
      <c r="T624" s="49"/>
      <c r="U624" s="49"/>
      <c r="V624" s="49"/>
      <c r="W624" s="49"/>
      <c r="X624" s="49"/>
      <c r="Y624" s="49"/>
      <c r="Z624" s="49"/>
      <c r="AA624" s="49"/>
      <c r="AB624" s="49"/>
      <c r="AC624" s="49"/>
      <c r="AD624" s="49"/>
      <c r="AE624" s="49"/>
      <c r="AF624" s="49"/>
    </row>
    <row r="625" ht="15.75" customHeight="1">
      <c r="A625" s="50"/>
      <c r="B625" s="49"/>
      <c r="C625" s="49"/>
      <c r="D625" s="49"/>
      <c r="E625" s="49"/>
      <c r="F625" s="49"/>
      <c r="G625" s="49"/>
      <c r="H625" s="49"/>
      <c r="I625" s="49"/>
      <c r="J625" s="49"/>
      <c r="K625" s="49"/>
      <c r="L625" s="49"/>
      <c r="M625" s="49"/>
      <c r="N625" s="49"/>
      <c r="O625" s="49"/>
      <c r="P625" s="49"/>
      <c r="Q625" s="49"/>
      <c r="R625" s="49"/>
      <c r="S625" s="49"/>
      <c r="T625" s="49"/>
      <c r="U625" s="49"/>
      <c r="V625" s="49"/>
      <c r="W625" s="49"/>
      <c r="X625" s="49"/>
      <c r="Y625" s="49"/>
      <c r="Z625" s="49"/>
      <c r="AA625" s="49"/>
      <c r="AB625" s="49"/>
      <c r="AC625" s="49"/>
      <c r="AD625" s="49"/>
      <c r="AE625" s="49"/>
      <c r="AF625" s="49"/>
    </row>
    <row r="626" ht="15.75" customHeight="1">
      <c r="A626" s="50"/>
      <c r="B626" s="49"/>
      <c r="C626" s="49"/>
      <c r="D626" s="49"/>
      <c r="E626" s="49"/>
      <c r="F626" s="49"/>
      <c r="G626" s="49"/>
      <c r="H626" s="49"/>
      <c r="I626" s="49"/>
      <c r="J626" s="49"/>
      <c r="K626" s="49"/>
      <c r="L626" s="49"/>
      <c r="M626" s="49"/>
      <c r="N626" s="49"/>
      <c r="O626" s="49"/>
      <c r="P626" s="49"/>
      <c r="Q626" s="49"/>
      <c r="R626" s="49"/>
      <c r="S626" s="49"/>
      <c r="T626" s="49"/>
      <c r="U626" s="49"/>
      <c r="V626" s="49"/>
      <c r="W626" s="49"/>
      <c r="X626" s="49"/>
      <c r="Y626" s="49"/>
      <c r="Z626" s="49"/>
      <c r="AA626" s="49"/>
      <c r="AB626" s="49"/>
      <c r="AC626" s="49"/>
      <c r="AD626" s="49"/>
      <c r="AE626" s="49"/>
      <c r="AF626" s="49"/>
    </row>
    <row r="627" ht="15.75" customHeight="1">
      <c r="A627" s="50"/>
      <c r="B627" s="49"/>
      <c r="C627" s="49"/>
      <c r="D627" s="49"/>
      <c r="E627" s="49"/>
      <c r="F627" s="49"/>
      <c r="G627" s="49"/>
      <c r="H627" s="49"/>
      <c r="I627" s="49"/>
      <c r="J627" s="49"/>
      <c r="K627" s="49"/>
      <c r="L627" s="49"/>
      <c r="M627" s="49"/>
      <c r="N627" s="49"/>
      <c r="O627" s="49"/>
      <c r="P627" s="49"/>
      <c r="Q627" s="49"/>
      <c r="R627" s="49"/>
      <c r="S627" s="49"/>
      <c r="T627" s="49"/>
      <c r="U627" s="49"/>
      <c r="V627" s="49"/>
      <c r="W627" s="49"/>
      <c r="X627" s="49"/>
      <c r="Y627" s="49"/>
      <c r="Z627" s="49"/>
      <c r="AA627" s="49"/>
      <c r="AB627" s="49"/>
      <c r="AC627" s="49"/>
      <c r="AD627" s="49"/>
      <c r="AE627" s="49"/>
      <c r="AF627" s="49"/>
    </row>
    <row r="628" ht="15.75" customHeight="1">
      <c r="A628" s="50"/>
      <c r="B628" s="49"/>
      <c r="C628" s="49"/>
      <c r="D628" s="49"/>
      <c r="E628" s="49"/>
      <c r="F628" s="49"/>
      <c r="G628" s="49"/>
      <c r="H628" s="49"/>
      <c r="I628" s="49"/>
      <c r="J628" s="49"/>
      <c r="K628" s="49"/>
      <c r="L628" s="49"/>
      <c r="M628" s="49"/>
      <c r="N628" s="49"/>
      <c r="O628" s="49"/>
      <c r="P628" s="49"/>
      <c r="Q628" s="49"/>
      <c r="R628" s="49"/>
      <c r="S628" s="49"/>
      <c r="T628" s="49"/>
      <c r="U628" s="49"/>
      <c r="V628" s="49"/>
      <c r="W628" s="49"/>
      <c r="X628" s="49"/>
      <c r="Y628" s="49"/>
      <c r="Z628" s="49"/>
      <c r="AA628" s="49"/>
      <c r="AB628" s="49"/>
      <c r="AC628" s="49"/>
      <c r="AD628" s="49"/>
      <c r="AE628" s="49"/>
      <c r="AF628" s="49"/>
    </row>
    <row r="629" ht="15.75" customHeight="1">
      <c r="A629" s="50"/>
      <c r="B629" s="49"/>
      <c r="C629" s="49"/>
      <c r="D629" s="49"/>
      <c r="E629" s="49"/>
      <c r="F629" s="49"/>
      <c r="G629" s="49"/>
      <c r="H629" s="49"/>
      <c r="I629" s="49"/>
      <c r="J629" s="49"/>
      <c r="K629" s="49"/>
      <c r="L629" s="49"/>
      <c r="M629" s="49"/>
      <c r="N629" s="49"/>
      <c r="O629" s="49"/>
      <c r="P629" s="49"/>
      <c r="Q629" s="49"/>
      <c r="R629" s="49"/>
      <c r="S629" s="49"/>
      <c r="T629" s="49"/>
      <c r="U629" s="49"/>
      <c r="V629" s="49"/>
      <c r="W629" s="49"/>
      <c r="X629" s="49"/>
      <c r="Y629" s="49"/>
      <c r="Z629" s="49"/>
      <c r="AA629" s="49"/>
      <c r="AB629" s="49"/>
      <c r="AC629" s="49"/>
      <c r="AD629" s="49"/>
      <c r="AE629" s="49"/>
      <c r="AF629" s="49"/>
    </row>
    <row r="630" ht="15.75" customHeight="1">
      <c r="A630" s="50"/>
      <c r="B630" s="49"/>
      <c r="C630" s="49"/>
      <c r="D630" s="49"/>
      <c r="E630" s="49"/>
      <c r="F630" s="49"/>
      <c r="G630" s="49"/>
      <c r="H630" s="49"/>
      <c r="I630" s="49"/>
      <c r="J630" s="49"/>
      <c r="K630" s="49"/>
      <c r="L630" s="49"/>
      <c r="M630" s="49"/>
      <c r="N630" s="49"/>
      <c r="O630" s="49"/>
      <c r="P630" s="49"/>
      <c r="Q630" s="49"/>
      <c r="R630" s="49"/>
      <c r="S630" s="49"/>
      <c r="T630" s="49"/>
      <c r="U630" s="49"/>
      <c r="V630" s="49"/>
      <c r="W630" s="49"/>
      <c r="X630" s="49"/>
      <c r="Y630" s="49"/>
      <c r="Z630" s="49"/>
      <c r="AA630" s="49"/>
      <c r="AB630" s="49"/>
      <c r="AC630" s="49"/>
      <c r="AD630" s="49"/>
      <c r="AE630" s="49"/>
      <c r="AF630" s="49"/>
    </row>
    <row r="631" ht="15.75" customHeight="1">
      <c r="A631" s="50"/>
      <c r="B631" s="49"/>
      <c r="C631" s="49"/>
      <c r="D631" s="49"/>
      <c r="E631" s="49"/>
      <c r="F631" s="49"/>
      <c r="G631" s="49"/>
      <c r="H631" s="49"/>
      <c r="I631" s="49"/>
      <c r="J631" s="49"/>
      <c r="K631" s="49"/>
      <c r="L631" s="49"/>
      <c r="M631" s="49"/>
      <c r="N631" s="49"/>
      <c r="O631" s="49"/>
      <c r="P631" s="49"/>
      <c r="Q631" s="49"/>
      <c r="R631" s="49"/>
      <c r="S631" s="49"/>
      <c r="T631" s="49"/>
      <c r="U631" s="49"/>
      <c r="V631" s="49"/>
      <c r="W631" s="49"/>
      <c r="X631" s="49"/>
      <c r="Y631" s="49"/>
      <c r="Z631" s="49"/>
      <c r="AA631" s="49"/>
      <c r="AB631" s="49"/>
      <c r="AC631" s="49"/>
      <c r="AD631" s="49"/>
      <c r="AE631" s="49"/>
      <c r="AF631" s="49"/>
    </row>
    <row r="632" ht="15.75" customHeight="1">
      <c r="A632" s="50"/>
      <c r="B632" s="49"/>
      <c r="C632" s="49"/>
      <c r="D632" s="49"/>
      <c r="E632" s="49"/>
      <c r="F632" s="49"/>
      <c r="G632" s="49"/>
      <c r="H632" s="49"/>
      <c r="I632" s="49"/>
      <c r="J632" s="49"/>
      <c r="K632" s="49"/>
      <c r="L632" s="49"/>
      <c r="M632" s="49"/>
      <c r="N632" s="49"/>
      <c r="O632" s="49"/>
      <c r="P632" s="49"/>
      <c r="Q632" s="49"/>
      <c r="R632" s="49"/>
      <c r="S632" s="49"/>
      <c r="T632" s="49"/>
      <c r="U632" s="49"/>
      <c r="V632" s="49"/>
      <c r="W632" s="49"/>
      <c r="X632" s="49"/>
      <c r="Y632" s="49"/>
      <c r="Z632" s="49"/>
      <c r="AA632" s="49"/>
      <c r="AB632" s="49"/>
      <c r="AC632" s="49"/>
      <c r="AD632" s="49"/>
      <c r="AE632" s="49"/>
      <c r="AF632" s="49"/>
    </row>
    <row r="633" ht="15.75" customHeight="1">
      <c r="A633" s="50"/>
      <c r="B633" s="49"/>
      <c r="C633" s="49"/>
      <c r="D633" s="49"/>
      <c r="E633" s="49"/>
      <c r="F633" s="49"/>
      <c r="G633" s="49"/>
      <c r="H633" s="49"/>
      <c r="I633" s="49"/>
      <c r="J633" s="49"/>
      <c r="K633" s="49"/>
      <c r="L633" s="49"/>
      <c r="M633" s="49"/>
      <c r="N633" s="49"/>
      <c r="O633" s="49"/>
      <c r="P633" s="49"/>
      <c r="Q633" s="49"/>
      <c r="R633" s="49"/>
      <c r="S633" s="49"/>
      <c r="T633" s="49"/>
      <c r="U633" s="49"/>
      <c r="V633" s="49"/>
      <c r="W633" s="49"/>
      <c r="X633" s="49"/>
      <c r="Y633" s="49"/>
      <c r="Z633" s="49"/>
      <c r="AA633" s="49"/>
      <c r="AB633" s="49"/>
      <c r="AC633" s="49"/>
      <c r="AD633" s="49"/>
      <c r="AE633" s="49"/>
      <c r="AF633" s="49"/>
    </row>
    <row r="634" ht="15.75" customHeight="1">
      <c r="A634" s="50"/>
      <c r="B634" s="49"/>
      <c r="C634" s="49"/>
      <c r="D634" s="49"/>
      <c r="E634" s="49"/>
      <c r="F634" s="49"/>
      <c r="G634" s="49"/>
      <c r="H634" s="49"/>
      <c r="I634" s="49"/>
      <c r="J634" s="49"/>
      <c r="K634" s="49"/>
      <c r="L634" s="49"/>
      <c r="M634" s="49"/>
      <c r="N634" s="49"/>
      <c r="O634" s="49"/>
      <c r="P634" s="49"/>
      <c r="Q634" s="49"/>
      <c r="R634" s="49"/>
      <c r="S634" s="49"/>
      <c r="T634" s="49"/>
      <c r="U634" s="49"/>
      <c r="V634" s="49"/>
      <c r="W634" s="49"/>
      <c r="X634" s="49"/>
      <c r="Y634" s="49"/>
      <c r="Z634" s="49"/>
      <c r="AA634" s="49"/>
      <c r="AB634" s="49"/>
      <c r="AC634" s="49"/>
      <c r="AD634" s="49"/>
      <c r="AE634" s="49"/>
      <c r="AF634" s="49"/>
    </row>
    <row r="635" ht="15.75" customHeight="1">
      <c r="A635" s="50"/>
      <c r="B635" s="49"/>
      <c r="C635" s="49"/>
      <c r="D635" s="49"/>
      <c r="E635" s="49"/>
      <c r="F635" s="49"/>
      <c r="G635" s="49"/>
      <c r="H635" s="49"/>
      <c r="I635" s="49"/>
      <c r="J635" s="49"/>
      <c r="K635" s="49"/>
      <c r="L635" s="49"/>
      <c r="M635" s="49"/>
      <c r="N635" s="49"/>
      <c r="O635" s="49"/>
      <c r="P635" s="49"/>
      <c r="Q635" s="49"/>
      <c r="R635" s="49"/>
      <c r="S635" s="49"/>
      <c r="T635" s="49"/>
      <c r="U635" s="49"/>
      <c r="V635" s="49"/>
      <c r="W635" s="49"/>
      <c r="X635" s="49"/>
      <c r="Y635" s="49"/>
      <c r="Z635" s="49"/>
      <c r="AA635" s="49"/>
      <c r="AB635" s="49"/>
      <c r="AC635" s="49"/>
      <c r="AD635" s="49"/>
      <c r="AE635" s="49"/>
      <c r="AF635" s="49"/>
    </row>
    <row r="636" ht="15.75" customHeight="1">
      <c r="A636" s="50"/>
      <c r="B636" s="49"/>
      <c r="C636" s="49"/>
      <c r="D636" s="49"/>
      <c r="E636" s="49"/>
      <c r="F636" s="49"/>
      <c r="G636" s="49"/>
      <c r="H636" s="49"/>
      <c r="I636" s="49"/>
      <c r="J636" s="49"/>
      <c r="K636" s="49"/>
      <c r="L636" s="49"/>
      <c r="M636" s="49"/>
      <c r="N636" s="49"/>
      <c r="O636" s="49"/>
      <c r="P636" s="49"/>
      <c r="Q636" s="49"/>
      <c r="R636" s="49"/>
      <c r="S636" s="49"/>
      <c r="T636" s="49"/>
      <c r="U636" s="49"/>
      <c r="V636" s="49"/>
      <c r="W636" s="49"/>
      <c r="X636" s="49"/>
      <c r="Y636" s="49"/>
      <c r="Z636" s="49"/>
      <c r="AA636" s="49"/>
      <c r="AB636" s="49"/>
      <c r="AC636" s="49"/>
      <c r="AD636" s="49"/>
      <c r="AE636" s="49"/>
      <c r="AF636" s="49"/>
    </row>
    <row r="637" ht="15.75" customHeight="1">
      <c r="A637" s="50"/>
      <c r="B637" s="49"/>
      <c r="C637" s="49"/>
      <c r="D637" s="49"/>
      <c r="E637" s="49"/>
      <c r="F637" s="49"/>
      <c r="G637" s="49"/>
      <c r="H637" s="49"/>
      <c r="I637" s="49"/>
      <c r="J637" s="49"/>
      <c r="K637" s="49"/>
      <c r="L637" s="49"/>
      <c r="M637" s="49"/>
      <c r="N637" s="49"/>
      <c r="O637" s="49"/>
      <c r="P637" s="49"/>
      <c r="Q637" s="49"/>
      <c r="R637" s="49"/>
      <c r="S637" s="49"/>
      <c r="T637" s="49"/>
      <c r="U637" s="49"/>
      <c r="V637" s="49"/>
      <c r="W637" s="49"/>
      <c r="X637" s="49"/>
      <c r="Y637" s="49"/>
      <c r="Z637" s="49"/>
      <c r="AA637" s="49"/>
      <c r="AB637" s="49"/>
      <c r="AC637" s="49"/>
      <c r="AD637" s="49"/>
      <c r="AE637" s="49"/>
      <c r="AF637" s="49"/>
    </row>
    <row r="638" ht="15.75" customHeight="1">
      <c r="A638" s="50"/>
      <c r="B638" s="49"/>
      <c r="C638" s="49"/>
      <c r="D638" s="49"/>
      <c r="E638" s="49"/>
      <c r="F638" s="49"/>
      <c r="G638" s="49"/>
      <c r="H638" s="49"/>
      <c r="I638" s="49"/>
      <c r="J638" s="49"/>
      <c r="K638" s="49"/>
      <c r="L638" s="49"/>
      <c r="M638" s="49"/>
      <c r="N638" s="49"/>
      <c r="O638" s="49"/>
      <c r="P638" s="49"/>
      <c r="Q638" s="49"/>
      <c r="R638" s="49"/>
      <c r="S638" s="49"/>
      <c r="T638" s="49"/>
      <c r="U638" s="49"/>
      <c r="V638" s="49"/>
      <c r="W638" s="49"/>
      <c r="X638" s="49"/>
      <c r="Y638" s="49"/>
      <c r="Z638" s="49"/>
      <c r="AA638" s="49"/>
      <c r="AB638" s="49"/>
      <c r="AC638" s="49"/>
      <c r="AD638" s="49"/>
      <c r="AE638" s="49"/>
      <c r="AF638" s="49"/>
    </row>
    <row r="639" ht="15.75" customHeight="1">
      <c r="A639" s="50"/>
      <c r="B639" s="49"/>
      <c r="C639" s="49"/>
      <c r="D639" s="49"/>
      <c r="E639" s="49"/>
      <c r="F639" s="49"/>
      <c r="G639" s="49"/>
      <c r="H639" s="49"/>
      <c r="I639" s="49"/>
      <c r="J639" s="49"/>
      <c r="K639" s="49"/>
      <c r="L639" s="49"/>
      <c r="M639" s="49"/>
      <c r="N639" s="49"/>
      <c r="O639" s="49"/>
      <c r="P639" s="49"/>
      <c r="Q639" s="49"/>
      <c r="R639" s="49"/>
      <c r="S639" s="49"/>
      <c r="T639" s="49"/>
      <c r="U639" s="49"/>
      <c r="V639" s="49"/>
      <c r="W639" s="49"/>
      <c r="X639" s="49"/>
      <c r="Y639" s="49"/>
      <c r="Z639" s="49"/>
      <c r="AA639" s="49"/>
      <c r="AB639" s="49"/>
      <c r="AC639" s="49"/>
      <c r="AD639" s="49"/>
      <c r="AE639" s="49"/>
      <c r="AF639" s="49"/>
    </row>
    <row r="640" ht="15.75" customHeight="1">
      <c r="A640" s="50"/>
      <c r="B640" s="49"/>
      <c r="C640" s="49"/>
      <c r="D640" s="49"/>
      <c r="E640" s="49"/>
      <c r="F640" s="49"/>
      <c r="G640" s="49"/>
      <c r="H640" s="49"/>
      <c r="I640" s="49"/>
      <c r="J640" s="49"/>
      <c r="K640" s="49"/>
      <c r="L640" s="49"/>
      <c r="M640" s="49"/>
      <c r="N640" s="49"/>
      <c r="O640" s="49"/>
      <c r="P640" s="49"/>
      <c r="Q640" s="49"/>
      <c r="R640" s="49"/>
      <c r="S640" s="49"/>
      <c r="T640" s="49"/>
      <c r="U640" s="49"/>
      <c r="V640" s="49"/>
      <c r="W640" s="49"/>
      <c r="X640" s="49"/>
      <c r="Y640" s="49"/>
      <c r="Z640" s="49"/>
      <c r="AA640" s="49"/>
      <c r="AB640" s="49"/>
      <c r="AC640" s="49"/>
      <c r="AD640" s="49"/>
      <c r="AE640" s="49"/>
      <c r="AF640" s="49"/>
    </row>
    <row r="641" ht="15.75" customHeight="1">
      <c r="A641" s="50"/>
      <c r="B641" s="49"/>
      <c r="C641" s="49"/>
      <c r="D641" s="49"/>
      <c r="E641" s="49"/>
      <c r="F641" s="49"/>
      <c r="G641" s="49"/>
      <c r="H641" s="49"/>
      <c r="I641" s="49"/>
      <c r="J641" s="49"/>
      <c r="K641" s="49"/>
      <c r="L641" s="49"/>
      <c r="M641" s="49"/>
      <c r="N641" s="49"/>
      <c r="O641" s="49"/>
      <c r="P641" s="49"/>
      <c r="Q641" s="49"/>
      <c r="R641" s="49"/>
      <c r="S641" s="49"/>
      <c r="T641" s="49"/>
      <c r="U641" s="49"/>
      <c r="V641" s="49"/>
      <c r="W641" s="49"/>
      <c r="X641" s="49"/>
      <c r="Y641" s="49"/>
      <c r="Z641" s="49"/>
      <c r="AA641" s="49"/>
      <c r="AB641" s="49"/>
      <c r="AC641" s="49"/>
      <c r="AD641" s="49"/>
      <c r="AE641" s="49"/>
      <c r="AF641" s="49"/>
    </row>
    <row r="642" ht="15.75" customHeight="1">
      <c r="A642" s="50"/>
      <c r="B642" s="49"/>
      <c r="C642" s="49"/>
      <c r="D642" s="49"/>
      <c r="E642" s="49"/>
      <c r="F642" s="49"/>
      <c r="G642" s="49"/>
      <c r="H642" s="49"/>
      <c r="I642" s="49"/>
      <c r="J642" s="49"/>
      <c r="K642" s="49"/>
      <c r="L642" s="49"/>
      <c r="M642" s="49"/>
      <c r="N642" s="49"/>
      <c r="O642" s="49"/>
      <c r="P642" s="49"/>
      <c r="Q642" s="49"/>
      <c r="R642" s="49"/>
      <c r="S642" s="49"/>
      <c r="T642" s="49"/>
      <c r="U642" s="49"/>
      <c r="V642" s="49"/>
      <c r="W642" s="49"/>
      <c r="X642" s="49"/>
      <c r="Y642" s="49"/>
      <c r="Z642" s="49"/>
      <c r="AA642" s="49"/>
      <c r="AB642" s="49"/>
      <c r="AC642" s="49"/>
      <c r="AD642" s="49"/>
      <c r="AE642" s="49"/>
      <c r="AF642" s="49"/>
    </row>
    <row r="643" ht="15.75" customHeight="1">
      <c r="A643" s="50"/>
      <c r="B643" s="49"/>
      <c r="C643" s="49"/>
      <c r="D643" s="49"/>
      <c r="E643" s="49"/>
      <c r="F643" s="49"/>
      <c r="G643" s="49"/>
      <c r="H643" s="49"/>
      <c r="I643" s="49"/>
      <c r="J643" s="49"/>
      <c r="K643" s="49"/>
      <c r="L643" s="49"/>
      <c r="M643" s="49"/>
      <c r="N643" s="49"/>
      <c r="O643" s="49"/>
      <c r="P643" s="49"/>
      <c r="Q643" s="49"/>
      <c r="R643" s="49"/>
      <c r="S643" s="49"/>
      <c r="T643" s="49"/>
      <c r="U643" s="49"/>
      <c r="V643" s="49"/>
      <c r="W643" s="49"/>
      <c r="X643" s="49"/>
      <c r="Y643" s="49"/>
      <c r="Z643" s="49"/>
      <c r="AA643" s="49"/>
      <c r="AB643" s="49"/>
      <c r="AC643" s="49"/>
      <c r="AD643" s="49"/>
      <c r="AE643" s="49"/>
      <c r="AF643" s="49"/>
    </row>
    <row r="644" ht="15.75" customHeight="1">
      <c r="A644" s="50"/>
      <c r="B644" s="49"/>
      <c r="C644" s="49"/>
      <c r="D644" s="49"/>
      <c r="E644" s="49"/>
      <c r="F644" s="49"/>
      <c r="G644" s="49"/>
      <c r="H644" s="49"/>
      <c r="I644" s="49"/>
      <c r="J644" s="49"/>
      <c r="K644" s="49"/>
      <c r="L644" s="49"/>
      <c r="M644" s="49"/>
      <c r="N644" s="49"/>
      <c r="O644" s="49"/>
      <c r="P644" s="49"/>
      <c r="Q644" s="49"/>
      <c r="R644" s="49"/>
      <c r="S644" s="49"/>
      <c r="T644" s="49"/>
      <c r="U644" s="49"/>
      <c r="V644" s="49"/>
      <c r="W644" s="49"/>
      <c r="X644" s="49"/>
      <c r="Y644" s="49"/>
      <c r="Z644" s="49"/>
      <c r="AA644" s="49"/>
      <c r="AB644" s="49"/>
      <c r="AC644" s="49"/>
      <c r="AD644" s="49"/>
      <c r="AE644" s="49"/>
      <c r="AF644" s="49"/>
    </row>
    <row r="645" ht="15.75" customHeight="1">
      <c r="A645" s="50"/>
      <c r="B645" s="49"/>
      <c r="C645" s="49"/>
      <c r="D645" s="49"/>
      <c r="E645" s="49"/>
      <c r="F645" s="49"/>
      <c r="G645" s="49"/>
      <c r="H645" s="49"/>
      <c r="I645" s="49"/>
      <c r="J645" s="49"/>
      <c r="K645" s="49"/>
      <c r="L645" s="49"/>
      <c r="M645" s="49"/>
      <c r="N645" s="49"/>
      <c r="O645" s="49"/>
      <c r="P645" s="49"/>
      <c r="Q645" s="49"/>
      <c r="R645" s="49"/>
      <c r="S645" s="49"/>
      <c r="T645" s="49"/>
      <c r="U645" s="49"/>
      <c r="V645" s="49"/>
      <c r="W645" s="49"/>
      <c r="X645" s="49"/>
      <c r="Y645" s="49"/>
      <c r="Z645" s="49"/>
      <c r="AA645" s="49"/>
      <c r="AB645" s="49"/>
      <c r="AC645" s="49"/>
      <c r="AD645" s="49"/>
      <c r="AE645" s="49"/>
      <c r="AF645" s="49"/>
    </row>
    <row r="646" ht="15.75" customHeight="1">
      <c r="A646" s="50"/>
      <c r="B646" s="49"/>
      <c r="C646" s="49"/>
      <c r="D646" s="49"/>
      <c r="E646" s="49"/>
      <c r="F646" s="49"/>
      <c r="G646" s="49"/>
      <c r="H646" s="49"/>
      <c r="I646" s="49"/>
      <c r="J646" s="49"/>
      <c r="K646" s="49"/>
      <c r="L646" s="49"/>
      <c r="M646" s="49"/>
      <c r="N646" s="49"/>
      <c r="O646" s="49"/>
      <c r="P646" s="49"/>
      <c r="Q646" s="49"/>
      <c r="R646" s="49"/>
      <c r="S646" s="49"/>
      <c r="T646" s="49"/>
      <c r="U646" s="49"/>
      <c r="V646" s="49"/>
      <c r="W646" s="49"/>
      <c r="X646" s="49"/>
      <c r="Y646" s="49"/>
      <c r="Z646" s="49"/>
      <c r="AA646" s="49"/>
      <c r="AB646" s="49"/>
      <c r="AC646" s="49"/>
      <c r="AD646" s="49"/>
      <c r="AE646" s="49"/>
      <c r="AF646" s="49"/>
    </row>
    <row r="647" ht="15.75" customHeight="1">
      <c r="A647" s="50"/>
      <c r="B647" s="49"/>
      <c r="C647" s="49"/>
      <c r="D647" s="49"/>
      <c r="E647" s="49"/>
      <c r="F647" s="49"/>
      <c r="G647" s="49"/>
      <c r="H647" s="49"/>
      <c r="I647" s="49"/>
      <c r="J647" s="49"/>
      <c r="K647" s="49"/>
      <c r="L647" s="49"/>
      <c r="M647" s="49"/>
      <c r="N647" s="49"/>
      <c r="O647" s="49"/>
      <c r="P647" s="49"/>
      <c r="Q647" s="49"/>
      <c r="R647" s="49"/>
      <c r="S647" s="49"/>
      <c r="T647" s="49"/>
      <c r="U647" s="49"/>
      <c r="V647" s="49"/>
      <c r="W647" s="49"/>
      <c r="X647" s="49"/>
      <c r="Y647" s="49"/>
      <c r="Z647" s="49"/>
      <c r="AA647" s="49"/>
      <c r="AB647" s="49"/>
      <c r="AC647" s="49"/>
      <c r="AD647" s="49"/>
      <c r="AE647" s="49"/>
      <c r="AF647" s="49"/>
    </row>
    <row r="648" ht="15.75" customHeight="1">
      <c r="A648" s="50"/>
      <c r="B648" s="49"/>
      <c r="C648" s="49"/>
      <c r="D648" s="49"/>
      <c r="E648" s="49"/>
      <c r="F648" s="49"/>
      <c r="G648" s="49"/>
      <c r="H648" s="49"/>
      <c r="I648" s="49"/>
      <c r="J648" s="49"/>
      <c r="K648" s="49"/>
      <c r="L648" s="49"/>
      <c r="M648" s="49"/>
      <c r="N648" s="49"/>
      <c r="O648" s="49"/>
      <c r="P648" s="49"/>
      <c r="Q648" s="49"/>
      <c r="R648" s="49"/>
      <c r="S648" s="49"/>
      <c r="T648" s="49"/>
      <c r="U648" s="49"/>
      <c r="V648" s="49"/>
      <c r="W648" s="49"/>
      <c r="X648" s="49"/>
      <c r="Y648" s="49"/>
      <c r="Z648" s="49"/>
      <c r="AA648" s="49"/>
      <c r="AB648" s="49"/>
      <c r="AC648" s="49"/>
      <c r="AD648" s="49"/>
      <c r="AE648" s="49"/>
      <c r="AF648" s="49"/>
    </row>
    <row r="649" ht="15.75" customHeight="1">
      <c r="A649" s="50"/>
      <c r="B649" s="49"/>
      <c r="C649" s="49"/>
      <c r="D649" s="49"/>
      <c r="E649" s="49"/>
      <c r="F649" s="49"/>
      <c r="G649" s="49"/>
      <c r="H649" s="49"/>
      <c r="I649" s="49"/>
      <c r="J649" s="49"/>
      <c r="K649" s="49"/>
      <c r="L649" s="49"/>
      <c r="M649" s="49"/>
      <c r="N649" s="49"/>
      <c r="O649" s="49"/>
      <c r="P649" s="49"/>
      <c r="Q649" s="49"/>
      <c r="R649" s="49"/>
      <c r="S649" s="49"/>
      <c r="T649" s="49"/>
      <c r="U649" s="49"/>
      <c r="V649" s="49"/>
      <c r="W649" s="49"/>
      <c r="X649" s="49"/>
      <c r="Y649" s="49"/>
      <c r="Z649" s="49"/>
      <c r="AA649" s="49"/>
      <c r="AB649" s="49"/>
      <c r="AC649" s="49"/>
      <c r="AD649" s="49"/>
      <c r="AE649" s="49"/>
      <c r="AF649" s="49"/>
    </row>
    <row r="650" ht="15.75" customHeight="1">
      <c r="A650" s="50"/>
      <c r="B650" s="49"/>
      <c r="C650" s="49"/>
      <c r="D650" s="49"/>
      <c r="E650" s="49"/>
      <c r="F650" s="49"/>
      <c r="G650" s="49"/>
      <c r="H650" s="49"/>
      <c r="I650" s="49"/>
      <c r="J650" s="49"/>
      <c r="K650" s="49"/>
      <c r="L650" s="49"/>
      <c r="M650" s="49"/>
      <c r="N650" s="49"/>
      <c r="O650" s="49"/>
      <c r="P650" s="49"/>
      <c r="Q650" s="49"/>
      <c r="R650" s="49"/>
      <c r="S650" s="49"/>
      <c r="T650" s="49"/>
      <c r="U650" s="49"/>
      <c r="V650" s="49"/>
      <c r="W650" s="49"/>
      <c r="X650" s="49"/>
      <c r="Y650" s="49"/>
      <c r="Z650" s="49"/>
      <c r="AA650" s="49"/>
      <c r="AB650" s="49"/>
      <c r="AC650" s="49"/>
      <c r="AD650" s="49"/>
      <c r="AE650" s="49"/>
      <c r="AF650" s="49"/>
    </row>
    <row r="651" ht="15.75" customHeight="1">
      <c r="A651" s="50"/>
      <c r="B651" s="49"/>
      <c r="C651" s="49"/>
      <c r="D651" s="49"/>
      <c r="E651" s="49"/>
      <c r="F651" s="49"/>
      <c r="G651" s="49"/>
      <c r="H651" s="49"/>
      <c r="I651" s="49"/>
      <c r="J651" s="49"/>
      <c r="K651" s="49"/>
      <c r="L651" s="49"/>
      <c r="M651" s="49"/>
      <c r="N651" s="49"/>
      <c r="O651" s="49"/>
      <c r="P651" s="49"/>
      <c r="Q651" s="49"/>
      <c r="R651" s="49"/>
      <c r="S651" s="49"/>
      <c r="T651" s="49"/>
      <c r="U651" s="49"/>
      <c r="V651" s="49"/>
      <c r="W651" s="49"/>
      <c r="X651" s="49"/>
      <c r="Y651" s="49"/>
      <c r="Z651" s="49"/>
      <c r="AA651" s="49"/>
      <c r="AB651" s="49"/>
      <c r="AC651" s="49"/>
      <c r="AD651" s="49"/>
      <c r="AE651" s="49"/>
      <c r="AF651" s="49"/>
    </row>
    <row r="652" ht="15.75" customHeight="1">
      <c r="A652" s="50"/>
      <c r="B652" s="49"/>
      <c r="C652" s="49"/>
      <c r="D652" s="49"/>
      <c r="E652" s="49"/>
      <c r="F652" s="49"/>
      <c r="G652" s="49"/>
      <c r="H652" s="49"/>
      <c r="I652" s="49"/>
      <c r="J652" s="49"/>
      <c r="K652" s="49"/>
      <c r="L652" s="49"/>
      <c r="M652" s="49"/>
      <c r="N652" s="49"/>
      <c r="O652" s="49"/>
      <c r="P652" s="49"/>
      <c r="Q652" s="49"/>
      <c r="R652" s="49"/>
      <c r="S652" s="49"/>
      <c r="T652" s="49"/>
      <c r="U652" s="49"/>
      <c r="V652" s="49"/>
      <c r="W652" s="49"/>
      <c r="X652" s="49"/>
      <c r="Y652" s="49"/>
      <c r="Z652" s="49"/>
      <c r="AA652" s="49"/>
      <c r="AB652" s="49"/>
      <c r="AC652" s="49"/>
      <c r="AD652" s="49"/>
      <c r="AE652" s="49"/>
      <c r="AF652" s="49"/>
    </row>
    <row r="653" ht="15.75" customHeight="1">
      <c r="A653" s="50"/>
      <c r="B653" s="49"/>
      <c r="C653" s="49"/>
      <c r="D653" s="49"/>
      <c r="E653" s="49"/>
      <c r="F653" s="49"/>
      <c r="G653" s="49"/>
      <c r="H653" s="49"/>
      <c r="I653" s="49"/>
      <c r="J653" s="49"/>
      <c r="K653" s="49"/>
      <c r="L653" s="49"/>
      <c r="M653" s="49"/>
      <c r="N653" s="49"/>
      <c r="O653" s="49"/>
      <c r="P653" s="49"/>
      <c r="Q653" s="49"/>
      <c r="R653" s="49"/>
      <c r="S653" s="49"/>
      <c r="T653" s="49"/>
      <c r="U653" s="49"/>
      <c r="V653" s="49"/>
      <c r="W653" s="49"/>
      <c r="X653" s="49"/>
      <c r="Y653" s="49"/>
      <c r="Z653" s="49"/>
      <c r="AA653" s="49"/>
      <c r="AB653" s="49"/>
      <c r="AC653" s="49"/>
      <c r="AD653" s="49"/>
      <c r="AE653" s="49"/>
      <c r="AF653" s="49"/>
    </row>
    <row r="654" ht="15.75" customHeight="1">
      <c r="A654" s="50"/>
      <c r="B654" s="49"/>
      <c r="C654" s="49"/>
      <c r="D654" s="49"/>
      <c r="E654" s="49"/>
      <c r="F654" s="49"/>
      <c r="G654" s="49"/>
      <c r="H654" s="49"/>
      <c r="I654" s="49"/>
      <c r="J654" s="49"/>
      <c r="K654" s="49"/>
      <c r="L654" s="49"/>
      <c r="M654" s="49"/>
      <c r="N654" s="49"/>
      <c r="O654" s="49"/>
      <c r="P654" s="49"/>
      <c r="Q654" s="49"/>
      <c r="R654" s="49"/>
      <c r="S654" s="49"/>
      <c r="T654" s="49"/>
      <c r="U654" s="49"/>
      <c r="V654" s="49"/>
      <c r="W654" s="49"/>
      <c r="X654" s="49"/>
      <c r="Y654" s="49"/>
      <c r="Z654" s="49"/>
      <c r="AA654" s="49"/>
      <c r="AB654" s="49"/>
      <c r="AC654" s="49"/>
      <c r="AD654" s="49"/>
      <c r="AE654" s="49"/>
      <c r="AF654" s="49"/>
    </row>
    <row r="655" ht="15.75" customHeight="1">
      <c r="A655" s="50"/>
      <c r="B655" s="49"/>
      <c r="C655" s="49"/>
      <c r="D655" s="49"/>
      <c r="E655" s="49"/>
      <c r="F655" s="49"/>
      <c r="G655" s="49"/>
      <c r="H655" s="49"/>
      <c r="I655" s="49"/>
      <c r="J655" s="49"/>
      <c r="K655" s="49"/>
      <c r="L655" s="49"/>
      <c r="M655" s="49"/>
      <c r="N655" s="49"/>
      <c r="O655" s="49"/>
      <c r="P655" s="49"/>
      <c r="Q655" s="49"/>
      <c r="R655" s="49"/>
      <c r="S655" s="49"/>
      <c r="T655" s="49"/>
      <c r="U655" s="49"/>
      <c r="V655" s="49"/>
      <c r="W655" s="49"/>
      <c r="X655" s="49"/>
      <c r="Y655" s="49"/>
      <c r="Z655" s="49"/>
      <c r="AA655" s="49"/>
      <c r="AB655" s="49"/>
      <c r="AC655" s="49"/>
      <c r="AD655" s="49"/>
      <c r="AE655" s="49"/>
      <c r="AF655" s="49"/>
    </row>
    <row r="656" ht="15.75" customHeight="1">
      <c r="A656" s="50"/>
      <c r="B656" s="49"/>
      <c r="C656" s="49"/>
      <c r="D656" s="49"/>
      <c r="E656" s="49"/>
      <c r="F656" s="49"/>
      <c r="G656" s="49"/>
      <c r="H656" s="49"/>
      <c r="I656" s="49"/>
      <c r="J656" s="49"/>
      <c r="K656" s="49"/>
      <c r="L656" s="49"/>
      <c r="M656" s="49"/>
      <c r="N656" s="49"/>
      <c r="O656" s="49"/>
      <c r="P656" s="49"/>
      <c r="Q656" s="49"/>
      <c r="R656" s="49"/>
      <c r="S656" s="49"/>
      <c r="T656" s="49"/>
      <c r="U656" s="49"/>
      <c r="V656" s="49"/>
      <c r="W656" s="49"/>
      <c r="X656" s="49"/>
      <c r="Y656" s="49"/>
      <c r="Z656" s="49"/>
      <c r="AA656" s="49"/>
      <c r="AB656" s="49"/>
      <c r="AC656" s="49"/>
      <c r="AD656" s="49"/>
      <c r="AE656" s="49"/>
      <c r="AF656" s="49"/>
    </row>
    <row r="657" ht="15.75" customHeight="1">
      <c r="A657" s="50"/>
      <c r="B657" s="49"/>
      <c r="C657" s="49"/>
      <c r="D657" s="49"/>
      <c r="E657" s="49"/>
      <c r="F657" s="49"/>
      <c r="G657" s="49"/>
      <c r="H657" s="49"/>
      <c r="I657" s="49"/>
      <c r="J657" s="49"/>
      <c r="K657" s="49"/>
      <c r="L657" s="49"/>
      <c r="M657" s="49"/>
      <c r="N657" s="49"/>
      <c r="O657" s="49"/>
      <c r="P657" s="49"/>
      <c r="Q657" s="49"/>
      <c r="R657" s="49"/>
      <c r="S657" s="49"/>
      <c r="T657" s="49"/>
      <c r="U657" s="49"/>
      <c r="V657" s="49"/>
      <c r="W657" s="49"/>
      <c r="X657" s="49"/>
      <c r="Y657" s="49"/>
      <c r="Z657" s="49"/>
      <c r="AA657" s="49"/>
      <c r="AB657" s="49"/>
      <c r="AC657" s="49"/>
      <c r="AD657" s="49"/>
      <c r="AE657" s="49"/>
      <c r="AF657" s="49"/>
    </row>
    <row r="658" ht="15.75" customHeight="1">
      <c r="A658" s="50"/>
      <c r="B658" s="49"/>
      <c r="C658" s="49"/>
      <c r="D658" s="49"/>
      <c r="E658" s="49"/>
      <c r="F658" s="49"/>
      <c r="G658" s="49"/>
      <c r="H658" s="49"/>
      <c r="I658" s="49"/>
      <c r="J658" s="49"/>
      <c r="K658" s="49"/>
      <c r="L658" s="49"/>
      <c r="M658" s="49"/>
      <c r="N658" s="49"/>
      <c r="O658" s="49"/>
      <c r="P658" s="49"/>
      <c r="Q658" s="49"/>
      <c r="R658" s="49"/>
      <c r="S658" s="49"/>
      <c r="T658" s="49"/>
      <c r="U658" s="49"/>
      <c r="V658" s="49"/>
      <c r="W658" s="49"/>
      <c r="X658" s="49"/>
      <c r="Y658" s="49"/>
      <c r="Z658" s="49"/>
      <c r="AA658" s="49"/>
      <c r="AB658" s="49"/>
      <c r="AC658" s="49"/>
      <c r="AD658" s="49"/>
      <c r="AE658" s="49"/>
      <c r="AF658" s="49"/>
    </row>
    <row r="659" ht="15.75" customHeight="1">
      <c r="A659" s="50"/>
      <c r="B659" s="49"/>
      <c r="C659" s="49"/>
      <c r="D659" s="49"/>
      <c r="E659" s="49"/>
      <c r="F659" s="49"/>
      <c r="G659" s="49"/>
      <c r="H659" s="49"/>
      <c r="I659" s="49"/>
      <c r="J659" s="49"/>
      <c r="K659" s="49"/>
      <c r="L659" s="49"/>
      <c r="M659" s="49"/>
      <c r="N659" s="49"/>
      <c r="O659" s="49"/>
      <c r="P659" s="49"/>
      <c r="Q659" s="49"/>
      <c r="R659" s="49"/>
      <c r="S659" s="49"/>
      <c r="T659" s="49"/>
      <c r="U659" s="49"/>
      <c r="V659" s="49"/>
      <c r="W659" s="49"/>
      <c r="X659" s="49"/>
      <c r="Y659" s="49"/>
      <c r="Z659" s="49"/>
      <c r="AA659" s="49"/>
      <c r="AB659" s="49"/>
      <c r="AC659" s="49"/>
      <c r="AD659" s="49"/>
      <c r="AE659" s="49"/>
      <c r="AF659" s="49"/>
    </row>
    <row r="660" ht="15.75" customHeight="1">
      <c r="A660" s="50"/>
      <c r="B660" s="49"/>
      <c r="C660" s="49"/>
      <c r="D660" s="49"/>
      <c r="E660" s="49"/>
      <c r="F660" s="49"/>
      <c r="G660" s="49"/>
      <c r="H660" s="49"/>
      <c r="I660" s="49"/>
      <c r="J660" s="49"/>
      <c r="K660" s="49"/>
      <c r="L660" s="49"/>
      <c r="M660" s="49"/>
      <c r="N660" s="49"/>
      <c r="O660" s="49"/>
      <c r="P660" s="49"/>
      <c r="Q660" s="49"/>
      <c r="R660" s="49"/>
      <c r="S660" s="49"/>
      <c r="T660" s="49"/>
      <c r="U660" s="49"/>
      <c r="V660" s="49"/>
      <c r="W660" s="49"/>
      <c r="X660" s="49"/>
      <c r="Y660" s="49"/>
      <c r="Z660" s="49"/>
      <c r="AA660" s="49"/>
      <c r="AB660" s="49"/>
      <c r="AC660" s="49"/>
      <c r="AD660" s="49"/>
      <c r="AE660" s="49"/>
      <c r="AF660" s="49"/>
    </row>
    <row r="661" ht="15.75" customHeight="1">
      <c r="A661" s="50"/>
      <c r="B661" s="49"/>
      <c r="C661" s="49"/>
      <c r="D661" s="49"/>
      <c r="E661" s="49"/>
      <c r="F661" s="49"/>
      <c r="G661" s="49"/>
      <c r="H661" s="49"/>
      <c r="I661" s="49"/>
      <c r="J661" s="49"/>
      <c r="K661" s="49"/>
      <c r="L661" s="49"/>
      <c r="M661" s="49"/>
      <c r="N661" s="49"/>
      <c r="O661" s="49"/>
      <c r="P661" s="49"/>
      <c r="Q661" s="49"/>
      <c r="R661" s="49"/>
      <c r="S661" s="49"/>
      <c r="T661" s="49"/>
      <c r="U661" s="49"/>
      <c r="V661" s="49"/>
      <c r="W661" s="49"/>
      <c r="X661" s="49"/>
      <c r="Y661" s="49"/>
      <c r="Z661" s="49"/>
      <c r="AA661" s="49"/>
      <c r="AB661" s="49"/>
      <c r="AC661" s="49"/>
      <c r="AD661" s="49"/>
      <c r="AE661" s="49"/>
      <c r="AF661" s="49"/>
    </row>
    <row r="662" ht="15.75" customHeight="1">
      <c r="A662" s="50"/>
      <c r="B662" s="49"/>
      <c r="C662" s="49"/>
      <c r="D662" s="49"/>
      <c r="E662" s="49"/>
      <c r="F662" s="49"/>
      <c r="G662" s="49"/>
      <c r="H662" s="49"/>
      <c r="I662" s="49"/>
      <c r="J662" s="49"/>
      <c r="K662" s="49"/>
      <c r="L662" s="49"/>
      <c r="M662" s="49"/>
      <c r="N662" s="49"/>
      <c r="O662" s="49"/>
      <c r="P662" s="49"/>
      <c r="Q662" s="49"/>
      <c r="R662" s="49"/>
      <c r="S662" s="49"/>
      <c r="T662" s="49"/>
      <c r="U662" s="49"/>
      <c r="V662" s="49"/>
      <c r="W662" s="49"/>
      <c r="X662" s="49"/>
      <c r="Y662" s="49"/>
      <c r="Z662" s="49"/>
      <c r="AA662" s="49"/>
      <c r="AB662" s="49"/>
      <c r="AC662" s="49"/>
      <c r="AD662" s="49"/>
      <c r="AE662" s="49"/>
      <c r="AF662" s="49"/>
    </row>
    <row r="663" ht="15.75" customHeight="1">
      <c r="A663" s="50"/>
      <c r="B663" s="49"/>
      <c r="C663" s="49"/>
      <c r="D663" s="49"/>
      <c r="E663" s="49"/>
      <c r="F663" s="49"/>
      <c r="G663" s="49"/>
      <c r="H663" s="49"/>
      <c r="I663" s="49"/>
      <c r="J663" s="49"/>
      <c r="K663" s="49"/>
      <c r="L663" s="49"/>
      <c r="M663" s="49"/>
      <c r="N663" s="49"/>
      <c r="O663" s="49"/>
      <c r="P663" s="49"/>
      <c r="Q663" s="49"/>
      <c r="R663" s="49"/>
      <c r="S663" s="49"/>
      <c r="T663" s="49"/>
      <c r="U663" s="49"/>
      <c r="V663" s="49"/>
      <c r="W663" s="49"/>
      <c r="X663" s="49"/>
      <c r="Y663" s="49"/>
      <c r="Z663" s="49"/>
      <c r="AA663" s="49"/>
      <c r="AB663" s="49"/>
      <c r="AC663" s="49"/>
      <c r="AD663" s="49"/>
      <c r="AE663" s="49"/>
      <c r="AF663" s="49"/>
    </row>
    <row r="664" ht="15.75" customHeight="1">
      <c r="A664" s="50"/>
      <c r="B664" s="49"/>
      <c r="C664" s="49"/>
      <c r="D664" s="49"/>
      <c r="E664" s="49"/>
      <c r="F664" s="49"/>
      <c r="G664" s="49"/>
      <c r="H664" s="49"/>
      <c r="I664" s="49"/>
      <c r="J664" s="49"/>
      <c r="K664" s="49"/>
      <c r="L664" s="49"/>
      <c r="M664" s="49"/>
      <c r="N664" s="49"/>
      <c r="O664" s="49"/>
      <c r="P664" s="49"/>
      <c r="Q664" s="49"/>
      <c r="R664" s="49"/>
      <c r="S664" s="49"/>
      <c r="T664" s="49"/>
      <c r="U664" s="49"/>
      <c r="V664" s="49"/>
      <c r="W664" s="49"/>
      <c r="X664" s="49"/>
      <c r="Y664" s="49"/>
      <c r="Z664" s="49"/>
      <c r="AA664" s="49"/>
      <c r="AB664" s="49"/>
      <c r="AC664" s="49"/>
      <c r="AD664" s="49"/>
      <c r="AE664" s="49"/>
      <c r="AF664" s="49"/>
    </row>
    <row r="665" ht="15.75" customHeight="1">
      <c r="A665" s="50"/>
      <c r="B665" s="49"/>
      <c r="C665" s="49"/>
      <c r="D665" s="49"/>
      <c r="E665" s="49"/>
      <c r="F665" s="49"/>
      <c r="G665" s="49"/>
      <c r="H665" s="49"/>
      <c r="I665" s="49"/>
      <c r="J665" s="49"/>
      <c r="K665" s="49"/>
      <c r="L665" s="49"/>
      <c r="M665" s="49"/>
      <c r="N665" s="49"/>
      <c r="O665" s="49"/>
      <c r="P665" s="49"/>
      <c r="Q665" s="49"/>
      <c r="R665" s="49"/>
      <c r="S665" s="49"/>
      <c r="T665" s="49"/>
      <c r="U665" s="49"/>
      <c r="V665" s="49"/>
      <c r="W665" s="49"/>
      <c r="X665" s="49"/>
      <c r="Y665" s="49"/>
      <c r="Z665" s="49"/>
      <c r="AA665" s="49"/>
      <c r="AB665" s="49"/>
      <c r="AC665" s="49"/>
      <c r="AD665" s="49"/>
      <c r="AE665" s="49"/>
      <c r="AF665" s="49"/>
    </row>
    <row r="666" ht="15.75" customHeight="1">
      <c r="A666" s="50"/>
      <c r="B666" s="49"/>
      <c r="C666" s="49"/>
      <c r="D666" s="49"/>
      <c r="E666" s="49"/>
      <c r="F666" s="49"/>
      <c r="G666" s="49"/>
      <c r="H666" s="49"/>
      <c r="I666" s="49"/>
      <c r="J666" s="49"/>
      <c r="K666" s="49"/>
      <c r="L666" s="49"/>
      <c r="M666" s="49"/>
      <c r="N666" s="49"/>
      <c r="O666" s="49"/>
      <c r="P666" s="49"/>
      <c r="Q666" s="49"/>
      <c r="R666" s="49"/>
      <c r="S666" s="49"/>
      <c r="T666" s="49"/>
      <c r="U666" s="49"/>
      <c r="V666" s="49"/>
      <c r="W666" s="49"/>
      <c r="X666" s="49"/>
      <c r="Y666" s="49"/>
      <c r="Z666" s="49"/>
      <c r="AA666" s="49"/>
      <c r="AB666" s="49"/>
      <c r="AC666" s="49"/>
      <c r="AD666" s="49"/>
      <c r="AE666" s="49"/>
      <c r="AF666" s="49"/>
    </row>
    <row r="667" ht="15.75" customHeight="1">
      <c r="A667" s="50"/>
      <c r="B667" s="49"/>
      <c r="C667" s="49"/>
      <c r="D667" s="49"/>
      <c r="E667" s="49"/>
      <c r="F667" s="49"/>
      <c r="G667" s="49"/>
      <c r="H667" s="49"/>
      <c r="I667" s="49"/>
      <c r="J667" s="49"/>
      <c r="K667" s="49"/>
      <c r="L667" s="49"/>
      <c r="M667" s="49"/>
      <c r="N667" s="49"/>
      <c r="O667" s="49"/>
      <c r="P667" s="49"/>
      <c r="Q667" s="49"/>
      <c r="R667" s="49"/>
      <c r="S667" s="49"/>
      <c r="T667" s="49"/>
      <c r="U667" s="49"/>
      <c r="V667" s="49"/>
      <c r="W667" s="49"/>
      <c r="X667" s="49"/>
      <c r="Y667" s="49"/>
      <c r="Z667" s="49"/>
      <c r="AA667" s="49"/>
      <c r="AB667" s="49"/>
      <c r="AC667" s="49"/>
      <c r="AD667" s="49"/>
      <c r="AE667" s="49"/>
      <c r="AF667" s="49"/>
    </row>
    <row r="668" ht="15.75" customHeight="1">
      <c r="A668" s="50"/>
      <c r="B668" s="49"/>
      <c r="C668" s="49"/>
      <c r="D668" s="49"/>
      <c r="E668" s="49"/>
      <c r="F668" s="49"/>
      <c r="G668" s="49"/>
      <c r="H668" s="49"/>
      <c r="I668" s="49"/>
      <c r="J668" s="49"/>
      <c r="K668" s="49"/>
      <c r="L668" s="49"/>
      <c r="M668" s="49"/>
      <c r="N668" s="49"/>
      <c r="O668" s="49"/>
      <c r="P668" s="49"/>
      <c r="Q668" s="49"/>
      <c r="R668" s="49"/>
      <c r="S668" s="49"/>
      <c r="T668" s="49"/>
      <c r="U668" s="49"/>
      <c r="V668" s="49"/>
      <c r="W668" s="49"/>
      <c r="X668" s="49"/>
      <c r="Y668" s="49"/>
      <c r="Z668" s="49"/>
      <c r="AA668" s="49"/>
      <c r="AB668" s="49"/>
      <c r="AC668" s="49"/>
      <c r="AD668" s="49"/>
      <c r="AE668" s="49"/>
      <c r="AF668" s="49"/>
    </row>
    <row r="669" ht="15.75" customHeight="1">
      <c r="A669" s="50"/>
      <c r="B669" s="49"/>
      <c r="C669" s="49"/>
      <c r="D669" s="49"/>
      <c r="E669" s="49"/>
      <c r="F669" s="49"/>
      <c r="G669" s="49"/>
      <c r="H669" s="49"/>
      <c r="I669" s="49"/>
      <c r="J669" s="49"/>
      <c r="K669" s="49"/>
      <c r="L669" s="49"/>
      <c r="M669" s="49"/>
      <c r="N669" s="49"/>
      <c r="O669" s="49"/>
      <c r="P669" s="49"/>
      <c r="Q669" s="49"/>
      <c r="R669" s="49"/>
      <c r="S669" s="49"/>
      <c r="T669" s="49"/>
      <c r="U669" s="49"/>
      <c r="V669" s="49"/>
      <c r="W669" s="49"/>
      <c r="X669" s="49"/>
      <c r="Y669" s="49"/>
      <c r="Z669" s="49"/>
      <c r="AA669" s="49"/>
      <c r="AB669" s="49"/>
      <c r="AC669" s="49"/>
      <c r="AD669" s="49"/>
      <c r="AE669" s="49"/>
      <c r="AF669" s="49"/>
    </row>
    <row r="670" ht="15.75" customHeight="1">
      <c r="A670" s="50"/>
      <c r="B670" s="49"/>
      <c r="C670" s="49"/>
      <c r="D670" s="49"/>
      <c r="E670" s="49"/>
      <c r="F670" s="49"/>
      <c r="G670" s="49"/>
      <c r="H670" s="49"/>
      <c r="I670" s="49"/>
      <c r="J670" s="49"/>
      <c r="K670" s="49"/>
      <c r="L670" s="49"/>
      <c r="M670" s="49"/>
      <c r="N670" s="49"/>
      <c r="O670" s="49"/>
      <c r="P670" s="49"/>
      <c r="Q670" s="49"/>
      <c r="R670" s="49"/>
      <c r="S670" s="49"/>
      <c r="T670" s="49"/>
      <c r="U670" s="49"/>
      <c r="V670" s="49"/>
      <c r="W670" s="49"/>
      <c r="X670" s="49"/>
      <c r="Y670" s="49"/>
      <c r="Z670" s="49"/>
      <c r="AA670" s="49"/>
      <c r="AB670" s="49"/>
      <c r="AC670" s="49"/>
      <c r="AD670" s="49"/>
      <c r="AE670" s="49"/>
      <c r="AF670" s="49"/>
    </row>
    <row r="671" ht="15.75" customHeight="1">
      <c r="A671" s="50"/>
      <c r="B671" s="49"/>
      <c r="C671" s="49"/>
      <c r="D671" s="49"/>
      <c r="E671" s="49"/>
      <c r="F671" s="49"/>
      <c r="G671" s="49"/>
      <c r="H671" s="49"/>
      <c r="I671" s="49"/>
      <c r="J671" s="49"/>
      <c r="K671" s="49"/>
      <c r="L671" s="49"/>
      <c r="M671" s="49"/>
      <c r="N671" s="49"/>
      <c r="O671" s="49"/>
      <c r="P671" s="49"/>
      <c r="Q671" s="49"/>
      <c r="R671" s="49"/>
      <c r="S671" s="49"/>
      <c r="T671" s="49"/>
      <c r="U671" s="49"/>
      <c r="V671" s="49"/>
      <c r="W671" s="49"/>
      <c r="X671" s="49"/>
      <c r="Y671" s="49"/>
      <c r="Z671" s="49"/>
      <c r="AA671" s="49"/>
      <c r="AB671" s="49"/>
      <c r="AC671" s="49"/>
      <c r="AD671" s="49"/>
      <c r="AE671" s="49"/>
      <c r="AF671" s="49"/>
    </row>
    <row r="672" ht="15.75" customHeight="1">
      <c r="A672" s="50"/>
      <c r="B672" s="49"/>
      <c r="C672" s="49"/>
      <c r="D672" s="49"/>
      <c r="E672" s="49"/>
      <c r="F672" s="49"/>
      <c r="G672" s="49"/>
      <c r="H672" s="49"/>
      <c r="I672" s="49"/>
      <c r="J672" s="49"/>
      <c r="K672" s="49"/>
      <c r="L672" s="49"/>
      <c r="M672" s="49"/>
      <c r="N672" s="49"/>
      <c r="O672" s="49"/>
      <c r="P672" s="49"/>
      <c r="Q672" s="49"/>
      <c r="R672" s="49"/>
      <c r="S672" s="49"/>
      <c r="T672" s="49"/>
      <c r="U672" s="49"/>
      <c r="V672" s="49"/>
      <c r="W672" s="49"/>
      <c r="X672" s="49"/>
      <c r="Y672" s="49"/>
      <c r="Z672" s="49"/>
      <c r="AA672" s="49"/>
      <c r="AB672" s="49"/>
      <c r="AC672" s="49"/>
      <c r="AD672" s="49"/>
      <c r="AE672" s="49"/>
      <c r="AF672" s="49"/>
    </row>
    <row r="673" ht="15.75" customHeight="1">
      <c r="A673" s="50"/>
      <c r="B673" s="49"/>
      <c r="C673" s="49"/>
      <c r="D673" s="49"/>
      <c r="E673" s="49"/>
      <c r="F673" s="49"/>
      <c r="G673" s="49"/>
      <c r="H673" s="49"/>
      <c r="I673" s="49"/>
      <c r="J673" s="49"/>
      <c r="K673" s="49"/>
      <c r="L673" s="49"/>
      <c r="M673" s="49"/>
      <c r="N673" s="49"/>
      <c r="O673" s="49"/>
      <c r="P673" s="49"/>
      <c r="Q673" s="49"/>
      <c r="R673" s="49"/>
      <c r="S673" s="49"/>
      <c r="T673" s="49"/>
      <c r="U673" s="49"/>
      <c r="V673" s="49"/>
      <c r="W673" s="49"/>
      <c r="X673" s="49"/>
      <c r="Y673" s="49"/>
      <c r="Z673" s="49"/>
      <c r="AA673" s="49"/>
      <c r="AB673" s="49"/>
      <c r="AC673" s="49"/>
      <c r="AD673" s="49"/>
      <c r="AE673" s="49"/>
      <c r="AF673" s="49"/>
    </row>
    <row r="674" ht="15.75" customHeight="1">
      <c r="A674" s="50"/>
      <c r="B674" s="49"/>
      <c r="C674" s="49"/>
      <c r="D674" s="49"/>
      <c r="E674" s="49"/>
      <c r="F674" s="49"/>
      <c r="G674" s="49"/>
      <c r="H674" s="49"/>
      <c r="I674" s="49"/>
      <c r="J674" s="49"/>
      <c r="K674" s="49"/>
      <c r="L674" s="49"/>
      <c r="M674" s="49"/>
      <c r="N674" s="49"/>
      <c r="O674" s="49"/>
      <c r="P674" s="49"/>
      <c r="Q674" s="49"/>
      <c r="R674" s="49"/>
      <c r="S674" s="49"/>
      <c r="T674" s="49"/>
      <c r="U674" s="49"/>
      <c r="V674" s="49"/>
      <c r="W674" s="49"/>
      <c r="X674" s="49"/>
      <c r="Y674" s="49"/>
      <c r="Z674" s="49"/>
      <c r="AA674" s="49"/>
      <c r="AB674" s="49"/>
      <c r="AC674" s="49"/>
      <c r="AD674" s="49"/>
      <c r="AE674" s="49"/>
      <c r="AF674" s="49"/>
    </row>
    <row r="675" ht="15.75" customHeight="1">
      <c r="A675" s="50"/>
      <c r="B675" s="49"/>
      <c r="C675" s="49"/>
      <c r="D675" s="49"/>
      <c r="E675" s="49"/>
      <c r="F675" s="49"/>
      <c r="G675" s="49"/>
      <c r="H675" s="49"/>
      <c r="I675" s="49"/>
      <c r="J675" s="49"/>
      <c r="K675" s="49"/>
      <c r="L675" s="49"/>
      <c r="M675" s="49"/>
      <c r="N675" s="49"/>
      <c r="O675" s="49"/>
      <c r="P675" s="49"/>
      <c r="Q675" s="49"/>
      <c r="R675" s="49"/>
      <c r="S675" s="49"/>
      <c r="T675" s="49"/>
      <c r="U675" s="49"/>
      <c r="V675" s="49"/>
      <c r="W675" s="49"/>
      <c r="X675" s="49"/>
      <c r="Y675" s="49"/>
      <c r="Z675" s="49"/>
      <c r="AA675" s="49"/>
      <c r="AB675" s="49"/>
      <c r="AC675" s="49"/>
      <c r="AD675" s="49"/>
      <c r="AE675" s="49"/>
      <c r="AF675" s="49"/>
    </row>
    <row r="676" ht="15.75" customHeight="1">
      <c r="A676" s="50"/>
      <c r="B676" s="49"/>
      <c r="C676" s="49"/>
      <c r="D676" s="49"/>
      <c r="E676" s="49"/>
      <c r="F676" s="49"/>
      <c r="G676" s="49"/>
      <c r="H676" s="49"/>
      <c r="I676" s="49"/>
      <c r="J676" s="49"/>
      <c r="K676" s="49"/>
      <c r="L676" s="49"/>
      <c r="M676" s="49"/>
      <c r="N676" s="49"/>
      <c r="O676" s="49"/>
      <c r="P676" s="49"/>
      <c r="Q676" s="49"/>
      <c r="R676" s="49"/>
      <c r="S676" s="49"/>
      <c r="T676" s="49"/>
      <c r="U676" s="49"/>
      <c r="V676" s="49"/>
      <c r="W676" s="49"/>
      <c r="X676" s="49"/>
      <c r="Y676" s="49"/>
      <c r="Z676" s="49"/>
      <c r="AA676" s="49"/>
      <c r="AB676" s="49"/>
      <c r="AC676" s="49"/>
      <c r="AD676" s="49"/>
      <c r="AE676" s="49"/>
      <c r="AF676" s="49"/>
    </row>
    <row r="677" ht="15.75" customHeight="1">
      <c r="A677" s="50"/>
      <c r="B677" s="49"/>
      <c r="C677" s="49"/>
      <c r="D677" s="49"/>
      <c r="E677" s="49"/>
      <c r="F677" s="49"/>
      <c r="G677" s="49"/>
      <c r="H677" s="49"/>
      <c r="I677" s="49"/>
      <c r="J677" s="49"/>
      <c r="K677" s="49"/>
      <c r="L677" s="49"/>
      <c r="M677" s="49"/>
      <c r="N677" s="49"/>
      <c r="O677" s="49"/>
      <c r="P677" s="49"/>
      <c r="Q677" s="49"/>
      <c r="R677" s="49"/>
      <c r="S677" s="49"/>
      <c r="T677" s="49"/>
      <c r="U677" s="49"/>
      <c r="V677" s="49"/>
      <c r="W677" s="49"/>
      <c r="X677" s="49"/>
      <c r="Y677" s="49"/>
      <c r="Z677" s="49"/>
      <c r="AA677" s="49"/>
      <c r="AB677" s="49"/>
      <c r="AC677" s="49"/>
      <c r="AD677" s="49"/>
      <c r="AE677" s="49"/>
      <c r="AF677" s="49"/>
    </row>
    <row r="678" ht="15.75" customHeight="1">
      <c r="A678" s="50"/>
      <c r="B678" s="49"/>
      <c r="C678" s="49"/>
      <c r="D678" s="49"/>
      <c r="E678" s="49"/>
      <c r="F678" s="49"/>
      <c r="G678" s="49"/>
      <c r="H678" s="49"/>
      <c r="I678" s="49"/>
      <c r="J678" s="49"/>
      <c r="K678" s="49"/>
      <c r="L678" s="49"/>
      <c r="M678" s="49"/>
      <c r="N678" s="49"/>
      <c r="O678" s="49"/>
      <c r="P678" s="49"/>
      <c r="Q678" s="49"/>
      <c r="R678" s="49"/>
      <c r="S678" s="49"/>
      <c r="T678" s="49"/>
      <c r="U678" s="49"/>
      <c r="V678" s="49"/>
      <c r="W678" s="49"/>
      <c r="X678" s="49"/>
      <c r="Y678" s="49"/>
      <c r="Z678" s="49"/>
      <c r="AA678" s="49"/>
      <c r="AB678" s="49"/>
      <c r="AC678" s="49"/>
      <c r="AD678" s="49"/>
      <c r="AE678" s="49"/>
      <c r="AF678" s="49"/>
    </row>
    <row r="679" ht="15.75" customHeight="1">
      <c r="A679" s="50"/>
      <c r="B679" s="49"/>
      <c r="C679" s="49"/>
      <c r="D679" s="49"/>
      <c r="E679" s="49"/>
      <c r="F679" s="49"/>
      <c r="G679" s="49"/>
      <c r="H679" s="49"/>
      <c r="I679" s="49"/>
      <c r="J679" s="49"/>
      <c r="K679" s="49"/>
      <c r="L679" s="49"/>
      <c r="M679" s="49"/>
      <c r="N679" s="49"/>
      <c r="O679" s="49"/>
      <c r="P679" s="49"/>
      <c r="Q679" s="49"/>
      <c r="R679" s="49"/>
      <c r="S679" s="49"/>
      <c r="T679" s="49"/>
      <c r="U679" s="49"/>
      <c r="V679" s="49"/>
      <c r="W679" s="49"/>
      <c r="X679" s="49"/>
      <c r="Y679" s="49"/>
      <c r="Z679" s="49"/>
      <c r="AA679" s="49"/>
      <c r="AB679" s="49"/>
      <c r="AC679" s="49"/>
      <c r="AD679" s="49"/>
      <c r="AE679" s="49"/>
      <c r="AF679" s="49"/>
    </row>
    <row r="680" ht="15.75" customHeight="1">
      <c r="A680" s="50"/>
      <c r="B680" s="49"/>
      <c r="C680" s="49"/>
      <c r="D680" s="49"/>
      <c r="E680" s="49"/>
      <c r="F680" s="49"/>
      <c r="G680" s="49"/>
      <c r="H680" s="49"/>
      <c r="I680" s="49"/>
      <c r="J680" s="49"/>
      <c r="K680" s="49"/>
      <c r="L680" s="49"/>
      <c r="M680" s="49"/>
      <c r="N680" s="49"/>
      <c r="O680" s="49"/>
      <c r="P680" s="49"/>
      <c r="Q680" s="49"/>
      <c r="R680" s="49"/>
      <c r="S680" s="49"/>
      <c r="T680" s="49"/>
      <c r="U680" s="49"/>
      <c r="V680" s="49"/>
      <c r="W680" s="49"/>
      <c r="X680" s="49"/>
      <c r="Y680" s="49"/>
      <c r="Z680" s="49"/>
      <c r="AA680" s="49"/>
      <c r="AB680" s="49"/>
      <c r="AC680" s="49"/>
      <c r="AD680" s="49"/>
      <c r="AE680" s="49"/>
      <c r="AF680" s="49"/>
    </row>
    <row r="681" ht="15.75" customHeight="1">
      <c r="A681" s="50"/>
      <c r="B681" s="49"/>
      <c r="C681" s="49"/>
      <c r="D681" s="49"/>
      <c r="E681" s="49"/>
      <c r="F681" s="49"/>
      <c r="G681" s="49"/>
      <c r="H681" s="49"/>
      <c r="I681" s="49"/>
      <c r="J681" s="49"/>
      <c r="K681" s="49"/>
      <c r="L681" s="49"/>
      <c r="M681" s="49"/>
      <c r="N681" s="49"/>
      <c r="O681" s="49"/>
      <c r="P681" s="49"/>
      <c r="Q681" s="49"/>
      <c r="R681" s="49"/>
      <c r="S681" s="49"/>
      <c r="T681" s="49"/>
      <c r="U681" s="49"/>
      <c r="V681" s="49"/>
      <c r="W681" s="49"/>
      <c r="X681" s="49"/>
      <c r="Y681" s="49"/>
      <c r="Z681" s="49"/>
      <c r="AA681" s="49"/>
      <c r="AB681" s="49"/>
      <c r="AC681" s="49"/>
      <c r="AD681" s="49"/>
      <c r="AE681" s="49"/>
      <c r="AF681" s="49"/>
    </row>
    <row r="682" ht="15.75" customHeight="1">
      <c r="A682" s="50"/>
      <c r="B682" s="49"/>
      <c r="C682" s="49"/>
      <c r="D682" s="49"/>
      <c r="E682" s="49"/>
      <c r="F682" s="49"/>
      <c r="G682" s="49"/>
      <c r="H682" s="49"/>
      <c r="I682" s="49"/>
      <c r="J682" s="49"/>
      <c r="K682" s="49"/>
      <c r="L682" s="49"/>
      <c r="M682" s="49"/>
      <c r="N682" s="49"/>
      <c r="O682" s="49"/>
      <c r="P682" s="49"/>
      <c r="Q682" s="49"/>
      <c r="R682" s="49"/>
      <c r="S682" s="49"/>
      <c r="T682" s="49"/>
      <c r="U682" s="49"/>
      <c r="V682" s="49"/>
      <c r="W682" s="49"/>
      <c r="X682" s="49"/>
      <c r="Y682" s="49"/>
      <c r="Z682" s="49"/>
      <c r="AA682" s="49"/>
      <c r="AB682" s="49"/>
      <c r="AC682" s="49"/>
      <c r="AD682" s="49"/>
      <c r="AE682" s="49"/>
      <c r="AF682" s="49"/>
    </row>
    <row r="683" ht="15.75" customHeight="1">
      <c r="A683" s="50"/>
      <c r="B683" s="49"/>
      <c r="C683" s="49"/>
      <c r="D683" s="49"/>
      <c r="E683" s="49"/>
      <c r="F683" s="49"/>
      <c r="G683" s="49"/>
      <c r="H683" s="49"/>
      <c r="I683" s="49"/>
      <c r="J683" s="49"/>
      <c r="K683" s="49"/>
      <c r="L683" s="49"/>
      <c r="M683" s="49"/>
      <c r="N683" s="49"/>
      <c r="O683" s="49"/>
      <c r="P683" s="49"/>
      <c r="Q683" s="49"/>
      <c r="R683" s="49"/>
      <c r="S683" s="49"/>
      <c r="T683" s="49"/>
      <c r="U683" s="49"/>
      <c r="V683" s="49"/>
      <c r="W683" s="49"/>
      <c r="X683" s="49"/>
      <c r="Y683" s="49"/>
      <c r="Z683" s="49"/>
      <c r="AA683" s="49"/>
      <c r="AB683" s="49"/>
      <c r="AC683" s="49"/>
      <c r="AD683" s="49"/>
      <c r="AE683" s="49"/>
      <c r="AF683" s="49"/>
    </row>
    <row r="684" ht="15.75" customHeight="1">
      <c r="A684" s="50"/>
      <c r="B684" s="49"/>
      <c r="C684" s="49"/>
      <c r="D684" s="49"/>
      <c r="E684" s="49"/>
      <c r="F684" s="49"/>
      <c r="G684" s="49"/>
      <c r="H684" s="49"/>
      <c r="I684" s="49"/>
      <c r="J684" s="49"/>
      <c r="K684" s="49"/>
      <c r="L684" s="49"/>
      <c r="M684" s="49"/>
      <c r="N684" s="49"/>
      <c r="O684" s="49"/>
      <c r="P684" s="49"/>
      <c r="Q684" s="49"/>
      <c r="R684" s="49"/>
      <c r="S684" s="49"/>
      <c r="T684" s="49"/>
      <c r="U684" s="49"/>
      <c r="V684" s="49"/>
      <c r="W684" s="49"/>
      <c r="X684" s="49"/>
      <c r="Y684" s="49"/>
      <c r="Z684" s="49"/>
      <c r="AA684" s="49"/>
      <c r="AB684" s="49"/>
      <c r="AC684" s="49"/>
      <c r="AD684" s="49"/>
      <c r="AE684" s="49"/>
      <c r="AF684" s="49"/>
    </row>
    <row r="685" ht="15.75" customHeight="1">
      <c r="A685" s="50"/>
      <c r="B685" s="49"/>
      <c r="C685" s="49"/>
      <c r="D685" s="49"/>
      <c r="E685" s="49"/>
      <c r="F685" s="49"/>
      <c r="G685" s="49"/>
      <c r="H685" s="49"/>
      <c r="I685" s="49"/>
      <c r="J685" s="49"/>
      <c r="K685" s="49"/>
      <c r="L685" s="49"/>
      <c r="M685" s="49"/>
      <c r="N685" s="49"/>
      <c r="O685" s="49"/>
      <c r="P685" s="49"/>
      <c r="Q685" s="49"/>
      <c r="R685" s="49"/>
      <c r="S685" s="49"/>
      <c r="T685" s="49"/>
      <c r="U685" s="49"/>
      <c r="V685" s="49"/>
      <c r="W685" s="49"/>
      <c r="X685" s="49"/>
      <c r="Y685" s="49"/>
      <c r="Z685" s="49"/>
      <c r="AA685" s="49"/>
      <c r="AB685" s="49"/>
      <c r="AC685" s="49"/>
      <c r="AD685" s="49"/>
      <c r="AE685" s="49"/>
      <c r="AF685" s="49"/>
    </row>
    <row r="686" ht="15.75" customHeight="1">
      <c r="A686" s="50"/>
      <c r="B686" s="49"/>
      <c r="C686" s="49"/>
      <c r="D686" s="49"/>
      <c r="E686" s="49"/>
      <c r="F686" s="49"/>
      <c r="G686" s="49"/>
      <c r="H686" s="49"/>
      <c r="I686" s="49"/>
      <c r="J686" s="49"/>
      <c r="K686" s="49"/>
      <c r="L686" s="49"/>
      <c r="M686" s="49"/>
      <c r="N686" s="49"/>
      <c r="O686" s="49"/>
      <c r="P686" s="49"/>
      <c r="Q686" s="49"/>
      <c r="R686" s="49"/>
      <c r="S686" s="49"/>
      <c r="T686" s="49"/>
      <c r="U686" s="49"/>
      <c r="V686" s="49"/>
      <c r="W686" s="49"/>
      <c r="X686" s="49"/>
      <c r="Y686" s="49"/>
      <c r="Z686" s="49"/>
      <c r="AA686" s="49"/>
      <c r="AB686" s="49"/>
      <c r="AC686" s="49"/>
      <c r="AD686" s="49"/>
      <c r="AE686" s="49"/>
      <c r="AF686" s="49"/>
    </row>
    <row r="687" ht="15.75" customHeight="1">
      <c r="A687" s="50"/>
      <c r="B687" s="49"/>
      <c r="C687" s="49"/>
      <c r="D687" s="49"/>
      <c r="E687" s="49"/>
      <c r="F687" s="49"/>
      <c r="G687" s="49"/>
      <c r="H687" s="49"/>
      <c r="I687" s="49"/>
      <c r="J687" s="49"/>
      <c r="K687" s="49"/>
      <c r="L687" s="49"/>
      <c r="M687" s="49"/>
      <c r="N687" s="49"/>
      <c r="O687" s="49"/>
      <c r="P687" s="49"/>
      <c r="Q687" s="49"/>
      <c r="R687" s="49"/>
      <c r="S687" s="49"/>
      <c r="T687" s="49"/>
      <c r="U687" s="49"/>
      <c r="V687" s="49"/>
      <c r="W687" s="49"/>
      <c r="X687" s="49"/>
      <c r="Y687" s="49"/>
      <c r="Z687" s="49"/>
      <c r="AA687" s="49"/>
      <c r="AB687" s="49"/>
      <c r="AC687" s="49"/>
      <c r="AD687" s="49"/>
      <c r="AE687" s="49"/>
      <c r="AF687" s="49"/>
    </row>
    <row r="688" ht="15.75" customHeight="1">
      <c r="A688" s="50"/>
      <c r="B688" s="49"/>
      <c r="C688" s="49"/>
      <c r="D688" s="49"/>
      <c r="E688" s="49"/>
      <c r="F688" s="49"/>
      <c r="G688" s="49"/>
      <c r="H688" s="49"/>
      <c r="I688" s="49"/>
      <c r="J688" s="49"/>
      <c r="K688" s="49"/>
      <c r="L688" s="49"/>
      <c r="M688" s="49"/>
      <c r="N688" s="49"/>
      <c r="O688" s="49"/>
      <c r="P688" s="49"/>
      <c r="Q688" s="49"/>
      <c r="R688" s="49"/>
      <c r="S688" s="49"/>
      <c r="T688" s="49"/>
      <c r="U688" s="49"/>
      <c r="V688" s="49"/>
      <c r="W688" s="49"/>
      <c r="X688" s="49"/>
      <c r="Y688" s="49"/>
      <c r="Z688" s="49"/>
      <c r="AA688" s="49"/>
      <c r="AB688" s="49"/>
      <c r="AC688" s="49"/>
      <c r="AD688" s="49"/>
      <c r="AE688" s="49"/>
      <c r="AF688" s="49"/>
    </row>
    <row r="689" ht="15.75" customHeight="1">
      <c r="A689" s="50"/>
      <c r="B689" s="49"/>
      <c r="C689" s="49"/>
      <c r="D689" s="49"/>
      <c r="E689" s="49"/>
      <c r="F689" s="49"/>
      <c r="G689" s="49"/>
      <c r="H689" s="49"/>
      <c r="I689" s="49"/>
      <c r="J689" s="49"/>
      <c r="K689" s="49"/>
      <c r="L689" s="49"/>
      <c r="M689" s="49"/>
      <c r="N689" s="49"/>
      <c r="O689" s="49"/>
      <c r="P689" s="49"/>
      <c r="Q689" s="49"/>
      <c r="R689" s="49"/>
      <c r="S689" s="49"/>
      <c r="T689" s="49"/>
      <c r="U689" s="49"/>
      <c r="V689" s="49"/>
      <c r="W689" s="49"/>
      <c r="X689" s="49"/>
      <c r="Y689" s="49"/>
      <c r="Z689" s="49"/>
      <c r="AA689" s="49"/>
      <c r="AB689" s="49"/>
      <c r="AC689" s="49"/>
      <c r="AD689" s="49"/>
      <c r="AE689" s="49"/>
      <c r="AF689" s="49"/>
    </row>
    <row r="690" ht="15.75" customHeight="1">
      <c r="A690" s="50"/>
      <c r="B690" s="49"/>
      <c r="C690" s="49"/>
      <c r="D690" s="49"/>
      <c r="E690" s="49"/>
      <c r="F690" s="49"/>
      <c r="G690" s="49"/>
      <c r="H690" s="49"/>
      <c r="I690" s="49"/>
      <c r="J690" s="49"/>
      <c r="K690" s="49"/>
      <c r="L690" s="49"/>
      <c r="M690" s="49"/>
      <c r="N690" s="49"/>
      <c r="O690" s="49"/>
      <c r="P690" s="49"/>
      <c r="Q690" s="49"/>
      <c r="R690" s="49"/>
      <c r="S690" s="49"/>
      <c r="T690" s="49"/>
      <c r="U690" s="49"/>
      <c r="V690" s="49"/>
      <c r="W690" s="49"/>
      <c r="X690" s="49"/>
      <c r="Y690" s="49"/>
      <c r="Z690" s="49"/>
      <c r="AA690" s="49"/>
      <c r="AB690" s="49"/>
      <c r="AC690" s="49"/>
      <c r="AD690" s="49"/>
      <c r="AE690" s="49"/>
      <c r="AF690" s="49"/>
    </row>
    <row r="691" ht="15.75" customHeight="1">
      <c r="A691" s="50"/>
      <c r="B691" s="49"/>
      <c r="C691" s="49"/>
      <c r="D691" s="49"/>
      <c r="E691" s="49"/>
      <c r="F691" s="49"/>
      <c r="G691" s="49"/>
      <c r="H691" s="49"/>
      <c r="I691" s="49"/>
      <c r="J691" s="49"/>
      <c r="K691" s="49"/>
      <c r="L691" s="49"/>
      <c r="M691" s="49"/>
      <c r="N691" s="49"/>
      <c r="O691" s="49"/>
      <c r="P691" s="49"/>
      <c r="Q691" s="49"/>
      <c r="R691" s="49"/>
      <c r="S691" s="49"/>
      <c r="T691" s="49"/>
      <c r="U691" s="49"/>
      <c r="V691" s="49"/>
      <c r="W691" s="49"/>
      <c r="X691" s="49"/>
      <c r="Y691" s="49"/>
      <c r="Z691" s="49"/>
      <c r="AA691" s="49"/>
      <c r="AB691" s="49"/>
      <c r="AC691" s="49"/>
      <c r="AD691" s="49"/>
      <c r="AE691" s="49"/>
      <c r="AF691" s="49"/>
    </row>
    <row r="692" ht="15.75" customHeight="1">
      <c r="A692" s="50"/>
      <c r="B692" s="49"/>
      <c r="C692" s="49"/>
      <c r="D692" s="49"/>
      <c r="E692" s="49"/>
      <c r="F692" s="49"/>
      <c r="G692" s="49"/>
      <c r="H692" s="49"/>
      <c r="I692" s="49"/>
      <c r="J692" s="49"/>
      <c r="K692" s="49"/>
      <c r="L692" s="49"/>
      <c r="M692" s="49"/>
      <c r="N692" s="49"/>
      <c r="O692" s="49"/>
      <c r="P692" s="49"/>
      <c r="Q692" s="49"/>
      <c r="R692" s="49"/>
      <c r="S692" s="49"/>
      <c r="T692" s="49"/>
      <c r="U692" s="49"/>
      <c r="V692" s="49"/>
      <c r="W692" s="49"/>
      <c r="X692" s="49"/>
      <c r="Y692" s="49"/>
      <c r="Z692" s="49"/>
      <c r="AA692" s="49"/>
      <c r="AB692" s="49"/>
      <c r="AC692" s="49"/>
      <c r="AD692" s="49"/>
      <c r="AE692" s="49"/>
      <c r="AF692" s="49"/>
    </row>
    <row r="693" ht="15.75" customHeight="1">
      <c r="A693" s="50"/>
      <c r="B693" s="49"/>
      <c r="C693" s="49"/>
      <c r="D693" s="49"/>
      <c r="E693" s="49"/>
      <c r="F693" s="49"/>
      <c r="G693" s="49"/>
      <c r="H693" s="49"/>
      <c r="I693" s="49"/>
      <c r="J693" s="49"/>
      <c r="K693" s="49"/>
      <c r="L693" s="49"/>
      <c r="M693" s="49"/>
      <c r="N693" s="49"/>
      <c r="O693" s="49"/>
      <c r="P693" s="49"/>
      <c r="Q693" s="49"/>
      <c r="R693" s="49"/>
      <c r="S693" s="49"/>
      <c r="T693" s="49"/>
      <c r="U693" s="49"/>
      <c r="V693" s="49"/>
      <c r="W693" s="49"/>
      <c r="X693" s="49"/>
      <c r="Y693" s="49"/>
      <c r="Z693" s="49"/>
      <c r="AA693" s="49"/>
      <c r="AB693" s="49"/>
      <c r="AC693" s="49"/>
      <c r="AD693" s="49"/>
      <c r="AE693" s="49"/>
      <c r="AF693" s="49"/>
    </row>
    <row r="694" ht="15.75" customHeight="1">
      <c r="A694" s="50"/>
      <c r="B694" s="49"/>
      <c r="C694" s="49"/>
      <c r="D694" s="49"/>
      <c r="E694" s="49"/>
      <c r="F694" s="49"/>
      <c r="G694" s="49"/>
      <c r="H694" s="49"/>
      <c r="I694" s="49"/>
      <c r="J694" s="49"/>
      <c r="K694" s="49"/>
      <c r="L694" s="49"/>
      <c r="M694" s="49"/>
      <c r="N694" s="49"/>
      <c r="O694" s="49"/>
      <c r="P694" s="49"/>
      <c r="Q694" s="49"/>
      <c r="R694" s="49"/>
      <c r="S694" s="49"/>
      <c r="T694" s="49"/>
      <c r="U694" s="49"/>
      <c r="V694" s="49"/>
      <c r="W694" s="49"/>
      <c r="X694" s="49"/>
      <c r="Y694" s="49"/>
      <c r="Z694" s="49"/>
      <c r="AA694" s="49"/>
      <c r="AB694" s="49"/>
      <c r="AC694" s="49"/>
      <c r="AD694" s="49"/>
      <c r="AE694" s="49"/>
      <c r="AF694" s="49"/>
    </row>
    <row r="695" ht="15.75" customHeight="1">
      <c r="A695" s="50"/>
      <c r="B695" s="49"/>
      <c r="C695" s="49"/>
      <c r="D695" s="49"/>
      <c r="E695" s="49"/>
      <c r="F695" s="49"/>
      <c r="G695" s="49"/>
      <c r="H695" s="49"/>
      <c r="I695" s="49"/>
      <c r="J695" s="49"/>
      <c r="K695" s="49"/>
      <c r="L695" s="49"/>
      <c r="M695" s="49"/>
      <c r="N695" s="49"/>
      <c r="O695" s="49"/>
      <c r="P695" s="49"/>
      <c r="Q695" s="49"/>
      <c r="R695" s="49"/>
      <c r="S695" s="49"/>
      <c r="T695" s="49"/>
      <c r="U695" s="49"/>
      <c r="V695" s="49"/>
      <c r="W695" s="49"/>
      <c r="X695" s="49"/>
      <c r="Y695" s="49"/>
      <c r="Z695" s="49"/>
      <c r="AA695" s="49"/>
      <c r="AB695" s="49"/>
      <c r="AC695" s="49"/>
      <c r="AD695" s="49"/>
      <c r="AE695" s="49"/>
      <c r="AF695" s="49"/>
    </row>
    <row r="696" ht="15.75" customHeight="1">
      <c r="A696" s="50"/>
      <c r="B696" s="49"/>
      <c r="C696" s="49"/>
      <c r="D696" s="49"/>
      <c r="E696" s="49"/>
      <c r="F696" s="49"/>
      <c r="G696" s="49"/>
      <c r="H696" s="49"/>
      <c r="I696" s="49"/>
      <c r="J696" s="49"/>
      <c r="K696" s="49"/>
      <c r="L696" s="49"/>
      <c r="M696" s="49"/>
      <c r="N696" s="49"/>
      <c r="O696" s="49"/>
      <c r="P696" s="49"/>
      <c r="Q696" s="49"/>
      <c r="R696" s="49"/>
      <c r="S696" s="49"/>
      <c r="T696" s="49"/>
      <c r="U696" s="49"/>
      <c r="V696" s="49"/>
      <c r="W696" s="49"/>
      <c r="X696" s="49"/>
      <c r="Y696" s="49"/>
      <c r="Z696" s="49"/>
      <c r="AA696" s="49"/>
      <c r="AB696" s="49"/>
      <c r="AC696" s="49"/>
      <c r="AD696" s="49"/>
      <c r="AE696" s="49"/>
      <c r="AF696" s="49"/>
    </row>
    <row r="697" ht="15.75" customHeight="1">
      <c r="A697" s="50"/>
      <c r="B697" s="49"/>
      <c r="C697" s="49"/>
      <c r="D697" s="49"/>
      <c r="E697" s="49"/>
      <c r="F697" s="49"/>
      <c r="G697" s="49"/>
      <c r="H697" s="49"/>
      <c r="I697" s="49"/>
      <c r="J697" s="49"/>
      <c r="K697" s="49"/>
      <c r="L697" s="49"/>
      <c r="M697" s="49"/>
      <c r="N697" s="49"/>
      <c r="O697" s="49"/>
      <c r="P697" s="49"/>
      <c r="Q697" s="49"/>
      <c r="R697" s="49"/>
      <c r="S697" s="49"/>
      <c r="T697" s="49"/>
      <c r="U697" s="49"/>
      <c r="V697" s="49"/>
      <c r="W697" s="49"/>
      <c r="X697" s="49"/>
      <c r="Y697" s="49"/>
      <c r="Z697" s="49"/>
      <c r="AA697" s="49"/>
      <c r="AB697" s="49"/>
      <c r="AC697" s="49"/>
      <c r="AD697" s="49"/>
      <c r="AE697" s="49"/>
      <c r="AF697" s="49"/>
    </row>
    <row r="698" ht="15.75" customHeight="1">
      <c r="A698" s="50"/>
      <c r="B698" s="49"/>
      <c r="C698" s="49"/>
      <c r="D698" s="49"/>
      <c r="E698" s="49"/>
      <c r="F698" s="49"/>
      <c r="G698" s="49"/>
      <c r="H698" s="49"/>
      <c r="I698" s="49"/>
      <c r="J698" s="49"/>
      <c r="K698" s="49"/>
      <c r="L698" s="49"/>
      <c r="M698" s="49"/>
      <c r="N698" s="49"/>
      <c r="O698" s="49"/>
      <c r="P698" s="49"/>
      <c r="Q698" s="49"/>
      <c r="R698" s="49"/>
      <c r="S698" s="49"/>
      <c r="T698" s="49"/>
      <c r="U698" s="49"/>
      <c r="V698" s="49"/>
      <c r="W698" s="49"/>
      <c r="X698" s="49"/>
      <c r="Y698" s="49"/>
      <c r="Z698" s="49"/>
      <c r="AA698" s="49"/>
      <c r="AB698" s="49"/>
      <c r="AC698" s="49"/>
      <c r="AD698" s="49"/>
      <c r="AE698" s="49"/>
      <c r="AF698" s="49"/>
    </row>
    <row r="699" ht="15.75" customHeight="1">
      <c r="A699" s="50"/>
      <c r="B699" s="49"/>
      <c r="C699" s="49"/>
      <c r="D699" s="49"/>
      <c r="E699" s="49"/>
      <c r="F699" s="49"/>
      <c r="G699" s="49"/>
      <c r="H699" s="49"/>
      <c r="I699" s="49"/>
      <c r="J699" s="49"/>
      <c r="K699" s="49"/>
      <c r="L699" s="49"/>
      <c r="M699" s="49"/>
      <c r="N699" s="49"/>
      <c r="O699" s="49"/>
      <c r="P699" s="49"/>
      <c r="Q699" s="49"/>
      <c r="R699" s="49"/>
      <c r="S699" s="49"/>
      <c r="T699" s="49"/>
      <c r="U699" s="49"/>
      <c r="V699" s="49"/>
      <c r="W699" s="49"/>
      <c r="X699" s="49"/>
      <c r="Y699" s="49"/>
      <c r="Z699" s="49"/>
      <c r="AA699" s="49"/>
      <c r="AB699" s="49"/>
      <c r="AC699" s="49"/>
      <c r="AD699" s="49"/>
      <c r="AE699" s="49"/>
      <c r="AF699" s="49"/>
    </row>
    <row r="700" ht="15.75" customHeight="1">
      <c r="A700" s="50"/>
      <c r="B700" s="49"/>
      <c r="C700" s="49"/>
      <c r="D700" s="49"/>
      <c r="E700" s="49"/>
      <c r="F700" s="49"/>
      <c r="G700" s="49"/>
      <c r="H700" s="49"/>
      <c r="I700" s="49"/>
      <c r="J700" s="49"/>
      <c r="K700" s="49"/>
      <c r="L700" s="49"/>
      <c r="M700" s="49"/>
      <c r="N700" s="49"/>
      <c r="O700" s="49"/>
      <c r="P700" s="49"/>
      <c r="Q700" s="49"/>
      <c r="R700" s="49"/>
      <c r="S700" s="49"/>
      <c r="T700" s="49"/>
      <c r="U700" s="49"/>
      <c r="V700" s="49"/>
      <c r="W700" s="49"/>
      <c r="X700" s="49"/>
      <c r="Y700" s="49"/>
      <c r="Z700" s="49"/>
      <c r="AA700" s="49"/>
      <c r="AB700" s="49"/>
      <c r="AC700" s="49"/>
      <c r="AD700" s="49"/>
      <c r="AE700" s="49"/>
      <c r="AF700" s="49"/>
    </row>
    <row r="701" ht="15.75" customHeight="1">
      <c r="A701" s="50"/>
      <c r="B701" s="49"/>
      <c r="C701" s="49"/>
      <c r="D701" s="49"/>
      <c r="E701" s="49"/>
      <c r="F701" s="49"/>
      <c r="G701" s="49"/>
      <c r="H701" s="49"/>
      <c r="I701" s="49"/>
      <c r="J701" s="49"/>
      <c r="K701" s="49"/>
      <c r="L701" s="49"/>
      <c r="M701" s="49"/>
      <c r="N701" s="49"/>
      <c r="O701" s="49"/>
      <c r="P701" s="49"/>
      <c r="Q701" s="49"/>
      <c r="R701" s="49"/>
      <c r="S701" s="49"/>
      <c r="T701" s="49"/>
      <c r="U701" s="49"/>
      <c r="V701" s="49"/>
      <c r="W701" s="49"/>
      <c r="X701" s="49"/>
      <c r="Y701" s="49"/>
      <c r="Z701" s="49"/>
      <c r="AA701" s="49"/>
      <c r="AB701" s="49"/>
      <c r="AC701" s="49"/>
      <c r="AD701" s="49"/>
      <c r="AE701" s="49"/>
      <c r="AF701" s="49"/>
    </row>
    <row r="702" ht="15.75" customHeight="1">
      <c r="A702" s="50"/>
      <c r="B702" s="49"/>
      <c r="C702" s="49"/>
      <c r="D702" s="49"/>
      <c r="E702" s="49"/>
      <c r="F702" s="49"/>
      <c r="G702" s="49"/>
      <c r="H702" s="49"/>
      <c r="I702" s="49"/>
      <c r="J702" s="49"/>
      <c r="K702" s="49"/>
      <c r="L702" s="49"/>
      <c r="M702" s="49"/>
      <c r="N702" s="49"/>
      <c r="O702" s="49"/>
      <c r="P702" s="49"/>
      <c r="Q702" s="49"/>
      <c r="R702" s="49"/>
      <c r="S702" s="49"/>
      <c r="T702" s="49"/>
      <c r="U702" s="49"/>
      <c r="V702" s="49"/>
      <c r="W702" s="49"/>
      <c r="X702" s="49"/>
      <c r="Y702" s="49"/>
      <c r="Z702" s="49"/>
      <c r="AA702" s="49"/>
      <c r="AB702" s="49"/>
      <c r="AC702" s="49"/>
      <c r="AD702" s="49"/>
      <c r="AE702" s="49"/>
      <c r="AF702" s="49"/>
    </row>
    <row r="703" ht="15.75" customHeight="1">
      <c r="A703" s="50"/>
      <c r="B703" s="49"/>
      <c r="C703" s="49"/>
      <c r="D703" s="49"/>
      <c r="E703" s="49"/>
      <c r="F703" s="49"/>
      <c r="G703" s="49"/>
      <c r="H703" s="49"/>
      <c r="I703" s="49"/>
      <c r="J703" s="49"/>
      <c r="K703" s="49"/>
      <c r="L703" s="49"/>
      <c r="M703" s="49"/>
      <c r="N703" s="49"/>
      <c r="O703" s="49"/>
      <c r="P703" s="49"/>
      <c r="Q703" s="49"/>
      <c r="R703" s="49"/>
      <c r="S703" s="49"/>
      <c r="T703" s="49"/>
      <c r="U703" s="49"/>
      <c r="V703" s="49"/>
      <c r="W703" s="49"/>
      <c r="X703" s="49"/>
      <c r="Y703" s="49"/>
      <c r="Z703" s="49"/>
      <c r="AA703" s="49"/>
      <c r="AB703" s="49"/>
      <c r="AC703" s="49"/>
      <c r="AD703" s="49"/>
      <c r="AE703" s="49"/>
      <c r="AF703" s="49"/>
    </row>
    <row r="704" ht="15.75" customHeight="1">
      <c r="A704" s="50"/>
      <c r="B704" s="49"/>
      <c r="C704" s="49"/>
      <c r="D704" s="49"/>
      <c r="E704" s="49"/>
      <c r="F704" s="49"/>
      <c r="G704" s="49"/>
      <c r="H704" s="49"/>
      <c r="I704" s="49"/>
      <c r="J704" s="49"/>
      <c r="K704" s="49"/>
      <c r="L704" s="49"/>
      <c r="M704" s="49"/>
      <c r="N704" s="49"/>
      <c r="O704" s="49"/>
      <c r="P704" s="49"/>
      <c r="Q704" s="49"/>
      <c r="R704" s="49"/>
      <c r="S704" s="49"/>
      <c r="T704" s="49"/>
      <c r="U704" s="49"/>
      <c r="V704" s="49"/>
      <c r="W704" s="49"/>
      <c r="X704" s="49"/>
      <c r="Y704" s="49"/>
      <c r="Z704" s="49"/>
      <c r="AA704" s="49"/>
      <c r="AB704" s="49"/>
      <c r="AC704" s="49"/>
      <c r="AD704" s="49"/>
      <c r="AE704" s="49"/>
      <c r="AF704" s="49"/>
    </row>
    <row r="705" ht="15.75" customHeight="1">
      <c r="A705" s="50"/>
      <c r="B705" s="49"/>
      <c r="C705" s="49"/>
      <c r="D705" s="49"/>
      <c r="E705" s="49"/>
      <c r="F705" s="49"/>
      <c r="G705" s="49"/>
      <c r="H705" s="49"/>
      <c r="I705" s="49"/>
      <c r="J705" s="49"/>
      <c r="K705" s="49"/>
      <c r="L705" s="49"/>
      <c r="M705" s="49"/>
      <c r="N705" s="49"/>
      <c r="O705" s="49"/>
      <c r="P705" s="49"/>
      <c r="Q705" s="49"/>
      <c r="R705" s="49"/>
      <c r="S705" s="49"/>
      <c r="T705" s="49"/>
      <c r="U705" s="49"/>
      <c r="V705" s="49"/>
      <c r="W705" s="49"/>
      <c r="X705" s="49"/>
      <c r="Y705" s="49"/>
      <c r="Z705" s="49"/>
      <c r="AA705" s="49"/>
      <c r="AB705" s="49"/>
      <c r="AC705" s="49"/>
      <c r="AD705" s="49"/>
      <c r="AE705" s="49"/>
      <c r="AF705" s="49"/>
    </row>
    <row r="706" ht="15.75" customHeight="1">
      <c r="A706" s="50"/>
      <c r="B706" s="49"/>
      <c r="C706" s="49"/>
      <c r="D706" s="49"/>
      <c r="E706" s="49"/>
      <c r="F706" s="49"/>
      <c r="G706" s="49"/>
      <c r="H706" s="49"/>
      <c r="I706" s="49"/>
      <c r="J706" s="49"/>
      <c r="K706" s="49"/>
      <c r="L706" s="49"/>
      <c r="M706" s="49"/>
      <c r="N706" s="49"/>
      <c r="O706" s="49"/>
      <c r="P706" s="49"/>
      <c r="Q706" s="49"/>
      <c r="R706" s="49"/>
      <c r="S706" s="49"/>
      <c r="T706" s="49"/>
      <c r="U706" s="49"/>
      <c r="V706" s="49"/>
      <c r="W706" s="49"/>
      <c r="X706" s="49"/>
      <c r="Y706" s="49"/>
      <c r="Z706" s="49"/>
      <c r="AA706" s="49"/>
      <c r="AB706" s="49"/>
      <c r="AC706" s="49"/>
      <c r="AD706" s="49"/>
      <c r="AE706" s="49"/>
      <c r="AF706" s="49"/>
    </row>
    <row r="707" ht="15.75" customHeight="1">
      <c r="A707" s="50"/>
      <c r="B707" s="49"/>
      <c r="C707" s="49"/>
      <c r="D707" s="49"/>
      <c r="E707" s="49"/>
      <c r="F707" s="49"/>
      <c r="G707" s="49"/>
      <c r="H707" s="49"/>
      <c r="I707" s="49"/>
      <c r="J707" s="49"/>
      <c r="K707" s="49"/>
      <c r="L707" s="49"/>
      <c r="M707" s="49"/>
      <c r="N707" s="49"/>
      <c r="O707" s="49"/>
      <c r="P707" s="49"/>
      <c r="Q707" s="49"/>
      <c r="R707" s="49"/>
      <c r="S707" s="49"/>
      <c r="T707" s="49"/>
      <c r="U707" s="49"/>
      <c r="V707" s="49"/>
      <c r="W707" s="49"/>
      <c r="X707" s="49"/>
      <c r="Y707" s="49"/>
      <c r="Z707" s="49"/>
      <c r="AA707" s="49"/>
      <c r="AB707" s="49"/>
      <c r="AC707" s="49"/>
      <c r="AD707" s="49"/>
      <c r="AE707" s="49"/>
      <c r="AF707" s="49"/>
    </row>
    <row r="708" ht="15.75" customHeight="1">
      <c r="A708" s="50"/>
      <c r="B708" s="49"/>
      <c r="C708" s="49"/>
      <c r="D708" s="49"/>
      <c r="E708" s="49"/>
      <c r="F708" s="49"/>
      <c r="G708" s="49"/>
      <c r="H708" s="49"/>
      <c r="I708" s="49"/>
      <c r="J708" s="49"/>
      <c r="K708" s="49"/>
      <c r="L708" s="49"/>
      <c r="M708" s="49"/>
      <c r="N708" s="49"/>
      <c r="O708" s="49"/>
      <c r="P708" s="49"/>
      <c r="Q708" s="49"/>
      <c r="R708" s="49"/>
      <c r="S708" s="49"/>
      <c r="T708" s="49"/>
      <c r="U708" s="49"/>
      <c r="V708" s="49"/>
      <c r="W708" s="49"/>
      <c r="X708" s="49"/>
      <c r="Y708" s="49"/>
      <c r="Z708" s="49"/>
      <c r="AA708" s="49"/>
      <c r="AB708" s="49"/>
      <c r="AC708" s="49"/>
      <c r="AD708" s="49"/>
      <c r="AE708" s="49"/>
      <c r="AF708" s="49"/>
    </row>
    <row r="709" ht="15.75" customHeight="1">
      <c r="A709" s="50"/>
      <c r="B709" s="49"/>
      <c r="C709" s="49"/>
      <c r="D709" s="49"/>
      <c r="E709" s="49"/>
      <c r="F709" s="49"/>
      <c r="G709" s="49"/>
      <c r="H709" s="49"/>
      <c r="I709" s="49"/>
      <c r="J709" s="49"/>
      <c r="K709" s="49"/>
      <c r="L709" s="49"/>
      <c r="M709" s="49"/>
      <c r="N709" s="49"/>
      <c r="O709" s="49"/>
      <c r="P709" s="49"/>
      <c r="Q709" s="49"/>
      <c r="R709" s="49"/>
      <c r="S709" s="49"/>
      <c r="T709" s="49"/>
      <c r="U709" s="49"/>
      <c r="V709" s="49"/>
      <c r="W709" s="49"/>
      <c r="X709" s="49"/>
      <c r="Y709" s="49"/>
      <c r="Z709" s="49"/>
      <c r="AA709" s="49"/>
      <c r="AB709" s="49"/>
      <c r="AC709" s="49"/>
      <c r="AD709" s="49"/>
      <c r="AE709" s="49"/>
      <c r="AF709" s="49"/>
    </row>
    <row r="710" ht="15.75" customHeight="1">
      <c r="A710" s="50"/>
      <c r="B710" s="49"/>
      <c r="C710" s="49"/>
      <c r="D710" s="49"/>
      <c r="E710" s="49"/>
      <c r="F710" s="49"/>
      <c r="G710" s="49"/>
      <c r="H710" s="49"/>
      <c r="I710" s="49"/>
      <c r="J710" s="49"/>
      <c r="K710" s="49"/>
      <c r="L710" s="49"/>
      <c r="M710" s="49"/>
      <c r="N710" s="49"/>
      <c r="O710" s="49"/>
      <c r="P710" s="49"/>
      <c r="Q710" s="49"/>
      <c r="R710" s="49"/>
      <c r="S710" s="49"/>
      <c r="T710" s="49"/>
      <c r="U710" s="49"/>
      <c r="V710" s="49"/>
      <c r="W710" s="49"/>
      <c r="X710" s="49"/>
      <c r="Y710" s="49"/>
      <c r="Z710" s="49"/>
      <c r="AA710" s="49"/>
      <c r="AB710" s="49"/>
      <c r="AC710" s="49"/>
      <c r="AD710" s="49"/>
      <c r="AE710" s="49"/>
      <c r="AF710" s="49"/>
    </row>
    <row r="711" ht="15.75" customHeight="1">
      <c r="A711" s="50"/>
      <c r="B711" s="49"/>
      <c r="C711" s="49"/>
      <c r="D711" s="49"/>
      <c r="E711" s="49"/>
      <c r="F711" s="49"/>
      <c r="G711" s="49"/>
      <c r="H711" s="49"/>
      <c r="I711" s="49"/>
      <c r="J711" s="49"/>
      <c r="K711" s="49"/>
      <c r="L711" s="49"/>
      <c r="M711" s="49"/>
      <c r="N711" s="49"/>
      <c r="O711" s="49"/>
      <c r="P711" s="49"/>
      <c r="Q711" s="49"/>
      <c r="R711" s="49"/>
      <c r="S711" s="49"/>
      <c r="T711" s="49"/>
      <c r="U711" s="49"/>
      <c r="V711" s="49"/>
      <c r="W711" s="49"/>
      <c r="X711" s="49"/>
      <c r="Y711" s="49"/>
      <c r="Z711" s="49"/>
      <c r="AA711" s="49"/>
      <c r="AB711" s="49"/>
      <c r="AC711" s="49"/>
      <c r="AD711" s="49"/>
      <c r="AE711" s="49"/>
      <c r="AF711" s="49"/>
    </row>
    <row r="712" ht="15.75" customHeight="1">
      <c r="A712" s="50"/>
      <c r="B712" s="49"/>
      <c r="C712" s="49"/>
      <c r="D712" s="49"/>
      <c r="E712" s="49"/>
      <c r="F712" s="49"/>
      <c r="G712" s="49"/>
      <c r="H712" s="49"/>
      <c r="I712" s="49"/>
      <c r="J712" s="49"/>
      <c r="K712" s="49"/>
      <c r="L712" s="49"/>
      <c r="M712" s="49"/>
      <c r="N712" s="49"/>
      <c r="O712" s="49"/>
      <c r="P712" s="49"/>
      <c r="Q712" s="49"/>
      <c r="R712" s="49"/>
      <c r="S712" s="49"/>
      <c r="T712" s="49"/>
      <c r="U712" s="49"/>
      <c r="V712" s="49"/>
      <c r="W712" s="49"/>
      <c r="X712" s="49"/>
      <c r="Y712" s="49"/>
      <c r="Z712" s="49"/>
      <c r="AA712" s="49"/>
      <c r="AB712" s="49"/>
      <c r="AC712" s="49"/>
      <c r="AD712" s="49"/>
      <c r="AE712" s="49"/>
      <c r="AF712" s="49"/>
    </row>
    <row r="713" ht="15.75" customHeight="1">
      <c r="A713" s="50"/>
      <c r="B713" s="49"/>
      <c r="C713" s="49"/>
      <c r="D713" s="49"/>
      <c r="E713" s="49"/>
      <c r="F713" s="49"/>
      <c r="G713" s="49"/>
      <c r="H713" s="49"/>
      <c r="I713" s="49"/>
      <c r="J713" s="49"/>
      <c r="K713" s="49"/>
      <c r="L713" s="49"/>
      <c r="M713" s="49"/>
      <c r="N713" s="49"/>
      <c r="O713" s="49"/>
      <c r="P713" s="49"/>
      <c r="Q713" s="49"/>
      <c r="R713" s="49"/>
      <c r="S713" s="49"/>
      <c r="T713" s="49"/>
      <c r="U713" s="49"/>
      <c r="V713" s="49"/>
      <c r="W713" s="49"/>
      <c r="X713" s="49"/>
      <c r="Y713" s="49"/>
      <c r="Z713" s="49"/>
      <c r="AA713" s="49"/>
      <c r="AB713" s="49"/>
      <c r="AC713" s="49"/>
      <c r="AD713" s="49"/>
      <c r="AE713" s="49"/>
      <c r="AF713" s="49"/>
    </row>
    <row r="714" ht="15.75" customHeight="1">
      <c r="A714" s="50"/>
      <c r="B714" s="49"/>
      <c r="C714" s="49"/>
      <c r="D714" s="49"/>
      <c r="E714" s="49"/>
      <c r="F714" s="49"/>
      <c r="G714" s="49"/>
      <c r="H714" s="49"/>
      <c r="I714" s="49"/>
      <c r="J714" s="49"/>
      <c r="K714" s="49"/>
      <c r="L714" s="49"/>
      <c r="M714" s="49"/>
      <c r="N714" s="49"/>
      <c r="O714" s="49"/>
      <c r="P714" s="49"/>
      <c r="Q714" s="49"/>
      <c r="R714" s="49"/>
      <c r="S714" s="49"/>
      <c r="T714" s="49"/>
      <c r="U714" s="49"/>
      <c r="V714" s="49"/>
      <c r="W714" s="49"/>
      <c r="X714" s="49"/>
      <c r="Y714" s="49"/>
      <c r="Z714" s="49"/>
      <c r="AA714" s="49"/>
      <c r="AB714" s="49"/>
      <c r="AC714" s="49"/>
      <c r="AD714" s="49"/>
      <c r="AE714" s="49"/>
      <c r="AF714" s="49"/>
    </row>
    <row r="715" ht="15.75" customHeight="1">
      <c r="A715" s="50"/>
      <c r="B715" s="49"/>
      <c r="C715" s="49"/>
      <c r="D715" s="49"/>
      <c r="E715" s="49"/>
      <c r="F715" s="49"/>
      <c r="G715" s="49"/>
      <c r="H715" s="49"/>
      <c r="I715" s="49"/>
      <c r="J715" s="49"/>
      <c r="K715" s="49"/>
      <c r="L715" s="49"/>
      <c r="M715" s="49"/>
      <c r="N715" s="49"/>
      <c r="O715" s="49"/>
      <c r="P715" s="49"/>
      <c r="Q715" s="49"/>
      <c r="R715" s="49"/>
      <c r="S715" s="49"/>
      <c r="T715" s="49"/>
      <c r="U715" s="49"/>
      <c r="V715" s="49"/>
      <c r="W715" s="49"/>
      <c r="X715" s="49"/>
      <c r="Y715" s="49"/>
      <c r="Z715" s="49"/>
      <c r="AA715" s="49"/>
      <c r="AB715" s="49"/>
      <c r="AC715" s="49"/>
      <c r="AD715" s="49"/>
      <c r="AE715" s="49"/>
      <c r="AF715" s="49"/>
    </row>
    <row r="716" ht="15.75" customHeight="1">
      <c r="A716" s="50"/>
      <c r="B716" s="49"/>
      <c r="C716" s="49"/>
      <c r="D716" s="49"/>
      <c r="E716" s="49"/>
      <c r="F716" s="49"/>
      <c r="G716" s="49"/>
      <c r="H716" s="49"/>
      <c r="I716" s="49"/>
      <c r="J716" s="49"/>
      <c r="K716" s="49"/>
      <c r="L716" s="49"/>
      <c r="M716" s="49"/>
      <c r="N716" s="49"/>
      <c r="O716" s="49"/>
      <c r="P716" s="49"/>
      <c r="Q716" s="49"/>
      <c r="R716" s="49"/>
      <c r="S716" s="49"/>
      <c r="T716" s="49"/>
      <c r="U716" s="49"/>
      <c r="V716" s="49"/>
      <c r="W716" s="49"/>
      <c r="X716" s="49"/>
      <c r="Y716" s="49"/>
      <c r="Z716" s="49"/>
      <c r="AA716" s="49"/>
      <c r="AB716" s="49"/>
      <c r="AC716" s="49"/>
      <c r="AD716" s="49"/>
      <c r="AE716" s="49"/>
      <c r="AF716" s="49"/>
    </row>
    <row r="717" ht="15.75" customHeight="1">
      <c r="A717" s="50"/>
      <c r="B717" s="49"/>
      <c r="C717" s="49"/>
      <c r="D717" s="49"/>
      <c r="E717" s="49"/>
      <c r="F717" s="49"/>
      <c r="G717" s="49"/>
      <c r="H717" s="49"/>
      <c r="I717" s="49"/>
      <c r="J717" s="49"/>
      <c r="K717" s="49"/>
      <c r="L717" s="49"/>
      <c r="M717" s="49"/>
      <c r="N717" s="49"/>
      <c r="O717" s="49"/>
      <c r="P717" s="49"/>
      <c r="Q717" s="49"/>
      <c r="R717" s="49"/>
      <c r="S717" s="49"/>
      <c r="T717" s="49"/>
      <c r="U717" s="49"/>
      <c r="V717" s="49"/>
      <c r="W717" s="49"/>
      <c r="X717" s="49"/>
      <c r="Y717" s="49"/>
      <c r="Z717" s="49"/>
      <c r="AA717" s="49"/>
      <c r="AB717" s="49"/>
      <c r="AC717" s="49"/>
      <c r="AD717" s="49"/>
      <c r="AE717" s="49"/>
      <c r="AF717" s="49"/>
    </row>
    <row r="718" ht="15.75" customHeight="1">
      <c r="A718" s="50"/>
      <c r="B718" s="49"/>
      <c r="C718" s="49"/>
      <c r="D718" s="49"/>
      <c r="E718" s="49"/>
      <c r="F718" s="49"/>
      <c r="G718" s="49"/>
      <c r="H718" s="49"/>
      <c r="I718" s="49"/>
      <c r="J718" s="49"/>
      <c r="K718" s="49"/>
      <c r="L718" s="49"/>
      <c r="M718" s="49"/>
      <c r="N718" s="49"/>
      <c r="O718" s="49"/>
      <c r="P718" s="49"/>
      <c r="Q718" s="49"/>
      <c r="R718" s="49"/>
      <c r="S718" s="49"/>
      <c r="T718" s="49"/>
      <c r="U718" s="49"/>
      <c r="V718" s="49"/>
      <c r="W718" s="49"/>
      <c r="X718" s="49"/>
      <c r="Y718" s="49"/>
      <c r="Z718" s="49"/>
      <c r="AA718" s="49"/>
      <c r="AB718" s="49"/>
      <c r="AC718" s="49"/>
      <c r="AD718" s="49"/>
      <c r="AE718" s="49"/>
      <c r="AF718" s="49"/>
    </row>
    <row r="719" ht="15.75" customHeight="1">
      <c r="A719" s="50"/>
      <c r="B719" s="49"/>
      <c r="C719" s="49"/>
      <c r="D719" s="49"/>
      <c r="E719" s="49"/>
      <c r="F719" s="49"/>
      <c r="G719" s="49"/>
      <c r="H719" s="49"/>
      <c r="I719" s="49"/>
      <c r="J719" s="49"/>
      <c r="K719" s="49"/>
      <c r="L719" s="49"/>
      <c r="M719" s="49"/>
      <c r="N719" s="49"/>
      <c r="O719" s="49"/>
      <c r="P719" s="49"/>
      <c r="Q719" s="49"/>
      <c r="R719" s="49"/>
      <c r="S719" s="49"/>
      <c r="T719" s="49"/>
      <c r="U719" s="49"/>
      <c r="V719" s="49"/>
      <c r="W719" s="49"/>
      <c r="X719" s="49"/>
      <c r="Y719" s="49"/>
      <c r="Z719" s="49"/>
      <c r="AA719" s="49"/>
      <c r="AB719" s="49"/>
      <c r="AC719" s="49"/>
      <c r="AD719" s="49"/>
      <c r="AE719" s="49"/>
      <c r="AF719" s="49"/>
    </row>
    <row r="720" ht="15.75" customHeight="1">
      <c r="A720" s="50"/>
      <c r="B720" s="49"/>
      <c r="C720" s="49"/>
      <c r="D720" s="49"/>
      <c r="E720" s="49"/>
      <c r="F720" s="49"/>
      <c r="G720" s="49"/>
      <c r="H720" s="49"/>
      <c r="I720" s="49"/>
      <c r="J720" s="49"/>
      <c r="K720" s="49"/>
      <c r="L720" s="49"/>
      <c r="M720" s="49"/>
      <c r="N720" s="49"/>
      <c r="O720" s="49"/>
      <c r="P720" s="49"/>
      <c r="Q720" s="49"/>
      <c r="R720" s="49"/>
      <c r="S720" s="49"/>
      <c r="T720" s="49"/>
      <c r="U720" s="49"/>
      <c r="V720" s="49"/>
      <c r="W720" s="49"/>
      <c r="X720" s="49"/>
      <c r="Y720" s="49"/>
      <c r="Z720" s="49"/>
      <c r="AA720" s="49"/>
      <c r="AB720" s="49"/>
      <c r="AC720" s="49"/>
      <c r="AD720" s="49"/>
      <c r="AE720" s="49"/>
      <c r="AF720" s="49"/>
    </row>
    <row r="721" ht="15.75" customHeight="1">
      <c r="A721" s="50"/>
      <c r="B721" s="49"/>
      <c r="C721" s="49"/>
      <c r="D721" s="49"/>
      <c r="E721" s="49"/>
      <c r="F721" s="49"/>
      <c r="G721" s="49"/>
      <c r="H721" s="49"/>
      <c r="I721" s="49"/>
      <c r="J721" s="49"/>
      <c r="K721" s="49"/>
      <c r="L721" s="49"/>
      <c r="M721" s="49"/>
      <c r="N721" s="49"/>
      <c r="O721" s="49"/>
      <c r="P721" s="49"/>
      <c r="Q721" s="49"/>
      <c r="R721" s="49"/>
      <c r="S721" s="49"/>
      <c r="T721" s="49"/>
      <c r="U721" s="49"/>
      <c r="V721" s="49"/>
      <c r="W721" s="49"/>
      <c r="X721" s="49"/>
      <c r="Y721" s="49"/>
      <c r="Z721" s="49"/>
      <c r="AA721" s="49"/>
      <c r="AB721" s="49"/>
      <c r="AC721" s="49"/>
      <c r="AD721" s="49"/>
      <c r="AE721" s="49"/>
      <c r="AF721" s="49"/>
    </row>
    <row r="722" ht="15.75" customHeight="1">
      <c r="A722" s="50"/>
      <c r="B722" s="49"/>
      <c r="C722" s="49"/>
      <c r="D722" s="49"/>
      <c r="E722" s="49"/>
      <c r="F722" s="49"/>
      <c r="G722" s="49"/>
      <c r="H722" s="49"/>
      <c r="I722" s="49"/>
      <c r="J722" s="49"/>
      <c r="K722" s="49"/>
      <c r="L722" s="49"/>
      <c r="M722" s="49"/>
      <c r="N722" s="49"/>
      <c r="O722" s="49"/>
      <c r="P722" s="49"/>
      <c r="Q722" s="49"/>
      <c r="R722" s="49"/>
      <c r="S722" s="49"/>
      <c r="T722" s="49"/>
      <c r="U722" s="49"/>
      <c r="V722" s="49"/>
      <c r="W722" s="49"/>
      <c r="X722" s="49"/>
      <c r="Y722" s="49"/>
      <c r="Z722" s="49"/>
      <c r="AA722" s="49"/>
      <c r="AB722" s="49"/>
      <c r="AC722" s="49"/>
      <c r="AD722" s="49"/>
      <c r="AE722" s="49"/>
      <c r="AF722" s="49"/>
    </row>
    <row r="723" ht="15.75" customHeight="1">
      <c r="A723" s="50"/>
      <c r="B723" s="49"/>
      <c r="C723" s="49"/>
      <c r="D723" s="49"/>
      <c r="E723" s="49"/>
      <c r="F723" s="49"/>
      <c r="G723" s="49"/>
      <c r="H723" s="49"/>
      <c r="I723" s="49"/>
      <c r="J723" s="49"/>
      <c r="K723" s="49"/>
      <c r="L723" s="49"/>
      <c r="M723" s="49"/>
      <c r="N723" s="49"/>
      <c r="O723" s="49"/>
      <c r="P723" s="49"/>
      <c r="Q723" s="49"/>
      <c r="R723" s="49"/>
      <c r="S723" s="49"/>
      <c r="T723" s="49"/>
      <c r="U723" s="49"/>
      <c r="V723" s="49"/>
      <c r="W723" s="49"/>
      <c r="X723" s="49"/>
      <c r="Y723" s="49"/>
      <c r="Z723" s="49"/>
      <c r="AA723" s="49"/>
      <c r="AB723" s="49"/>
      <c r="AC723" s="49"/>
      <c r="AD723" s="49"/>
      <c r="AE723" s="49"/>
      <c r="AF723" s="49"/>
    </row>
    <row r="724" ht="15.75" customHeight="1">
      <c r="A724" s="50"/>
      <c r="B724" s="49"/>
      <c r="C724" s="49"/>
      <c r="D724" s="49"/>
      <c r="E724" s="49"/>
      <c r="F724" s="49"/>
      <c r="G724" s="49"/>
      <c r="H724" s="49"/>
      <c r="I724" s="49"/>
      <c r="J724" s="49"/>
      <c r="K724" s="49"/>
      <c r="L724" s="49"/>
      <c r="M724" s="49"/>
      <c r="N724" s="49"/>
      <c r="O724" s="49"/>
      <c r="P724" s="49"/>
      <c r="Q724" s="49"/>
      <c r="R724" s="49"/>
      <c r="S724" s="49"/>
      <c r="T724" s="49"/>
      <c r="U724" s="49"/>
      <c r="V724" s="49"/>
      <c r="W724" s="49"/>
      <c r="X724" s="49"/>
      <c r="Y724" s="49"/>
      <c r="Z724" s="49"/>
      <c r="AA724" s="49"/>
      <c r="AB724" s="49"/>
      <c r="AC724" s="49"/>
      <c r="AD724" s="49"/>
      <c r="AE724" s="49"/>
      <c r="AF724" s="49"/>
    </row>
    <row r="725" ht="15.75" customHeight="1">
      <c r="A725" s="50"/>
      <c r="B725" s="49"/>
      <c r="C725" s="49"/>
      <c r="D725" s="49"/>
      <c r="E725" s="49"/>
      <c r="F725" s="49"/>
      <c r="G725" s="49"/>
      <c r="H725" s="49"/>
      <c r="I725" s="49"/>
      <c r="J725" s="49"/>
      <c r="K725" s="49"/>
      <c r="L725" s="49"/>
      <c r="M725" s="49"/>
      <c r="N725" s="49"/>
      <c r="O725" s="49"/>
      <c r="P725" s="49"/>
      <c r="Q725" s="49"/>
      <c r="R725" s="49"/>
      <c r="S725" s="49"/>
      <c r="T725" s="49"/>
      <c r="U725" s="49"/>
      <c r="V725" s="49"/>
      <c r="W725" s="49"/>
      <c r="X725" s="49"/>
      <c r="Y725" s="49"/>
      <c r="Z725" s="49"/>
      <c r="AA725" s="49"/>
      <c r="AB725" s="49"/>
      <c r="AC725" s="49"/>
      <c r="AD725" s="49"/>
      <c r="AE725" s="49"/>
      <c r="AF725" s="49"/>
    </row>
    <row r="726" ht="15.75" customHeight="1">
      <c r="A726" s="50"/>
      <c r="B726" s="49"/>
      <c r="C726" s="49"/>
      <c r="D726" s="49"/>
      <c r="E726" s="49"/>
      <c r="F726" s="49"/>
      <c r="G726" s="49"/>
      <c r="H726" s="49"/>
      <c r="I726" s="49"/>
      <c r="J726" s="49"/>
      <c r="K726" s="49"/>
      <c r="L726" s="49"/>
      <c r="M726" s="49"/>
      <c r="N726" s="49"/>
      <c r="O726" s="49"/>
      <c r="P726" s="49"/>
      <c r="Q726" s="49"/>
      <c r="R726" s="49"/>
      <c r="S726" s="49"/>
      <c r="T726" s="49"/>
      <c r="U726" s="49"/>
      <c r="V726" s="49"/>
      <c r="W726" s="49"/>
      <c r="X726" s="49"/>
      <c r="Y726" s="49"/>
      <c r="Z726" s="49"/>
      <c r="AA726" s="49"/>
      <c r="AB726" s="49"/>
      <c r="AC726" s="49"/>
      <c r="AD726" s="49"/>
      <c r="AE726" s="49"/>
      <c r="AF726" s="49"/>
    </row>
    <row r="727" ht="15.75" customHeight="1">
      <c r="A727" s="50"/>
      <c r="B727" s="49"/>
      <c r="C727" s="49"/>
      <c r="D727" s="49"/>
      <c r="E727" s="49"/>
      <c r="F727" s="49"/>
      <c r="G727" s="49"/>
      <c r="H727" s="49"/>
      <c r="I727" s="49"/>
      <c r="J727" s="49"/>
      <c r="K727" s="49"/>
      <c r="L727" s="49"/>
      <c r="M727" s="49"/>
      <c r="N727" s="49"/>
      <c r="O727" s="49"/>
      <c r="P727" s="49"/>
      <c r="Q727" s="49"/>
      <c r="R727" s="49"/>
      <c r="S727" s="49"/>
      <c r="T727" s="49"/>
      <c r="U727" s="49"/>
      <c r="V727" s="49"/>
      <c r="W727" s="49"/>
      <c r="X727" s="49"/>
      <c r="Y727" s="49"/>
      <c r="Z727" s="49"/>
      <c r="AA727" s="49"/>
      <c r="AB727" s="49"/>
      <c r="AC727" s="49"/>
      <c r="AD727" s="49"/>
      <c r="AE727" s="49"/>
      <c r="AF727" s="49"/>
    </row>
    <row r="728" ht="15.75" customHeight="1">
      <c r="A728" s="50"/>
      <c r="B728" s="49"/>
      <c r="C728" s="49"/>
      <c r="D728" s="49"/>
      <c r="E728" s="49"/>
      <c r="F728" s="49"/>
      <c r="G728" s="49"/>
      <c r="H728" s="49"/>
      <c r="I728" s="49"/>
      <c r="J728" s="49"/>
      <c r="K728" s="49"/>
      <c r="L728" s="49"/>
      <c r="M728" s="49"/>
      <c r="N728" s="49"/>
      <c r="O728" s="49"/>
      <c r="P728" s="49"/>
      <c r="Q728" s="49"/>
      <c r="R728" s="49"/>
      <c r="S728" s="49"/>
      <c r="T728" s="49"/>
      <c r="U728" s="49"/>
      <c r="V728" s="49"/>
      <c r="W728" s="49"/>
      <c r="X728" s="49"/>
      <c r="Y728" s="49"/>
      <c r="Z728" s="49"/>
      <c r="AA728" s="49"/>
      <c r="AB728" s="49"/>
      <c r="AC728" s="49"/>
      <c r="AD728" s="49"/>
      <c r="AE728" s="49"/>
      <c r="AF728" s="49"/>
    </row>
    <row r="729" ht="15.75" customHeight="1">
      <c r="A729" s="50"/>
      <c r="B729" s="49"/>
      <c r="C729" s="49"/>
      <c r="D729" s="49"/>
      <c r="E729" s="49"/>
      <c r="F729" s="49"/>
      <c r="G729" s="49"/>
      <c r="H729" s="49"/>
      <c r="I729" s="49"/>
      <c r="J729" s="49"/>
      <c r="K729" s="49"/>
      <c r="L729" s="49"/>
      <c r="M729" s="49"/>
      <c r="N729" s="49"/>
      <c r="O729" s="49"/>
      <c r="P729" s="49"/>
      <c r="Q729" s="49"/>
      <c r="R729" s="49"/>
      <c r="S729" s="49"/>
      <c r="T729" s="49"/>
      <c r="U729" s="49"/>
      <c r="V729" s="49"/>
      <c r="W729" s="49"/>
      <c r="X729" s="49"/>
      <c r="Y729" s="49"/>
      <c r="Z729" s="49"/>
      <c r="AA729" s="49"/>
      <c r="AB729" s="49"/>
      <c r="AC729" s="49"/>
      <c r="AD729" s="49"/>
      <c r="AE729" s="49"/>
      <c r="AF729" s="49"/>
    </row>
    <row r="730" ht="15.75" customHeight="1">
      <c r="A730" s="50"/>
      <c r="B730" s="49"/>
      <c r="C730" s="49"/>
      <c r="D730" s="49"/>
      <c r="E730" s="49"/>
      <c r="F730" s="49"/>
      <c r="G730" s="49"/>
      <c r="H730" s="49"/>
      <c r="I730" s="49"/>
      <c r="J730" s="49"/>
      <c r="K730" s="49"/>
      <c r="L730" s="49"/>
      <c r="M730" s="49"/>
      <c r="N730" s="49"/>
      <c r="O730" s="49"/>
      <c r="P730" s="49"/>
      <c r="Q730" s="49"/>
      <c r="R730" s="49"/>
      <c r="S730" s="49"/>
      <c r="T730" s="49"/>
      <c r="U730" s="49"/>
      <c r="V730" s="49"/>
      <c r="W730" s="49"/>
      <c r="X730" s="49"/>
      <c r="Y730" s="49"/>
      <c r="Z730" s="49"/>
      <c r="AA730" s="49"/>
      <c r="AB730" s="49"/>
      <c r="AC730" s="49"/>
      <c r="AD730" s="49"/>
      <c r="AE730" s="49"/>
      <c r="AF730" s="49"/>
    </row>
    <row r="731" ht="15.75" customHeight="1">
      <c r="A731" s="50"/>
      <c r="B731" s="49"/>
      <c r="C731" s="49"/>
      <c r="D731" s="49"/>
      <c r="E731" s="49"/>
      <c r="F731" s="49"/>
      <c r="G731" s="49"/>
      <c r="H731" s="49"/>
      <c r="I731" s="49"/>
      <c r="J731" s="49"/>
      <c r="K731" s="49"/>
      <c r="L731" s="49"/>
      <c r="M731" s="49"/>
      <c r="N731" s="49"/>
      <c r="O731" s="49"/>
      <c r="P731" s="49"/>
      <c r="Q731" s="49"/>
      <c r="R731" s="49"/>
      <c r="S731" s="49"/>
      <c r="T731" s="49"/>
      <c r="U731" s="49"/>
      <c r="V731" s="49"/>
      <c r="W731" s="49"/>
      <c r="X731" s="49"/>
      <c r="Y731" s="49"/>
      <c r="Z731" s="49"/>
      <c r="AA731" s="49"/>
      <c r="AB731" s="49"/>
      <c r="AC731" s="49"/>
      <c r="AD731" s="49"/>
      <c r="AE731" s="49"/>
      <c r="AF731" s="49"/>
    </row>
    <row r="732" ht="15.75" customHeight="1">
      <c r="A732" s="50"/>
      <c r="B732" s="49"/>
      <c r="C732" s="49"/>
      <c r="D732" s="49"/>
      <c r="E732" s="49"/>
      <c r="F732" s="49"/>
      <c r="G732" s="49"/>
      <c r="H732" s="49"/>
      <c r="I732" s="49"/>
      <c r="J732" s="49"/>
      <c r="K732" s="49"/>
      <c r="L732" s="49"/>
      <c r="M732" s="49"/>
      <c r="N732" s="49"/>
      <c r="O732" s="49"/>
      <c r="P732" s="49"/>
      <c r="Q732" s="49"/>
      <c r="R732" s="49"/>
      <c r="S732" s="49"/>
      <c r="T732" s="49"/>
      <c r="U732" s="49"/>
      <c r="V732" s="49"/>
      <c r="W732" s="49"/>
      <c r="X732" s="49"/>
      <c r="Y732" s="49"/>
      <c r="Z732" s="49"/>
      <c r="AA732" s="49"/>
      <c r="AB732" s="49"/>
      <c r="AC732" s="49"/>
      <c r="AD732" s="49"/>
      <c r="AE732" s="49"/>
      <c r="AF732" s="49"/>
    </row>
    <row r="733" ht="15.75" customHeight="1">
      <c r="A733" s="50"/>
      <c r="B733" s="49"/>
      <c r="C733" s="49"/>
      <c r="D733" s="49"/>
      <c r="E733" s="49"/>
      <c r="F733" s="49"/>
      <c r="G733" s="49"/>
      <c r="H733" s="49"/>
      <c r="I733" s="49"/>
      <c r="J733" s="49"/>
      <c r="K733" s="49"/>
      <c r="L733" s="49"/>
      <c r="M733" s="49"/>
      <c r="N733" s="49"/>
      <c r="O733" s="49"/>
      <c r="P733" s="49"/>
      <c r="Q733" s="49"/>
      <c r="R733" s="49"/>
      <c r="S733" s="49"/>
      <c r="T733" s="49"/>
      <c r="U733" s="49"/>
      <c r="V733" s="49"/>
      <c r="W733" s="49"/>
      <c r="X733" s="49"/>
      <c r="Y733" s="49"/>
      <c r="Z733" s="49"/>
      <c r="AA733" s="49"/>
      <c r="AB733" s="49"/>
      <c r="AC733" s="49"/>
      <c r="AD733" s="49"/>
      <c r="AE733" s="49"/>
      <c r="AF733" s="49"/>
    </row>
    <row r="734" ht="15.75" customHeight="1">
      <c r="A734" s="50"/>
      <c r="B734" s="49"/>
      <c r="C734" s="49"/>
      <c r="D734" s="49"/>
      <c r="E734" s="49"/>
      <c r="F734" s="49"/>
      <c r="G734" s="49"/>
      <c r="H734" s="49"/>
      <c r="I734" s="49"/>
      <c r="J734" s="49"/>
      <c r="K734" s="49"/>
      <c r="L734" s="49"/>
      <c r="M734" s="49"/>
      <c r="N734" s="49"/>
      <c r="O734" s="49"/>
      <c r="P734" s="49"/>
      <c r="Q734" s="49"/>
      <c r="R734" s="49"/>
      <c r="S734" s="49"/>
      <c r="T734" s="49"/>
      <c r="U734" s="49"/>
      <c r="V734" s="49"/>
      <c r="W734" s="49"/>
      <c r="X734" s="49"/>
      <c r="Y734" s="49"/>
      <c r="Z734" s="49"/>
      <c r="AA734" s="49"/>
      <c r="AB734" s="49"/>
      <c r="AC734" s="49"/>
      <c r="AD734" s="49"/>
      <c r="AE734" s="49"/>
      <c r="AF734" s="49"/>
    </row>
    <row r="735" ht="15.75" customHeight="1">
      <c r="A735" s="50"/>
      <c r="B735" s="49"/>
      <c r="C735" s="49"/>
      <c r="D735" s="49"/>
      <c r="E735" s="49"/>
      <c r="F735" s="49"/>
      <c r="G735" s="49"/>
      <c r="H735" s="49"/>
      <c r="I735" s="49"/>
      <c r="J735" s="49"/>
      <c r="K735" s="49"/>
      <c r="L735" s="49"/>
      <c r="M735" s="49"/>
      <c r="N735" s="49"/>
      <c r="O735" s="49"/>
      <c r="P735" s="49"/>
      <c r="Q735" s="49"/>
      <c r="R735" s="49"/>
      <c r="S735" s="49"/>
      <c r="T735" s="49"/>
      <c r="U735" s="49"/>
      <c r="V735" s="49"/>
      <c r="W735" s="49"/>
      <c r="X735" s="49"/>
      <c r="Y735" s="49"/>
      <c r="Z735" s="49"/>
      <c r="AA735" s="49"/>
      <c r="AB735" s="49"/>
      <c r="AC735" s="49"/>
      <c r="AD735" s="49"/>
      <c r="AE735" s="49"/>
      <c r="AF735" s="49"/>
    </row>
    <row r="736" ht="15.75" customHeight="1">
      <c r="A736" s="50"/>
      <c r="B736" s="49"/>
      <c r="C736" s="49"/>
      <c r="D736" s="49"/>
      <c r="E736" s="49"/>
      <c r="F736" s="49"/>
      <c r="G736" s="49"/>
      <c r="H736" s="49"/>
      <c r="I736" s="49"/>
      <c r="J736" s="49"/>
      <c r="K736" s="49"/>
      <c r="L736" s="49"/>
      <c r="M736" s="49"/>
      <c r="N736" s="49"/>
      <c r="O736" s="49"/>
      <c r="P736" s="49"/>
      <c r="Q736" s="49"/>
      <c r="R736" s="49"/>
      <c r="S736" s="49"/>
      <c r="T736" s="49"/>
      <c r="U736" s="49"/>
      <c r="V736" s="49"/>
      <c r="W736" s="49"/>
      <c r="X736" s="49"/>
      <c r="Y736" s="49"/>
      <c r="Z736" s="49"/>
      <c r="AA736" s="49"/>
      <c r="AB736" s="49"/>
      <c r="AC736" s="49"/>
      <c r="AD736" s="49"/>
      <c r="AE736" s="49"/>
      <c r="AF736" s="49"/>
    </row>
    <row r="737" ht="15.75" customHeight="1">
      <c r="A737" s="50"/>
      <c r="B737" s="49"/>
      <c r="C737" s="49"/>
      <c r="D737" s="49"/>
      <c r="E737" s="49"/>
      <c r="F737" s="49"/>
      <c r="G737" s="49"/>
      <c r="H737" s="49"/>
      <c r="I737" s="49"/>
      <c r="J737" s="49"/>
      <c r="K737" s="49"/>
      <c r="L737" s="49"/>
      <c r="M737" s="49"/>
      <c r="N737" s="49"/>
      <c r="O737" s="49"/>
      <c r="P737" s="49"/>
      <c r="Q737" s="49"/>
      <c r="R737" s="49"/>
      <c r="S737" s="49"/>
      <c r="T737" s="49"/>
      <c r="U737" s="49"/>
      <c r="V737" s="49"/>
      <c r="W737" s="49"/>
      <c r="X737" s="49"/>
      <c r="Y737" s="49"/>
      <c r="Z737" s="49"/>
      <c r="AA737" s="49"/>
      <c r="AB737" s="49"/>
      <c r="AC737" s="49"/>
      <c r="AD737" s="49"/>
      <c r="AE737" s="49"/>
      <c r="AF737" s="49"/>
    </row>
    <row r="738" ht="15.75" customHeight="1">
      <c r="A738" s="50"/>
      <c r="B738" s="49"/>
      <c r="C738" s="49"/>
      <c r="D738" s="49"/>
      <c r="E738" s="49"/>
      <c r="F738" s="49"/>
      <c r="G738" s="49"/>
      <c r="H738" s="49"/>
      <c r="I738" s="49"/>
      <c r="J738" s="49"/>
      <c r="K738" s="49"/>
      <c r="L738" s="49"/>
      <c r="M738" s="49"/>
      <c r="N738" s="49"/>
      <c r="O738" s="49"/>
      <c r="P738" s="49"/>
      <c r="Q738" s="49"/>
      <c r="R738" s="49"/>
      <c r="S738" s="49"/>
      <c r="T738" s="49"/>
      <c r="U738" s="49"/>
      <c r="V738" s="49"/>
      <c r="W738" s="49"/>
      <c r="X738" s="49"/>
      <c r="Y738" s="49"/>
      <c r="Z738" s="49"/>
      <c r="AA738" s="49"/>
      <c r="AB738" s="49"/>
      <c r="AC738" s="49"/>
      <c r="AD738" s="49"/>
      <c r="AE738" s="49"/>
      <c r="AF738" s="49"/>
    </row>
    <row r="739" ht="15.75" customHeight="1">
      <c r="A739" s="50"/>
      <c r="B739" s="49"/>
      <c r="C739" s="49"/>
      <c r="D739" s="49"/>
      <c r="E739" s="49"/>
      <c r="F739" s="49"/>
      <c r="G739" s="49"/>
      <c r="H739" s="49"/>
      <c r="I739" s="49"/>
      <c r="J739" s="49"/>
      <c r="K739" s="49"/>
      <c r="L739" s="49"/>
      <c r="M739" s="49"/>
      <c r="N739" s="49"/>
      <c r="O739" s="49"/>
      <c r="P739" s="49"/>
      <c r="Q739" s="49"/>
      <c r="R739" s="49"/>
      <c r="S739" s="49"/>
      <c r="T739" s="49"/>
      <c r="U739" s="49"/>
      <c r="V739" s="49"/>
      <c r="W739" s="49"/>
      <c r="X739" s="49"/>
      <c r="Y739" s="49"/>
      <c r="Z739" s="49"/>
      <c r="AA739" s="49"/>
      <c r="AB739" s="49"/>
      <c r="AC739" s="49"/>
      <c r="AD739" s="49"/>
      <c r="AE739" s="49"/>
      <c r="AF739" s="49"/>
    </row>
    <row r="740" ht="15.75" customHeight="1">
      <c r="A740" s="50"/>
      <c r="B740" s="49"/>
      <c r="C740" s="49"/>
      <c r="D740" s="49"/>
      <c r="E740" s="49"/>
      <c r="F740" s="49"/>
      <c r="G740" s="49"/>
      <c r="H740" s="49"/>
      <c r="I740" s="49"/>
      <c r="J740" s="49"/>
      <c r="K740" s="49"/>
      <c r="L740" s="49"/>
      <c r="M740" s="49"/>
      <c r="N740" s="49"/>
      <c r="O740" s="49"/>
      <c r="P740" s="49"/>
      <c r="Q740" s="49"/>
      <c r="R740" s="49"/>
      <c r="S740" s="49"/>
      <c r="T740" s="49"/>
      <c r="U740" s="49"/>
      <c r="V740" s="49"/>
      <c r="W740" s="49"/>
      <c r="X740" s="49"/>
      <c r="Y740" s="49"/>
      <c r="Z740" s="49"/>
      <c r="AA740" s="49"/>
      <c r="AB740" s="49"/>
      <c r="AC740" s="49"/>
      <c r="AD740" s="49"/>
      <c r="AE740" s="49"/>
      <c r="AF740" s="49"/>
    </row>
    <row r="741" ht="15.75" customHeight="1">
      <c r="A741" s="50"/>
      <c r="B741" s="49"/>
      <c r="C741" s="49"/>
      <c r="D741" s="49"/>
      <c r="E741" s="49"/>
      <c r="F741" s="49"/>
      <c r="G741" s="49"/>
      <c r="H741" s="49"/>
      <c r="I741" s="49"/>
      <c r="J741" s="49"/>
      <c r="K741" s="49"/>
      <c r="L741" s="49"/>
      <c r="M741" s="49"/>
      <c r="N741" s="49"/>
      <c r="O741" s="49"/>
      <c r="P741" s="49"/>
      <c r="Q741" s="49"/>
      <c r="R741" s="49"/>
      <c r="S741" s="49"/>
      <c r="T741" s="49"/>
      <c r="U741" s="49"/>
      <c r="V741" s="49"/>
      <c r="W741" s="49"/>
      <c r="X741" s="49"/>
      <c r="Y741" s="49"/>
      <c r="Z741" s="49"/>
      <c r="AA741" s="49"/>
      <c r="AB741" s="49"/>
      <c r="AC741" s="49"/>
      <c r="AD741" s="49"/>
      <c r="AE741" s="49"/>
      <c r="AF741" s="49"/>
    </row>
    <row r="742" ht="15.75" customHeight="1">
      <c r="A742" s="50"/>
      <c r="B742" s="49"/>
      <c r="C742" s="49"/>
      <c r="D742" s="49"/>
      <c r="E742" s="49"/>
      <c r="F742" s="49"/>
      <c r="G742" s="49"/>
      <c r="H742" s="49"/>
      <c r="I742" s="49"/>
      <c r="J742" s="49"/>
      <c r="K742" s="49"/>
      <c r="L742" s="49"/>
      <c r="M742" s="49"/>
      <c r="N742" s="49"/>
      <c r="O742" s="49"/>
      <c r="P742" s="49"/>
      <c r="Q742" s="49"/>
      <c r="R742" s="49"/>
      <c r="S742" s="49"/>
      <c r="T742" s="49"/>
      <c r="U742" s="49"/>
      <c r="V742" s="49"/>
      <c r="W742" s="49"/>
      <c r="X742" s="49"/>
      <c r="Y742" s="49"/>
      <c r="Z742" s="49"/>
      <c r="AA742" s="49"/>
      <c r="AB742" s="49"/>
      <c r="AC742" s="49"/>
      <c r="AD742" s="49"/>
      <c r="AE742" s="49"/>
      <c r="AF742" s="49"/>
    </row>
    <row r="743" ht="15.75" customHeight="1">
      <c r="A743" s="50"/>
      <c r="B743" s="49"/>
      <c r="C743" s="49"/>
      <c r="D743" s="49"/>
      <c r="E743" s="49"/>
      <c r="F743" s="49"/>
      <c r="G743" s="49"/>
      <c r="H743" s="49"/>
      <c r="I743" s="49"/>
      <c r="J743" s="49"/>
      <c r="K743" s="49"/>
      <c r="L743" s="49"/>
      <c r="M743" s="49"/>
      <c r="N743" s="49"/>
      <c r="O743" s="49"/>
      <c r="P743" s="49"/>
      <c r="Q743" s="49"/>
      <c r="R743" s="49"/>
      <c r="S743" s="49"/>
      <c r="T743" s="49"/>
      <c r="U743" s="49"/>
      <c r="V743" s="49"/>
      <c r="W743" s="49"/>
      <c r="X743" s="49"/>
      <c r="Y743" s="49"/>
      <c r="Z743" s="49"/>
      <c r="AA743" s="49"/>
      <c r="AB743" s="49"/>
      <c r="AC743" s="49"/>
      <c r="AD743" s="49"/>
      <c r="AE743" s="49"/>
      <c r="AF743" s="49"/>
    </row>
    <row r="744" ht="15.75" customHeight="1">
      <c r="A744" s="50"/>
      <c r="B744" s="49"/>
      <c r="C744" s="49"/>
      <c r="D744" s="49"/>
      <c r="E744" s="49"/>
      <c r="F744" s="49"/>
      <c r="G744" s="49"/>
      <c r="H744" s="49"/>
      <c r="I744" s="49"/>
      <c r="J744" s="49"/>
      <c r="K744" s="49"/>
      <c r="L744" s="49"/>
      <c r="M744" s="49"/>
      <c r="N744" s="49"/>
      <c r="O744" s="49"/>
      <c r="P744" s="49"/>
      <c r="Q744" s="49"/>
      <c r="R744" s="49"/>
      <c r="S744" s="49"/>
      <c r="T744" s="49"/>
      <c r="U744" s="49"/>
      <c r="V744" s="49"/>
      <c r="W744" s="49"/>
      <c r="X744" s="49"/>
      <c r="Y744" s="49"/>
      <c r="Z744" s="49"/>
      <c r="AA744" s="49"/>
      <c r="AB744" s="49"/>
      <c r="AC744" s="49"/>
      <c r="AD744" s="49"/>
      <c r="AE744" s="49"/>
      <c r="AF744" s="49"/>
    </row>
    <row r="745" ht="15.75" customHeight="1">
      <c r="A745" s="50"/>
      <c r="B745" s="49"/>
      <c r="C745" s="49"/>
      <c r="D745" s="49"/>
      <c r="E745" s="49"/>
      <c r="F745" s="49"/>
      <c r="G745" s="49"/>
      <c r="H745" s="49"/>
      <c r="I745" s="49"/>
      <c r="J745" s="49"/>
      <c r="K745" s="49"/>
      <c r="L745" s="49"/>
      <c r="M745" s="49"/>
      <c r="N745" s="49"/>
      <c r="O745" s="49"/>
      <c r="P745" s="49"/>
      <c r="Q745" s="49"/>
      <c r="R745" s="49"/>
      <c r="S745" s="49"/>
      <c r="T745" s="49"/>
      <c r="U745" s="49"/>
      <c r="V745" s="49"/>
      <c r="W745" s="49"/>
      <c r="X745" s="49"/>
      <c r="Y745" s="49"/>
      <c r="Z745" s="49"/>
      <c r="AA745" s="49"/>
      <c r="AB745" s="49"/>
      <c r="AC745" s="49"/>
      <c r="AD745" s="49"/>
      <c r="AE745" s="49"/>
      <c r="AF745" s="49"/>
    </row>
    <row r="746" ht="15.75" customHeight="1">
      <c r="A746" s="50"/>
      <c r="B746" s="49"/>
      <c r="C746" s="49"/>
      <c r="D746" s="49"/>
      <c r="E746" s="49"/>
      <c r="F746" s="49"/>
      <c r="G746" s="49"/>
      <c r="H746" s="49"/>
      <c r="I746" s="49"/>
      <c r="J746" s="49"/>
      <c r="K746" s="49"/>
      <c r="L746" s="49"/>
      <c r="M746" s="49"/>
      <c r="N746" s="49"/>
      <c r="O746" s="49"/>
      <c r="P746" s="49"/>
      <c r="Q746" s="49"/>
      <c r="R746" s="49"/>
      <c r="S746" s="49"/>
      <c r="T746" s="49"/>
      <c r="U746" s="49"/>
      <c r="V746" s="49"/>
      <c r="W746" s="49"/>
      <c r="X746" s="49"/>
      <c r="Y746" s="49"/>
      <c r="Z746" s="49"/>
      <c r="AA746" s="49"/>
      <c r="AB746" s="49"/>
      <c r="AC746" s="49"/>
      <c r="AD746" s="49"/>
      <c r="AE746" s="49"/>
      <c r="AF746" s="49"/>
    </row>
    <row r="747" ht="15.75" customHeight="1">
      <c r="A747" s="50"/>
      <c r="B747" s="49"/>
      <c r="C747" s="49"/>
      <c r="D747" s="49"/>
      <c r="E747" s="49"/>
      <c r="F747" s="49"/>
      <c r="G747" s="49"/>
      <c r="H747" s="49"/>
      <c r="I747" s="49"/>
      <c r="J747" s="49"/>
      <c r="K747" s="49"/>
      <c r="L747" s="49"/>
      <c r="M747" s="49"/>
      <c r="N747" s="49"/>
      <c r="O747" s="49"/>
      <c r="P747" s="49"/>
      <c r="Q747" s="49"/>
      <c r="R747" s="49"/>
      <c r="S747" s="49"/>
      <c r="T747" s="49"/>
      <c r="U747" s="49"/>
      <c r="V747" s="49"/>
      <c r="W747" s="49"/>
      <c r="X747" s="49"/>
      <c r="Y747" s="49"/>
      <c r="Z747" s="49"/>
      <c r="AA747" s="49"/>
      <c r="AB747" s="49"/>
      <c r="AC747" s="49"/>
      <c r="AD747" s="49"/>
      <c r="AE747" s="49"/>
      <c r="AF747" s="49"/>
    </row>
    <row r="748" ht="15.75" customHeight="1">
      <c r="A748" s="50"/>
      <c r="B748" s="49"/>
      <c r="C748" s="49"/>
      <c r="D748" s="49"/>
      <c r="E748" s="49"/>
      <c r="F748" s="49"/>
      <c r="G748" s="49"/>
      <c r="H748" s="49"/>
      <c r="I748" s="49"/>
      <c r="J748" s="49"/>
      <c r="K748" s="49"/>
      <c r="L748" s="49"/>
      <c r="M748" s="49"/>
      <c r="N748" s="49"/>
      <c r="O748" s="49"/>
      <c r="P748" s="49"/>
      <c r="Q748" s="49"/>
      <c r="R748" s="49"/>
      <c r="S748" s="49"/>
      <c r="T748" s="49"/>
      <c r="U748" s="49"/>
      <c r="V748" s="49"/>
      <c r="W748" s="49"/>
      <c r="X748" s="49"/>
      <c r="Y748" s="49"/>
      <c r="Z748" s="49"/>
      <c r="AA748" s="49"/>
      <c r="AB748" s="49"/>
      <c r="AC748" s="49"/>
      <c r="AD748" s="49"/>
      <c r="AE748" s="49"/>
      <c r="AF748" s="49"/>
    </row>
    <row r="749" ht="15.75" customHeight="1">
      <c r="A749" s="50"/>
      <c r="B749" s="49"/>
      <c r="C749" s="49"/>
      <c r="D749" s="49"/>
      <c r="E749" s="49"/>
      <c r="F749" s="49"/>
      <c r="G749" s="49"/>
      <c r="H749" s="49"/>
      <c r="I749" s="49"/>
      <c r="J749" s="49"/>
      <c r="K749" s="49"/>
      <c r="L749" s="49"/>
      <c r="M749" s="49"/>
      <c r="N749" s="49"/>
      <c r="O749" s="49"/>
      <c r="P749" s="49"/>
      <c r="Q749" s="49"/>
      <c r="R749" s="49"/>
      <c r="S749" s="49"/>
      <c r="T749" s="49"/>
      <c r="U749" s="49"/>
      <c r="V749" s="49"/>
      <c r="W749" s="49"/>
      <c r="X749" s="49"/>
      <c r="Y749" s="49"/>
      <c r="Z749" s="49"/>
      <c r="AA749" s="49"/>
      <c r="AB749" s="49"/>
      <c r="AC749" s="49"/>
      <c r="AD749" s="49"/>
      <c r="AE749" s="49"/>
      <c r="AF749" s="49"/>
    </row>
    <row r="750" ht="15.75" customHeight="1">
      <c r="A750" s="50"/>
      <c r="B750" s="49"/>
      <c r="C750" s="49"/>
      <c r="D750" s="49"/>
      <c r="E750" s="49"/>
      <c r="F750" s="49"/>
      <c r="G750" s="49"/>
      <c r="H750" s="49"/>
      <c r="I750" s="49"/>
      <c r="J750" s="49"/>
      <c r="K750" s="49"/>
      <c r="L750" s="49"/>
      <c r="M750" s="49"/>
      <c r="N750" s="49"/>
      <c r="O750" s="49"/>
      <c r="P750" s="49"/>
      <c r="Q750" s="49"/>
      <c r="R750" s="49"/>
      <c r="S750" s="49"/>
      <c r="T750" s="49"/>
      <c r="U750" s="49"/>
      <c r="V750" s="49"/>
      <c r="W750" s="49"/>
      <c r="X750" s="49"/>
      <c r="Y750" s="49"/>
      <c r="Z750" s="49"/>
      <c r="AA750" s="49"/>
      <c r="AB750" s="49"/>
      <c r="AC750" s="49"/>
      <c r="AD750" s="49"/>
      <c r="AE750" s="49"/>
      <c r="AF750" s="49"/>
    </row>
    <row r="751" ht="15.75" customHeight="1">
      <c r="A751" s="50"/>
      <c r="B751" s="49"/>
      <c r="C751" s="49"/>
      <c r="D751" s="49"/>
      <c r="E751" s="49"/>
      <c r="F751" s="49"/>
      <c r="G751" s="49"/>
      <c r="H751" s="49"/>
      <c r="I751" s="49"/>
      <c r="J751" s="49"/>
      <c r="K751" s="49"/>
      <c r="L751" s="49"/>
      <c r="M751" s="49"/>
      <c r="N751" s="49"/>
      <c r="O751" s="49"/>
      <c r="P751" s="49"/>
      <c r="Q751" s="49"/>
      <c r="R751" s="49"/>
      <c r="S751" s="49"/>
      <c r="T751" s="49"/>
      <c r="U751" s="49"/>
      <c r="V751" s="49"/>
      <c r="W751" s="49"/>
      <c r="X751" s="49"/>
      <c r="Y751" s="49"/>
      <c r="Z751" s="49"/>
      <c r="AA751" s="49"/>
      <c r="AB751" s="49"/>
      <c r="AC751" s="49"/>
      <c r="AD751" s="49"/>
      <c r="AE751" s="49"/>
      <c r="AF751" s="49"/>
    </row>
    <row r="752" ht="15.75" customHeight="1">
      <c r="A752" s="50"/>
      <c r="B752" s="49"/>
      <c r="C752" s="49"/>
      <c r="D752" s="49"/>
      <c r="E752" s="49"/>
      <c r="F752" s="49"/>
      <c r="G752" s="49"/>
      <c r="H752" s="49"/>
      <c r="I752" s="49"/>
      <c r="J752" s="49"/>
      <c r="K752" s="49"/>
      <c r="L752" s="49"/>
      <c r="M752" s="49"/>
      <c r="N752" s="49"/>
      <c r="O752" s="49"/>
      <c r="P752" s="49"/>
      <c r="Q752" s="49"/>
      <c r="R752" s="49"/>
      <c r="S752" s="49"/>
      <c r="T752" s="49"/>
      <c r="U752" s="49"/>
      <c r="V752" s="49"/>
      <c r="W752" s="49"/>
      <c r="X752" s="49"/>
      <c r="Y752" s="49"/>
      <c r="Z752" s="49"/>
      <c r="AA752" s="49"/>
      <c r="AB752" s="49"/>
      <c r="AC752" s="49"/>
      <c r="AD752" s="49"/>
      <c r="AE752" s="49"/>
      <c r="AF752" s="49"/>
    </row>
    <row r="753" ht="15.75" customHeight="1">
      <c r="A753" s="50"/>
      <c r="B753" s="49"/>
      <c r="C753" s="49"/>
      <c r="D753" s="49"/>
      <c r="E753" s="49"/>
      <c r="F753" s="49"/>
      <c r="G753" s="49"/>
      <c r="H753" s="49"/>
      <c r="I753" s="49"/>
      <c r="J753" s="49"/>
      <c r="K753" s="49"/>
      <c r="L753" s="49"/>
      <c r="M753" s="49"/>
      <c r="N753" s="49"/>
      <c r="O753" s="49"/>
      <c r="P753" s="49"/>
      <c r="Q753" s="49"/>
      <c r="R753" s="49"/>
      <c r="S753" s="49"/>
      <c r="T753" s="49"/>
      <c r="U753" s="49"/>
      <c r="V753" s="49"/>
      <c r="W753" s="49"/>
      <c r="X753" s="49"/>
      <c r="Y753" s="49"/>
      <c r="Z753" s="49"/>
      <c r="AA753" s="49"/>
      <c r="AB753" s="49"/>
      <c r="AC753" s="49"/>
      <c r="AD753" s="49"/>
      <c r="AE753" s="49"/>
      <c r="AF753" s="49"/>
    </row>
    <row r="754" ht="15.75" customHeight="1">
      <c r="A754" s="50"/>
      <c r="B754" s="49"/>
      <c r="C754" s="49"/>
      <c r="D754" s="49"/>
      <c r="E754" s="49"/>
      <c r="F754" s="49"/>
      <c r="G754" s="49"/>
      <c r="H754" s="49"/>
      <c r="I754" s="49"/>
      <c r="J754" s="49"/>
      <c r="K754" s="49"/>
      <c r="L754" s="49"/>
      <c r="M754" s="49"/>
      <c r="N754" s="49"/>
      <c r="O754" s="49"/>
      <c r="P754" s="49"/>
      <c r="Q754" s="49"/>
      <c r="R754" s="49"/>
      <c r="S754" s="49"/>
      <c r="T754" s="49"/>
      <c r="U754" s="49"/>
      <c r="V754" s="49"/>
      <c r="W754" s="49"/>
      <c r="X754" s="49"/>
      <c r="Y754" s="49"/>
      <c r="Z754" s="49"/>
      <c r="AA754" s="49"/>
      <c r="AB754" s="49"/>
      <c r="AC754" s="49"/>
      <c r="AD754" s="49"/>
      <c r="AE754" s="49"/>
      <c r="AF754" s="49"/>
    </row>
    <row r="755" ht="15.75" customHeight="1">
      <c r="A755" s="50"/>
      <c r="B755" s="49"/>
      <c r="C755" s="49"/>
      <c r="D755" s="49"/>
      <c r="E755" s="49"/>
      <c r="F755" s="49"/>
      <c r="G755" s="49"/>
      <c r="H755" s="49"/>
      <c r="I755" s="49"/>
      <c r="J755" s="49"/>
      <c r="K755" s="49"/>
      <c r="L755" s="49"/>
      <c r="M755" s="49"/>
      <c r="N755" s="49"/>
      <c r="O755" s="49"/>
      <c r="P755" s="49"/>
      <c r="Q755" s="49"/>
      <c r="R755" s="49"/>
      <c r="S755" s="49"/>
      <c r="T755" s="49"/>
      <c r="U755" s="49"/>
      <c r="V755" s="49"/>
      <c r="W755" s="49"/>
      <c r="X755" s="49"/>
      <c r="Y755" s="49"/>
      <c r="Z755" s="49"/>
      <c r="AA755" s="49"/>
      <c r="AB755" s="49"/>
      <c r="AC755" s="49"/>
      <c r="AD755" s="49"/>
      <c r="AE755" s="49"/>
      <c r="AF755" s="49"/>
    </row>
    <row r="756" ht="15.75" customHeight="1">
      <c r="A756" s="50"/>
      <c r="B756" s="49"/>
      <c r="C756" s="49"/>
      <c r="D756" s="49"/>
      <c r="E756" s="49"/>
      <c r="F756" s="49"/>
      <c r="G756" s="49"/>
      <c r="H756" s="49"/>
      <c r="I756" s="49"/>
      <c r="J756" s="49"/>
      <c r="K756" s="49"/>
      <c r="L756" s="49"/>
      <c r="M756" s="49"/>
      <c r="N756" s="49"/>
      <c r="O756" s="49"/>
      <c r="P756" s="49"/>
      <c r="Q756" s="49"/>
      <c r="R756" s="49"/>
      <c r="S756" s="49"/>
      <c r="T756" s="49"/>
      <c r="U756" s="49"/>
      <c r="V756" s="49"/>
      <c r="W756" s="49"/>
      <c r="X756" s="49"/>
      <c r="Y756" s="49"/>
      <c r="Z756" s="49"/>
      <c r="AA756" s="49"/>
      <c r="AB756" s="49"/>
      <c r="AC756" s="49"/>
      <c r="AD756" s="49"/>
      <c r="AE756" s="49"/>
      <c r="AF756" s="49"/>
    </row>
    <row r="757" ht="15.75" customHeight="1">
      <c r="A757" s="50"/>
      <c r="B757" s="49"/>
      <c r="C757" s="49"/>
      <c r="D757" s="49"/>
      <c r="E757" s="49"/>
      <c r="F757" s="49"/>
      <c r="G757" s="49"/>
      <c r="H757" s="49"/>
      <c r="I757" s="49"/>
      <c r="J757" s="49"/>
      <c r="K757" s="49"/>
      <c r="L757" s="49"/>
      <c r="M757" s="49"/>
      <c r="N757" s="49"/>
      <c r="O757" s="49"/>
      <c r="P757" s="49"/>
      <c r="Q757" s="49"/>
      <c r="R757" s="49"/>
      <c r="S757" s="49"/>
      <c r="T757" s="49"/>
      <c r="U757" s="49"/>
      <c r="V757" s="49"/>
      <c r="W757" s="49"/>
      <c r="X757" s="49"/>
      <c r="Y757" s="49"/>
      <c r="Z757" s="49"/>
      <c r="AA757" s="49"/>
      <c r="AB757" s="49"/>
      <c r="AC757" s="49"/>
      <c r="AD757" s="49"/>
      <c r="AE757" s="49"/>
      <c r="AF757" s="49"/>
    </row>
    <row r="758" ht="15.75" customHeight="1">
      <c r="A758" s="50"/>
      <c r="B758" s="49"/>
      <c r="C758" s="49"/>
      <c r="D758" s="49"/>
      <c r="E758" s="49"/>
      <c r="F758" s="49"/>
      <c r="G758" s="49"/>
      <c r="H758" s="49"/>
      <c r="I758" s="49"/>
      <c r="J758" s="49"/>
      <c r="K758" s="49"/>
      <c r="L758" s="49"/>
      <c r="M758" s="49"/>
      <c r="N758" s="49"/>
      <c r="O758" s="49"/>
      <c r="P758" s="49"/>
      <c r="Q758" s="49"/>
      <c r="R758" s="49"/>
      <c r="S758" s="49"/>
      <c r="T758" s="49"/>
      <c r="U758" s="49"/>
      <c r="V758" s="49"/>
      <c r="W758" s="49"/>
      <c r="X758" s="49"/>
      <c r="Y758" s="49"/>
      <c r="Z758" s="49"/>
      <c r="AA758" s="49"/>
      <c r="AB758" s="49"/>
      <c r="AC758" s="49"/>
      <c r="AD758" s="49"/>
      <c r="AE758" s="49"/>
      <c r="AF758" s="49"/>
    </row>
    <row r="759" ht="15.75" customHeight="1">
      <c r="A759" s="50"/>
      <c r="B759" s="49"/>
      <c r="C759" s="49"/>
      <c r="D759" s="49"/>
      <c r="E759" s="49"/>
      <c r="F759" s="49"/>
      <c r="G759" s="49"/>
      <c r="H759" s="49"/>
      <c r="I759" s="49"/>
      <c r="J759" s="49"/>
      <c r="K759" s="49"/>
      <c r="L759" s="49"/>
      <c r="M759" s="49"/>
      <c r="N759" s="49"/>
      <c r="O759" s="49"/>
      <c r="P759" s="49"/>
      <c r="Q759" s="49"/>
      <c r="R759" s="49"/>
      <c r="S759" s="49"/>
      <c r="T759" s="49"/>
      <c r="U759" s="49"/>
      <c r="V759" s="49"/>
      <c r="W759" s="49"/>
      <c r="X759" s="49"/>
      <c r="Y759" s="49"/>
      <c r="Z759" s="49"/>
      <c r="AA759" s="49"/>
      <c r="AB759" s="49"/>
      <c r="AC759" s="49"/>
      <c r="AD759" s="49"/>
      <c r="AE759" s="49"/>
      <c r="AF759" s="49"/>
    </row>
    <row r="760" ht="15.75" customHeight="1">
      <c r="A760" s="50"/>
      <c r="B760" s="49"/>
      <c r="C760" s="49"/>
      <c r="D760" s="49"/>
      <c r="E760" s="49"/>
      <c r="F760" s="49"/>
      <c r="G760" s="49"/>
      <c r="H760" s="49"/>
      <c r="I760" s="49"/>
      <c r="J760" s="49"/>
      <c r="K760" s="49"/>
      <c r="L760" s="49"/>
      <c r="M760" s="49"/>
      <c r="N760" s="49"/>
      <c r="O760" s="49"/>
      <c r="P760" s="49"/>
      <c r="Q760" s="49"/>
      <c r="R760" s="49"/>
      <c r="S760" s="49"/>
      <c r="T760" s="49"/>
      <c r="U760" s="49"/>
      <c r="V760" s="49"/>
      <c r="W760" s="49"/>
      <c r="X760" s="49"/>
      <c r="Y760" s="49"/>
      <c r="Z760" s="49"/>
      <c r="AA760" s="49"/>
      <c r="AB760" s="49"/>
      <c r="AC760" s="49"/>
      <c r="AD760" s="49"/>
      <c r="AE760" s="49"/>
      <c r="AF760" s="49"/>
    </row>
    <row r="761" ht="15.75" customHeight="1">
      <c r="A761" s="50"/>
      <c r="B761" s="49"/>
      <c r="C761" s="49"/>
      <c r="D761" s="49"/>
      <c r="E761" s="49"/>
      <c r="F761" s="49"/>
      <c r="G761" s="49"/>
      <c r="H761" s="49"/>
      <c r="I761" s="49"/>
      <c r="J761" s="49"/>
      <c r="K761" s="49"/>
      <c r="L761" s="49"/>
      <c r="M761" s="49"/>
      <c r="N761" s="49"/>
      <c r="O761" s="49"/>
      <c r="P761" s="49"/>
      <c r="Q761" s="49"/>
      <c r="R761" s="49"/>
      <c r="S761" s="49"/>
      <c r="T761" s="49"/>
      <c r="U761" s="49"/>
      <c r="V761" s="49"/>
      <c r="W761" s="49"/>
      <c r="X761" s="49"/>
      <c r="Y761" s="49"/>
      <c r="Z761" s="49"/>
      <c r="AA761" s="49"/>
      <c r="AB761" s="49"/>
      <c r="AC761" s="49"/>
      <c r="AD761" s="49"/>
      <c r="AE761" s="49"/>
      <c r="AF761" s="49"/>
    </row>
    <row r="762" ht="15.75" customHeight="1">
      <c r="A762" s="50"/>
      <c r="B762" s="49"/>
      <c r="C762" s="49"/>
      <c r="D762" s="49"/>
      <c r="E762" s="49"/>
      <c r="F762" s="49"/>
      <c r="G762" s="49"/>
      <c r="H762" s="49"/>
      <c r="I762" s="49"/>
      <c r="J762" s="49"/>
      <c r="K762" s="49"/>
      <c r="L762" s="49"/>
      <c r="M762" s="49"/>
      <c r="N762" s="49"/>
      <c r="O762" s="49"/>
      <c r="P762" s="49"/>
      <c r="Q762" s="49"/>
      <c r="R762" s="49"/>
      <c r="S762" s="49"/>
      <c r="T762" s="49"/>
      <c r="U762" s="49"/>
      <c r="V762" s="49"/>
      <c r="W762" s="49"/>
      <c r="X762" s="49"/>
      <c r="Y762" s="49"/>
      <c r="Z762" s="49"/>
      <c r="AA762" s="49"/>
      <c r="AB762" s="49"/>
      <c r="AC762" s="49"/>
      <c r="AD762" s="49"/>
      <c r="AE762" s="49"/>
      <c r="AF762" s="49"/>
    </row>
    <row r="763" ht="15.75" customHeight="1">
      <c r="A763" s="50"/>
      <c r="B763" s="49"/>
      <c r="C763" s="49"/>
      <c r="D763" s="49"/>
      <c r="E763" s="49"/>
      <c r="F763" s="49"/>
      <c r="G763" s="49"/>
      <c r="H763" s="49"/>
      <c r="I763" s="49"/>
      <c r="J763" s="49"/>
      <c r="K763" s="49"/>
      <c r="L763" s="49"/>
      <c r="M763" s="49"/>
      <c r="N763" s="49"/>
      <c r="O763" s="49"/>
      <c r="P763" s="49"/>
      <c r="Q763" s="49"/>
      <c r="R763" s="49"/>
      <c r="S763" s="49"/>
      <c r="T763" s="49"/>
      <c r="U763" s="49"/>
      <c r="V763" s="49"/>
      <c r="W763" s="49"/>
      <c r="X763" s="49"/>
      <c r="Y763" s="49"/>
      <c r="Z763" s="49"/>
      <c r="AA763" s="49"/>
      <c r="AB763" s="49"/>
      <c r="AC763" s="49"/>
      <c r="AD763" s="49"/>
      <c r="AE763" s="49"/>
      <c r="AF763" s="49"/>
    </row>
    <row r="764" ht="15.75" customHeight="1">
      <c r="A764" s="50"/>
      <c r="B764" s="49"/>
      <c r="C764" s="49"/>
      <c r="D764" s="49"/>
      <c r="E764" s="49"/>
      <c r="F764" s="49"/>
      <c r="G764" s="49"/>
      <c r="H764" s="49"/>
      <c r="I764" s="49"/>
      <c r="J764" s="49"/>
      <c r="K764" s="49"/>
      <c r="L764" s="49"/>
      <c r="M764" s="49"/>
      <c r="N764" s="49"/>
      <c r="O764" s="49"/>
      <c r="P764" s="49"/>
      <c r="Q764" s="49"/>
      <c r="R764" s="49"/>
      <c r="S764" s="49"/>
      <c r="T764" s="49"/>
      <c r="U764" s="49"/>
      <c r="V764" s="49"/>
      <c r="W764" s="49"/>
      <c r="X764" s="49"/>
      <c r="Y764" s="49"/>
      <c r="Z764" s="49"/>
      <c r="AA764" s="49"/>
      <c r="AB764" s="49"/>
      <c r="AC764" s="49"/>
      <c r="AD764" s="49"/>
      <c r="AE764" s="49"/>
      <c r="AF764" s="49"/>
    </row>
    <row r="765" ht="15.75" customHeight="1">
      <c r="A765" s="50"/>
      <c r="B765" s="49"/>
      <c r="C765" s="49"/>
      <c r="D765" s="49"/>
      <c r="E765" s="49"/>
      <c r="F765" s="49"/>
      <c r="G765" s="49"/>
      <c r="H765" s="49"/>
      <c r="I765" s="49"/>
      <c r="J765" s="49"/>
      <c r="K765" s="49"/>
      <c r="L765" s="49"/>
      <c r="M765" s="49"/>
      <c r="N765" s="49"/>
      <c r="O765" s="49"/>
      <c r="P765" s="49"/>
      <c r="Q765" s="49"/>
      <c r="R765" s="49"/>
      <c r="S765" s="49"/>
      <c r="T765" s="49"/>
      <c r="U765" s="49"/>
      <c r="V765" s="49"/>
      <c r="W765" s="49"/>
      <c r="X765" s="49"/>
      <c r="Y765" s="49"/>
      <c r="Z765" s="49"/>
      <c r="AA765" s="49"/>
      <c r="AB765" s="49"/>
      <c r="AC765" s="49"/>
      <c r="AD765" s="49"/>
      <c r="AE765" s="49"/>
      <c r="AF765" s="49"/>
    </row>
    <row r="766" ht="15.75" customHeight="1">
      <c r="A766" s="50"/>
      <c r="B766" s="49"/>
      <c r="C766" s="49"/>
      <c r="D766" s="49"/>
      <c r="E766" s="49"/>
      <c r="F766" s="49"/>
      <c r="G766" s="49"/>
      <c r="H766" s="49"/>
      <c r="I766" s="49"/>
      <c r="J766" s="49"/>
      <c r="K766" s="49"/>
      <c r="L766" s="49"/>
      <c r="M766" s="49"/>
      <c r="N766" s="49"/>
      <c r="O766" s="49"/>
      <c r="P766" s="49"/>
      <c r="Q766" s="49"/>
      <c r="R766" s="49"/>
      <c r="S766" s="49"/>
      <c r="T766" s="49"/>
      <c r="U766" s="49"/>
      <c r="V766" s="49"/>
      <c r="W766" s="49"/>
      <c r="X766" s="49"/>
      <c r="Y766" s="49"/>
      <c r="Z766" s="49"/>
      <c r="AA766" s="49"/>
      <c r="AB766" s="49"/>
      <c r="AC766" s="49"/>
      <c r="AD766" s="49"/>
      <c r="AE766" s="49"/>
      <c r="AF766" s="49"/>
    </row>
    <row r="767" ht="15.75" customHeight="1">
      <c r="A767" s="50"/>
      <c r="B767" s="49"/>
      <c r="C767" s="49"/>
      <c r="D767" s="49"/>
      <c r="E767" s="49"/>
      <c r="F767" s="49"/>
      <c r="G767" s="49"/>
      <c r="H767" s="49"/>
      <c r="I767" s="49"/>
      <c r="J767" s="49"/>
      <c r="K767" s="49"/>
      <c r="L767" s="49"/>
      <c r="M767" s="49"/>
      <c r="N767" s="49"/>
      <c r="O767" s="49"/>
      <c r="P767" s="49"/>
      <c r="Q767" s="49"/>
      <c r="R767" s="49"/>
      <c r="S767" s="49"/>
      <c r="T767" s="49"/>
      <c r="U767" s="49"/>
      <c r="V767" s="49"/>
      <c r="W767" s="49"/>
      <c r="X767" s="49"/>
      <c r="Y767" s="49"/>
      <c r="Z767" s="49"/>
      <c r="AA767" s="49"/>
      <c r="AB767" s="49"/>
      <c r="AC767" s="49"/>
      <c r="AD767" s="49"/>
      <c r="AE767" s="49"/>
      <c r="AF767" s="49"/>
    </row>
    <row r="768" ht="15.75" customHeight="1">
      <c r="A768" s="50"/>
      <c r="B768" s="49"/>
      <c r="C768" s="49"/>
      <c r="D768" s="49"/>
      <c r="E768" s="49"/>
      <c r="F768" s="49"/>
      <c r="G768" s="49"/>
      <c r="H768" s="49"/>
      <c r="I768" s="49"/>
      <c r="J768" s="49"/>
      <c r="K768" s="49"/>
      <c r="L768" s="49"/>
      <c r="M768" s="49"/>
      <c r="N768" s="49"/>
      <c r="O768" s="49"/>
      <c r="P768" s="49"/>
      <c r="Q768" s="49"/>
      <c r="R768" s="49"/>
      <c r="S768" s="49"/>
      <c r="T768" s="49"/>
      <c r="U768" s="49"/>
      <c r="V768" s="49"/>
      <c r="W768" s="49"/>
      <c r="X768" s="49"/>
      <c r="Y768" s="49"/>
      <c r="Z768" s="49"/>
      <c r="AA768" s="49"/>
      <c r="AB768" s="49"/>
      <c r="AC768" s="49"/>
      <c r="AD768" s="49"/>
      <c r="AE768" s="49"/>
      <c r="AF768" s="49"/>
    </row>
    <row r="769" ht="15.75" customHeight="1">
      <c r="A769" s="50"/>
      <c r="B769" s="49"/>
      <c r="C769" s="49"/>
      <c r="D769" s="49"/>
      <c r="E769" s="49"/>
      <c r="F769" s="49"/>
      <c r="G769" s="49"/>
      <c r="H769" s="49"/>
      <c r="I769" s="49"/>
      <c r="J769" s="49"/>
      <c r="K769" s="49"/>
      <c r="L769" s="49"/>
      <c r="M769" s="49"/>
      <c r="N769" s="49"/>
      <c r="O769" s="49"/>
      <c r="P769" s="49"/>
      <c r="Q769" s="49"/>
      <c r="R769" s="49"/>
      <c r="S769" s="49"/>
      <c r="T769" s="49"/>
      <c r="U769" s="49"/>
      <c r="V769" s="49"/>
      <c r="W769" s="49"/>
      <c r="X769" s="49"/>
      <c r="Y769" s="49"/>
      <c r="Z769" s="49"/>
      <c r="AA769" s="49"/>
      <c r="AB769" s="49"/>
      <c r="AC769" s="49"/>
      <c r="AD769" s="49"/>
      <c r="AE769" s="49"/>
      <c r="AF769" s="49"/>
    </row>
    <row r="770" ht="15.75" customHeight="1">
      <c r="A770" s="50"/>
      <c r="B770" s="49"/>
      <c r="C770" s="49"/>
      <c r="D770" s="49"/>
      <c r="E770" s="49"/>
      <c r="F770" s="49"/>
      <c r="G770" s="49"/>
      <c r="H770" s="49"/>
      <c r="I770" s="49"/>
      <c r="J770" s="49"/>
      <c r="K770" s="49"/>
      <c r="L770" s="49"/>
      <c r="M770" s="49"/>
      <c r="N770" s="49"/>
      <c r="O770" s="49"/>
      <c r="P770" s="49"/>
      <c r="Q770" s="49"/>
      <c r="R770" s="49"/>
      <c r="S770" s="49"/>
      <c r="T770" s="49"/>
      <c r="U770" s="49"/>
      <c r="V770" s="49"/>
      <c r="W770" s="49"/>
      <c r="X770" s="49"/>
      <c r="Y770" s="49"/>
      <c r="Z770" s="49"/>
      <c r="AA770" s="49"/>
      <c r="AB770" s="49"/>
      <c r="AC770" s="49"/>
      <c r="AD770" s="49"/>
      <c r="AE770" s="49"/>
      <c r="AF770" s="49"/>
    </row>
    <row r="771" ht="15.75" customHeight="1">
      <c r="A771" s="50"/>
      <c r="B771" s="49"/>
      <c r="C771" s="49"/>
      <c r="D771" s="49"/>
      <c r="E771" s="49"/>
      <c r="F771" s="49"/>
      <c r="G771" s="49"/>
      <c r="H771" s="49"/>
      <c r="I771" s="49"/>
      <c r="J771" s="49"/>
      <c r="K771" s="49"/>
      <c r="L771" s="49"/>
      <c r="M771" s="49"/>
      <c r="N771" s="49"/>
      <c r="O771" s="49"/>
      <c r="P771" s="49"/>
      <c r="Q771" s="49"/>
      <c r="R771" s="49"/>
      <c r="S771" s="49"/>
      <c r="T771" s="49"/>
      <c r="U771" s="49"/>
      <c r="V771" s="49"/>
      <c r="W771" s="49"/>
      <c r="X771" s="49"/>
      <c r="Y771" s="49"/>
      <c r="Z771" s="49"/>
      <c r="AA771" s="49"/>
      <c r="AB771" s="49"/>
      <c r="AC771" s="49"/>
      <c r="AD771" s="49"/>
      <c r="AE771" s="49"/>
      <c r="AF771" s="49"/>
    </row>
    <row r="772" ht="15.75" customHeight="1">
      <c r="A772" s="50"/>
      <c r="B772" s="49"/>
      <c r="C772" s="49"/>
      <c r="D772" s="49"/>
      <c r="E772" s="49"/>
      <c r="F772" s="49"/>
      <c r="G772" s="49"/>
      <c r="H772" s="49"/>
      <c r="I772" s="49"/>
      <c r="J772" s="49"/>
      <c r="K772" s="49"/>
      <c r="L772" s="49"/>
      <c r="M772" s="49"/>
      <c r="N772" s="49"/>
      <c r="O772" s="49"/>
      <c r="P772" s="49"/>
      <c r="Q772" s="49"/>
      <c r="R772" s="49"/>
      <c r="S772" s="49"/>
      <c r="T772" s="49"/>
      <c r="U772" s="49"/>
      <c r="V772" s="49"/>
      <c r="W772" s="49"/>
      <c r="X772" s="49"/>
      <c r="Y772" s="49"/>
      <c r="Z772" s="49"/>
      <c r="AA772" s="49"/>
      <c r="AB772" s="49"/>
      <c r="AC772" s="49"/>
      <c r="AD772" s="49"/>
      <c r="AE772" s="49"/>
      <c r="AF772" s="49"/>
    </row>
    <row r="773" ht="15.75" customHeight="1">
      <c r="A773" s="50"/>
      <c r="B773" s="49"/>
      <c r="C773" s="49"/>
      <c r="D773" s="49"/>
      <c r="E773" s="49"/>
      <c r="F773" s="49"/>
      <c r="G773" s="49"/>
      <c r="H773" s="49"/>
      <c r="I773" s="49"/>
      <c r="J773" s="49"/>
      <c r="K773" s="49"/>
      <c r="L773" s="49"/>
      <c r="M773" s="49"/>
      <c r="N773" s="49"/>
      <c r="O773" s="49"/>
      <c r="P773" s="49"/>
      <c r="Q773" s="49"/>
      <c r="R773" s="49"/>
      <c r="S773" s="49"/>
      <c r="T773" s="49"/>
      <c r="U773" s="49"/>
      <c r="V773" s="49"/>
      <c r="W773" s="49"/>
      <c r="X773" s="49"/>
      <c r="Y773" s="49"/>
      <c r="Z773" s="49"/>
      <c r="AA773" s="49"/>
      <c r="AB773" s="49"/>
      <c r="AC773" s="49"/>
      <c r="AD773" s="49"/>
      <c r="AE773" s="49"/>
      <c r="AF773" s="49"/>
    </row>
    <row r="774" ht="15.75" customHeight="1">
      <c r="A774" s="50"/>
      <c r="B774" s="49"/>
      <c r="C774" s="49"/>
      <c r="D774" s="49"/>
      <c r="E774" s="49"/>
      <c r="F774" s="49"/>
      <c r="G774" s="49"/>
      <c r="H774" s="49"/>
      <c r="I774" s="49"/>
      <c r="J774" s="49"/>
      <c r="K774" s="49"/>
      <c r="L774" s="49"/>
      <c r="M774" s="49"/>
      <c r="N774" s="49"/>
      <c r="O774" s="49"/>
      <c r="P774" s="49"/>
      <c r="Q774" s="49"/>
      <c r="R774" s="49"/>
      <c r="S774" s="49"/>
      <c r="T774" s="49"/>
      <c r="U774" s="49"/>
      <c r="V774" s="49"/>
      <c r="W774" s="49"/>
      <c r="X774" s="49"/>
      <c r="Y774" s="49"/>
      <c r="Z774" s="49"/>
      <c r="AA774" s="49"/>
      <c r="AB774" s="49"/>
      <c r="AC774" s="49"/>
      <c r="AD774" s="49"/>
      <c r="AE774" s="49"/>
      <c r="AF774" s="49"/>
    </row>
    <row r="775" ht="15.75" customHeight="1">
      <c r="A775" s="50"/>
      <c r="B775" s="49"/>
      <c r="C775" s="49"/>
      <c r="D775" s="49"/>
      <c r="E775" s="49"/>
      <c r="F775" s="49"/>
      <c r="G775" s="49"/>
      <c r="H775" s="49"/>
      <c r="I775" s="49"/>
      <c r="J775" s="49"/>
      <c r="K775" s="49"/>
      <c r="L775" s="49"/>
      <c r="M775" s="49"/>
      <c r="N775" s="49"/>
      <c r="O775" s="49"/>
      <c r="P775" s="49"/>
      <c r="Q775" s="49"/>
      <c r="R775" s="49"/>
      <c r="S775" s="49"/>
      <c r="T775" s="49"/>
      <c r="U775" s="49"/>
      <c r="V775" s="49"/>
      <c r="W775" s="49"/>
      <c r="X775" s="49"/>
      <c r="Y775" s="49"/>
      <c r="Z775" s="49"/>
      <c r="AA775" s="49"/>
      <c r="AB775" s="49"/>
      <c r="AC775" s="49"/>
      <c r="AD775" s="49"/>
      <c r="AE775" s="49"/>
      <c r="AF775" s="49"/>
    </row>
    <row r="776" ht="15.75" customHeight="1">
      <c r="A776" s="50"/>
      <c r="B776" s="49"/>
      <c r="C776" s="49"/>
      <c r="D776" s="49"/>
      <c r="E776" s="49"/>
      <c r="F776" s="49"/>
      <c r="G776" s="49"/>
      <c r="H776" s="49"/>
      <c r="I776" s="49"/>
      <c r="J776" s="49"/>
      <c r="K776" s="49"/>
      <c r="L776" s="49"/>
      <c r="M776" s="49"/>
      <c r="N776" s="49"/>
      <c r="O776" s="49"/>
      <c r="P776" s="49"/>
      <c r="Q776" s="49"/>
      <c r="R776" s="49"/>
      <c r="S776" s="49"/>
      <c r="T776" s="49"/>
      <c r="U776" s="49"/>
      <c r="V776" s="49"/>
      <c r="W776" s="49"/>
      <c r="X776" s="49"/>
      <c r="Y776" s="49"/>
      <c r="Z776" s="49"/>
      <c r="AA776" s="49"/>
      <c r="AB776" s="49"/>
      <c r="AC776" s="49"/>
      <c r="AD776" s="49"/>
      <c r="AE776" s="49"/>
      <c r="AF776" s="49"/>
    </row>
    <row r="777" ht="15.75" customHeight="1">
      <c r="A777" s="50"/>
      <c r="B777" s="49"/>
      <c r="C777" s="49"/>
      <c r="D777" s="49"/>
      <c r="E777" s="49"/>
      <c r="F777" s="49"/>
      <c r="G777" s="49"/>
      <c r="H777" s="49"/>
      <c r="I777" s="49"/>
      <c r="J777" s="49"/>
      <c r="K777" s="49"/>
      <c r="L777" s="49"/>
      <c r="M777" s="49"/>
      <c r="N777" s="49"/>
      <c r="O777" s="49"/>
      <c r="P777" s="49"/>
      <c r="Q777" s="49"/>
      <c r="R777" s="49"/>
      <c r="S777" s="49"/>
      <c r="T777" s="49"/>
      <c r="U777" s="49"/>
      <c r="V777" s="49"/>
      <c r="W777" s="49"/>
      <c r="X777" s="49"/>
      <c r="Y777" s="49"/>
      <c r="Z777" s="49"/>
      <c r="AA777" s="49"/>
      <c r="AB777" s="49"/>
      <c r="AC777" s="49"/>
      <c r="AD777" s="49"/>
      <c r="AE777" s="49"/>
      <c r="AF777" s="49"/>
    </row>
    <row r="778" ht="15.75" customHeight="1">
      <c r="A778" s="50"/>
      <c r="B778" s="49"/>
      <c r="C778" s="49"/>
      <c r="D778" s="49"/>
      <c r="E778" s="49"/>
      <c r="F778" s="49"/>
      <c r="G778" s="49"/>
      <c r="H778" s="49"/>
      <c r="I778" s="49"/>
      <c r="J778" s="49"/>
      <c r="K778" s="49"/>
      <c r="L778" s="49"/>
      <c r="M778" s="49"/>
      <c r="N778" s="49"/>
      <c r="O778" s="49"/>
      <c r="P778" s="49"/>
      <c r="Q778" s="49"/>
      <c r="R778" s="49"/>
      <c r="S778" s="49"/>
      <c r="T778" s="49"/>
      <c r="U778" s="49"/>
      <c r="V778" s="49"/>
      <c r="W778" s="49"/>
      <c r="X778" s="49"/>
      <c r="Y778" s="49"/>
      <c r="Z778" s="49"/>
      <c r="AA778" s="49"/>
      <c r="AB778" s="49"/>
      <c r="AC778" s="49"/>
      <c r="AD778" s="49"/>
      <c r="AE778" s="49"/>
      <c r="AF778" s="49"/>
    </row>
    <row r="779" ht="15.75" customHeight="1">
      <c r="A779" s="50"/>
      <c r="B779" s="49"/>
      <c r="C779" s="49"/>
      <c r="D779" s="49"/>
      <c r="E779" s="49"/>
      <c r="F779" s="49"/>
      <c r="G779" s="49"/>
      <c r="H779" s="49"/>
      <c r="I779" s="49"/>
      <c r="J779" s="49"/>
      <c r="K779" s="49"/>
      <c r="L779" s="49"/>
      <c r="M779" s="49"/>
      <c r="N779" s="49"/>
      <c r="O779" s="49"/>
      <c r="P779" s="49"/>
      <c r="Q779" s="49"/>
      <c r="R779" s="49"/>
      <c r="S779" s="49"/>
      <c r="T779" s="49"/>
      <c r="U779" s="49"/>
      <c r="V779" s="49"/>
      <c r="W779" s="49"/>
      <c r="X779" s="49"/>
      <c r="Y779" s="49"/>
      <c r="Z779" s="49"/>
      <c r="AA779" s="49"/>
      <c r="AB779" s="49"/>
      <c r="AC779" s="49"/>
      <c r="AD779" s="49"/>
      <c r="AE779" s="49"/>
      <c r="AF779" s="49"/>
    </row>
    <row r="780" ht="15.75" customHeight="1">
      <c r="A780" s="50"/>
      <c r="B780" s="49"/>
      <c r="C780" s="49"/>
      <c r="D780" s="49"/>
      <c r="E780" s="49"/>
      <c r="F780" s="49"/>
      <c r="G780" s="49"/>
      <c r="H780" s="49"/>
      <c r="I780" s="49"/>
      <c r="J780" s="49"/>
      <c r="K780" s="49"/>
      <c r="L780" s="49"/>
      <c r="M780" s="49"/>
      <c r="N780" s="49"/>
      <c r="O780" s="49"/>
      <c r="P780" s="49"/>
      <c r="Q780" s="49"/>
      <c r="R780" s="49"/>
      <c r="S780" s="49"/>
      <c r="T780" s="49"/>
      <c r="U780" s="49"/>
      <c r="V780" s="49"/>
      <c r="W780" s="49"/>
      <c r="X780" s="49"/>
      <c r="Y780" s="49"/>
      <c r="Z780" s="49"/>
      <c r="AA780" s="49"/>
      <c r="AB780" s="49"/>
      <c r="AC780" s="49"/>
      <c r="AD780" s="49"/>
      <c r="AE780" s="49"/>
      <c r="AF780" s="49"/>
    </row>
    <row r="781" ht="15.75" customHeight="1">
      <c r="A781" s="50"/>
      <c r="B781" s="49"/>
      <c r="C781" s="49"/>
      <c r="D781" s="49"/>
      <c r="E781" s="49"/>
      <c r="F781" s="49"/>
      <c r="G781" s="49"/>
      <c r="H781" s="49"/>
      <c r="I781" s="49"/>
      <c r="J781" s="49"/>
      <c r="K781" s="49"/>
      <c r="L781" s="49"/>
      <c r="M781" s="49"/>
      <c r="N781" s="49"/>
      <c r="O781" s="49"/>
      <c r="P781" s="49"/>
      <c r="Q781" s="49"/>
      <c r="R781" s="49"/>
      <c r="S781" s="49"/>
      <c r="T781" s="49"/>
      <c r="U781" s="49"/>
      <c r="V781" s="49"/>
      <c r="W781" s="49"/>
      <c r="X781" s="49"/>
      <c r="Y781" s="49"/>
      <c r="Z781" s="49"/>
      <c r="AA781" s="49"/>
      <c r="AB781" s="49"/>
      <c r="AC781" s="49"/>
      <c r="AD781" s="49"/>
      <c r="AE781" s="49"/>
      <c r="AF781" s="49"/>
    </row>
    <row r="782" ht="15.75" customHeight="1">
      <c r="A782" s="50"/>
      <c r="B782" s="49"/>
      <c r="C782" s="49"/>
      <c r="D782" s="49"/>
      <c r="E782" s="49"/>
      <c r="F782" s="49"/>
      <c r="G782" s="49"/>
      <c r="H782" s="49"/>
      <c r="I782" s="49"/>
      <c r="J782" s="49"/>
      <c r="K782" s="49"/>
      <c r="L782" s="49"/>
      <c r="M782" s="49"/>
      <c r="N782" s="49"/>
      <c r="O782" s="49"/>
      <c r="P782" s="49"/>
      <c r="Q782" s="49"/>
      <c r="R782" s="49"/>
      <c r="S782" s="49"/>
      <c r="T782" s="49"/>
      <c r="U782" s="49"/>
      <c r="V782" s="49"/>
      <c r="W782" s="49"/>
      <c r="X782" s="49"/>
      <c r="Y782" s="49"/>
      <c r="Z782" s="49"/>
      <c r="AA782" s="49"/>
      <c r="AB782" s="49"/>
      <c r="AC782" s="49"/>
      <c r="AD782" s="49"/>
      <c r="AE782" s="49"/>
      <c r="AF782" s="49"/>
    </row>
    <row r="783" ht="15.75" customHeight="1">
      <c r="A783" s="50"/>
      <c r="B783" s="49"/>
      <c r="C783" s="49"/>
      <c r="D783" s="49"/>
      <c r="E783" s="49"/>
      <c r="F783" s="49"/>
      <c r="G783" s="49"/>
      <c r="H783" s="49"/>
      <c r="I783" s="49"/>
      <c r="J783" s="49"/>
      <c r="K783" s="49"/>
      <c r="L783" s="49"/>
      <c r="M783" s="49"/>
      <c r="N783" s="49"/>
      <c r="O783" s="49"/>
      <c r="P783" s="49"/>
      <c r="Q783" s="49"/>
      <c r="R783" s="49"/>
      <c r="S783" s="49"/>
      <c r="T783" s="49"/>
      <c r="U783" s="49"/>
      <c r="V783" s="49"/>
      <c r="W783" s="49"/>
      <c r="X783" s="49"/>
      <c r="Y783" s="49"/>
      <c r="Z783" s="49"/>
      <c r="AA783" s="49"/>
      <c r="AB783" s="49"/>
      <c r="AC783" s="49"/>
      <c r="AD783" s="49"/>
      <c r="AE783" s="49"/>
      <c r="AF783" s="49"/>
    </row>
    <row r="784" ht="15.75" customHeight="1">
      <c r="A784" s="50"/>
      <c r="B784" s="49"/>
      <c r="C784" s="49"/>
      <c r="D784" s="49"/>
      <c r="E784" s="49"/>
      <c r="F784" s="49"/>
      <c r="G784" s="49"/>
      <c r="H784" s="49"/>
      <c r="I784" s="49"/>
      <c r="J784" s="49"/>
      <c r="K784" s="49"/>
      <c r="L784" s="49"/>
      <c r="M784" s="49"/>
      <c r="N784" s="49"/>
      <c r="O784" s="49"/>
      <c r="P784" s="49"/>
      <c r="Q784" s="49"/>
      <c r="R784" s="49"/>
      <c r="S784" s="49"/>
      <c r="T784" s="49"/>
      <c r="U784" s="49"/>
      <c r="V784" s="49"/>
      <c r="W784" s="49"/>
      <c r="X784" s="49"/>
      <c r="Y784" s="49"/>
      <c r="Z784" s="49"/>
      <c r="AA784" s="49"/>
      <c r="AB784" s="49"/>
      <c r="AC784" s="49"/>
      <c r="AD784" s="49"/>
      <c r="AE784" s="49"/>
      <c r="AF784" s="49"/>
    </row>
    <row r="785" ht="15.75" customHeight="1">
      <c r="A785" s="50"/>
      <c r="B785" s="49"/>
      <c r="C785" s="49"/>
      <c r="D785" s="49"/>
      <c r="E785" s="49"/>
      <c r="F785" s="49"/>
      <c r="G785" s="49"/>
      <c r="H785" s="49"/>
      <c r="I785" s="49"/>
      <c r="J785" s="49"/>
      <c r="K785" s="49"/>
      <c r="L785" s="49"/>
      <c r="M785" s="49"/>
      <c r="N785" s="49"/>
      <c r="O785" s="49"/>
      <c r="P785" s="49"/>
      <c r="Q785" s="49"/>
      <c r="R785" s="49"/>
      <c r="S785" s="49"/>
      <c r="T785" s="49"/>
      <c r="U785" s="49"/>
      <c r="V785" s="49"/>
      <c r="W785" s="49"/>
      <c r="X785" s="49"/>
      <c r="Y785" s="49"/>
      <c r="Z785" s="49"/>
      <c r="AA785" s="49"/>
      <c r="AB785" s="49"/>
      <c r="AC785" s="49"/>
      <c r="AD785" s="49"/>
      <c r="AE785" s="49"/>
      <c r="AF785" s="49"/>
    </row>
    <row r="786" ht="15.75" customHeight="1">
      <c r="A786" s="50"/>
      <c r="B786" s="49"/>
      <c r="C786" s="49"/>
      <c r="D786" s="49"/>
      <c r="E786" s="49"/>
      <c r="F786" s="49"/>
      <c r="G786" s="49"/>
      <c r="H786" s="49"/>
      <c r="I786" s="49"/>
      <c r="J786" s="49"/>
      <c r="K786" s="49"/>
      <c r="L786" s="49"/>
      <c r="M786" s="49"/>
      <c r="N786" s="49"/>
      <c r="O786" s="49"/>
      <c r="P786" s="49"/>
      <c r="Q786" s="49"/>
      <c r="R786" s="49"/>
      <c r="S786" s="49"/>
      <c r="T786" s="49"/>
      <c r="U786" s="49"/>
      <c r="V786" s="49"/>
      <c r="W786" s="49"/>
      <c r="X786" s="49"/>
      <c r="Y786" s="49"/>
      <c r="Z786" s="49"/>
      <c r="AA786" s="49"/>
      <c r="AB786" s="49"/>
      <c r="AC786" s="49"/>
      <c r="AD786" s="49"/>
      <c r="AE786" s="49"/>
      <c r="AF786" s="49"/>
    </row>
    <row r="787" ht="15.75" customHeight="1">
      <c r="A787" s="50"/>
      <c r="B787" s="49"/>
      <c r="C787" s="49"/>
      <c r="D787" s="49"/>
      <c r="E787" s="49"/>
      <c r="F787" s="49"/>
      <c r="G787" s="49"/>
      <c r="H787" s="49"/>
      <c r="I787" s="49"/>
      <c r="J787" s="49"/>
      <c r="K787" s="49"/>
      <c r="L787" s="49"/>
      <c r="M787" s="49"/>
      <c r="N787" s="49"/>
      <c r="O787" s="49"/>
      <c r="P787" s="49"/>
      <c r="Q787" s="49"/>
      <c r="R787" s="49"/>
      <c r="S787" s="49"/>
      <c r="T787" s="49"/>
      <c r="U787" s="49"/>
      <c r="V787" s="49"/>
      <c r="W787" s="49"/>
      <c r="X787" s="49"/>
      <c r="Y787" s="49"/>
      <c r="Z787" s="49"/>
      <c r="AA787" s="49"/>
      <c r="AB787" s="49"/>
      <c r="AC787" s="49"/>
      <c r="AD787" s="49"/>
      <c r="AE787" s="49"/>
      <c r="AF787" s="49"/>
    </row>
    <row r="788" ht="15.75" customHeight="1">
      <c r="A788" s="50"/>
      <c r="B788" s="49"/>
      <c r="C788" s="49"/>
      <c r="D788" s="49"/>
      <c r="E788" s="49"/>
      <c r="F788" s="49"/>
      <c r="G788" s="49"/>
      <c r="H788" s="49"/>
      <c r="I788" s="49"/>
      <c r="J788" s="49"/>
      <c r="K788" s="49"/>
      <c r="L788" s="49"/>
      <c r="M788" s="49"/>
      <c r="N788" s="49"/>
      <c r="O788" s="49"/>
      <c r="P788" s="49"/>
      <c r="Q788" s="49"/>
      <c r="R788" s="49"/>
      <c r="S788" s="49"/>
      <c r="T788" s="49"/>
      <c r="U788" s="49"/>
      <c r="V788" s="49"/>
      <c r="W788" s="49"/>
      <c r="X788" s="49"/>
      <c r="Y788" s="49"/>
      <c r="Z788" s="49"/>
      <c r="AA788" s="49"/>
      <c r="AB788" s="49"/>
      <c r="AC788" s="49"/>
      <c r="AD788" s="49"/>
      <c r="AE788" s="49"/>
      <c r="AF788" s="49"/>
    </row>
    <row r="789" ht="15.75" customHeight="1">
      <c r="A789" s="50"/>
      <c r="B789" s="49"/>
      <c r="C789" s="49"/>
      <c r="D789" s="49"/>
      <c r="E789" s="49"/>
      <c r="F789" s="49"/>
      <c r="G789" s="49"/>
      <c r="H789" s="49"/>
      <c r="I789" s="49"/>
      <c r="J789" s="49"/>
      <c r="K789" s="49"/>
      <c r="L789" s="49"/>
      <c r="M789" s="49"/>
      <c r="N789" s="49"/>
      <c r="O789" s="49"/>
      <c r="P789" s="49"/>
      <c r="Q789" s="49"/>
      <c r="R789" s="49"/>
      <c r="S789" s="49"/>
      <c r="T789" s="49"/>
      <c r="U789" s="49"/>
      <c r="V789" s="49"/>
      <c r="W789" s="49"/>
      <c r="X789" s="49"/>
      <c r="Y789" s="49"/>
      <c r="Z789" s="49"/>
      <c r="AA789" s="49"/>
      <c r="AB789" s="49"/>
      <c r="AC789" s="49"/>
      <c r="AD789" s="49"/>
      <c r="AE789" s="49"/>
      <c r="AF789" s="49"/>
    </row>
    <row r="790" ht="15.75" customHeight="1">
      <c r="A790" s="50"/>
      <c r="B790" s="49"/>
      <c r="C790" s="49"/>
      <c r="D790" s="49"/>
      <c r="E790" s="49"/>
      <c r="F790" s="49"/>
      <c r="G790" s="49"/>
      <c r="H790" s="49"/>
      <c r="I790" s="49"/>
      <c r="J790" s="49"/>
      <c r="K790" s="49"/>
      <c r="L790" s="49"/>
      <c r="M790" s="49"/>
      <c r="N790" s="49"/>
      <c r="O790" s="49"/>
      <c r="P790" s="49"/>
      <c r="Q790" s="49"/>
      <c r="R790" s="49"/>
      <c r="S790" s="49"/>
      <c r="T790" s="49"/>
      <c r="U790" s="49"/>
      <c r="V790" s="49"/>
      <c r="W790" s="49"/>
      <c r="X790" s="49"/>
      <c r="Y790" s="49"/>
      <c r="Z790" s="49"/>
      <c r="AA790" s="49"/>
      <c r="AB790" s="49"/>
      <c r="AC790" s="49"/>
      <c r="AD790" s="49"/>
      <c r="AE790" s="49"/>
      <c r="AF790" s="49"/>
    </row>
    <row r="791" ht="15.75" customHeight="1">
      <c r="A791" s="50"/>
      <c r="B791" s="49"/>
      <c r="C791" s="49"/>
      <c r="D791" s="49"/>
      <c r="E791" s="49"/>
      <c r="F791" s="49"/>
      <c r="G791" s="49"/>
      <c r="H791" s="49"/>
      <c r="I791" s="49"/>
      <c r="J791" s="49"/>
      <c r="K791" s="49"/>
      <c r="L791" s="49"/>
      <c r="M791" s="49"/>
      <c r="N791" s="49"/>
      <c r="O791" s="49"/>
      <c r="P791" s="49"/>
      <c r="Q791" s="49"/>
      <c r="R791" s="49"/>
      <c r="S791" s="49"/>
      <c r="T791" s="49"/>
      <c r="U791" s="49"/>
      <c r="V791" s="49"/>
      <c r="W791" s="49"/>
      <c r="X791" s="49"/>
      <c r="Y791" s="49"/>
      <c r="Z791" s="49"/>
      <c r="AA791" s="49"/>
      <c r="AB791" s="49"/>
      <c r="AC791" s="49"/>
      <c r="AD791" s="49"/>
      <c r="AE791" s="49"/>
      <c r="AF791" s="49"/>
    </row>
    <row r="792" ht="15.75" customHeight="1">
      <c r="A792" s="50"/>
      <c r="B792" s="49"/>
      <c r="C792" s="49"/>
      <c r="D792" s="49"/>
      <c r="E792" s="49"/>
      <c r="F792" s="49"/>
      <c r="G792" s="49"/>
      <c r="H792" s="49"/>
      <c r="I792" s="49"/>
      <c r="J792" s="49"/>
      <c r="K792" s="49"/>
      <c r="L792" s="49"/>
      <c r="M792" s="49"/>
      <c r="N792" s="49"/>
      <c r="O792" s="49"/>
      <c r="P792" s="49"/>
      <c r="Q792" s="49"/>
      <c r="R792" s="49"/>
      <c r="S792" s="49"/>
      <c r="T792" s="49"/>
      <c r="U792" s="49"/>
      <c r="V792" s="49"/>
      <c r="W792" s="49"/>
      <c r="X792" s="49"/>
      <c r="Y792" s="49"/>
      <c r="Z792" s="49"/>
      <c r="AA792" s="49"/>
      <c r="AB792" s="49"/>
      <c r="AC792" s="49"/>
      <c r="AD792" s="49"/>
      <c r="AE792" s="49"/>
      <c r="AF792" s="49"/>
    </row>
    <row r="793" ht="15.75" customHeight="1">
      <c r="A793" s="50"/>
      <c r="B793" s="49"/>
      <c r="C793" s="49"/>
      <c r="D793" s="49"/>
      <c r="E793" s="49"/>
      <c r="F793" s="49"/>
      <c r="G793" s="49"/>
      <c r="H793" s="49"/>
      <c r="I793" s="49"/>
      <c r="J793" s="49"/>
      <c r="K793" s="49"/>
      <c r="L793" s="49"/>
      <c r="M793" s="49"/>
      <c r="N793" s="49"/>
      <c r="O793" s="49"/>
      <c r="P793" s="49"/>
      <c r="Q793" s="49"/>
      <c r="R793" s="49"/>
      <c r="S793" s="49"/>
      <c r="T793" s="49"/>
      <c r="U793" s="49"/>
      <c r="V793" s="49"/>
      <c r="W793" s="49"/>
      <c r="X793" s="49"/>
      <c r="Y793" s="49"/>
      <c r="Z793" s="49"/>
      <c r="AA793" s="49"/>
      <c r="AB793" s="49"/>
      <c r="AC793" s="49"/>
      <c r="AD793" s="49"/>
      <c r="AE793" s="49"/>
      <c r="AF793" s="49"/>
    </row>
    <row r="794" ht="15.75" customHeight="1">
      <c r="A794" s="50"/>
      <c r="B794" s="49"/>
      <c r="C794" s="49"/>
      <c r="D794" s="49"/>
      <c r="E794" s="49"/>
      <c r="F794" s="49"/>
      <c r="G794" s="49"/>
      <c r="H794" s="49"/>
      <c r="I794" s="49"/>
      <c r="J794" s="49"/>
      <c r="K794" s="49"/>
      <c r="L794" s="49"/>
      <c r="M794" s="49"/>
      <c r="N794" s="49"/>
      <c r="O794" s="49"/>
      <c r="P794" s="49"/>
      <c r="Q794" s="49"/>
      <c r="R794" s="49"/>
      <c r="S794" s="49"/>
      <c r="T794" s="49"/>
      <c r="U794" s="49"/>
      <c r="V794" s="49"/>
      <c r="W794" s="49"/>
      <c r="X794" s="49"/>
      <c r="Y794" s="49"/>
      <c r="Z794" s="49"/>
      <c r="AA794" s="49"/>
      <c r="AB794" s="49"/>
      <c r="AC794" s="49"/>
      <c r="AD794" s="49"/>
      <c r="AE794" s="49"/>
      <c r="AF794" s="49"/>
    </row>
    <row r="795" ht="15.75" customHeight="1">
      <c r="A795" s="50"/>
      <c r="B795" s="49"/>
      <c r="C795" s="49"/>
      <c r="D795" s="49"/>
      <c r="E795" s="49"/>
      <c r="F795" s="49"/>
      <c r="G795" s="49"/>
      <c r="H795" s="49"/>
      <c r="I795" s="49"/>
      <c r="J795" s="49"/>
      <c r="K795" s="49"/>
      <c r="L795" s="49"/>
      <c r="M795" s="49"/>
      <c r="N795" s="49"/>
      <c r="O795" s="49"/>
      <c r="P795" s="49"/>
      <c r="Q795" s="49"/>
      <c r="R795" s="49"/>
      <c r="S795" s="49"/>
      <c r="T795" s="49"/>
      <c r="U795" s="49"/>
      <c r="V795" s="49"/>
      <c r="W795" s="49"/>
      <c r="X795" s="49"/>
      <c r="Y795" s="49"/>
      <c r="Z795" s="49"/>
      <c r="AA795" s="49"/>
      <c r="AB795" s="49"/>
      <c r="AC795" s="49"/>
      <c r="AD795" s="49"/>
      <c r="AE795" s="49"/>
      <c r="AF795" s="49"/>
    </row>
    <row r="796" ht="15.75" customHeight="1">
      <c r="A796" s="50"/>
      <c r="B796" s="49"/>
      <c r="C796" s="49"/>
      <c r="D796" s="49"/>
      <c r="E796" s="49"/>
      <c r="F796" s="49"/>
      <c r="G796" s="49"/>
      <c r="H796" s="49"/>
      <c r="I796" s="49"/>
      <c r="J796" s="49"/>
      <c r="K796" s="49"/>
      <c r="L796" s="49"/>
      <c r="M796" s="49"/>
      <c r="N796" s="49"/>
      <c r="O796" s="49"/>
      <c r="P796" s="49"/>
      <c r="Q796" s="49"/>
      <c r="R796" s="49"/>
      <c r="S796" s="49"/>
      <c r="T796" s="49"/>
      <c r="U796" s="49"/>
      <c r="V796" s="49"/>
      <c r="W796" s="49"/>
      <c r="X796" s="49"/>
      <c r="Y796" s="49"/>
      <c r="Z796" s="49"/>
      <c r="AA796" s="49"/>
      <c r="AB796" s="49"/>
      <c r="AC796" s="49"/>
      <c r="AD796" s="49"/>
      <c r="AE796" s="49"/>
      <c r="AF796" s="49"/>
    </row>
    <row r="797" ht="15.75" customHeight="1">
      <c r="A797" s="50"/>
      <c r="B797" s="49"/>
      <c r="C797" s="49"/>
      <c r="D797" s="49"/>
      <c r="E797" s="49"/>
      <c r="F797" s="49"/>
      <c r="G797" s="49"/>
      <c r="H797" s="49"/>
      <c r="I797" s="49"/>
      <c r="J797" s="49"/>
      <c r="K797" s="49"/>
      <c r="L797" s="49"/>
      <c r="M797" s="49"/>
      <c r="N797" s="49"/>
      <c r="O797" s="49"/>
      <c r="P797" s="49"/>
      <c r="Q797" s="49"/>
      <c r="R797" s="49"/>
      <c r="S797" s="49"/>
      <c r="T797" s="49"/>
      <c r="U797" s="49"/>
      <c r="V797" s="49"/>
      <c r="W797" s="49"/>
      <c r="X797" s="49"/>
      <c r="Y797" s="49"/>
      <c r="Z797" s="49"/>
      <c r="AA797" s="49"/>
      <c r="AB797" s="49"/>
      <c r="AC797" s="49"/>
      <c r="AD797" s="49"/>
      <c r="AE797" s="49"/>
      <c r="AF797" s="49"/>
    </row>
    <row r="798" ht="15.75" customHeight="1">
      <c r="A798" s="50"/>
      <c r="B798" s="49"/>
      <c r="C798" s="49"/>
      <c r="D798" s="49"/>
      <c r="E798" s="49"/>
      <c r="F798" s="49"/>
      <c r="G798" s="49"/>
      <c r="H798" s="49"/>
      <c r="I798" s="49"/>
      <c r="J798" s="49"/>
      <c r="K798" s="49"/>
      <c r="L798" s="49"/>
      <c r="M798" s="49"/>
      <c r="N798" s="49"/>
      <c r="O798" s="49"/>
      <c r="P798" s="49"/>
      <c r="Q798" s="49"/>
      <c r="R798" s="49"/>
      <c r="S798" s="49"/>
      <c r="T798" s="49"/>
      <c r="U798" s="49"/>
      <c r="V798" s="49"/>
      <c r="W798" s="49"/>
      <c r="X798" s="49"/>
      <c r="Y798" s="49"/>
      <c r="Z798" s="49"/>
      <c r="AA798" s="49"/>
      <c r="AB798" s="49"/>
      <c r="AC798" s="49"/>
      <c r="AD798" s="49"/>
      <c r="AE798" s="49"/>
      <c r="AF798" s="49"/>
    </row>
    <row r="799" ht="15.75" customHeight="1">
      <c r="A799" s="50"/>
      <c r="B799" s="49"/>
      <c r="C799" s="49"/>
      <c r="D799" s="49"/>
      <c r="E799" s="49"/>
      <c r="F799" s="49"/>
      <c r="G799" s="49"/>
      <c r="H799" s="49"/>
      <c r="I799" s="49"/>
      <c r="J799" s="49"/>
      <c r="K799" s="49"/>
      <c r="L799" s="49"/>
      <c r="M799" s="49"/>
      <c r="N799" s="49"/>
      <c r="O799" s="49"/>
      <c r="P799" s="49"/>
      <c r="Q799" s="49"/>
      <c r="R799" s="49"/>
      <c r="S799" s="49"/>
      <c r="T799" s="49"/>
      <c r="U799" s="49"/>
      <c r="V799" s="49"/>
      <c r="W799" s="49"/>
      <c r="X799" s="49"/>
      <c r="Y799" s="49"/>
      <c r="Z799" s="49"/>
      <c r="AA799" s="49"/>
      <c r="AB799" s="49"/>
      <c r="AC799" s="49"/>
      <c r="AD799" s="49"/>
      <c r="AE799" s="49"/>
      <c r="AF799" s="49"/>
    </row>
    <row r="800" ht="15.75" customHeight="1">
      <c r="A800" s="50"/>
      <c r="B800" s="49"/>
      <c r="C800" s="49"/>
      <c r="D800" s="49"/>
      <c r="E800" s="49"/>
      <c r="F800" s="49"/>
      <c r="G800" s="49"/>
      <c r="H800" s="49"/>
      <c r="I800" s="49"/>
      <c r="J800" s="49"/>
      <c r="K800" s="49"/>
      <c r="L800" s="49"/>
      <c r="M800" s="49"/>
      <c r="N800" s="49"/>
      <c r="O800" s="49"/>
      <c r="P800" s="49"/>
      <c r="Q800" s="49"/>
      <c r="R800" s="49"/>
      <c r="S800" s="49"/>
      <c r="T800" s="49"/>
      <c r="U800" s="49"/>
      <c r="V800" s="49"/>
      <c r="W800" s="49"/>
      <c r="X800" s="49"/>
      <c r="Y800" s="49"/>
      <c r="Z800" s="49"/>
      <c r="AA800" s="49"/>
      <c r="AB800" s="49"/>
      <c r="AC800" s="49"/>
      <c r="AD800" s="49"/>
      <c r="AE800" s="49"/>
      <c r="AF800" s="49"/>
    </row>
    <row r="801" ht="15.75" customHeight="1">
      <c r="A801" s="50"/>
      <c r="B801" s="49"/>
      <c r="C801" s="49"/>
      <c r="D801" s="49"/>
      <c r="E801" s="49"/>
      <c r="F801" s="49"/>
      <c r="G801" s="49"/>
      <c r="H801" s="49"/>
      <c r="I801" s="49"/>
      <c r="J801" s="49"/>
      <c r="K801" s="49"/>
      <c r="L801" s="49"/>
      <c r="M801" s="49"/>
      <c r="N801" s="49"/>
      <c r="O801" s="49"/>
      <c r="P801" s="49"/>
      <c r="Q801" s="49"/>
      <c r="R801" s="49"/>
      <c r="S801" s="49"/>
      <c r="T801" s="49"/>
      <c r="U801" s="49"/>
      <c r="V801" s="49"/>
      <c r="W801" s="49"/>
      <c r="X801" s="49"/>
      <c r="Y801" s="49"/>
      <c r="Z801" s="49"/>
      <c r="AA801" s="49"/>
      <c r="AB801" s="49"/>
      <c r="AC801" s="49"/>
      <c r="AD801" s="49"/>
      <c r="AE801" s="49"/>
      <c r="AF801" s="49"/>
    </row>
    <row r="802" ht="15.75" customHeight="1">
      <c r="A802" s="50"/>
      <c r="B802" s="49"/>
      <c r="C802" s="49"/>
      <c r="D802" s="49"/>
      <c r="E802" s="49"/>
      <c r="F802" s="49"/>
      <c r="G802" s="49"/>
      <c r="H802" s="49"/>
      <c r="I802" s="49"/>
      <c r="J802" s="49"/>
      <c r="K802" s="49"/>
      <c r="L802" s="49"/>
      <c r="M802" s="49"/>
      <c r="N802" s="49"/>
      <c r="O802" s="49"/>
      <c r="P802" s="49"/>
      <c r="Q802" s="49"/>
      <c r="R802" s="49"/>
      <c r="S802" s="49"/>
      <c r="T802" s="49"/>
      <c r="U802" s="49"/>
      <c r="V802" s="49"/>
      <c r="W802" s="49"/>
      <c r="X802" s="49"/>
      <c r="Y802" s="49"/>
      <c r="Z802" s="49"/>
      <c r="AA802" s="49"/>
      <c r="AB802" s="49"/>
      <c r="AC802" s="49"/>
      <c r="AD802" s="49"/>
      <c r="AE802" s="49"/>
      <c r="AF802" s="49"/>
    </row>
    <row r="803" ht="15.75" customHeight="1">
      <c r="A803" s="50"/>
      <c r="B803" s="49"/>
      <c r="C803" s="49"/>
      <c r="D803" s="49"/>
      <c r="E803" s="49"/>
      <c r="F803" s="49"/>
      <c r="G803" s="49"/>
      <c r="H803" s="49"/>
      <c r="I803" s="49"/>
      <c r="J803" s="49"/>
      <c r="K803" s="49"/>
      <c r="L803" s="49"/>
      <c r="M803" s="49"/>
      <c r="N803" s="49"/>
      <c r="O803" s="49"/>
      <c r="P803" s="49"/>
      <c r="Q803" s="49"/>
      <c r="R803" s="49"/>
      <c r="S803" s="49"/>
      <c r="T803" s="49"/>
      <c r="U803" s="49"/>
      <c r="V803" s="49"/>
      <c r="W803" s="49"/>
      <c r="X803" s="49"/>
      <c r="Y803" s="49"/>
      <c r="Z803" s="49"/>
      <c r="AA803" s="49"/>
      <c r="AB803" s="49"/>
      <c r="AC803" s="49"/>
      <c r="AD803" s="49"/>
      <c r="AE803" s="49"/>
      <c r="AF803" s="49"/>
    </row>
    <row r="804" ht="15.75" customHeight="1">
      <c r="A804" s="50"/>
      <c r="B804" s="49"/>
      <c r="C804" s="49"/>
      <c r="D804" s="49"/>
      <c r="E804" s="49"/>
      <c r="F804" s="49"/>
      <c r="G804" s="49"/>
      <c r="H804" s="49"/>
      <c r="I804" s="49"/>
      <c r="J804" s="49"/>
      <c r="K804" s="49"/>
      <c r="L804" s="49"/>
      <c r="M804" s="49"/>
      <c r="N804" s="49"/>
      <c r="O804" s="49"/>
      <c r="P804" s="49"/>
      <c r="Q804" s="49"/>
      <c r="R804" s="49"/>
      <c r="S804" s="49"/>
      <c r="T804" s="49"/>
      <c r="U804" s="49"/>
      <c r="V804" s="49"/>
      <c r="W804" s="49"/>
      <c r="X804" s="49"/>
      <c r="Y804" s="49"/>
      <c r="Z804" s="49"/>
      <c r="AA804" s="49"/>
      <c r="AB804" s="49"/>
      <c r="AC804" s="49"/>
      <c r="AD804" s="49"/>
      <c r="AE804" s="49"/>
      <c r="AF804" s="49"/>
    </row>
    <row r="805" ht="15.75" customHeight="1">
      <c r="A805" s="50"/>
      <c r="B805" s="49"/>
      <c r="C805" s="49"/>
      <c r="D805" s="49"/>
      <c r="E805" s="49"/>
      <c r="F805" s="49"/>
      <c r="G805" s="49"/>
      <c r="H805" s="49"/>
      <c r="I805" s="49"/>
      <c r="J805" s="49"/>
      <c r="K805" s="49"/>
      <c r="L805" s="49"/>
      <c r="M805" s="49"/>
      <c r="N805" s="49"/>
      <c r="O805" s="49"/>
      <c r="P805" s="49"/>
      <c r="Q805" s="49"/>
      <c r="R805" s="49"/>
      <c r="S805" s="49"/>
      <c r="T805" s="49"/>
      <c r="U805" s="49"/>
      <c r="V805" s="49"/>
      <c r="W805" s="49"/>
      <c r="X805" s="49"/>
      <c r="Y805" s="49"/>
      <c r="Z805" s="49"/>
      <c r="AA805" s="49"/>
      <c r="AB805" s="49"/>
      <c r="AC805" s="49"/>
      <c r="AD805" s="49"/>
      <c r="AE805" s="49"/>
      <c r="AF805" s="49"/>
    </row>
    <row r="806" ht="15.75" customHeight="1">
      <c r="A806" s="50"/>
      <c r="B806" s="49"/>
      <c r="C806" s="49"/>
      <c r="D806" s="49"/>
      <c r="E806" s="49"/>
      <c r="F806" s="49"/>
      <c r="G806" s="49"/>
      <c r="H806" s="49"/>
      <c r="I806" s="49"/>
      <c r="J806" s="49"/>
      <c r="K806" s="49"/>
      <c r="L806" s="49"/>
      <c r="M806" s="49"/>
      <c r="N806" s="49"/>
      <c r="O806" s="49"/>
      <c r="P806" s="49"/>
      <c r="Q806" s="49"/>
      <c r="R806" s="49"/>
      <c r="S806" s="49"/>
      <c r="T806" s="49"/>
      <c r="U806" s="49"/>
      <c r="V806" s="49"/>
      <c r="W806" s="49"/>
      <c r="X806" s="49"/>
      <c r="Y806" s="49"/>
      <c r="Z806" s="49"/>
      <c r="AA806" s="49"/>
      <c r="AB806" s="49"/>
      <c r="AC806" s="49"/>
      <c r="AD806" s="49"/>
      <c r="AE806" s="49"/>
      <c r="AF806" s="49"/>
    </row>
    <row r="807" ht="15.75" customHeight="1">
      <c r="A807" s="50"/>
      <c r="B807" s="49"/>
      <c r="C807" s="49"/>
      <c r="D807" s="49"/>
      <c r="E807" s="49"/>
      <c r="F807" s="49"/>
      <c r="G807" s="49"/>
      <c r="H807" s="49"/>
      <c r="I807" s="49"/>
      <c r="J807" s="49"/>
      <c r="K807" s="49"/>
      <c r="L807" s="49"/>
      <c r="M807" s="49"/>
      <c r="N807" s="49"/>
      <c r="O807" s="49"/>
      <c r="P807" s="49"/>
      <c r="Q807" s="49"/>
      <c r="R807" s="49"/>
      <c r="S807" s="49"/>
      <c r="T807" s="49"/>
      <c r="U807" s="49"/>
      <c r="V807" s="49"/>
      <c r="W807" s="49"/>
      <c r="X807" s="49"/>
      <c r="Y807" s="49"/>
      <c r="Z807" s="49"/>
      <c r="AA807" s="49"/>
      <c r="AB807" s="49"/>
      <c r="AC807" s="49"/>
      <c r="AD807" s="49"/>
      <c r="AE807" s="49"/>
      <c r="AF807" s="49"/>
    </row>
    <row r="808" ht="15.75" customHeight="1">
      <c r="A808" s="50"/>
      <c r="B808" s="49"/>
      <c r="C808" s="49"/>
      <c r="D808" s="49"/>
      <c r="E808" s="49"/>
      <c r="F808" s="49"/>
      <c r="G808" s="49"/>
      <c r="H808" s="49"/>
      <c r="I808" s="49"/>
      <c r="J808" s="49"/>
      <c r="K808" s="49"/>
      <c r="L808" s="49"/>
      <c r="M808" s="49"/>
      <c r="N808" s="49"/>
      <c r="O808" s="49"/>
      <c r="P808" s="49"/>
      <c r="Q808" s="49"/>
      <c r="R808" s="49"/>
      <c r="S808" s="49"/>
      <c r="T808" s="49"/>
      <c r="U808" s="49"/>
      <c r="V808" s="49"/>
      <c r="W808" s="49"/>
      <c r="X808" s="49"/>
      <c r="Y808" s="49"/>
      <c r="Z808" s="49"/>
      <c r="AA808" s="49"/>
      <c r="AB808" s="49"/>
      <c r="AC808" s="49"/>
      <c r="AD808" s="49"/>
      <c r="AE808" s="49"/>
      <c r="AF808" s="49"/>
    </row>
    <row r="809" ht="15.75" customHeight="1">
      <c r="A809" s="50"/>
      <c r="B809" s="49"/>
      <c r="C809" s="49"/>
      <c r="D809" s="49"/>
      <c r="E809" s="49"/>
      <c r="F809" s="49"/>
      <c r="G809" s="49"/>
      <c r="H809" s="49"/>
      <c r="I809" s="49"/>
      <c r="J809" s="49"/>
      <c r="K809" s="49"/>
      <c r="L809" s="49"/>
      <c r="M809" s="49"/>
      <c r="N809" s="49"/>
      <c r="O809" s="49"/>
      <c r="P809" s="49"/>
      <c r="Q809" s="49"/>
      <c r="R809" s="49"/>
      <c r="S809" s="49"/>
      <c r="T809" s="49"/>
      <c r="U809" s="49"/>
      <c r="V809" s="49"/>
      <c r="W809" s="49"/>
      <c r="X809" s="49"/>
      <c r="Y809" s="49"/>
      <c r="Z809" s="49"/>
      <c r="AA809" s="49"/>
      <c r="AB809" s="49"/>
      <c r="AC809" s="49"/>
      <c r="AD809" s="49"/>
      <c r="AE809" s="49"/>
      <c r="AF809" s="49"/>
    </row>
    <row r="810" ht="15.75" customHeight="1">
      <c r="A810" s="50"/>
      <c r="B810" s="49"/>
      <c r="C810" s="49"/>
      <c r="D810" s="49"/>
      <c r="E810" s="49"/>
      <c r="F810" s="49"/>
      <c r="G810" s="49"/>
      <c r="H810" s="49"/>
      <c r="I810" s="49"/>
      <c r="J810" s="49"/>
      <c r="K810" s="49"/>
      <c r="L810" s="49"/>
      <c r="M810" s="49"/>
      <c r="N810" s="49"/>
      <c r="O810" s="49"/>
      <c r="P810" s="49"/>
      <c r="Q810" s="49"/>
      <c r="R810" s="49"/>
      <c r="S810" s="49"/>
      <c r="T810" s="49"/>
      <c r="U810" s="49"/>
      <c r="V810" s="49"/>
      <c r="W810" s="49"/>
      <c r="X810" s="49"/>
      <c r="Y810" s="49"/>
      <c r="Z810" s="49"/>
      <c r="AA810" s="49"/>
      <c r="AB810" s="49"/>
      <c r="AC810" s="49"/>
      <c r="AD810" s="49"/>
      <c r="AE810" s="49"/>
      <c r="AF810" s="49"/>
    </row>
    <row r="811" ht="15.75" customHeight="1">
      <c r="A811" s="50"/>
      <c r="B811" s="49"/>
      <c r="C811" s="49"/>
      <c r="D811" s="49"/>
      <c r="E811" s="49"/>
      <c r="F811" s="49"/>
      <c r="G811" s="49"/>
      <c r="H811" s="49"/>
      <c r="I811" s="49"/>
      <c r="J811" s="49"/>
      <c r="K811" s="49"/>
      <c r="L811" s="49"/>
      <c r="M811" s="49"/>
      <c r="N811" s="49"/>
      <c r="O811" s="49"/>
      <c r="P811" s="49"/>
      <c r="Q811" s="49"/>
      <c r="R811" s="49"/>
      <c r="S811" s="49"/>
      <c r="T811" s="49"/>
      <c r="U811" s="49"/>
      <c r="V811" s="49"/>
      <c r="W811" s="49"/>
      <c r="X811" s="49"/>
      <c r="Y811" s="49"/>
      <c r="Z811" s="49"/>
      <c r="AA811" s="49"/>
      <c r="AB811" s="49"/>
      <c r="AC811" s="49"/>
      <c r="AD811" s="49"/>
      <c r="AE811" s="49"/>
      <c r="AF811" s="49"/>
    </row>
    <row r="812" ht="15.75" customHeight="1">
      <c r="A812" s="50"/>
      <c r="B812" s="49"/>
      <c r="C812" s="49"/>
      <c r="D812" s="49"/>
      <c r="E812" s="49"/>
      <c r="F812" s="49"/>
      <c r="G812" s="49"/>
      <c r="H812" s="49"/>
      <c r="I812" s="49"/>
      <c r="J812" s="49"/>
      <c r="K812" s="49"/>
      <c r="L812" s="49"/>
      <c r="M812" s="49"/>
      <c r="N812" s="49"/>
      <c r="O812" s="49"/>
      <c r="P812" s="49"/>
      <c r="Q812" s="49"/>
      <c r="R812" s="49"/>
      <c r="S812" s="49"/>
      <c r="T812" s="49"/>
      <c r="U812" s="49"/>
      <c r="V812" s="49"/>
      <c r="W812" s="49"/>
      <c r="X812" s="49"/>
      <c r="Y812" s="49"/>
      <c r="Z812" s="49"/>
      <c r="AA812" s="49"/>
      <c r="AB812" s="49"/>
      <c r="AC812" s="49"/>
      <c r="AD812" s="49"/>
      <c r="AE812" s="49"/>
      <c r="AF812" s="49"/>
    </row>
    <row r="813" ht="15.75" customHeight="1">
      <c r="A813" s="50"/>
      <c r="B813" s="49"/>
      <c r="C813" s="49"/>
      <c r="D813" s="49"/>
      <c r="E813" s="49"/>
      <c r="F813" s="49"/>
      <c r="G813" s="49"/>
      <c r="H813" s="49"/>
      <c r="I813" s="49"/>
      <c r="J813" s="49"/>
      <c r="K813" s="49"/>
      <c r="L813" s="49"/>
      <c r="M813" s="49"/>
      <c r="N813" s="49"/>
      <c r="O813" s="49"/>
      <c r="P813" s="49"/>
      <c r="Q813" s="49"/>
      <c r="R813" s="49"/>
      <c r="S813" s="49"/>
      <c r="T813" s="49"/>
      <c r="U813" s="49"/>
      <c r="V813" s="49"/>
      <c r="W813" s="49"/>
      <c r="X813" s="49"/>
      <c r="Y813" s="49"/>
      <c r="Z813" s="49"/>
      <c r="AA813" s="49"/>
      <c r="AB813" s="49"/>
      <c r="AC813" s="49"/>
      <c r="AD813" s="49"/>
      <c r="AE813" s="49"/>
      <c r="AF813" s="49"/>
    </row>
    <row r="814" ht="15.75" customHeight="1">
      <c r="A814" s="50"/>
      <c r="B814" s="49"/>
      <c r="C814" s="49"/>
      <c r="D814" s="49"/>
      <c r="E814" s="49"/>
      <c r="F814" s="49"/>
      <c r="G814" s="49"/>
      <c r="H814" s="49"/>
      <c r="I814" s="49"/>
      <c r="J814" s="49"/>
      <c r="K814" s="49"/>
      <c r="L814" s="49"/>
      <c r="M814" s="49"/>
      <c r="N814" s="49"/>
      <c r="O814" s="49"/>
      <c r="P814" s="49"/>
      <c r="Q814" s="49"/>
      <c r="R814" s="49"/>
      <c r="S814" s="49"/>
      <c r="T814" s="49"/>
      <c r="U814" s="49"/>
      <c r="V814" s="49"/>
      <c r="W814" s="49"/>
      <c r="X814" s="49"/>
      <c r="Y814" s="49"/>
      <c r="Z814" s="49"/>
      <c r="AA814" s="49"/>
      <c r="AB814" s="49"/>
      <c r="AC814" s="49"/>
      <c r="AD814" s="49"/>
      <c r="AE814" s="49"/>
      <c r="AF814" s="49"/>
    </row>
    <row r="815" ht="15.75" customHeight="1">
      <c r="A815" s="50"/>
      <c r="B815" s="49"/>
      <c r="C815" s="49"/>
      <c r="D815" s="49"/>
      <c r="E815" s="49"/>
      <c r="F815" s="49"/>
      <c r="G815" s="49"/>
      <c r="H815" s="49"/>
      <c r="I815" s="49"/>
      <c r="J815" s="49"/>
      <c r="K815" s="49"/>
      <c r="L815" s="49"/>
      <c r="M815" s="49"/>
      <c r="N815" s="49"/>
      <c r="O815" s="49"/>
      <c r="P815" s="49"/>
      <c r="Q815" s="49"/>
      <c r="R815" s="49"/>
      <c r="S815" s="49"/>
      <c r="T815" s="49"/>
      <c r="U815" s="49"/>
      <c r="V815" s="49"/>
      <c r="W815" s="49"/>
      <c r="X815" s="49"/>
      <c r="Y815" s="49"/>
      <c r="Z815" s="49"/>
      <c r="AA815" s="49"/>
      <c r="AB815" s="49"/>
      <c r="AC815" s="49"/>
      <c r="AD815" s="49"/>
      <c r="AE815" s="49"/>
      <c r="AF815" s="49"/>
    </row>
    <row r="816" ht="15.75" customHeight="1">
      <c r="A816" s="50"/>
      <c r="B816" s="49"/>
      <c r="C816" s="49"/>
      <c r="D816" s="49"/>
      <c r="E816" s="49"/>
      <c r="F816" s="49"/>
      <c r="G816" s="49"/>
      <c r="H816" s="49"/>
      <c r="I816" s="49"/>
      <c r="J816" s="49"/>
      <c r="K816" s="49"/>
      <c r="L816" s="49"/>
      <c r="M816" s="49"/>
      <c r="N816" s="49"/>
      <c r="O816" s="49"/>
      <c r="P816" s="49"/>
      <c r="Q816" s="49"/>
      <c r="R816" s="49"/>
      <c r="S816" s="49"/>
      <c r="T816" s="49"/>
      <c r="U816" s="49"/>
      <c r="V816" s="49"/>
      <c r="W816" s="49"/>
      <c r="X816" s="49"/>
      <c r="Y816" s="49"/>
      <c r="Z816" s="49"/>
      <c r="AA816" s="49"/>
      <c r="AB816" s="49"/>
      <c r="AC816" s="49"/>
      <c r="AD816" s="49"/>
      <c r="AE816" s="49"/>
      <c r="AF816" s="49"/>
    </row>
    <row r="817" ht="15.75" customHeight="1">
      <c r="A817" s="50"/>
      <c r="B817" s="49"/>
      <c r="C817" s="49"/>
      <c r="D817" s="49"/>
      <c r="E817" s="49"/>
      <c r="F817" s="49"/>
      <c r="G817" s="49"/>
      <c r="H817" s="49"/>
      <c r="I817" s="49"/>
      <c r="J817" s="49"/>
      <c r="K817" s="49"/>
      <c r="L817" s="49"/>
      <c r="M817" s="49"/>
      <c r="N817" s="49"/>
      <c r="O817" s="49"/>
      <c r="P817" s="49"/>
      <c r="Q817" s="49"/>
      <c r="R817" s="49"/>
      <c r="S817" s="49"/>
      <c r="T817" s="49"/>
      <c r="U817" s="49"/>
      <c r="V817" s="49"/>
      <c r="W817" s="49"/>
      <c r="X817" s="49"/>
      <c r="Y817" s="49"/>
      <c r="Z817" s="49"/>
      <c r="AA817" s="49"/>
      <c r="AB817" s="49"/>
      <c r="AC817" s="49"/>
      <c r="AD817" s="49"/>
      <c r="AE817" s="49"/>
      <c r="AF817" s="49"/>
    </row>
    <row r="818" ht="15.75" customHeight="1">
      <c r="A818" s="50"/>
      <c r="B818" s="49"/>
      <c r="C818" s="49"/>
      <c r="D818" s="49"/>
      <c r="E818" s="49"/>
      <c r="F818" s="49"/>
      <c r="G818" s="49"/>
      <c r="H818" s="49"/>
      <c r="I818" s="49"/>
      <c r="J818" s="49"/>
      <c r="K818" s="49"/>
      <c r="L818" s="49"/>
      <c r="M818" s="49"/>
      <c r="N818" s="49"/>
      <c r="O818" s="49"/>
      <c r="P818" s="49"/>
      <c r="Q818" s="49"/>
      <c r="R818" s="49"/>
      <c r="S818" s="49"/>
      <c r="T818" s="49"/>
      <c r="U818" s="49"/>
      <c r="V818" s="49"/>
      <c r="W818" s="49"/>
      <c r="X818" s="49"/>
      <c r="Y818" s="49"/>
      <c r="Z818" s="49"/>
      <c r="AA818" s="49"/>
      <c r="AB818" s="49"/>
      <c r="AC818" s="49"/>
      <c r="AD818" s="49"/>
      <c r="AE818" s="49"/>
      <c r="AF818" s="49"/>
    </row>
    <row r="819" ht="15.75" customHeight="1">
      <c r="A819" s="50"/>
      <c r="B819" s="49"/>
      <c r="C819" s="49"/>
      <c r="D819" s="49"/>
      <c r="E819" s="49"/>
      <c r="F819" s="49"/>
      <c r="G819" s="49"/>
      <c r="H819" s="49"/>
      <c r="I819" s="49"/>
      <c r="J819" s="49"/>
      <c r="K819" s="49"/>
      <c r="L819" s="49"/>
      <c r="M819" s="49"/>
      <c r="N819" s="49"/>
      <c r="O819" s="49"/>
      <c r="P819" s="49"/>
      <c r="Q819" s="49"/>
      <c r="R819" s="49"/>
      <c r="S819" s="49"/>
      <c r="T819" s="49"/>
      <c r="U819" s="49"/>
      <c r="V819" s="49"/>
      <c r="W819" s="49"/>
      <c r="X819" s="49"/>
      <c r="Y819" s="49"/>
      <c r="Z819" s="49"/>
      <c r="AA819" s="49"/>
      <c r="AB819" s="49"/>
      <c r="AC819" s="49"/>
      <c r="AD819" s="49"/>
      <c r="AE819" s="49"/>
      <c r="AF819" s="49"/>
    </row>
    <row r="820" ht="15.75" customHeight="1">
      <c r="A820" s="50"/>
      <c r="B820" s="49"/>
      <c r="C820" s="49"/>
      <c r="D820" s="49"/>
      <c r="E820" s="49"/>
      <c r="F820" s="49"/>
      <c r="G820" s="49"/>
      <c r="H820" s="49"/>
      <c r="I820" s="49"/>
      <c r="J820" s="49"/>
      <c r="K820" s="49"/>
      <c r="L820" s="49"/>
      <c r="M820" s="49"/>
      <c r="N820" s="49"/>
      <c r="O820" s="49"/>
      <c r="P820" s="49"/>
      <c r="Q820" s="49"/>
      <c r="R820" s="49"/>
      <c r="S820" s="49"/>
      <c r="T820" s="49"/>
      <c r="U820" s="49"/>
      <c r="V820" s="49"/>
      <c r="W820" s="49"/>
      <c r="X820" s="49"/>
      <c r="Y820" s="49"/>
      <c r="Z820" s="49"/>
      <c r="AA820" s="49"/>
      <c r="AB820" s="49"/>
      <c r="AC820" s="49"/>
      <c r="AD820" s="49"/>
      <c r="AE820" s="49"/>
      <c r="AF820" s="49"/>
    </row>
    <row r="821" ht="15.75" customHeight="1">
      <c r="A821" s="50"/>
      <c r="B821" s="49"/>
      <c r="C821" s="49"/>
      <c r="D821" s="49"/>
      <c r="E821" s="49"/>
      <c r="F821" s="49"/>
      <c r="G821" s="49"/>
      <c r="H821" s="49"/>
      <c r="I821" s="49"/>
      <c r="J821" s="49"/>
      <c r="K821" s="49"/>
      <c r="L821" s="49"/>
      <c r="M821" s="49"/>
      <c r="N821" s="49"/>
      <c r="O821" s="49"/>
      <c r="P821" s="49"/>
      <c r="Q821" s="49"/>
      <c r="R821" s="49"/>
      <c r="S821" s="49"/>
      <c r="T821" s="49"/>
      <c r="U821" s="49"/>
      <c r="V821" s="49"/>
      <c r="W821" s="49"/>
      <c r="X821" s="49"/>
      <c r="Y821" s="49"/>
      <c r="Z821" s="49"/>
      <c r="AA821" s="49"/>
      <c r="AB821" s="49"/>
      <c r="AC821" s="49"/>
      <c r="AD821" s="49"/>
      <c r="AE821" s="49"/>
      <c r="AF821" s="49"/>
    </row>
    <row r="822" ht="15.75" customHeight="1">
      <c r="A822" s="50"/>
      <c r="B822" s="49"/>
      <c r="C822" s="49"/>
      <c r="D822" s="49"/>
      <c r="E822" s="49"/>
      <c r="F822" s="49"/>
      <c r="G822" s="49"/>
      <c r="H822" s="49"/>
      <c r="I822" s="49"/>
      <c r="J822" s="49"/>
      <c r="K822" s="49"/>
      <c r="L822" s="49"/>
      <c r="M822" s="49"/>
      <c r="N822" s="49"/>
      <c r="O822" s="49"/>
      <c r="P822" s="49"/>
      <c r="Q822" s="49"/>
      <c r="R822" s="49"/>
      <c r="S822" s="49"/>
      <c r="T822" s="49"/>
      <c r="U822" s="49"/>
      <c r="V822" s="49"/>
      <c r="W822" s="49"/>
      <c r="X822" s="49"/>
      <c r="Y822" s="49"/>
      <c r="Z822" s="49"/>
      <c r="AA822" s="49"/>
      <c r="AB822" s="49"/>
      <c r="AC822" s="49"/>
      <c r="AD822" s="49"/>
      <c r="AE822" s="49"/>
      <c r="AF822" s="49"/>
    </row>
    <row r="823" ht="15.75" customHeight="1">
      <c r="A823" s="50"/>
      <c r="B823" s="49"/>
      <c r="C823" s="49"/>
      <c r="D823" s="49"/>
      <c r="E823" s="49"/>
      <c r="F823" s="49"/>
      <c r="G823" s="49"/>
      <c r="H823" s="49"/>
      <c r="I823" s="49"/>
      <c r="J823" s="49"/>
      <c r="K823" s="49"/>
      <c r="L823" s="49"/>
      <c r="M823" s="49"/>
      <c r="N823" s="49"/>
      <c r="O823" s="49"/>
      <c r="P823" s="49"/>
      <c r="Q823" s="49"/>
      <c r="R823" s="49"/>
      <c r="S823" s="49"/>
      <c r="T823" s="49"/>
      <c r="U823" s="49"/>
      <c r="V823" s="49"/>
      <c r="W823" s="49"/>
      <c r="X823" s="49"/>
      <c r="Y823" s="49"/>
      <c r="Z823" s="49"/>
      <c r="AA823" s="49"/>
      <c r="AB823" s="49"/>
      <c r="AC823" s="49"/>
      <c r="AD823" s="49"/>
      <c r="AE823" s="49"/>
      <c r="AF823" s="49"/>
    </row>
    <row r="824" ht="15.75" customHeight="1">
      <c r="A824" s="50"/>
      <c r="B824" s="49"/>
      <c r="C824" s="49"/>
      <c r="D824" s="49"/>
      <c r="E824" s="49"/>
      <c r="F824" s="49"/>
      <c r="G824" s="49"/>
      <c r="H824" s="49"/>
      <c r="I824" s="49"/>
      <c r="J824" s="49"/>
      <c r="K824" s="49"/>
      <c r="L824" s="49"/>
      <c r="M824" s="49"/>
      <c r="N824" s="49"/>
      <c r="O824" s="49"/>
      <c r="P824" s="49"/>
      <c r="Q824" s="49"/>
      <c r="R824" s="49"/>
      <c r="S824" s="49"/>
      <c r="T824" s="49"/>
      <c r="U824" s="49"/>
      <c r="V824" s="49"/>
      <c r="W824" s="49"/>
      <c r="X824" s="49"/>
      <c r="Y824" s="49"/>
      <c r="Z824" s="49"/>
      <c r="AA824" s="49"/>
      <c r="AB824" s="49"/>
      <c r="AC824" s="49"/>
      <c r="AD824" s="49"/>
      <c r="AE824" s="49"/>
      <c r="AF824" s="49"/>
    </row>
    <row r="825" ht="15.75" customHeight="1">
      <c r="A825" s="50"/>
      <c r="B825" s="49"/>
      <c r="C825" s="49"/>
      <c r="D825" s="49"/>
      <c r="E825" s="49"/>
      <c r="F825" s="49"/>
      <c r="G825" s="49"/>
      <c r="H825" s="49"/>
      <c r="I825" s="49"/>
      <c r="J825" s="49"/>
      <c r="K825" s="49"/>
      <c r="L825" s="49"/>
      <c r="M825" s="49"/>
      <c r="N825" s="49"/>
      <c r="O825" s="49"/>
      <c r="P825" s="49"/>
      <c r="Q825" s="49"/>
      <c r="R825" s="49"/>
      <c r="S825" s="49"/>
      <c r="T825" s="49"/>
      <c r="U825" s="49"/>
      <c r="V825" s="49"/>
      <c r="W825" s="49"/>
      <c r="X825" s="49"/>
      <c r="Y825" s="49"/>
      <c r="Z825" s="49"/>
      <c r="AA825" s="49"/>
      <c r="AB825" s="49"/>
      <c r="AC825" s="49"/>
      <c r="AD825" s="49"/>
      <c r="AE825" s="49"/>
      <c r="AF825" s="49"/>
    </row>
    <row r="826" ht="15.75" customHeight="1">
      <c r="A826" s="50"/>
      <c r="B826" s="49"/>
      <c r="C826" s="49"/>
      <c r="D826" s="49"/>
      <c r="E826" s="49"/>
      <c r="F826" s="49"/>
      <c r="G826" s="49"/>
      <c r="H826" s="49"/>
      <c r="I826" s="49"/>
      <c r="J826" s="49"/>
      <c r="K826" s="49"/>
      <c r="L826" s="49"/>
      <c r="M826" s="49"/>
      <c r="N826" s="49"/>
      <c r="O826" s="49"/>
      <c r="P826" s="49"/>
      <c r="Q826" s="49"/>
      <c r="R826" s="49"/>
      <c r="S826" s="49"/>
      <c r="T826" s="49"/>
      <c r="U826" s="49"/>
      <c r="V826" s="49"/>
      <c r="W826" s="49"/>
      <c r="X826" s="49"/>
      <c r="Y826" s="49"/>
      <c r="Z826" s="49"/>
      <c r="AA826" s="49"/>
      <c r="AB826" s="49"/>
      <c r="AC826" s="49"/>
      <c r="AD826" s="49"/>
      <c r="AE826" s="49"/>
      <c r="AF826" s="49"/>
    </row>
    <row r="827" ht="15.75" customHeight="1">
      <c r="A827" s="50"/>
      <c r="B827" s="49"/>
      <c r="C827" s="49"/>
      <c r="D827" s="49"/>
      <c r="E827" s="49"/>
      <c r="F827" s="49"/>
      <c r="G827" s="49"/>
      <c r="H827" s="49"/>
      <c r="I827" s="49"/>
      <c r="J827" s="49"/>
      <c r="K827" s="49"/>
      <c r="L827" s="49"/>
      <c r="M827" s="49"/>
      <c r="N827" s="49"/>
      <c r="O827" s="49"/>
      <c r="P827" s="49"/>
      <c r="Q827" s="49"/>
      <c r="R827" s="49"/>
      <c r="S827" s="49"/>
      <c r="T827" s="49"/>
      <c r="U827" s="49"/>
      <c r="V827" s="49"/>
      <c r="W827" s="49"/>
      <c r="X827" s="49"/>
      <c r="Y827" s="49"/>
      <c r="Z827" s="49"/>
      <c r="AA827" s="49"/>
      <c r="AB827" s="49"/>
      <c r="AC827" s="49"/>
      <c r="AD827" s="49"/>
      <c r="AE827" s="49"/>
      <c r="AF827" s="49"/>
    </row>
    <row r="828" ht="15.75" customHeight="1">
      <c r="A828" s="50"/>
      <c r="B828" s="49"/>
      <c r="C828" s="49"/>
      <c r="D828" s="49"/>
      <c r="E828" s="49"/>
      <c r="F828" s="49"/>
      <c r="G828" s="49"/>
      <c r="H828" s="49"/>
      <c r="I828" s="49"/>
      <c r="J828" s="49"/>
      <c r="K828" s="49"/>
      <c r="L828" s="49"/>
      <c r="M828" s="49"/>
      <c r="N828" s="49"/>
      <c r="O828" s="49"/>
      <c r="P828" s="49"/>
      <c r="Q828" s="49"/>
      <c r="R828" s="49"/>
      <c r="S828" s="49"/>
      <c r="T828" s="49"/>
      <c r="U828" s="49"/>
      <c r="V828" s="49"/>
      <c r="W828" s="49"/>
      <c r="X828" s="49"/>
      <c r="Y828" s="49"/>
      <c r="Z828" s="49"/>
      <c r="AA828" s="49"/>
      <c r="AB828" s="49"/>
      <c r="AC828" s="49"/>
      <c r="AD828" s="49"/>
      <c r="AE828" s="49"/>
      <c r="AF828" s="49"/>
    </row>
    <row r="829" ht="15.75" customHeight="1">
      <c r="A829" s="50"/>
      <c r="B829" s="49"/>
      <c r="C829" s="49"/>
      <c r="D829" s="49"/>
      <c r="E829" s="49"/>
      <c r="F829" s="49"/>
      <c r="G829" s="49"/>
      <c r="H829" s="49"/>
      <c r="I829" s="49"/>
      <c r="J829" s="49"/>
      <c r="K829" s="49"/>
      <c r="L829" s="49"/>
      <c r="M829" s="49"/>
      <c r="N829" s="49"/>
      <c r="O829" s="49"/>
      <c r="P829" s="49"/>
      <c r="Q829" s="49"/>
      <c r="R829" s="49"/>
      <c r="S829" s="49"/>
      <c r="T829" s="49"/>
      <c r="U829" s="49"/>
      <c r="V829" s="49"/>
      <c r="W829" s="49"/>
      <c r="X829" s="49"/>
      <c r="Y829" s="49"/>
      <c r="Z829" s="49"/>
      <c r="AA829" s="49"/>
      <c r="AB829" s="49"/>
      <c r="AC829" s="49"/>
      <c r="AD829" s="49"/>
      <c r="AE829" s="49"/>
      <c r="AF829" s="49"/>
    </row>
    <row r="830" ht="15.75" customHeight="1">
      <c r="A830" s="50"/>
      <c r="B830" s="49"/>
      <c r="C830" s="49"/>
      <c r="D830" s="49"/>
      <c r="E830" s="49"/>
      <c r="F830" s="49"/>
      <c r="G830" s="49"/>
      <c r="H830" s="49"/>
      <c r="I830" s="49"/>
      <c r="J830" s="49"/>
      <c r="K830" s="49"/>
      <c r="L830" s="49"/>
      <c r="M830" s="49"/>
      <c r="N830" s="49"/>
      <c r="O830" s="49"/>
      <c r="P830" s="49"/>
      <c r="Q830" s="49"/>
      <c r="R830" s="49"/>
      <c r="S830" s="49"/>
      <c r="T830" s="49"/>
      <c r="U830" s="49"/>
      <c r="V830" s="49"/>
      <c r="W830" s="49"/>
      <c r="X830" s="49"/>
      <c r="Y830" s="49"/>
      <c r="Z830" s="49"/>
      <c r="AA830" s="49"/>
      <c r="AB830" s="49"/>
      <c r="AC830" s="49"/>
      <c r="AD830" s="49"/>
      <c r="AE830" s="49"/>
      <c r="AF830" s="49"/>
    </row>
    <row r="831" ht="15.75" customHeight="1">
      <c r="A831" s="50"/>
      <c r="B831" s="49"/>
      <c r="C831" s="49"/>
      <c r="D831" s="49"/>
      <c r="E831" s="49"/>
      <c r="F831" s="49"/>
      <c r="G831" s="49"/>
      <c r="H831" s="49"/>
      <c r="I831" s="49"/>
      <c r="J831" s="49"/>
      <c r="K831" s="49"/>
      <c r="L831" s="49"/>
      <c r="M831" s="49"/>
      <c r="N831" s="49"/>
      <c r="O831" s="49"/>
      <c r="P831" s="49"/>
      <c r="Q831" s="49"/>
      <c r="R831" s="49"/>
      <c r="S831" s="49"/>
      <c r="T831" s="49"/>
      <c r="U831" s="49"/>
      <c r="V831" s="49"/>
      <c r="W831" s="49"/>
      <c r="X831" s="49"/>
      <c r="Y831" s="49"/>
      <c r="Z831" s="49"/>
      <c r="AA831" s="49"/>
      <c r="AB831" s="49"/>
      <c r="AC831" s="49"/>
      <c r="AD831" s="49"/>
      <c r="AE831" s="49"/>
      <c r="AF831" s="49"/>
    </row>
    <row r="832" ht="15.75" customHeight="1">
      <c r="A832" s="50"/>
      <c r="B832" s="49"/>
      <c r="C832" s="49"/>
      <c r="D832" s="49"/>
      <c r="E832" s="49"/>
      <c r="F832" s="49"/>
      <c r="G832" s="49"/>
      <c r="H832" s="49"/>
      <c r="I832" s="49"/>
      <c r="J832" s="49"/>
      <c r="K832" s="49"/>
      <c r="L832" s="49"/>
      <c r="M832" s="49"/>
      <c r="N832" s="49"/>
      <c r="O832" s="49"/>
      <c r="P832" s="49"/>
      <c r="Q832" s="49"/>
      <c r="R832" s="49"/>
      <c r="S832" s="49"/>
      <c r="T832" s="49"/>
      <c r="U832" s="49"/>
      <c r="V832" s="49"/>
      <c r="W832" s="49"/>
      <c r="X832" s="49"/>
      <c r="Y832" s="49"/>
      <c r="Z832" s="49"/>
      <c r="AA832" s="49"/>
      <c r="AB832" s="49"/>
      <c r="AC832" s="49"/>
      <c r="AD832" s="49"/>
      <c r="AE832" s="49"/>
      <c r="AF832" s="49"/>
    </row>
    <row r="833" ht="15.75" customHeight="1">
      <c r="A833" s="50"/>
      <c r="B833" s="49"/>
      <c r="C833" s="49"/>
      <c r="D833" s="49"/>
      <c r="E833" s="49"/>
      <c r="F833" s="49"/>
      <c r="G833" s="49"/>
      <c r="H833" s="49"/>
      <c r="I833" s="49"/>
      <c r="J833" s="49"/>
      <c r="K833" s="49"/>
      <c r="L833" s="49"/>
      <c r="M833" s="49"/>
      <c r="N833" s="49"/>
      <c r="O833" s="49"/>
      <c r="P833" s="49"/>
      <c r="Q833" s="49"/>
      <c r="R833" s="49"/>
      <c r="S833" s="49"/>
      <c r="T833" s="49"/>
      <c r="U833" s="49"/>
      <c r="V833" s="49"/>
      <c r="W833" s="49"/>
      <c r="X833" s="49"/>
      <c r="Y833" s="49"/>
      <c r="Z833" s="49"/>
      <c r="AA833" s="49"/>
      <c r="AB833" s="49"/>
      <c r="AC833" s="49"/>
      <c r="AD833" s="49"/>
      <c r="AE833" s="49"/>
      <c r="AF833" s="49"/>
    </row>
    <row r="834" ht="15.75" customHeight="1">
      <c r="A834" s="50"/>
      <c r="B834" s="49"/>
      <c r="C834" s="49"/>
      <c r="D834" s="49"/>
      <c r="E834" s="49"/>
      <c r="F834" s="49"/>
      <c r="G834" s="49"/>
      <c r="H834" s="49"/>
      <c r="I834" s="49"/>
      <c r="J834" s="49"/>
      <c r="K834" s="49"/>
      <c r="L834" s="49"/>
      <c r="M834" s="49"/>
      <c r="N834" s="49"/>
      <c r="O834" s="49"/>
      <c r="P834" s="49"/>
      <c r="Q834" s="49"/>
      <c r="R834" s="49"/>
      <c r="S834" s="49"/>
      <c r="T834" s="49"/>
      <c r="U834" s="49"/>
      <c r="V834" s="49"/>
      <c r="W834" s="49"/>
      <c r="X834" s="49"/>
      <c r="Y834" s="49"/>
      <c r="Z834" s="49"/>
      <c r="AA834" s="49"/>
      <c r="AB834" s="49"/>
      <c r="AC834" s="49"/>
      <c r="AD834" s="49"/>
      <c r="AE834" s="49"/>
      <c r="AF834" s="49"/>
    </row>
    <row r="835" ht="15.75" customHeight="1">
      <c r="A835" s="50"/>
      <c r="B835" s="49"/>
      <c r="C835" s="49"/>
      <c r="D835" s="49"/>
      <c r="E835" s="49"/>
      <c r="F835" s="49"/>
      <c r="G835" s="49"/>
      <c r="H835" s="49"/>
      <c r="I835" s="49"/>
      <c r="J835" s="49"/>
      <c r="K835" s="49"/>
      <c r="L835" s="49"/>
      <c r="M835" s="49"/>
      <c r="N835" s="49"/>
      <c r="O835" s="49"/>
      <c r="P835" s="49"/>
      <c r="Q835" s="49"/>
      <c r="R835" s="49"/>
      <c r="S835" s="49"/>
      <c r="T835" s="49"/>
      <c r="U835" s="49"/>
      <c r="V835" s="49"/>
      <c r="W835" s="49"/>
      <c r="X835" s="49"/>
      <c r="Y835" s="49"/>
      <c r="Z835" s="49"/>
      <c r="AA835" s="49"/>
      <c r="AB835" s="49"/>
      <c r="AC835" s="49"/>
      <c r="AD835" s="49"/>
      <c r="AE835" s="49"/>
      <c r="AF835" s="49"/>
    </row>
    <row r="836" ht="15.75" customHeight="1">
      <c r="A836" s="50"/>
      <c r="B836" s="49"/>
      <c r="C836" s="49"/>
      <c r="D836" s="49"/>
      <c r="E836" s="49"/>
      <c r="F836" s="49"/>
      <c r="G836" s="49"/>
      <c r="H836" s="49"/>
      <c r="I836" s="49"/>
      <c r="J836" s="49"/>
      <c r="K836" s="49"/>
      <c r="L836" s="49"/>
      <c r="M836" s="49"/>
      <c r="N836" s="49"/>
      <c r="O836" s="49"/>
      <c r="P836" s="49"/>
      <c r="Q836" s="49"/>
      <c r="R836" s="49"/>
      <c r="S836" s="49"/>
      <c r="T836" s="49"/>
      <c r="U836" s="49"/>
      <c r="V836" s="49"/>
      <c r="W836" s="49"/>
      <c r="X836" s="49"/>
      <c r="Y836" s="49"/>
      <c r="Z836" s="49"/>
      <c r="AA836" s="49"/>
      <c r="AB836" s="49"/>
      <c r="AC836" s="49"/>
      <c r="AD836" s="49"/>
      <c r="AE836" s="49"/>
      <c r="AF836" s="49"/>
    </row>
    <row r="837" ht="15.75" customHeight="1">
      <c r="A837" s="50"/>
      <c r="B837" s="49"/>
      <c r="C837" s="49"/>
      <c r="D837" s="49"/>
      <c r="E837" s="49"/>
      <c r="F837" s="49"/>
      <c r="G837" s="49"/>
      <c r="H837" s="49"/>
      <c r="I837" s="49"/>
      <c r="J837" s="49"/>
      <c r="K837" s="49"/>
      <c r="L837" s="49"/>
      <c r="M837" s="49"/>
      <c r="N837" s="49"/>
      <c r="O837" s="49"/>
      <c r="P837" s="49"/>
      <c r="Q837" s="49"/>
      <c r="R837" s="49"/>
      <c r="S837" s="49"/>
      <c r="T837" s="49"/>
      <c r="U837" s="49"/>
      <c r="V837" s="49"/>
      <c r="W837" s="49"/>
      <c r="X837" s="49"/>
      <c r="Y837" s="49"/>
      <c r="Z837" s="49"/>
      <c r="AA837" s="49"/>
      <c r="AB837" s="49"/>
      <c r="AC837" s="49"/>
      <c r="AD837" s="49"/>
      <c r="AE837" s="49"/>
      <c r="AF837" s="49"/>
    </row>
    <row r="838" ht="15.75" customHeight="1">
      <c r="A838" s="50"/>
      <c r="B838" s="49"/>
      <c r="C838" s="49"/>
      <c r="D838" s="49"/>
      <c r="E838" s="49"/>
      <c r="F838" s="49"/>
      <c r="G838" s="49"/>
      <c r="H838" s="49"/>
      <c r="I838" s="49"/>
      <c r="J838" s="49"/>
      <c r="K838" s="49"/>
      <c r="L838" s="49"/>
      <c r="M838" s="49"/>
      <c r="N838" s="49"/>
      <c r="O838" s="49"/>
      <c r="P838" s="49"/>
      <c r="Q838" s="49"/>
      <c r="R838" s="49"/>
      <c r="S838" s="49"/>
      <c r="T838" s="49"/>
      <c r="U838" s="49"/>
      <c r="V838" s="49"/>
      <c r="W838" s="49"/>
      <c r="X838" s="49"/>
      <c r="Y838" s="49"/>
      <c r="Z838" s="49"/>
      <c r="AA838" s="49"/>
      <c r="AB838" s="49"/>
      <c r="AC838" s="49"/>
      <c r="AD838" s="49"/>
      <c r="AE838" s="49"/>
      <c r="AF838" s="49"/>
    </row>
    <row r="839" ht="15.75" customHeight="1">
      <c r="A839" s="50"/>
      <c r="B839" s="49"/>
      <c r="C839" s="49"/>
      <c r="D839" s="49"/>
      <c r="E839" s="49"/>
      <c r="F839" s="49"/>
      <c r="G839" s="49"/>
      <c r="H839" s="49"/>
      <c r="I839" s="49"/>
      <c r="J839" s="49"/>
      <c r="K839" s="49"/>
      <c r="L839" s="49"/>
      <c r="M839" s="49"/>
      <c r="N839" s="49"/>
      <c r="O839" s="49"/>
      <c r="P839" s="49"/>
      <c r="Q839" s="49"/>
      <c r="R839" s="49"/>
      <c r="S839" s="49"/>
      <c r="T839" s="49"/>
      <c r="U839" s="49"/>
      <c r="V839" s="49"/>
      <c r="W839" s="49"/>
      <c r="X839" s="49"/>
      <c r="Y839" s="49"/>
      <c r="Z839" s="49"/>
      <c r="AA839" s="49"/>
      <c r="AB839" s="49"/>
      <c r="AC839" s="49"/>
      <c r="AD839" s="49"/>
      <c r="AE839" s="49"/>
      <c r="AF839" s="49"/>
    </row>
    <row r="840" ht="15.75" customHeight="1">
      <c r="A840" s="50"/>
      <c r="B840" s="49"/>
      <c r="C840" s="49"/>
      <c r="D840" s="49"/>
      <c r="E840" s="49"/>
      <c r="F840" s="49"/>
      <c r="G840" s="49"/>
      <c r="H840" s="49"/>
      <c r="I840" s="49"/>
      <c r="J840" s="49"/>
      <c r="K840" s="49"/>
      <c r="L840" s="49"/>
      <c r="M840" s="49"/>
      <c r="N840" s="49"/>
      <c r="O840" s="49"/>
      <c r="P840" s="49"/>
      <c r="Q840" s="49"/>
      <c r="R840" s="49"/>
      <c r="S840" s="49"/>
      <c r="T840" s="49"/>
      <c r="U840" s="49"/>
      <c r="V840" s="49"/>
      <c r="W840" s="49"/>
      <c r="X840" s="49"/>
      <c r="Y840" s="49"/>
      <c r="Z840" s="49"/>
      <c r="AA840" s="49"/>
      <c r="AB840" s="49"/>
      <c r="AC840" s="49"/>
      <c r="AD840" s="49"/>
      <c r="AE840" s="49"/>
      <c r="AF840" s="49"/>
    </row>
    <row r="841" ht="15.75" customHeight="1">
      <c r="A841" s="50"/>
      <c r="B841" s="49"/>
      <c r="C841" s="49"/>
      <c r="D841" s="49"/>
      <c r="E841" s="49"/>
      <c r="F841" s="49"/>
      <c r="G841" s="49"/>
      <c r="H841" s="49"/>
      <c r="I841" s="49"/>
      <c r="J841" s="49"/>
      <c r="K841" s="49"/>
      <c r="L841" s="49"/>
      <c r="M841" s="49"/>
      <c r="N841" s="49"/>
      <c r="O841" s="49"/>
      <c r="P841" s="49"/>
      <c r="Q841" s="49"/>
      <c r="R841" s="49"/>
      <c r="S841" s="49"/>
      <c r="T841" s="49"/>
      <c r="U841" s="49"/>
      <c r="V841" s="49"/>
      <c r="W841" s="49"/>
      <c r="X841" s="49"/>
      <c r="Y841" s="49"/>
      <c r="Z841" s="49"/>
      <c r="AA841" s="49"/>
      <c r="AB841" s="49"/>
      <c r="AC841" s="49"/>
      <c r="AD841" s="49"/>
      <c r="AE841" s="49"/>
      <c r="AF841" s="49"/>
    </row>
    <row r="842" ht="15.75" customHeight="1">
      <c r="A842" s="50"/>
      <c r="B842" s="49"/>
      <c r="C842" s="49"/>
      <c r="D842" s="49"/>
      <c r="E842" s="49"/>
      <c r="F842" s="49"/>
      <c r="G842" s="49"/>
      <c r="H842" s="49"/>
      <c r="I842" s="49"/>
      <c r="J842" s="49"/>
      <c r="K842" s="49"/>
      <c r="L842" s="49"/>
      <c r="M842" s="49"/>
      <c r="N842" s="49"/>
      <c r="O842" s="49"/>
      <c r="P842" s="49"/>
      <c r="Q842" s="49"/>
      <c r="R842" s="49"/>
      <c r="S842" s="49"/>
      <c r="T842" s="49"/>
      <c r="U842" s="49"/>
      <c r="V842" s="49"/>
      <c r="W842" s="49"/>
      <c r="X842" s="49"/>
      <c r="Y842" s="49"/>
      <c r="Z842" s="49"/>
      <c r="AA842" s="49"/>
      <c r="AB842" s="49"/>
      <c r="AC842" s="49"/>
      <c r="AD842" s="49"/>
      <c r="AE842" s="49"/>
      <c r="AF842" s="49"/>
    </row>
    <row r="843" ht="15.75" customHeight="1">
      <c r="A843" s="50"/>
      <c r="B843" s="49"/>
      <c r="C843" s="49"/>
      <c r="D843" s="49"/>
      <c r="E843" s="49"/>
      <c r="F843" s="49"/>
      <c r="G843" s="49"/>
      <c r="H843" s="49"/>
      <c r="I843" s="49"/>
      <c r="J843" s="49"/>
      <c r="K843" s="49"/>
      <c r="L843" s="49"/>
      <c r="M843" s="49"/>
      <c r="N843" s="49"/>
      <c r="O843" s="49"/>
      <c r="P843" s="49"/>
      <c r="Q843" s="49"/>
      <c r="R843" s="49"/>
      <c r="S843" s="49"/>
      <c r="T843" s="49"/>
      <c r="U843" s="49"/>
      <c r="V843" s="49"/>
      <c r="W843" s="49"/>
      <c r="X843" s="49"/>
      <c r="Y843" s="49"/>
      <c r="Z843" s="49"/>
      <c r="AA843" s="49"/>
      <c r="AB843" s="49"/>
      <c r="AC843" s="49"/>
      <c r="AD843" s="49"/>
      <c r="AE843" s="49"/>
      <c r="AF843" s="49"/>
    </row>
    <row r="844" ht="15.75" customHeight="1">
      <c r="A844" s="50"/>
      <c r="B844" s="49"/>
      <c r="C844" s="49"/>
      <c r="D844" s="49"/>
      <c r="E844" s="49"/>
      <c r="F844" s="49"/>
      <c r="G844" s="49"/>
      <c r="H844" s="49"/>
      <c r="I844" s="49"/>
      <c r="J844" s="49"/>
      <c r="K844" s="49"/>
      <c r="L844" s="49"/>
      <c r="M844" s="49"/>
      <c r="N844" s="49"/>
      <c r="O844" s="49"/>
      <c r="P844" s="49"/>
      <c r="Q844" s="49"/>
      <c r="R844" s="49"/>
      <c r="S844" s="49"/>
      <c r="T844" s="49"/>
      <c r="U844" s="49"/>
      <c r="V844" s="49"/>
      <c r="W844" s="49"/>
      <c r="X844" s="49"/>
      <c r="Y844" s="49"/>
      <c r="Z844" s="49"/>
      <c r="AA844" s="49"/>
      <c r="AB844" s="49"/>
      <c r="AC844" s="49"/>
      <c r="AD844" s="49"/>
      <c r="AE844" s="49"/>
      <c r="AF844" s="49"/>
    </row>
    <row r="845" ht="15.75" customHeight="1">
      <c r="A845" s="50"/>
      <c r="B845" s="49"/>
      <c r="C845" s="49"/>
      <c r="D845" s="49"/>
      <c r="E845" s="49"/>
      <c r="F845" s="49"/>
      <c r="G845" s="49"/>
      <c r="H845" s="49"/>
      <c r="I845" s="49"/>
      <c r="J845" s="49"/>
      <c r="K845" s="49"/>
      <c r="L845" s="49"/>
      <c r="M845" s="49"/>
      <c r="N845" s="49"/>
      <c r="O845" s="49"/>
      <c r="P845" s="49"/>
      <c r="Q845" s="49"/>
      <c r="R845" s="49"/>
      <c r="S845" s="49"/>
      <c r="T845" s="49"/>
      <c r="U845" s="49"/>
      <c r="V845" s="49"/>
      <c r="W845" s="49"/>
      <c r="X845" s="49"/>
      <c r="Y845" s="49"/>
      <c r="Z845" s="49"/>
      <c r="AA845" s="49"/>
      <c r="AB845" s="49"/>
      <c r="AC845" s="49"/>
      <c r="AD845" s="49"/>
      <c r="AE845" s="49"/>
      <c r="AF845" s="49"/>
    </row>
    <row r="846" ht="15.75" customHeight="1">
      <c r="A846" s="50"/>
      <c r="B846" s="49"/>
      <c r="C846" s="49"/>
      <c r="D846" s="49"/>
      <c r="E846" s="49"/>
      <c r="F846" s="49"/>
      <c r="G846" s="49"/>
      <c r="H846" s="49"/>
      <c r="I846" s="49"/>
      <c r="J846" s="49"/>
      <c r="K846" s="49"/>
      <c r="L846" s="49"/>
      <c r="M846" s="49"/>
      <c r="N846" s="49"/>
      <c r="O846" s="49"/>
      <c r="P846" s="49"/>
      <c r="Q846" s="49"/>
      <c r="R846" s="49"/>
      <c r="S846" s="49"/>
      <c r="T846" s="49"/>
      <c r="U846" s="49"/>
      <c r="V846" s="49"/>
      <c r="W846" s="49"/>
      <c r="X846" s="49"/>
      <c r="Y846" s="49"/>
      <c r="Z846" s="49"/>
      <c r="AA846" s="49"/>
      <c r="AB846" s="49"/>
      <c r="AC846" s="49"/>
      <c r="AD846" s="49"/>
      <c r="AE846" s="49"/>
      <c r="AF846" s="49"/>
    </row>
    <row r="847" ht="15.75" customHeight="1">
      <c r="A847" s="50"/>
      <c r="B847" s="49"/>
      <c r="C847" s="49"/>
      <c r="D847" s="49"/>
      <c r="E847" s="49"/>
      <c r="F847" s="49"/>
      <c r="G847" s="49"/>
      <c r="H847" s="49"/>
      <c r="I847" s="49"/>
      <c r="J847" s="49"/>
      <c r="K847" s="49"/>
      <c r="L847" s="49"/>
      <c r="M847" s="49"/>
      <c r="N847" s="49"/>
      <c r="O847" s="49"/>
      <c r="P847" s="49"/>
      <c r="Q847" s="49"/>
      <c r="R847" s="49"/>
      <c r="S847" s="49"/>
      <c r="T847" s="49"/>
      <c r="U847" s="49"/>
      <c r="V847" s="49"/>
      <c r="W847" s="49"/>
      <c r="X847" s="49"/>
      <c r="Y847" s="49"/>
      <c r="Z847" s="49"/>
      <c r="AA847" s="49"/>
      <c r="AB847" s="49"/>
      <c r="AC847" s="49"/>
      <c r="AD847" s="49"/>
      <c r="AE847" s="49"/>
      <c r="AF847" s="49"/>
    </row>
    <row r="848" ht="15.75" customHeight="1">
      <c r="A848" s="50"/>
      <c r="B848" s="49"/>
      <c r="C848" s="49"/>
      <c r="D848" s="49"/>
      <c r="E848" s="49"/>
      <c r="F848" s="49"/>
      <c r="G848" s="49"/>
      <c r="H848" s="49"/>
      <c r="I848" s="49"/>
      <c r="J848" s="49"/>
      <c r="K848" s="49"/>
      <c r="L848" s="49"/>
      <c r="M848" s="49"/>
      <c r="N848" s="49"/>
      <c r="O848" s="49"/>
      <c r="P848" s="49"/>
      <c r="Q848" s="49"/>
      <c r="R848" s="49"/>
      <c r="S848" s="49"/>
      <c r="T848" s="49"/>
      <c r="U848" s="49"/>
      <c r="V848" s="49"/>
      <c r="W848" s="49"/>
      <c r="X848" s="49"/>
      <c r="Y848" s="49"/>
      <c r="Z848" s="49"/>
      <c r="AA848" s="49"/>
      <c r="AB848" s="49"/>
      <c r="AC848" s="49"/>
      <c r="AD848" s="49"/>
      <c r="AE848" s="49"/>
      <c r="AF848" s="49"/>
    </row>
    <row r="849" ht="15.75" customHeight="1">
      <c r="A849" s="50"/>
      <c r="B849" s="49"/>
      <c r="C849" s="49"/>
      <c r="D849" s="49"/>
      <c r="E849" s="49"/>
      <c r="F849" s="49"/>
      <c r="G849" s="49"/>
      <c r="H849" s="49"/>
      <c r="I849" s="49"/>
      <c r="J849" s="49"/>
      <c r="K849" s="49"/>
      <c r="L849" s="49"/>
      <c r="M849" s="49"/>
      <c r="N849" s="49"/>
      <c r="O849" s="49"/>
      <c r="P849" s="49"/>
      <c r="Q849" s="49"/>
      <c r="R849" s="49"/>
      <c r="S849" s="49"/>
      <c r="T849" s="49"/>
      <c r="U849" s="49"/>
      <c r="V849" s="49"/>
      <c r="W849" s="49"/>
      <c r="X849" s="49"/>
      <c r="Y849" s="49"/>
      <c r="Z849" s="49"/>
      <c r="AA849" s="49"/>
      <c r="AB849" s="49"/>
      <c r="AC849" s="49"/>
      <c r="AD849" s="49"/>
      <c r="AE849" s="49"/>
      <c r="AF849" s="49"/>
    </row>
    <row r="850" ht="15.75" customHeight="1">
      <c r="A850" s="50"/>
      <c r="B850" s="49"/>
      <c r="C850" s="49"/>
      <c r="D850" s="49"/>
      <c r="E850" s="49"/>
      <c r="F850" s="49"/>
      <c r="G850" s="49"/>
      <c r="H850" s="49"/>
      <c r="I850" s="49"/>
      <c r="J850" s="49"/>
      <c r="K850" s="49"/>
      <c r="L850" s="49"/>
      <c r="M850" s="49"/>
      <c r="N850" s="49"/>
      <c r="O850" s="49"/>
      <c r="P850" s="49"/>
      <c r="Q850" s="49"/>
      <c r="R850" s="49"/>
      <c r="S850" s="49"/>
      <c r="T850" s="49"/>
      <c r="U850" s="49"/>
      <c r="V850" s="49"/>
      <c r="W850" s="49"/>
      <c r="X850" s="49"/>
      <c r="Y850" s="49"/>
      <c r="Z850" s="49"/>
      <c r="AA850" s="49"/>
      <c r="AB850" s="49"/>
      <c r="AC850" s="49"/>
      <c r="AD850" s="49"/>
      <c r="AE850" s="49"/>
      <c r="AF850" s="49"/>
    </row>
    <row r="851" ht="15.75" customHeight="1">
      <c r="A851" s="50"/>
      <c r="B851" s="49"/>
      <c r="C851" s="49"/>
      <c r="D851" s="49"/>
      <c r="E851" s="49"/>
      <c r="F851" s="49"/>
      <c r="G851" s="49"/>
      <c r="H851" s="49"/>
      <c r="I851" s="49"/>
      <c r="J851" s="49"/>
      <c r="K851" s="49"/>
      <c r="L851" s="49"/>
      <c r="M851" s="49"/>
      <c r="N851" s="49"/>
      <c r="O851" s="49"/>
      <c r="P851" s="49"/>
      <c r="Q851" s="49"/>
      <c r="R851" s="49"/>
      <c r="S851" s="49"/>
      <c r="T851" s="49"/>
      <c r="U851" s="49"/>
      <c r="V851" s="49"/>
      <c r="W851" s="49"/>
      <c r="X851" s="49"/>
      <c r="Y851" s="49"/>
      <c r="Z851" s="49"/>
      <c r="AA851" s="49"/>
      <c r="AB851" s="49"/>
      <c r="AC851" s="49"/>
      <c r="AD851" s="49"/>
      <c r="AE851" s="49"/>
      <c r="AF851" s="49"/>
    </row>
    <row r="852" ht="15.75" customHeight="1">
      <c r="A852" s="50"/>
      <c r="B852" s="49"/>
      <c r="C852" s="49"/>
      <c r="D852" s="49"/>
      <c r="E852" s="49"/>
      <c r="F852" s="49"/>
      <c r="G852" s="49"/>
      <c r="H852" s="49"/>
      <c r="I852" s="49"/>
      <c r="J852" s="49"/>
      <c r="K852" s="49"/>
      <c r="L852" s="49"/>
      <c r="M852" s="49"/>
      <c r="N852" s="49"/>
      <c r="O852" s="49"/>
      <c r="P852" s="49"/>
      <c r="Q852" s="49"/>
      <c r="R852" s="49"/>
      <c r="S852" s="49"/>
      <c r="T852" s="49"/>
      <c r="U852" s="49"/>
      <c r="V852" s="49"/>
      <c r="W852" s="49"/>
      <c r="X852" s="49"/>
      <c r="Y852" s="49"/>
      <c r="Z852" s="49"/>
      <c r="AA852" s="49"/>
      <c r="AB852" s="49"/>
      <c r="AC852" s="49"/>
      <c r="AD852" s="49"/>
      <c r="AE852" s="49"/>
      <c r="AF852" s="49"/>
    </row>
    <row r="853" ht="15.75" customHeight="1">
      <c r="A853" s="50"/>
      <c r="B853" s="49"/>
      <c r="C853" s="49"/>
      <c r="D853" s="49"/>
      <c r="E853" s="49"/>
      <c r="F853" s="49"/>
      <c r="G853" s="49"/>
      <c r="H853" s="49"/>
      <c r="I853" s="49"/>
      <c r="J853" s="49"/>
      <c r="K853" s="49"/>
      <c r="L853" s="49"/>
      <c r="M853" s="49"/>
      <c r="N853" s="49"/>
      <c r="O853" s="49"/>
      <c r="P853" s="49"/>
      <c r="Q853" s="49"/>
      <c r="R853" s="49"/>
      <c r="S853" s="49"/>
      <c r="T853" s="49"/>
      <c r="U853" s="49"/>
      <c r="V853" s="49"/>
      <c r="W853" s="49"/>
      <c r="X853" s="49"/>
      <c r="Y853" s="49"/>
      <c r="Z853" s="49"/>
      <c r="AA853" s="49"/>
      <c r="AB853" s="49"/>
      <c r="AC853" s="49"/>
      <c r="AD853" s="49"/>
      <c r="AE853" s="49"/>
      <c r="AF853" s="49"/>
    </row>
    <row r="854" ht="15.75" customHeight="1">
      <c r="A854" s="50"/>
      <c r="B854" s="49"/>
      <c r="C854" s="49"/>
      <c r="D854" s="49"/>
      <c r="E854" s="49"/>
      <c r="F854" s="49"/>
      <c r="G854" s="49"/>
      <c r="H854" s="49"/>
      <c r="I854" s="49"/>
      <c r="J854" s="49"/>
      <c r="K854" s="49"/>
      <c r="L854" s="49"/>
      <c r="M854" s="49"/>
      <c r="N854" s="49"/>
      <c r="O854" s="49"/>
      <c r="P854" s="49"/>
      <c r="Q854" s="49"/>
      <c r="R854" s="49"/>
      <c r="S854" s="49"/>
      <c r="T854" s="49"/>
      <c r="U854" s="49"/>
      <c r="V854" s="49"/>
      <c r="W854" s="49"/>
      <c r="X854" s="49"/>
      <c r="Y854" s="49"/>
      <c r="Z854" s="49"/>
      <c r="AA854" s="49"/>
      <c r="AB854" s="49"/>
      <c r="AC854" s="49"/>
      <c r="AD854" s="49"/>
      <c r="AE854" s="49"/>
      <c r="AF854" s="49"/>
    </row>
    <row r="855" ht="15.75" customHeight="1">
      <c r="A855" s="50"/>
      <c r="B855" s="49"/>
      <c r="C855" s="49"/>
      <c r="D855" s="49"/>
      <c r="E855" s="49"/>
      <c r="F855" s="49"/>
      <c r="G855" s="49"/>
      <c r="H855" s="49"/>
      <c r="I855" s="49"/>
      <c r="J855" s="49"/>
      <c r="K855" s="49"/>
      <c r="L855" s="49"/>
      <c r="M855" s="49"/>
      <c r="N855" s="49"/>
      <c r="O855" s="49"/>
      <c r="P855" s="49"/>
      <c r="Q855" s="49"/>
      <c r="R855" s="49"/>
      <c r="S855" s="49"/>
      <c r="T855" s="49"/>
      <c r="U855" s="49"/>
      <c r="V855" s="49"/>
      <c r="W855" s="49"/>
      <c r="X855" s="49"/>
      <c r="Y855" s="49"/>
      <c r="Z855" s="49"/>
      <c r="AA855" s="49"/>
      <c r="AB855" s="49"/>
      <c r="AC855" s="49"/>
      <c r="AD855" s="49"/>
      <c r="AE855" s="49"/>
      <c r="AF855" s="49"/>
    </row>
    <row r="856" ht="15.75" customHeight="1">
      <c r="A856" s="50"/>
      <c r="B856" s="49"/>
      <c r="C856" s="49"/>
      <c r="D856" s="49"/>
      <c r="E856" s="49"/>
      <c r="F856" s="49"/>
      <c r="G856" s="49"/>
      <c r="H856" s="49"/>
      <c r="I856" s="49"/>
      <c r="J856" s="49"/>
      <c r="K856" s="49"/>
      <c r="L856" s="49"/>
      <c r="M856" s="49"/>
      <c r="N856" s="49"/>
      <c r="O856" s="49"/>
      <c r="P856" s="49"/>
      <c r="Q856" s="49"/>
      <c r="R856" s="49"/>
      <c r="S856" s="49"/>
      <c r="T856" s="49"/>
      <c r="U856" s="49"/>
      <c r="V856" s="49"/>
      <c r="W856" s="49"/>
      <c r="X856" s="49"/>
      <c r="Y856" s="49"/>
      <c r="Z856" s="49"/>
      <c r="AA856" s="49"/>
      <c r="AB856" s="49"/>
      <c r="AC856" s="49"/>
      <c r="AD856" s="49"/>
      <c r="AE856" s="49"/>
      <c r="AF856" s="49"/>
    </row>
    <row r="857" ht="15.75" customHeight="1">
      <c r="A857" s="50"/>
      <c r="B857" s="49"/>
      <c r="C857" s="49"/>
      <c r="D857" s="49"/>
      <c r="E857" s="49"/>
      <c r="F857" s="49"/>
      <c r="G857" s="49"/>
      <c r="H857" s="49"/>
      <c r="I857" s="49"/>
      <c r="J857" s="49"/>
      <c r="K857" s="49"/>
      <c r="L857" s="49"/>
      <c r="M857" s="49"/>
      <c r="N857" s="49"/>
      <c r="O857" s="49"/>
      <c r="P857" s="49"/>
      <c r="Q857" s="49"/>
      <c r="R857" s="49"/>
      <c r="S857" s="49"/>
      <c r="T857" s="49"/>
      <c r="U857" s="49"/>
      <c r="V857" s="49"/>
      <c r="W857" s="49"/>
      <c r="X857" s="49"/>
      <c r="Y857" s="49"/>
      <c r="Z857" s="49"/>
      <c r="AA857" s="49"/>
      <c r="AB857" s="49"/>
      <c r="AC857" s="49"/>
      <c r="AD857" s="49"/>
      <c r="AE857" s="49"/>
      <c r="AF857" s="49"/>
    </row>
    <row r="858" ht="15.75" customHeight="1">
      <c r="A858" s="50"/>
      <c r="B858" s="49"/>
      <c r="C858" s="49"/>
      <c r="D858" s="49"/>
      <c r="E858" s="49"/>
      <c r="F858" s="49"/>
      <c r="G858" s="49"/>
      <c r="H858" s="49"/>
      <c r="I858" s="49"/>
      <c r="J858" s="49"/>
      <c r="K858" s="49"/>
      <c r="L858" s="49"/>
      <c r="M858" s="49"/>
      <c r="N858" s="49"/>
      <c r="O858" s="49"/>
      <c r="P858" s="49"/>
      <c r="Q858" s="49"/>
      <c r="R858" s="49"/>
      <c r="S858" s="49"/>
      <c r="T858" s="49"/>
      <c r="U858" s="49"/>
      <c r="V858" s="49"/>
      <c r="W858" s="49"/>
      <c r="X858" s="49"/>
      <c r="Y858" s="49"/>
      <c r="Z858" s="49"/>
      <c r="AA858" s="49"/>
      <c r="AB858" s="49"/>
      <c r="AC858" s="49"/>
      <c r="AD858" s="49"/>
      <c r="AE858" s="49"/>
      <c r="AF858" s="49"/>
    </row>
    <row r="859" ht="15.75" customHeight="1">
      <c r="A859" s="50"/>
      <c r="B859" s="49"/>
      <c r="C859" s="49"/>
      <c r="D859" s="49"/>
      <c r="E859" s="49"/>
      <c r="F859" s="49"/>
      <c r="G859" s="49"/>
      <c r="H859" s="49"/>
      <c r="I859" s="49"/>
      <c r="J859" s="49"/>
      <c r="K859" s="49"/>
      <c r="L859" s="49"/>
      <c r="M859" s="49"/>
      <c r="N859" s="49"/>
      <c r="O859" s="49"/>
      <c r="P859" s="49"/>
      <c r="Q859" s="49"/>
      <c r="R859" s="49"/>
      <c r="S859" s="49"/>
      <c r="T859" s="49"/>
      <c r="U859" s="49"/>
      <c r="V859" s="49"/>
      <c r="W859" s="49"/>
      <c r="X859" s="49"/>
      <c r="Y859" s="49"/>
      <c r="Z859" s="49"/>
      <c r="AA859" s="49"/>
      <c r="AB859" s="49"/>
      <c r="AC859" s="49"/>
      <c r="AD859" s="49"/>
      <c r="AE859" s="49"/>
      <c r="AF859" s="49"/>
    </row>
    <row r="860" ht="15.75" customHeight="1">
      <c r="A860" s="50"/>
      <c r="B860" s="49"/>
      <c r="C860" s="49"/>
      <c r="D860" s="49"/>
      <c r="E860" s="49"/>
      <c r="F860" s="49"/>
      <c r="G860" s="49"/>
      <c r="H860" s="49"/>
      <c r="I860" s="49"/>
      <c r="J860" s="49"/>
      <c r="K860" s="49"/>
      <c r="L860" s="49"/>
      <c r="M860" s="49"/>
      <c r="N860" s="49"/>
      <c r="O860" s="49"/>
      <c r="P860" s="49"/>
      <c r="Q860" s="49"/>
      <c r="R860" s="49"/>
      <c r="S860" s="49"/>
      <c r="T860" s="49"/>
      <c r="U860" s="49"/>
      <c r="V860" s="49"/>
      <c r="W860" s="49"/>
      <c r="X860" s="49"/>
      <c r="Y860" s="49"/>
      <c r="Z860" s="49"/>
      <c r="AA860" s="49"/>
      <c r="AB860" s="49"/>
      <c r="AC860" s="49"/>
      <c r="AD860" s="49"/>
      <c r="AE860" s="49"/>
      <c r="AF860" s="49"/>
    </row>
    <row r="861" ht="15.75" customHeight="1">
      <c r="A861" s="50"/>
      <c r="B861" s="49"/>
      <c r="C861" s="49"/>
      <c r="D861" s="49"/>
      <c r="E861" s="49"/>
      <c r="F861" s="49"/>
      <c r="G861" s="49"/>
      <c r="H861" s="49"/>
      <c r="I861" s="49"/>
      <c r="J861" s="49"/>
      <c r="K861" s="49"/>
      <c r="L861" s="49"/>
      <c r="M861" s="49"/>
      <c r="N861" s="49"/>
      <c r="O861" s="49"/>
      <c r="P861" s="49"/>
      <c r="Q861" s="49"/>
      <c r="R861" s="49"/>
      <c r="S861" s="49"/>
      <c r="T861" s="49"/>
      <c r="U861" s="49"/>
      <c r="V861" s="49"/>
      <c r="W861" s="49"/>
      <c r="X861" s="49"/>
      <c r="Y861" s="49"/>
      <c r="Z861" s="49"/>
      <c r="AA861" s="49"/>
      <c r="AB861" s="49"/>
      <c r="AC861" s="49"/>
      <c r="AD861" s="49"/>
      <c r="AE861" s="49"/>
      <c r="AF861" s="49"/>
    </row>
    <row r="862" ht="15.75" customHeight="1">
      <c r="A862" s="50"/>
      <c r="B862" s="49"/>
      <c r="C862" s="49"/>
      <c r="D862" s="49"/>
      <c r="E862" s="49"/>
      <c r="F862" s="49"/>
      <c r="G862" s="49"/>
      <c r="H862" s="49"/>
      <c r="I862" s="49"/>
      <c r="J862" s="49"/>
      <c r="K862" s="49"/>
      <c r="L862" s="49"/>
      <c r="M862" s="49"/>
      <c r="N862" s="49"/>
      <c r="O862" s="49"/>
      <c r="P862" s="49"/>
      <c r="Q862" s="49"/>
      <c r="R862" s="49"/>
      <c r="S862" s="49"/>
      <c r="T862" s="49"/>
      <c r="U862" s="49"/>
      <c r="V862" s="49"/>
      <c r="W862" s="49"/>
      <c r="X862" s="49"/>
      <c r="Y862" s="49"/>
      <c r="Z862" s="49"/>
      <c r="AA862" s="49"/>
      <c r="AB862" s="49"/>
      <c r="AC862" s="49"/>
      <c r="AD862" s="49"/>
      <c r="AE862" s="49"/>
      <c r="AF862" s="49"/>
    </row>
    <row r="863" ht="15.75" customHeight="1">
      <c r="A863" s="50"/>
      <c r="B863" s="49"/>
      <c r="C863" s="49"/>
      <c r="D863" s="49"/>
      <c r="E863" s="49"/>
      <c r="F863" s="49"/>
      <c r="G863" s="49"/>
      <c r="H863" s="49"/>
      <c r="I863" s="49"/>
      <c r="J863" s="49"/>
      <c r="K863" s="49"/>
      <c r="L863" s="49"/>
      <c r="M863" s="49"/>
      <c r="N863" s="49"/>
      <c r="O863" s="49"/>
      <c r="P863" s="49"/>
      <c r="Q863" s="49"/>
      <c r="R863" s="49"/>
      <c r="S863" s="49"/>
      <c r="T863" s="49"/>
      <c r="U863" s="49"/>
      <c r="V863" s="49"/>
      <c r="W863" s="49"/>
      <c r="X863" s="49"/>
      <c r="Y863" s="49"/>
      <c r="Z863" s="49"/>
      <c r="AA863" s="49"/>
      <c r="AB863" s="49"/>
      <c r="AC863" s="49"/>
      <c r="AD863" s="49"/>
      <c r="AE863" s="49"/>
      <c r="AF863" s="49"/>
    </row>
    <row r="864" ht="15.75" customHeight="1">
      <c r="A864" s="50"/>
      <c r="B864" s="49"/>
      <c r="C864" s="49"/>
      <c r="D864" s="49"/>
      <c r="E864" s="49"/>
      <c r="F864" s="49"/>
      <c r="G864" s="49"/>
      <c r="H864" s="49"/>
      <c r="I864" s="49"/>
      <c r="J864" s="49"/>
      <c r="K864" s="49"/>
      <c r="L864" s="49"/>
      <c r="M864" s="49"/>
      <c r="N864" s="49"/>
      <c r="O864" s="49"/>
      <c r="P864" s="49"/>
      <c r="Q864" s="49"/>
      <c r="R864" s="49"/>
      <c r="S864" s="49"/>
      <c r="T864" s="49"/>
      <c r="U864" s="49"/>
      <c r="V864" s="49"/>
      <c r="W864" s="49"/>
      <c r="X864" s="49"/>
      <c r="Y864" s="49"/>
      <c r="Z864" s="49"/>
      <c r="AA864" s="49"/>
      <c r="AB864" s="49"/>
      <c r="AC864" s="49"/>
      <c r="AD864" s="49"/>
      <c r="AE864" s="49"/>
      <c r="AF864" s="49"/>
    </row>
    <row r="865" ht="15.75" customHeight="1">
      <c r="A865" s="50"/>
      <c r="B865" s="49"/>
      <c r="C865" s="49"/>
      <c r="D865" s="49"/>
      <c r="E865" s="49"/>
      <c r="F865" s="49"/>
      <c r="G865" s="49"/>
      <c r="H865" s="49"/>
      <c r="I865" s="49"/>
      <c r="J865" s="49"/>
      <c r="K865" s="49"/>
      <c r="L865" s="49"/>
      <c r="M865" s="49"/>
      <c r="N865" s="49"/>
      <c r="O865" s="49"/>
      <c r="P865" s="49"/>
      <c r="Q865" s="49"/>
      <c r="R865" s="49"/>
      <c r="S865" s="49"/>
      <c r="T865" s="49"/>
      <c r="U865" s="49"/>
      <c r="V865" s="49"/>
      <c r="W865" s="49"/>
      <c r="X865" s="49"/>
      <c r="Y865" s="49"/>
      <c r="Z865" s="49"/>
      <c r="AA865" s="49"/>
      <c r="AB865" s="49"/>
      <c r="AC865" s="49"/>
      <c r="AD865" s="49"/>
      <c r="AE865" s="49"/>
      <c r="AF865" s="49"/>
    </row>
    <row r="866" ht="15.75" customHeight="1">
      <c r="A866" s="50"/>
      <c r="B866" s="49"/>
      <c r="C866" s="49"/>
      <c r="D866" s="49"/>
      <c r="E866" s="49"/>
      <c r="F866" s="49"/>
      <c r="G866" s="49"/>
      <c r="H866" s="49"/>
      <c r="I866" s="49"/>
      <c r="J866" s="49"/>
      <c r="K866" s="49"/>
      <c r="L866" s="49"/>
      <c r="M866" s="49"/>
      <c r="N866" s="49"/>
      <c r="O866" s="49"/>
      <c r="P866" s="49"/>
      <c r="Q866" s="49"/>
      <c r="R866" s="49"/>
      <c r="S866" s="49"/>
      <c r="T866" s="49"/>
      <c r="U866" s="49"/>
      <c r="V866" s="49"/>
      <c r="W866" s="49"/>
      <c r="X866" s="49"/>
      <c r="Y866" s="49"/>
      <c r="Z866" s="49"/>
      <c r="AA866" s="49"/>
      <c r="AB866" s="49"/>
      <c r="AC866" s="49"/>
      <c r="AD866" s="49"/>
      <c r="AE866" s="49"/>
      <c r="AF866" s="49"/>
    </row>
    <row r="867" ht="15.75" customHeight="1">
      <c r="A867" s="50"/>
      <c r="B867" s="49"/>
      <c r="C867" s="49"/>
      <c r="D867" s="49"/>
      <c r="E867" s="49"/>
      <c r="F867" s="49"/>
      <c r="G867" s="49"/>
      <c r="H867" s="49"/>
      <c r="I867" s="49"/>
      <c r="J867" s="49"/>
      <c r="K867" s="49"/>
      <c r="L867" s="49"/>
      <c r="M867" s="49"/>
      <c r="N867" s="49"/>
      <c r="O867" s="49"/>
      <c r="P867" s="49"/>
      <c r="Q867" s="49"/>
      <c r="R867" s="49"/>
      <c r="S867" s="49"/>
      <c r="T867" s="49"/>
      <c r="U867" s="49"/>
      <c r="V867" s="49"/>
      <c r="W867" s="49"/>
      <c r="X867" s="49"/>
      <c r="Y867" s="49"/>
      <c r="Z867" s="49"/>
      <c r="AA867" s="49"/>
      <c r="AB867" s="49"/>
      <c r="AC867" s="49"/>
      <c r="AD867" s="49"/>
      <c r="AE867" s="49"/>
      <c r="AF867" s="49"/>
    </row>
    <row r="868" ht="15.75" customHeight="1">
      <c r="A868" s="50"/>
      <c r="B868" s="49"/>
      <c r="C868" s="49"/>
      <c r="D868" s="49"/>
      <c r="E868" s="49"/>
      <c r="F868" s="49"/>
      <c r="G868" s="49"/>
      <c r="H868" s="49"/>
      <c r="I868" s="49"/>
      <c r="J868" s="49"/>
      <c r="K868" s="49"/>
      <c r="L868" s="49"/>
      <c r="M868" s="49"/>
      <c r="N868" s="49"/>
      <c r="O868" s="49"/>
      <c r="P868" s="49"/>
      <c r="Q868" s="49"/>
      <c r="R868" s="49"/>
      <c r="S868" s="49"/>
      <c r="T868" s="49"/>
      <c r="U868" s="49"/>
      <c r="V868" s="49"/>
      <c r="W868" s="49"/>
      <c r="X868" s="49"/>
      <c r="Y868" s="49"/>
      <c r="Z868" s="49"/>
      <c r="AA868" s="49"/>
      <c r="AB868" s="49"/>
      <c r="AC868" s="49"/>
      <c r="AD868" s="49"/>
      <c r="AE868" s="49"/>
      <c r="AF868" s="49"/>
    </row>
    <row r="869" ht="15.75" customHeight="1">
      <c r="A869" s="50"/>
      <c r="B869" s="49"/>
      <c r="C869" s="49"/>
      <c r="D869" s="49"/>
      <c r="E869" s="49"/>
      <c r="F869" s="49"/>
      <c r="G869" s="49"/>
      <c r="H869" s="49"/>
      <c r="I869" s="49"/>
      <c r="J869" s="49"/>
      <c r="K869" s="49"/>
      <c r="L869" s="49"/>
      <c r="M869" s="49"/>
      <c r="N869" s="49"/>
      <c r="O869" s="49"/>
      <c r="P869" s="49"/>
      <c r="Q869" s="49"/>
      <c r="R869" s="49"/>
      <c r="S869" s="49"/>
      <c r="T869" s="49"/>
      <c r="U869" s="49"/>
      <c r="V869" s="49"/>
      <c r="W869" s="49"/>
      <c r="X869" s="49"/>
      <c r="Y869" s="49"/>
      <c r="Z869" s="49"/>
      <c r="AA869" s="49"/>
      <c r="AB869" s="49"/>
      <c r="AC869" s="49"/>
      <c r="AD869" s="49"/>
      <c r="AE869" s="49"/>
      <c r="AF869" s="49"/>
    </row>
    <row r="870" ht="15.75" customHeight="1">
      <c r="A870" s="50"/>
      <c r="B870" s="49"/>
      <c r="C870" s="49"/>
      <c r="D870" s="49"/>
      <c r="E870" s="49"/>
      <c r="F870" s="49"/>
      <c r="G870" s="49"/>
      <c r="H870" s="49"/>
      <c r="I870" s="49"/>
      <c r="J870" s="49"/>
      <c r="K870" s="49"/>
      <c r="L870" s="49"/>
      <c r="M870" s="49"/>
      <c r="N870" s="49"/>
      <c r="O870" s="49"/>
      <c r="P870" s="49"/>
      <c r="Q870" s="49"/>
      <c r="R870" s="49"/>
      <c r="S870" s="49"/>
      <c r="T870" s="49"/>
      <c r="U870" s="49"/>
      <c r="V870" s="49"/>
      <c r="W870" s="49"/>
      <c r="X870" s="49"/>
      <c r="Y870" s="49"/>
      <c r="Z870" s="49"/>
      <c r="AA870" s="49"/>
      <c r="AB870" s="49"/>
      <c r="AC870" s="49"/>
      <c r="AD870" s="49"/>
      <c r="AE870" s="49"/>
      <c r="AF870" s="49"/>
    </row>
    <row r="871" ht="15.75" customHeight="1">
      <c r="A871" s="50"/>
      <c r="B871" s="49"/>
      <c r="C871" s="49"/>
      <c r="D871" s="49"/>
      <c r="E871" s="49"/>
      <c r="F871" s="49"/>
      <c r="G871" s="49"/>
      <c r="H871" s="49"/>
      <c r="I871" s="49"/>
      <c r="J871" s="49"/>
      <c r="K871" s="49"/>
      <c r="L871" s="49"/>
      <c r="M871" s="49"/>
      <c r="N871" s="49"/>
      <c r="O871" s="49"/>
      <c r="P871" s="49"/>
      <c r="Q871" s="49"/>
      <c r="R871" s="49"/>
      <c r="S871" s="49"/>
      <c r="T871" s="49"/>
      <c r="U871" s="49"/>
      <c r="V871" s="49"/>
      <c r="W871" s="49"/>
      <c r="X871" s="49"/>
      <c r="Y871" s="49"/>
      <c r="Z871" s="49"/>
      <c r="AA871" s="49"/>
      <c r="AB871" s="49"/>
      <c r="AC871" s="49"/>
      <c r="AD871" s="49"/>
      <c r="AE871" s="49"/>
      <c r="AF871" s="49"/>
    </row>
    <row r="872" ht="15.75" customHeight="1">
      <c r="A872" s="50"/>
      <c r="B872" s="49"/>
      <c r="C872" s="49"/>
      <c r="D872" s="49"/>
      <c r="E872" s="49"/>
      <c r="F872" s="49"/>
      <c r="G872" s="49"/>
      <c r="H872" s="49"/>
      <c r="I872" s="49"/>
      <c r="J872" s="49"/>
      <c r="K872" s="49"/>
      <c r="L872" s="49"/>
      <c r="M872" s="49"/>
      <c r="N872" s="49"/>
      <c r="O872" s="49"/>
      <c r="P872" s="49"/>
      <c r="Q872" s="49"/>
      <c r="R872" s="49"/>
      <c r="S872" s="49"/>
      <c r="T872" s="49"/>
      <c r="U872" s="49"/>
      <c r="V872" s="49"/>
      <c r="W872" s="49"/>
      <c r="X872" s="49"/>
      <c r="Y872" s="49"/>
      <c r="Z872" s="49"/>
      <c r="AA872" s="49"/>
      <c r="AB872" s="49"/>
      <c r="AC872" s="49"/>
      <c r="AD872" s="49"/>
      <c r="AE872" s="49"/>
      <c r="AF872" s="49"/>
    </row>
    <row r="873" ht="15.75" customHeight="1">
      <c r="A873" s="50"/>
      <c r="B873" s="49"/>
      <c r="C873" s="49"/>
      <c r="D873" s="49"/>
      <c r="E873" s="49"/>
      <c r="F873" s="49"/>
      <c r="G873" s="49"/>
      <c r="H873" s="49"/>
      <c r="I873" s="49"/>
      <c r="J873" s="49"/>
      <c r="K873" s="49"/>
      <c r="L873" s="49"/>
      <c r="M873" s="49"/>
      <c r="N873" s="49"/>
      <c r="O873" s="49"/>
      <c r="P873" s="49"/>
      <c r="Q873" s="49"/>
      <c r="R873" s="49"/>
      <c r="S873" s="49"/>
      <c r="T873" s="49"/>
      <c r="U873" s="49"/>
      <c r="V873" s="49"/>
      <c r="W873" s="49"/>
      <c r="X873" s="49"/>
      <c r="Y873" s="49"/>
      <c r="Z873" s="49"/>
      <c r="AA873" s="49"/>
      <c r="AB873" s="49"/>
      <c r="AC873" s="49"/>
      <c r="AD873" s="49"/>
      <c r="AE873" s="49"/>
      <c r="AF873" s="49"/>
    </row>
    <row r="874" ht="15.75" customHeight="1">
      <c r="A874" s="50"/>
      <c r="B874" s="49"/>
      <c r="C874" s="49"/>
      <c r="D874" s="49"/>
      <c r="E874" s="49"/>
      <c r="F874" s="49"/>
      <c r="G874" s="49"/>
      <c r="H874" s="49"/>
      <c r="I874" s="49"/>
      <c r="J874" s="49"/>
      <c r="K874" s="49"/>
      <c r="L874" s="49"/>
      <c r="M874" s="49"/>
      <c r="N874" s="49"/>
      <c r="O874" s="49"/>
      <c r="P874" s="49"/>
      <c r="Q874" s="49"/>
      <c r="R874" s="49"/>
      <c r="S874" s="49"/>
      <c r="T874" s="49"/>
      <c r="U874" s="49"/>
      <c r="V874" s="49"/>
      <c r="W874" s="49"/>
      <c r="X874" s="49"/>
      <c r="Y874" s="49"/>
      <c r="Z874" s="49"/>
      <c r="AA874" s="49"/>
      <c r="AB874" s="49"/>
      <c r="AC874" s="49"/>
      <c r="AD874" s="49"/>
      <c r="AE874" s="49"/>
      <c r="AF874" s="49"/>
    </row>
    <row r="875" ht="15.75" customHeight="1">
      <c r="A875" s="50"/>
      <c r="B875" s="49"/>
      <c r="C875" s="49"/>
      <c r="D875" s="49"/>
      <c r="E875" s="49"/>
      <c r="F875" s="49"/>
      <c r="G875" s="49"/>
      <c r="H875" s="49"/>
      <c r="I875" s="49"/>
      <c r="J875" s="49"/>
      <c r="K875" s="49"/>
      <c r="L875" s="49"/>
      <c r="M875" s="49"/>
      <c r="N875" s="49"/>
      <c r="O875" s="49"/>
      <c r="P875" s="49"/>
      <c r="Q875" s="49"/>
      <c r="R875" s="49"/>
      <c r="S875" s="49"/>
      <c r="T875" s="49"/>
      <c r="U875" s="49"/>
      <c r="V875" s="49"/>
      <c r="W875" s="49"/>
      <c r="X875" s="49"/>
      <c r="Y875" s="49"/>
      <c r="Z875" s="49"/>
      <c r="AA875" s="49"/>
      <c r="AB875" s="49"/>
      <c r="AC875" s="49"/>
      <c r="AD875" s="49"/>
      <c r="AE875" s="49"/>
      <c r="AF875" s="49"/>
    </row>
    <row r="876" ht="15.75" customHeight="1">
      <c r="A876" s="50"/>
      <c r="B876" s="49"/>
      <c r="C876" s="49"/>
      <c r="D876" s="49"/>
      <c r="E876" s="49"/>
      <c r="F876" s="49"/>
      <c r="G876" s="49"/>
      <c r="H876" s="49"/>
      <c r="I876" s="49"/>
      <c r="J876" s="49"/>
      <c r="K876" s="49"/>
      <c r="L876" s="49"/>
      <c r="M876" s="49"/>
      <c r="N876" s="49"/>
      <c r="O876" s="49"/>
      <c r="P876" s="49"/>
      <c r="Q876" s="49"/>
      <c r="R876" s="49"/>
      <c r="S876" s="49"/>
      <c r="T876" s="49"/>
      <c r="U876" s="49"/>
      <c r="V876" s="49"/>
      <c r="W876" s="49"/>
      <c r="X876" s="49"/>
      <c r="Y876" s="49"/>
      <c r="Z876" s="49"/>
      <c r="AA876" s="49"/>
      <c r="AB876" s="49"/>
      <c r="AC876" s="49"/>
      <c r="AD876" s="49"/>
      <c r="AE876" s="49"/>
      <c r="AF876" s="49"/>
    </row>
    <row r="877" ht="15.75" customHeight="1">
      <c r="A877" s="50"/>
      <c r="B877" s="49"/>
      <c r="C877" s="49"/>
      <c r="D877" s="49"/>
      <c r="E877" s="49"/>
      <c r="F877" s="49"/>
      <c r="G877" s="49"/>
      <c r="H877" s="49"/>
      <c r="I877" s="49"/>
      <c r="J877" s="49"/>
      <c r="K877" s="49"/>
      <c r="L877" s="49"/>
      <c r="M877" s="49"/>
      <c r="N877" s="49"/>
      <c r="O877" s="49"/>
      <c r="P877" s="49"/>
      <c r="Q877" s="49"/>
      <c r="R877" s="49"/>
      <c r="S877" s="49"/>
      <c r="T877" s="49"/>
      <c r="U877" s="49"/>
      <c r="V877" s="49"/>
      <c r="W877" s="49"/>
      <c r="X877" s="49"/>
      <c r="Y877" s="49"/>
      <c r="Z877" s="49"/>
      <c r="AA877" s="49"/>
      <c r="AB877" s="49"/>
      <c r="AC877" s="49"/>
      <c r="AD877" s="49"/>
      <c r="AE877" s="49"/>
      <c r="AF877" s="49"/>
    </row>
    <row r="878" ht="15.75" customHeight="1">
      <c r="A878" s="50"/>
      <c r="B878" s="49"/>
      <c r="C878" s="49"/>
      <c r="D878" s="49"/>
      <c r="E878" s="49"/>
      <c r="F878" s="49"/>
      <c r="G878" s="49"/>
      <c r="H878" s="49"/>
      <c r="I878" s="49"/>
      <c r="J878" s="49"/>
      <c r="K878" s="49"/>
      <c r="L878" s="49"/>
      <c r="M878" s="49"/>
      <c r="N878" s="49"/>
      <c r="O878" s="49"/>
      <c r="P878" s="49"/>
      <c r="Q878" s="49"/>
      <c r="R878" s="49"/>
      <c r="S878" s="49"/>
      <c r="T878" s="49"/>
      <c r="U878" s="49"/>
      <c r="V878" s="49"/>
      <c r="W878" s="49"/>
      <c r="X878" s="49"/>
      <c r="Y878" s="49"/>
      <c r="Z878" s="49"/>
      <c r="AA878" s="49"/>
      <c r="AB878" s="49"/>
      <c r="AC878" s="49"/>
      <c r="AD878" s="49"/>
      <c r="AE878" s="49"/>
      <c r="AF878" s="49"/>
    </row>
    <row r="879" ht="15.75" customHeight="1">
      <c r="A879" s="50"/>
      <c r="B879" s="49"/>
      <c r="C879" s="49"/>
      <c r="D879" s="49"/>
      <c r="E879" s="49"/>
      <c r="F879" s="49"/>
      <c r="G879" s="49"/>
      <c r="H879" s="49"/>
      <c r="I879" s="49"/>
      <c r="J879" s="49"/>
      <c r="K879" s="49"/>
      <c r="L879" s="49"/>
      <c r="M879" s="49"/>
      <c r="N879" s="49"/>
      <c r="O879" s="49"/>
      <c r="P879" s="49"/>
      <c r="Q879" s="49"/>
      <c r="R879" s="49"/>
      <c r="S879" s="49"/>
      <c r="T879" s="49"/>
      <c r="U879" s="49"/>
      <c r="V879" s="49"/>
      <c r="W879" s="49"/>
      <c r="X879" s="49"/>
      <c r="Y879" s="49"/>
      <c r="Z879" s="49"/>
      <c r="AA879" s="49"/>
      <c r="AB879" s="49"/>
      <c r="AC879" s="49"/>
      <c r="AD879" s="49"/>
      <c r="AE879" s="49"/>
      <c r="AF879" s="49"/>
    </row>
    <row r="880" ht="15.75" customHeight="1">
      <c r="A880" s="50"/>
      <c r="B880" s="49"/>
      <c r="C880" s="49"/>
      <c r="D880" s="49"/>
      <c r="E880" s="49"/>
      <c r="F880" s="49"/>
      <c r="G880" s="49"/>
      <c r="H880" s="49"/>
      <c r="I880" s="49"/>
      <c r="J880" s="49"/>
      <c r="K880" s="49"/>
      <c r="L880" s="49"/>
      <c r="M880" s="49"/>
      <c r="N880" s="49"/>
      <c r="O880" s="49"/>
      <c r="P880" s="49"/>
      <c r="Q880" s="49"/>
      <c r="R880" s="49"/>
      <c r="S880" s="49"/>
      <c r="T880" s="49"/>
      <c r="U880" s="49"/>
      <c r="V880" s="49"/>
      <c r="W880" s="49"/>
      <c r="X880" s="49"/>
      <c r="Y880" s="49"/>
      <c r="Z880" s="49"/>
      <c r="AA880" s="49"/>
      <c r="AB880" s="49"/>
      <c r="AC880" s="49"/>
      <c r="AD880" s="49"/>
      <c r="AE880" s="49"/>
      <c r="AF880" s="49"/>
    </row>
    <row r="881" ht="15.75" customHeight="1">
      <c r="A881" s="50"/>
      <c r="B881" s="49"/>
      <c r="C881" s="49"/>
      <c r="D881" s="49"/>
      <c r="E881" s="49"/>
      <c r="F881" s="49"/>
      <c r="G881" s="49"/>
      <c r="H881" s="49"/>
      <c r="I881" s="49"/>
      <c r="J881" s="49"/>
      <c r="K881" s="49"/>
      <c r="L881" s="49"/>
      <c r="M881" s="49"/>
      <c r="N881" s="49"/>
      <c r="O881" s="49"/>
      <c r="P881" s="49"/>
      <c r="Q881" s="49"/>
      <c r="R881" s="49"/>
      <c r="S881" s="49"/>
      <c r="T881" s="49"/>
      <c r="U881" s="49"/>
      <c r="V881" s="49"/>
      <c r="W881" s="49"/>
      <c r="X881" s="49"/>
      <c r="Y881" s="49"/>
      <c r="Z881" s="49"/>
      <c r="AA881" s="49"/>
      <c r="AB881" s="49"/>
      <c r="AC881" s="49"/>
      <c r="AD881" s="49"/>
      <c r="AE881" s="49"/>
      <c r="AF881" s="49"/>
    </row>
    <row r="882" ht="15.75" customHeight="1">
      <c r="A882" s="50"/>
      <c r="B882" s="49"/>
      <c r="C882" s="49"/>
      <c r="D882" s="49"/>
      <c r="E882" s="49"/>
      <c r="F882" s="49"/>
      <c r="G882" s="49"/>
      <c r="H882" s="49"/>
      <c r="I882" s="49"/>
      <c r="J882" s="49"/>
      <c r="K882" s="49"/>
      <c r="L882" s="49"/>
      <c r="M882" s="49"/>
      <c r="N882" s="49"/>
      <c r="O882" s="49"/>
      <c r="P882" s="49"/>
      <c r="Q882" s="49"/>
      <c r="R882" s="49"/>
      <c r="S882" s="49"/>
      <c r="T882" s="49"/>
      <c r="U882" s="49"/>
      <c r="V882" s="49"/>
      <c r="W882" s="49"/>
      <c r="X882" s="49"/>
      <c r="Y882" s="49"/>
      <c r="Z882" s="49"/>
      <c r="AA882" s="49"/>
      <c r="AB882" s="49"/>
      <c r="AC882" s="49"/>
      <c r="AD882" s="49"/>
      <c r="AE882" s="49"/>
      <c r="AF882" s="49"/>
    </row>
    <row r="883" ht="15.75" customHeight="1">
      <c r="A883" s="50"/>
      <c r="B883" s="49"/>
      <c r="C883" s="49"/>
      <c r="D883" s="49"/>
      <c r="E883" s="49"/>
      <c r="F883" s="49"/>
      <c r="G883" s="49"/>
      <c r="H883" s="49"/>
      <c r="I883" s="49"/>
      <c r="J883" s="49"/>
      <c r="K883" s="49"/>
      <c r="L883" s="49"/>
      <c r="M883" s="49"/>
      <c r="N883" s="49"/>
      <c r="O883" s="49"/>
      <c r="P883" s="49"/>
      <c r="Q883" s="49"/>
      <c r="R883" s="49"/>
      <c r="S883" s="49"/>
      <c r="T883" s="49"/>
      <c r="U883" s="49"/>
      <c r="V883" s="49"/>
      <c r="W883" s="49"/>
      <c r="X883" s="49"/>
      <c r="Y883" s="49"/>
      <c r="Z883" s="49"/>
      <c r="AA883" s="49"/>
      <c r="AB883" s="49"/>
      <c r="AC883" s="49"/>
      <c r="AD883" s="49"/>
      <c r="AE883" s="49"/>
      <c r="AF883" s="49"/>
    </row>
    <row r="884" ht="15.75" customHeight="1">
      <c r="A884" s="50"/>
      <c r="B884" s="49"/>
      <c r="C884" s="49"/>
      <c r="D884" s="49"/>
      <c r="E884" s="49"/>
      <c r="F884" s="49"/>
      <c r="G884" s="49"/>
      <c r="H884" s="49"/>
      <c r="I884" s="49"/>
      <c r="J884" s="49"/>
      <c r="K884" s="49"/>
      <c r="L884" s="49"/>
      <c r="M884" s="49"/>
      <c r="N884" s="49"/>
      <c r="O884" s="49"/>
      <c r="P884" s="49"/>
      <c r="Q884" s="49"/>
      <c r="R884" s="49"/>
      <c r="S884" s="49"/>
      <c r="T884" s="49"/>
      <c r="U884" s="49"/>
      <c r="V884" s="49"/>
      <c r="W884" s="49"/>
      <c r="X884" s="49"/>
      <c r="Y884" s="49"/>
      <c r="Z884" s="49"/>
      <c r="AA884" s="49"/>
      <c r="AB884" s="49"/>
      <c r="AC884" s="49"/>
      <c r="AD884" s="49"/>
      <c r="AE884" s="49"/>
      <c r="AF884" s="49"/>
    </row>
    <row r="885" ht="15.75" customHeight="1">
      <c r="A885" s="50"/>
      <c r="B885" s="49"/>
      <c r="C885" s="49"/>
      <c r="D885" s="49"/>
      <c r="E885" s="49"/>
      <c r="F885" s="49"/>
      <c r="G885" s="49"/>
      <c r="H885" s="49"/>
      <c r="I885" s="49"/>
      <c r="J885" s="49"/>
      <c r="K885" s="49"/>
      <c r="L885" s="49"/>
      <c r="M885" s="49"/>
      <c r="N885" s="49"/>
      <c r="O885" s="49"/>
      <c r="P885" s="49"/>
      <c r="Q885" s="49"/>
      <c r="R885" s="49"/>
      <c r="S885" s="49"/>
      <c r="T885" s="49"/>
      <c r="U885" s="49"/>
      <c r="V885" s="49"/>
      <c r="W885" s="49"/>
      <c r="X885" s="49"/>
      <c r="Y885" s="49"/>
      <c r="Z885" s="49"/>
      <c r="AA885" s="49"/>
      <c r="AB885" s="49"/>
      <c r="AC885" s="49"/>
      <c r="AD885" s="49"/>
      <c r="AE885" s="49"/>
      <c r="AF885" s="49"/>
    </row>
    <row r="886" ht="15.75" customHeight="1">
      <c r="A886" s="50"/>
      <c r="B886" s="49"/>
      <c r="C886" s="49"/>
      <c r="D886" s="49"/>
      <c r="E886" s="49"/>
      <c r="F886" s="49"/>
      <c r="G886" s="49"/>
      <c r="H886" s="49"/>
      <c r="I886" s="49"/>
      <c r="J886" s="49"/>
      <c r="K886" s="49"/>
      <c r="L886" s="49"/>
      <c r="M886" s="49"/>
      <c r="N886" s="49"/>
      <c r="O886" s="49"/>
      <c r="P886" s="49"/>
      <c r="Q886" s="49"/>
      <c r="R886" s="49"/>
      <c r="S886" s="49"/>
      <c r="T886" s="49"/>
      <c r="U886" s="49"/>
      <c r="V886" s="49"/>
      <c r="W886" s="49"/>
      <c r="X886" s="49"/>
      <c r="Y886" s="49"/>
      <c r="Z886" s="49"/>
      <c r="AA886" s="49"/>
      <c r="AB886" s="49"/>
      <c r="AC886" s="49"/>
      <c r="AD886" s="49"/>
      <c r="AE886" s="49"/>
      <c r="AF886" s="49"/>
    </row>
    <row r="887" ht="15.75" customHeight="1">
      <c r="A887" s="50"/>
      <c r="B887" s="49"/>
      <c r="C887" s="49"/>
      <c r="D887" s="49"/>
      <c r="E887" s="49"/>
      <c r="F887" s="49"/>
      <c r="G887" s="49"/>
      <c r="H887" s="49"/>
      <c r="I887" s="49"/>
      <c r="J887" s="49"/>
      <c r="K887" s="49"/>
      <c r="L887" s="49"/>
      <c r="M887" s="49"/>
      <c r="N887" s="49"/>
      <c r="O887" s="49"/>
      <c r="P887" s="49"/>
      <c r="Q887" s="49"/>
      <c r="R887" s="49"/>
      <c r="S887" s="49"/>
      <c r="T887" s="49"/>
      <c r="U887" s="49"/>
      <c r="V887" s="49"/>
      <c r="W887" s="49"/>
      <c r="X887" s="49"/>
      <c r="Y887" s="49"/>
      <c r="Z887" s="49"/>
      <c r="AA887" s="49"/>
      <c r="AB887" s="49"/>
      <c r="AC887" s="49"/>
      <c r="AD887" s="49"/>
      <c r="AE887" s="49"/>
      <c r="AF887" s="49"/>
    </row>
    <row r="888" ht="15.75" customHeight="1">
      <c r="A888" s="50"/>
      <c r="B888" s="49"/>
      <c r="C888" s="49"/>
      <c r="D888" s="49"/>
      <c r="E888" s="49"/>
      <c r="F888" s="49"/>
      <c r="G888" s="49"/>
      <c r="H888" s="49"/>
      <c r="I888" s="49"/>
      <c r="J888" s="49"/>
      <c r="K888" s="49"/>
      <c r="L888" s="49"/>
      <c r="M888" s="49"/>
      <c r="N888" s="49"/>
      <c r="O888" s="49"/>
      <c r="P888" s="49"/>
      <c r="Q888" s="49"/>
      <c r="R888" s="49"/>
      <c r="S888" s="49"/>
      <c r="T888" s="49"/>
      <c r="U888" s="49"/>
      <c r="V888" s="49"/>
      <c r="W888" s="49"/>
      <c r="X888" s="49"/>
      <c r="Y888" s="49"/>
      <c r="Z888" s="49"/>
      <c r="AA888" s="49"/>
      <c r="AB888" s="49"/>
      <c r="AC888" s="49"/>
      <c r="AD888" s="49"/>
      <c r="AE888" s="49"/>
      <c r="AF888" s="49"/>
    </row>
    <row r="889" ht="15.75" customHeight="1">
      <c r="A889" s="50"/>
      <c r="B889" s="49"/>
      <c r="C889" s="49"/>
      <c r="D889" s="49"/>
      <c r="E889" s="49"/>
      <c r="F889" s="49"/>
      <c r="G889" s="49"/>
      <c r="H889" s="49"/>
      <c r="I889" s="49"/>
      <c r="J889" s="49"/>
      <c r="K889" s="49"/>
      <c r="L889" s="49"/>
      <c r="M889" s="49"/>
      <c r="N889" s="49"/>
      <c r="O889" s="49"/>
      <c r="P889" s="49"/>
      <c r="Q889" s="49"/>
      <c r="R889" s="49"/>
      <c r="S889" s="49"/>
      <c r="T889" s="49"/>
      <c r="U889" s="49"/>
      <c r="V889" s="49"/>
      <c r="W889" s="49"/>
      <c r="X889" s="49"/>
      <c r="Y889" s="49"/>
      <c r="Z889" s="49"/>
      <c r="AA889" s="49"/>
      <c r="AB889" s="49"/>
      <c r="AC889" s="49"/>
      <c r="AD889" s="49"/>
      <c r="AE889" s="49"/>
      <c r="AF889" s="49"/>
    </row>
    <row r="890" ht="15.75" customHeight="1">
      <c r="A890" s="50"/>
      <c r="B890" s="49"/>
      <c r="C890" s="49"/>
      <c r="D890" s="49"/>
      <c r="E890" s="49"/>
      <c r="F890" s="49"/>
      <c r="G890" s="49"/>
      <c r="H890" s="49"/>
      <c r="I890" s="49"/>
      <c r="J890" s="49"/>
      <c r="K890" s="49"/>
      <c r="L890" s="49"/>
      <c r="M890" s="49"/>
      <c r="N890" s="49"/>
      <c r="O890" s="49"/>
      <c r="P890" s="49"/>
      <c r="Q890" s="49"/>
      <c r="R890" s="49"/>
      <c r="S890" s="49"/>
      <c r="T890" s="49"/>
      <c r="U890" s="49"/>
      <c r="V890" s="49"/>
      <c r="W890" s="49"/>
      <c r="X890" s="49"/>
      <c r="Y890" s="49"/>
      <c r="Z890" s="49"/>
      <c r="AA890" s="49"/>
      <c r="AB890" s="49"/>
      <c r="AC890" s="49"/>
      <c r="AD890" s="49"/>
      <c r="AE890" s="49"/>
      <c r="AF890" s="49"/>
    </row>
    <row r="891" ht="15.75" customHeight="1">
      <c r="A891" s="50"/>
      <c r="B891" s="49"/>
      <c r="C891" s="49"/>
      <c r="D891" s="49"/>
      <c r="E891" s="49"/>
      <c r="F891" s="49"/>
      <c r="G891" s="49"/>
      <c r="H891" s="49"/>
      <c r="I891" s="49"/>
      <c r="J891" s="49"/>
      <c r="K891" s="49"/>
      <c r="L891" s="49"/>
      <c r="M891" s="49"/>
      <c r="N891" s="49"/>
      <c r="O891" s="49"/>
      <c r="P891" s="49"/>
      <c r="Q891" s="49"/>
      <c r="R891" s="49"/>
      <c r="S891" s="49"/>
      <c r="T891" s="49"/>
      <c r="U891" s="49"/>
      <c r="V891" s="49"/>
      <c r="W891" s="49"/>
      <c r="X891" s="49"/>
      <c r="Y891" s="49"/>
      <c r="Z891" s="49"/>
      <c r="AA891" s="49"/>
      <c r="AB891" s="49"/>
      <c r="AC891" s="49"/>
      <c r="AD891" s="49"/>
      <c r="AE891" s="49"/>
      <c r="AF891" s="49"/>
    </row>
    <row r="892" ht="15.75" customHeight="1">
      <c r="A892" s="50"/>
      <c r="B892" s="49"/>
      <c r="C892" s="49"/>
      <c r="D892" s="49"/>
      <c r="E892" s="49"/>
      <c r="F892" s="49"/>
      <c r="G892" s="49"/>
      <c r="H892" s="49"/>
      <c r="I892" s="49"/>
      <c r="J892" s="49"/>
      <c r="K892" s="49"/>
      <c r="L892" s="49"/>
      <c r="M892" s="49"/>
      <c r="N892" s="49"/>
      <c r="O892" s="49"/>
      <c r="P892" s="49"/>
      <c r="Q892" s="49"/>
      <c r="R892" s="49"/>
      <c r="S892" s="49"/>
      <c r="T892" s="49"/>
      <c r="U892" s="49"/>
      <c r="V892" s="49"/>
      <c r="W892" s="49"/>
      <c r="X892" s="49"/>
      <c r="Y892" s="49"/>
      <c r="Z892" s="49"/>
      <c r="AA892" s="49"/>
      <c r="AB892" s="49"/>
      <c r="AC892" s="49"/>
      <c r="AD892" s="49"/>
      <c r="AE892" s="49"/>
      <c r="AF892" s="49"/>
    </row>
    <row r="893" ht="15.75" customHeight="1">
      <c r="A893" s="50"/>
      <c r="B893" s="49"/>
      <c r="C893" s="49"/>
      <c r="D893" s="49"/>
      <c r="E893" s="49"/>
      <c r="F893" s="49"/>
      <c r="G893" s="49"/>
      <c r="H893" s="49"/>
      <c r="I893" s="49"/>
      <c r="J893" s="49"/>
      <c r="K893" s="49"/>
      <c r="L893" s="49"/>
      <c r="M893" s="49"/>
      <c r="N893" s="49"/>
      <c r="O893" s="49"/>
      <c r="P893" s="49"/>
      <c r="Q893" s="49"/>
      <c r="R893" s="49"/>
      <c r="S893" s="49"/>
      <c r="T893" s="49"/>
      <c r="U893" s="49"/>
      <c r="V893" s="49"/>
      <c r="W893" s="49"/>
      <c r="X893" s="49"/>
      <c r="Y893" s="49"/>
      <c r="Z893" s="49"/>
      <c r="AA893" s="49"/>
      <c r="AB893" s="49"/>
      <c r="AC893" s="49"/>
      <c r="AD893" s="49"/>
      <c r="AE893" s="49"/>
      <c r="AF893" s="49"/>
    </row>
    <row r="894" ht="15.75" customHeight="1">
      <c r="A894" s="50"/>
      <c r="B894" s="49"/>
      <c r="C894" s="49"/>
      <c r="D894" s="49"/>
      <c r="E894" s="49"/>
      <c r="F894" s="49"/>
      <c r="G894" s="49"/>
      <c r="H894" s="49"/>
      <c r="I894" s="49"/>
      <c r="J894" s="49"/>
      <c r="K894" s="49"/>
      <c r="L894" s="49"/>
      <c r="M894" s="49"/>
      <c r="N894" s="49"/>
      <c r="O894" s="49"/>
      <c r="P894" s="49"/>
      <c r="Q894" s="49"/>
      <c r="R894" s="49"/>
      <c r="S894" s="49"/>
      <c r="T894" s="49"/>
      <c r="U894" s="49"/>
      <c r="V894" s="49"/>
      <c r="W894" s="49"/>
      <c r="X894" s="49"/>
      <c r="Y894" s="49"/>
      <c r="Z894" s="49"/>
      <c r="AA894" s="49"/>
      <c r="AB894" s="49"/>
      <c r="AC894" s="49"/>
      <c r="AD894" s="49"/>
      <c r="AE894" s="49"/>
      <c r="AF894" s="49"/>
    </row>
    <row r="895" ht="15.75" customHeight="1">
      <c r="A895" s="50"/>
      <c r="B895" s="49"/>
      <c r="C895" s="49"/>
      <c r="D895" s="49"/>
      <c r="E895" s="49"/>
      <c r="F895" s="49"/>
      <c r="G895" s="49"/>
      <c r="H895" s="49"/>
      <c r="I895" s="49"/>
      <c r="J895" s="49"/>
      <c r="K895" s="49"/>
      <c r="L895" s="49"/>
      <c r="M895" s="49"/>
      <c r="N895" s="49"/>
      <c r="O895" s="49"/>
      <c r="P895" s="49"/>
      <c r="Q895" s="49"/>
      <c r="R895" s="49"/>
      <c r="S895" s="49"/>
      <c r="T895" s="49"/>
      <c r="U895" s="49"/>
      <c r="V895" s="49"/>
      <c r="W895" s="49"/>
      <c r="X895" s="49"/>
      <c r="Y895" s="49"/>
      <c r="Z895" s="49"/>
      <c r="AA895" s="49"/>
      <c r="AB895" s="49"/>
      <c r="AC895" s="49"/>
      <c r="AD895" s="49"/>
      <c r="AE895" s="49"/>
      <c r="AF895" s="49"/>
    </row>
    <row r="896" ht="15.75" customHeight="1">
      <c r="A896" s="50"/>
      <c r="B896" s="49"/>
      <c r="C896" s="49"/>
      <c r="D896" s="49"/>
      <c r="E896" s="49"/>
      <c r="F896" s="49"/>
      <c r="G896" s="49"/>
      <c r="H896" s="49"/>
      <c r="I896" s="49"/>
      <c r="J896" s="49"/>
      <c r="K896" s="49"/>
      <c r="L896" s="49"/>
      <c r="M896" s="49"/>
      <c r="N896" s="49"/>
      <c r="O896" s="49"/>
      <c r="P896" s="49"/>
      <c r="Q896" s="49"/>
      <c r="R896" s="49"/>
      <c r="S896" s="49"/>
      <c r="T896" s="49"/>
      <c r="U896" s="49"/>
      <c r="V896" s="49"/>
      <c r="W896" s="49"/>
      <c r="X896" s="49"/>
      <c r="Y896" s="49"/>
      <c r="Z896" s="49"/>
      <c r="AA896" s="49"/>
      <c r="AB896" s="49"/>
      <c r="AC896" s="49"/>
      <c r="AD896" s="49"/>
      <c r="AE896" s="49"/>
      <c r="AF896" s="49"/>
    </row>
    <row r="897" ht="15.75" customHeight="1">
      <c r="A897" s="50"/>
      <c r="B897" s="49"/>
      <c r="C897" s="49"/>
      <c r="D897" s="49"/>
      <c r="E897" s="49"/>
      <c r="F897" s="49"/>
      <c r="G897" s="49"/>
      <c r="H897" s="49"/>
      <c r="I897" s="49"/>
      <c r="J897" s="49"/>
      <c r="K897" s="49"/>
      <c r="L897" s="49"/>
      <c r="M897" s="49"/>
      <c r="N897" s="49"/>
      <c r="O897" s="49"/>
      <c r="P897" s="49"/>
      <c r="Q897" s="49"/>
      <c r="R897" s="49"/>
      <c r="S897" s="49"/>
      <c r="T897" s="49"/>
      <c r="U897" s="49"/>
      <c r="V897" s="49"/>
      <c r="W897" s="49"/>
      <c r="X897" s="49"/>
      <c r="Y897" s="49"/>
      <c r="Z897" s="49"/>
      <c r="AA897" s="49"/>
      <c r="AB897" s="49"/>
      <c r="AC897" s="49"/>
      <c r="AD897" s="49"/>
      <c r="AE897" s="49"/>
      <c r="AF897" s="49"/>
    </row>
    <row r="898" ht="15.75" customHeight="1">
      <c r="A898" s="50"/>
      <c r="B898" s="49"/>
      <c r="C898" s="49"/>
      <c r="D898" s="49"/>
      <c r="E898" s="49"/>
      <c r="F898" s="49"/>
      <c r="G898" s="49"/>
      <c r="H898" s="49"/>
      <c r="I898" s="49"/>
      <c r="J898" s="49"/>
      <c r="K898" s="49"/>
      <c r="L898" s="49"/>
      <c r="M898" s="49"/>
      <c r="N898" s="49"/>
      <c r="O898" s="49"/>
      <c r="P898" s="49"/>
      <c r="Q898" s="49"/>
      <c r="R898" s="49"/>
      <c r="S898" s="49"/>
      <c r="T898" s="49"/>
      <c r="U898" s="49"/>
      <c r="V898" s="49"/>
      <c r="W898" s="49"/>
      <c r="X898" s="49"/>
      <c r="Y898" s="49"/>
      <c r="Z898" s="49"/>
      <c r="AA898" s="49"/>
      <c r="AB898" s="49"/>
      <c r="AC898" s="49"/>
      <c r="AD898" s="49"/>
      <c r="AE898" s="49"/>
      <c r="AF898" s="49"/>
    </row>
    <row r="899" ht="15.75" customHeight="1">
      <c r="A899" s="50"/>
      <c r="B899" s="49"/>
      <c r="C899" s="49"/>
      <c r="D899" s="49"/>
      <c r="E899" s="49"/>
      <c r="F899" s="49"/>
      <c r="G899" s="49"/>
      <c r="H899" s="49"/>
      <c r="I899" s="49"/>
      <c r="J899" s="49"/>
      <c r="K899" s="49"/>
      <c r="L899" s="49"/>
      <c r="M899" s="49"/>
      <c r="N899" s="49"/>
      <c r="O899" s="49"/>
      <c r="P899" s="49"/>
      <c r="Q899" s="49"/>
      <c r="R899" s="49"/>
      <c r="S899" s="49"/>
      <c r="T899" s="49"/>
      <c r="U899" s="49"/>
      <c r="V899" s="49"/>
      <c r="W899" s="49"/>
      <c r="X899" s="49"/>
      <c r="Y899" s="49"/>
      <c r="Z899" s="49"/>
      <c r="AA899" s="49"/>
      <c r="AB899" s="49"/>
      <c r="AC899" s="49"/>
      <c r="AD899" s="49"/>
      <c r="AE899" s="49"/>
      <c r="AF899" s="49"/>
    </row>
    <row r="900" ht="15.75" customHeight="1">
      <c r="A900" s="50"/>
      <c r="B900" s="49"/>
      <c r="C900" s="49"/>
      <c r="D900" s="49"/>
      <c r="E900" s="49"/>
      <c r="F900" s="49"/>
      <c r="G900" s="49"/>
      <c r="H900" s="49"/>
      <c r="I900" s="49"/>
      <c r="J900" s="49"/>
      <c r="K900" s="49"/>
      <c r="L900" s="49"/>
      <c r="M900" s="49"/>
      <c r="N900" s="49"/>
      <c r="O900" s="49"/>
      <c r="P900" s="49"/>
      <c r="Q900" s="49"/>
      <c r="R900" s="49"/>
      <c r="S900" s="49"/>
      <c r="T900" s="49"/>
      <c r="U900" s="49"/>
      <c r="V900" s="49"/>
      <c r="W900" s="49"/>
      <c r="X900" s="49"/>
      <c r="Y900" s="49"/>
      <c r="Z900" s="49"/>
      <c r="AA900" s="49"/>
      <c r="AB900" s="49"/>
      <c r="AC900" s="49"/>
      <c r="AD900" s="49"/>
      <c r="AE900" s="49"/>
      <c r="AF900" s="49"/>
    </row>
    <row r="901" ht="15.75" customHeight="1">
      <c r="A901" s="50"/>
      <c r="B901" s="49"/>
      <c r="C901" s="49"/>
      <c r="D901" s="49"/>
      <c r="E901" s="49"/>
      <c r="F901" s="49"/>
      <c r="G901" s="49"/>
      <c r="H901" s="49"/>
      <c r="I901" s="49"/>
      <c r="J901" s="49"/>
      <c r="K901" s="49"/>
      <c r="L901" s="49"/>
      <c r="M901" s="49"/>
      <c r="N901" s="49"/>
      <c r="O901" s="49"/>
      <c r="P901" s="49"/>
      <c r="Q901" s="49"/>
      <c r="R901" s="49"/>
      <c r="S901" s="49"/>
      <c r="T901" s="49"/>
      <c r="U901" s="49"/>
      <c r="V901" s="49"/>
      <c r="W901" s="49"/>
      <c r="X901" s="49"/>
      <c r="Y901" s="49"/>
      <c r="Z901" s="49"/>
      <c r="AA901" s="49"/>
      <c r="AB901" s="49"/>
      <c r="AC901" s="49"/>
      <c r="AD901" s="49"/>
      <c r="AE901" s="49"/>
      <c r="AF901" s="49"/>
    </row>
    <row r="902" ht="15.75" customHeight="1">
      <c r="A902" s="50"/>
      <c r="B902" s="49"/>
      <c r="C902" s="49"/>
      <c r="D902" s="49"/>
      <c r="E902" s="49"/>
      <c r="F902" s="49"/>
      <c r="G902" s="49"/>
      <c r="H902" s="49"/>
      <c r="I902" s="49"/>
      <c r="J902" s="49"/>
      <c r="K902" s="49"/>
      <c r="L902" s="49"/>
      <c r="M902" s="49"/>
      <c r="N902" s="49"/>
      <c r="O902" s="49"/>
      <c r="P902" s="49"/>
      <c r="Q902" s="49"/>
      <c r="R902" s="49"/>
      <c r="S902" s="49"/>
      <c r="T902" s="49"/>
      <c r="U902" s="49"/>
      <c r="V902" s="49"/>
      <c r="W902" s="49"/>
      <c r="X902" s="49"/>
      <c r="Y902" s="49"/>
      <c r="Z902" s="49"/>
      <c r="AA902" s="49"/>
      <c r="AB902" s="49"/>
      <c r="AC902" s="49"/>
      <c r="AD902" s="49"/>
      <c r="AE902" s="49"/>
      <c r="AF902" s="49"/>
    </row>
    <row r="903" ht="15.75" customHeight="1">
      <c r="A903" s="50"/>
      <c r="B903" s="49"/>
      <c r="C903" s="49"/>
      <c r="D903" s="49"/>
      <c r="E903" s="49"/>
      <c r="F903" s="49"/>
      <c r="G903" s="49"/>
      <c r="H903" s="49"/>
      <c r="I903" s="49"/>
      <c r="J903" s="49"/>
      <c r="K903" s="49"/>
      <c r="L903" s="49"/>
      <c r="M903" s="49"/>
      <c r="N903" s="49"/>
      <c r="O903" s="49"/>
      <c r="P903" s="49"/>
      <c r="Q903" s="49"/>
      <c r="R903" s="49"/>
      <c r="S903" s="49"/>
      <c r="T903" s="49"/>
      <c r="U903" s="49"/>
      <c r="V903" s="49"/>
      <c r="W903" s="49"/>
      <c r="X903" s="49"/>
      <c r="Y903" s="49"/>
      <c r="Z903" s="49"/>
      <c r="AA903" s="49"/>
      <c r="AB903" s="49"/>
      <c r="AC903" s="49"/>
      <c r="AD903" s="49"/>
      <c r="AE903" s="49"/>
      <c r="AF903" s="49"/>
    </row>
    <row r="904" ht="15.75" customHeight="1">
      <c r="A904" s="50"/>
      <c r="B904" s="49"/>
      <c r="C904" s="49"/>
      <c r="D904" s="49"/>
      <c r="E904" s="49"/>
      <c r="F904" s="49"/>
      <c r="G904" s="49"/>
      <c r="H904" s="49"/>
      <c r="I904" s="49"/>
      <c r="J904" s="49"/>
      <c r="K904" s="49"/>
      <c r="L904" s="49"/>
      <c r="M904" s="49"/>
      <c r="N904" s="49"/>
      <c r="O904" s="49"/>
      <c r="P904" s="49"/>
      <c r="Q904" s="49"/>
      <c r="R904" s="49"/>
      <c r="S904" s="49"/>
      <c r="T904" s="49"/>
      <c r="U904" s="49"/>
      <c r="V904" s="49"/>
      <c r="W904" s="49"/>
      <c r="X904" s="49"/>
      <c r="Y904" s="49"/>
      <c r="Z904" s="49"/>
      <c r="AA904" s="49"/>
      <c r="AB904" s="49"/>
      <c r="AC904" s="49"/>
      <c r="AD904" s="49"/>
      <c r="AE904" s="49"/>
      <c r="AF904" s="49"/>
    </row>
    <row r="905" ht="15.75" customHeight="1">
      <c r="A905" s="50"/>
      <c r="B905" s="49"/>
      <c r="C905" s="49"/>
      <c r="D905" s="49"/>
      <c r="E905" s="49"/>
      <c r="F905" s="49"/>
      <c r="G905" s="49"/>
      <c r="H905" s="49"/>
      <c r="I905" s="49"/>
      <c r="J905" s="49"/>
      <c r="K905" s="49"/>
      <c r="L905" s="49"/>
      <c r="M905" s="49"/>
      <c r="N905" s="49"/>
      <c r="O905" s="49"/>
      <c r="P905" s="49"/>
      <c r="Q905" s="49"/>
      <c r="R905" s="49"/>
      <c r="S905" s="49"/>
      <c r="T905" s="49"/>
      <c r="U905" s="49"/>
      <c r="V905" s="49"/>
      <c r="W905" s="49"/>
      <c r="X905" s="49"/>
      <c r="Y905" s="49"/>
      <c r="Z905" s="49"/>
      <c r="AA905" s="49"/>
      <c r="AB905" s="49"/>
      <c r="AC905" s="49"/>
      <c r="AD905" s="49"/>
      <c r="AE905" s="49"/>
      <c r="AF905" s="49"/>
    </row>
    <row r="906" ht="15.75" customHeight="1">
      <c r="A906" s="50"/>
      <c r="B906" s="49"/>
      <c r="C906" s="49"/>
      <c r="D906" s="49"/>
      <c r="E906" s="49"/>
      <c r="F906" s="49"/>
      <c r="G906" s="49"/>
      <c r="H906" s="49"/>
      <c r="I906" s="49"/>
      <c r="J906" s="49"/>
      <c r="K906" s="49"/>
      <c r="L906" s="49"/>
      <c r="M906" s="49"/>
      <c r="N906" s="49"/>
      <c r="O906" s="49"/>
      <c r="P906" s="49"/>
      <c r="Q906" s="49"/>
      <c r="R906" s="49"/>
      <c r="S906" s="49"/>
      <c r="T906" s="49"/>
      <c r="U906" s="49"/>
      <c r="V906" s="49"/>
      <c r="W906" s="49"/>
      <c r="X906" s="49"/>
      <c r="Y906" s="49"/>
      <c r="Z906" s="49"/>
      <c r="AA906" s="49"/>
      <c r="AB906" s="49"/>
      <c r="AC906" s="49"/>
      <c r="AD906" s="49"/>
      <c r="AE906" s="49"/>
      <c r="AF906" s="49"/>
    </row>
    <row r="907" ht="15.75" customHeight="1">
      <c r="A907" s="50"/>
      <c r="B907" s="49"/>
      <c r="C907" s="49"/>
      <c r="D907" s="49"/>
      <c r="E907" s="49"/>
      <c r="F907" s="49"/>
      <c r="G907" s="49"/>
      <c r="H907" s="49"/>
      <c r="I907" s="49"/>
      <c r="J907" s="49"/>
      <c r="K907" s="49"/>
      <c r="L907" s="49"/>
      <c r="M907" s="49"/>
      <c r="N907" s="49"/>
      <c r="O907" s="49"/>
      <c r="P907" s="49"/>
      <c r="Q907" s="49"/>
      <c r="R907" s="49"/>
      <c r="S907" s="49"/>
      <c r="T907" s="49"/>
      <c r="U907" s="49"/>
      <c r="V907" s="49"/>
      <c r="W907" s="49"/>
      <c r="X907" s="49"/>
      <c r="Y907" s="49"/>
      <c r="Z907" s="49"/>
      <c r="AA907" s="49"/>
      <c r="AB907" s="49"/>
      <c r="AC907" s="49"/>
      <c r="AD907" s="49"/>
      <c r="AE907" s="49"/>
      <c r="AF907" s="49"/>
    </row>
    <row r="908" ht="15.75" customHeight="1">
      <c r="A908" s="50"/>
      <c r="B908" s="49"/>
      <c r="C908" s="49"/>
      <c r="D908" s="49"/>
      <c r="E908" s="49"/>
      <c r="F908" s="49"/>
      <c r="G908" s="49"/>
      <c r="H908" s="49"/>
      <c r="I908" s="49"/>
      <c r="J908" s="49"/>
      <c r="K908" s="49"/>
      <c r="L908" s="49"/>
      <c r="M908" s="49"/>
      <c r="N908" s="49"/>
      <c r="O908" s="49"/>
      <c r="P908" s="49"/>
      <c r="Q908" s="49"/>
      <c r="R908" s="49"/>
      <c r="S908" s="49"/>
      <c r="T908" s="49"/>
      <c r="U908" s="49"/>
      <c r="V908" s="49"/>
      <c r="W908" s="49"/>
      <c r="X908" s="49"/>
      <c r="Y908" s="49"/>
      <c r="Z908" s="49"/>
      <c r="AA908" s="49"/>
      <c r="AB908" s="49"/>
      <c r="AC908" s="49"/>
      <c r="AD908" s="49"/>
      <c r="AE908" s="49"/>
      <c r="AF908" s="49"/>
    </row>
    <row r="909" ht="15.75" customHeight="1">
      <c r="A909" s="50"/>
      <c r="B909" s="49"/>
      <c r="C909" s="49"/>
      <c r="D909" s="49"/>
      <c r="E909" s="49"/>
      <c r="F909" s="49"/>
      <c r="G909" s="49"/>
      <c r="H909" s="49"/>
      <c r="I909" s="49"/>
      <c r="J909" s="49"/>
      <c r="K909" s="49"/>
      <c r="L909" s="49"/>
      <c r="M909" s="49"/>
      <c r="N909" s="49"/>
      <c r="O909" s="49"/>
      <c r="P909" s="49"/>
      <c r="Q909" s="49"/>
      <c r="R909" s="49"/>
      <c r="S909" s="49"/>
      <c r="T909" s="49"/>
      <c r="U909" s="49"/>
      <c r="V909" s="49"/>
      <c r="W909" s="49"/>
      <c r="X909" s="49"/>
      <c r="Y909" s="49"/>
      <c r="Z909" s="49"/>
      <c r="AA909" s="49"/>
      <c r="AB909" s="49"/>
      <c r="AC909" s="49"/>
      <c r="AD909" s="49"/>
      <c r="AE909" s="49"/>
      <c r="AF909" s="49"/>
    </row>
    <row r="910" ht="15.75" customHeight="1">
      <c r="A910" s="50"/>
      <c r="B910" s="49"/>
      <c r="C910" s="49"/>
      <c r="D910" s="49"/>
      <c r="E910" s="49"/>
      <c r="F910" s="49"/>
      <c r="G910" s="49"/>
      <c r="H910" s="49"/>
      <c r="I910" s="49"/>
      <c r="J910" s="49"/>
      <c r="K910" s="49"/>
      <c r="L910" s="49"/>
      <c r="M910" s="49"/>
      <c r="N910" s="49"/>
      <c r="O910" s="49"/>
      <c r="P910" s="49"/>
      <c r="Q910" s="49"/>
      <c r="R910" s="49"/>
      <c r="S910" s="49"/>
      <c r="T910" s="49"/>
      <c r="U910" s="49"/>
      <c r="V910" s="49"/>
      <c r="W910" s="49"/>
      <c r="X910" s="49"/>
      <c r="Y910" s="49"/>
      <c r="Z910" s="49"/>
      <c r="AA910" s="49"/>
      <c r="AB910" s="49"/>
      <c r="AC910" s="49"/>
      <c r="AD910" s="49"/>
      <c r="AE910" s="49"/>
      <c r="AF910" s="49"/>
    </row>
    <row r="911" ht="15.75" customHeight="1">
      <c r="A911" s="50"/>
      <c r="B911" s="49"/>
      <c r="C911" s="49"/>
      <c r="D911" s="49"/>
      <c r="E911" s="49"/>
      <c r="F911" s="49"/>
      <c r="G911" s="49"/>
      <c r="H911" s="49"/>
      <c r="I911" s="49"/>
      <c r="J911" s="49"/>
      <c r="K911" s="49"/>
      <c r="L911" s="49"/>
      <c r="M911" s="49"/>
      <c r="N911" s="49"/>
      <c r="O911" s="49"/>
      <c r="P911" s="49"/>
      <c r="Q911" s="49"/>
      <c r="R911" s="49"/>
      <c r="S911" s="49"/>
      <c r="T911" s="49"/>
      <c r="U911" s="49"/>
      <c r="V911" s="49"/>
      <c r="W911" s="49"/>
      <c r="X911" s="49"/>
      <c r="Y911" s="49"/>
      <c r="Z911" s="49"/>
      <c r="AA911" s="49"/>
      <c r="AB911" s="49"/>
      <c r="AC911" s="49"/>
      <c r="AD911" s="49"/>
      <c r="AE911" s="49"/>
      <c r="AF911" s="49"/>
    </row>
    <row r="912" ht="15.75" customHeight="1">
      <c r="A912" s="50"/>
      <c r="B912" s="49"/>
      <c r="C912" s="49"/>
      <c r="D912" s="49"/>
      <c r="E912" s="49"/>
      <c r="F912" s="49"/>
      <c r="G912" s="49"/>
      <c r="H912" s="49"/>
      <c r="I912" s="49"/>
      <c r="J912" s="49"/>
      <c r="K912" s="49"/>
      <c r="L912" s="49"/>
      <c r="M912" s="49"/>
      <c r="N912" s="49"/>
      <c r="O912" s="49"/>
      <c r="P912" s="49"/>
      <c r="Q912" s="49"/>
      <c r="R912" s="49"/>
      <c r="S912" s="49"/>
      <c r="T912" s="49"/>
      <c r="U912" s="49"/>
      <c r="V912" s="49"/>
      <c r="W912" s="49"/>
      <c r="X912" s="49"/>
      <c r="Y912" s="49"/>
      <c r="Z912" s="49"/>
      <c r="AA912" s="49"/>
      <c r="AB912" s="49"/>
      <c r="AC912" s="49"/>
      <c r="AD912" s="49"/>
      <c r="AE912" s="49"/>
      <c r="AF912" s="49"/>
    </row>
    <row r="913" ht="15.75" customHeight="1">
      <c r="A913" s="50"/>
      <c r="B913" s="49"/>
      <c r="C913" s="49"/>
      <c r="D913" s="49"/>
      <c r="E913" s="49"/>
      <c r="F913" s="49"/>
      <c r="G913" s="49"/>
      <c r="H913" s="49"/>
      <c r="I913" s="49"/>
      <c r="J913" s="49"/>
      <c r="K913" s="49"/>
      <c r="L913" s="49"/>
      <c r="M913" s="49"/>
      <c r="N913" s="49"/>
      <c r="O913" s="49"/>
      <c r="P913" s="49"/>
      <c r="Q913" s="49"/>
      <c r="R913" s="49"/>
      <c r="S913" s="49"/>
      <c r="T913" s="49"/>
      <c r="U913" s="49"/>
      <c r="V913" s="49"/>
      <c r="W913" s="49"/>
      <c r="X913" s="49"/>
      <c r="Y913" s="49"/>
      <c r="Z913" s="49"/>
      <c r="AA913" s="49"/>
      <c r="AB913" s="49"/>
      <c r="AC913" s="49"/>
      <c r="AD913" s="49"/>
      <c r="AE913" s="49"/>
      <c r="AF913" s="49"/>
    </row>
    <row r="914" ht="15.75" customHeight="1">
      <c r="A914" s="50"/>
      <c r="B914" s="49"/>
      <c r="C914" s="49"/>
      <c r="D914" s="49"/>
      <c r="E914" s="49"/>
      <c r="F914" s="49"/>
      <c r="G914" s="49"/>
      <c r="H914" s="49"/>
      <c r="I914" s="49"/>
      <c r="J914" s="49"/>
      <c r="K914" s="49"/>
      <c r="L914" s="49"/>
      <c r="M914" s="49"/>
      <c r="N914" s="49"/>
      <c r="O914" s="49"/>
      <c r="P914" s="49"/>
      <c r="Q914" s="49"/>
      <c r="R914" s="49"/>
      <c r="S914" s="49"/>
      <c r="T914" s="49"/>
      <c r="U914" s="49"/>
      <c r="V914" s="49"/>
      <c r="W914" s="49"/>
      <c r="X914" s="49"/>
      <c r="Y914" s="49"/>
      <c r="Z914" s="49"/>
      <c r="AA914" s="49"/>
      <c r="AB914" s="49"/>
      <c r="AC914" s="49"/>
      <c r="AD914" s="49"/>
      <c r="AE914" s="49"/>
      <c r="AF914" s="49"/>
    </row>
    <row r="915" ht="15.75" customHeight="1">
      <c r="A915" s="50"/>
      <c r="B915" s="49"/>
      <c r="C915" s="49"/>
      <c r="D915" s="49"/>
      <c r="E915" s="49"/>
      <c r="F915" s="49"/>
      <c r="G915" s="49"/>
      <c r="H915" s="49"/>
      <c r="I915" s="49"/>
      <c r="J915" s="49"/>
      <c r="K915" s="49"/>
      <c r="L915" s="49"/>
      <c r="M915" s="49"/>
      <c r="N915" s="49"/>
      <c r="O915" s="49"/>
      <c r="P915" s="49"/>
      <c r="Q915" s="49"/>
      <c r="R915" s="49"/>
      <c r="S915" s="49"/>
      <c r="T915" s="49"/>
      <c r="U915" s="49"/>
      <c r="V915" s="49"/>
      <c r="W915" s="49"/>
      <c r="X915" s="49"/>
      <c r="Y915" s="49"/>
      <c r="Z915" s="49"/>
      <c r="AA915" s="49"/>
      <c r="AB915" s="49"/>
      <c r="AC915" s="49"/>
      <c r="AD915" s="49"/>
      <c r="AE915" s="49"/>
      <c r="AF915" s="49"/>
    </row>
    <row r="916" ht="15.75" customHeight="1">
      <c r="A916" s="50"/>
      <c r="B916" s="49"/>
      <c r="C916" s="49"/>
      <c r="D916" s="49"/>
      <c r="E916" s="49"/>
      <c r="F916" s="49"/>
      <c r="G916" s="49"/>
      <c r="H916" s="49"/>
      <c r="I916" s="49"/>
      <c r="J916" s="49"/>
      <c r="K916" s="49"/>
      <c r="L916" s="49"/>
      <c r="M916" s="49"/>
      <c r="N916" s="49"/>
      <c r="O916" s="49"/>
      <c r="P916" s="49"/>
      <c r="Q916" s="49"/>
      <c r="R916" s="49"/>
      <c r="S916" s="49"/>
      <c r="T916" s="49"/>
      <c r="U916" s="49"/>
      <c r="V916" s="49"/>
      <c r="W916" s="49"/>
      <c r="X916" s="49"/>
      <c r="Y916" s="49"/>
      <c r="Z916" s="49"/>
      <c r="AA916" s="49"/>
      <c r="AB916" s="49"/>
      <c r="AC916" s="49"/>
      <c r="AD916" s="49"/>
      <c r="AE916" s="49"/>
      <c r="AF916" s="49"/>
    </row>
    <row r="917" ht="15.75" customHeight="1">
      <c r="A917" s="50"/>
      <c r="B917" s="49"/>
      <c r="C917" s="49"/>
      <c r="D917" s="49"/>
      <c r="E917" s="49"/>
      <c r="F917" s="49"/>
      <c r="G917" s="49"/>
      <c r="H917" s="49"/>
      <c r="I917" s="49"/>
      <c r="J917" s="49"/>
      <c r="K917" s="49"/>
      <c r="L917" s="49"/>
      <c r="M917" s="49"/>
      <c r="N917" s="49"/>
      <c r="O917" s="49"/>
      <c r="P917" s="49"/>
      <c r="Q917" s="49"/>
      <c r="R917" s="49"/>
      <c r="S917" s="49"/>
      <c r="T917" s="49"/>
      <c r="U917" s="49"/>
      <c r="V917" s="49"/>
      <c r="W917" s="49"/>
      <c r="X917" s="49"/>
      <c r="Y917" s="49"/>
      <c r="Z917" s="49"/>
      <c r="AA917" s="49"/>
      <c r="AB917" s="49"/>
      <c r="AC917" s="49"/>
      <c r="AD917" s="49"/>
      <c r="AE917" s="49"/>
      <c r="AF917" s="49"/>
    </row>
    <row r="918" ht="15.75" customHeight="1">
      <c r="A918" s="50"/>
      <c r="B918" s="49"/>
      <c r="C918" s="49"/>
      <c r="D918" s="49"/>
      <c r="E918" s="49"/>
      <c r="F918" s="49"/>
      <c r="G918" s="49"/>
      <c r="H918" s="49"/>
      <c r="I918" s="49"/>
      <c r="J918" s="49"/>
      <c r="K918" s="49"/>
      <c r="L918" s="49"/>
      <c r="M918" s="49"/>
      <c r="N918" s="49"/>
      <c r="O918" s="49"/>
      <c r="P918" s="49"/>
      <c r="Q918" s="49"/>
      <c r="R918" s="49"/>
      <c r="S918" s="49"/>
      <c r="T918" s="49"/>
      <c r="U918" s="49"/>
      <c r="V918" s="49"/>
      <c r="W918" s="49"/>
      <c r="X918" s="49"/>
      <c r="Y918" s="49"/>
      <c r="Z918" s="49"/>
      <c r="AA918" s="49"/>
      <c r="AB918" s="49"/>
      <c r="AC918" s="49"/>
      <c r="AD918" s="49"/>
      <c r="AE918" s="49"/>
      <c r="AF918" s="49"/>
    </row>
    <row r="919" ht="15.75" customHeight="1">
      <c r="A919" s="50"/>
      <c r="B919" s="49"/>
      <c r="C919" s="49"/>
      <c r="D919" s="49"/>
      <c r="E919" s="49"/>
      <c r="F919" s="49"/>
      <c r="G919" s="49"/>
      <c r="H919" s="49"/>
      <c r="I919" s="49"/>
      <c r="J919" s="49"/>
      <c r="K919" s="49"/>
      <c r="L919" s="49"/>
      <c r="M919" s="49"/>
      <c r="N919" s="49"/>
      <c r="O919" s="49"/>
      <c r="P919" s="49"/>
      <c r="Q919" s="49"/>
      <c r="R919" s="49"/>
      <c r="S919" s="49"/>
      <c r="T919" s="49"/>
      <c r="U919" s="49"/>
      <c r="V919" s="49"/>
      <c r="W919" s="49"/>
      <c r="X919" s="49"/>
      <c r="Y919" s="49"/>
      <c r="Z919" s="49"/>
      <c r="AA919" s="49"/>
      <c r="AB919" s="49"/>
      <c r="AC919" s="49"/>
      <c r="AD919" s="49"/>
      <c r="AE919" s="49"/>
      <c r="AF919" s="49"/>
    </row>
    <row r="920" ht="15.75" customHeight="1">
      <c r="A920" s="50"/>
      <c r="B920" s="49"/>
      <c r="C920" s="49"/>
      <c r="D920" s="49"/>
      <c r="E920" s="49"/>
      <c r="F920" s="49"/>
      <c r="G920" s="49"/>
      <c r="H920" s="49"/>
      <c r="I920" s="49"/>
      <c r="J920" s="49"/>
      <c r="K920" s="49"/>
      <c r="L920" s="49"/>
      <c r="M920" s="49"/>
      <c r="N920" s="49"/>
      <c r="O920" s="49"/>
      <c r="P920" s="49"/>
      <c r="Q920" s="49"/>
      <c r="R920" s="49"/>
      <c r="S920" s="49"/>
      <c r="T920" s="49"/>
      <c r="U920" s="49"/>
      <c r="V920" s="49"/>
      <c r="W920" s="49"/>
      <c r="X920" s="49"/>
      <c r="Y920" s="49"/>
      <c r="Z920" s="49"/>
      <c r="AA920" s="49"/>
      <c r="AB920" s="49"/>
      <c r="AC920" s="49"/>
      <c r="AD920" s="49"/>
      <c r="AE920" s="49"/>
      <c r="AF920" s="49"/>
    </row>
    <row r="921" ht="15.75" customHeight="1">
      <c r="A921" s="50"/>
      <c r="B921" s="49"/>
      <c r="C921" s="49"/>
      <c r="D921" s="49"/>
      <c r="E921" s="49"/>
      <c r="F921" s="49"/>
      <c r="G921" s="49"/>
      <c r="H921" s="49"/>
      <c r="I921" s="49"/>
      <c r="J921" s="49"/>
      <c r="K921" s="49"/>
      <c r="L921" s="49"/>
      <c r="M921" s="49"/>
      <c r="N921" s="49"/>
      <c r="O921" s="49"/>
      <c r="P921" s="49"/>
      <c r="Q921" s="49"/>
      <c r="R921" s="49"/>
      <c r="S921" s="49"/>
      <c r="T921" s="49"/>
      <c r="U921" s="49"/>
      <c r="V921" s="49"/>
      <c r="W921" s="49"/>
      <c r="X921" s="49"/>
      <c r="Y921" s="49"/>
      <c r="Z921" s="49"/>
      <c r="AA921" s="49"/>
      <c r="AB921" s="49"/>
      <c r="AC921" s="49"/>
      <c r="AD921" s="49"/>
      <c r="AE921" s="49"/>
      <c r="AF921" s="49"/>
    </row>
    <row r="922" ht="15.75" customHeight="1">
      <c r="A922" s="50"/>
      <c r="B922" s="49"/>
      <c r="C922" s="49"/>
      <c r="D922" s="49"/>
      <c r="E922" s="49"/>
      <c r="F922" s="49"/>
      <c r="G922" s="49"/>
      <c r="H922" s="49"/>
      <c r="I922" s="49"/>
      <c r="J922" s="49"/>
      <c r="K922" s="49"/>
      <c r="L922" s="49"/>
      <c r="M922" s="49"/>
      <c r="N922" s="49"/>
      <c r="O922" s="49"/>
      <c r="P922" s="49"/>
      <c r="Q922" s="49"/>
      <c r="R922" s="49"/>
      <c r="S922" s="49"/>
      <c r="T922" s="49"/>
      <c r="U922" s="49"/>
      <c r="V922" s="49"/>
      <c r="W922" s="49"/>
      <c r="X922" s="49"/>
      <c r="Y922" s="49"/>
      <c r="Z922" s="49"/>
      <c r="AA922" s="49"/>
      <c r="AB922" s="49"/>
      <c r="AC922" s="49"/>
      <c r="AD922" s="49"/>
      <c r="AE922" s="49"/>
      <c r="AF922" s="49"/>
    </row>
    <row r="923" ht="15.75" customHeight="1">
      <c r="A923" s="50"/>
      <c r="B923" s="49"/>
      <c r="C923" s="49"/>
      <c r="D923" s="49"/>
      <c r="E923" s="49"/>
      <c r="F923" s="49"/>
      <c r="G923" s="49"/>
      <c r="H923" s="49"/>
      <c r="I923" s="49"/>
      <c r="J923" s="49"/>
      <c r="K923" s="49"/>
      <c r="L923" s="49"/>
      <c r="M923" s="49"/>
      <c r="N923" s="49"/>
      <c r="O923" s="49"/>
      <c r="P923" s="49"/>
      <c r="Q923" s="49"/>
      <c r="R923" s="49"/>
      <c r="S923" s="49"/>
      <c r="T923" s="49"/>
      <c r="U923" s="49"/>
      <c r="V923" s="49"/>
      <c r="W923" s="49"/>
      <c r="X923" s="49"/>
      <c r="Y923" s="49"/>
      <c r="Z923" s="49"/>
      <c r="AA923" s="49"/>
      <c r="AB923" s="49"/>
      <c r="AC923" s="49"/>
      <c r="AD923" s="49"/>
      <c r="AE923" s="49"/>
      <c r="AF923" s="49"/>
    </row>
    <row r="924" ht="15.75" customHeight="1">
      <c r="A924" s="50"/>
      <c r="B924" s="49"/>
      <c r="C924" s="49"/>
      <c r="D924" s="49"/>
      <c r="E924" s="49"/>
      <c r="F924" s="49"/>
      <c r="G924" s="49"/>
      <c r="H924" s="49"/>
      <c r="I924" s="49"/>
      <c r="J924" s="49"/>
      <c r="K924" s="49"/>
      <c r="L924" s="49"/>
      <c r="M924" s="49"/>
      <c r="N924" s="49"/>
      <c r="O924" s="49"/>
      <c r="P924" s="49"/>
      <c r="Q924" s="49"/>
      <c r="R924" s="49"/>
      <c r="S924" s="49"/>
      <c r="T924" s="49"/>
      <c r="U924" s="49"/>
      <c r="V924" s="49"/>
      <c r="W924" s="49"/>
      <c r="X924" s="49"/>
      <c r="Y924" s="49"/>
      <c r="Z924" s="49"/>
      <c r="AA924" s="49"/>
      <c r="AB924" s="49"/>
      <c r="AC924" s="49"/>
      <c r="AD924" s="49"/>
      <c r="AE924" s="49"/>
      <c r="AF924" s="49"/>
    </row>
    <row r="925" ht="15.75" customHeight="1">
      <c r="A925" s="50"/>
      <c r="B925" s="49"/>
      <c r="C925" s="49"/>
      <c r="D925" s="49"/>
      <c r="E925" s="49"/>
      <c r="F925" s="49"/>
      <c r="G925" s="49"/>
      <c r="H925" s="49"/>
      <c r="I925" s="49"/>
      <c r="J925" s="49"/>
      <c r="K925" s="49"/>
      <c r="L925" s="49"/>
      <c r="M925" s="49"/>
      <c r="N925" s="49"/>
      <c r="O925" s="49"/>
      <c r="P925" s="49"/>
      <c r="Q925" s="49"/>
      <c r="R925" s="49"/>
      <c r="S925" s="49"/>
      <c r="T925" s="49"/>
      <c r="U925" s="49"/>
      <c r="V925" s="49"/>
      <c r="W925" s="49"/>
      <c r="X925" s="49"/>
      <c r="Y925" s="49"/>
      <c r="Z925" s="49"/>
      <c r="AA925" s="49"/>
      <c r="AB925" s="49"/>
      <c r="AC925" s="49"/>
      <c r="AD925" s="49"/>
      <c r="AE925" s="49"/>
      <c r="AF925" s="49"/>
    </row>
    <row r="926" ht="15.75" customHeight="1">
      <c r="A926" s="50"/>
      <c r="B926" s="49"/>
      <c r="C926" s="49"/>
      <c r="D926" s="49"/>
      <c r="E926" s="49"/>
      <c r="F926" s="49"/>
      <c r="G926" s="49"/>
      <c r="H926" s="49"/>
      <c r="I926" s="49"/>
      <c r="J926" s="49"/>
      <c r="K926" s="49"/>
      <c r="L926" s="49"/>
      <c r="M926" s="49"/>
      <c r="N926" s="49"/>
      <c r="O926" s="49"/>
      <c r="P926" s="49"/>
      <c r="Q926" s="49"/>
      <c r="R926" s="49"/>
      <c r="S926" s="49"/>
      <c r="T926" s="49"/>
      <c r="U926" s="49"/>
      <c r="V926" s="49"/>
      <c r="W926" s="49"/>
      <c r="X926" s="49"/>
      <c r="Y926" s="49"/>
      <c r="Z926" s="49"/>
      <c r="AA926" s="49"/>
      <c r="AB926" s="49"/>
      <c r="AC926" s="49"/>
      <c r="AD926" s="49"/>
      <c r="AE926" s="49"/>
      <c r="AF926" s="49"/>
    </row>
    <row r="927" ht="15.75" customHeight="1">
      <c r="A927" s="50"/>
      <c r="B927" s="49"/>
      <c r="C927" s="49"/>
      <c r="D927" s="49"/>
      <c r="E927" s="49"/>
      <c r="F927" s="49"/>
      <c r="G927" s="49"/>
      <c r="H927" s="49"/>
      <c r="I927" s="49"/>
      <c r="J927" s="49"/>
      <c r="K927" s="49"/>
      <c r="L927" s="49"/>
      <c r="M927" s="49"/>
      <c r="N927" s="49"/>
      <c r="O927" s="49"/>
      <c r="P927" s="49"/>
      <c r="Q927" s="49"/>
      <c r="R927" s="49"/>
      <c r="S927" s="49"/>
      <c r="T927" s="49"/>
      <c r="U927" s="49"/>
      <c r="V927" s="49"/>
      <c r="W927" s="49"/>
      <c r="X927" s="49"/>
      <c r="Y927" s="49"/>
      <c r="Z927" s="49"/>
      <c r="AA927" s="49"/>
      <c r="AB927" s="49"/>
      <c r="AC927" s="49"/>
      <c r="AD927" s="49"/>
      <c r="AE927" s="49"/>
      <c r="AF927" s="49"/>
    </row>
    <row r="928" ht="15.75" customHeight="1">
      <c r="A928" s="50"/>
      <c r="B928" s="49"/>
      <c r="C928" s="49"/>
      <c r="D928" s="49"/>
      <c r="E928" s="49"/>
      <c r="F928" s="49"/>
      <c r="G928" s="49"/>
      <c r="H928" s="49"/>
      <c r="I928" s="49"/>
      <c r="J928" s="49"/>
      <c r="K928" s="49"/>
      <c r="L928" s="49"/>
      <c r="M928" s="49"/>
      <c r="N928" s="49"/>
      <c r="O928" s="49"/>
      <c r="P928" s="49"/>
      <c r="Q928" s="49"/>
      <c r="R928" s="49"/>
      <c r="S928" s="49"/>
      <c r="T928" s="49"/>
      <c r="U928" s="49"/>
      <c r="V928" s="49"/>
      <c r="W928" s="49"/>
      <c r="X928" s="49"/>
      <c r="Y928" s="49"/>
      <c r="Z928" s="49"/>
      <c r="AA928" s="49"/>
      <c r="AB928" s="49"/>
      <c r="AC928" s="49"/>
      <c r="AD928" s="49"/>
      <c r="AE928" s="49"/>
      <c r="AF928" s="49"/>
    </row>
    <row r="929" ht="15.75" customHeight="1">
      <c r="A929" s="50"/>
      <c r="B929" s="49"/>
      <c r="C929" s="49"/>
      <c r="D929" s="49"/>
      <c r="E929" s="49"/>
      <c r="F929" s="49"/>
      <c r="G929" s="49"/>
      <c r="H929" s="49"/>
      <c r="I929" s="49"/>
      <c r="J929" s="49"/>
      <c r="K929" s="49"/>
      <c r="L929" s="49"/>
      <c r="M929" s="49"/>
      <c r="N929" s="49"/>
      <c r="O929" s="49"/>
      <c r="P929" s="49"/>
      <c r="Q929" s="49"/>
      <c r="R929" s="49"/>
      <c r="S929" s="49"/>
      <c r="T929" s="49"/>
      <c r="U929" s="49"/>
      <c r="V929" s="49"/>
      <c r="W929" s="49"/>
      <c r="X929" s="49"/>
      <c r="Y929" s="49"/>
      <c r="Z929" s="49"/>
      <c r="AA929" s="49"/>
      <c r="AB929" s="49"/>
      <c r="AC929" s="49"/>
      <c r="AD929" s="49"/>
      <c r="AE929" s="49"/>
      <c r="AF929" s="49"/>
    </row>
    <row r="930" ht="15.75" customHeight="1">
      <c r="A930" s="50"/>
      <c r="B930" s="49"/>
      <c r="C930" s="49"/>
      <c r="D930" s="49"/>
      <c r="E930" s="49"/>
      <c r="F930" s="49"/>
      <c r="G930" s="49"/>
      <c r="H930" s="49"/>
      <c r="I930" s="49"/>
      <c r="J930" s="49"/>
      <c r="K930" s="49"/>
      <c r="L930" s="49"/>
      <c r="M930" s="49"/>
      <c r="N930" s="49"/>
      <c r="O930" s="49"/>
      <c r="P930" s="49"/>
      <c r="Q930" s="49"/>
      <c r="R930" s="49"/>
      <c r="S930" s="49"/>
      <c r="T930" s="49"/>
      <c r="U930" s="49"/>
      <c r="V930" s="49"/>
      <c r="W930" s="49"/>
      <c r="X930" s="49"/>
      <c r="Y930" s="49"/>
      <c r="Z930" s="49"/>
      <c r="AA930" s="49"/>
      <c r="AB930" s="49"/>
      <c r="AC930" s="49"/>
      <c r="AD930" s="49"/>
      <c r="AE930" s="49"/>
      <c r="AF930" s="49"/>
    </row>
    <row r="931" ht="15.75" customHeight="1">
      <c r="A931" s="50"/>
      <c r="B931" s="49"/>
      <c r="C931" s="49"/>
      <c r="D931" s="49"/>
      <c r="E931" s="49"/>
      <c r="F931" s="49"/>
      <c r="G931" s="49"/>
      <c r="H931" s="49"/>
      <c r="I931" s="49"/>
      <c r="J931" s="49"/>
      <c r="K931" s="49"/>
      <c r="L931" s="49"/>
      <c r="M931" s="49"/>
      <c r="N931" s="49"/>
      <c r="O931" s="49"/>
      <c r="P931" s="49"/>
      <c r="Q931" s="49"/>
      <c r="R931" s="49"/>
      <c r="S931" s="49"/>
      <c r="T931" s="49"/>
      <c r="U931" s="49"/>
      <c r="V931" s="49"/>
      <c r="W931" s="49"/>
      <c r="X931" s="49"/>
      <c r="Y931" s="49"/>
      <c r="Z931" s="49"/>
      <c r="AA931" s="49"/>
      <c r="AB931" s="49"/>
      <c r="AC931" s="49"/>
      <c r="AD931" s="49"/>
      <c r="AE931" s="49"/>
      <c r="AF931" s="49"/>
    </row>
    <row r="932" ht="15.75" customHeight="1">
      <c r="A932" s="50"/>
      <c r="B932" s="49"/>
      <c r="C932" s="49"/>
      <c r="D932" s="49"/>
      <c r="E932" s="49"/>
      <c r="F932" s="49"/>
      <c r="G932" s="49"/>
      <c r="H932" s="49"/>
      <c r="I932" s="49"/>
      <c r="J932" s="49"/>
      <c r="K932" s="49"/>
      <c r="L932" s="49"/>
      <c r="M932" s="49"/>
      <c r="N932" s="49"/>
      <c r="O932" s="49"/>
      <c r="P932" s="49"/>
      <c r="Q932" s="49"/>
      <c r="R932" s="49"/>
      <c r="S932" s="49"/>
      <c r="T932" s="49"/>
      <c r="U932" s="49"/>
      <c r="V932" s="49"/>
      <c r="W932" s="49"/>
      <c r="X932" s="49"/>
      <c r="Y932" s="49"/>
      <c r="Z932" s="49"/>
      <c r="AA932" s="49"/>
      <c r="AB932" s="49"/>
      <c r="AC932" s="49"/>
      <c r="AD932" s="49"/>
      <c r="AE932" s="49"/>
      <c r="AF932" s="49"/>
    </row>
    <row r="933" ht="15.75" customHeight="1">
      <c r="A933" s="50"/>
      <c r="B933" s="49"/>
      <c r="C933" s="49"/>
      <c r="D933" s="49"/>
      <c r="E933" s="49"/>
      <c r="F933" s="49"/>
      <c r="G933" s="49"/>
      <c r="H933" s="49"/>
      <c r="I933" s="49"/>
      <c r="J933" s="49"/>
      <c r="K933" s="49"/>
      <c r="L933" s="49"/>
      <c r="M933" s="49"/>
      <c r="N933" s="49"/>
      <c r="O933" s="49"/>
      <c r="P933" s="49"/>
      <c r="Q933" s="49"/>
      <c r="R933" s="49"/>
      <c r="S933" s="49"/>
      <c r="T933" s="49"/>
      <c r="U933" s="49"/>
      <c r="V933" s="49"/>
      <c r="W933" s="49"/>
      <c r="X933" s="49"/>
      <c r="Y933" s="49"/>
      <c r="Z933" s="49"/>
      <c r="AA933" s="49"/>
      <c r="AB933" s="49"/>
      <c r="AC933" s="49"/>
      <c r="AD933" s="49"/>
      <c r="AE933" s="49"/>
      <c r="AF933" s="49"/>
    </row>
    <row r="934" ht="15.75" customHeight="1">
      <c r="A934" s="50"/>
      <c r="B934" s="49"/>
      <c r="C934" s="49"/>
      <c r="D934" s="49"/>
      <c r="E934" s="49"/>
      <c r="F934" s="49"/>
      <c r="G934" s="49"/>
      <c r="H934" s="49"/>
      <c r="I934" s="49"/>
      <c r="J934" s="49"/>
      <c r="K934" s="49"/>
      <c r="L934" s="49"/>
      <c r="M934" s="49"/>
      <c r="N934" s="49"/>
      <c r="O934" s="49"/>
      <c r="P934" s="49"/>
      <c r="Q934" s="49"/>
      <c r="R934" s="49"/>
      <c r="S934" s="49"/>
      <c r="T934" s="49"/>
      <c r="U934" s="49"/>
      <c r="V934" s="49"/>
      <c r="W934" s="49"/>
      <c r="X934" s="49"/>
      <c r="Y934" s="49"/>
      <c r="Z934" s="49"/>
      <c r="AA934" s="49"/>
      <c r="AB934" s="49"/>
      <c r="AC934" s="49"/>
      <c r="AD934" s="49"/>
      <c r="AE934" s="49"/>
      <c r="AF934" s="49"/>
    </row>
    <row r="935" ht="15.75" customHeight="1">
      <c r="A935" s="50"/>
      <c r="B935" s="49"/>
      <c r="C935" s="49"/>
      <c r="D935" s="49"/>
      <c r="E935" s="49"/>
      <c r="F935" s="49"/>
      <c r="G935" s="49"/>
      <c r="H935" s="49"/>
      <c r="I935" s="49"/>
      <c r="J935" s="49"/>
      <c r="K935" s="49"/>
      <c r="L935" s="49"/>
      <c r="M935" s="49"/>
      <c r="N935" s="49"/>
      <c r="O935" s="49"/>
      <c r="P935" s="49"/>
      <c r="Q935" s="49"/>
      <c r="R935" s="49"/>
      <c r="S935" s="49"/>
      <c r="T935" s="49"/>
      <c r="U935" s="49"/>
      <c r="V935" s="49"/>
      <c r="W935" s="49"/>
      <c r="X935" s="49"/>
      <c r="Y935" s="49"/>
      <c r="Z935" s="49"/>
      <c r="AA935" s="49"/>
      <c r="AB935" s="49"/>
      <c r="AC935" s="49"/>
      <c r="AD935" s="49"/>
      <c r="AE935" s="49"/>
      <c r="AF935" s="49"/>
    </row>
    <row r="936" ht="15.75" customHeight="1">
      <c r="A936" s="50"/>
      <c r="B936" s="49"/>
      <c r="C936" s="49"/>
      <c r="D936" s="49"/>
      <c r="E936" s="49"/>
      <c r="F936" s="49"/>
      <c r="G936" s="49"/>
      <c r="H936" s="49"/>
      <c r="I936" s="49"/>
      <c r="J936" s="49"/>
      <c r="K936" s="49"/>
      <c r="L936" s="49"/>
      <c r="M936" s="49"/>
      <c r="N936" s="49"/>
      <c r="O936" s="49"/>
      <c r="P936" s="49"/>
      <c r="Q936" s="49"/>
      <c r="R936" s="49"/>
      <c r="S936" s="49"/>
      <c r="T936" s="49"/>
      <c r="U936" s="49"/>
      <c r="V936" s="49"/>
      <c r="W936" s="49"/>
      <c r="X936" s="49"/>
      <c r="Y936" s="49"/>
      <c r="Z936" s="49"/>
      <c r="AA936" s="49"/>
      <c r="AB936" s="49"/>
      <c r="AC936" s="49"/>
      <c r="AD936" s="49"/>
      <c r="AE936" s="49"/>
      <c r="AF936" s="49"/>
    </row>
    <row r="937" ht="15.75" customHeight="1">
      <c r="A937" s="50"/>
      <c r="B937" s="49"/>
      <c r="C937" s="49"/>
      <c r="D937" s="49"/>
      <c r="E937" s="49"/>
      <c r="F937" s="49"/>
      <c r="G937" s="49"/>
      <c r="H937" s="49"/>
      <c r="I937" s="49"/>
      <c r="J937" s="49"/>
      <c r="K937" s="49"/>
      <c r="L937" s="49"/>
      <c r="M937" s="49"/>
      <c r="N937" s="49"/>
      <c r="O937" s="49"/>
      <c r="P937" s="49"/>
      <c r="Q937" s="49"/>
      <c r="R937" s="49"/>
      <c r="S937" s="49"/>
      <c r="T937" s="49"/>
      <c r="U937" s="49"/>
      <c r="V937" s="49"/>
      <c r="W937" s="49"/>
      <c r="X937" s="49"/>
      <c r="Y937" s="49"/>
      <c r="Z937" s="49"/>
      <c r="AA937" s="49"/>
      <c r="AB937" s="49"/>
      <c r="AC937" s="49"/>
      <c r="AD937" s="49"/>
      <c r="AE937" s="49"/>
      <c r="AF937" s="49"/>
    </row>
    <row r="938" ht="15.75" customHeight="1">
      <c r="A938" s="50"/>
      <c r="B938" s="49"/>
      <c r="C938" s="49"/>
      <c r="D938" s="49"/>
      <c r="E938" s="49"/>
      <c r="F938" s="49"/>
      <c r="G938" s="49"/>
      <c r="H938" s="49"/>
      <c r="I938" s="49"/>
      <c r="J938" s="49"/>
      <c r="K938" s="49"/>
      <c r="L938" s="49"/>
      <c r="M938" s="49"/>
      <c r="N938" s="49"/>
      <c r="O938" s="49"/>
      <c r="P938" s="49"/>
      <c r="Q938" s="49"/>
      <c r="R938" s="49"/>
      <c r="S938" s="49"/>
      <c r="T938" s="49"/>
      <c r="U938" s="49"/>
      <c r="V938" s="49"/>
      <c r="W938" s="49"/>
      <c r="X938" s="49"/>
      <c r="Y938" s="49"/>
      <c r="Z938" s="49"/>
      <c r="AA938" s="49"/>
      <c r="AB938" s="49"/>
      <c r="AC938" s="49"/>
      <c r="AD938" s="49"/>
      <c r="AE938" s="49"/>
      <c r="AF938" s="49"/>
    </row>
    <row r="939" ht="15.75" customHeight="1">
      <c r="A939" s="50"/>
      <c r="B939" s="49"/>
      <c r="C939" s="49"/>
      <c r="D939" s="49"/>
      <c r="E939" s="49"/>
      <c r="F939" s="49"/>
      <c r="G939" s="49"/>
      <c r="H939" s="49"/>
      <c r="I939" s="49"/>
      <c r="J939" s="49"/>
      <c r="K939" s="49"/>
      <c r="L939" s="49"/>
      <c r="M939" s="49"/>
      <c r="N939" s="49"/>
      <c r="O939" s="49"/>
      <c r="P939" s="49"/>
      <c r="Q939" s="49"/>
      <c r="R939" s="49"/>
      <c r="S939" s="49"/>
      <c r="T939" s="49"/>
      <c r="U939" s="49"/>
      <c r="V939" s="49"/>
      <c r="W939" s="49"/>
      <c r="X939" s="49"/>
      <c r="Y939" s="49"/>
      <c r="Z939" s="49"/>
      <c r="AA939" s="49"/>
      <c r="AB939" s="49"/>
      <c r="AC939" s="49"/>
      <c r="AD939" s="49"/>
      <c r="AE939" s="49"/>
      <c r="AF939" s="49"/>
    </row>
    <row r="940" ht="15.75" customHeight="1">
      <c r="A940" s="50"/>
      <c r="B940" s="49"/>
      <c r="C940" s="49"/>
      <c r="D940" s="49"/>
      <c r="E940" s="49"/>
      <c r="F940" s="49"/>
      <c r="G940" s="49"/>
      <c r="H940" s="49"/>
      <c r="I940" s="49"/>
      <c r="J940" s="49"/>
      <c r="K940" s="49"/>
      <c r="L940" s="49"/>
      <c r="M940" s="49"/>
      <c r="N940" s="49"/>
      <c r="O940" s="49"/>
      <c r="P940" s="49"/>
      <c r="Q940" s="49"/>
      <c r="R940" s="49"/>
      <c r="S940" s="49"/>
      <c r="T940" s="49"/>
      <c r="U940" s="49"/>
      <c r="V940" s="49"/>
      <c r="W940" s="49"/>
      <c r="X940" s="49"/>
      <c r="Y940" s="49"/>
      <c r="Z940" s="49"/>
      <c r="AA940" s="49"/>
      <c r="AB940" s="49"/>
      <c r="AC940" s="49"/>
      <c r="AD940" s="49"/>
      <c r="AE940" s="49"/>
      <c r="AF940" s="49"/>
    </row>
    <row r="941" ht="15.75" customHeight="1">
      <c r="A941" s="50"/>
      <c r="B941" s="49"/>
      <c r="C941" s="49"/>
      <c r="D941" s="49"/>
      <c r="E941" s="49"/>
      <c r="F941" s="49"/>
      <c r="G941" s="49"/>
      <c r="H941" s="49"/>
      <c r="I941" s="49"/>
      <c r="J941" s="49"/>
      <c r="K941" s="49"/>
      <c r="L941" s="49"/>
      <c r="M941" s="49"/>
      <c r="N941" s="49"/>
      <c r="O941" s="49"/>
      <c r="P941" s="49"/>
      <c r="Q941" s="49"/>
      <c r="R941" s="49"/>
      <c r="S941" s="49"/>
      <c r="T941" s="49"/>
      <c r="U941" s="49"/>
      <c r="V941" s="49"/>
      <c r="W941" s="49"/>
      <c r="X941" s="49"/>
      <c r="Y941" s="49"/>
      <c r="Z941" s="49"/>
      <c r="AA941" s="49"/>
      <c r="AB941" s="49"/>
      <c r="AC941" s="49"/>
      <c r="AD941" s="49"/>
      <c r="AE941" s="49"/>
      <c r="AF941" s="49"/>
    </row>
    <row r="942" ht="15.75" customHeight="1">
      <c r="A942" s="50"/>
      <c r="B942" s="49"/>
      <c r="C942" s="49"/>
      <c r="D942" s="49"/>
      <c r="E942" s="49"/>
      <c r="F942" s="49"/>
      <c r="G942" s="49"/>
      <c r="H942" s="49"/>
      <c r="I942" s="49"/>
      <c r="J942" s="49"/>
      <c r="K942" s="49"/>
      <c r="L942" s="49"/>
      <c r="M942" s="49"/>
      <c r="N942" s="49"/>
      <c r="O942" s="49"/>
      <c r="P942" s="49"/>
      <c r="Q942" s="49"/>
      <c r="R942" s="49"/>
      <c r="S942" s="49"/>
      <c r="T942" s="49"/>
      <c r="U942" s="49"/>
      <c r="V942" s="49"/>
      <c r="W942" s="49"/>
      <c r="X942" s="49"/>
      <c r="Y942" s="49"/>
      <c r="Z942" s="49"/>
      <c r="AA942" s="49"/>
      <c r="AB942" s="49"/>
      <c r="AC942" s="49"/>
      <c r="AD942" s="49"/>
      <c r="AE942" s="49"/>
      <c r="AF942" s="49"/>
    </row>
    <row r="943" ht="15.75" customHeight="1">
      <c r="A943" s="50"/>
      <c r="B943" s="49"/>
      <c r="C943" s="49"/>
      <c r="D943" s="49"/>
      <c r="E943" s="49"/>
      <c r="F943" s="49"/>
      <c r="G943" s="49"/>
      <c r="H943" s="49"/>
      <c r="I943" s="49"/>
      <c r="J943" s="49"/>
      <c r="K943" s="49"/>
      <c r="L943" s="49"/>
      <c r="M943" s="49"/>
      <c r="N943" s="49"/>
      <c r="O943" s="49"/>
      <c r="P943" s="49"/>
      <c r="Q943" s="49"/>
      <c r="R943" s="49"/>
      <c r="S943" s="49"/>
      <c r="T943" s="49"/>
      <c r="U943" s="49"/>
      <c r="V943" s="49"/>
      <c r="W943" s="49"/>
      <c r="X943" s="49"/>
      <c r="Y943" s="49"/>
      <c r="Z943" s="49"/>
      <c r="AA943" s="49"/>
      <c r="AB943" s="49"/>
      <c r="AC943" s="49"/>
      <c r="AD943" s="49"/>
      <c r="AE943" s="49"/>
      <c r="AF943" s="49"/>
    </row>
    <row r="944" ht="15.75" customHeight="1">
      <c r="A944" s="50"/>
      <c r="B944" s="49"/>
      <c r="C944" s="49"/>
      <c r="D944" s="49"/>
      <c r="E944" s="49"/>
      <c r="F944" s="49"/>
      <c r="G944" s="49"/>
      <c r="H944" s="49"/>
      <c r="I944" s="49"/>
      <c r="J944" s="49"/>
      <c r="K944" s="49"/>
      <c r="L944" s="49"/>
      <c r="M944" s="49"/>
      <c r="N944" s="49"/>
      <c r="O944" s="49"/>
      <c r="P944" s="49"/>
      <c r="Q944" s="49"/>
      <c r="R944" s="49"/>
      <c r="S944" s="49"/>
      <c r="T944" s="49"/>
      <c r="U944" s="49"/>
      <c r="V944" s="49"/>
      <c r="W944" s="49"/>
      <c r="X944" s="49"/>
      <c r="Y944" s="49"/>
      <c r="Z944" s="49"/>
      <c r="AA944" s="49"/>
      <c r="AB944" s="49"/>
      <c r="AC944" s="49"/>
      <c r="AD944" s="49"/>
      <c r="AE944" s="49"/>
      <c r="AF944" s="49"/>
    </row>
    <row r="945" ht="15.75" customHeight="1">
      <c r="A945" s="50"/>
      <c r="B945" s="49"/>
      <c r="C945" s="49"/>
      <c r="D945" s="49"/>
      <c r="E945" s="49"/>
      <c r="F945" s="49"/>
      <c r="G945" s="49"/>
      <c r="H945" s="49"/>
      <c r="I945" s="49"/>
      <c r="J945" s="49"/>
      <c r="K945" s="49"/>
      <c r="L945" s="49"/>
      <c r="M945" s="49"/>
      <c r="N945" s="49"/>
      <c r="O945" s="49"/>
      <c r="P945" s="49"/>
      <c r="Q945" s="49"/>
      <c r="R945" s="49"/>
      <c r="S945" s="49"/>
      <c r="T945" s="49"/>
      <c r="U945" s="49"/>
      <c r="V945" s="49"/>
      <c r="W945" s="49"/>
      <c r="X945" s="49"/>
      <c r="Y945" s="49"/>
      <c r="Z945" s="49"/>
      <c r="AA945" s="49"/>
      <c r="AB945" s="49"/>
      <c r="AC945" s="49"/>
      <c r="AD945" s="49"/>
      <c r="AE945" s="49"/>
      <c r="AF945" s="49"/>
    </row>
    <row r="946" ht="15.75" customHeight="1">
      <c r="A946" s="50"/>
      <c r="B946" s="49"/>
      <c r="C946" s="49"/>
      <c r="D946" s="49"/>
      <c r="E946" s="49"/>
      <c r="F946" s="49"/>
      <c r="G946" s="49"/>
      <c r="H946" s="49"/>
      <c r="I946" s="49"/>
      <c r="J946" s="49"/>
      <c r="K946" s="49"/>
      <c r="L946" s="49"/>
      <c r="M946" s="49"/>
      <c r="N946" s="49"/>
      <c r="O946" s="49"/>
      <c r="P946" s="49"/>
      <c r="Q946" s="49"/>
      <c r="R946" s="49"/>
      <c r="S946" s="49"/>
      <c r="T946" s="49"/>
      <c r="U946" s="49"/>
      <c r="V946" s="49"/>
      <c r="W946" s="49"/>
      <c r="X946" s="49"/>
      <c r="Y946" s="49"/>
      <c r="Z946" s="49"/>
      <c r="AA946" s="49"/>
      <c r="AB946" s="49"/>
      <c r="AC946" s="49"/>
      <c r="AD946" s="49"/>
      <c r="AE946" s="49"/>
      <c r="AF946" s="49"/>
    </row>
    <row r="947" ht="15.75" customHeight="1">
      <c r="A947" s="50"/>
      <c r="B947" s="49"/>
      <c r="C947" s="49"/>
      <c r="D947" s="49"/>
      <c r="E947" s="49"/>
      <c r="F947" s="49"/>
      <c r="G947" s="49"/>
      <c r="H947" s="49"/>
      <c r="I947" s="49"/>
      <c r="J947" s="49"/>
      <c r="K947" s="49"/>
      <c r="L947" s="49"/>
      <c r="M947" s="49"/>
      <c r="N947" s="49"/>
      <c r="O947" s="49"/>
      <c r="P947" s="49"/>
      <c r="Q947" s="49"/>
      <c r="R947" s="49"/>
      <c r="S947" s="49"/>
      <c r="T947" s="49"/>
      <c r="U947" s="49"/>
      <c r="V947" s="49"/>
      <c r="W947" s="49"/>
      <c r="X947" s="49"/>
      <c r="Y947" s="49"/>
      <c r="Z947" s="49"/>
      <c r="AA947" s="49"/>
      <c r="AB947" s="49"/>
      <c r="AC947" s="49"/>
      <c r="AD947" s="49"/>
      <c r="AE947" s="49"/>
      <c r="AF947" s="49"/>
    </row>
    <row r="948" ht="15.75" customHeight="1">
      <c r="A948" s="50"/>
      <c r="B948" s="49"/>
      <c r="C948" s="49"/>
      <c r="D948" s="49"/>
      <c r="E948" s="49"/>
      <c r="F948" s="49"/>
      <c r="G948" s="49"/>
      <c r="H948" s="49"/>
      <c r="I948" s="49"/>
      <c r="J948" s="49"/>
      <c r="K948" s="49"/>
      <c r="L948" s="49"/>
      <c r="M948" s="49"/>
      <c r="N948" s="49"/>
      <c r="O948" s="49"/>
      <c r="P948" s="49"/>
      <c r="Q948" s="49"/>
      <c r="R948" s="49"/>
      <c r="S948" s="49"/>
      <c r="T948" s="49"/>
      <c r="U948" s="49"/>
      <c r="V948" s="49"/>
      <c r="W948" s="49"/>
      <c r="X948" s="49"/>
      <c r="Y948" s="49"/>
      <c r="Z948" s="49"/>
      <c r="AA948" s="49"/>
      <c r="AB948" s="49"/>
      <c r="AC948" s="49"/>
      <c r="AD948" s="49"/>
      <c r="AE948" s="49"/>
      <c r="AF948" s="49"/>
    </row>
    <row r="949" ht="15.75" customHeight="1">
      <c r="A949" s="50"/>
      <c r="B949" s="49"/>
      <c r="C949" s="49"/>
      <c r="D949" s="49"/>
      <c r="E949" s="49"/>
      <c r="F949" s="49"/>
      <c r="G949" s="49"/>
      <c r="H949" s="49"/>
      <c r="I949" s="49"/>
      <c r="J949" s="49"/>
      <c r="K949" s="49"/>
      <c r="L949" s="49"/>
      <c r="M949" s="49"/>
      <c r="N949" s="49"/>
      <c r="O949" s="49"/>
      <c r="P949" s="49"/>
      <c r="Q949" s="49"/>
      <c r="R949" s="49"/>
      <c r="S949" s="49"/>
      <c r="T949" s="49"/>
      <c r="U949" s="49"/>
      <c r="V949" s="49"/>
      <c r="W949" s="49"/>
      <c r="X949" s="49"/>
      <c r="Y949" s="49"/>
      <c r="Z949" s="49"/>
      <c r="AA949" s="49"/>
      <c r="AB949" s="49"/>
      <c r="AC949" s="49"/>
      <c r="AD949" s="49"/>
      <c r="AE949" s="49"/>
      <c r="AF949" s="49"/>
    </row>
    <row r="950" ht="15.75" customHeight="1">
      <c r="A950" s="50"/>
      <c r="B950" s="49"/>
      <c r="C950" s="49"/>
      <c r="D950" s="49"/>
      <c r="E950" s="49"/>
      <c r="F950" s="49"/>
      <c r="G950" s="49"/>
      <c r="H950" s="49"/>
      <c r="I950" s="49"/>
      <c r="J950" s="49"/>
      <c r="K950" s="49"/>
      <c r="L950" s="49"/>
      <c r="M950" s="49"/>
      <c r="N950" s="49"/>
      <c r="O950" s="49"/>
      <c r="P950" s="49"/>
      <c r="Q950" s="49"/>
      <c r="R950" s="49"/>
      <c r="S950" s="49"/>
      <c r="T950" s="49"/>
      <c r="U950" s="49"/>
      <c r="V950" s="49"/>
      <c r="W950" s="49"/>
      <c r="X950" s="49"/>
      <c r="Y950" s="49"/>
      <c r="Z950" s="49"/>
      <c r="AA950" s="49"/>
      <c r="AB950" s="49"/>
      <c r="AC950" s="49"/>
      <c r="AD950" s="49"/>
      <c r="AE950" s="49"/>
      <c r="AF950" s="49"/>
    </row>
    <row r="951" ht="15.75" customHeight="1">
      <c r="A951" s="50"/>
      <c r="B951" s="49"/>
      <c r="C951" s="49"/>
      <c r="D951" s="49"/>
      <c r="E951" s="49"/>
      <c r="F951" s="49"/>
      <c r="G951" s="49"/>
      <c r="H951" s="49"/>
      <c r="I951" s="49"/>
      <c r="J951" s="49"/>
      <c r="K951" s="49"/>
      <c r="L951" s="49"/>
      <c r="M951" s="49"/>
      <c r="N951" s="49"/>
      <c r="O951" s="49"/>
      <c r="P951" s="49"/>
      <c r="Q951" s="49"/>
      <c r="R951" s="49"/>
      <c r="S951" s="49"/>
      <c r="T951" s="49"/>
      <c r="U951" s="49"/>
      <c r="V951" s="49"/>
      <c r="W951" s="49"/>
      <c r="X951" s="49"/>
      <c r="Y951" s="49"/>
      <c r="Z951" s="49"/>
      <c r="AA951" s="49"/>
      <c r="AB951" s="49"/>
      <c r="AC951" s="49"/>
      <c r="AD951" s="49"/>
      <c r="AE951" s="49"/>
      <c r="AF951" s="49"/>
    </row>
    <row r="952" ht="15.75" customHeight="1">
      <c r="A952" s="50"/>
      <c r="B952" s="49"/>
      <c r="C952" s="49"/>
      <c r="D952" s="49"/>
      <c r="E952" s="49"/>
      <c r="F952" s="49"/>
      <c r="G952" s="49"/>
      <c r="H952" s="49"/>
      <c r="I952" s="49"/>
      <c r="J952" s="49"/>
      <c r="K952" s="49"/>
      <c r="L952" s="49"/>
      <c r="M952" s="49"/>
      <c r="N952" s="49"/>
      <c r="O952" s="49"/>
      <c r="P952" s="49"/>
      <c r="Q952" s="49"/>
      <c r="R952" s="49"/>
      <c r="S952" s="49"/>
      <c r="T952" s="49"/>
      <c r="U952" s="49"/>
      <c r="V952" s="49"/>
      <c r="W952" s="49"/>
      <c r="X952" s="49"/>
      <c r="Y952" s="49"/>
      <c r="Z952" s="49"/>
      <c r="AA952" s="49"/>
      <c r="AB952" s="49"/>
      <c r="AC952" s="49"/>
      <c r="AD952" s="49"/>
      <c r="AE952" s="49"/>
      <c r="AF952" s="49"/>
    </row>
    <row r="953" ht="15.75" customHeight="1">
      <c r="A953" s="50"/>
      <c r="B953" s="49"/>
      <c r="C953" s="49"/>
      <c r="D953" s="49"/>
      <c r="E953" s="49"/>
      <c r="F953" s="49"/>
      <c r="G953" s="49"/>
      <c r="H953" s="49"/>
      <c r="I953" s="49"/>
      <c r="J953" s="49"/>
      <c r="K953" s="49"/>
      <c r="L953" s="49"/>
      <c r="M953" s="49"/>
      <c r="N953" s="49"/>
      <c r="O953" s="49"/>
      <c r="P953" s="49"/>
      <c r="Q953" s="49"/>
      <c r="R953" s="49"/>
      <c r="S953" s="49"/>
      <c r="T953" s="49"/>
      <c r="U953" s="49"/>
      <c r="V953" s="49"/>
      <c r="W953" s="49"/>
      <c r="X953" s="49"/>
      <c r="Y953" s="49"/>
      <c r="Z953" s="49"/>
      <c r="AA953" s="49"/>
      <c r="AB953" s="49"/>
      <c r="AC953" s="49"/>
      <c r="AD953" s="49"/>
      <c r="AE953" s="49"/>
      <c r="AF953" s="49"/>
    </row>
    <row r="954" ht="15.75" customHeight="1">
      <c r="A954" s="50"/>
      <c r="B954" s="49"/>
      <c r="C954" s="49"/>
      <c r="D954" s="49"/>
      <c r="E954" s="49"/>
      <c r="F954" s="49"/>
      <c r="G954" s="49"/>
      <c r="H954" s="49"/>
      <c r="I954" s="49"/>
      <c r="J954" s="49"/>
      <c r="K954" s="49"/>
      <c r="L954" s="49"/>
      <c r="M954" s="49"/>
      <c r="N954" s="49"/>
      <c r="O954" s="49"/>
      <c r="P954" s="49"/>
      <c r="Q954" s="49"/>
      <c r="R954" s="49"/>
      <c r="S954" s="49"/>
      <c r="T954" s="49"/>
      <c r="U954" s="49"/>
      <c r="V954" s="49"/>
      <c r="W954" s="49"/>
      <c r="X954" s="49"/>
      <c r="Y954" s="49"/>
      <c r="Z954" s="49"/>
      <c r="AA954" s="49"/>
      <c r="AB954" s="49"/>
      <c r="AC954" s="49"/>
      <c r="AD954" s="49"/>
      <c r="AE954" s="49"/>
      <c r="AF954" s="49"/>
    </row>
    <row r="955" ht="15.75" customHeight="1">
      <c r="A955" s="50"/>
      <c r="B955" s="49"/>
      <c r="C955" s="49"/>
      <c r="D955" s="49"/>
      <c r="E955" s="49"/>
      <c r="F955" s="49"/>
      <c r="G955" s="49"/>
      <c r="H955" s="49"/>
      <c r="I955" s="49"/>
      <c r="J955" s="49"/>
      <c r="K955" s="49"/>
      <c r="L955" s="49"/>
      <c r="M955" s="49"/>
      <c r="N955" s="49"/>
      <c r="O955" s="49"/>
      <c r="P955" s="49"/>
      <c r="Q955" s="49"/>
      <c r="R955" s="49"/>
      <c r="S955" s="49"/>
      <c r="T955" s="49"/>
      <c r="U955" s="49"/>
      <c r="V955" s="49"/>
      <c r="W955" s="49"/>
      <c r="X955" s="49"/>
      <c r="Y955" s="49"/>
      <c r="Z955" s="49"/>
      <c r="AA955" s="49"/>
      <c r="AB955" s="49"/>
      <c r="AC955" s="49"/>
      <c r="AD955" s="49"/>
      <c r="AE955" s="49"/>
      <c r="AF955" s="49"/>
    </row>
    <row r="956" ht="15.75" customHeight="1">
      <c r="A956" s="50"/>
      <c r="B956" s="49"/>
      <c r="C956" s="49"/>
      <c r="D956" s="49"/>
      <c r="E956" s="49"/>
      <c r="F956" s="49"/>
      <c r="G956" s="49"/>
      <c r="H956" s="49"/>
      <c r="I956" s="49"/>
      <c r="J956" s="49"/>
      <c r="K956" s="49"/>
      <c r="L956" s="49"/>
      <c r="M956" s="49"/>
      <c r="N956" s="49"/>
      <c r="O956" s="49"/>
      <c r="P956" s="49"/>
      <c r="Q956" s="49"/>
      <c r="R956" s="49"/>
      <c r="S956" s="49"/>
      <c r="T956" s="49"/>
      <c r="U956" s="49"/>
      <c r="V956" s="49"/>
      <c r="W956" s="49"/>
      <c r="X956" s="49"/>
      <c r="Y956" s="49"/>
      <c r="Z956" s="49"/>
      <c r="AA956" s="49"/>
      <c r="AB956" s="49"/>
      <c r="AC956" s="49"/>
      <c r="AD956" s="49"/>
      <c r="AE956" s="49"/>
      <c r="AF956" s="49"/>
    </row>
    <row r="957" ht="15.75" customHeight="1">
      <c r="A957" s="50"/>
      <c r="B957" s="49"/>
      <c r="C957" s="49"/>
      <c r="D957" s="49"/>
      <c r="E957" s="49"/>
      <c r="F957" s="49"/>
      <c r="G957" s="49"/>
      <c r="H957" s="49"/>
      <c r="I957" s="49"/>
      <c r="J957" s="49"/>
      <c r="K957" s="49"/>
      <c r="L957" s="49"/>
      <c r="M957" s="49"/>
      <c r="N957" s="49"/>
      <c r="O957" s="49"/>
      <c r="P957" s="49"/>
      <c r="Q957" s="49"/>
      <c r="R957" s="49"/>
      <c r="S957" s="49"/>
      <c r="T957" s="49"/>
      <c r="U957" s="49"/>
      <c r="V957" s="49"/>
      <c r="W957" s="49"/>
      <c r="X957" s="49"/>
      <c r="Y957" s="49"/>
      <c r="Z957" s="49"/>
      <c r="AA957" s="49"/>
      <c r="AB957" s="49"/>
      <c r="AC957" s="49"/>
      <c r="AD957" s="49"/>
      <c r="AE957" s="49"/>
      <c r="AF957" s="49"/>
    </row>
    <row r="958" ht="15.75" customHeight="1">
      <c r="A958" s="50"/>
      <c r="B958" s="49"/>
      <c r="C958" s="49"/>
      <c r="D958" s="49"/>
      <c r="E958" s="49"/>
      <c r="F958" s="49"/>
      <c r="G958" s="49"/>
      <c r="H958" s="49"/>
      <c r="I958" s="49"/>
      <c r="J958" s="49"/>
      <c r="K958" s="49"/>
      <c r="L958" s="49"/>
      <c r="M958" s="49"/>
      <c r="N958" s="49"/>
      <c r="O958" s="49"/>
      <c r="P958" s="49"/>
      <c r="Q958" s="49"/>
      <c r="R958" s="49"/>
      <c r="S958" s="49"/>
      <c r="T958" s="49"/>
      <c r="U958" s="49"/>
      <c r="V958" s="49"/>
      <c r="W958" s="49"/>
      <c r="X958" s="49"/>
      <c r="Y958" s="49"/>
      <c r="Z958" s="49"/>
      <c r="AA958" s="49"/>
      <c r="AB958" s="49"/>
      <c r="AC958" s="49"/>
      <c r="AD958" s="49"/>
      <c r="AE958" s="49"/>
      <c r="AF958" s="49"/>
    </row>
    <row r="959" ht="15.75" customHeight="1">
      <c r="A959" s="50"/>
      <c r="B959" s="49"/>
      <c r="C959" s="49"/>
      <c r="D959" s="49"/>
      <c r="E959" s="49"/>
      <c r="F959" s="49"/>
      <c r="G959" s="49"/>
      <c r="H959" s="49"/>
      <c r="I959" s="49"/>
      <c r="J959" s="49"/>
      <c r="K959" s="49"/>
      <c r="L959" s="49"/>
      <c r="M959" s="49"/>
      <c r="N959" s="49"/>
      <c r="O959" s="49"/>
      <c r="P959" s="49"/>
      <c r="Q959" s="49"/>
      <c r="R959" s="49"/>
      <c r="S959" s="49"/>
      <c r="T959" s="49"/>
      <c r="U959" s="49"/>
      <c r="V959" s="49"/>
      <c r="W959" s="49"/>
      <c r="X959" s="49"/>
      <c r="Y959" s="49"/>
      <c r="Z959" s="49"/>
      <c r="AA959" s="49"/>
      <c r="AB959" s="49"/>
      <c r="AC959" s="49"/>
      <c r="AD959" s="49"/>
      <c r="AE959" s="49"/>
      <c r="AF959" s="49"/>
    </row>
    <row r="960" ht="15.75" customHeight="1">
      <c r="A960" s="50"/>
      <c r="B960" s="49"/>
      <c r="C960" s="49"/>
      <c r="D960" s="49"/>
      <c r="E960" s="49"/>
      <c r="F960" s="49"/>
      <c r="G960" s="49"/>
      <c r="H960" s="49"/>
      <c r="I960" s="49"/>
      <c r="J960" s="49"/>
      <c r="K960" s="49"/>
      <c r="L960" s="49"/>
      <c r="M960" s="49"/>
      <c r="N960" s="49"/>
      <c r="O960" s="49"/>
      <c r="P960" s="49"/>
      <c r="Q960" s="49"/>
      <c r="R960" s="49"/>
      <c r="S960" s="49"/>
      <c r="T960" s="49"/>
      <c r="U960" s="49"/>
      <c r="V960" s="49"/>
      <c r="W960" s="49"/>
      <c r="X960" s="49"/>
      <c r="Y960" s="49"/>
      <c r="Z960" s="49"/>
      <c r="AA960" s="49"/>
      <c r="AB960" s="49"/>
      <c r="AC960" s="49"/>
      <c r="AD960" s="49"/>
      <c r="AE960" s="49"/>
      <c r="AF960" s="49"/>
    </row>
    <row r="961" ht="15.75" customHeight="1">
      <c r="A961" s="50"/>
      <c r="B961" s="49"/>
      <c r="C961" s="49"/>
      <c r="D961" s="49"/>
      <c r="E961" s="49"/>
      <c r="F961" s="49"/>
      <c r="G961" s="49"/>
      <c r="H961" s="49"/>
      <c r="I961" s="49"/>
      <c r="J961" s="49"/>
      <c r="K961" s="49"/>
      <c r="L961" s="49"/>
      <c r="M961" s="49"/>
      <c r="N961" s="49"/>
      <c r="O961" s="49"/>
      <c r="P961" s="49"/>
      <c r="Q961" s="49"/>
      <c r="R961" s="49"/>
      <c r="S961" s="49"/>
      <c r="T961" s="49"/>
      <c r="U961" s="49"/>
      <c r="V961" s="49"/>
      <c r="W961" s="49"/>
      <c r="X961" s="49"/>
      <c r="Y961" s="49"/>
      <c r="Z961" s="49"/>
      <c r="AA961" s="49"/>
      <c r="AB961" s="49"/>
      <c r="AC961" s="49"/>
      <c r="AD961" s="49"/>
      <c r="AE961" s="49"/>
      <c r="AF961" s="49"/>
    </row>
    <row r="962" ht="15.75" customHeight="1">
      <c r="A962" s="50"/>
      <c r="B962" s="49"/>
      <c r="C962" s="49"/>
      <c r="D962" s="49"/>
      <c r="E962" s="49"/>
      <c r="F962" s="49"/>
      <c r="G962" s="49"/>
      <c r="H962" s="49"/>
      <c r="I962" s="49"/>
      <c r="J962" s="49"/>
      <c r="K962" s="49"/>
      <c r="L962" s="49"/>
      <c r="M962" s="49"/>
      <c r="N962" s="49"/>
      <c r="O962" s="49"/>
      <c r="P962" s="49"/>
      <c r="Q962" s="49"/>
      <c r="R962" s="49"/>
      <c r="S962" s="49"/>
      <c r="T962" s="49"/>
      <c r="U962" s="49"/>
      <c r="V962" s="49"/>
      <c r="W962" s="49"/>
      <c r="X962" s="49"/>
      <c r="Y962" s="49"/>
      <c r="Z962" s="49"/>
      <c r="AA962" s="49"/>
      <c r="AB962" s="49"/>
      <c r="AC962" s="49"/>
      <c r="AD962" s="49"/>
      <c r="AE962" s="49"/>
      <c r="AF962" s="49"/>
    </row>
    <row r="963" ht="15.75" customHeight="1">
      <c r="A963" s="50"/>
      <c r="B963" s="49"/>
      <c r="C963" s="49"/>
      <c r="D963" s="49"/>
      <c r="E963" s="49"/>
      <c r="F963" s="49"/>
      <c r="G963" s="49"/>
      <c r="H963" s="49"/>
      <c r="I963" s="49"/>
      <c r="J963" s="49"/>
      <c r="K963" s="49"/>
      <c r="L963" s="49"/>
      <c r="M963" s="49"/>
      <c r="N963" s="49"/>
      <c r="O963" s="49"/>
      <c r="P963" s="49"/>
      <c r="Q963" s="49"/>
      <c r="R963" s="49"/>
      <c r="S963" s="49"/>
      <c r="T963" s="49"/>
      <c r="U963" s="49"/>
      <c r="V963" s="49"/>
      <c r="W963" s="49"/>
      <c r="X963" s="49"/>
      <c r="Y963" s="49"/>
      <c r="Z963" s="49"/>
      <c r="AA963" s="49"/>
      <c r="AB963" s="49"/>
      <c r="AC963" s="49"/>
      <c r="AD963" s="49"/>
      <c r="AE963" s="49"/>
      <c r="AF963" s="49"/>
    </row>
    <row r="964" ht="15.75" customHeight="1">
      <c r="A964" s="50"/>
      <c r="B964" s="49"/>
      <c r="C964" s="49"/>
      <c r="D964" s="49"/>
      <c r="E964" s="49"/>
      <c r="F964" s="49"/>
      <c r="G964" s="49"/>
      <c r="H964" s="49"/>
      <c r="I964" s="49"/>
      <c r="J964" s="49"/>
      <c r="K964" s="49"/>
      <c r="L964" s="49"/>
      <c r="M964" s="49"/>
      <c r="N964" s="49"/>
      <c r="O964" s="49"/>
      <c r="P964" s="49"/>
      <c r="Q964" s="49"/>
      <c r="R964" s="49"/>
      <c r="S964" s="49"/>
      <c r="T964" s="49"/>
      <c r="U964" s="49"/>
      <c r="V964" s="49"/>
      <c r="W964" s="49"/>
      <c r="X964" s="49"/>
      <c r="Y964" s="49"/>
      <c r="Z964" s="49"/>
      <c r="AA964" s="49"/>
      <c r="AB964" s="49"/>
      <c r="AC964" s="49"/>
      <c r="AD964" s="49"/>
      <c r="AE964" s="49"/>
      <c r="AF964" s="49"/>
    </row>
    <row r="965" ht="15.75" customHeight="1">
      <c r="A965" s="50"/>
      <c r="B965" s="49"/>
      <c r="C965" s="49"/>
      <c r="D965" s="49"/>
      <c r="E965" s="49"/>
      <c r="F965" s="49"/>
      <c r="G965" s="49"/>
      <c r="H965" s="49"/>
      <c r="I965" s="49"/>
      <c r="J965" s="49"/>
      <c r="K965" s="49"/>
      <c r="L965" s="49"/>
      <c r="M965" s="49"/>
      <c r="N965" s="49"/>
      <c r="O965" s="49"/>
      <c r="P965" s="49"/>
      <c r="Q965" s="49"/>
      <c r="R965" s="49"/>
      <c r="S965" s="49"/>
      <c r="T965" s="49"/>
      <c r="U965" s="49"/>
      <c r="V965" s="49"/>
      <c r="W965" s="49"/>
      <c r="X965" s="49"/>
      <c r="Y965" s="49"/>
      <c r="Z965" s="49"/>
      <c r="AA965" s="49"/>
      <c r="AB965" s="49"/>
      <c r="AC965" s="49"/>
      <c r="AD965" s="49"/>
      <c r="AE965" s="49"/>
      <c r="AF965" s="49"/>
    </row>
    <row r="966" ht="15.75" customHeight="1">
      <c r="A966" s="50"/>
      <c r="B966" s="49"/>
      <c r="C966" s="49"/>
      <c r="D966" s="49"/>
      <c r="E966" s="49"/>
      <c r="F966" s="49"/>
      <c r="G966" s="49"/>
      <c r="H966" s="49"/>
      <c r="I966" s="49"/>
      <c r="J966" s="49"/>
      <c r="K966" s="49"/>
      <c r="L966" s="49"/>
      <c r="M966" s="49"/>
      <c r="N966" s="49"/>
      <c r="O966" s="49"/>
      <c r="P966" s="49"/>
      <c r="Q966" s="49"/>
      <c r="R966" s="49"/>
      <c r="S966" s="49"/>
      <c r="T966" s="49"/>
      <c r="U966" s="49"/>
      <c r="V966" s="49"/>
      <c r="W966" s="49"/>
      <c r="X966" s="49"/>
      <c r="Y966" s="49"/>
      <c r="Z966" s="49"/>
      <c r="AA966" s="49"/>
      <c r="AB966" s="49"/>
      <c r="AC966" s="49"/>
      <c r="AD966" s="49"/>
      <c r="AE966" s="49"/>
      <c r="AF966" s="49"/>
    </row>
    <row r="967" ht="15.75" customHeight="1">
      <c r="A967" s="50"/>
      <c r="B967" s="49"/>
      <c r="C967" s="49"/>
      <c r="D967" s="49"/>
      <c r="E967" s="49"/>
      <c r="F967" s="49"/>
      <c r="G967" s="49"/>
      <c r="H967" s="49"/>
      <c r="I967" s="49"/>
      <c r="J967" s="49"/>
      <c r="K967" s="49"/>
      <c r="L967" s="49"/>
      <c r="M967" s="49"/>
      <c r="N967" s="49"/>
      <c r="O967" s="49"/>
      <c r="P967" s="49"/>
      <c r="Q967" s="49"/>
      <c r="R967" s="49"/>
      <c r="S967" s="49"/>
      <c r="T967" s="49"/>
      <c r="U967" s="49"/>
      <c r="V967" s="49"/>
      <c r="W967" s="49"/>
      <c r="X967" s="49"/>
      <c r="Y967" s="49"/>
      <c r="Z967" s="49"/>
      <c r="AA967" s="49"/>
      <c r="AB967" s="49"/>
      <c r="AC967" s="49"/>
      <c r="AD967" s="49"/>
      <c r="AE967" s="49"/>
      <c r="AF967" s="49"/>
    </row>
    <row r="968" ht="15.75" customHeight="1">
      <c r="A968" s="50"/>
      <c r="B968" s="49"/>
      <c r="C968" s="49"/>
      <c r="D968" s="49"/>
      <c r="E968" s="49"/>
      <c r="F968" s="49"/>
      <c r="G968" s="49"/>
      <c r="H968" s="49"/>
      <c r="I968" s="49"/>
      <c r="J968" s="49"/>
      <c r="K968" s="49"/>
      <c r="L968" s="49"/>
      <c r="M968" s="49"/>
      <c r="N968" s="49"/>
      <c r="O968" s="49"/>
      <c r="P968" s="49"/>
      <c r="Q968" s="49"/>
      <c r="R968" s="49"/>
      <c r="S968" s="49"/>
      <c r="T968" s="49"/>
      <c r="U968" s="49"/>
      <c r="V968" s="49"/>
      <c r="W968" s="49"/>
      <c r="X968" s="49"/>
      <c r="Y968" s="49"/>
      <c r="Z968" s="49"/>
      <c r="AA968" s="49"/>
      <c r="AB968" s="49"/>
      <c r="AC968" s="49"/>
      <c r="AD968" s="49"/>
      <c r="AE968" s="49"/>
      <c r="AF968" s="49"/>
    </row>
    <row r="969" ht="15.75" customHeight="1">
      <c r="A969" s="50"/>
      <c r="B969" s="49"/>
      <c r="C969" s="49"/>
      <c r="D969" s="49"/>
      <c r="E969" s="49"/>
      <c r="F969" s="49"/>
      <c r="G969" s="49"/>
      <c r="H969" s="49"/>
      <c r="I969" s="49"/>
      <c r="J969" s="49"/>
      <c r="K969" s="49"/>
      <c r="L969" s="49"/>
      <c r="M969" s="49"/>
      <c r="N969" s="49"/>
      <c r="O969" s="49"/>
      <c r="P969" s="49"/>
      <c r="Q969" s="49"/>
      <c r="R969" s="49"/>
      <c r="S969" s="49"/>
      <c r="T969" s="49"/>
      <c r="U969" s="49"/>
      <c r="V969" s="49"/>
      <c r="W969" s="49"/>
      <c r="X969" s="49"/>
      <c r="Y969" s="49"/>
      <c r="Z969" s="49"/>
      <c r="AA969" s="49"/>
      <c r="AB969" s="49"/>
      <c r="AC969" s="49"/>
      <c r="AD969" s="49"/>
      <c r="AE969" s="49"/>
      <c r="AF969" s="49"/>
    </row>
    <row r="970" ht="15.75" customHeight="1">
      <c r="A970" s="50"/>
      <c r="B970" s="49"/>
      <c r="C970" s="49"/>
      <c r="D970" s="49"/>
      <c r="E970" s="49"/>
      <c r="F970" s="49"/>
      <c r="G970" s="49"/>
      <c r="H970" s="49"/>
      <c r="I970" s="49"/>
      <c r="J970" s="49"/>
      <c r="K970" s="49"/>
      <c r="L970" s="49"/>
      <c r="M970" s="49"/>
      <c r="N970" s="49"/>
      <c r="O970" s="49"/>
      <c r="P970" s="49"/>
      <c r="Q970" s="49"/>
      <c r="R970" s="49"/>
      <c r="S970" s="49"/>
      <c r="T970" s="49"/>
      <c r="U970" s="49"/>
      <c r="V970" s="49"/>
      <c r="W970" s="49"/>
      <c r="X970" s="49"/>
      <c r="Y970" s="49"/>
      <c r="Z970" s="49"/>
      <c r="AA970" s="49"/>
      <c r="AB970" s="49"/>
      <c r="AC970" s="49"/>
      <c r="AD970" s="49"/>
      <c r="AE970" s="49"/>
      <c r="AF970" s="49"/>
    </row>
    <row r="971" ht="15.75" customHeight="1">
      <c r="A971" s="50"/>
      <c r="B971" s="49"/>
      <c r="C971" s="49"/>
      <c r="D971" s="49"/>
      <c r="E971" s="49"/>
      <c r="F971" s="49"/>
      <c r="G971" s="49"/>
      <c r="H971" s="49"/>
      <c r="I971" s="49"/>
      <c r="J971" s="49"/>
      <c r="K971" s="49"/>
      <c r="L971" s="49"/>
      <c r="M971" s="49"/>
      <c r="N971" s="49"/>
      <c r="O971" s="49"/>
      <c r="P971" s="49"/>
      <c r="Q971" s="49"/>
      <c r="R971" s="49"/>
      <c r="S971" s="49"/>
      <c r="T971" s="49"/>
      <c r="U971" s="49"/>
      <c r="V971" s="49"/>
      <c r="W971" s="49"/>
      <c r="X971" s="49"/>
      <c r="Y971" s="49"/>
      <c r="Z971" s="49"/>
      <c r="AA971" s="49"/>
      <c r="AB971" s="49"/>
      <c r="AC971" s="49"/>
      <c r="AD971" s="49"/>
      <c r="AE971" s="49"/>
      <c r="AF971" s="49"/>
    </row>
    <row r="972" ht="15.75" customHeight="1">
      <c r="A972" s="50"/>
      <c r="B972" s="49"/>
      <c r="C972" s="49"/>
      <c r="D972" s="49"/>
      <c r="E972" s="49"/>
      <c r="F972" s="49"/>
      <c r="G972" s="49"/>
      <c r="H972" s="49"/>
      <c r="I972" s="49"/>
      <c r="J972" s="49"/>
      <c r="K972" s="49"/>
      <c r="L972" s="49"/>
      <c r="M972" s="49"/>
      <c r="N972" s="49"/>
      <c r="O972" s="49"/>
      <c r="P972" s="49"/>
      <c r="Q972" s="49"/>
      <c r="R972" s="49"/>
      <c r="S972" s="49"/>
      <c r="T972" s="49"/>
      <c r="U972" s="49"/>
      <c r="V972" s="49"/>
      <c r="W972" s="49"/>
      <c r="X972" s="49"/>
      <c r="Y972" s="49"/>
      <c r="Z972" s="49"/>
      <c r="AA972" s="49"/>
      <c r="AB972" s="49"/>
      <c r="AC972" s="49"/>
      <c r="AD972" s="49"/>
      <c r="AE972" s="49"/>
      <c r="AF972" s="49"/>
    </row>
    <row r="973" ht="15.75" customHeight="1">
      <c r="A973" s="50"/>
      <c r="B973" s="49"/>
      <c r="C973" s="49"/>
      <c r="D973" s="49"/>
      <c r="E973" s="49"/>
      <c r="F973" s="49"/>
      <c r="G973" s="49"/>
      <c r="H973" s="49"/>
      <c r="I973" s="49"/>
      <c r="J973" s="49"/>
      <c r="K973" s="49"/>
      <c r="L973" s="49"/>
      <c r="M973" s="49"/>
      <c r="N973" s="49"/>
      <c r="O973" s="49"/>
      <c r="P973" s="49"/>
      <c r="Q973" s="49"/>
      <c r="R973" s="49"/>
      <c r="S973" s="49"/>
      <c r="T973" s="49"/>
      <c r="U973" s="49"/>
      <c r="V973" s="49"/>
      <c r="W973" s="49"/>
      <c r="X973" s="49"/>
      <c r="Y973" s="49"/>
      <c r="Z973" s="49"/>
      <c r="AA973" s="49"/>
      <c r="AB973" s="49"/>
      <c r="AC973" s="49"/>
      <c r="AD973" s="49"/>
      <c r="AE973" s="49"/>
      <c r="AF973" s="49"/>
    </row>
    <row r="974" ht="15.75" customHeight="1">
      <c r="A974" s="50"/>
      <c r="B974" s="49"/>
      <c r="C974" s="49"/>
      <c r="D974" s="49"/>
      <c r="E974" s="49"/>
      <c r="F974" s="49"/>
      <c r="G974" s="49"/>
      <c r="H974" s="49"/>
      <c r="I974" s="49"/>
      <c r="J974" s="49"/>
      <c r="K974" s="49"/>
      <c r="L974" s="49"/>
      <c r="M974" s="49"/>
      <c r="N974" s="49"/>
      <c r="O974" s="49"/>
      <c r="P974" s="49"/>
      <c r="Q974" s="49"/>
      <c r="R974" s="49"/>
      <c r="S974" s="49"/>
      <c r="T974" s="49"/>
      <c r="U974" s="49"/>
      <c r="V974" s="49"/>
      <c r="W974" s="49"/>
      <c r="X974" s="49"/>
      <c r="Y974" s="49"/>
      <c r="Z974" s="49"/>
      <c r="AA974" s="49"/>
      <c r="AB974" s="49"/>
      <c r="AC974" s="49"/>
      <c r="AD974" s="49"/>
      <c r="AE974" s="49"/>
      <c r="AF974" s="49"/>
    </row>
    <row r="975" ht="15.75" customHeight="1">
      <c r="A975" s="50"/>
      <c r="B975" s="49"/>
      <c r="C975" s="49"/>
      <c r="D975" s="49"/>
      <c r="E975" s="49"/>
      <c r="F975" s="49"/>
      <c r="G975" s="49"/>
      <c r="H975" s="49"/>
      <c r="I975" s="49"/>
      <c r="J975" s="49"/>
      <c r="K975" s="49"/>
      <c r="L975" s="49"/>
      <c r="M975" s="49"/>
      <c r="N975" s="49"/>
      <c r="O975" s="49"/>
      <c r="P975" s="49"/>
      <c r="Q975" s="49"/>
      <c r="R975" s="49"/>
      <c r="S975" s="49"/>
      <c r="T975" s="49"/>
      <c r="U975" s="49"/>
      <c r="V975" s="49"/>
      <c r="W975" s="49"/>
      <c r="X975" s="49"/>
      <c r="Y975" s="49"/>
      <c r="Z975" s="49"/>
      <c r="AA975" s="49"/>
      <c r="AB975" s="49"/>
      <c r="AC975" s="49"/>
      <c r="AD975" s="49"/>
      <c r="AE975" s="49"/>
      <c r="AF975" s="49"/>
    </row>
    <row r="976" ht="15.75" customHeight="1">
      <c r="A976" s="50"/>
      <c r="B976" s="49"/>
      <c r="C976" s="49"/>
      <c r="D976" s="49"/>
      <c r="E976" s="49"/>
      <c r="F976" s="49"/>
      <c r="G976" s="49"/>
      <c r="H976" s="49"/>
      <c r="I976" s="49"/>
      <c r="J976" s="49"/>
      <c r="K976" s="49"/>
      <c r="L976" s="49"/>
      <c r="M976" s="49"/>
      <c r="N976" s="49"/>
      <c r="O976" s="49"/>
      <c r="P976" s="49"/>
      <c r="Q976" s="49"/>
      <c r="R976" s="49"/>
      <c r="S976" s="49"/>
      <c r="T976" s="49"/>
      <c r="U976" s="49"/>
      <c r="V976" s="49"/>
      <c r="W976" s="49"/>
      <c r="X976" s="49"/>
      <c r="Y976" s="49"/>
      <c r="Z976" s="49"/>
      <c r="AA976" s="49"/>
      <c r="AB976" s="49"/>
      <c r="AC976" s="49"/>
      <c r="AD976" s="49"/>
      <c r="AE976" s="49"/>
      <c r="AF976" s="49"/>
    </row>
    <row r="977" ht="15.75" customHeight="1">
      <c r="A977" s="50"/>
      <c r="B977" s="49"/>
      <c r="C977" s="49"/>
      <c r="D977" s="49"/>
      <c r="E977" s="49"/>
      <c r="F977" s="49"/>
      <c r="G977" s="49"/>
      <c r="H977" s="49"/>
      <c r="I977" s="49"/>
      <c r="J977" s="49"/>
      <c r="K977" s="49"/>
      <c r="L977" s="49"/>
      <c r="M977" s="49"/>
      <c r="N977" s="49"/>
      <c r="O977" s="49"/>
      <c r="P977" s="49"/>
      <c r="Q977" s="49"/>
      <c r="R977" s="49"/>
      <c r="S977" s="49"/>
      <c r="T977" s="49"/>
      <c r="U977" s="49"/>
      <c r="V977" s="49"/>
      <c r="W977" s="49"/>
      <c r="X977" s="49"/>
      <c r="Y977" s="49"/>
      <c r="Z977" s="49"/>
      <c r="AA977" s="49"/>
      <c r="AB977" s="49"/>
      <c r="AC977" s="49"/>
      <c r="AD977" s="49"/>
      <c r="AE977" s="49"/>
      <c r="AF977" s="49"/>
    </row>
    <row r="978" ht="15.75" customHeight="1">
      <c r="A978" s="50"/>
      <c r="B978" s="49"/>
      <c r="C978" s="49"/>
      <c r="D978" s="49"/>
      <c r="E978" s="49"/>
      <c r="F978" s="49"/>
      <c r="G978" s="49"/>
      <c r="H978" s="49"/>
      <c r="I978" s="49"/>
      <c r="J978" s="49"/>
      <c r="K978" s="49"/>
      <c r="L978" s="49"/>
      <c r="M978" s="49"/>
      <c r="N978" s="49"/>
      <c r="O978" s="49"/>
      <c r="P978" s="49"/>
      <c r="Q978" s="49"/>
      <c r="R978" s="49"/>
      <c r="S978" s="49"/>
      <c r="T978" s="49"/>
      <c r="U978" s="49"/>
      <c r="V978" s="49"/>
      <c r="W978" s="49"/>
      <c r="X978" s="49"/>
      <c r="Y978" s="49"/>
      <c r="Z978" s="49"/>
      <c r="AA978" s="49"/>
      <c r="AB978" s="49"/>
      <c r="AC978" s="49"/>
      <c r="AD978" s="49"/>
      <c r="AE978" s="49"/>
      <c r="AF978" s="49"/>
    </row>
    <row r="979" ht="15.75" customHeight="1">
      <c r="A979" s="50"/>
      <c r="B979" s="49"/>
      <c r="C979" s="49"/>
      <c r="D979" s="49"/>
      <c r="E979" s="49"/>
      <c r="F979" s="49"/>
      <c r="G979" s="49"/>
      <c r="H979" s="49"/>
      <c r="I979" s="49"/>
      <c r="J979" s="49"/>
      <c r="K979" s="49"/>
      <c r="L979" s="49"/>
      <c r="M979" s="49"/>
      <c r="N979" s="49"/>
      <c r="O979" s="49"/>
      <c r="P979" s="49"/>
      <c r="Q979" s="49"/>
      <c r="R979" s="49"/>
      <c r="S979" s="49"/>
      <c r="T979" s="49"/>
      <c r="U979" s="49"/>
      <c r="V979" s="49"/>
      <c r="W979" s="49"/>
      <c r="X979" s="49"/>
      <c r="Y979" s="49"/>
      <c r="Z979" s="49"/>
      <c r="AA979" s="49"/>
      <c r="AB979" s="49"/>
      <c r="AC979" s="49"/>
      <c r="AD979" s="49"/>
      <c r="AE979" s="49"/>
      <c r="AF979" s="49"/>
    </row>
    <row r="980" ht="15.75" customHeight="1">
      <c r="A980" s="50"/>
      <c r="B980" s="49"/>
      <c r="C980" s="49"/>
      <c r="D980" s="49"/>
      <c r="E980" s="49"/>
      <c r="F980" s="49"/>
      <c r="G980" s="49"/>
      <c r="H980" s="49"/>
      <c r="I980" s="49"/>
      <c r="J980" s="49"/>
      <c r="K980" s="49"/>
      <c r="L980" s="49"/>
      <c r="M980" s="49"/>
      <c r="N980" s="49"/>
      <c r="O980" s="49"/>
      <c r="P980" s="49"/>
      <c r="Q980" s="49"/>
      <c r="R980" s="49"/>
      <c r="S980" s="49"/>
      <c r="T980" s="49"/>
      <c r="U980" s="49"/>
      <c r="V980" s="49"/>
      <c r="W980" s="49"/>
      <c r="X980" s="49"/>
      <c r="Y980" s="49"/>
      <c r="Z980" s="49"/>
      <c r="AA980" s="49"/>
      <c r="AB980" s="49"/>
      <c r="AC980" s="49"/>
      <c r="AD980" s="49"/>
      <c r="AE980" s="49"/>
      <c r="AF980" s="49"/>
    </row>
    <row r="981" ht="15.75" customHeight="1">
      <c r="A981" s="50"/>
      <c r="B981" s="49"/>
      <c r="C981" s="49"/>
      <c r="D981" s="49"/>
      <c r="E981" s="49"/>
      <c r="F981" s="49"/>
      <c r="G981" s="49"/>
      <c r="H981" s="49"/>
      <c r="I981" s="49"/>
      <c r="J981" s="49"/>
      <c r="K981" s="49"/>
      <c r="L981" s="49"/>
      <c r="M981" s="49"/>
      <c r="N981" s="49"/>
      <c r="O981" s="49"/>
      <c r="P981" s="49"/>
      <c r="Q981" s="49"/>
      <c r="R981" s="49"/>
      <c r="S981" s="49"/>
      <c r="T981" s="49"/>
      <c r="U981" s="49"/>
      <c r="V981" s="49"/>
      <c r="W981" s="49"/>
      <c r="X981" s="49"/>
      <c r="Y981" s="49"/>
      <c r="Z981" s="49"/>
      <c r="AA981" s="49"/>
      <c r="AB981" s="49"/>
      <c r="AC981" s="49"/>
      <c r="AD981" s="49"/>
      <c r="AE981" s="49"/>
      <c r="AF981" s="49"/>
    </row>
    <row r="982" ht="15.75" customHeight="1">
      <c r="A982" s="50"/>
      <c r="B982" s="49"/>
      <c r="C982" s="49"/>
      <c r="D982" s="49"/>
      <c r="E982" s="49"/>
      <c r="F982" s="49"/>
      <c r="G982" s="49"/>
      <c r="H982" s="49"/>
      <c r="I982" s="49"/>
      <c r="J982" s="49"/>
      <c r="K982" s="49"/>
      <c r="L982" s="49"/>
      <c r="M982" s="49"/>
      <c r="N982" s="49"/>
      <c r="O982" s="49"/>
      <c r="P982" s="49"/>
      <c r="Q982" s="49"/>
      <c r="R982" s="49"/>
      <c r="S982" s="49"/>
      <c r="T982" s="49"/>
      <c r="U982" s="49"/>
      <c r="V982" s="49"/>
      <c r="W982" s="49"/>
      <c r="X982" s="49"/>
      <c r="Y982" s="49"/>
      <c r="Z982" s="49"/>
      <c r="AA982" s="49"/>
      <c r="AB982" s="49"/>
      <c r="AC982" s="49"/>
      <c r="AD982" s="49"/>
      <c r="AE982" s="49"/>
      <c r="AF982" s="49"/>
    </row>
    <row r="983" ht="15.75" customHeight="1">
      <c r="A983" s="50"/>
      <c r="B983" s="49"/>
      <c r="C983" s="49"/>
      <c r="D983" s="49"/>
      <c r="E983" s="49"/>
      <c r="F983" s="49"/>
      <c r="G983" s="49"/>
      <c r="H983" s="49"/>
      <c r="I983" s="49"/>
      <c r="J983" s="49"/>
      <c r="K983" s="49"/>
      <c r="L983" s="49"/>
      <c r="M983" s="49"/>
      <c r="N983" s="49"/>
      <c r="O983" s="49"/>
      <c r="P983" s="49"/>
      <c r="Q983" s="49"/>
      <c r="R983" s="49"/>
      <c r="S983" s="49"/>
      <c r="T983" s="49"/>
      <c r="U983" s="49"/>
      <c r="V983" s="49"/>
      <c r="W983" s="49"/>
      <c r="X983" s="49"/>
      <c r="Y983" s="49"/>
      <c r="Z983" s="49"/>
      <c r="AA983" s="49"/>
      <c r="AB983" s="49"/>
      <c r="AC983" s="49"/>
      <c r="AD983" s="49"/>
      <c r="AE983" s="49"/>
      <c r="AF983" s="49"/>
    </row>
    <row r="984" ht="15.75" customHeight="1">
      <c r="A984" s="50"/>
      <c r="B984" s="49"/>
      <c r="C984" s="49"/>
      <c r="D984" s="49"/>
      <c r="E984" s="49"/>
      <c r="F984" s="49"/>
      <c r="G984" s="49"/>
      <c r="H984" s="49"/>
      <c r="I984" s="49"/>
      <c r="J984" s="49"/>
      <c r="K984" s="49"/>
      <c r="L984" s="49"/>
      <c r="M984" s="49"/>
      <c r="N984" s="49"/>
      <c r="O984" s="49"/>
      <c r="P984" s="49"/>
      <c r="Q984" s="49"/>
      <c r="R984" s="49"/>
      <c r="S984" s="49"/>
      <c r="T984" s="49"/>
      <c r="U984" s="49"/>
      <c r="V984" s="49"/>
      <c r="W984" s="49"/>
      <c r="X984" s="49"/>
      <c r="Y984" s="49"/>
      <c r="Z984" s="49"/>
      <c r="AA984" s="49"/>
      <c r="AB984" s="49"/>
      <c r="AC984" s="49"/>
      <c r="AD984" s="49"/>
      <c r="AE984" s="49"/>
      <c r="AF984" s="49"/>
    </row>
    <row r="985" ht="15.75" customHeight="1">
      <c r="A985" s="50"/>
      <c r="B985" s="49"/>
      <c r="C985" s="49"/>
      <c r="D985" s="49"/>
      <c r="E985" s="49"/>
      <c r="F985" s="49"/>
      <c r="G985" s="49"/>
      <c r="H985" s="49"/>
      <c r="I985" s="49"/>
      <c r="J985" s="49"/>
      <c r="K985" s="49"/>
      <c r="L985" s="49"/>
      <c r="M985" s="49"/>
      <c r="N985" s="49"/>
      <c r="O985" s="49"/>
      <c r="P985" s="49"/>
      <c r="Q985" s="49"/>
      <c r="R985" s="49"/>
      <c r="S985" s="49"/>
      <c r="T985" s="49"/>
      <c r="U985" s="49"/>
      <c r="V985" s="49"/>
      <c r="W985" s="49"/>
      <c r="X985" s="49"/>
      <c r="Y985" s="49"/>
      <c r="Z985" s="49"/>
      <c r="AA985" s="49"/>
      <c r="AB985" s="49"/>
      <c r="AC985" s="49"/>
      <c r="AD985" s="49"/>
      <c r="AE985" s="49"/>
      <c r="AF985" s="49"/>
    </row>
    <row r="986" ht="15.75" customHeight="1">
      <c r="A986" s="50"/>
      <c r="B986" s="49"/>
      <c r="C986" s="49"/>
      <c r="D986" s="49"/>
      <c r="E986" s="49"/>
      <c r="F986" s="49"/>
      <c r="G986" s="49"/>
      <c r="H986" s="49"/>
      <c r="I986" s="49"/>
      <c r="J986" s="49"/>
      <c r="K986" s="49"/>
      <c r="L986" s="49"/>
      <c r="M986" s="49"/>
      <c r="N986" s="49"/>
      <c r="O986" s="49"/>
      <c r="P986" s="49"/>
      <c r="Q986" s="49"/>
      <c r="R986" s="49"/>
      <c r="S986" s="49"/>
      <c r="T986" s="49"/>
      <c r="U986" s="49"/>
      <c r="V986" s="49"/>
      <c r="W986" s="49"/>
      <c r="X986" s="49"/>
      <c r="Y986" s="49"/>
      <c r="Z986" s="49"/>
      <c r="AA986" s="49"/>
      <c r="AB986" s="49"/>
      <c r="AC986" s="49"/>
      <c r="AD986" s="49"/>
      <c r="AE986" s="49"/>
      <c r="AF986" s="49"/>
    </row>
    <row r="987" ht="15.75" customHeight="1">
      <c r="A987" s="50"/>
      <c r="B987" s="49"/>
      <c r="C987" s="49"/>
      <c r="D987" s="49"/>
      <c r="E987" s="49"/>
      <c r="F987" s="49"/>
      <c r="G987" s="49"/>
      <c r="H987" s="49"/>
      <c r="I987" s="49"/>
      <c r="J987" s="49"/>
      <c r="K987" s="49"/>
      <c r="L987" s="49"/>
      <c r="M987" s="49"/>
      <c r="N987" s="49"/>
      <c r="O987" s="49"/>
      <c r="P987" s="49"/>
      <c r="Q987" s="49"/>
      <c r="R987" s="49"/>
      <c r="S987" s="49"/>
      <c r="T987" s="49"/>
      <c r="U987" s="49"/>
      <c r="V987" s="49"/>
      <c r="W987" s="49"/>
      <c r="X987" s="49"/>
      <c r="Y987" s="49"/>
      <c r="Z987" s="49"/>
      <c r="AA987" s="49"/>
      <c r="AB987" s="49"/>
      <c r="AC987" s="49"/>
      <c r="AD987" s="49"/>
      <c r="AE987" s="49"/>
      <c r="AF987" s="49"/>
    </row>
    <row r="988" ht="15.75" customHeight="1">
      <c r="A988" s="50"/>
      <c r="B988" s="49"/>
      <c r="C988" s="49"/>
      <c r="D988" s="49"/>
      <c r="E988" s="49"/>
      <c r="F988" s="49"/>
      <c r="G988" s="49"/>
      <c r="H988" s="49"/>
      <c r="I988" s="49"/>
      <c r="J988" s="49"/>
      <c r="K988" s="49"/>
      <c r="L988" s="49"/>
      <c r="M988" s="49"/>
      <c r="N988" s="49"/>
      <c r="O988" s="49"/>
      <c r="P988" s="49"/>
      <c r="Q988" s="49"/>
      <c r="R988" s="49"/>
      <c r="S988" s="49"/>
      <c r="T988" s="49"/>
      <c r="U988" s="49"/>
      <c r="V988" s="49"/>
      <c r="W988" s="49"/>
      <c r="X988" s="49"/>
      <c r="Y988" s="49"/>
      <c r="Z988" s="49"/>
      <c r="AA988" s="49"/>
      <c r="AB988" s="49"/>
      <c r="AC988" s="49"/>
      <c r="AD988" s="49"/>
      <c r="AE988" s="49"/>
      <c r="AF988" s="49"/>
    </row>
    <row r="989" ht="15.75" customHeight="1">
      <c r="A989" s="50"/>
      <c r="B989" s="49"/>
      <c r="C989" s="49"/>
      <c r="D989" s="49"/>
      <c r="E989" s="49"/>
      <c r="F989" s="49"/>
      <c r="G989" s="49"/>
      <c r="H989" s="49"/>
      <c r="I989" s="49"/>
      <c r="J989" s="49"/>
      <c r="K989" s="49"/>
      <c r="L989" s="49"/>
      <c r="M989" s="49"/>
      <c r="N989" s="49"/>
      <c r="O989" s="49"/>
      <c r="P989" s="49"/>
      <c r="Q989" s="49"/>
      <c r="R989" s="49"/>
      <c r="S989" s="49"/>
      <c r="T989" s="49"/>
      <c r="U989" s="49"/>
      <c r="V989" s="49"/>
      <c r="W989" s="49"/>
      <c r="X989" s="49"/>
      <c r="Y989" s="49"/>
      <c r="Z989" s="49"/>
      <c r="AA989" s="49"/>
      <c r="AB989" s="49"/>
      <c r="AC989" s="49"/>
      <c r="AD989" s="49"/>
      <c r="AE989" s="49"/>
      <c r="AF989" s="49"/>
    </row>
    <row r="990" ht="15.75" customHeight="1">
      <c r="A990" s="50"/>
      <c r="B990" s="49"/>
      <c r="C990" s="49"/>
      <c r="D990" s="49"/>
      <c r="E990" s="49"/>
      <c r="F990" s="49"/>
      <c r="G990" s="49"/>
      <c r="H990" s="49"/>
      <c r="I990" s="49"/>
      <c r="J990" s="49"/>
      <c r="K990" s="49"/>
      <c r="L990" s="49"/>
      <c r="M990" s="49"/>
      <c r="N990" s="49"/>
      <c r="O990" s="49"/>
      <c r="P990" s="49"/>
      <c r="Q990" s="49"/>
      <c r="R990" s="49"/>
      <c r="S990" s="49"/>
      <c r="T990" s="49"/>
      <c r="U990" s="49"/>
      <c r="V990" s="49"/>
      <c r="W990" s="49"/>
      <c r="X990" s="49"/>
      <c r="Y990" s="49"/>
      <c r="Z990" s="49"/>
      <c r="AA990" s="49"/>
      <c r="AB990" s="49"/>
      <c r="AC990" s="49"/>
      <c r="AD990" s="49"/>
      <c r="AE990" s="49"/>
      <c r="AF990" s="49"/>
    </row>
    <row r="991" ht="15.75" customHeight="1">
      <c r="A991" s="50"/>
      <c r="B991" s="49"/>
      <c r="C991" s="49"/>
      <c r="D991" s="49"/>
      <c r="E991" s="49"/>
      <c r="F991" s="49"/>
      <c r="G991" s="49"/>
      <c r="H991" s="49"/>
      <c r="I991" s="49"/>
      <c r="J991" s="49"/>
      <c r="K991" s="49"/>
      <c r="L991" s="49"/>
      <c r="M991" s="49"/>
      <c r="N991" s="49"/>
      <c r="O991" s="49"/>
      <c r="P991" s="49"/>
      <c r="Q991" s="49"/>
      <c r="R991" s="49"/>
      <c r="S991" s="49"/>
      <c r="T991" s="49"/>
      <c r="U991" s="49"/>
      <c r="V991" s="49"/>
      <c r="W991" s="49"/>
      <c r="X991" s="49"/>
      <c r="Y991" s="49"/>
      <c r="Z991" s="49"/>
      <c r="AA991" s="49"/>
      <c r="AB991" s="49"/>
      <c r="AC991" s="49"/>
      <c r="AD991" s="49"/>
      <c r="AE991" s="49"/>
      <c r="AF991" s="49"/>
    </row>
    <row r="992" ht="15.75" customHeight="1">
      <c r="A992" s="50"/>
      <c r="B992" s="49"/>
      <c r="C992" s="49"/>
      <c r="D992" s="49"/>
      <c r="E992" s="49"/>
      <c r="F992" s="49"/>
      <c r="G992" s="49"/>
      <c r="H992" s="49"/>
      <c r="I992" s="49"/>
      <c r="J992" s="49"/>
      <c r="K992" s="49"/>
      <c r="L992" s="49"/>
      <c r="M992" s="49"/>
      <c r="N992" s="49"/>
      <c r="O992" s="49"/>
      <c r="P992" s="49"/>
      <c r="Q992" s="49"/>
      <c r="R992" s="49"/>
      <c r="S992" s="49"/>
      <c r="T992" s="49"/>
      <c r="U992" s="49"/>
      <c r="V992" s="49"/>
      <c r="W992" s="49"/>
      <c r="X992" s="49"/>
      <c r="Y992" s="49"/>
      <c r="Z992" s="49"/>
      <c r="AA992" s="49"/>
      <c r="AB992" s="49"/>
      <c r="AC992" s="49"/>
      <c r="AD992" s="49"/>
      <c r="AE992" s="49"/>
      <c r="AF992" s="49"/>
    </row>
    <row r="993" ht="15.75" customHeight="1">
      <c r="A993" s="50"/>
      <c r="B993" s="49"/>
      <c r="C993" s="49"/>
      <c r="D993" s="49"/>
      <c r="E993" s="49"/>
      <c r="F993" s="49"/>
      <c r="G993" s="49"/>
      <c r="H993" s="49"/>
      <c r="I993" s="49"/>
      <c r="J993" s="49"/>
      <c r="K993" s="49"/>
      <c r="L993" s="49"/>
      <c r="M993" s="49"/>
      <c r="N993" s="49"/>
      <c r="O993" s="49"/>
      <c r="P993" s="49"/>
      <c r="Q993" s="49"/>
      <c r="R993" s="49"/>
      <c r="S993" s="49"/>
      <c r="T993" s="49"/>
      <c r="U993" s="49"/>
      <c r="V993" s="49"/>
      <c r="W993" s="49"/>
      <c r="X993" s="49"/>
      <c r="Y993" s="49"/>
      <c r="Z993" s="49"/>
      <c r="AA993" s="49"/>
      <c r="AB993" s="49"/>
      <c r="AC993" s="49"/>
      <c r="AD993" s="49"/>
      <c r="AE993" s="49"/>
      <c r="AF993" s="49"/>
    </row>
    <row r="994" ht="15.75" customHeight="1">
      <c r="A994" s="50"/>
      <c r="B994" s="49"/>
      <c r="C994" s="49"/>
      <c r="D994" s="49"/>
      <c r="E994" s="49"/>
      <c r="F994" s="49"/>
      <c r="G994" s="49"/>
      <c r="H994" s="49"/>
      <c r="I994" s="49"/>
      <c r="J994" s="49"/>
      <c r="K994" s="49"/>
      <c r="L994" s="49"/>
      <c r="M994" s="49"/>
      <c r="N994" s="49"/>
      <c r="O994" s="49"/>
      <c r="P994" s="49"/>
      <c r="Q994" s="49"/>
      <c r="R994" s="49"/>
      <c r="S994" s="49"/>
      <c r="T994" s="49"/>
      <c r="U994" s="49"/>
      <c r="V994" s="49"/>
      <c r="W994" s="49"/>
      <c r="X994" s="49"/>
      <c r="Y994" s="49"/>
      <c r="Z994" s="49"/>
      <c r="AA994" s="49"/>
      <c r="AB994" s="49"/>
      <c r="AC994" s="49"/>
      <c r="AD994" s="49"/>
      <c r="AE994" s="49"/>
      <c r="AF994" s="49"/>
    </row>
    <row r="995">
      <c r="A995" s="49"/>
      <c r="B995" s="49"/>
      <c r="C995" s="49"/>
      <c r="D995" s="49"/>
      <c r="E995" s="49"/>
      <c r="F995" s="49"/>
      <c r="G995" s="49"/>
      <c r="H995" s="49"/>
      <c r="I995" s="49"/>
      <c r="J995" s="49"/>
      <c r="K995" s="49"/>
      <c r="L995" s="49"/>
      <c r="M995" s="49"/>
      <c r="N995" s="49"/>
      <c r="O995" s="49"/>
      <c r="P995" s="49"/>
      <c r="Q995" s="49"/>
      <c r="R995" s="49"/>
      <c r="S995" s="49"/>
      <c r="T995" s="49"/>
      <c r="U995" s="49"/>
      <c r="V995" s="49"/>
      <c r="W995" s="49"/>
      <c r="X995" s="49"/>
      <c r="Y995" s="49"/>
      <c r="Z995" s="49"/>
      <c r="AA995" s="49"/>
      <c r="AB995" s="49"/>
      <c r="AC995" s="49"/>
      <c r="AD995" s="49"/>
      <c r="AE995" s="49"/>
      <c r="AF995" s="49"/>
    </row>
    <row r="996">
      <c r="A996" s="49"/>
      <c r="B996" s="49"/>
      <c r="C996" s="49"/>
      <c r="D996" s="49"/>
      <c r="E996" s="49"/>
      <c r="F996" s="49"/>
      <c r="G996" s="49"/>
      <c r="H996" s="49"/>
      <c r="I996" s="49"/>
      <c r="J996" s="49"/>
      <c r="K996" s="49"/>
      <c r="L996" s="49"/>
      <c r="M996" s="49"/>
      <c r="N996" s="49"/>
      <c r="O996" s="49"/>
      <c r="P996" s="49"/>
      <c r="Q996" s="49"/>
      <c r="R996" s="49"/>
      <c r="S996" s="49"/>
      <c r="T996" s="49"/>
      <c r="U996" s="49"/>
      <c r="V996" s="49"/>
      <c r="W996" s="49"/>
      <c r="X996" s="49"/>
      <c r="Y996" s="49"/>
      <c r="Z996" s="49"/>
      <c r="AA996" s="49"/>
      <c r="AB996" s="49"/>
      <c r="AC996" s="49"/>
      <c r="AD996" s="49"/>
      <c r="AE996" s="49"/>
      <c r="AF996" s="49"/>
    </row>
    <row r="997">
      <c r="A997" s="49"/>
      <c r="B997" s="49"/>
      <c r="C997" s="49"/>
      <c r="D997" s="49"/>
      <c r="E997" s="49"/>
      <c r="F997" s="49"/>
      <c r="G997" s="49"/>
      <c r="H997" s="49"/>
      <c r="I997" s="49"/>
      <c r="J997" s="49"/>
      <c r="K997" s="49"/>
      <c r="L997" s="49"/>
      <c r="M997" s="49"/>
      <c r="N997" s="49"/>
      <c r="O997" s="49"/>
      <c r="P997" s="49"/>
      <c r="Q997" s="49"/>
      <c r="R997" s="49"/>
      <c r="S997" s="49"/>
      <c r="T997" s="49"/>
      <c r="U997" s="49"/>
      <c r="V997" s="49"/>
      <c r="W997" s="49"/>
      <c r="X997" s="49"/>
      <c r="Y997" s="49"/>
      <c r="Z997" s="49"/>
      <c r="AA997" s="49"/>
      <c r="AB997" s="49"/>
      <c r="AC997" s="49"/>
      <c r="AD997" s="49"/>
      <c r="AE997" s="49"/>
      <c r="AF997" s="49"/>
    </row>
    <row r="998">
      <c r="A998" s="49"/>
      <c r="B998" s="49"/>
      <c r="C998" s="49"/>
      <c r="D998" s="49"/>
      <c r="E998" s="49"/>
      <c r="F998" s="49"/>
      <c r="G998" s="49"/>
      <c r="H998" s="49"/>
      <c r="I998" s="49"/>
      <c r="J998" s="49"/>
      <c r="K998" s="49"/>
      <c r="L998" s="49"/>
      <c r="M998" s="49"/>
      <c r="N998" s="49"/>
      <c r="O998" s="49"/>
      <c r="P998" s="49"/>
      <c r="Q998" s="49"/>
      <c r="R998" s="49"/>
      <c r="S998" s="49"/>
      <c r="T998" s="49"/>
      <c r="U998" s="49"/>
      <c r="V998" s="49"/>
      <c r="W998" s="49"/>
      <c r="X998" s="49"/>
      <c r="Y998" s="49"/>
      <c r="Z998" s="49"/>
      <c r="AA998" s="49"/>
      <c r="AB998" s="49"/>
      <c r="AC998" s="49"/>
      <c r="AD998" s="49"/>
      <c r="AE998" s="49"/>
      <c r="AF998" s="49"/>
    </row>
  </sheetData>
  <mergeCells count="4">
    <mergeCell ref="A1:W1"/>
    <mergeCell ref="B3:W3"/>
    <mergeCell ref="H4:W4"/>
    <mergeCell ref="B6:B10"/>
  </mergeCells>
  <hyperlinks>
    <hyperlink display="Caracterización y mapeo de los oficios culturales y  emprendimientos asociados a la bicicleta en Bogotá" location="Google_Sheet_Link_2024960165" ref="B13"/>
    <hyperlink display="Programa de apoyo financiero y técnico dirigido a emprendedoras y emprendedores, oficios tradicionales o unidades productivas del sector." location="Google_Sheet_Link_634652457" ref="B14"/>
    <hyperlink display="Programa de apoyo financiero y técnico dirigido a emprendedoras y emprendedores, oficios tradicionales o unidades productivas del sector." location="Google_Sheet_Link_65539781" ref="B15"/>
    <hyperlink display="Programa de apoyo financiero y técnico dirigido a emprendedoras y emprendedores, oficios tradicionales o unidades productivas del sector." location="Google_Sheet_Link_1884479600" ref="B16"/>
    <hyperlink display="Programa de apoyo financiero y técnico dirigido a emprendedoras y emprendedores, oficios tradicionales o unidades productivas del sector." location="Google_Sheet_Link_465808035" ref="B17"/>
    <hyperlink display="Jornadas de capacitación para el desarrollo de habilidades técnicas para mejorar la calidad y competitividad de los emprendimientos, negocios u oficios culturales relacionados con la bicicleta." location="Google_Sheet_Link_2089150500" ref="B18"/>
    <hyperlink display="Jornadas de capacitación para el desarrollo de habilidades técnicas para mejorar la calidad y competitividad de los emprendimientos, negocios u oficios culturales relacionados con la bicicleta." location="Google_Sheet_Link_810237574" ref="B19"/>
    <hyperlink display="Jornadas de capacitación para el desarrollo de habilidades técnicas para mejorar la calidad y competitividad de los emprendimientos, negocios u oficios culturales relacionados con la bicicleta." location="Google_Sheet_Link_2088923596" ref="B20"/>
    <hyperlink display="Estrategias de promoción y difusión para visibilizar y dignificar el trabajo de los emprendedores , oficios culturales y trabajadores del sector" location="Google_Sheet_Link_905979725" ref="B21"/>
    <hyperlink display="Caracterización y mapeo de los oficios culturales y  emprendimientos asociados a la bicicleta en Bogotá." location="Google_Sheet_Link_1338502639" ref="B26"/>
    <hyperlink display="Programa de apoyo financiero y técnico dirigido a emprendedoras y emprendedores, oficios tradicionales o unidades productivas del sector." location="Google_Sheet_Link_1914467791" ref="B32"/>
    <hyperlink display="Jornadas de capacitación para el desarrollo de habilidades técnicas para mejorar la calidad y competitividad de los emprendimientos, negocios u oficios culturales relacionados con la bicicleta." location="Google_Sheet_Link_121573300" ref="B37"/>
    <hyperlink display="Estrategias de promoción y difusión para visibilizar y dignificar el trabajo de los emprendedores y trabajadores del sector" location="Google_Sheet_Link_1409200549" ref="B44"/>
  </hyperlinks>
  <printOptions/>
  <pageMargins bottom="0.75" footer="0.0" header="0.0" left="0.7" right="0.7" top="0.75"/>
  <pageSetup orientation="portrait"/>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784694"/>
    <pageSetUpPr/>
  </sheetPr>
  <sheetViews>
    <sheetView showGridLines="0" workbookViewId="0"/>
  </sheetViews>
  <sheetFormatPr customHeight="1" defaultColWidth="14.43" defaultRowHeight="15.0"/>
  <cols>
    <col customWidth="1" min="1" max="1" width="10.14"/>
    <col customWidth="1" min="2" max="2" width="66.57"/>
    <col customWidth="1" min="3" max="3" width="13.71"/>
    <col customWidth="1" min="4" max="4" width="57.0"/>
    <col customWidth="1" min="5" max="5" width="59.0"/>
    <col customWidth="1" min="6" max="6" width="21.43"/>
    <col customWidth="1" min="7" max="7" width="20.43"/>
    <col customWidth="1" min="8" max="8" width="15.57"/>
    <col customWidth="1" min="9" max="9" width="20.29"/>
    <col customWidth="1" min="10" max="10" width="20.71"/>
    <col customWidth="1" min="11" max="11" width="20.43"/>
    <col customWidth="1" min="12" max="12" width="20.29"/>
    <col customWidth="1" min="13" max="13" width="20.0"/>
    <col customWidth="1" min="14" max="14" width="20.86"/>
    <col customWidth="1" min="15" max="15" width="20.43"/>
    <col customWidth="1" min="16" max="16" width="19.57"/>
    <col customWidth="1" min="17" max="17" width="22.0"/>
    <col customWidth="1" min="18" max="18" width="21.71"/>
    <col customWidth="1" min="19" max="19" width="19.57"/>
    <col customWidth="1" min="20" max="20" width="21.14"/>
    <col customWidth="1" min="21" max="21" width="19.57"/>
    <col customWidth="1" min="22" max="22" width="23.71"/>
    <col customWidth="1" min="23" max="23" width="22.57"/>
    <col customWidth="1" min="24" max="24" width="27.57"/>
    <col customWidth="1" min="25" max="25" width="20.0"/>
    <col customWidth="1" min="26" max="27" width="10.71"/>
  </cols>
  <sheetData>
    <row r="1" ht="123.0" customHeight="1">
      <c r="A1" s="48" t="s">
        <v>30</v>
      </c>
      <c r="B1" s="9"/>
      <c r="C1" s="9"/>
      <c r="D1" s="9"/>
      <c r="E1" s="9"/>
      <c r="F1" s="9"/>
      <c r="G1" s="9"/>
      <c r="H1" s="9"/>
      <c r="I1" s="9"/>
      <c r="J1" s="9"/>
      <c r="K1" s="9"/>
      <c r="L1" s="9"/>
      <c r="M1" s="9"/>
      <c r="N1" s="9"/>
      <c r="O1" s="9"/>
      <c r="P1" s="9"/>
      <c r="Q1" s="9"/>
      <c r="R1" s="9"/>
      <c r="S1" s="9"/>
      <c r="T1" s="9"/>
      <c r="U1" s="9"/>
      <c r="V1" s="9"/>
      <c r="W1" s="10"/>
      <c r="X1" s="49"/>
      <c r="Y1" s="49"/>
      <c r="Z1" s="49"/>
      <c r="AA1" s="49"/>
    </row>
    <row r="2">
      <c r="A2" s="126"/>
      <c r="B2" s="127" t="s">
        <v>31</v>
      </c>
      <c r="C2" s="127"/>
      <c r="D2" s="128"/>
      <c r="E2" s="49"/>
      <c r="F2" s="49"/>
      <c r="G2" s="49"/>
      <c r="H2" s="49"/>
      <c r="I2" s="49"/>
      <c r="J2" s="49"/>
      <c r="K2" s="49"/>
      <c r="L2" s="49"/>
      <c r="M2" s="49"/>
      <c r="N2" s="49"/>
      <c r="O2" s="49"/>
      <c r="P2" s="49"/>
      <c r="Q2" s="49"/>
      <c r="R2" s="49"/>
      <c r="S2" s="49"/>
      <c r="T2" s="49"/>
      <c r="U2" s="49"/>
      <c r="V2" s="49"/>
      <c r="W2" s="49"/>
      <c r="X2" s="49"/>
      <c r="Y2" s="49"/>
      <c r="Z2" s="49"/>
      <c r="AA2" s="49"/>
    </row>
    <row r="3" ht="40.5" customHeight="1">
      <c r="A3" s="126"/>
      <c r="B3" s="52" t="s">
        <v>32</v>
      </c>
      <c r="C3" s="53"/>
      <c r="D3" s="53"/>
      <c r="E3" s="53"/>
      <c r="F3" s="53"/>
      <c r="G3" s="53"/>
      <c r="H3" s="53"/>
      <c r="I3" s="53"/>
      <c r="J3" s="53"/>
      <c r="K3" s="53"/>
      <c r="L3" s="53"/>
      <c r="M3" s="53"/>
      <c r="N3" s="53"/>
      <c r="O3" s="53"/>
      <c r="P3" s="53"/>
      <c r="Q3" s="53"/>
      <c r="R3" s="53"/>
      <c r="S3" s="53"/>
      <c r="T3" s="53"/>
      <c r="U3" s="53"/>
      <c r="V3" s="53"/>
      <c r="W3" s="54"/>
      <c r="X3" s="49"/>
      <c r="Y3" s="49"/>
      <c r="Z3" s="49"/>
      <c r="AA3" s="49"/>
    </row>
    <row r="4">
      <c r="A4" s="126"/>
      <c r="B4" s="55"/>
      <c r="C4" s="55"/>
      <c r="D4" s="129"/>
      <c r="E4" s="56"/>
      <c r="F4" s="56"/>
      <c r="G4" s="57"/>
      <c r="H4" s="130" t="s">
        <v>33</v>
      </c>
      <c r="I4" s="59"/>
      <c r="J4" s="59"/>
      <c r="K4" s="59"/>
      <c r="L4" s="59"/>
      <c r="M4" s="59"/>
      <c r="N4" s="59"/>
      <c r="O4" s="59"/>
      <c r="P4" s="59"/>
      <c r="Q4" s="59"/>
      <c r="R4" s="59"/>
      <c r="S4" s="59"/>
      <c r="T4" s="59"/>
      <c r="U4" s="59"/>
      <c r="V4" s="59"/>
      <c r="W4" s="60"/>
      <c r="X4" s="49"/>
      <c r="Y4" s="49"/>
      <c r="Z4" s="49"/>
      <c r="AA4" s="49"/>
    </row>
    <row r="5">
      <c r="A5" s="126"/>
      <c r="B5" s="131" t="s">
        <v>34</v>
      </c>
      <c r="C5" s="83" t="s">
        <v>35</v>
      </c>
      <c r="D5" s="83" t="s">
        <v>36</v>
      </c>
      <c r="E5" s="84" t="s">
        <v>37</v>
      </c>
      <c r="F5" s="84" t="s">
        <v>38</v>
      </c>
      <c r="G5" s="84" t="s">
        <v>57</v>
      </c>
      <c r="H5" s="84">
        <v>2024.0</v>
      </c>
      <c r="I5" s="84">
        <v>2025.0</v>
      </c>
      <c r="J5" s="84">
        <v>2026.0</v>
      </c>
      <c r="K5" s="84">
        <v>2027.0</v>
      </c>
      <c r="L5" s="84">
        <v>2028.0</v>
      </c>
      <c r="M5" s="84">
        <v>2029.0</v>
      </c>
      <c r="N5" s="84">
        <v>2030.0</v>
      </c>
      <c r="O5" s="84">
        <v>2031.0</v>
      </c>
      <c r="P5" s="84">
        <v>2032.0</v>
      </c>
      <c r="Q5" s="84">
        <v>2033.0</v>
      </c>
      <c r="R5" s="84">
        <v>2034.0</v>
      </c>
      <c r="S5" s="84">
        <v>2035.0</v>
      </c>
      <c r="T5" s="84">
        <v>2036.0</v>
      </c>
      <c r="U5" s="84">
        <v>2037.0</v>
      </c>
      <c r="V5" s="84">
        <v>2038.0</v>
      </c>
      <c r="W5" s="85">
        <v>2039.0</v>
      </c>
      <c r="X5" s="49"/>
      <c r="Y5" s="49"/>
      <c r="Z5" s="49"/>
      <c r="AA5" s="49"/>
    </row>
    <row r="6" ht="66.75" customHeight="1">
      <c r="A6" s="126"/>
      <c r="B6" s="132" t="s">
        <v>135</v>
      </c>
      <c r="C6" s="65" t="s">
        <v>136</v>
      </c>
      <c r="D6" s="66" t="s">
        <v>137</v>
      </c>
      <c r="E6" s="66" t="s">
        <v>138</v>
      </c>
      <c r="F6" s="67">
        <v>0.0</v>
      </c>
      <c r="G6" s="90">
        <f t="shared" ref="G6:G9" si="1">SUM(H6:W6)</f>
        <v>30</v>
      </c>
      <c r="H6" s="69">
        <v>0.0</v>
      </c>
      <c r="I6" s="69">
        <v>2.0</v>
      </c>
      <c r="J6" s="69">
        <v>2.0</v>
      </c>
      <c r="K6" s="69">
        <v>2.0</v>
      </c>
      <c r="L6" s="69">
        <v>2.0</v>
      </c>
      <c r="M6" s="69">
        <v>2.0</v>
      </c>
      <c r="N6" s="69">
        <v>2.0</v>
      </c>
      <c r="O6" s="69">
        <v>2.0</v>
      </c>
      <c r="P6" s="69">
        <v>2.0</v>
      </c>
      <c r="Q6" s="69">
        <v>2.0</v>
      </c>
      <c r="R6" s="69">
        <v>2.0</v>
      </c>
      <c r="S6" s="69">
        <v>2.0</v>
      </c>
      <c r="T6" s="69">
        <v>2.0</v>
      </c>
      <c r="U6" s="69">
        <v>2.0</v>
      </c>
      <c r="V6" s="69">
        <v>2.0</v>
      </c>
      <c r="W6" s="70">
        <v>2.0</v>
      </c>
      <c r="X6" s="49"/>
      <c r="Y6" s="49"/>
      <c r="Z6" s="49"/>
      <c r="AA6" s="49"/>
    </row>
    <row r="7" ht="55.5" customHeight="1">
      <c r="A7" s="126"/>
      <c r="B7" s="71"/>
      <c r="C7" s="65" t="s">
        <v>139</v>
      </c>
      <c r="D7" s="66" t="s">
        <v>140</v>
      </c>
      <c r="E7" s="66" t="s">
        <v>141</v>
      </c>
      <c r="F7" s="67">
        <v>0.0</v>
      </c>
      <c r="G7" s="90">
        <f t="shared" si="1"/>
        <v>15</v>
      </c>
      <c r="H7" s="69">
        <v>0.0</v>
      </c>
      <c r="I7" s="69">
        <v>1.0</v>
      </c>
      <c r="J7" s="69">
        <v>1.0</v>
      </c>
      <c r="K7" s="69">
        <v>1.0</v>
      </c>
      <c r="L7" s="69">
        <v>1.0</v>
      </c>
      <c r="M7" s="69">
        <v>1.0</v>
      </c>
      <c r="N7" s="69">
        <v>1.0</v>
      </c>
      <c r="O7" s="69">
        <v>1.0</v>
      </c>
      <c r="P7" s="69">
        <v>1.0</v>
      </c>
      <c r="Q7" s="69">
        <v>1.0</v>
      </c>
      <c r="R7" s="69">
        <v>1.0</v>
      </c>
      <c r="S7" s="69">
        <v>1.0</v>
      </c>
      <c r="T7" s="69">
        <v>1.0</v>
      </c>
      <c r="U7" s="69">
        <v>1.0</v>
      </c>
      <c r="V7" s="69">
        <v>1.0</v>
      </c>
      <c r="W7" s="70">
        <v>1.0</v>
      </c>
      <c r="X7" s="49"/>
      <c r="Y7" s="49"/>
      <c r="Z7" s="49"/>
      <c r="AA7" s="49"/>
    </row>
    <row r="8" ht="63.75" customHeight="1">
      <c r="A8" s="126"/>
      <c r="B8" s="71"/>
      <c r="C8" s="65" t="s">
        <v>142</v>
      </c>
      <c r="D8" s="66" t="s">
        <v>143</v>
      </c>
      <c r="E8" s="66" t="s">
        <v>144</v>
      </c>
      <c r="F8" s="67">
        <v>0.0</v>
      </c>
      <c r="G8" s="90">
        <f t="shared" si="1"/>
        <v>30</v>
      </c>
      <c r="H8" s="69">
        <v>0.0</v>
      </c>
      <c r="I8" s="69">
        <v>2.0</v>
      </c>
      <c r="J8" s="69">
        <v>2.0</v>
      </c>
      <c r="K8" s="69">
        <v>2.0</v>
      </c>
      <c r="L8" s="69">
        <v>2.0</v>
      </c>
      <c r="M8" s="69">
        <v>2.0</v>
      </c>
      <c r="N8" s="69">
        <v>2.0</v>
      </c>
      <c r="O8" s="69">
        <v>2.0</v>
      </c>
      <c r="P8" s="69">
        <v>2.0</v>
      </c>
      <c r="Q8" s="69">
        <v>2.0</v>
      </c>
      <c r="R8" s="69">
        <v>2.0</v>
      </c>
      <c r="S8" s="69">
        <v>2.0</v>
      </c>
      <c r="T8" s="69">
        <v>2.0</v>
      </c>
      <c r="U8" s="69">
        <v>2.0</v>
      </c>
      <c r="V8" s="69">
        <v>2.0</v>
      </c>
      <c r="W8" s="70">
        <v>2.0</v>
      </c>
      <c r="X8" s="49"/>
      <c r="Y8" s="49"/>
      <c r="Z8" s="49"/>
      <c r="AA8" s="49"/>
    </row>
    <row r="9" ht="55.5" customHeight="1">
      <c r="A9" s="126"/>
      <c r="B9" s="75"/>
      <c r="C9" s="65" t="s">
        <v>145</v>
      </c>
      <c r="D9" s="77" t="s">
        <v>146</v>
      </c>
      <c r="E9" s="77" t="s">
        <v>147</v>
      </c>
      <c r="F9" s="78">
        <v>0.0</v>
      </c>
      <c r="G9" s="97">
        <f t="shared" si="1"/>
        <v>150</v>
      </c>
      <c r="H9" s="80">
        <v>0.0</v>
      </c>
      <c r="I9" s="80">
        <v>10.0</v>
      </c>
      <c r="J9" s="80">
        <v>10.0</v>
      </c>
      <c r="K9" s="80">
        <v>10.0</v>
      </c>
      <c r="L9" s="80">
        <v>10.0</v>
      </c>
      <c r="M9" s="80">
        <v>10.0</v>
      </c>
      <c r="N9" s="80">
        <v>10.0</v>
      </c>
      <c r="O9" s="80">
        <v>10.0</v>
      </c>
      <c r="P9" s="80">
        <v>10.0</v>
      </c>
      <c r="Q9" s="80">
        <v>10.0</v>
      </c>
      <c r="R9" s="80">
        <v>10.0</v>
      </c>
      <c r="S9" s="80">
        <v>10.0</v>
      </c>
      <c r="T9" s="80">
        <v>10.0</v>
      </c>
      <c r="U9" s="80">
        <v>10.0</v>
      </c>
      <c r="V9" s="80">
        <v>10.0</v>
      </c>
      <c r="W9" s="81">
        <v>10.0</v>
      </c>
      <c r="X9" s="49"/>
      <c r="Y9" s="49"/>
      <c r="Z9" s="49"/>
      <c r="AA9" s="49"/>
    </row>
    <row r="10">
      <c r="A10" s="126"/>
      <c r="B10" s="133"/>
      <c r="C10" s="133"/>
      <c r="D10" s="133"/>
      <c r="E10" s="133"/>
      <c r="F10" s="134"/>
      <c r="G10" s="134"/>
      <c r="H10" s="135"/>
      <c r="I10" s="135"/>
      <c r="J10" s="135"/>
      <c r="K10" s="135"/>
      <c r="L10" s="135"/>
      <c r="M10" s="135"/>
      <c r="N10" s="135"/>
      <c r="O10" s="135"/>
      <c r="P10" s="135"/>
      <c r="Q10" s="135"/>
      <c r="R10" s="135"/>
      <c r="S10" s="135"/>
      <c r="T10" s="135"/>
      <c r="U10" s="135"/>
      <c r="V10" s="135"/>
      <c r="W10" s="135"/>
      <c r="X10" s="49"/>
      <c r="Y10" s="49"/>
      <c r="Z10" s="49"/>
      <c r="AA10" s="49"/>
    </row>
    <row r="11">
      <c r="A11" s="136"/>
      <c r="B11" s="137" t="s">
        <v>54</v>
      </c>
      <c r="C11" s="137" t="s">
        <v>55</v>
      </c>
      <c r="D11" s="137" t="s">
        <v>37</v>
      </c>
      <c r="E11" s="137" t="s">
        <v>56</v>
      </c>
      <c r="F11" s="62" t="s">
        <v>38</v>
      </c>
      <c r="G11" s="62" t="s">
        <v>57</v>
      </c>
      <c r="H11" s="62">
        <v>2024.0</v>
      </c>
      <c r="I11" s="62">
        <v>2025.0</v>
      </c>
      <c r="J11" s="62">
        <v>2026.0</v>
      </c>
      <c r="K11" s="62">
        <v>2027.0</v>
      </c>
      <c r="L11" s="62">
        <v>2028.0</v>
      </c>
      <c r="M11" s="62">
        <v>2029.0</v>
      </c>
      <c r="N11" s="62">
        <v>2030.0</v>
      </c>
      <c r="O11" s="62">
        <v>2031.0</v>
      </c>
      <c r="P11" s="62">
        <v>2032.0</v>
      </c>
      <c r="Q11" s="62">
        <v>2033.0</v>
      </c>
      <c r="R11" s="62">
        <v>2034.0</v>
      </c>
      <c r="S11" s="62">
        <v>2035.0</v>
      </c>
      <c r="T11" s="62">
        <v>2036.0</v>
      </c>
      <c r="U11" s="62">
        <v>2037.0</v>
      </c>
      <c r="V11" s="62">
        <v>2038.0</v>
      </c>
      <c r="W11" s="63">
        <v>2039.0</v>
      </c>
      <c r="X11" s="49"/>
      <c r="Y11" s="49"/>
      <c r="Z11" s="49"/>
      <c r="AA11" s="49"/>
    </row>
    <row r="12" ht="114.0" customHeight="1">
      <c r="A12" s="138">
        <v>1.0</v>
      </c>
      <c r="B12" s="104" t="s">
        <v>148</v>
      </c>
      <c r="C12" s="91" t="s">
        <v>149</v>
      </c>
      <c r="D12" s="66" t="s">
        <v>150</v>
      </c>
      <c r="E12" s="139" t="s">
        <v>151</v>
      </c>
      <c r="F12" s="67">
        <v>0.0</v>
      </c>
      <c r="G12" s="90">
        <f t="shared" ref="G12:G17" si="2">SUM(H12:W12)</f>
        <v>4</v>
      </c>
      <c r="H12" s="69">
        <v>0.0</v>
      </c>
      <c r="I12" s="69">
        <v>1.0</v>
      </c>
      <c r="J12" s="69">
        <v>0.0</v>
      </c>
      <c r="K12" s="69">
        <v>0.0</v>
      </c>
      <c r="L12" s="69">
        <v>0.0</v>
      </c>
      <c r="M12" s="69">
        <v>1.0</v>
      </c>
      <c r="N12" s="69">
        <v>0.0</v>
      </c>
      <c r="O12" s="69">
        <v>0.0</v>
      </c>
      <c r="P12" s="69">
        <v>0.0</v>
      </c>
      <c r="Q12" s="69">
        <v>1.0</v>
      </c>
      <c r="R12" s="69">
        <v>0.0</v>
      </c>
      <c r="S12" s="69">
        <v>0.0</v>
      </c>
      <c r="T12" s="69">
        <v>0.0</v>
      </c>
      <c r="U12" s="69">
        <v>1.0</v>
      </c>
      <c r="V12" s="69">
        <v>0.0</v>
      </c>
      <c r="W12" s="70">
        <v>0.0</v>
      </c>
      <c r="X12" s="49"/>
      <c r="Y12" s="49"/>
      <c r="Z12" s="49"/>
      <c r="AA12" s="49"/>
    </row>
    <row r="13" ht="77.25" customHeight="1">
      <c r="A13" s="138">
        <v>1.0</v>
      </c>
      <c r="B13" s="104" t="s">
        <v>148</v>
      </c>
      <c r="C13" s="91" t="s">
        <v>152</v>
      </c>
      <c r="D13" s="66" t="s">
        <v>153</v>
      </c>
      <c r="E13" s="139" t="s">
        <v>154</v>
      </c>
      <c r="F13" s="67">
        <v>0.0</v>
      </c>
      <c r="G13" s="90">
        <f t="shared" si="2"/>
        <v>30</v>
      </c>
      <c r="H13" s="69">
        <v>0.0</v>
      </c>
      <c r="I13" s="69">
        <v>2.0</v>
      </c>
      <c r="J13" s="69">
        <v>2.0</v>
      </c>
      <c r="K13" s="69">
        <v>2.0</v>
      </c>
      <c r="L13" s="69">
        <v>2.0</v>
      </c>
      <c r="M13" s="69">
        <v>2.0</v>
      </c>
      <c r="N13" s="69">
        <v>2.0</v>
      </c>
      <c r="O13" s="69">
        <v>2.0</v>
      </c>
      <c r="P13" s="69">
        <v>2.0</v>
      </c>
      <c r="Q13" s="69">
        <v>2.0</v>
      </c>
      <c r="R13" s="69">
        <v>2.0</v>
      </c>
      <c r="S13" s="69">
        <v>2.0</v>
      </c>
      <c r="T13" s="69">
        <v>2.0</v>
      </c>
      <c r="U13" s="69">
        <v>2.0</v>
      </c>
      <c r="V13" s="69">
        <v>2.0</v>
      </c>
      <c r="W13" s="70">
        <v>2.0</v>
      </c>
      <c r="X13" s="49"/>
      <c r="Y13" s="49"/>
      <c r="Z13" s="49"/>
      <c r="AA13" s="49"/>
    </row>
    <row r="14" ht="97.5" customHeight="1">
      <c r="A14" s="138">
        <v>1.0</v>
      </c>
      <c r="B14" s="104" t="s">
        <v>148</v>
      </c>
      <c r="C14" s="91" t="s">
        <v>155</v>
      </c>
      <c r="D14" s="66" t="s">
        <v>156</v>
      </c>
      <c r="E14" s="139" t="s">
        <v>157</v>
      </c>
      <c r="F14" s="67">
        <v>0.0</v>
      </c>
      <c r="G14" s="90">
        <f t="shared" si="2"/>
        <v>45</v>
      </c>
      <c r="H14" s="69">
        <v>0.0</v>
      </c>
      <c r="I14" s="69">
        <v>3.0</v>
      </c>
      <c r="J14" s="69">
        <v>3.0</v>
      </c>
      <c r="K14" s="69">
        <v>3.0</v>
      </c>
      <c r="L14" s="69">
        <v>3.0</v>
      </c>
      <c r="M14" s="69">
        <v>3.0</v>
      </c>
      <c r="N14" s="69">
        <v>3.0</v>
      </c>
      <c r="O14" s="69">
        <v>3.0</v>
      </c>
      <c r="P14" s="69">
        <v>3.0</v>
      </c>
      <c r="Q14" s="69">
        <v>3.0</v>
      </c>
      <c r="R14" s="69">
        <v>3.0</v>
      </c>
      <c r="S14" s="69">
        <v>3.0</v>
      </c>
      <c r="T14" s="69">
        <v>3.0</v>
      </c>
      <c r="U14" s="69">
        <v>3.0</v>
      </c>
      <c r="V14" s="69">
        <v>3.0</v>
      </c>
      <c r="W14" s="70">
        <v>3.0</v>
      </c>
      <c r="X14" s="49"/>
      <c r="Y14" s="49"/>
      <c r="Z14" s="49"/>
      <c r="AA14" s="49"/>
    </row>
    <row r="15" ht="63.75" customHeight="1">
      <c r="A15" s="138">
        <v>2.0</v>
      </c>
      <c r="B15" s="104" t="s">
        <v>158</v>
      </c>
      <c r="C15" s="91" t="s">
        <v>159</v>
      </c>
      <c r="D15" s="66" t="s">
        <v>160</v>
      </c>
      <c r="E15" s="139" t="s">
        <v>161</v>
      </c>
      <c r="F15" s="67">
        <v>0.0</v>
      </c>
      <c r="G15" s="90">
        <f t="shared" si="2"/>
        <v>7</v>
      </c>
      <c r="H15" s="69">
        <v>0.0</v>
      </c>
      <c r="I15" s="69">
        <v>0.0</v>
      </c>
      <c r="J15" s="69">
        <v>1.0</v>
      </c>
      <c r="K15" s="69">
        <v>0.0</v>
      </c>
      <c r="L15" s="69">
        <v>1.0</v>
      </c>
      <c r="M15" s="69">
        <v>0.0</v>
      </c>
      <c r="N15" s="69">
        <v>1.0</v>
      </c>
      <c r="O15" s="69">
        <v>0.0</v>
      </c>
      <c r="P15" s="69">
        <v>1.0</v>
      </c>
      <c r="Q15" s="69">
        <v>0.0</v>
      </c>
      <c r="R15" s="69">
        <v>1.0</v>
      </c>
      <c r="S15" s="69">
        <v>0.0</v>
      </c>
      <c r="T15" s="69">
        <v>1.0</v>
      </c>
      <c r="U15" s="69">
        <v>0.0</v>
      </c>
      <c r="V15" s="69">
        <v>1.0</v>
      </c>
      <c r="W15" s="70">
        <v>0.0</v>
      </c>
      <c r="X15" s="49"/>
      <c r="Y15" s="49"/>
      <c r="Z15" s="49"/>
      <c r="AA15" s="49"/>
    </row>
    <row r="16" ht="69.0" customHeight="1">
      <c r="A16" s="138">
        <v>2.0</v>
      </c>
      <c r="B16" s="104" t="s">
        <v>158</v>
      </c>
      <c r="C16" s="91" t="s">
        <v>162</v>
      </c>
      <c r="D16" s="66" t="s">
        <v>163</v>
      </c>
      <c r="E16" s="139" t="s">
        <v>164</v>
      </c>
      <c r="F16" s="67">
        <v>0.0</v>
      </c>
      <c r="G16" s="90">
        <f t="shared" si="2"/>
        <v>70</v>
      </c>
      <c r="H16" s="69">
        <v>0.0</v>
      </c>
      <c r="I16" s="69">
        <v>0.0</v>
      </c>
      <c r="J16" s="69">
        <v>5.0</v>
      </c>
      <c r="K16" s="69">
        <v>5.0</v>
      </c>
      <c r="L16" s="69">
        <v>5.0</v>
      </c>
      <c r="M16" s="69">
        <v>5.0</v>
      </c>
      <c r="N16" s="69">
        <v>5.0</v>
      </c>
      <c r="O16" s="69">
        <v>5.0</v>
      </c>
      <c r="P16" s="69">
        <v>5.0</v>
      </c>
      <c r="Q16" s="69">
        <v>5.0</v>
      </c>
      <c r="R16" s="69">
        <v>5.0</v>
      </c>
      <c r="S16" s="69">
        <v>5.0</v>
      </c>
      <c r="T16" s="69">
        <v>5.0</v>
      </c>
      <c r="U16" s="69">
        <v>5.0</v>
      </c>
      <c r="V16" s="69">
        <v>5.0</v>
      </c>
      <c r="W16" s="70">
        <v>5.0</v>
      </c>
      <c r="X16" s="49"/>
      <c r="Y16" s="49"/>
      <c r="Z16" s="49"/>
      <c r="AA16" s="49"/>
    </row>
    <row r="17" ht="69.0" customHeight="1">
      <c r="A17" s="138">
        <v>2.0</v>
      </c>
      <c r="B17" s="104" t="s">
        <v>158</v>
      </c>
      <c r="C17" s="91" t="s">
        <v>165</v>
      </c>
      <c r="D17" s="66" t="s">
        <v>166</v>
      </c>
      <c r="E17" s="139" t="s">
        <v>167</v>
      </c>
      <c r="F17" s="67">
        <v>0.0</v>
      </c>
      <c r="G17" s="90">
        <f t="shared" si="2"/>
        <v>15</v>
      </c>
      <c r="H17" s="69">
        <v>0.0</v>
      </c>
      <c r="I17" s="69">
        <v>1.0</v>
      </c>
      <c r="J17" s="69">
        <v>1.0</v>
      </c>
      <c r="K17" s="69">
        <v>1.0</v>
      </c>
      <c r="L17" s="69">
        <v>1.0</v>
      </c>
      <c r="M17" s="69">
        <v>1.0</v>
      </c>
      <c r="N17" s="69">
        <v>1.0</v>
      </c>
      <c r="O17" s="69">
        <v>1.0</v>
      </c>
      <c r="P17" s="69">
        <v>1.0</v>
      </c>
      <c r="Q17" s="69">
        <v>1.0</v>
      </c>
      <c r="R17" s="69">
        <v>1.0</v>
      </c>
      <c r="S17" s="69">
        <v>1.0</v>
      </c>
      <c r="T17" s="69">
        <v>1.0</v>
      </c>
      <c r="U17" s="69">
        <v>1.0</v>
      </c>
      <c r="V17" s="69">
        <v>1.0</v>
      </c>
      <c r="W17" s="70">
        <v>1.0</v>
      </c>
      <c r="X17" s="49"/>
      <c r="Y17" s="49"/>
      <c r="Z17" s="49"/>
      <c r="AA17" s="49"/>
    </row>
    <row r="18" ht="61.5" customHeight="1">
      <c r="A18" s="138">
        <v>2.0</v>
      </c>
      <c r="B18" s="104" t="s">
        <v>158</v>
      </c>
      <c r="C18" s="91" t="s">
        <v>168</v>
      </c>
      <c r="D18" s="66" t="s">
        <v>169</v>
      </c>
      <c r="E18" s="139" t="s">
        <v>170</v>
      </c>
      <c r="F18" s="67">
        <v>0.0</v>
      </c>
      <c r="G18" s="92">
        <v>0.1</v>
      </c>
      <c r="H18" s="69">
        <v>0.0</v>
      </c>
      <c r="I18" s="73">
        <v>0.1</v>
      </c>
      <c r="J18" s="73">
        <v>0.1</v>
      </c>
      <c r="K18" s="73">
        <v>0.1</v>
      </c>
      <c r="L18" s="73">
        <v>0.1</v>
      </c>
      <c r="M18" s="73">
        <v>0.1</v>
      </c>
      <c r="N18" s="73">
        <v>0.1</v>
      </c>
      <c r="O18" s="73">
        <v>0.1</v>
      </c>
      <c r="P18" s="73">
        <v>0.1</v>
      </c>
      <c r="Q18" s="73">
        <v>0.1</v>
      </c>
      <c r="R18" s="73">
        <v>0.1</v>
      </c>
      <c r="S18" s="73">
        <v>0.1</v>
      </c>
      <c r="T18" s="73">
        <v>0.1</v>
      </c>
      <c r="U18" s="73">
        <v>0.1</v>
      </c>
      <c r="V18" s="73">
        <v>0.1</v>
      </c>
      <c r="W18" s="74">
        <v>0.1</v>
      </c>
      <c r="X18" s="49"/>
      <c r="Y18" s="49"/>
      <c r="Z18" s="49"/>
      <c r="AA18" s="49"/>
    </row>
    <row r="19" ht="84.75" customHeight="1">
      <c r="A19" s="138">
        <v>3.0</v>
      </c>
      <c r="B19" s="87" t="s">
        <v>171</v>
      </c>
      <c r="C19" s="91" t="s">
        <v>172</v>
      </c>
      <c r="D19" s="66" t="s">
        <v>173</v>
      </c>
      <c r="E19" s="139" t="s">
        <v>174</v>
      </c>
      <c r="F19" s="67">
        <v>0.0</v>
      </c>
      <c r="G19" s="90">
        <f t="shared" ref="G19:G20" si="3">SUM(H19:W19)</f>
        <v>75</v>
      </c>
      <c r="H19" s="69">
        <v>0.0</v>
      </c>
      <c r="I19" s="69">
        <v>5.0</v>
      </c>
      <c r="J19" s="69">
        <v>5.0</v>
      </c>
      <c r="K19" s="69">
        <v>5.0</v>
      </c>
      <c r="L19" s="69">
        <v>5.0</v>
      </c>
      <c r="M19" s="69">
        <v>5.0</v>
      </c>
      <c r="N19" s="69">
        <v>5.0</v>
      </c>
      <c r="O19" s="69">
        <v>5.0</v>
      </c>
      <c r="P19" s="69">
        <v>5.0</v>
      </c>
      <c r="Q19" s="69">
        <v>5.0</v>
      </c>
      <c r="R19" s="69">
        <v>5.0</v>
      </c>
      <c r="S19" s="69">
        <v>5.0</v>
      </c>
      <c r="T19" s="69">
        <v>5.0</v>
      </c>
      <c r="U19" s="69">
        <v>5.0</v>
      </c>
      <c r="V19" s="69">
        <v>5.0</v>
      </c>
      <c r="W19" s="70">
        <v>5.0</v>
      </c>
      <c r="X19" s="49"/>
      <c r="Y19" s="49"/>
      <c r="Z19" s="49"/>
      <c r="AA19" s="49"/>
    </row>
    <row r="20" ht="78.0" customHeight="1">
      <c r="A20" s="140">
        <v>3.0</v>
      </c>
      <c r="B20" s="94" t="s">
        <v>171</v>
      </c>
      <c r="C20" s="95" t="s">
        <v>175</v>
      </c>
      <c r="D20" s="77" t="s">
        <v>176</v>
      </c>
      <c r="E20" s="141" t="s">
        <v>174</v>
      </c>
      <c r="F20" s="78">
        <v>0.0</v>
      </c>
      <c r="G20" s="97">
        <f t="shared" si="3"/>
        <v>30</v>
      </c>
      <c r="H20" s="80">
        <v>0.0</v>
      </c>
      <c r="I20" s="80">
        <v>2.0</v>
      </c>
      <c r="J20" s="80">
        <v>2.0</v>
      </c>
      <c r="K20" s="80">
        <v>2.0</v>
      </c>
      <c r="L20" s="80">
        <v>2.0</v>
      </c>
      <c r="M20" s="80">
        <v>2.0</v>
      </c>
      <c r="N20" s="80">
        <v>2.0</v>
      </c>
      <c r="O20" s="80">
        <v>2.0</v>
      </c>
      <c r="P20" s="80">
        <v>2.0</v>
      </c>
      <c r="Q20" s="80">
        <v>2.0</v>
      </c>
      <c r="R20" s="80">
        <v>2.0</v>
      </c>
      <c r="S20" s="80">
        <v>2.0</v>
      </c>
      <c r="T20" s="80">
        <v>2.0</v>
      </c>
      <c r="U20" s="80">
        <v>2.0</v>
      </c>
      <c r="V20" s="80">
        <v>2.0</v>
      </c>
      <c r="W20" s="81">
        <v>2.0</v>
      </c>
      <c r="X20" s="49"/>
      <c r="Y20" s="49"/>
      <c r="Z20" s="49"/>
      <c r="AA20" s="49"/>
    </row>
    <row r="21" ht="15.75" customHeight="1">
      <c r="A21" s="126"/>
      <c r="B21" s="49"/>
      <c r="C21" s="49"/>
      <c r="D21" s="128"/>
      <c r="E21" s="49"/>
      <c r="F21" s="49"/>
      <c r="G21" s="98"/>
      <c r="H21" s="49"/>
      <c r="I21" s="49"/>
      <c r="J21" s="49"/>
      <c r="K21" s="49"/>
      <c r="L21" s="49"/>
      <c r="M21" s="49"/>
      <c r="N21" s="49"/>
      <c r="O21" s="49"/>
      <c r="P21" s="49"/>
      <c r="Q21" s="49"/>
      <c r="R21" s="49"/>
      <c r="S21" s="49"/>
      <c r="T21" s="49"/>
      <c r="U21" s="49"/>
      <c r="V21" s="49"/>
      <c r="W21" s="49"/>
      <c r="X21" s="49"/>
      <c r="Y21" s="49"/>
      <c r="Z21" s="49"/>
      <c r="AA21" s="49"/>
    </row>
    <row r="22" ht="27.75" customHeight="1">
      <c r="A22" s="142"/>
      <c r="B22" s="143" t="s">
        <v>89</v>
      </c>
      <c r="I22" s="135"/>
      <c r="J22" s="135"/>
      <c r="K22" s="135"/>
      <c r="L22" s="135"/>
      <c r="M22" s="135"/>
      <c r="N22" s="135"/>
      <c r="O22" s="135"/>
      <c r="P22" s="135"/>
      <c r="Q22" s="135"/>
      <c r="R22" s="135"/>
      <c r="S22" s="135"/>
      <c r="T22" s="135"/>
      <c r="U22" s="135"/>
      <c r="V22" s="135"/>
      <c r="W22" s="135"/>
      <c r="X22" s="135"/>
      <c r="Y22" s="135"/>
      <c r="Z22" s="99"/>
      <c r="AA22" s="99"/>
    </row>
    <row r="23" ht="45.75" customHeight="1">
      <c r="A23" s="100" t="s">
        <v>90</v>
      </c>
      <c r="B23" s="83" t="s">
        <v>91</v>
      </c>
      <c r="C23" s="83" t="s">
        <v>92</v>
      </c>
      <c r="D23" s="83" t="s">
        <v>93</v>
      </c>
      <c r="E23" s="83" t="s">
        <v>94</v>
      </c>
      <c r="F23" s="101" t="s">
        <v>95</v>
      </c>
      <c r="G23" s="83">
        <v>2024.0</v>
      </c>
      <c r="H23" s="83">
        <v>2025.0</v>
      </c>
      <c r="I23" s="83">
        <v>2026.0</v>
      </c>
      <c r="J23" s="83">
        <v>2027.0</v>
      </c>
      <c r="K23" s="83">
        <v>2028.0</v>
      </c>
      <c r="L23" s="83">
        <v>2029.0</v>
      </c>
      <c r="M23" s="83">
        <v>2030.0</v>
      </c>
      <c r="N23" s="83">
        <v>2031.0</v>
      </c>
      <c r="O23" s="83">
        <v>2032.0</v>
      </c>
      <c r="P23" s="83">
        <v>2033.0</v>
      </c>
      <c r="Q23" s="83">
        <v>2034.0</v>
      </c>
      <c r="R23" s="83">
        <v>2035.0</v>
      </c>
      <c r="S23" s="83">
        <v>2036.0</v>
      </c>
      <c r="T23" s="83">
        <v>2037.0</v>
      </c>
      <c r="U23" s="83">
        <v>2038.0</v>
      </c>
      <c r="V23" s="83">
        <v>2039.0</v>
      </c>
      <c r="W23" s="144" t="s">
        <v>96</v>
      </c>
      <c r="X23" s="135"/>
      <c r="Y23" s="99"/>
      <c r="Z23" s="99"/>
      <c r="AA23" s="135"/>
    </row>
    <row r="24">
      <c r="A24" s="138">
        <v>1.0</v>
      </c>
      <c r="B24" s="104" t="s">
        <v>148</v>
      </c>
      <c r="C24" s="66"/>
      <c r="D24" s="106"/>
      <c r="E24" s="107"/>
      <c r="F24" s="106"/>
      <c r="G24" s="145">
        <f t="shared" ref="G24:W24" si="4">SUM(G25:G29)</f>
        <v>0</v>
      </c>
      <c r="H24" s="145">
        <f t="shared" si="4"/>
        <v>5830000</v>
      </c>
      <c r="I24" s="145">
        <f t="shared" si="4"/>
        <v>6413000</v>
      </c>
      <c r="J24" s="145">
        <f t="shared" si="4"/>
        <v>7054300</v>
      </c>
      <c r="K24" s="145">
        <f t="shared" si="4"/>
        <v>7759730</v>
      </c>
      <c r="L24" s="145">
        <f t="shared" si="4"/>
        <v>8535703</v>
      </c>
      <c r="M24" s="145">
        <f t="shared" si="4"/>
        <v>9389273.3</v>
      </c>
      <c r="N24" s="145">
        <f t="shared" si="4"/>
        <v>10328200.63</v>
      </c>
      <c r="O24" s="145">
        <f t="shared" si="4"/>
        <v>11361020.69</v>
      </c>
      <c r="P24" s="145">
        <f t="shared" si="4"/>
        <v>12497122.76</v>
      </c>
      <c r="Q24" s="145">
        <f t="shared" si="4"/>
        <v>13746835.04</v>
      </c>
      <c r="R24" s="145">
        <f t="shared" si="4"/>
        <v>15121518.54</v>
      </c>
      <c r="S24" s="145">
        <f t="shared" si="4"/>
        <v>16633670.4</v>
      </c>
      <c r="T24" s="145">
        <f t="shared" si="4"/>
        <v>18297037.44</v>
      </c>
      <c r="U24" s="145">
        <f t="shared" si="4"/>
        <v>20126741.18</v>
      </c>
      <c r="V24" s="145">
        <f t="shared" si="4"/>
        <v>22139415.3</v>
      </c>
      <c r="W24" s="146">
        <f t="shared" si="4"/>
        <v>185233568.3</v>
      </c>
      <c r="X24" s="135"/>
      <c r="Y24" s="49"/>
      <c r="Z24" s="49"/>
      <c r="AA24" s="135"/>
    </row>
    <row r="25">
      <c r="A25" s="147">
        <v>45292.0</v>
      </c>
      <c r="B25" s="148" t="s">
        <v>177</v>
      </c>
      <c r="C25" s="66" t="s">
        <v>178</v>
      </c>
      <c r="D25" s="69">
        <v>1.0</v>
      </c>
      <c r="E25" s="107">
        <v>1000000.0</v>
      </c>
      <c r="F25" s="107">
        <f t="shared" ref="F25:F29" si="5">E25*D25</f>
        <v>1000000</v>
      </c>
      <c r="G25" s="149">
        <v>0.0</v>
      </c>
      <c r="H25" s="149">
        <v>1100000.0</v>
      </c>
      <c r="I25" s="149">
        <v>1210000.0</v>
      </c>
      <c r="J25" s="149">
        <v>1331000.0</v>
      </c>
      <c r="K25" s="149">
        <v>1464100.0</v>
      </c>
      <c r="L25" s="149">
        <v>1610510.0</v>
      </c>
      <c r="M25" s="149">
        <v>1771561.0</v>
      </c>
      <c r="N25" s="149">
        <v>1948717.1</v>
      </c>
      <c r="O25" s="149">
        <v>2143588.81</v>
      </c>
      <c r="P25" s="149">
        <v>2357947.691</v>
      </c>
      <c r="Q25" s="149">
        <v>2593742.4601000003</v>
      </c>
      <c r="R25" s="149">
        <v>2853116.70611</v>
      </c>
      <c r="S25" s="149">
        <v>3138428.3767210003</v>
      </c>
      <c r="T25" s="149">
        <v>3452271.2143931002</v>
      </c>
      <c r="U25" s="149">
        <v>3797498.3358324105</v>
      </c>
      <c r="V25" s="149">
        <v>4177248.169415652</v>
      </c>
      <c r="W25" s="150">
        <v>3.4949729863572165E7</v>
      </c>
      <c r="X25" s="135"/>
      <c r="Y25" s="49"/>
      <c r="Z25" s="49"/>
      <c r="AA25" s="135"/>
    </row>
    <row r="26">
      <c r="A26" s="147">
        <v>45323.0</v>
      </c>
      <c r="B26" s="148" t="s">
        <v>179</v>
      </c>
      <c r="C26" s="66" t="s">
        <v>180</v>
      </c>
      <c r="D26" s="69">
        <v>1.0</v>
      </c>
      <c r="E26" s="107">
        <v>2500000.0</v>
      </c>
      <c r="F26" s="107">
        <f t="shared" si="5"/>
        <v>2500000</v>
      </c>
      <c r="G26" s="149">
        <v>0.0</v>
      </c>
      <c r="H26" s="149">
        <v>2750000.0</v>
      </c>
      <c r="I26" s="149">
        <v>3025000.0</v>
      </c>
      <c r="J26" s="149">
        <v>3327500.0</v>
      </c>
      <c r="K26" s="149">
        <v>3660250.0</v>
      </c>
      <c r="L26" s="149">
        <v>4026275.0</v>
      </c>
      <c r="M26" s="149">
        <v>4428902.5</v>
      </c>
      <c r="N26" s="149">
        <v>4871792.75</v>
      </c>
      <c r="O26" s="149">
        <v>5358972.025</v>
      </c>
      <c r="P26" s="149">
        <v>5894869.2275</v>
      </c>
      <c r="Q26" s="149">
        <v>6484356.15025</v>
      </c>
      <c r="R26" s="149">
        <v>7132791.765275</v>
      </c>
      <c r="S26" s="149">
        <v>7846070.9418025</v>
      </c>
      <c r="T26" s="149">
        <v>8630678.03598275</v>
      </c>
      <c r="U26" s="149">
        <v>9493745.839581026</v>
      </c>
      <c r="V26" s="149">
        <v>1.0443120423539128E7</v>
      </c>
      <c r="W26" s="150">
        <v>8.73743246589304E7</v>
      </c>
      <c r="X26" s="135"/>
      <c r="Y26" s="49"/>
      <c r="Z26" s="49"/>
      <c r="AA26" s="135"/>
    </row>
    <row r="27">
      <c r="A27" s="147">
        <v>45352.0</v>
      </c>
      <c r="B27" s="148" t="s">
        <v>181</v>
      </c>
      <c r="C27" s="66" t="s">
        <v>182</v>
      </c>
      <c r="D27" s="69">
        <v>1.0</v>
      </c>
      <c r="E27" s="107">
        <v>1000000.0</v>
      </c>
      <c r="F27" s="107">
        <f t="shared" si="5"/>
        <v>1000000</v>
      </c>
      <c r="G27" s="149">
        <v>0.0</v>
      </c>
      <c r="H27" s="149">
        <v>1100000.0</v>
      </c>
      <c r="I27" s="149">
        <v>1210000.0</v>
      </c>
      <c r="J27" s="149">
        <v>1331000.0</v>
      </c>
      <c r="K27" s="149">
        <v>1464100.0</v>
      </c>
      <c r="L27" s="149">
        <v>1610510.0</v>
      </c>
      <c r="M27" s="149">
        <v>1771561.0</v>
      </c>
      <c r="N27" s="149">
        <v>1948717.1</v>
      </c>
      <c r="O27" s="149">
        <v>2143588.81</v>
      </c>
      <c r="P27" s="149">
        <v>2357947.691</v>
      </c>
      <c r="Q27" s="149">
        <v>2593742.4601000003</v>
      </c>
      <c r="R27" s="149">
        <v>2853116.70611</v>
      </c>
      <c r="S27" s="149">
        <v>3138428.3767210003</v>
      </c>
      <c r="T27" s="149">
        <v>3452271.2143931002</v>
      </c>
      <c r="U27" s="149">
        <v>3797498.3358324105</v>
      </c>
      <c r="V27" s="149">
        <v>4177248.169415652</v>
      </c>
      <c r="W27" s="150">
        <v>3.4949729863572165E7</v>
      </c>
      <c r="X27" s="135"/>
      <c r="Y27" s="49"/>
      <c r="Z27" s="49"/>
      <c r="AA27" s="135"/>
    </row>
    <row r="28">
      <c r="A28" s="147">
        <v>45383.0</v>
      </c>
      <c r="B28" s="148" t="s">
        <v>183</v>
      </c>
      <c r="C28" s="66" t="s">
        <v>184</v>
      </c>
      <c r="D28" s="69">
        <v>1.0</v>
      </c>
      <c r="E28" s="107"/>
      <c r="F28" s="107">
        <f t="shared" si="5"/>
        <v>0</v>
      </c>
      <c r="G28" s="149">
        <v>0.0</v>
      </c>
      <c r="H28" s="149">
        <v>0.0</v>
      </c>
      <c r="I28" s="149">
        <v>0.0</v>
      </c>
      <c r="J28" s="149">
        <v>0.0</v>
      </c>
      <c r="K28" s="149">
        <v>0.0</v>
      </c>
      <c r="L28" s="149">
        <v>0.0</v>
      </c>
      <c r="M28" s="149">
        <v>0.0</v>
      </c>
      <c r="N28" s="149">
        <v>0.0</v>
      </c>
      <c r="O28" s="149">
        <v>0.0</v>
      </c>
      <c r="P28" s="149">
        <v>0.0</v>
      </c>
      <c r="Q28" s="149">
        <v>0.0</v>
      </c>
      <c r="R28" s="149">
        <v>0.0</v>
      </c>
      <c r="S28" s="149">
        <v>0.0</v>
      </c>
      <c r="T28" s="149">
        <v>0.0</v>
      </c>
      <c r="U28" s="149">
        <v>0.0</v>
      </c>
      <c r="V28" s="149">
        <v>0.0</v>
      </c>
      <c r="W28" s="150">
        <v>0.0</v>
      </c>
      <c r="X28" s="135"/>
      <c r="Y28" s="49"/>
      <c r="Z28" s="49"/>
      <c r="AA28" s="135"/>
    </row>
    <row r="29">
      <c r="A29" s="147">
        <v>45413.0</v>
      </c>
      <c r="B29" s="148" t="s">
        <v>185</v>
      </c>
      <c r="C29" s="66" t="s">
        <v>186</v>
      </c>
      <c r="D29" s="69">
        <v>1.0</v>
      </c>
      <c r="E29" s="107">
        <v>800000.0</v>
      </c>
      <c r="F29" s="107">
        <f t="shared" si="5"/>
        <v>800000</v>
      </c>
      <c r="G29" s="149">
        <v>0.0</v>
      </c>
      <c r="H29" s="149">
        <v>880000.0</v>
      </c>
      <c r="I29" s="149">
        <v>968000.0</v>
      </c>
      <c r="J29" s="149">
        <v>1064800.0</v>
      </c>
      <c r="K29" s="149">
        <v>1171280.0</v>
      </c>
      <c r="L29" s="149">
        <v>1288408.0</v>
      </c>
      <c r="M29" s="149">
        <v>1417248.8</v>
      </c>
      <c r="N29" s="149">
        <v>1558973.6800000002</v>
      </c>
      <c r="O29" s="149">
        <v>1714871.0480000002</v>
      </c>
      <c r="P29" s="149">
        <v>1886358.1528000003</v>
      </c>
      <c r="Q29" s="149">
        <v>2074993.9680800003</v>
      </c>
      <c r="R29" s="149">
        <v>2282493.3648880003</v>
      </c>
      <c r="S29" s="149">
        <v>2510742.7013768004</v>
      </c>
      <c r="T29" s="149">
        <v>2761816.9715144807</v>
      </c>
      <c r="U29" s="149">
        <v>3037998.6686659288</v>
      </c>
      <c r="V29" s="149">
        <v>3341798.5355325215</v>
      </c>
      <c r="W29" s="150">
        <v>2.7959783890857738E7</v>
      </c>
      <c r="X29" s="135"/>
      <c r="Y29" s="49"/>
      <c r="Z29" s="49"/>
      <c r="AA29" s="135"/>
    </row>
    <row r="30">
      <c r="A30" s="138">
        <v>2.0</v>
      </c>
      <c r="B30" s="104" t="s">
        <v>187</v>
      </c>
      <c r="C30" s="66"/>
      <c r="D30" s="105"/>
      <c r="E30" s="107"/>
      <c r="F30" s="105"/>
      <c r="G30" s="151">
        <f t="shared" ref="G30:W30" si="6">SUM(G31:G36)</f>
        <v>0</v>
      </c>
      <c r="H30" s="151">
        <f t="shared" si="6"/>
        <v>0</v>
      </c>
      <c r="I30" s="151">
        <f t="shared" si="6"/>
        <v>8030000</v>
      </c>
      <c r="J30" s="151">
        <f t="shared" si="6"/>
        <v>8833000</v>
      </c>
      <c r="K30" s="151">
        <f t="shared" si="6"/>
        <v>9716300</v>
      </c>
      <c r="L30" s="151">
        <f t="shared" si="6"/>
        <v>10687930</v>
      </c>
      <c r="M30" s="151">
        <f t="shared" si="6"/>
        <v>11756723</v>
      </c>
      <c r="N30" s="151">
        <f t="shared" si="6"/>
        <v>12932395.3</v>
      </c>
      <c r="O30" s="151">
        <f t="shared" si="6"/>
        <v>14225634.83</v>
      </c>
      <c r="P30" s="151">
        <f t="shared" si="6"/>
        <v>15648198.31</v>
      </c>
      <c r="Q30" s="151">
        <f t="shared" si="6"/>
        <v>17213018.14</v>
      </c>
      <c r="R30" s="151">
        <f t="shared" si="6"/>
        <v>18934319.96</v>
      </c>
      <c r="S30" s="151">
        <f t="shared" si="6"/>
        <v>20827751.95</v>
      </c>
      <c r="T30" s="151">
        <f t="shared" si="6"/>
        <v>22910527.15</v>
      </c>
      <c r="U30" s="151">
        <f t="shared" si="6"/>
        <v>25201579.87</v>
      </c>
      <c r="V30" s="151">
        <f t="shared" si="6"/>
        <v>27721737.85</v>
      </c>
      <c r="W30" s="152">
        <f t="shared" si="6"/>
        <v>224639116.4</v>
      </c>
      <c r="X30" s="135"/>
      <c r="Y30" s="49"/>
      <c r="Z30" s="49"/>
      <c r="AA30" s="135"/>
    </row>
    <row r="31">
      <c r="A31" s="147">
        <v>45293.0</v>
      </c>
      <c r="B31" s="148" t="s">
        <v>188</v>
      </c>
      <c r="C31" s="66" t="s">
        <v>189</v>
      </c>
      <c r="D31" s="69">
        <v>1.0</v>
      </c>
      <c r="E31" s="107">
        <v>1000000.0</v>
      </c>
      <c r="F31" s="107">
        <f t="shared" ref="F31:F36" si="7">E31*D31</f>
        <v>1000000</v>
      </c>
      <c r="G31" s="149">
        <v>0.0</v>
      </c>
      <c r="H31" s="149">
        <v>0.0</v>
      </c>
      <c r="I31" s="149">
        <v>1100000.0</v>
      </c>
      <c r="J31" s="149">
        <v>1210000.0</v>
      </c>
      <c r="K31" s="149">
        <v>1331000.0</v>
      </c>
      <c r="L31" s="149">
        <v>1464100.0</v>
      </c>
      <c r="M31" s="149">
        <v>1610510.0</v>
      </c>
      <c r="N31" s="149">
        <v>1771561.0</v>
      </c>
      <c r="O31" s="149">
        <v>1948717.1</v>
      </c>
      <c r="P31" s="149">
        <v>2143588.81</v>
      </c>
      <c r="Q31" s="149">
        <v>2357947.691</v>
      </c>
      <c r="R31" s="149">
        <v>2593742.4601000003</v>
      </c>
      <c r="S31" s="149">
        <v>2853116.70611</v>
      </c>
      <c r="T31" s="149">
        <v>3138428.3767210003</v>
      </c>
      <c r="U31" s="149">
        <v>3452271.2143931002</v>
      </c>
      <c r="V31" s="149">
        <v>3797498.3358324105</v>
      </c>
      <c r="W31" s="150">
        <v>3.0772481694156513E7</v>
      </c>
      <c r="X31" s="135"/>
      <c r="Y31" s="49"/>
      <c r="Z31" s="49"/>
      <c r="AA31" s="135"/>
    </row>
    <row r="32">
      <c r="A32" s="147">
        <v>45324.0</v>
      </c>
      <c r="B32" s="148" t="s">
        <v>190</v>
      </c>
      <c r="C32" s="66" t="s">
        <v>191</v>
      </c>
      <c r="D32" s="69">
        <v>1.0</v>
      </c>
      <c r="E32" s="107">
        <v>1500000.0</v>
      </c>
      <c r="F32" s="107">
        <f t="shared" si="7"/>
        <v>1500000</v>
      </c>
      <c r="G32" s="149">
        <v>0.0</v>
      </c>
      <c r="H32" s="149">
        <v>0.0</v>
      </c>
      <c r="I32" s="149">
        <v>1650000.0</v>
      </c>
      <c r="J32" s="149">
        <v>1815000.0</v>
      </c>
      <c r="K32" s="149">
        <v>1996500.0</v>
      </c>
      <c r="L32" s="149">
        <v>2196150.0</v>
      </c>
      <c r="M32" s="149">
        <v>2415765.0</v>
      </c>
      <c r="N32" s="149">
        <v>2657341.5</v>
      </c>
      <c r="O32" s="149">
        <v>2923075.65</v>
      </c>
      <c r="P32" s="149">
        <v>3215383.215</v>
      </c>
      <c r="Q32" s="149">
        <v>3536921.5365</v>
      </c>
      <c r="R32" s="149">
        <v>3890613.69015</v>
      </c>
      <c r="S32" s="149">
        <v>4279675.059165</v>
      </c>
      <c r="T32" s="149">
        <v>4707642.5650814995</v>
      </c>
      <c r="U32" s="149">
        <v>5178406.82158965</v>
      </c>
      <c r="V32" s="149">
        <v>5696247.503748614</v>
      </c>
      <c r="W32" s="150">
        <v>4.615872254123476E7</v>
      </c>
      <c r="X32" s="135"/>
      <c r="Y32" s="49"/>
      <c r="Z32" s="49"/>
      <c r="AA32" s="135"/>
    </row>
    <row r="33">
      <c r="A33" s="147">
        <v>45353.0</v>
      </c>
      <c r="B33" s="148" t="s">
        <v>192</v>
      </c>
      <c r="C33" s="66" t="s">
        <v>193</v>
      </c>
      <c r="D33" s="69">
        <v>1.0</v>
      </c>
      <c r="E33" s="107">
        <v>1000000.0</v>
      </c>
      <c r="F33" s="107">
        <f t="shared" si="7"/>
        <v>1000000</v>
      </c>
      <c r="G33" s="149">
        <v>0.0</v>
      </c>
      <c r="H33" s="149">
        <v>0.0</v>
      </c>
      <c r="I33" s="149">
        <v>1100000.0</v>
      </c>
      <c r="J33" s="149">
        <v>1210000.0</v>
      </c>
      <c r="K33" s="149">
        <v>1331000.0</v>
      </c>
      <c r="L33" s="149">
        <v>1464100.0</v>
      </c>
      <c r="M33" s="149">
        <v>1610510.0</v>
      </c>
      <c r="N33" s="149">
        <v>1771561.0</v>
      </c>
      <c r="O33" s="149">
        <v>1948717.1</v>
      </c>
      <c r="P33" s="149">
        <v>2143588.81</v>
      </c>
      <c r="Q33" s="149">
        <v>2357947.691</v>
      </c>
      <c r="R33" s="149">
        <v>2593742.4601000003</v>
      </c>
      <c r="S33" s="149">
        <v>2853116.70611</v>
      </c>
      <c r="T33" s="149">
        <v>3138428.3767210003</v>
      </c>
      <c r="U33" s="149">
        <v>3452271.2143931002</v>
      </c>
      <c r="V33" s="149">
        <v>3797498.3358324105</v>
      </c>
      <c r="W33" s="150">
        <v>3.0772481694156513E7</v>
      </c>
      <c r="X33" s="135"/>
      <c r="Y33" s="49"/>
      <c r="Z33" s="49"/>
      <c r="AA33" s="135"/>
    </row>
    <row r="34">
      <c r="A34" s="147">
        <v>45384.0</v>
      </c>
      <c r="B34" s="148" t="s">
        <v>194</v>
      </c>
      <c r="C34" s="66" t="s">
        <v>195</v>
      </c>
      <c r="D34" s="69">
        <v>1.0</v>
      </c>
      <c r="E34" s="107">
        <v>1000000.0</v>
      </c>
      <c r="F34" s="107">
        <f t="shared" si="7"/>
        <v>1000000</v>
      </c>
      <c r="G34" s="149">
        <v>0.0</v>
      </c>
      <c r="H34" s="149">
        <v>0.0</v>
      </c>
      <c r="I34" s="149">
        <v>1100000.0</v>
      </c>
      <c r="J34" s="149">
        <v>1210000.0</v>
      </c>
      <c r="K34" s="149">
        <v>1331000.0</v>
      </c>
      <c r="L34" s="149">
        <v>1464100.0</v>
      </c>
      <c r="M34" s="149">
        <v>1610510.0</v>
      </c>
      <c r="N34" s="149">
        <v>1771561.0</v>
      </c>
      <c r="O34" s="149">
        <v>1948717.1</v>
      </c>
      <c r="P34" s="149">
        <v>2143588.81</v>
      </c>
      <c r="Q34" s="149">
        <v>2357947.691</v>
      </c>
      <c r="R34" s="149">
        <v>2593742.4601000003</v>
      </c>
      <c r="S34" s="149">
        <v>2853116.70611</v>
      </c>
      <c r="T34" s="149">
        <v>3138428.3767210003</v>
      </c>
      <c r="U34" s="149">
        <v>3452271.2143931002</v>
      </c>
      <c r="V34" s="149">
        <v>3797498.3358324105</v>
      </c>
      <c r="W34" s="150">
        <v>3.0772481694156513E7</v>
      </c>
      <c r="X34" s="135"/>
      <c r="Y34" s="49"/>
      <c r="Z34" s="49"/>
      <c r="AA34" s="135"/>
    </row>
    <row r="35">
      <c r="A35" s="147">
        <v>45414.0</v>
      </c>
      <c r="B35" s="148" t="s">
        <v>196</v>
      </c>
      <c r="C35" s="66" t="s">
        <v>197</v>
      </c>
      <c r="D35" s="69">
        <v>1.0</v>
      </c>
      <c r="E35" s="107">
        <v>800000.0</v>
      </c>
      <c r="F35" s="107">
        <f t="shared" si="7"/>
        <v>800000</v>
      </c>
      <c r="G35" s="149">
        <v>0.0</v>
      </c>
      <c r="H35" s="149">
        <v>0.0</v>
      </c>
      <c r="I35" s="149">
        <v>880000.0</v>
      </c>
      <c r="J35" s="149">
        <v>968000.0</v>
      </c>
      <c r="K35" s="149">
        <v>1064800.0</v>
      </c>
      <c r="L35" s="149">
        <v>1171280.0</v>
      </c>
      <c r="M35" s="149">
        <v>1288408.0</v>
      </c>
      <c r="N35" s="149">
        <v>1417248.8</v>
      </c>
      <c r="O35" s="149">
        <v>1558973.6800000002</v>
      </c>
      <c r="P35" s="149">
        <v>1714871.0480000002</v>
      </c>
      <c r="Q35" s="149">
        <v>1886358.1528000003</v>
      </c>
      <c r="R35" s="149">
        <v>2074993.9680800003</v>
      </c>
      <c r="S35" s="149">
        <v>2282493.3648880003</v>
      </c>
      <c r="T35" s="149">
        <v>2510742.7013768004</v>
      </c>
      <c r="U35" s="149">
        <v>2761816.9715144807</v>
      </c>
      <c r="V35" s="149">
        <v>3037998.6686659288</v>
      </c>
      <c r="W35" s="150">
        <v>2.4617985355325215E7</v>
      </c>
      <c r="X35" s="135"/>
      <c r="Y35" s="49"/>
      <c r="Z35" s="49"/>
      <c r="AA35" s="135"/>
    </row>
    <row r="36">
      <c r="A36" s="147">
        <v>45445.0</v>
      </c>
      <c r="B36" s="148" t="s">
        <v>198</v>
      </c>
      <c r="C36" s="66" t="s">
        <v>199</v>
      </c>
      <c r="D36" s="69">
        <v>1.0</v>
      </c>
      <c r="E36" s="107">
        <v>2000000.0</v>
      </c>
      <c r="F36" s="107">
        <f t="shared" si="7"/>
        <v>2000000</v>
      </c>
      <c r="G36" s="149">
        <v>0.0</v>
      </c>
      <c r="H36" s="149">
        <v>0.0</v>
      </c>
      <c r="I36" s="149">
        <v>2200000.0</v>
      </c>
      <c r="J36" s="149">
        <v>2420000.0</v>
      </c>
      <c r="K36" s="149">
        <v>2662000.0</v>
      </c>
      <c r="L36" s="149">
        <v>2928200.0</v>
      </c>
      <c r="M36" s="149">
        <v>3221020.0</v>
      </c>
      <c r="N36" s="149">
        <v>3543122.0</v>
      </c>
      <c r="O36" s="149">
        <v>3897434.2</v>
      </c>
      <c r="P36" s="149">
        <v>4287177.62</v>
      </c>
      <c r="Q36" s="149">
        <v>4715895.382</v>
      </c>
      <c r="R36" s="149">
        <v>5187484.9202000005</v>
      </c>
      <c r="S36" s="149">
        <v>5706233.41222</v>
      </c>
      <c r="T36" s="149">
        <v>6276856.753442001</v>
      </c>
      <c r="U36" s="149">
        <v>6904542.4287862005</v>
      </c>
      <c r="V36" s="149">
        <v>7594996.671664821</v>
      </c>
      <c r="W36" s="150">
        <v>6.1544963388313025E7</v>
      </c>
      <c r="X36" s="135"/>
      <c r="Y36" s="49"/>
      <c r="Z36" s="49"/>
      <c r="AA36" s="135"/>
    </row>
    <row r="37">
      <c r="A37" s="138">
        <v>3.0</v>
      </c>
      <c r="B37" s="87" t="s">
        <v>171</v>
      </c>
      <c r="C37" s="66"/>
      <c r="D37" s="105"/>
      <c r="E37" s="107"/>
      <c r="F37" s="105"/>
      <c r="G37" s="151">
        <f t="shared" ref="G37:W37" si="8">SUM(G38:G42)</f>
        <v>0</v>
      </c>
      <c r="H37" s="151">
        <f t="shared" si="8"/>
        <v>6600000</v>
      </c>
      <c r="I37" s="151">
        <f t="shared" si="8"/>
        <v>7260000</v>
      </c>
      <c r="J37" s="151">
        <f t="shared" si="8"/>
        <v>7986000</v>
      </c>
      <c r="K37" s="151">
        <f t="shared" si="8"/>
        <v>8784600</v>
      </c>
      <c r="L37" s="151">
        <f t="shared" si="8"/>
        <v>9663060</v>
      </c>
      <c r="M37" s="151">
        <f t="shared" si="8"/>
        <v>10629366</v>
      </c>
      <c r="N37" s="151">
        <f t="shared" si="8"/>
        <v>11692302.6</v>
      </c>
      <c r="O37" s="151">
        <f t="shared" si="8"/>
        <v>12861532.86</v>
      </c>
      <c r="P37" s="151">
        <f t="shared" si="8"/>
        <v>14147686.15</v>
      </c>
      <c r="Q37" s="151">
        <f t="shared" si="8"/>
        <v>15562454.76</v>
      </c>
      <c r="R37" s="151">
        <f t="shared" si="8"/>
        <v>17118700.24</v>
      </c>
      <c r="S37" s="151">
        <f t="shared" si="8"/>
        <v>18830570.26</v>
      </c>
      <c r="T37" s="151">
        <f t="shared" si="8"/>
        <v>20713627.29</v>
      </c>
      <c r="U37" s="151">
        <f t="shared" si="8"/>
        <v>22784990.01</v>
      </c>
      <c r="V37" s="151">
        <f t="shared" si="8"/>
        <v>25063489.02</v>
      </c>
      <c r="W37" s="152">
        <f t="shared" si="8"/>
        <v>209698379.2</v>
      </c>
      <c r="X37" s="135"/>
      <c r="Y37" s="49"/>
      <c r="Z37" s="49"/>
      <c r="AA37" s="135"/>
    </row>
    <row r="38">
      <c r="A38" s="147">
        <v>45294.0</v>
      </c>
      <c r="B38" s="148" t="s">
        <v>200</v>
      </c>
      <c r="C38" s="66" t="s">
        <v>201</v>
      </c>
      <c r="D38" s="69">
        <v>1.0</v>
      </c>
      <c r="E38" s="107">
        <v>1000000.0</v>
      </c>
      <c r="F38" s="107">
        <f t="shared" ref="F38:F42" si="9">E38*D38</f>
        <v>1000000</v>
      </c>
      <c r="G38" s="149">
        <v>0.0</v>
      </c>
      <c r="H38" s="149">
        <v>1100000.0</v>
      </c>
      <c r="I38" s="149">
        <v>1210000.0</v>
      </c>
      <c r="J38" s="149">
        <v>1331000.0</v>
      </c>
      <c r="K38" s="149">
        <v>1464100.0</v>
      </c>
      <c r="L38" s="149">
        <v>1610510.0</v>
      </c>
      <c r="M38" s="149">
        <v>1771561.0</v>
      </c>
      <c r="N38" s="149">
        <v>1948717.1</v>
      </c>
      <c r="O38" s="149">
        <v>2143588.81</v>
      </c>
      <c r="P38" s="149">
        <v>2357947.691</v>
      </c>
      <c r="Q38" s="149">
        <v>2593742.4601000003</v>
      </c>
      <c r="R38" s="149">
        <v>2853116.70611</v>
      </c>
      <c r="S38" s="149">
        <v>3138428.3767210003</v>
      </c>
      <c r="T38" s="149">
        <v>3452271.2143931002</v>
      </c>
      <c r="U38" s="149">
        <v>3797498.3358324105</v>
      </c>
      <c r="V38" s="149">
        <v>4177248.169415652</v>
      </c>
      <c r="W38" s="150">
        <v>3.4949729863572165E7</v>
      </c>
      <c r="X38" s="135"/>
      <c r="Y38" s="49"/>
      <c r="Z38" s="49"/>
      <c r="AA38" s="135"/>
    </row>
    <row r="39">
      <c r="A39" s="147">
        <v>45325.0</v>
      </c>
      <c r="B39" s="148" t="s">
        <v>202</v>
      </c>
      <c r="C39" s="66" t="s">
        <v>203</v>
      </c>
      <c r="D39" s="69">
        <v>1.0</v>
      </c>
      <c r="E39" s="107">
        <v>2000000.0</v>
      </c>
      <c r="F39" s="107">
        <f t="shared" si="9"/>
        <v>2000000</v>
      </c>
      <c r="G39" s="149">
        <v>0.0</v>
      </c>
      <c r="H39" s="149">
        <v>2200000.0</v>
      </c>
      <c r="I39" s="149">
        <v>2420000.0</v>
      </c>
      <c r="J39" s="149">
        <v>2662000.0</v>
      </c>
      <c r="K39" s="149">
        <v>2928200.0</v>
      </c>
      <c r="L39" s="149">
        <v>3221020.0</v>
      </c>
      <c r="M39" s="149">
        <v>3543122.0</v>
      </c>
      <c r="N39" s="149">
        <v>3897434.2</v>
      </c>
      <c r="O39" s="149">
        <v>4287177.62</v>
      </c>
      <c r="P39" s="149">
        <v>4715895.382</v>
      </c>
      <c r="Q39" s="149">
        <v>5187484.9202000005</v>
      </c>
      <c r="R39" s="149">
        <v>5706233.41222</v>
      </c>
      <c r="S39" s="149">
        <v>6276856.753442001</v>
      </c>
      <c r="T39" s="149">
        <v>6904542.4287862005</v>
      </c>
      <c r="U39" s="149">
        <v>7594996.671664821</v>
      </c>
      <c r="V39" s="149">
        <v>8354496.338831304</v>
      </c>
      <c r="W39" s="150">
        <v>6.989945972714433E7</v>
      </c>
      <c r="X39" s="135"/>
      <c r="Y39" s="49"/>
      <c r="Z39" s="49"/>
      <c r="AA39" s="135"/>
    </row>
    <row r="40">
      <c r="A40" s="147">
        <v>45354.0</v>
      </c>
      <c r="B40" s="148" t="s">
        <v>204</v>
      </c>
      <c r="C40" s="66" t="s">
        <v>205</v>
      </c>
      <c r="D40" s="69">
        <v>1.0</v>
      </c>
      <c r="E40" s="107">
        <v>1000000.0</v>
      </c>
      <c r="F40" s="107">
        <f t="shared" si="9"/>
        <v>1000000</v>
      </c>
      <c r="G40" s="149">
        <v>0.0</v>
      </c>
      <c r="H40" s="149">
        <v>1100000.0</v>
      </c>
      <c r="I40" s="149">
        <v>1210000.0</v>
      </c>
      <c r="J40" s="149">
        <v>1331000.0</v>
      </c>
      <c r="K40" s="149">
        <v>1464100.0</v>
      </c>
      <c r="L40" s="149">
        <v>1610510.0</v>
      </c>
      <c r="M40" s="149">
        <v>1771561.0</v>
      </c>
      <c r="N40" s="149">
        <v>1948717.1</v>
      </c>
      <c r="O40" s="149">
        <v>2143588.81</v>
      </c>
      <c r="P40" s="149">
        <v>2357947.691</v>
      </c>
      <c r="Q40" s="149">
        <v>2593742.4601000003</v>
      </c>
      <c r="R40" s="149">
        <v>2853116.70611</v>
      </c>
      <c r="S40" s="149">
        <v>3138428.3767210003</v>
      </c>
      <c r="T40" s="149">
        <v>3452271.2143931002</v>
      </c>
      <c r="U40" s="149">
        <v>3797498.3358324105</v>
      </c>
      <c r="V40" s="149">
        <v>4177248.169415652</v>
      </c>
      <c r="W40" s="150">
        <v>3.4949729863572165E7</v>
      </c>
      <c r="X40" s="135"/>
      <c r="Y40" s="49"/>
      <c r="Z40" s="49"/>
      <c r="AA40" s="135"/>
    </row>
    <row r="41">
      <c r="A41" s="147">
        <v>45385.0</v>
      </c>
      <c r="B41" s="148" t="s">
        <v>206</v>
      </c>
      <c r="C41" s="66" t="s">
        <v>207</v>
      </c>
      <c r="D41" s="69">
        <v>1.0</v>
      </c>
      <c r="E41" s="107">
        <v>1000000.0</v>
      </c>
      <c r="F41" s="107">
        <f t="shared" si="9"/>
        <v>1000000</v>
      </c>
      <c r="G41" s="149">
        <v>0.0</v>
      </c>
      <c r="H41" s="149">
        <v>1100000.0</v>
      </c>
      <c r="I41" s="149">
        <v>1210000.0</v>
      </c>
      <c r="J41" s="149">
        <v>1331000.0</v>
      </c>
      <c r="K41" s="149">
        <v>1464100.0</v>
      </c>
      <c r="L41" s="149">
        <v>1610510.0</v>
      </c>
      <c r="M41" s="149">
        <v>1771561.0</v>
      </c>
      <c r="N41" s="149">
        <v>1948717.1</v>
      </c>
      <c r="O41" s="149">
        <v>2143588.81</v>
      </c>
      <c r="P41" s="149">
        <v>2357947.691</v>
      </c>
      <c r="Q41" s="149">
        <v>2593742.4601000003</v>
      </c>
      <c r="R41" s="149">
        <v>2853116.70611</v>
      </c>
      <c r="S41" s="149">
        <v>3138428.3767210003</v>
      </c>
      <c r="T41" s="149">
        <v>3452271.2143931002</v>
      </c>
      <c r="U41" s="149">
        <v>3797498.3358324105</v>
      </c>
      <c r="V41" s="149">
        <v>4177248.169415652</v>
      </c>
      <c r="W41" s="150">
        <v>3.4949729863572165E7</v>
      </c>
      <c r="X41" s="135"/>
      <c r="Y41" s="49"/>
      <c r="Z41" s="49"/>
      <c r="AA41" s="135"/>
    </row>
    <row r="42">
      <c r="A42" s="153">
        <v>45415.0</v>
      </c>
      <c r="B42" s="154" t="s">
        <v>208</v>
      </c>
      <c r="C42" s="77" t="s">
        <v>209</v>
      </c>
      <c r="D42" s="80">
        <v>1.0</v>
      </c>
      <c r="E42" s="116">
        <v>1000000.0</v>
      </c>
      <c r="F42" s="116">
        <f t="shared" si="9"/>
        <v>1000000</v>
      </c>
      <c r="G42" s="155">
        <v>0.0</v>
      </c>
      <c r="H42" s="155">
        <v>1100000.0</v>
      </c>
      <c r="I42" s="155">
        <v>1210000.0</v>
      </c>
      <c r="J42" s="155">
        <v>1331000.0</v>
      </c>
      <c r="K42" s="155">
        <v>1464100.0</v>
      </c>
      <c r="L42" s="155">
        <v>1610510.0</v>
      </c>
      <c r="M42" s="155">
        <v>1771561.0</v>
      </c>
      <c r="N42" s="155">
        <v>1948717.1</v>
      </c>
      <c r="O42" s="155">
        <v>2143588.81</v>
      </c>
      <c r="P42" s="155">
        <v>2357947.691</v>
      </c>
      <c r="Q42" s="155">
        <v>2593742.4601000003</v>
      </c>
      <c r="R42" s="155">
        <v>2853116.70611</v>
      </c>
      <c r="S42" s="155">
        <v>3138428.3767210003</v>
      </c>
      <c r="T42" s="155">
        <v>3452271.2143931002</v>
      </c>
      <c r="U42" s="155">
        <v>3797498.3358324105</v>
      </c>
      <c r="V42" s="155">
        <v>4177248.169415652</v>
      </c>
      <c r="W42" s="156">
        <v>3.4949729863572165E7</v>
      </c>
      <c r="X42" s="135"/>
      <c r="Y42" s="49"/>
      <c r="Z42" s="49"/>
      <c r="AA42" s="135"/>
    </row>
    <row r="43" ht="15.75" customHeight="1">
      <c r="A43" s="126"/>
      <c r="B43" s="49"/>
      <c r="C43" s="49"/>
      <c r="D43" s="128"/>
      <c r="E43" s="49"/>
      <c r="F43" s="49"/>
      <c r="G43" s="49"/>
      <c r="H43" s="157">
        <f t="shared" ref="H43:X43" si="10">SUM(G24+G30+G37)</f>
        <v>0</v>
      </c>
      <c r="I43" s="158">
        <f t="shared" si="10"/>
        <v>12430000</v>
      </c>
      <c r="J43" s="158">
        <f t="shared" si="10"/>
        <v>21703000</v>
      </c>
      <c r="K43" s="158">
        <f t="shared" si="10"/>
        <v>23873300</v>
      </c>
      <c r="L43" s="158">
        <f t="shared" si="10"/>
        <v>26260630</v>
      </c>
      <c r="M43" s="158">
        <f t="shared" si="10"/>
        <v>28886693</v>
      </c>
      <c r="N43" s="158">
        <f t="shared" si="10"/>
        <v>31775362.3</v>
      </c>
      <c r="O43" s="158">
        <f t="shared" si="10"/>
        <v>34952898.53</v>
      </c>
      <c r="P43" s="158">
        <f t="shared" si="10"/>
        <v>38448188.38</v>
      </c>
      <c r="Q43" s="158">
        <f t="shared" si="10"/>
        <v>42293007.22</v>
      </c>
      <c r="R43" s="158">
        <f t="shared" si="10"/>
        <v>46522307.94</v>
      </c>
      <c r="S43" s="158">
        <f t="shared" si="10"/>
        <v>51174538.74</v>
      </c>
      <c r="T43" s="158">
        <f t="shared" si="10"/>
        <v>56291992.61</v>
      </c>
      <c r="U43" s="158">
        <f t="shared" si="10"/>
        <v>61921191.87</v>
      </c>
      <c r="V43" s="158">
        <f t="shared" si="10"/>
        <v>68113311.06</v>
      </c>
      <c r="W43" s="158">
        <f t="shared" si="10"/>
        <v>74924642.17</v>
      </c>
      <c r="X43" s="159">
        <f t="shared" si="10"/>
        <v>619571063.8</v>
      </c>
      <c r="Y43" s="135"/>
      <c r="Z43" s="49"/>
      <c r="AA43" s="49"/>
    </row>
    <row r="44" ht="15.75" customHeight="1">
      <c r="A44" s="126"/>
      <c r="B44" s="134"/>
      <c r="C44" s="134"/>
      <c r="D44" s="55"/>
      <c r="E44" s="49"/>
      <c r="F44" s="49"/>
      <c r="G44" s="49"/>
      <c r="H44" s="49"/>
      <c r="I44" s="49"/>
      <c r="J44" s="49"/>
      <c r="K44" s="49"/>
      <c r="L44" s="49"/>
      <c r="M44" s="49"/>
      <c r="N44" s="49"/>
      <c r="O44" s="49"/>
      <c r="P44" s="49"/>
      <c r="Q44" s="49"/>
      <c r="R44" s="49"/>
      <c r="S44" s="49"/>
      <c r="T44" s="49"/>
      <c r="U44" s="49"/>
      <c r="V44" s="49"/>
      <c r="W44" s="49"/>
      <c r="X44" s="49"/>
      <c r="Y44" s="49"/>
      <c r="Z44" s="49"/>
      <c r="AA44" s="49"/>
    </row>
    <row r="45" ht="15.75" customHeight="1">
      <c r="A45" s="126"/>
      <c r="B45" s="134"/>
      <c r="C45" s="134"/>
      <c r="D45" s="160"/>
      <c r="E45" s="49"/>
      <c r="F45" s="49"/>
      <c r="G45" s="49"/>
      <c r="H45" s="49"/>
      <c r="I45" s="49"/>
      <c r="J45" s="49"/>
      <c r="K45" s="49"/>
      <c r="L45" s="49"/>
      <c r="M45" s="49"/>
      <c r="N45" s="49"/>
      <c r="O45" s="49"/>
      <c r="P45" s="49"/>
      <c r="Q45" s="49"/>
      <c r="R45" s="49"/>
      <c r="S45" s="49"/>
      <c r="T45" s="49"/>
      <c r="U45" s="49"/>
      <c r="V45" s="49"/>
      <c r="W45" s="49"/>
      <c r="X45" s="49"/>
      <c r="Y45" s="49"/>
      <c r="Z45" s="49"/>
      <c r="AA45" s="49"/>
    </row>
    <row r="46" ht="15.75" customHeight="1">
      <c r="A46" s="126"/>
      <c r="B46" s="134"/>
      <c r="C46" s="134"/>
      <c r="D46" s="160"/>
      <c r="E46" s="49"/>
      <c r="F46" s="49"/>
      <c r="G46" s="49"/>
      <c r="H46" s="49"/>
      <c r="I46" s="49"/>
      <c r="J46" s="49"/>
      <c r="K46" s="49"/>
      <c r="L46" s="49"/>
      <c r="M46" s="49"/>
      <c r="N46" s="49"/>
      <c r="O46" s="49"/>
      <c r="P46" s="49"/>
      <c r="Q46" s="49"/>
      <c r="R46" s="49"/>
      <c r="S46" s="49"/>
      <c r="T46" s="49"/>
      <c r="U46" s="49"/>
      <c r="V46" s="49"/>
      <c r="W46" s="49"/>
      <c r="X46" s="49"/>
      <c r="Y46" s="49"/>
      <c r="Z46" s="49"/>
      <c r="AA46" s="49"/>
    </row>
    <row r="47" ht="15.75" customHeight="1">
      <c r="A47" s="126"/>
      <c r="B47" s="134"/>
      <c r="C47" s="134"/>
      <c r="D47" s="160"/>
      <c r="E47" s="49"/>
      <c r="F47" s="49"/>
      <c r="G47" s="49"/>
      <c r="H47" s="49"/>
      <c r="I47" s="49"/>
      <c r="J47" s="49"/>
      <c r="K47" s="49"/>
      <c r="L47" s="49"/>
      <c r="M47" s="49"/>
      <c r="N47" s="49"/>
      <c r="O47" s="49"/>
      <c r="P47" s="49"/>
      <c r="Q47" s="49"/>
      <c r="R47" s="49"/>
      <c r="S47" s="49"/>
      <c r="T47" s="49"/>
      <c r="U47" s="49"/>
      <c r="V47" s="49"/>
      <c r="W47" s="49"/>
      <c r="X47" s="49"/>
      <c r="Y47" s="49"/>
      <c r="Z47" s="49"/>
      <c r="AA47" s="49"/>
    </row>
    <row r="48" ht="15.75" customHeight="1">
      <c r="A48" s="126"/>
      <c r="B48" s="134"/>
      <c r="C48" s="134"/>
      <c r="D48" s="160"/>
      <c r="E48" s="49"/>
      <c r="F48" s="49"/>
      <c r="G48" s="49"/>
      <c r="H48" s="49"/>
      <c r="I48" s="49"/>
      <c r="J48" s="49"/>
      <c r="K48" s="49"/>
      <c r="L48" s="49"/>
      <c r="M48" s="49"/>
      <c r="N48" s="49"/>
      <c r="O48" s="49"/>
      <c r="P48" s="49"/>
      <c r="Q48" s="49"/>
      <c r="R48" s="49"/>
      <c r="S48" s="49"/>
      <c r="T48" s="49"/>
      <c r="U48" s="49"/>
      <c r="V48" s="49"/>
      <c r="W48" s="49"/>
      <c r="X48" s="49"/>
      <c r="Y48" s="49"/>
      <c r="Z48" s="49"/>
      <c r="AA48" s="49"/>
    </row>
    <row r="49" ht="15.75" customHeight="1">
      <c r="A49" s="126"/>
      <c r="B49" s="134"/>
      <c r="C49" s="134"/>
      <c r="D49" s="160"/>
      <c r="E49" s="49"/>
      <c r="F49" s="49"/>
      <c r="G49" s="49"/>
      <c r="H49" s="49"/>
      <c r="I49" s="49"/>
      <c r="J49" s="49"/>
      <c r="K49" s="49"/>
      <c r="L49" s="49"/>
      <c r="M49" s="49"/>
      <c r="N49" s="49"/>
      <c r="O49" s="49"/>
      <c r="P49" s="49"/>
      <c r="Q49" s="49"/>
      <c r="R49" s="49"/>
      <c r="S49" s="49"/>
      <c r="T49" s="49"/>
      <c r="U49" s="49"/>
      <c r="V49" s="49"/>
      <c r="W49" s="49"/>
      <c r="X49" s="49"/>
      <c r="Y49" s="49"/>
      <c r="Z49" s="49"/>
      <c r="AA49" s="49"/>
    </row>
    <row r="50" ht="15.75" customHeight="1">
      <c r="A50" s="126"/>
      <c r="B50" s="134"/>
      <c r="C50" s="134"/>
      <c r="D50" s="160"/>
      <c r="E50" s="49"/>
      <c r="F50" s="49"/>
      <c r="G50" s="49"/>
      <c r="H50" s="49"/>
      <c r="I50" s="49"/>
      <c r="J50" s="49"/>
      <c r="K50" s="49"/>
      <c r="L50" s="49"/>
      <c r="M50" s="49"/>
      <c r="N50" s="49"/>
      <c r="O50" s="49"/>
      <c r="P50" s="49"/>
      <c r="Q50" s="49"/>
      <c r="R50" s="49"/>
      <c r="S50" s="49"/>
      <c r="T50" s="49"/>
      <c r="U50" s="49"/>
      <c r="V50" s="49"/>
      <c r="W50" s="49"/>
      <c r="X50" s="49"/>
      <c r="Y50" s="49"/>
      <c r="Z50" s="49"/>
      <c r="AA50" s="49"/>
    </row>
    <row r="51" ht="15.75" customHeight="1">
      <c r="A51" s="126"/>
      <c r="B51" s="134"/>
      <c r="C51" s="134"/>
      <c r="D51" s="160"/>
      <c r="E51" s="49"/>
      <c r="F51" s="49"/>
      <c r="G51" s="49"/>
      <c r="H51" s="49"/>
      <c r="I51" s="49"/>
      <c r="J51" s="49"/>
      <c r="K51" s="49"/>
      <c r="L51" s="49"/>
      <c r="M51" s="49"/>
      <c r="N51" s="49"/>
      <c r="O51" s="49"/>
      <c r="P51" s="49"/>
      <c r="Q51" s="49"/>
      <c r="R51" s="49"/>
      <c r="S51" s="49"/>
      <c r="T51" s="49"/>
      <c r="U51" s="49"/>
      <c r="V51" s="49"/>
      <c r="W51" s="49"/>
      <c r="X51" s="49"/>
      <c r="Y51" s="49"/>
      <c r="Z51" s="49"/>
      <c r="AA51" s="49"/>
    </row>
    <row r="52" ht="15.75" customHeight="1">
      <c r="A52" s="126"/>
      <c r="B52" s="134"/>
      <c r="C52" s="134"/>
      <c r="D52" s="160"/>
      <c r="E52" s="49"/>
      <c r="F52" s="49"/>
      <c r="G52" s="49"/>
      <c r="H52" s="49"/>
      <c r="I52" s="49"/>
      <c r="J52" s="49"/>
      <c r="K52" s="49"/>
      <c r="L52" s="49"/>
      <c r="M52" s="49"/>
      <c r="N52" s="49"/>
      <c r="O52" s="49"/>
      <c r="P52" s="49"/>
      <c r="Q52" s="49"/>
      <c r="R52" s="49"/>
      <c r="S52" s="49"/>
      <c r="T52" s="49"/>
      <c r="U52" s="49"/>
      <c r="V52" s="49"/>
      <c r="W52" s="49"/>
      <c r="X52" s="49"/>
      <c r="Y52" s="49"/>
      <c r="Z52" s="49"/>
      <c r="AA52" s="49"/>
    </row>
    <row r="53" ht="15.75" customHeight="1">
      <c r="A53" s="126"/>
      <c r="B53" s="134"/>
      <c r="C53" s="134"/>
      <c r="D53" s="160"/>
      <c r="E53" s="49"/>
      <c r="F53" s="49"/>
      <c r="G53" s="49"/>
      <c r="H53" s="49"/>
      <c r="I53" s="49"/>
      <c r="J53" s="49"/>
      <c r="K53" s="49"/>
      <c r="L53" s="49"/>
      <c r="M53" s="49"/>
      <c r="N53" s="49"/>
      <c r="O53" s="49"/>
      <c r="P53" s="49"/>
      <c r="Q53" s="49"/>
      <c r="R53" s="49"/>
      <c r="S53" s="49"/>
      <c r="T53" s="49"/>
      <c r="U53" s="49"/>
      <c r="V53" s="49"/>
      <c r="W53" s="49"/>
      <c r="X53" s="49"/>
      <c r="Y53" s="49"/>
      <c r="Z53" s="49"/>
      <c r="AA53" s="49"/>
    </row>
    <row r="54" ht="15.75" customHeight="1">
      <c r="A54" s="126"/>
      <c r="B54" s="134"/>
      <c r="C54" s="134"/>
      <c r="D54" s="160"/>
      <c r="E54" s="49"/>
      <c r="F54" s="49"/>
      <c r="G54" s="49"/>
      <c r="H54" s="49"/>
      <c r="I54" s="49"/>
      <c r="J54" s="49"/>
      <c r="K54" s="49"/>
      <c r="L54" s="49"/>
      <c r="M54" s="49"/>
      <c r="N54" s="49"/>
      <c r="O54" s="49"/>
      <c r="P54" s="49"/>
      <c r="Q54" s="49"/>
      <c r="R54" s="49"/>
      <c r="S54" s="49"/>
      <c r="T54" s="49"/>
      <c r="U54" s="49"/>
      <c r="V54" s="49"/>
      <c r="W54" s="49"/>
      <c r="X54" s="49"/>
      <c r="Y54" s="49"/>
      <c r="Z54" s="49"/>
      <c r="AA54" s="49"/>
    </row>
    <row r="55" ht="15.75" customHeight="1">
      <c r="A55" s="126"/>
      <c r="B55" s="134"/>
      <c r="C55" s="134"/>
      <c r="D55" s="160"/>
      <c r="E55" s="49"/>
      <c r="F55" s="49"/>
      <c r="G55" s="49"/>
      <c r="H55" s="49"/>
      <c r="I55" s="49"/>
      <c r="J55" s="49"/>
      <c r="K55" s="49"/>
      <c r="L55" s="49"/>
      <c r="M55" s="49"/>
      <c r="N55" s="49"/>
      <c r="O55" s="49"/>
      <c r="P55" s="49"/>
      <c r="Q55" s="49"/>
      <c r="R55" s="49"/>
      <c r="S55" s="49"/>
      <c r="T55" s="49"/>
      <c r="U55" s="49"/>
      <c r="V55" s="49"/>
      <c r="W55" s="49"/>
      <c r="X55" s="49"/>
      <c r="Y55" s="49"/>
      <c r="Z55" s="49"/>
      <c r="AA55" s="49"/>
    </row>
    <row r="56" ht="15.75" customHeight="1">
      <c r="A56" s="126"/>
      <c r="B56" s="134"/>
      <c r="C56" s="134"/>
      <c r="D56" s="160"/>
      <c r="E56" s="49"/>
      <c r="F56" s="49"/>
      <c r="G56" s="49"/>
      <c r="H56" s="49"/>
      <c r="I56" s="49"/>
      <c r="J56" s="49"/>
      <c r="K56" s="49"/>
      <c r="L56" s="49"/>
      <c r="M56" s="49"/>
      <c r="N56" s="49"/>
      <c r="O56" s="49"/>
      <c r="P56" s="49"/>
      <c r="Q56" s="49"/>
      <c r="R56" s="49"/>
      <c r="S56" s="49"/>
      <c r="T56" s="49"/>
      <c r="U56" s="49"/>
      <c r="V56" s="49"/>
      <c r="W56" s="49"/>
      <c r="X56" s="49"/>
      <c r="Y56" s="49"/>
      <c r="Z56" s="49"/>
      <c r="AA56" s="49"/>
    </row>
    <row r="57" ht="15.75" customHeight="1">
      <c r="A57" s="126"/>
      <c r="B57" s="134"/>
      <c r="C57" s="134"/>
      <c r="D57" s="160"/>
      <c r="E57" s="49"/>
      <c r="F57" s="49"/>
      <c r="G57" s="49"/>
      <c r="H57" s="49"/>
      <c r="I57" s="49"/>
      <c r="J57" s="49"/>
      <c r="K57" s="49"/>
      <c r="L57" s="49"/>
      <c r="M57" s="49"/>
      <c r="N57" s="49"/>
      <c r="O57" s="49"/>
      <c r="P57" s="49"/>
      <c r="Q57" s="49"/>
      <c r="R57" s="49"/>
      <c r="S57" s="49"/>
      <c r="T57" s="49"/>
      <c r="U57" s="49"/>
      <c r="V57" s="49"/>
      <c r="W57" s="49"/>
      <c r="X57" s="49"/>
      <c r="Y57" s="49"/>
      <c r="Z57" s="49"/>
      <c r="AA57" s="49"/>
    </row>
    <row r="58" ht="15.75" customHeight="1">
      <c r="A58" s="126"/>
      <c r="B58" s="134"/>
      <c r="C58" s="134"/>
      <c r="D58" s="160"/>
      <c r="E58" s="49"/>
      <c r="F58" s="49"/>
      <c r="G58" s="49"/>
      <c r="H58" s="49"/>
      <c r="I58" s="49"/>
      <c r="J58" s="49"/>
      <c r="K58" s="49"/>
      <c r="L58" s="49"/>
      <c r="M58" s="49"/>
      <c r="N58" s="49"/>
      <c r="O58" s="49"/>
      <c r="P58" s="49"/>
      <c r="Q58" s="49"/>
      <c r="R58" s="49"/>
      <c r="S58" s="49"/>
      <c r="T58" s="49"/>
      <c r="U58" s="49"/>
      <c r="V58" s="49"/>
      <c r="W58" s="49"/>
      <c r="X58" s="49"/>
      <c r="Y58" s="49"/>
      <c r="Z58" s="49"/>
      <c r="AA58" s="49"/>
    </row>
    <row r="59" ht="15.75" customHeight="1">
      <c r="A59" s="126"/>
      <c r="B59" s="134"/>
      <c r="C59" s="134"/>
      <c r="D59" s="160"/>
      <c r="E59" s="49"/>
      <c r="F59" s="49"/>
      <c r="G59" s="49"/>
      <c r="H59" s="49"/>
      <c r="I59" s="49"/>
      <c r="J59" s="49"/>
      <c r="K59" s="49"/>
      <c r="L59" s="49"/>
      <c r="M59" s="49"/>
      <c r="N59" s="49"/>
      <c r="O59" s="49"/>
      <c r="P59" s="49"/>
      <c r="Q59" s="49"/>
      <c r="R59" s="49"/>
      <c r="S59" s="49"/>
      <c r="T59" s="49"/>
      <c r="U59" s="49"/>
      <c r="V59" s="49"/>
      <c r="W59" s="49"/>
      <c r="X59" s="49"/>
      <c r="Y59" s="49"/>
      <c r="Z59" s="49"/>
      <c r="AA59" s="49"/>
    </row>
    <row r="60" ht="15.75" customHeight="1">
      <c r="A60" s="126"/>
      <c r="B60" s="134"/>
      <c r="C60" s="134"/>
      <c r="D60" s="160"/>
      <c r="E60" s="49"/>
      <c r="F60" s="49"/>
      <c r="G60" s="49"/>
      <c r="H60" s="49"/>
      <c r="I60" s="49"/>
      <c r="J60" s="49"/>
      <c r="K60" s="49"/>
      <c r="L60" s="49"/>
      <c r="M60" s="49"/>
      <c r="N60" s="49"/>
      <c r="O60" s="49"/>
      <c r="P60" s="49"/>
      <c r="Q60" s="49"/>
      <c r="R60" s="49"/>
      <c r="S60" s="49"/>
      <c r="T60" s="49"/>
      <c r="U60" s="49"/>
      <c r="V60" s="49"/>
      <c r="W60" s="49"/>
      <c r="X60" s="49"/>
      <c r="Y60" s="49"/>
      <c r="Z60" s="49"/>
      <c r="AA60" s="49"/>
    </row>
    <row r="61" ht="15.75" customHeight="1">
      <c r="A61" s="126"/>
      <c r="B61" s="55"/>
      <c r="C61" s="55"/>
      <c r="D61" s="161"/>
      <c r="E61" s="49"/>
      <c r="F61" s="49"/>
      <c r="G61" s="49"/>
      <c r="H61" s="49"/>
      <c r="I61" s="49"/>
      <c r="J61" s="49"/>
      <c r="K61" s="49"/>
      <c r="L61" s="49"/>
      <c r="M61" s="49"/>
      <c r="N61" s="49"/>
      <c r="O61" s="49"/>
      <c r="P61" s="49"/>
      <c r="Q61" s="49"/>
      <c r="R61" s="49"/>
      <c r="S61" s="49"/>
      <c r="T61" s="49"/>
      <c r="U61" s="49"/>
      <c r="V61" s="49"/>
      <c r="W61" s="49"/>
      <c r="X61" s="49"/>
      <c r="Y61" s="49"/>
      <c r="Z61" s="49"/>
      <c r="AA61" s="49"/>
    </row>
    <row r="62" ht="15.75" customHeight="1">
      <c r="A62" s="126"/>
      <c r="B62" s="55"/>
      <c r="C62" s="55"/>
      <c r="D62" s="162"/>
      <c r="E62" s="49"/>
      <c r="F62" s="49"/>
      <c r="G62" s="49"/>
      <c r="H62" s="49"/>
      <c r="I62" s="49"/>
      <c r="J62" s="49"/>
      <c r="K62" s="49"/>
      <c r="L62" s="49"/>
      <c r="M62" s="49"/>
      <c r="N62" s="49"/>
      <c r="O62" s="49"/>
      <c r="P62" s="49"/>
      <c r="Q62" s="49"/>
      <c r="R62" s="49"/>
      <c r="S62" s="49"/>
      <c r="T62" s="49"/>
      <c r="U62" s="49"/>
      <c r="V62" s="49"/>
      <c r="W62" s="49"/>
      <c r="X62" s="49"/>
      <c r="Y62" s="49"/>
      <c r="Z62" s="49"/>
      <c r="AA62" s="49"/>
    </row>
    <row r="63" ht="15.75" customHeight="1">
      <c r="A63" s="126"/>
      <c r="B63" s="55"/>
      <c r="C63" s="55"/>
      <c r="D63" s="162"/>
      <c r="E63" s="49"/>
      <c r="F63" s="49"/>
      <c r="G63" s="49"/>
      <c r="H63" s="49"/>
      <c r="I63" s="49"/>
      <c r="J63" s="49"/>
      <c r="K63" s="49"/>
      <c r="L63" s="49"/>
      <c r="M63" s="49"/>
      <c r="N63" s="49"/>
      <c r="O63" s="49"/>
      <c r="P63" s="49"/>
      <c r="Q63" s="49"/>
      <c r="R63" s="49"/>
      <c r="S63" s="49"/>
      <c r="T63" s="49"/>
      <c r="U63" s="49"/>
      <c r="V63" s="49"/>
      <c r="W63" s="49"/>
      <c r="X63" s="49"/>
      <c r="Y63" s="49"/>
      <c r="Z63" s="49"/>
      <c r="AA63" s="49"/>
    </row>
    <row r="64" ht="15.75" customHeight="1">
      <c r="A64" s="126"/>
      <c r="B64" s="55"/>
      <c r="C64" s="55"/>
      <c r="D64" s="162"/>
      <c r="E64" s="49"/>
      <c r="F64" s="49"/>
      <c r="G64" s="49"/>
      <c r="H64" s="49"/>
      <c r="I64" s="49"/>
      <c r="J64" s="49"/>
      <c r="K64" s="49"/>
      <c r="L64" s="49"/>
      <c r="M64" s="49"/>
      <c r="N64" s="49"/>
      <c r="O64" s="49"/>
      <c r="P64" s="49"/>
      <c r="Q64" s="49"/>
      <c r="R64" s="49"/>
      <c r="S64" s="49"/>
      <c r="T64" s="49"/>
      <c r="U64" s="49"/>
      <c r="V64" s="49"/>
      <c r="W64" s="49"/>
      <c r="X64" s="49"/>
      <c r="Y64" s="49"/>
      <c r="Z64" s="49"/>
      <c r="AA64" s="49"/>
    </row>
    <row r="65" ht="15.75" customHeight="1">
      <c r="A65" s="126"/>
      <c r="B65" s="49"/>
      <c r="C65" s="49"/>
      <c r="D65" s="128"/>
      <c r="E65" s="49"/>
      <c r="F65" s="49"/>
      <c r="G65" s="49"/>
      <c r="H65" s="49"/>
      <c r="I65" s="49"/>
      <c r="J65" s="49"/>
      <c r="K65" s="49"/>
      <c r="L65" s="49"/>
      <c r="M65" s="49"/>
      <c r="N65" s="49"/>
      <c r="O65" s="49"/>
      <c r="P65" s="49"/>
      <c r="Q65" s="49"/>
      <c r="R65" s="49"/>
      <c r="S65" s="49"/>
      <c r="T65" s="49"/>
      <c r="U65" s="49"/>
      <c r="V65" s="49"/>
      <c r="W65" s="49"/>
      <c r="X65" s="49"/>
      <c r="Y65" s="49"/>
      <c r="Z65" s="49"/>
      <c r="AA65" s="49"/>
    </row>
    <row r="66" ht="15.75" customHeight="1">
      <c r="A66" s="126"/>
      <c r="B66" s="49"/>
      <c r="C66" s="49"/>
      <c r="D66" s="128"/>
      <c r="E66" s="49"/>
      <c r="F66" s="49"/>
      <c r="G66" s="49"/>
      <c r="H66" s="49"/>
      <c r="I66" s="49"/>
      <c r="J66" s="49"/>
      <c r="K66" s="49"/>
      <c r="L66" s="49"/>
      <c r="M66" s="49"/>
      <c r="N66" s="49"/>
      <c r="O66" s="49"/>
      <c r="P66" s="49"/>
      <c r="Q66" s="49"/>
      <c r="R66" s="49"/>
      <c r="S66" s="49"/>
      <c r="T66" s="49"/>
      <c r="U66" s="49"/>
      <c r="V66" s="49"/>
      <c r="W66" s="49"/>
      <c r="X66" s="49"/>
      <c r="Y66" s="49"/>
      <c r="Z66" s="49"/>
      <c r="AA66" s="49"/>
    </row>
    <row r="67" ht="15.75" customHeight="1">
      <c r="A67" s="126"/>
      <c r="B67" s="49"/>
      <c r="C67" s="49"/>
      <c r="D67" s="128"/>
      <c r="E67" s="49"/>
      <c r="F67" s="49"/>
      <c r="G67" s="49"/>
      <c r="H67" s="49"/>
      <c r="I67" s="49"/>
      <c r="J67" s="49"/>
      <c r="K67" s="49"/>
      <c r="L67" s="49"/>
      <c r="M67" s="49"/>
      <c r="N67" s="49"/>
      <c r="O67" s="49"/>
      <c r="P67" s="49"/>
      <c r="Q67" s="49"/>
      <c r="R67" s="49"/>
      <c r="S67" s="49"/>
      <c r="T67" s="49"/>
      <c r="U67" s="49"/>
      <c r="V67" s="49"/>
      <c r="W67" s="49"/>
      <c r="X67" s="49"/>
      <c r="Y67" s="49"/>
      <c r="Z67" s="49"/>
      <c r="AA67" s="49"/>
    </row>
    <row r="68" ht="15.75" customHeight="1">
      <c r="A68" s="126"/>
      <c r="B68" s="49"/>
      <c r="C68" s="49"/>
      <c r="D68" s="128"/>
      <c r="E68" s="49"/>
      <c r="F68" s="49"/>
      <c r="G68" s="49"/>
      <c r="H68" s="49"/>
      <c r="I68" s="49"/>
      <c r="J68" s="49"/>
      <c r="K68" s="49"/>
      <c r="L68" s="49"/>
      <c r="M68" s="49"/>
      <c r="N68" s="49"/>
      <c r="O68" s="49"/>
      <c r="P68" s="49"/>
      <c r="Q68" s="49"/>
      <c r="R68" s="49"/>
      <c r="S68" s="49"/>
      <c r="T68" s="49"/>
      <c r="U68" s="49"/>
      <c r="V68" s="49"/>
      <c r="W68" s="49"/>
      <c r="X68" s="49"/>
      <c r="Y68" s="49"/>
      <c r="Z68" s="49"/>
      <c r="AA68" s="49"/>
    </row>
    <row r="69" ht="15.75" customHeight="1">
      <c r="A69" s="126"/>
      <c r="B69" s="49"/>
      <c r="C69" s="49"/>
      <c r="D69" s="128"/>
      <c r="E69" s="49"/>
      <c r="F69" s="49"/>
      <c r="G69" s="49"/>
      <c r="H69" s="49"/>
      <c r="I69" s="49"/>
      <c r="J69" s="49"/>
      <c r="K69" s="49"/>
      <c r="L69" s="49"/>
      <c r="M69" s="49"/>
      <c r="N69" s="49"/>
      <c r="O69" s="49"/>
      <c r="P69" s="49"/>
      <c r="Q69" s="49"/>
      <c r="R69" s="49"/>
      <c r="S69" s="49"/>
      <c r="T69" s="49"/>
      <c r="U69" s="49"/>
      <c r="V69" s="49"/>
      <c r="W69" s="49"/>
      <c r="X69" s="49"/>
      <c r="Y69" s="49"/>
      <c r="Z69" s="49"/>
      <c r="AA69" s="49"/>
    </row>
    <row r="70" ht="15.75" customHeight="1">
      <c r="A70" s="126"/>
      <c r="B70" s="49"/>
      <c r="C70" s="49"/>
      <c r="D70" s="128"/>
      <c r="E70" s="49"/>
      <c r="F70" s="49"/>
      <c r="G70" s="49"/>
      <c r="H70" s="49"/>
      <c r="I70" s="49"/>
      <c r="J70" s="49"/>
      <c r="K70" s="49"/>
      <c r="L70" s="49"/>
      <c r="M70" s="49"/>
      <c r="N70" s="49"/>
      <c r="O70" s="49"/>
      <c r="P70" s="49"/>
      <c r="Q70" s="49"/>
      <c r="R70" s="49"/>
      <c r="S70" s="49"/>
      <c r="T70" s="49"/>
      <c r="U70" s="49"/>
      <c r="V70" s="49"/>
      <c r="W70" s="49"/>
      <c r="X70" s="49"/>
      <c r="Y70" s="49"/>
      <c r="Z70" s="49"/>
      <c r="AA70" s="49"/>
    </row>
    <row r="71" ht="15.75" customHeight="1">
      <c r="A71" s="126"/>
      <c r="B71" s="49"/>
      <c r="C71" s="49"/>
      <c r="D71" s="128"/>
      <c r="E71" s="49"/>
      <c r="F71" s="49"/>
      <c r="G71" s="49"/>
      <c r="H71" s="49"/>
      <c r="I71" s="49"/>
      <c r="J71" s="49"/>
      <c r="K71" s="49"/>
      <c r="L71" s="49"/>
      <c r="M71" s="49"/>
      <c r="N71" s="49"/>
      <c r="O71" s="49"/>
      <c r="P71" s="49"/>
      <c r="Q71" s="49"/>
      <c r="R71" s="49"/>
      <c r="S71" s="49"/>
      <c r="T71" s="49"/>
      <c r="U71" s="49"/>
      <c r="V71" s="49"/>
      <c r="W71" s="49"/>
      <c r="X71" s="49"/>
      <c r="Y71" s="49"/>
      <c r="Z71" s="49"/>
      <c r="AA71" s="49"/>
    </row>
    <row r="72" ht="15.75" customHeight="1">
      <c r="A72" s="126"/>
      <c r="B72" s="49"/>
      <c r="C72" s="49"/>
      <c r="D72" s="128"/>
      <c r="E72" s="49"/>
      <c r="F72" s="49"/>
      <c r="G72" s="49"/>
      <c r="H72" s="49"/>
      <c r="I72" s="49"/>
      <c r="J72" s="49"/>
      <c r="K72" s="49"/>
      <c r="L72" s="49"/>
      <c r="M72" s="49"/>
      <c r="N72" s="49"/>
      <c r="O72" s="49"/>
      <c r="P72" s="49"/>
      <c r="Q72" s="49"/>
      <c r="R72" s="49"/>
      <c r="S72" s="49"/>
      <c r="T72" s="49"/>
      <c r="U72" s="49"/>
      <c r="V72" s="49"/>
      <c r="W72" s="49"/>
      <c r="X72" s="49"/>
      <c r="Y72" s="49"/>
      <c r="Z72" s="49"/>
      <c r="AA72" s="49"/>
    </row>
    <row r="73" ht="15.75" customHeight="1">
      <c r="A73" s="126"/>
      <c r="B73" s="49"/>
      <c r="C73" s="49"/>
      <c r="D73" s="128"/>
      <c r="E73" s="49"/>
      <c r="F73" s="49"/>
      <c r="G73" s="49"/>
      <c r="H73" s="49"/>
      <c r="I73" s="49"/>
      <c r="J73" s="49"/>
      <c r="K73" s="49"/>
      <c r="L73" s="49"/>
      <c r="M73" s="49"/>
      <c r="N73" s="49"/>
      <c r="O73" s="49"/>
      <c r="P73" s="49"/>
      <c r="Q73" s="49"/>
      <c r="R73" s="49"/>
      <c r="S73" s="49"/>
      <c r="T73" s="49"/>
      <c r="U73" s="49"/>
      <c r="V73" s="49"/>
      <c r="W73" s="49"/>
      <c r="X73" s="49"/>
      <c r="Y73" s="49"/>
      <c r="Z73" s="49"/>
      <c r="AA73" s="49"/>
    </row>
    <row r="74" ht="15.75" customHeight="1">
      <c r="A74" s="126"/>
      <c r="B74" s="49"/>
      <c r="C74" s="49"/>
      <c r="D74" s="128"/>
      <c r="E74" s="49"/>
      <c r="F74" s="49"/>
      <c r="G74" s="49"/>
      <c r="H74" s="49"/>
      <c r="I74" s="49"/>
      <c r="J74" s="49"/>
      <c r="K74" s="49"/>
      <c r="L74" s="49"/>
      <c r="M74" s="49"/>
      <c r="N74" s="49"/>
      <c r="O74" s="49"/>
      <c r="P74" s="49"/>
      <c r="Q74" s="49"/>
      <c r="R74" s="49"/>
      <c r="S74" s="49"/>
      <c r="T74" s="49"/>
      <c r="U74" s="49"/>
      <c r="V74" s="49"/>
      <c r="W74" s="49"/>
      <c r="X74" s="49"/>
      <c r="Y74" s="49"/>
      <c r="Z74" s="49"/>
      <c r="AA74" s="49"/>
    </row>
    <row r="75" ht="15.75" customHeight="1">
      <c r="A75" s="126"/>
      <c r="B75" s="49"/>
      <c r="C75" s="49"/>
      <c r="D75" s="128"/>
      <c r="E75" s="49"/>
      <c r="F75" s="49"/>
      <c r="G75" s="49"/>
      <c r="H75" s="49"/>
      <c r="I75" s="49"/>
      <c r="J75" s="49"/>
      <c r="K75" s="49"/>
      <c r="L75" s="49"/>
      <c r="M75" s="49"/>
      <c r="N75" s="49"/>
      <c r="O75" s="49"/>
      <c r="P75" s="49"/>
      <c r="Q75" s="49"/>
      <c r="R75" s="49"/>
      <c r="S75" s="49"/>
      <c r="T75" s="49"/>
      <c r="U75" s="49"/>
      <c r="V75" s="49"/>
      <c r="W75" s="49"/>
      <c r="X75" s="49"/>
      <c r="Y75" s="49"/>
      <c r="Z75" s="49"/>
      <c r="AA75" s="49"/>
    </row>
    <row r="76" ht="15.75" customHeight="1">
      <c r="A76" s="126"/>
      <c r="B76" s="49"/>
      <c r="C76" s="49"/>
      <c r="D76" s="128"/>
      <c r="E76" s="49"/>
      <c r="F76" s="49"/>
      <c r="G76" s="49"/>
      <c r="H76" s="49"/>
      <c r="I76" s="49"/>
      <c r="J76" s="49"/>
      <c r="K76" s="49"/>
      <c r="L76" s="49"/>
      <c r="M76" s="49"/>
      <c r="N76" s="49"/>
      <c r="O76" s="49"/>
      <c r="P76" s="49"/>
      <c r="Q76" s="49"/>
      <c r="R76" s="49"/>
      <c r="S76" s="49"/>
      <c r="T76" s="49"/>
      <c r="U76" s="49"/>
      <c r="V76" s="49"/>
      <c r="W76" s="49"/>
      <c r="X76" s="49"/>
      <c r="Y76" s="49"/>
      <c r="Z76" s="49"/>
      <c r="AA76" s="49"/>
    </row>
    <row r="77" ht="15.75" customHeight="1">
      <c r="A77" s="126"/>
      <c r="B77" s="49"/>
      <c r="C77" s="49"/>
      <c r="D77" s="128"/>
      <c r="E77" s="49"/>
      <c r="F77" s="49"/>
      <c r="G77" s="49"/>
      <c r="H77" s="49"/>
      <c r="I77" s="49"/>
      <c r="J77" s="49"/>
      <c r="K77" s="49"/>
      <c r="L77" s="49"/>
      <c r="M77" s="49"/>
      <c r="N77" s="49"/>
      <c r="O77" s="49"/>
      <c r="P77" s="49"/>
      <c r="Q77" s="49"/>
      <c r="R77" s="49"/>
      <c r="S77" s="49"/>
      <c r="T77" s="49"/>
      <c r="U77" s="49"/>
      <c r="V77" s="49"/>
      <c r="W77" s="49"/>
      <c r="X77" s="49"/>
      <c r="Y77" s="49"/>
      <c r="Z77" s="49"/>
      <c r="AA77" s="49"/>
    </row>
    <row r="78" ht="15.75" customHeight="1">
      <c r="A78" s="126"/>
      <c r="B78" s="49"/>
      <c r="C78" s="49"/>
      <c r="D78" s="128"/>
      <c r="E78" s="49"/>
      <c r="F78" s="49"/>
      <c r="G78" s="49"/>
      <c r="H78" s="49"/>
      <c r="I78" s="49"/>
      <c r="J78" s="49"/>
      <c r="K78" s="49"/>
      <c r="L78" s="49"/>
      <c r="M78" s="49"/>
      <c r="N78" s="49"/>
      <c r="O78" s="49"/>
      <c r="P78" s="49"/>
      <c r="Q78" s="49"/>
      <c r="R78" s="49"/>
      <c r="S78" s="49"/>
      <c r="T78" s="49"/>
      <c r="U78" s="49"/>
      <c r="V78" s="49"/>
      <c r="W78" s="49"/>
      <c r="X78" s="49"/>
      <c r="Y78" s="49"/>
      <c r="Z78" s="49"/>
      <c r="AA78" s="49"/>
    </row>
    <row r="79" ht="15.75" customHeight="1">
      <c r="A79" s="126"/>
      <c r="B79" s="49"/>
      <c r="C79" s="49"/>
      <c r="D79" s="128"/>
      <c r="E79" s="49"/>
      <c r="F79" s="49"/>
      <c r="G79" s="49"/>
      <c r="H79" s="49"/>
      <c r="I79" s="49"/>
      <c r="J79" s="49"/>
      <c r="K79" s="49"/>
      <c r="L79" s="49"/>
      <c r="M79" s="49"/>
      <c r="N79" s="49"/>
      <c r="O79" s="49"/>
      <c r="P79" s="49"/>
      <c r="Q79" s="49"/>
      <c r="R79" s="49"/>
      <c r="S79" s="49"/>
      <c r="T79" s="49"/>
      <c r="U79" s="49"/>
      <c r="V79" s="49"/>
      <c r="W79" s="49"/>
      <c r="X79" s="49"/>
      <c r="Y79" s="49"/>
      <c r="Z79" s="49"/>
      <c r="AA79" s="49"/>
    </row>
    <row r="80" ht="15.75" customHeight="1">
      <c r="A80" s="126"/>
      <c r="B80" s="49"/>
      <c r="C80" s="49"/>
      <c r="D80" s="128"/>
      <c r="E80" s="49"/>
      <c r="F80" s="49"/>
      <c r="G80" s="49"/>
      <c r="H80" s="49"/>
      <c r="I80" s="49"/>
      <c r="J80" s="49"/>
      <c r="K80" s="49"/>
      <c r="L80" s="49"/>
      <c r="M80" s="49"/>
      <c r="N80" s="49"/>
      <c r="O80" s="49"/>
      <c r="P80" s="49"/>
      <c r="Q80" s="49"/>
      <c r="R80" s="49"/>
      <c r="S80" s="49"/>
      <c r="T80" s="49"/>
      <c r="U80" s="49"/>
      <c r="V80" s="49"/>
      <c r="W80" s="49"/>
      <c r="X80" s="49"/>
      <c r="Y80" s="49"/>
      <c r="Z80" s="49"/>
      <c r="AA80" s="49"/>
    </row>
    <row r="81" ht="15.75" customHeight="1">
      <c r="A81" s="126"/>
      <c r="B81" s="49"/>
      <c r="C81" s="49"/>
      <c r="D81" s="128"/>
      <c r="E81" s="49"/>
      <c r="F81" s="49"/>
      <c r="G81" s="49"/>
      <c r="H81" s="49"/>
      <c r="I81" s="49"/>
      <c r="J81" s="49"/>
      <c r="K81" s="49"/>
      <c r="L81" s="49"/>
      <c r="M81" s="49"/>
      <c r="N81" s="49"/>
      <c r="O81" s="49"/>
      <c r="P81" s="49"/>
      <c r="Q81" s="49"/>
      <c r="R81" s="49"/>
      <c r="S81" s="49"/>
      <c r="T81" s="49"/>
      <c r="U81" s="49"/>
      <c r="V81" s="49"/>
      <c r="W81" s="49"/>
      <c r="X81" s="49"/>
      <c r="Y81" s="49"/>
      <c r="Z81" s="49"/>
      <c r="AA81" s="49"/>
    </row>
    <row r="82" ht="15.75" customHeight="1">
      <c r="A82" s="126"/>
      <c r="B82" s="49"/>
      <c r="C82" s="49"/>
      <c r="D82" s="128"/>
      <c r="E82" s="49"/>
      <c r="F82" s="49"/>
      <c r="G82" s="49"/>
      <c r="H82" s="49"/>
      <c r="I82" s="49"/>
      <c r="J82" s="49"/>
      <c r="K82" s="49"/>
      <c r="L82" s="49"/>
      <c r="M82" s="49"/>
      <c r="N82" s="49"/>
      <c r="O82" s="49"/>
      <c r="P82" s="49"/>
      <c r="Q82" s="49"/>
      <c r="R82" s="49"/>
      <c r="S82" s="49"/>
      <c r="T82" s="49"/>
      <c r="U82" s="49"/>
      <c r="V82" s="49"/>
      <c r="W82" s="49"/>
      <c r="X82" s="49"/>
      <c r="Y82" s="49"/>
      <c r="Z82" s="49"/>
      <c r="AA82" s="49"/>
    </row>
    <row r="83" ht="15.75" customHeight="1">
      <c r="A83" s="126"/>
      <c r="B83" s="49"/>
      <c r="C83" s="49"/>
      <c r="D83" s="128"/>
      <c r="E83" s="49"/>
      <c r="F83" s="49"/>
      <c r="G83" s="49"/>
      <c r="H83" s="49"/>
      <c r="I83" s="49"/>
      <c r="J83" s="49"/>
      <c r="K83" s="49"/>
      <c r="L83" s="49"/>
      <c r="M83" s="49"/>
      <c r="N83" s="49"/>
      <c r="O83" s="49"/>
      <c r="P83" s="49"/>
      <c r="Q83" s="49"/>
      <c r="R83" s="49"/>
      <c r="S83" s="49"/>
      <c r="T83" s="49"/>
      <c r="U83" s="49"/>
      <c r="V83" s="49"/>
      <c r="W83" s="49"/>
      <c r="X83" s="49"/>
      <c r="Y83" s="49"/>
      <c r="Z83" s="49"/>
      <c r="AA83" s="49"/>
    </row>
    <row r="84" ht="15.75" customHeight="1">
      <c r="A84" s="126"/>
      <c r="B84" s="49"/>
      <c r="C84" s="49"/>
      <c r="D84" s="128"/>
      <c r="E84" s="49"/>
      <c r="F84" s="49"/>
      <c r="G84" s="49"/>
      <c r="H84" s="49"/>
      <c r="I84" s="49"/>
      <c r="J84" s="49"/>
      <c r="K84" s="49"/>
      <c r="L84" s="49"/>
      <c r="M84" s="49"/>
      <c r="N84" s="49"/>
      <c r="O84" s="49"/>
      <c r="P84" s="49"/>
      <c r="Q84" s="49"/>
      <c r="R84" s="49"/>
      <c r="S84" s="49"/>
      <c r="T84" s="49"/>
      <c r="U84" s="49"/>
      <c r="V84" s="49"/>
      <c r="W84" s="49"/>
      <c r="X84" s="49"/>
      <c r="Y84" s="49"/>
      <c r="Z84" s="49"/>
      <c r="AA84" s="49"/>
    </row>
    <row r="85" ht="15.75" customHeight="1">
      <c r="A85" s="126"/>
      <c r="B85" s="49"/>
      <c r="C85" s="49"/>
      <c r="D85" s="128"/>
      <c r="E85" s="49"/>
      <c r="F85" s="49"/>
      <c r="G85" s="49"/>
      <c r="H85" s="49"/>
      <c r="I85" s="49"/>
      <c r="J85" s="49"/>
      <c r="K85" s="49"/>
      <c r="L85" s="49"/>
      <c r="M85" s="49"/>
      <c r="N85" s="49"/>
      <c r="O85" s="49"/>
      <c r="P85" s="49"/>
      <c r="Q85" s="49"/>
      <c r="R85" s="49"/>
      <c r="S85" s="49"/>
      <c r="T85" s="49"/>
      <c r="U85" s="49"/>
      <c r="V85" s="49"/>
      <c r="W85" s="49"/>
      <c r="X85" s="49"/>
      <c r="Y85" s="49"/>
      <c r="Z85" s="49"/>
      <c r="AA85" s="49"/>
    </row>
    <row r="86" ht="15.75" customHeight="1">
      <c r="A86" s="126"/>
      <c r="B86" s="49"/>
      <c r="C86" s="49"/>
      <c r="D86" s="128"/>
      <c r="E86" s="49"/>
      <c r="F86" s="49"/>
      <c r="G86" s="49"/>
      <c r="H86" s="49"/>
      <c r="I86" s="49"/>
      <c r="J86" s="49"/>
      <c r="K86" s="49"/>
      <c r="L86" s="49"/>
      <c r="M86" s="49"/>
      <c r="N86" s="49"/>
      <c r="O86" s="49"/>
      <c r="P86" s="49"/>
      <c r="Q86" s="49"/>
      <c r="R86" s="49"/>
      <c r="S86" s="49"/>
      <c r="T86" s="49"/>
      <c r="U86" s="49"/>
      <c r="V86" s="49"/>
      <c r="W86" s="49"/>
      <c r="X86" s="49"/>
      <c r="Y86" s="49"/>
      <c r="Z86" s="49"/>
      <c r="AA86" s="49"/>
    </row>
    <row r="87" ht="15.75" customHeight="1">
      <c r="A87" s="126"/>
      <c r="B87" s="49"/>
      <c r="C87" s="49"/>
      <c r="D87" s="128"/>
      <c r="E87" s="49"/>
      <c r="F87" s="49"/>
      <c r="G87" s="49"/>
      <c r="H87" s="49"/>
      <c r="I87" s="49"/>
      <c r="J87" s="49"/>
      <c r="K87" s="49"/>
      <c r="L87" s="49"/>
      <c r="M87" s="49"/>
      <c r="N87" s="49"/>
      <c r="O87" s="49"/>
      <c r="P87" s="49"/>
      <c r="Q87" s="49"/>
      <c r="R87" s="49"/>
      <c r="S87" s="49"/>
      <c r="T87" s="49"/>
      <c r="U87" s="49"/>
      <c r="V87" s="49"/>
      <c r="W87" s="49"/>
      <c r="X87" s="49"/>
      <c r="Y87" s="49"/>
      <c r="Z87" s="49"/>
      <c r="AA87" s="49"/>
    </row>
    <row r="88" ht="15.75" customHeight="1">
      <c r="A88" s="126"/>
      <c r="B88" s="49"/>
      <c r="C88" s="49"/>
      <c r="D88" s="128"/>
      <c r="E88" s="49"/>
      <c r="F88" s="49"/>
      <c r="G88" s="49"/>
      <c r="H88" s="49"/>
      <c r="I88" s="49"/>
      <c r="J88" s="49"/>
      <c r="K88" s="49"/>
      <c r="L88" s="49"/>
      <c r="M88" s="49"/>
      <c r="N88" s="49"/>
      <c r="O88" s="49"/>
      <c r="P88" s="49"/>
      <c r="Q88" s="49"/>
      <c r="R88" s="49"/>
      <c r="S88" s="49"/>
      <c r="T88" s="49"/>
      <c r="U88" s="49"/>
      <c r="V88" s="49"/>
      <c r="W88" s="49"/>
      <c r="X88" s="49"/>
      <c r="Y88" s="49"/>
      <c r="Z88" s="49"/>
      <c r="AA88" s="49"/>
    </row>
    <row r="89" ht="15.75" customHeight="1">
      <c r="A89" s="126"/>
      <c r="B89" s="49"/>
      <c r="C89" s="49"/>
      <c r="D89" s="128"/>
      <c r="E89" s="49"/>
      <c r="F89" s="49"/>
      <c r="G89" s="49"/>
      <c r="H89" s="49"/>
      <c r="I89" s="49"/>
      <c r="J89" s="49"/>
      <c r="K89" s="49"/>
      <c r="L89" s="49"/>
      <c r="M89" s="49"/>
      <c r="N89" s="49"/>
      <c r="O89" s="49"/>
      <c r="P89" s="49"/>
      <c r="Q89" s="49"/>
      <c r="R89" s="49"/>
      <c r="S89" s="49"/>
      <c r="T89" s="49"/>
      <c r="U89" s="49"/>
      <c r="V89" s="49"/>
      <c r="W89" s="49"/>
      <c r="X89" s="49"/>
      <c r="Y89" s="49"/>
      <c r="Z89" s="49"/>
      <c r="AA89" s="49"/>
    </row>
    <row r="90" ht="15.75" customHeight="1">
      <c r="A90" s="126"/>
      <c r="B90" s="49"/>
      <c r="C90" s="49"/>
      <c r="D90" s="128"/>
      <c r="E90" s="49"/>
      <c r="F90" s="49"/>
      <c r="G90" s="49"/>
      <c r="H90" s="49"/>
      <c r="I90" s="49"/>
      <c r="J90" s="49"/>
      <c r="K90" s="49"/>
      <c r="L90" s="49"/>
      <c r="M90" s="49"/>
      <c r="N90" s="49"/>
      <c r="O90" s="49"/>
      <c r="P90" s="49"/>
      <c r="Q90" s="49"/>
      <c r="R90" s="49"/>
      <c r="S90" s="49"/>
      <c r="T90" s="49"/>
      <c r="U90" s="49"/>
      <c r="V90" s="49"/>
      <c r="W90" s="49"/>
      <c r="X90" s="49"/>
      <c r="Y90" s="49"/>
      <c r="Z90" s="49"/>
      <c r="AA90" s="49"/>
    </row>
    <row r="91" ht="15.75" customHeight="1">
      <c r="A91" s="126"/>
      <c r="B91" s="49"/>
      <c r="C91" s="49"/>
      <c r="D91" s="128"/>
      <c r="E91" s="49"/>
      <c r="F91" s="49"/>
      <c r="G91" s="49"/>
      <c r="H91" s="49"/>
      <c r="I91" s="49"/>
      <c r="J91" s="49"/>
      <c r="K91" s="49"/>
      <c r="L91" s="49"/>
      <c r="M91" s="49"/>
      <c r="N91" s="49"/>
      <c r="O91" s="49"/>
      <c r="P91" s="49"/>
      <c r="Q91" s="49"/>
      <c r="R91" s="49"/>
      <c r="S91" s="49"/>
      <c r="T91" s="49"/>
      <c r="U91" s="49"/>
      <c r="V91" s="49"/>
      <c r="W91" s="49"/>
      <c r="X91" s="49"/>
      <c r="Y91" s="49"/>
      <c r="Z91" s="49"/>
      <c r="AA91" s="49"/>
    </row>
    <row r="92" ht="15.75" customHeight="1">
      <c r="A92" s="126"/>
      <c r="B92" s="49"/>
      <c r="C92" s="49"/>
      <c r="D92" s="128"/>
      <c r="E92" s="49"/>
      <c r="F92" s="49"/>
      <c r="G92" s="49"/>
      <c r="H92" s="49"/>
      <c r="I92" s="49"/>
      <c r="J92" s="49"/>
      <c r="K92" s="49"/>
      <c r="L92" s="49"/>
      <c r="M92" s="49"/>
      <c r="N92" s="49"/>
      <c r="O92" s="49"/>
      <c r="P92" s="49"/>
      <c r="Q92" s="49"/>
      <c r="R92" s="49"/>
      <c r="S92" s="49"/>
      <c r="T92" s="49"/>
      <c r="U92" s="49"/>
      <c r="V92" s="49"/>
      <c r="W92" s="49"/>
      <c r="X92" s="49"/>
      <c r="Y92" s="49"/>
      <c r="Z92" s="49"/>
      <c r="AA92" s="49"/>
    </row>
    <row r="93" ht="15.75" customHeight="1">
      <c r="A93" s="126"/>
      <c r="B93" s="49"/>
      <c r="C93" s="49"/>
      <c r="D93" s="128"/>
      <c r="E93" s="49"/>
      <c r="F93" s="49"/>
      <c r="G93" s="49"/>
      <c r="H93" s="49"/>
      <c r="I93" s="49"/>
      <c r="J93" s="49"/>
      <c r="K93" s="49"/>
      <c r="L93" s="49"/>
      <c r="M93" s="49"/>
      <c r="N93" s="49"/>
      <c r="O93" s="49"/>
      <c r="P93" s="49"/>
      <c r="Q93" s="49"/>
      <c r="R93" s="49"/>
      <c r="S93" s="49"/>
      <c r="T93" s="49"/>
      <c r="U93" s="49"/>
      <c r="V93" s="49"/>
      <c r="W93" s="49"/>
      <c r="X93" s="49"/>
      <c r="Y93" s="49"/>
      <c r="Z93" s="49"/>
      <c r="AA93" s="49"/>
    </row>
    <row r="94" ht="15.75" customHeight="1">
      <c r="A94" s="126"/>
      <c r="B94" s="49"/>
      <c r="C94" s="49"/>
      <c r="D94" s="128"/>
      <c r="E94" s="49"/>
      <c r="F94" s="49"/>
      <c r="G94" s="49"/>
      <c r="H94" s="49"/>
      <c r="I94" s="49"/>
      <c r="J94" s="49"/>
      <c r="K94" s="49"/>
      <c r="L94" s="49"/>
      <c r="M94" s="49"/>
      <c r="N94" s="49"/>
      <c r="O94" s="49"/>
      <c r="P94" s="49"/>
      <c r="Q94" s="49"/>
      <c r="R94" s="49"/>
      <c r="S94" s="49"/>
      <c r="T94" s="49"/>
      <c r="U94" s="49"/>
      <c r="V94" s="49"/>
      <c r="W94" s="49"/>
      <c r="X94" s="49"/>
      <c r="Y94" s="49"/>
      <c r="Z94" s="49"/>
      <c r="AA94" s="49"/>
    </row>
    <row r="95" ht="15.75" customHeight="1">
      <c r="A95" s="126"/>
      <c r="B95" s="49"/>
      <c r="C95" s="49"/>
      <c r="D95" s="128"/>
      <c r="E95" s="49"/>
      <c r="F95" s="49"/>
      <c r="G95" s="49"/>
      <c r="H95" s="49"/>
      <c r="I95" s="49"/>
      <c r="J95" s="49"/>
      <c r="K95" s="49"/>
      <c r="L95" s="49"/>
      <c r="M95" s="49"/>
      <c r="N95" s="49"/>
      <c r="O95" s="49"/>
      <c r="P95" s="49"/>
      <c r="Q95" s="49"/>
      <c r="R95" s="49"/>
      <c r="S95" s="49"/>
      <c r="T95" s="49"/>
      <c r="U95" s="49"/>
      <c r="V95" s="49"/>
      <c r="W95" s="49"/>
      <c r="X95" s="49"/>
      <c r="Y95" s="49"/>
      <c r="Z95" s="49"/>
      <c r="AA95" s="49"/>
    </row>
    <row r="96" ht="15.75" customHeight="1">
      <c r="A96" s="126"/>
      <c r="B96" s="49"/>
      <c r="C96" s="49"/>
      <c r="D96" s="128"/>
      <c r="E96" s="49"/>
      <c r="F96" s="49"/>
      <c r="G96" s="49"/>
      <c r="H96" s="49"/>
      <c r="I96" s="49"/>
      <c r="J96" s="49"/>
      <c r="K96" s="49"/>
      <c r="L96" s="49"/>
      <c r="M96" s="49"/>
      <c r="N96" s="49"/>
      <c r="O96" s="49"/>
      <c r="P96" s="49"/>
      <c r="Q96" s="49"/>
      <c r="R96" s="49"/>
      <c r="S96" s="49"/>
      <c r="T96" s="49"/>
      <c r="U96" s="49"/>
      <c r="V96" s="49"/>
      <c r="W96" s="49"/>
      <c r="X96" s="49"/>
      <c r="Y96" s="49"/>
      <c r="Z96" s="49"/>
      <c r="AA96" s="49"/>
    </row>
    <row r="97" ht="15.75" customHeight="1">
      <c r="A97" s="126"/>
      <c r="B97" s="49"/>
      <c r="C97" s="49"/>
      <c r="D97" s="128"/>
      <c r="E97" s="49"/>
      <c r="F97" s="49"/>
      <c r="G97" s="49"/>
      <c r="H97" s="49"/>
      <c r="I97" s="49"/>
      <c r="J97" s="49"/>
      <c r="K97" s="49"/>
      <c r="L97" s="49"/>
      <c r="M97" s="49"/>
      <c r="N97" s="49"/>
      <c r="O97" s="49"/>
      <c r="P97" s="49"/>
      <c r="Q97" s="49"/>
      <c r="R97" s="49"/>
      <c r="S97" s="49"/>
      <c r="T97" s="49"/>
      <c r="U97" s="49"/>
      <c r="V97" s="49"/>
      <c r="W97" s="49"/>
      <c r="X97" s="49"/>
      <c r="Y97" s="49"/>
      <c r="Z97" s="49"/>
      <c r="AA97" s="49"/>
    </row>
    <row r="98" ht="15.75" customHeight="1">
      <c r="A98" s="126"/>
      <c r="B98" s="49"/>
      <c r="C98" s="49"/>
      <c r="D98" s="128"/>
      <c r="E98" s="49"/>
      <c r="F98" s="49"/>
      <c r="G98" s="49"/>
      <c r="H98" s="49"/>
      <c r="I98" s="49"/>
      <c r="J98" s="49"/>
      <c r="K98" s="49"/>
      <c r="L98" s="49"/>
      <c r="M98" s="49"/>
      <c r="N98" s="49"/>
      <c r="O98" s="49"/>
      <c r="P98" s="49"/>
      <c r="Q98" s="49"/>
      <c r="R98" s="49"/>
      <c r="S98" s="49"/>
      <c r="T98" s="49"/>
      <c r="U98" s="49"/>
      <c r="V98" s="49"/>
      <c r="W98" s="49"/>
      <c r="X98" s="49"/>
      <c r="Y98" s="49"/>
      <c r="Z98" s="49"/>
      <c r="AA98" s="49"/>
    </row>
    <row r="99" ht="15.75" customHeight="1">
      <c r="A99" s="126"/>
      <c r="B99" s="49"/>
      <c r="C99" s="49"/>
      <c r="D99" s="128"/>
      <c r="E99" s="49"/>
      <c r="F99" s="49"/>
      <c r="G99" s="49"/>
      <c r="H99" s="49"/>
      <c r="I99" s="49"/>
      <c r="J99" s="49"/>
      <c r="K99" s="49"/>
      <c r="L99" s="49"/>
      <c r="M99" s="49"/>
      <c r="N99" s="49"/>
      <c r="O99" s="49"/>
      <c r="P99" s="49"/>
      <c r="Q99" s="49"/>
      <c r="R99" s="49"/>
      <c r="S99" s="49"/>
      <c r="T99" s="49"/>
      <c r="U99" s="49"/>
      <c r="V99" s="49"/>
      <c r="W99" s="49"/>
      <c r="X99" s="49"/>
      <c r="Y99" s="49"/>
      <c r="Z99" s="49"/>
      <c r="AA99" s="49"/>
    </row>
    <row r="100" ht="15.75" customHeight="1">
      <c r="A100" s="126"/>
      <c r="B100" s="49"/>
      <c r="C100" s="49"/>
      <c r="D100" s="128"/>
      <c r="E100" s="49"/>
      <c r="F100" s="49"/>
      <c r="G100" s="49"/>
      <c r="H100" s="49"/>
      <c r="I100" s="49"/>
      <c r="J100" s="49"/>
      <c r="K100" s="49"/>
      <c r="L100" s="49"/>
      <c r="M100" s="49"/>
      <c r="N100" s="49"/>
      <c r="O100" s="49"/>
      <c r="P100" s="49"/>
      <c r="Q100" s="49"/>
      <c r="R100" s="49"/>
      <c r="S100" s="49"/>
      <c r="T100" s="49"/>
      <c r="U100" s="49"/>
      <c r="V100" s="49"/>
      <c r="W100" s="49"/>
      <c r="X100" s="49"/>
      <c r="Y100" s="49"/>
      <c r="Z100" s="49"/>
      <c r="AA100" s="49"/>
    </row>
    <row r="101" ht="15.75" customHeight="1">
      <c r="A101" s="126"/>
      <c r="B101" s="49"/>
      <c r="C101" s="49"/>
      <c r="D101" s="128"/>
      <c r="E101" s="49"/>
      <c r="F101" s="49"/>
      <c r="G101" s="49"/>
      <c r="H101" s="49"/>
      <c r="I101" s="49"/>
      <c r="J101" s="49"/>
      <c r="K101" s="49"/>
      <c r="L101" s="49"/>
      <c r="M101" s="49"/>
      <c r="N101" s="49"/>
      <c r="O101" s="49"/>
      <c r="P101" s="49"/>
      <c r="Q101" s="49"/>
      <c r="R101" s="49"/>
      <c r="S101" s="49"/>
      <c r="T101" s="49"/>
      <c r="U101" s="49"/>
      <c r="V101" s="49"/>
      <c r="W101" s="49"/>
      <c r="X101" s="49"/>
      <c r="Y101" s="49"/>
      <c r="Z101" s="49"/>
      <c r="AA101" s="49"/>
    </row>
    <row r="102" ht="15.75" customHeight="1">
      <c r="A102" s="126"/>
      <c r="B102" s="49"/>
      <c r="C102" s="49"/>
      <c r="D102" s="128"/>
      <c r="E102" s="49"/>
      <c r="F102" s="49"/>
      <c r="G102" s="49"/>
      <c r="H102" s="49"/>
      <c r="I102" s="49"/>
      <c r="J102" s="49"/>
      <c r="K102" s="49"/>
      <c r="L102" s="49"/>
      <c r="M102" s="49"/>
      <c r="N102" s="49"/>
      <c r="O102" s="49"/>
      <c r="P102" s="49"/>
      <c r="Q102" s="49"/>
      <c r="R102" s="49"/>
      <c r="S102" s="49"/>
      <c r="T102" s="49"/>
      <c r="U102" s="49"/>
      <c r="V102" s="49"/>
      <c r="W102" s="49"/>
      <c r="X102" s="49"/>
      <c r="Y102" s="49"/>
      <c r="Z102" s="49"/>
      <c r="AA102" s="49"/>
    </row>
    <row r="103" ht="15.75" customHeight="1">
      <c r="A103" s="126"/>
      <c r="B103" s="49"/>
      <c r="C103" s="49"/>
      <c r="D103" s="128"/>
      <c r="E103" s="49"/>
      <c r="F103" s="49"/>
      <c r="G103" s="49"/>
      <c r="H103" s="49"/>
      <c r="I103" s="49"/>
      <c r="J103" s="49"/>
      <c r="K103" s="49"/>
      <c r="L103" s="49"/>
      <c r="M103" s="49"/>
      <c r="N103" s="49"/>
      <c r="O103" s="49"/>
      <c r="P103" s="49"/>
      <c r="Q103" s="49"/>
      <c r="R103" s="49"/>
      <c r="S103" s="49"/>
      <c r="T103" s="49"/>
      <c r="U103" s="49"/>
      <c r="V103" s="49"/>
      <c r="W103" s="49"/>
      <c r="X103" s="49"/>
      <c r="Y103" s="49"/>
      <c r="Z103" s="49"/>
      <c r="AA103" s="49"/>
    </row>
    <row r="104" ht="15.75" customHeight="1">
      <c r="A104" s="126"/>
      <c r="B104" s="49"/>
      <c r="C104" s="49"/>
      <c r="D104" s="128"/>
      <c r="E104" s="49"/>
      <c r="F104" s="49"/>
      <c r="G104" s="49"/>
      <c r="H104" s="49"/>
      <c r="I104" s="49"/>
      <c r="J104" s="49"/>
      <c r="K104" s="49"/>
      <c r="L104" s="49"/>
      <c r="M104" s="49"/>
      <c r="N104" s="49"/>
      <c r="O104" s="49"/>
      <c r="P104" s="49"/>
      <c r="Q104" s="49"/>
      <c r="R104" s="49"/>
      <c r="S104" s="49"/>
      <c r="T104" s="49"/>
      <c r="U104" s="49"/>
      <c r="V104" s="49"/>
      <c r="W104" s="49"/>
      <c r="X104" s="49"/>
      <c r="Y104" s="49"/>
      <c r="Z104" s="49"/>
      <c r="AA104" s="49"/>
    </row>
    <row r="105" ht="15.75" customHeight="1">
      <c r="A105" s="126"/>
      <c r="B105" s="49"/>
      <c r="C105" s="49"/>
      <c r="D105" s="128"/>
      <c r="E105" s="49"/>
      <c r="F105" s="49"/>
      <c r="G105" s="49"/>
      <c r="H105" s="49"/>
      <c r="I105" s="49"/>
      <c r="J105" s="49"/>
      <c r="K105" s="49"/>
      <c r="L105" s="49"/>
      <c r="M105" s="49"/>
      <c r="N105" s="49"/>
      <c r="O105" s="49"/>
      <c r="P105" s="49"/>
      <c r="Q105" s="49"/>
      <c r="R105" s="49"/>
      <c r="S105" s="49"/>
      <c r="T105" s="49"/>
      <c r="U105" s="49"/>
      <c r="V105" s="49"/>
      <c r="W105" s="49"/>
      <c r="X105" s="49"/>
      <c r="Y105" s="49"/>
      <c r="Z105" s="49"/>
      <c r="AA105" s="49"/>
    </row>
    <row r="106" ht="15.75" customHeight="1">
      <c r="A106" s="126"/>
      <c r="B106" s="49"/>
      <c r="C106" s="49"/>
      <c r="D106" s="128"/>
      <c r="E106" s="49"/>
      <c r="F106" s="49"/>
      <c r="G106" s="49"/>
      <c r="H106" s="49"/>
      <c r="I106" s="49"/>
      <c r="J106" s="49"/>
      <c r="K106" s="49"/>
      <c r="L106" s="49"/>
      <c r="M106" s="49"/>
      <c r="N106" s="49"/>
      <c r="O106" s="49"/>
      <c r="P106" s="49"/>
      <c r="Q106" s="49"/>
      <c r="R106" s="49"/>
      <c r="S106" s="49"/>
      <c r="T106" s="49"/>
      <c r="U106" s="49"/>
      <c r="V106" s="49"/>
      <c r="W106" s="49"/>
      <c r="X106" s="49"/>
      <c r="Y106" s="49"/>
      <c r="Z106" s="49"/>
      <c r="AA106" s="49"/>
    </row>
    <row r="107" ht="15.75" customHeight="1">
      <c r="A107" s="126"/>
      <c r="B107" s="49"/>
      <c r="C107" s="49"/>
      <c r="D107" s="128"/>
      <c r="E107" s="49"/>
      <c r="F107" s="49"/>
      <c r="G107" s="49"/>
      <c r="H107" s="49"/>
      <c r="I107" s="49"/>
      <c r="J107" s="49"/>
      <c r="K107" s="49"/>
      <c r="L107" s="49"/>
      <c r="M107" s="49"/>
      <c r="N107" s="49"/>
      <c r="O107" s="49"/>
      <c r="P107" s="49"/>
      <c r="Q107" s="49"/>
      <c r="R107" s="49"/>
      <c r="S107" s="49"/>
      <c r="T107" s="49"/>
      <c r="U107" s="49"/>
      <c r="V107" s="49"/>
      <c r="W107" s="49"/>
      <c r="X107" s="49"/>
      <c r="Y107" s="49"/>
      <c r="Z107" s="49"/>
      <c r="AA107" s="49"/>
    </row>
    <row r="108" ht="15.75" customHeight="1">
      <c r="A108" s="126"/>
      <c r="B108" s="49"/>
      <c r="C108" s="49"/>
      <c r="D108" s="128"/>
      <c r="E108" s="49"/>
      <c r="F108" s="49"/>
      <c r="G108" s="49"/>
      <c r="H108" s="49"/>
      <c r="I108" s="49"/>
      <c r="J108" s="49"/>
      <c r="K108" s="49"/>
      <c r="L108" s="49"/>
      <c r="M108" s="49"/>
      <c r="N108" s="49"/>
      <c r="O108" s="49"/>
      <c r="P108" s="49"/>
      <c r="Q108" s="49"/>
      <c r="R108" s="49"/>
      <c r="S108" s="49"/>
      <c r="T108" s="49"/>
      <c r="U108" s="49"/>
      <c r="V108" s="49"/>
      <c r="W108" s="49"/>
      <c r="X108" s="49"/>
      <c r="Y108" s="49"/>
      <c r="Z108" s="49"/>
      <c r="AA108" s="49"/>
    </row>
    <row r="109" ht="15.75" customHeight="1">
      <c r="A109" s="126"/>
      <c r="B109" s="49"/>
      <c r="C109" s="49"/>
      <c r="D109" s="128"/>
      <c r="E109" s="49"/>
      <c r="F109" s="49"/>
      <c r="G109" s="49"/>
      <c r="H109" s="49"/>
      <c r="I109" s="49"/>
      <c r="J109" s="49"/>
      <c r="K109" s="49"/>
      <c r="L109" s="49"/>
      <c r="M109" s="49"/>
      <c r="N109" s="49"/>
      <c r="O109" s="49"/>
      <c r="P109" s="49"/>
      <c r="Q109" s="49"/>
      <c r="R109" s="49"/>
      <c r="S109" s="49"/>
      <c r="T109" s="49"/>
      <c r="U109" s="49"/>
      <c r="V109" s="49"/>
      <c r="W109" s="49"/>
      <c r="X109" s="49"/>
      <c r="Y109" s="49"/>
      <c r="Z109" s="49"/>
      <c r="AA109" s="49"/>
    </row>
    <row r="110" ht="15.75" customHeight="1">
      <c r="A110" s="126"/>
      <c r="B110" s="49"/>
      <c r="C110" s="49"/>
      <c r="D110" s="128"/>
      <c r="E110" s="49"/>
      <c r="F110" s="49"/>
      <c r="G110" s="49"/>
      <c r="H110" s="49"/>
      <c r="I110" s="49"/>
      <c r="J110" s="49"/>
      <c r="K110" s="49"/>
      <c r="L110" s="49"/>
      <c r="M110" s="49"/>
      <c r="N110" s="49"/>
      <c r="O110" s="49"/>
      <c r="P110" s="49"/>
      <c r="Q110" s="49"/>
      <c r="R110" s="49"/>
      <c r="S110" s="49"/>
      <c r="T110" s="49"/>
      <c r="U110" s="49"/>
      <c r="V110" s="49"/>
      <c r="W110" s="49"/>
      <c r="X110" s="49"/>
      <c r="Y110" s="49"/>
      <c r="Z110" s="49"/>
      <c r="AA110" s="49"/>
    </row>
    <row r="111" ht="15.75" customHeight="1">
      <c r="A111" s="126"/>
      <c r="B111" s="49"/>
      <c r="C111" s="49"/>
      <c r="D111" s="128"/>
      <c r="E111" s="49"/>
      <c r="F111" s="49"/>
      <c r="G111" s="49"/>
      <c r="H111" s="49"/>
      <c r="I111" s="49"/>
      <c r="J111" s="49"/>
      <c r="K111" s="49"/>
      <c r="L111" s="49"/>
      <c r="M111" s="49"/>
      <c r="N111" s="49"/>
      <c r="O111" s="49"/>
      <c r="P111" s="49"/>
      <c r="Q111" s="49"/>
      <c r="R111" s="49"/>
      <c r="S111" s="49"/>
      <c r="T111" s="49"/>
      <c r="U111" s="49"/>
      <c r="V111" s="49"/>
      <c r="W111" s="49"/>
      <c r="X111" s="49"/>
      <c r="Y111" s="49"/>
      <c r="Z111" s="49"/>
      <c r="AA111" s="49"/>
    </row>
    <row r="112" ht="15.75" customHeight="1">
      <c r="A112" s="126"/>
      <c r="B112" s="49"/>
      <c r="C112" s="49"/>
      <c r="D112" s="128"/>
      <c r="E112" s="49"/>
      <c r="F112" s="49"/>
      <c r="G112" s="49"/>
      <c r="H112" s="49"/>
      <c r="I112" s="49"/>
      <c r="J112" s="49"/>
      <c r="K112" s="49"/>
      <c r="L112" s="49"/>
      <c r="M112" s="49"/>
      <c r="N112" s="49"/>
      <c r="O112" s="49"/>
      <c r="P112" s="49"/>
      <c r="Q112" s="49"/>
      <c r="R112" s="49"/>
      <c r="S112" s="49"/>
      <c r="T112" s="49"/>
      <c r="U112" s="49"/>
      <c r="V112" s="49"/>
      <c r="W112" s="49"/>
      <c r="X112" s="49"/>
      <c r="Y112" s="49"/>
      <c r="Z112" s="49"/>
      <c r="AA112" s="49"/>
    </row>
    <row r="113" ht="15.75" customHeight="1">
      <c r="A113" s="126"/>
      <c r="B113" s="49"/>
      <c r="C113" s="49"/>
      <c r="D113" s="128"/>
      <c r="E113" s="49"/>
      <c r="F113" s="49"/>
      <c r="G113" s="49"/>
      <c r="H113" s="49"/>
      <c r="I113" s="49"/>
      <c r="J113" s="49"/>
      <c r="K113" s="49"/>
      <c r="L113" s="49"/>
      <c r="M113" s="49"/>
      <c r="N113" s="49"/>
      <c r="O113" s="49"/>
      <c r="P113" s="49"/>
      <c r="Q113" s="49"/>
      <c r="R113" s="49"/>
      <c r="S113" s="49"/>
      <c r="T113" s="49"/>
      <c r="U113" s="49"/>
      <c r="V113" s="49"/>
      <c r="W113" s="49"/>
      <c r="X113" s="49"/>
      <c r="Y113" s="49"/>
      <c r="Z113" s="49"/>
      <c r="AA113" s="49"/>
    </row>
    <row r="114" ht="15.75" customHeight="1">
      <c r="A114" s="126"/>
      <c r="B114" s="49"/>
      <c r="C114" s="49"/>
      <c r="D114" s="128"/>
      <c r="E114" s="49"/>
      <c r="F114" s="49"/>
      <c r="G114" s="49"/>
      <c r="H114" s="49"/>
      <c r="I114" s="49"/>
      <c r="J114" s="49"/>
      <c r="K114" s="49"/>
      <c r="L114" s="49"/>
      <c r="M114" s="49"/>
      <c r="N114" s="49"/>
      <c r="O114" s="49"/>
      <c r="P114" s="49"/>
      <c r="Q114" s="49"/>
      <c r="R114" s="49"/>
      <c r="S114" s="49"/>
      <c r="T114" s="49"/>
      <c r="U114" s="49"/>
      <c r="V114" s="49"/>
      <c r="W114" s="49"/>
      <c r="X114" s="49"/>
      <c r="Y114" s="49"/>
      <c r="Z114" s="49"/>
      <c r="AA114" s="49"/>
    </row>
    <row r="115" ht="15.75" customHeight="1">
      <c r="A115" s="126"/>
      <c r="B115" s="49"/>
      <c r="C115" s="49"/>
      <c r="D115" s="128"/>
      <c r="E115" s="49"/>
      <c r="F115" s="49"/>
      <c r="G115" s="49"/>
      <c r="H115" s="49"/>
      <c r="I115" s="49"/>
      <c r="J115" s="49"/>
      <c r="K115" s="49"/>
      <c r="L115" s="49"/>
      <c r="M115" s="49"/>
      <c r="N115" s="49"/>
      <c r="O115" s="49"/>
      <c r="P115" s="49"/>
      <c r="Q115" s="49"/>
      <c r="R115" s="49"/>
      <c r="S115" s="49"/>
      <c r="T115" s="49"/>
      <c r="U115" s="49"/>
      <c r="V115" s="49"/>
      <c r="W115" s="49"/>
      <c r="X115" s="49"/>
      <c r="Y115" s="49"/>
      <c r="Z115" s="49"/>
      <c r="AA115" s="49"/>
    </row>
    <row r="116" ht="15.75" customHeight="1">
      <c r="A116" s="126"/>
      <c r="B116" s="49"/>
      <c r="C116" s="49"/>
      <c r="D116" s="128"/>
      <c r="E116" s="49"/>
      <c r="F116" s="49"/>
      <c r="G116" s="49"/>
      <c r="H116" s="49"/>
      <c r="I116" s="49"/>
      <c r="J116" s="49"/>
      <c r="K116" s="49"/>
      <c r="L116" s="49"/>
      <c r="M116" s="49"/>
      <c r="N116" s="49"/>
      <c r="O116" s="49"/>
      <c r="P116" s="49"/>
      <c r="Q116" s="49"/>
      <c r="R116" s="49"/>
      <c r="S116" s="49"/>
      <c r="T116" s="49"/>
      <c r="U116" s="49"/>
      <c r="V116" s="49"/>
      <c r="W116" s="49"/>
      <c r="X116" s="49"/>
      <c r="Y116" s="49"/>
      <c r="Z116" s="49"/>
      <c r="AA116" s="49"/>
    </row>
    <row r="117" ht="15.75" customHeight="1">
      <c r="A117" s="126"/>
      <c r="B117" s="49"/>
      <c r="C117" s="49"/>
      <c r="D117" s="128"/>
      <c r="E117" s="49"/>
      <c r="F117" s="49"/>
      <c r="G117" s="49"/>
      <c r="H117" s="49"/>
      <c r="I117" s="49"/>
      <c r="J117" s="49"/>
      <c r="K117" s="49"/>
      <c r="L117" s="49"/>
      <c r="M117" s="49"/>
      <c r="N117" s="49"/>
      <c r="O117" s="49"/>
      <c r="P117" s="49"/>
      <c r="Q117" s="49"/>
      <c r="R117" s="49"/>
      <c r="S117" s="49"/>
      <c r="T117" s="49"/>
      <c r="U117" s="49"/>
      <c r="V117" s="49"/>
      <c r="W117" s="49"/>
      <c r="X117" s="49"/>
      <c r="Y117" s="49"/>
      <c r="Z117" s="49"/>
      <c r="AA117" s="49"/>
    </row>
    <row r="118" ht="15.75" customHeight="1">
      <c r="A118" s="126"/>
      <c r="B118" s="49"/>
      <c r="C118" s="49"/>
      <c r="D118" s="128"/>
      <c r="E118" s="49"/>
      <c r="F118" s="49"/>
      <c r="G118" s="49"/>
      <c r="H118" s="49"/>
      <c r="I118" s="49"/>
      <c r="J118" s="49"/>
      <c r="K118" s="49"/>
      <c r="L118" s="49"/>
      <c r="M118" s="49"/>
      <c r="N118" s="49"/>
      <c r="O118" s="49"/>
      <c r="P118" s="49"/>
      <c r="Q118" s="49"/>
      <c r="R118" s="49"/>
      <c r="S118" s="49"/>
      <c r="T118" s="49"/>
      <c r="U118" s="49"/>
      <c r="V118" s="49"/>
      <c r="W118" s="49"/>
      <c r="X118" s="49"/>
      <c r="Y118" s="49"/>
      <c r="Z118" s="49"/>
      <c r="AA118" s="49"/>
    </row>
    <row r="119" ht="15.75" customHeight="1">
      <c r="A119" s="126"/>
      <c r="B119" s="49"/>
      <c r="C119" s="49"/>
      <c r="D119" s="128"/>
      <c r="E119" s="49"/>
      <c r="F119" s="49"/>
      <c r="G119" s="49"/>
      <c r="H119" s="49"/>
      <c r="I119" s="49"/>
      <c r="J119" s="49"/>
      <c r="K119" s="49"/>
      <c r="L119" s="49"/>
      <c r="M119" s="49"/>
      <c r="N119" s="49"/>
      <c r="O119" s="49"/>
      <c r="P119" s="49"/>
      <c r="Q119" s="49"/>
      <c r="R119" s="49"/>
      <c r="S119" s="49"/>
      <c r="T119" s="49"/>
      <c r="U119" s="49"/>
      <c r="V119" s="49"/>
      <c r="W119" s="49"/>
      <c r="X119" s="49"/>
      <c r="Y119" s="49"/>
      <c r="Z119" s="49"/>
      <c r="AA119" s="49"/>
    </row>
    <row r="120" ht="15.75" customHeight="1">
      <c r="A120" s="126"/>
      <c r="B120" s="49"/>
      <c r="C120" s="49"/>
      <c r="D120" s="128"/>
      <c r="E120" s="49"/>
      <c r="F120" s="49"/>
      <c r="G120" s="49"/>
      <c r="H120" s="49"/>
      <c r="I120" s="49"/>
      <c r="J120" s="49"/>
      <c r="K120" s="49"/>
      <c r="L120" s="49"/>
      <c r="M120" s="49"/>
      <c r="N120" s="49"/>
      <c r="O120" s="49"/>
      <c r="P120" s="49"/>
      <c r="Q120" s="49"/>
      <c r="R120" s="49"/>
      <c r="S120" s="49"/>
      <c r="T120" s="49"/>
      <c r="U120" s="49"/>
      <c r="V120" s="49"/>
      <c r="W120" s="49"/>
      <c r="X120" s="49"/>
      <c r="Y120" s="49"/>
      <c r="Z120" s="49"/>
      <c r="AA120" s="49"/>
    </row>
    <row r="121" ht="15.75" customHeight="1">
      <c r="A121" s="126"/>
      <c r="B121" s="49"/>
      <c r="C121" s="49"/>
      <c r="D121" s="128"/>
      <c r="E121" s="49"/>
      <c r="F121" s="49"/>
      <c r="G121" s="49"/>
      <c r="H121" s="49"/>
      <c r="I121" s="49"/>
      <c r="J121" s="49"/>
      <c r="K121" s="49"/>
      <c r="L121" s="49"/>
      <c r="M121" s="49"/>
      <c r="N121" s="49"/>
      <c r="O121" s="49"/>
      <c r="P121" s="49"/>
      <c r="Q121" s="49"/>
      <c r="R121" s="49"/>
      <c r="S121" s="49"/>
      <c r="T121" s="49"/>
      <c r="U121" s="49"/>
      <c r="V121" s="49"/>
      <c r="W121" s="49"/>
      <c r="X121" s="49"/>
      <c r="Y121" s="49"/>
      <c r="Z121" s="49"/>
      <c r="AA121" s="49"/>
    </row>
    <row r="122" ht="15.75" customHeight="1">
      <c r="A122" s="126"/>
      <c r="B122" s="49"/>
      <c r="C122" s="49"/>
      <c r="D122" s="128"/>
      <c r="E122" s="49"/>
      <c r="F122" s="49"/>
      <c r="G122" s="49"/>
      <c r="H122" s="49"/>
      <c r="I122" s="49"/>
      <c r="J122" s="49"/>
      <c r="K122" s="49"/>
      <c r="L122" s="49"/>
      <c r="M122" s="49"/>
      <c r="N122" s="49"/>
      <c r="O122" s="49"/>
      <c r="P122" s="49"/>
      <c r="Q122" s="49"/>
      <c r="R122" s="49"/>
      <c r="S122" s="49"/>
      <c r="T122" s="49"/>
      <c r="U122" s="49"/>
      <c r="V122" s="49"/>
      <c r="W122" s="49"/>
      <c r="X122" s="49"/>
      <c r="Y122" s="49"/>
      <c r="Z122" s="49"/>
      <c r="AA122" s="49"/>
    </row>
    <row r="123" ht="15.75" customHeight="1">
      <c r="A123" s="126"/>
      <c r="B123" s="49"/>
      <c r="C123" s="49"/>
      <c r="D123" s="128"/>
      <c r="E123" s="49"/>
      <c r="F123" s="49"/>
      <c r="G123" s="49"/>
      <c r="H123" s="49"/>
      <c r="I123" s="49"/>
      <c r="J123" s="49"/>
      <c r="K123" s="49"/>
      <c r="L123" s="49"/>
      <c r="M123" s="49"/>
      <c r="N123" s="49"/>
      <c r="O123" s="49"/>
      <c r="P123" s="49"/>
      <c r="Q123" s="49"/>
      <c r="R123" s="49"/>
      <c r="S123" s="49"/>
      <c r="T123" s="49"/>
      <c r="U123" s="49"/>
      <c r="V123" s="49"/>
      <c r="W123" s="49"/>
      <c r="X123" s="49"/>
      <c r="Y123" s="49"/>
      <c r="Z123" s="49"/>
      <c r="AA123" s="49"/>
    </row>
    <row r="124" ht="15.75" customHeight="1">
      <c r="A124" s="126"/>
      <c r="B124" s="49"/>
      <c r="C124" s="49"/>
      <c r="D124" s="128"/>
      <c r="E124" s="49"/>
      <c r="F124" s="49"/>
      <c r="G124" s="49"/>
      <c r="H124" s="49"/>
      <c r="I124" s="49"/>
      <c r="J124" s="49"/>
      <c r="K124" s="49"/>
      <c r="L124" s="49"/>
      <c r="M124" s="49"/>
      <c r="N124" s="49"/>
      <c r="O124" s="49"/>
      <c r="P124" s="49"/>
      <c r="Q124" s="49"/>
      <c r="R124" s="49"/>
      <c r="S124" s="49"/>
      <c r="T124" s="49"/>
      <c r="U124" s="49"/>
      <c r="V124" s="49"/>
      <c r="W124" s="49"/>
      <c r="X124" s="49"/>
      <c r="Y124" s="49"/>
      <c r="Z124" s="49"/>
      <c r="AA124" s="49"/>
    </row>
    <row r="125" ht="15.75" customHeight="1">
      <c r="A125" s="126"/>
      <c r="B125" s="49"/>
      <c r="C125" s="49"/>
      <c r="D125" s="128"/>
      <c r="E125" s="49"/>
      <c r="F125" s="49"/>
      <c r="G125" s="49"/>
      <c r="H125" s="49"/>
      <c r="I125" s="49"/>
      <c r="J125" s="49"/>
      <c r="K125" s="49"/>
      <c r="L125" s="49"/>
      <c r="M125" s="49"/>
      <c r="N125" s="49"/>
      <c r="O125" s="49"/>
      <c r="P125" s="49"/>
      <c r="Q125" s="49"/>
      <c r="R125" s="49"/>
      <c r="S125" s="49"/>
      <c r="T125" s="49"/>
      <c r="U125" s="49"/>
      <c r="V125" s="49"/>
      <c r="W125" s="49"/>
      <c r="X125" s="49"/>
      <c r="Y125" s="49"/>
      <c r="Z125" s="49"/>
      <c r="AA125" s="49"/>
    </row>
    <row r="126" ht="15.75" customHeight="1">
      <c r="A126" s="126"/>
      <c r="B126" s="49"/>
      <c r="C126" s="49"/>
      <c r="D126" s="128"/>
      <c r="E126" s="49"/>
      <c r="F126" s="49"/>
      <c r="G126" s="49"/>
      <c r="H126" s="49"/>
      <c r="I126" s="49"/>
      <c r="J126" s="49"/>
      <c r="K126" s="49"/>
      <c r="L126" s="49"/>
      <c r="M126" s="49"/>
      <c r="N126" s="49"/>
      <c r="O126" s="49"/>
      <c r="P126" s="49"/>
      <c r="Q126" s="49"/>
      <c r="R126" s="49"/>
      <c r="S126" s="49"/>
      <c r="T126" s="49"/>
      <c r="U126" s="49"/>
      <c r="V126" s="49"/>
      <c r="W126" s="49"/>
      <c r="X126" s="49"/>
      <c r="Y126" s="49"/>
      <c r="Z126" s="49"/>
      <c r="AA126" s="49"/>
    </row>
    <row r="127" ht="15.75" customHeight="1">
      <c r="A127" s="126"/>
      <c r="B127" s="49"/>
      <c r="C127" s="49"/>
      <c r="D127" s="128"/>
      <c r="E127" s="49"/>
      <c r="F127" s="49"/>
      <c r="G127" s="49"/>
      <c r="H127" s="49"/>
      <c r="I127" s="49"/>
      <c r="J127" s="49"/>
      <c r="K127" s="49"/>
      <c r="L127" s="49"/>
      <c r="M127" s="49"/>
      <c r="N127" s="49"/>
      <c r="O127" s="49"/>
      <c r="P127" s="49"/>
      <c r="Q127" s="49"/>
      <c r="R127" s="49"/>
      <c r="S127" s="49"/>
      <c r="T127" s="49"/>
      <c r="U127" s="49"/>
      <c r="V127" s="49"/>
      <c r="W127" s="49"/>
      <c r="X127" s="49"/>
      <c r="Y127" s="49"/>
      <c r="Z127" s="49"/>
      <c r="AA127" s="49"/>
    </row>
    <row r="128" ht="15.75" customHeight="1">
      <c r="A128" s="126"/>
      <c r="B128" s="49"/>
      <c r="C128" s="49"/>
      <c r="D128" s="128"/>
      <c r="E128" s="49"/>
      <c r="F128" s="49"/>
      <c r="G128" s="49"/>
      <c r="H128" s="49"/>
      <c r="I128" s="49"/>
      <c r="J128" s="49"/>
      <c r="K128" s="49"/>
      <c r="L128" s="49"/>
      <c r="M128" s="49"/>
      <c r="N128" s="49"/>
      <c r="O128" s="49"/>
      <c r="P128" s="49"/>
      <c r="Q128" s="49"/>
      <c r="R128" s="49"/>
      <c r="S128" s="49"/>
      <c r="T128" s="49"/>
      <c r="U128" s="49"/>
      <c r="V128" s="49"/>
      <c r="W128" s="49"/>
      <c r="X128" s="49"/>
      <c r="Y128" s="49"/>
      <c r="Z128" s="49"/>
      <c r="AA128" s="49"/>
    </row>
    <row r="129" ht="15.75" customHeight="1">
      <c r="A129" s="126"/>
      <c r="B129" s="49"/>
      <c r="C129" s="49"/>
      <c r="D129" s="128"/>
      <c r="E129" s="49"/>
      <c r="F129" s="49"/>
      <c r="G129" s="49"/>
      <c r="H129" s="49"/>
      <c r="I129" s="49"/>
      <c r="J129" s="49"/>
      <c r="K129" s="49"/>
      <c r="L129" s="49"/>
      <c r="M129" s="49"/>
      <c r="N129" s="49"/>
      <c r="O129" s="49"/>
      <c r="P129" s="49"/>
      <c r="Q129" s="49"/>
      <c r="R129" s="49"/>
      <c r="S129" s="49"/>
      <c r="T129" s="49"/>
      <c r="U129" s="49"/>
      <c r="V129" s="49"/>
      <c r="W129" s="49"/>
      <c r="X129" s="49"/>
      <c r="Y129" s="49"/>
      <c r="Z129" s="49"/>
      <c r="AA129" s="49"/>
    </row>
    <row r="130" ht="15.75" customHeight="1">
      <c r="A130" s="126"/>
      <c r="B130" s="49"/>
      <c r="C130" s="49"/>
      <c r="D130" s="128"/>
      <c r="E130" s="49"/>
      <c r="F130" s="49"/>
      <c r="G130" s="49"/>
      <c r="H130" s="49"/>
      <c r="I130" s="49"/>
      <c r="J130" s="49"/>
      <c r="K130" s="49"/>
      <c r="L130" s="49"/>
      <c r="M130" s="49"/>
      <c r="N130" s="49"/>
      <c r="O130" s="49"/>
      <c r="P130" s="49"/>
      <c r="Q130" s="49"/>
      <c r="R130" s="49"/>
      <c r="S130" s="49"/>
      <c r="T130" s="49"/>
      <c r="U130" s="49"/>
      <c r="V130" s="49"/>
      <c r="W130" s="49"/>
      <c r="X130" s="49"/>
      <c r="Y130" s="49"/>
      <c r="Z130" s="49"/>
      <c r="AA130" s="49"/>
    </row>
    <row r="131" ht="15.75" customHeight="1">
      <c r="A131" s="126"/>
      <c r="B131" s="49"/>
      <c r="C131" s="49"/>
      <c r="D131" s="128"/>
      <c r="E131" s="49"/>
      <c r="F131" s="49"/>
      <c r="G131" s="49"/>
      <c r="H131" s="49"/>
      <c r="I131" s="49"/>
      <c r="J131" s="49"/>
      <c r="K131" s="49"/>
      <c r="L131" s="49"/>
      <c r="M131" s="49"/>
      <c r="N131" s="49"/>
      <c r="O131" s="49"/>
      <c r="P131" s="49"/>
      <c r="Q131" s="49"/>
      <c r="R131" s="49"/>
      <c r="S131" s="49"/>
      <c r="T131" s="49"/>
      <c r="U131" s="49"/>
      <c r="V131" s="49"/>
      <c r="W131" s="49"/>
      <c r="X131" s="49"/>
      <c r="Y131" s="49"/>
      <c r="Z131" s="49"/>
      <c r="AA131" s="49"/>
    </row>
    <row r="132" ht="15.75" customHeight="1">
      <c r="A132" s="126"/>
      <c r="B132" s="49"/>
      <c r="C132" s="49"/>
      <c r="D132" s="128"/>
      <c r="E132" s="49"/>
      <c r="F132" s="49"/>
      <c r="G132" s="49"/>
      <c r="H132" s="49"/>
      <c r="I132" s="49"/>
      <c r="J132" s="49"/>
      <c r="K132" s="49"/>
      <c r="L132" s="49"/>
      <c r="M132" s="49"/>
      <c r="N132" s="49"/>
      <c r="O132" s="49"/>
      <c r="P132" s="49"/>
      <c r="Q132" s="49"/>
      <c r="R132" s="49"/>
      <c r="S132" s="49"/>
      <c r="T132" s="49"/>
      <c r="U132" s="49"/>
      <c r="V132" s="49"/>
      <c r="W132" s="49"/>
      <c r="X132" s="49"/>
      <c r="Y132" s="49"/>
      <c r="Z132" s="49"/>
      <c r="AA132" s="49"/>
    </row>
    <row r="133" ht="15.75" customHeight="1">
      <c r="A133" s="126"/>
      <c r="B133" s="49"/>
      <c r="C133" s="49"/>
      <c r="D133" s="128"/>
      <c r="E133" s="49"/>
      <c r="F133" s="49"/>
      <c r="G133" s="49"/>
      <c r="H133" s="49"/>
      <c r="I133" s="49"/>
      <c r="J133" s="49"/>
      <c r="K133" s="49"/>
      <c r="L133" s="49"/>
      <c r="M133" s="49"/>
      <c r="N133" s="49"/>
      <c r="O133" s="49"/>
      <c r="P133" s="49"/>
      <c r="Q133" s="49"/>
      <c r="R133" s="49"/>
      <c r="S133" s="49"/>
      <c r="T133" s="49"/>
      <c r="U133" s="49"/>
      <c r="V133" s="49"/>
      <c r="W133" s="49"/>
      <c r="X133" s="49"/>
      <c r="Y133" s="49"/>
      <c r="Z133" s="49"/>
      <c r="AA133" s="49"/>
    </row>
    <row r="134" ht="15.75" customHeight="1">
      <c r="A134" s="126"/>
      <c r="B134" s="49"/>
      <c r="C134" s="49"/>
      <c r="D134" s="128"/>
      <c r="E134" s="49"/>
      <c r="F134" s="49"/>
      <c r="G134" s="49"/>
      <c r="H134" s="49"/>
      <c r="I134" s="49"/>
      <c r="J134" s="49"/>
      <c r="K134" s="49"/>
      <c r="L134" s="49"/>
      <c r="M134" s="49"/>
      <c r="N134" s="49"/>
      <c r="O134" s="49"/>
      <c r="P134" s="49"/>
      <c r="Q134" s="49"/>
      <c r="R134" s="49"/>
      <c r="S134" s="49"/>
      <c r="T134" s="49"/>
      <c r="U134" s="49"/>
      <c r="V134" s="49"/>
      <c r="W134" s="49"/>
      <c r="X134" s="49"/>
      <c r="Y134" s="49"/>
      <c r="Z134" s="49"/>
      <c r="AA134" s="49"/>
    </row>
    <row r="135" ht="15.75" customHeight="1">
      <c r="A135" s="126"/>
      <c r="B135" s="49"/>
      <c r="C135" s="49"/>
      <c r="D135" s="128"/>
      <c r="E135" s="49"/>
      <c r="F135" s="49"/>
      <c r="G135" s="49"/>
      <c r="H135" s="49"/>
      <c r="I135" s="49"/>
      <c r="J135" s="49"/>
      <c r="K135" s="49"/>
      <c r="L135" s="49"/>
      <c r="M135" s="49"/>
      <c r="N135" s="49"/>
      <c r="O135" s="49"/>
      <c r="P135" s="49"/>
      <c r="Q135" s="49"/>
      <c r="R135" s="49"/>
      <c r="S135" s="49"/>
      <c r="T135" s="49"/>
      <c r="U135" s="49"/>
      <c r="V135" s="49"/>
      <c r="W135" s="49"/>
      <c r="X135" s="49"/>
      <c r="Y135" s="49"/>
      <c r="Z135" s="49"/>
      <c r="AA135" s="49"/>
    </row>
    <row r="136" ht="15.75" customHeight="1">
      <c r="A136" s="126"/>
      <c r="B136" s="49"/>
      <c r="C136" s="49"/>
      <c r="D136" s="128"/>
      <c r="E136" s="49"/>
      <c r="F136" s="49"/>
      <c r="G136" s="49"/>
      <c r="H136" s="49"/>
      <c r="I136" s="49"/>
      <c r="J136" s="49"/>
      <c r="K136" s="49"/>
      <c r="L136" s="49"/>
      <c r="M136" s="49"/>
      <c r="N136" s="49"/>
      <c r="O136" s="49"/>
      <c r="P136" s="49"/>
      <c r="Q136" s="49"/>
      <c r="R136" s="49"/>
      <c r="S136" s="49"/>
      <c r="T136" s="49"/>
      <c r="U136" s="49"/>
      <c r="V136" s="49"/>
      <c r="W136" s="49"/>
      <c r="X136" s="49"/>
      <c r="Y136" s="49"/>
      <c r="Z136" s="49"/>
      <c r="AA136" s="49"/>
    </row>
    <row r="137" ht="15.75" customHeight="1">
      <c r="A137" s="126"/>
      <c r="B137" s="49"/>
      <c r="C137" s="49"/>
      <c r="D137" s="128"/>
      <c r="E137" s="49"/>
      <c r="F137" s="49"/>
      <c r="G137" s="49"/>
      <c r="H137" s="49"/>
      <c r="I137" s="49"/>
      <c r="J137" s="49"/>
      <c r="K137" s="49"/>
      <c r="L137" s="49"/>
      <c r="M137" s="49"/>
      <c r="N137" s="49"/>
      <c r="O137" s="49"/>
      <c r="P137" s="49"/>
      <c r="Q137" s="49"/>
      <c r="R137" s="49"/>
      <c r="S137" s="49"/>
      <c r="T137" s="49"/>
      <c r="U137" s="49"/>
      <c r="V137" s="49"/>
      <c r="W137" s="49"/>
      <c r="X137" s="49"/>
      <c r="Y137" s="49"/>
      <c r="Z137" s="49"/>
      <c r="AA137" s="49"/>
    </row>
    <row r="138" ht="15.75" customHeight="1">
      <c r="A138" s="126"/>
      <c r="B138" s="49"/>
      <c r="C138" s="49"/>
      <c r="D138" s="128"/>
      <c r="E138" s="49"/>
      <c r="F138" s="49"/>
      <c r="G138" s="49"/>
      <c r="H138" s="49"/>
      <c r="I138" s="49"/>
      <c r="J138" s="49"/>
      <c r="K138" s="49"/>
      <c r="L138" s="49"/>
      <c r="M138" s="49"/>
      <c r="N138" s="49"/>
      <c r="O138" s="49"/>
      <c r="P138" s="49"/>
      <c r="Q138" s="49"/>
      <c r="R138" s="49"/>
      <c r="S138" s="49"/>
      <c r="T138" s="49"/>
      <c r="U138" s="49"/>
      <c r="V138" s="49"/>
      <c r="W138" s="49"/>
      <c r="X138" s="49"/>
      <c r="Y138" s="49"/>
      <c r="Z138" s="49"/>
      <c r="AA138" s="49"/>
    </row>
    <row r="139" ht="15.75" customHeight="1">
      <c r="A139" s="126"/>
      <c r="B139" s="49"/>
      <c r="C139" s="49"/>
      <c r="D139" s="128"/>
      <c r="E139" s="49"/>
      <c r="F139" s="49"/>
      <c r="G139" s="49"/>
      <c r="H139" s="49"/>
      <c r="I139" s="49"/>
      <c r="J139" s="49"/>
      <c r="K139" s="49"/>
      <c r="L139" s="49"/>
      <c r="M139" s="49"/>
      <c r="N139" s="49"/>
      <c r="O139" s="49"/>
      <c r="P139" s="49"/>
      <c r="Q139" s="49"/>
      <c r="R139" s="49"/>
      <c r="S139" s="49"/>
      <c r="T139" s="49"/>
      <c r="U139" s="49"/>
      <c r="V139" s="49"/>
      <c r="W139" s="49"/>
      <c r="X139" s="49"/>
      <c r="Y139" s="49"/>
      <c r="Z139" s="49"/>
      <c r="AA139" s="49"/>
    </row>
    <row r="140" ht="15.75" customHeight="1">
      <c r="A140" s="126"/>
      <c r="B140" s="49"/>
      <c r="C140" s="49"/>
      <c r="D140" s="128"/>
      <c r="E140" s="49"/>
      <c r="F140" s="49"/>
      <c r="G140" s="49"/>
      <c r="H140" s="49"/>
      <c r="I140" s="49"/>
      <c r="J140" s="49"/>
      <c r="K140" s="49"/>
      <c r="L140" s="49"/>
      <c r="M140" s="49"/>
      <c r="N140" s="49"/>
      <c r="O140" s="49"/>
      <c r="P140" s="49"/>
      <c r="Q140" s="49"/>
      <c r="R140" s="49"/>
      <c r="S140" s="49"/>
      <c r="T140" s="49"/>
      <c r="U140" s="49"/>
      <c r="V140" s="49"/>
      <c r="W140" s="49"/>
      <c r="X140" s="49"/>
      <c r="Y140" s="49"/>
      <c r="Z140" s="49"/>
      <c r="AA140" s="49"/>
    </row>
    <row r="141" ht="15.75" customHeight="1">
      <c r="A141" s="126"/>
      <c r="B141" s="49"/>
      <c r="C141" s="49"/>
      <c r="D141" s="128"/>
      <c r="E141" s="49"/>
      <c r="F141" s="49"/>
      <c r="G141" s="49"/>
      <c r="H141" s="49"/>
      <c r="I141" s="49"/>
      <c r="J141" s="49"/>
      <c r="K141" s="49"/>
      <c r="L141" s="49"/>
      <c r="M141" s="49"/>
      <c r="N141" s="49"/>
      <c r="O141" s="49"/>
      <c r="P141" s="49"/>
      <c r="Q141" s="49"/>
      <c r="R141" s="49"/>
      <c r="S141" s="49"/>
      <c r="T141" s="49"/>
      <c r="U141" s="49"/>
      <c r="V141" s="49"/>
      <c r="W141" s="49"/>
      <c r="X141" s="49"/>
      <c r="Y141" s="49"/>
      <c r="Z141" s="49"/>
      <c r="AA141" s="49"/>
    </row>
    <row r="142" ht="15.75" customHeight="1">
      <c r="A142" s="126"/>
      <c r="B142" s="49"/>
      <c r="C142" s="49"/>
      <c r="D142" s="128"/>
      <c r="E142" s="49"/>
      <c r="F142" s="49"/>
      <c r="G142" s="49"/>
      <c r="H142" s="49"/>
      <c r="I142" s="49"/>
      <c r="J142" s="49"/>
      <c r="K142" s="49"/>
      <c r="L142" s="49"/>
      <c r="M142" s="49"/>
      <c r="N142" s="49"/>
      <c r="O142" s="49"/>
      <c r="P142" s="49"/>
      <c r="Q142" s="49"/>
      <c r="R142" s="49"/>
      <c r="S142" s="49"/>
      <c r="T142" s="49"/>
      <c r="U142" s="49"/>
      <c r="V142" s="49"/>
      <c r="W142" s="49"/>
      <c r="X142" s="49"/>
      <c r="Y142" s="49"/>
      <c r="Z142" s="49"/>
      <c r="AA142" s="49"/>
    </row>
    <row r="143" ht="15.75" customHeight="1">
      <c r="A143" s="126"/>
      <c r="B143" s="49"/>
      <c r="C143" s="49"/>
      <c r="D143" s="128"/>
      <c r="E143" s="49"/>
      <c r="F143" s="49"/>
      <c r="G143" s="49"/>
      <c r="H143" s="49"/>
      <c r="I143" s="49"/>
      <c r="J143" s="49"/>
      <c r="K143" s="49"/>
      <c r="L143" s="49"/>
      <c r="M143" s="49"/>
      <c r="N143" s="49"/>
      <c r="O143" s="49"/>
      <c r="P143" s="49"/>
      <c r="Q143" s="49"/>
      <c r="R143" s="49"/>
      <c r="S143" s="49"/>
      <c r="T143" s="49"/>
      <c r="U143" s="49"/>
      <c r="V143" s="49"/>
      <c r="W143" s="49"/>
      <c r="X143" s="49"/>
      <c r="Y143" s="49"/>
      <c r="Z143" s="49"/>
      <c r="AA143" s="49"/>
    </row>
    <row r="144" ht="15.75" customHeight="1">
      <c r="A144" s="126"/>
      <c r="B144" s="49"/>
      <c r="C144" s="49"/>
      <c r="D144" s="128"/>
      <c r="E144" s="49"/>
      <c r="F144" s="49"/>
      <c r="G144" s="49"/>
      <c r="H144" s="49"/>
      <c r="I144" s="49"/>
      <c r="J144" s="49"/>
      <c r="K144" s="49"/>
      <c r="L144" s="49"/>
      <c r="M144" s="49"/>
      <c r="N144" s="49"/>
      <c r="O144" s="49"/>
      <c r="P144" s="49"/>
      <c r="Q144" s="49"/>
      <c r="R144" s="49"/>
      <c r="S144" s="49"/>
      <c r="T144" s="49"/>
      <c r="U144" s="49"/>
      <c r="V144" s="49"/>
      <c r="W144" s="49"/>
      <c r="X144" s="49"/>
      <c r="Y144" s="49"/>
      <c r="Z144" s="49"/>
      <c r="AA144" s="49"/>
    </row>
    <row r="145" ht="15.75" customHeight="1">
      <c r="A145" s="126"/>
      <c r="B145" s="49"/>
      <c r="C145" s="49"/>
      <c r="D145" s="128"/>
      <c r="E145" s="49"/>
      <c r="F145" s="49"/>
      <c r="G145" s="49"/>
      <c r="H145" s="49"/>
      <c r="I145" s="49"/>
      <c r="J145" s="49"/>
      <c r="K145" s="49"/>
      <c r="L145" s="49"/>
      <c r="M145" s="49"/>
      <c r="N145" s="49"/>
      <c r="O145" s="49"/>
      <c r="P145" s="49"/>
      <c r="Q145" s="49"/>
      <c r="R145" s="49"/>
      <c r="S145" s="49"/>
      <c r="T145" s="49"/>
      <c r="U145" s="49"/>
      <c r="V145" s="49"/>
      <c r="W145" s="49"/>
      <c r="X145" s="49"/>
      <c r="Y145" s="49"/>
      <c r="Z145" s="49"/>
      <c r="AA145" s="49"/>
    </row>
    <row r="146" ht="15.75" customHeight="1">
      <c r="A146" s="126"/>
      <c r="B146" s="49"/>
      <c r="C146" s="49"/>
      <c r="D146" s="128"/>
      <c r="E146" s="49"/>
      <c r="F146" s="49"/>
      <c r="G146" s="49"/>
      <c r="H146" s="49"/>
      <c r="I146" s="49"/>
      <c r="J146" s="49"/>
      <c r="K146" s="49"/>
      <c r="L146" s="49"/>
      <c r="M146" s="49"/>
      <c r="N146" s="49"/>
      <c r="O146" s="49"/>
      <c r="P146" s="49"/>
      <c r="Q146" s="49"/>
      <c r="R146" s="49"/>
      <c r="S146" s="49"/>
      <c r="T146" s="49"/>
      <c r="U146" s="49"/>
      <c r="V146" s="49"/>
      <c r="W146" s="49"/>
      <c r="X146" s="49"/>
      <c r="Y146" s="49"/>
      <c r="Z146" s="49"/>
      <c r="AA146" s="49"/>
    </row>
    <row r="147" ht="15.75" customHeight="1">
      <c r="A147" s="126"/>
      <c r="B147" s="49"/>
      <c r="C147" s="49"/>
      <c r="D147" s="128"/>
      <c r="E147" s="49"/>
      <c r="F147" s="49"/>
      <c r="G147" s="49"/>
      <c r="H147" s="49"/>
      <c r="I147" s="49"/>
      <c r="J147" s="49"/>
      <c r="K147" s="49"/>
      <c r="L147" s="49"/>
      <c r="M147" s="49"/>
      <c r="N147" s="49"/>
      <c r="O147" s="49"/>
      <c r="P147" s="49"/>
      <c r="Q147" s="49"/>
      <c r="R147" s="49"/>
      <c r="S147" s="49"/>
      <c r="T147" s="49"/>
      <c r="U147" s="49"/>
      <c r="V147" s="49"/>
      <c r="W147" s="49"/>
      <c r="X147" s="49"/>
      <c r="Y147" s="49"/>
      <c r="Z147" s="49"/>
      <c r="AA147" s="49"/>
    </row>
    <row r="148" ht="15.75" customHeight="1">
      <c r="A148" s="126"/>
      <c r="B148" s="49"/>
      <c r="C148" s="49"/>
      <c r="D148" s="128"/>
      <c r="E148" s="49"/>
      <c r="F148" s="49"/>
      <c r="G148" s="49"/>
      <c r="H148" s="49"/>
      <c r="I148" s="49"/>
      <c r="J148" s="49"/>
      <c r="K148" s="49"/>
      <c r="L148" s="49"/>
      <c r="M148" s="49"/>
      <c r="N148" s="49"/>
      <c r="O148" s="49"/>
      <c r="P148" s="49"/>
      <c r="Q148" s="49"/>
      <c r="R148" s="49"/>
      <c r="S148" s="49"/>
      <c r="T148" s="49"/>
      <c r="U148" s="49"/>
      <c r="V148" s="49"/>
      <c r="W148" s="49"/>
      <c r="X148" s="49"/>
      <c r="Y148" s="49"/>
      <c r="Z148" s="49"/>
      <c r="AA148" s="49"/>
    </row>
    <row r="149" ht="15.75" customHeight="1">
      <c r="A149" s="126"/>
      <c r="B149" s="49"/>
      <c r="C149" s="49"/>
      <c r="D149" s="128"/>
      <c r="E149" s="49"/>
      <c r="F149" s="49"/>
      <c r="G149" s="49"/>
      <c r="H149" s="49"/>
      <c r="I149" s="49"/>
      <c r="J149" s="49"/>
      <c r="K149" s="49"/>
      <c r="L149" s="49"/>
      <c r="M149" s="49"/>
      <c r="N149" s="49"/>
      <c r="O149" s="49"/>
      <c r="P149" s="49"/>
      <c r="Q149" s="49"/>
      <c r="R149" s="49"/>
      <c r="S149" s="49"/>
      <c r="T149" s="49"/>
      <c r="U149" s="49"/>
      <c r="V149" s="49"/>
      <c r="W149" s="49"/>
      <c r="X149" s="49"/>
      <c r="Y149" s="49"/>
      <c r="Z149" s="49"/>
      <c r="AA149" s="49"/>
    </row>
    <row r="150" ht="15.75" customHeight="1">
      <c r="A150" s="126"/>
      <c r="B150" s="49"/>
      <c r="C150" s="49"/>
      <c r="D150" s="128"/>
      <c r="E150" s="49"/>
      <c r="F150" s="49"/>
      <c r="G150" s="49"/>
      <c r="H150" s="49"/>
      <c r="I150" s="49"/>
      <c r="J150" s="49"/>
      <c r="K150" s="49"/>
      <c r="L150" s="49"/>
      <c r="M150" s="49"/>
      <c r="N150" s="49"/>
      <c r="O150" s="49"/>
      <c r="P150" s="49"/>
      <c r="Q150" s="49"/>
      <c r="R150" s="49"/>
      <c r="S150" s="49"/>
      <c r="T150" s="49"/>
      <c r="U150" s="49"/>
      <c r="V150" s="49"/>
      <c r="W150" s="49"/>
      <c r="X150" s="49"/>
      <c r="Y150" s="49"/>
      <c r="Z150" s="49"/>
      <c r="AA150" s="49"/>
    </row>
    <row r="151" ht="15.75" customHeight="1">
      <c r="A151" s="126"/>
      <c r="B151" s="49"/>
      <c r="C151" s="49"/>
      <c r="D151" s="128"/>
      <c r="E151" s="49"/>
      <c r="F151" s="49"/>
      <c r="G151" s="49"/>
      <c r="H151" s="49"/>
      <c r="I151" s="49"/>
      <c r="J151" s="49"/>
      <c r="K151" s="49"/>
      <c r="L151" s="49"/>
      <c r="M151" s="49"/>
      <c r="N151" s="49"/>
      <c r="O151" s="49"/>
      <c r="P151" s="49"/>
      <c r="Q151" s="49"/>
      <c r="R151" s="49"/>
      <c r="S151" s="49"/>
      <c r="T151" s="49"/>
      <c r="U151" s="49"/>
      <c r="V151" s="49"/>
      <c r="W151" s="49"/>
      <c r="X151" s="49"/>
      <c r="Y151" s="49"/>
      <c r="Z151" s="49"/>
      <c r="AA151" s="49"/>
    </row>
    <row r="152" ht="15.75" customHeight="1">
      <c r="A152" s="126"/>
      <c r="B152" s="49"/>
      <c r="C152" s="49"/>
      <c r="D152" s="128"/>
      <c r="E152" s="49"/>
      <c r="F152" s="49"/>
      <c r="G152" s="49"/>
      <c r="H152" s="49"/>
      <c r="I152" s="49"/>
      <c r="J152" s="49"/>
      <c r="K152" s="49"/>
      <c r="L152" s="49"/>
      <c r="M152" s="49"/>
      <c r="N152" s="49"/>
      <c r="O152" s="49"/>
      <c r="P152" s="49"/>
      <c r="Q152" s="49"/>
      <c r="R152" s="49"/>
      <c r="S152" s="49"/>
      <c r="T152" s="49"/>
      <c r="U152" s="49"/>
      <c r="V152" s="49"/>
      <c r="W152" s="49"/>
      <c r="X152" s="49"/>
      <c r="Y152" s="49"/>
      <c r="Z152" s="49"/>
      <c r="AA152" s="49"/>
    </row>
    <row r="153" ht="15.75" customHeight="1">
      <c r="A153" s="126"/>
      <c r="B153" s="49"/>
      <c r="C153" s="49"/>
      <c r="D153" s="128"/>
      <c r="E153" s="49"/>
      <c r="F153" s="49"/>
      <c r="G153" s="49"/>
      <c r="H153" s="49"/>
      <c r="I153" s="49"/>
      <c r="J153" s="49"/>
      <c r="K153" s="49"/>
      <c r="L153" s="49"/>
      <c r="M153" s="49"/>
      <c r="N153" s="49"/>
      <c r="O153" s="49"/>
      <c r="P153" s="49"/>
      <c r="Q153" s="49"/>
      <c r="R153" s="49"/>
      <c r="S153" s="49"/>
      <c r="T153" s="49"/>
      <c r="U153" s="49"/>
      <c r="V153" s="49"/>
      <c r="W153" s="49"/>
      <c r="X153" s="49"/>
      <c r="Y153" s="49"/>
      <c r="Z153" s="49"/>
      <c r="AA153" s="49"/>
    </row>
    <row r="154" ht="15.75" customHeight="1">
      <c r="A154" s="126"/>
      <c r="B154" s="49"/>
      <c r="C154" s="49"/>
      <c r="D154" s="128"/>
      <c r="E154" s="49"/>
      <c r="F154" s="49"/>
      <c r="G154" s="49"/>
      <c r="H154" s="49"/>
      <c r="I154" s="49"/>
      <c r="J154" s="49"/>
      <c r="K154" s="49"/>
      <c r="L154" s="49"/>
      <c r="M154" s="49"/>
      <c r="N154" s="49"/>
      <c r="O154" s="49"/>
      <c r="P154" s="49"/>
      <c r="Q154" s="49"/>
      <c r="R154" s="49"/>
      <c r="S154" s="49"/>
      <c r="T154" s="49"/>
      <c r="U154" s="49"/>
      <c r="V154" s="49"/>
      <c r="W154" s="49"/>
      <c r="X154" s="49"/>
      <c r="Y154" s="49"/>
      <c r="Z154" s="49"/>
      <c r="AA154" s="49"/>
    </row>
    <row r="155" ht="15.75" customHeight="1">
      <c r="A155" s="126"/>
      <c r="B155" s="49"/>
      <c r="C155" s="49"/>
      <c r="D155" s="128"/>
      <c r="E155" s="49"/>
      <c r="F155" s="49"/>
      <c r="G155" s="49"/>
      <c r="H155" s="49"/>
      <c r="I155" s="49"/>
      <c r="J155" s="49"/>
      <c r="K155" s="49"/>
      <c r="L155" s="49"/>
      <c r="M155" s="49"/>
      <c r="N155" s="49"/>
      <c r="O155" s="49"/>
      <c r="P155" s="49"/>
      <c r="Q155" s="49"/>
      <c r="R155" s="49"/>
      <c r="S155" s="49"/>
      <c r="T155" s="49"/>
      <c r="U155" s="49"/>
      <c r="V155" s="49"/>
      <c r="W155" s="49"/>
      <c r="X155" s="49"/>
      <c r="Y155" s="49"/>
      <c r="Z155" s="49"/>
      <c r="AA155" s="49"/>
    </row>
    <row r="156" ht="15.75" customHeight="1">
      <c r="A156" s="126"/>
      <c r="B156" s="49"/>
      <c r="C156" s="49"/>
      <c r="D156" s="128"/>
      <c r="E156" s="49"/>
      <c r="F156" s="49"/>
      <c r="G156" s="49"/>
      <c r="H156" s="49"/>
      <c r="I156" s="49"/>
      <c r="J156" s="49"/>
      <c r="K156" s="49"/>
      <c r="L156" s="49"/>
      <c r="M156" s="49"/>
      <c r="N156" s="49"/>
      <c r="O156" s="49"/>
      <c r="P156" s="49"/>
      <c r="Q156" s="49"/>
      <c r="R156" s="49"/>
      <c r="S156" s="49"/>
      <c r="T156" s="49"/>
      <c r="U156" s="49"/>
      <c r="V156" s="49"/>
      <c r="W156" s="49"/>
      <c r="X156" s="49"/>
      <c r="Y156" s="49"/>
      <c r="Z156" s="49"/>
      <c r="AA156" s="49"/>
    </row>
    <row r="157" ht="15.75" customHeight="1">
      <c r="A157" s="126"/>
      <c r="B157" s="49"/>
      <c r="C157" s="49"/>
      <c r="D157" s="128"/>
      <c r="E157" s="49"/>
      <c r="F157" s="49"/>
      <c r="G157" s="49"/>
      <c r="H157" s="49"/>
      <c r="I157" s="49"/>
      <c r="J157" s="49"/>
      <c r="K157" s="49"/>
      <c r="L157" s="49"/>
      <c r="M157" s="49"/>
      <c r="N157" s="49"/>
      <c r="O157" s="49"/>
      <c r="P157" s="49"/>
      <c r="Q157" s="49"/>
      <c r="R157" s="49"/>
      <c r="S157" s="49"/>
      <c r="T157" s="49"/>
      <c r="U157" s="49"/>
      <c r="V157" s="49"/>
      <c r="W157" s="49"/>
      <c r="X157" s="49"/>
      <c r="Y157" s="49"/>
      <c r="Z157" s="49"/>
      <c r="AA157" s="49"/>
    </row>
    <row r="158" ht="15.75" customHeight="1">
      <c r="A158" s="126"/>
      <c r="B158" s="49"/>
      <c r="C158" s="49"/>
      <c r="D158" s="128"/>
      <c r="E158" s="49"/>
      <c r="F158" s="49"/>
      <c r="G158" s="49"/>
      <c r="H158" s="49"/>
      <c r="I158" s="49"/>
      <c r="J158" s="49"/>
      <c r="K158" s="49"/>
      <c r="L158" s="49"/>
      <c r="M158" s="49"/>
      <c r="N158" s="49"/>
      <c r="O158" s="49"/>
      <c r="P158" s="49"/>
      <c r="Q158" s="49"/>
      <c r="R158" s="49"/>
      <c r="S158" s="49"/>
      <c r="T158" s="49"/>
      <c r="U158" s="49"/>
      <c r="V158" s="49"/>
      <c r="W158" s="49"/>
      <c r="X158" s="49"/>
      <c r="Y158" s="49"/>
      <c r="Z158" s="49"/>
      <c r="AA158" s="49"/>
    </row>
    <row r="159" ht="15.75" customHeight="1">
      <c r="A159" s="126"/>
      <c r="B159" s="49"/>
      <c r="C159" s="49"/>
      <c r="D159" s="128"/>
      <c r="E159" s="49"/>
      <c r="F159" s="49"/>
      <c r="G159" s="49"/>
      <c r="H159" s="49"/>
      <c r="I159" s="49"/>
      <c r="J159" s="49"/>
      <c r="K159" s="49"/>
      <c r="L159" s="49"/>
      <c r="M159" s="49"/>
      <c r="N159" s="49"/>
      <c r="O159" s="49"/>
      <c r="P159" s="49"/>
      <c r="Q159" s="49"/>
      <c r="R159" s="49"/>
      <c r="S159" s="49"/>
      <c r="T159" s="49"/>
      <c r="U159" s="49"/>
      <c r="V159" s="49"/>
      <c r="W159" s="49"/>
      <c r="X159" s="49"/>
      <c r="Y159" s="49"/>
      <c r="Z159" s="49"/>
      <c r="AA159" s="49"/>
    </row>
    <row r="160" ht="15.75" customHeight="1">
      <c r="A160" s="126"/>
      <c r="B160" s="49"/>
      <c r="C160" s="49"/>
      <c r="D160" s="128"/>
      <c r="E160" s="49"/>
      <c r="F160" s="49"/>
      <c r="G160" s="49"/>
      <c r="H160" s="49"/>
      <c r="I160" s="49"/>
      <c r="J160" s="49"/>
      <c r="K160" s="49"/>
      <c r="L160" s="49"/>
      <c r="M160" s="49"/>
      <c r="N160" s="49"/>
      <c r="O160" s="49"/>
      <c r="P160" s="49"/>
      <c r="Q160" s="49"/>
      <c r="R160" s="49"/>
      <c r="S160" s="49"/>
      <c r="T160" s="49"/>
      <c r="U160" s="49"/>
      <c r="V160" s="49"/>
      <c r="W160" s="49"/>
      <c r="X160" s="49"/>
      <c r="Y160" s="49"/>
      <c r="Z160" s="49"/>
      <c r="AA160" s="49"/>
    </row>
    <row r="161" ht="15.75" customHeight="1">
      <c r="A161" s="126"/>
      <c r="B161" s="49"/>
      <c r="C161" s="49"/>
      <c r="D161" s="128"/>
      <c r="E161" s="49"/>
      <c r="F161" s="49"/>
      <c r="G161" s="49"/>
      <c r="H161" s="49"/>
      <c r="I161" s="49"/>
      <c r="J161" s="49"/>
      <c r="K161" s="49"/>
      <c r="L161" s="49"/>
      <c r="M161" s="49"/>
      <c r="N161" s="49"/>
      <c r="O161" s="49"/>
      <c r="P161" s="49"/>
      <c r="Q161" s="49"/>
      <c r="R161" s="49"/>
      <c r="S161" s="49"/>
      <c r="T161" s="49"/>
      <c r="U161" s="49"/>
      <c r="V161" s="49"/>
      <c r="W161" s="49"/>
      <c r="X161" s="49"/>
      <c r="Y161" s="49"/>
      <c r="Z161" s="49"/>
      <c r="AA161" s="49"/>
    </row>
    <row r="162" ht="15.75" customHeight="1">
      <c r="A162" s="126"/>
      <c r="B162" s="49"/>
      <c r="C162" s="49"/>
      <c r="D162" s="128"/>
      <c r="E162" s="49"/>
      <c r="F162" s="49"/>
      <c r="G162" s="49"/>
      <c r="H162" s="49"/>
      <c r="I162" s="49"/>
      <c r="J162" s="49"/>
      <c r="K162" s="49"/>
      <c r="L162" s="49"/>
      <c r="M162" s="49"/>
      <c r="N162" s="49"/>
      <c r="O162" s="49"/>
      <c r="P162" s="49"/>
      <c r="Q162" s="49"/>
      <c r="R162" s="49"/>
      <c r="S162" s="49"/>
      <c r="T162" s="49"/>
      <c r="U162" s="49"/>
      <c r="V162" s="49"/>
      <c r="W162" s="49"/>
      <c r="X162" s="49"/>
      <c r="Y162" s="49"/>
      <c r="Z162" s="49"/>
      <c r="AA162" s="49"/>
    </row>
    <row r="163" ht="15.75" customHeight="1">
      <c r="A163" s="126"/>
      <c r="B163" s="49"/>
      <c r="C163" s="49"/>
      <c r="D163" s="128"/>
      <c r="E163" s="49"/>
      <c r="F163" s="49"/>
      <c r="G163" s="49"/>
      <c r="H163" s="49"/>
      <c r="I163" s="49"/>
      <c r="J163" s="49"/>
      <c r="K163" s="49"/>
      <c r="L163" s="49"/>
      <c r="M163" s="49"/>
      <c r="N163" s="49"/>
      <c r="O163" s="49"/>
      <c r="P163" s="49"/>
      <c r="Q163" s="49"/>
      <c r="R163" s="49"/>
      <c r="S163" s="49"/>
      <c r="T163" s="49"/>
      <c r="U163" s="49"/>
      <c r="V163" s="49"/>
      <c r="W163" s="49"/>
      <c r="X163" s="49"/>
      <c r="Y163" s="49"/>
      <c r="Z163" s="49"/>
      <c r="AA163" s="49"/>
    </row>
    <row r="164" ht="15.75" customHeight="1">
      <c r="A164" s="126"/>
      <c r="B164" s="49"/>
      <c r="C164" s="49"/>
      <c r="D164" s="128"/>
      <c r="E164" s="49"/>
      <c r="F164" s="49"/>
      <c r="G164" s="49"/>
      <c r="H164" s="49"/>
      <c r="I164" s="49"/>
      <c r="J164" s="49"/>
      <c r="K164" s="49"/>
      <c r="L164" s="49"/>
      <c r="M164" s="49"/>
      <c r="N164" s="49"/>
      <c r="O164" s="49"/>
      <c r="P164" s="49"/>
      <c r="Q164" s="49"/>
      <c r="R164" s="49"/>
      <c r="S164" s="49"/>
      <c r="T164" s="49"/>
      <c r="U164" s="49"/>
      <c r="V164" s="49"/>
      <c r="W164" s="49"/>
      <c r="X164" s="49"/>
      <c r="Y164" s="49"/>
      <c r="Z164" s="49"/>
      <c r="AA164" s="49"/>
    </row>
    <row r="165" ht="15.75" customHeight="1">
      <c r="A165" s="126"/>
      <c r="B165" s="49"/>
      <c r="C165" s="49"/>
      <c r="D165" s="128"/>
      <c r="E165" s="49"/>
      <c r="F165" s="49"/>
      <c r="G165" s="49"/>
      <c r="H165" s="49"/>
      <c r="I165" s="49"/>
      <c r="J165" s="49"/>
      <c r="K165" s="49"/>
      <c r="L165" s="49"/>
      <c r="M165" s="49"/>
      <c r="N165" s="49"/>
      <c r="O165" s="49"/>
      <c r="P165" s="49"/>
      <c r="Q165" s="49"/>
      <c r="R165" s="49"/>
      <c r="S165" s="49"/>
      <c r="T165" s="49"/>
      <c r="U165" s="49"/>
      <c r="V165" s="49"/>
      <c r="W165" s="49"/>
      <c r="X165" s="49"/>
      <c r="Y165" s="49"/>
      <c r="Z165" s="49"/>
      <c r="AA165" s="49"/>
    </row>
    <row r="166" ht="15.75" customHeight="1">
      <c r="A166" s="126"/>
      <c r="B166" s="49"/>
      <c r="C166" s="49"/>
      <c r="D166" s="128"/>
      <c r="E166" s="49"/>
      <c r="F166" s="49"/>
      <c r="G166" s="49"/>
      <c r="H166" s="49"/>
      <c r="I166" s="49"/>
      <c r="J166" s="49"/>
      <c r="K166" s="49"/>
      <c r="L166" s="49"/>
      <c r="M166" s="49"/>
      <c r="N166" s="49"/>
      <c r="O166" s="49"/>
      <c r="P166" s="49"/>
      <c r="Q166" s="49"/>
      <c r="R166" s="49"/>
      <c r="S166" s="49"/>
      <c r="T166" s="49"/>
      <c r="U166" s="49"/>
      <c r="V166" s="49"/>
      <c r="W166" s="49"/>
      <c r="X166" s="49"/>
      <c r="Y166" s="49"/>
      <c r="Z166" s="49"/>
      <c r="AA166" s="49"/>
    </row>
    <row r="167" ht="15.75" customHeight="1">
      <c r="A167" s="126"/>
      <c r="B167" s="49"/>
      <c r="C167" s="49"/>
      <c r="D167" s="128"/>
      <c r="E167" s="49"/>
      <c r="F167" s="49"/>
      <c r="G167" s="49"/>
      <c r="H167" s="49"/>
      <c r="I167" s="49"/>
      <c r="J167" s="49"/>
      <c r="K167" s="49"/>
      <c r="L167" s="49"/>
      <c r="M167" s="49"/>
      <c r="N167" s="49"/>
      <c r="O167" s="49"/>
      <c r="P167" s="49"/>
      <c r="Q167" s="49"/>
      <c r="R167" s="49"/>
      <c r="S167" s="49"/>
      <c r="T167" s="49"/>
      <c r="U167" s="49"/>
      <c r="V167" s="49"/>
      <c r="W167" s="49"/>
      <c r="X167" s="49"/>
      <c r="Y167" s="49"/>
      <c r="Z167" s="49"/>
      <c r="AA167" s="49"/>
    </row>
    <row r="168" ht="15.75" customHeight="1">
      <c r="A168" s="126"/>
      <c r="B168" s="49"/>
      <c r="C168" s="49"/>
      <c r="D168" s="128"/>
      <c r="E168" s="49"/>
      <c r="F168" s="49"/>
      <c r="G168" s="49"/>
      <c r="H168" s="49"/>
      <c r="I168" s="49"/>
      <c r="J168" s="49"/>
      <c r="K168" s="49"/>
      <c r="L168" s="49"/>
      <c r="M168" s="49"/>
      <c r="N168" s="49"/>
      <c r="O168" s="49"/>
      <c r="P168" s="49"/>
      <c r="Q168" s="49"/>
      <c r="R168" s="49"/>
      <c r="S168" s="49"/>
      <c r="T168" s="49"/>
      <c r="U168" s="49"/>
      <c r="V168" s="49"/>
      <c r="W168" s="49"/>
      <c r="X168" s="49"/>
      <c r="Y168" s="49"/>
      <c r="Z168" s="49"/>
      <c r="AA168" s="49"/>
    </row>
    <row r="169" ht="15.75" customHeight="1">
      <c r="A169" s="126"/>
      <c r="B169" s="49"/>
      <c r="C169" s="49"/>
      <c r="D169" s="128"/>
      <c r="E169" s="49"/>
      <c r="F169" s="49"/>
      <c r="G169" s="49"/>
      <c r="H169" s="49"/>
      <c r="I169" s="49"/>
      <c r="J169" s="49"/>
      <c r="K169" s="49"/>
      <c r="L169" s="49"/>
      <c r="M169" s="49"/>
      <c r="N169" s="49"/>
      <c r="O169" s="49"/>
      <c r="P169" s="49"/>
      <c r="Q169" s="49"/>
      <c r="R169" s="49"/>
      <c r="S169" s="49"/>
      <c r="T169" s="49"/>
      <c r="U169" s="49"/>
      <c r="V169" s="49"/>
      <c r="W169" s="49"/>
      <c r="X169" s="49"/>
      <c r="Y169" s="49"/>
      <c r="Z169" s="49"/>
      <c r="AA169" s="49"/>
    </row>
    <row r="170" ht="15.75" customHeight="1">
      <c r="A170" s="126"/>
      <c r="B170" s="49"/>
      <c r="C170" s="49"/>
      <c r="D170" s="128"/>
      <c r="E170" s="49"/>
      <c r="F170" s="49"/>
      <c r="G170" s="49"/>
      <c r="H170" s="49"/>
      <c r="I170" s="49"/>
      <c r="J170" s="49"/>
      <c r="K170" s="49"/>
      <c r="L170" s="49"/>
      <c r="M170" s="49"/>
      <c r="N170" s="49"/>
      <c r="O170" s="49"/>
      <c r="P170" s="49"/>
      <c r="Q170" s="49"/>
      <c r="R170" s="49"/>
      <c r="S170" s="49"/>
      <c r="T170" s="49"/>
      <c r="U170" s="49"/>
      <c r="V170" s="49"/>
      <c r="W170" s="49"/>
      <c r="X170" s="49"/>
      <c r="Y170" s="49"/>
      <c r="Z170" s="49"/>
      <c r="AA170" s="49"/>
    </row>
    <row r="171" ht="15.75" customHeight="1">
      <c r="A171" s="126"/>
      <c r="B171" s="49"/>
      <c r="C171" s="49"/>
      <c r="D171" s="128"/>
      <c r="E171" s="49"/>
      <c r="F171" s="49"/>
      <c r="G171" s="49"/>
      <c r="H171" s="49"/>
      <c r="I171" s="49"/>
      <c r="J171" s="49"/>
      <c r="K171" s="49"/>
      <c r="L171" s="49"/>
      <c r="M171" s="49"/>
      <c r="N171" s="49"/>
      <c r="O171" s="49"/>
      <c r="P171" s="49"/>
      <c r="Q171" s="49"/>
      <c r="R171" s="49"/>
      <c r="S171" s="49"/>
      <c r="T171" s="49"/>
      <c r="U171" s="49"/>
      <c r="V171" s="49"/>
      <c r="W171" s="49"/>
      <c r="X171" s="49"/>
      <c r="Y171" s="49"/>
      <c r="Z171" s="49"/>
      <c r="AA171" s="49"/>
    </row>
    <row r="172" ht="15.75" customHeight="1">
      <c r="A172" s="126"/>
      <c r="B172" s="49"/>
      <c r="C172" s="49"/>
      <c r="D172" s="128"/>
      <c r="E172" s="49"/>
      <c r="F172" s="49"/>
      <c r="G172" s="49"/>
      <c r="H172" s="49"/>
      <c r="I172" s="49"/>
      <c r="J172" s="49"/>
      <c r="K172" s="49"/>
      <c r="L172" s="49"/>
      <c r="M172" s="49"/>
      <c r="N172" s="49"/>
      <c r="O172" s="49"/>
      <c r="P172" s="49"/>
      <c r="Q172" s="49"/>
      <c r="R172" s="49"/>
      <c r="S172" s="49"/>
      <c r="T172" s="49"/>
      <c r="U172" s="49"/>
      <c r="V172" s="49"/>
      <c r="W172" s="49"/>
      <c r="X172" s="49"/>
      <c r="Y172" s="49"/>
      <c r="Z172" s="49"/>
      <c r="AA172" s="49"/>
    </row>
    <row r="173" ht="15.75" customHeight="1">
      <c r="A173" s="126"/>
      <c r="B173" s="49"/>
      <c r="C173" s="49"/>
      <c r="D173" s="128"/>
      <c r="E173" s="49"/>
      <c r="F173" s="49"/>
      <c r="G173" s="49"/>
      <c r="H173" s="49"/>
      <c r="I173" s="49"/>
      <c r="J173" s="49"/>
      <c r="K173" s="49"/>
      <c r="L173" s="49"/>
      <c r="M173" s="49"/>
      <c r="N173" s="49"/>
      <c r="O173" s="49"/>
      <c r="P173" s="49"/>
      <c r="Q173" s="49"/>
      <c r="R173" s="49"/>
      <c r="S173" s="49"/>
      <c r="T173" s="49"/>
      <c r="U173" s="49"/>
      <c r="V173" s="49"/>
      <c r="W173" s="49"/>
      <c r="X173" s="49"/>
      <c r="Y173" s="49"/>
      <c r="Z173" s="49"/>
      <c r="AA173" s="49"/>
    </row>
    <row r="174" ht="15.75" customHeight="1">
      <c r="A174" s="126"/>
      <c r="B174" s="49"/>
      <c r="C174" s="49"/>
      <c r="D174" s="128"/>
      <c r="E174" s="49"/>
      <c r="F174" s="49"/>
      <c r="G174" s="49"/>
      <c r="H174" s="49"/>
      <c r="I174" s="49"/>
      <c r="J174" s="49"/>
      <c r="K174" s="49"/>
      <c r="L174" s="49"/>
      <c r="M174" s="49"/>
      <c r="N174" s="49"/>
      <c r="O174" s="49"/>
      <c r="P174" s="49"/>
      <c r="Q174" s="49"/>
      <c r="R174" s="49"/>
      <c r="S174" s="49"/>
      <c r="T174" s="49"/>
      <c r="U174" s="49"/>
      <c r="V174" s="49"/>
      <c r="W174" s="49"/>
      <c r="X174" s="49"/>
      <c r="Y174" s="49"/>
      <c r="Z174" s="49"/>
      <c r="AA174" s="49"/>
    </row>
    <row r="175" ht="15.75" customHeight="1">
      <c r="A175" s="126"/>
      <c r="B175" s="49"/>
      <c r="C175" s="49"/>
      <c r="D175" s="128"/>
      <c r="E175" s="49"/>
      <c r="F175" s="49"/>
      <c r="G175" s="49"/>
      <c r="H175" s="49"/>
      <c r="I175" s="49"/>
      <c r="J175" s="49"/>
      <c r="K175" s="49"/>
      <c r="L175" s="49"/>
      <c r="M175" s="49"/>
      <c r="N175" s="49"/>
      <c r="O175" s="49"/>
      <c r="P175" s="49"/>
      <c r="Q175" s="49"/>
      <c r="R175" s="49"/>
      <c r="S175" s="49"/>
      <c r="T175" s="49"/>
      <c r="U175" s="49"/>
      <c r="V175" s="49"/>
      <c r="W175" s="49"/>
      <c r="X175" s="49"/>
      <c r="Y175" s="49"/>
      <c r="Z175" s="49"/>
      <c r="AA175" s="49"/>
    </row>
    <row r="176" ht="15.75" customHeight="1">
      <c r="A176" s="126"/>
      <c r="B176" s="49"/>
      <c r="C176" s="49"/>
      <c r="D176" s="128"/>
      <c r="E176" s="49"/>
      <c r="F176" s="49"/>
      <c r="G176" s="49"/>
      <c r="H176" s="49"/>
      <c r="I176" s="49"/>
      <c r="J176" s="49"/>
      <c r="K176" s="49"/>
      <c r="L176" s="49"/>
      <c r="M176" s="49"/>
      <c r="N176" s="49"/>
      <c r="O176" s="49"/>
      <c r="P176" s="49"/>
      <c r="Q176" s="49"/>
      <c r="R176" s="49"/>
      <c r="S176" s="49"/>
      <c r="T176" s="49"/>
      <c r="U176" s="49"/>
      <c r="V176" s="49"/>
      <c r="W176" s="49"/>
      <c r="X176" s="49"/>
      <c r="Y176" s="49"/>
      <c r="Z176" s="49"/>
      <c r="AA176" s="49"/>
    </row>
    <row r="177" ht="15.75" customHeight="1">
      <c r="A177" s="126"/>
      <c r="B177" s="49"/>
      <c r="C177" s="49"/>
      <c r="D177" s="128"/>
      <c r="E177" s="49"/>
      <c r="F177" s="49"/>
      <c r="G177" s="49"/>
      <c r="H177" s="49"/>
      <c r="I177" s="49"/>
      <c r="J177" s="49"/>
      <c r="K177" s="49"/>
      <c r="L177" s="49"/>
      <c r="M177" s="49"/>
      <c r="N177" s="49"/>
      <c r="O177" s="49"/>
      <c r="P177" s="49"/>
      <c r="Q177" s="49"/>
      <c r="R177" s="49"/>
      <c r="S177" s="49"/>
      <c r="T177" s="49"/>
      <c r="U177" s="49"/>
      <c r="V177" s="49"/>
      <c r="W177" s="49"/>
      <c r="X177" s="49"/>
      <c r="Y177" s="49"/>
      <c r="Z177" s="49"/>
      <c r="AA177" s="49"/>
    </row>
    <row r="178" ht="15.75" customHeight="1">
      <c r="A178" s="126"/>
      <c r="B178" s="49"/>
      <c r="C178" s="49"/>
      <c r="D178" s="128"/>
      <c r="E178" s="49"/>
      <c r="F178" s="49"/>
      <c r="G178" s="49"/>
      <c r="H178" s="49"/>
      <c r="I178" s="49"/>
      <c r="J178" s="49"/>
      <c r="K178" s="49"/>
      <c r="L178" s="49"/>
      <c r="M178" s="49"/>
      <c r="N178" s="49"/>
      <c r="O178" s="49"/>
      <c r="P178" s="49"/>
      <c r="Q178" s="49"/>
      <c r="R178" s="49"/>
      <c r="S178" s="49"/>
      <c r="T178" s="49"/>
      <c r="U178" s="49"/>
      <c r="V178" s="49"/>
      <c r="W178" s="49"/>
      <c r="X178" s="49"/>
      <c r="Y178" s="49"/>
      <c r="Z178" s="49"/>
      <c r="AA178" s="49"/>
    </row>
    <row r="179" ht="15.75" customHeight="1">
      <c r="A179" s="126"/>
      <c r="B179" s="49"/>
      <c r="C179" s="49"/>
      <c r="D179" s="128"/>
      <c r="E179" s="49"/>
      <c r="F179" s="49"/>
      <c r="G179" s="49"/>
      <c r="H179" s="49"/>
      <c r="I179" s="49"/>
      <c r="J179" s="49"/>
      <c r="K179" s="49"/>
      <c r="L179" s="49"/>
      <c r="M179" s="49"/>
      <c r="N179" s="49"/>
      <c r="O179" s="49"/>
      <c r="P179" s="49"/>
      <c r="Q179" s="49"/>
      <c r="R179" s="49"/>
      <c r="S179" s="49"/>
      <c r="T179" s="49"/>
      <c r="U179" s="49"/>
      <c r="V179" s="49"/>
      <c r="W179" s="49"/>
      <c r="X179" s="49"/>
      <c r="Y179" s="49"/>
      <c r="Z179" s="49"/>
      <c r="AA179" s="49"/>
    </row>
    <row r="180" ht="15.75" customHeight="1">
      <c r="A180" s="126"/>
      <c r="B180" s="49"/>
      <c r="C180" s="49"/>
      <c r="D180" s="128"/>
      <c r="E180" s="49"/>
      <c r="F180" s="49"/>
      <c r="G180" s="49"/>
      <c r="H180" s="49"/>
      <c r="I180" s="49"/>
      <c r="J180" s="49"/>
      <c r="K180" s="49"/>
      <c r="L180" s="49"/>
      <c r="M180" s="49"/>
      <c r="N180" s="49"/>
      <c r="O180" s="49"/>
      <c r="P180" s="49"/>
      <c r="Q180" s="49"/>
      <c r="R180" s="49"/>
      <c r="S180" s="49"/>
      <c r="T180" s="49"/>
      <c r="U180" s="49"/>
      <c r="V180" s="49"/>
      <c r="W180" s="49"/>
      <c r="X180" s="49"/>
      <c r="Y180" s="49"/>
      <c r="Z180" s="49"/>
      <c r="AA180" s="49"/>
    </row>
    <row r="181" ht="15.75" customHeight="1">
      <c r="A181" s="126"/>
      <c r="B181" s="49"/>
      <c r="C181" s="49"/>
      <c r="D181" s="128"/>
      <c r="E181" s="49"/>
      <c r="F181" s="49"/>
      <c r="G181" s="49"/>
      <c r="H181" s="49"/>
      <c r="I181" s="49"/>
      <c r="J181" s="49"/>
      <c r="K181" s="49"/>
      <c r="L181" s="49"/>
      <c r="M181" s="49"/>
      <c r="N181" s="49"/>
      <c r="O181" s="49"/>
      <c r="P181" s="49"/>
      <c r="Q181" s="49"/>
      <c r="R181" s="49"/>
      <c r="S181" s="49"/>
      <c r="T181" s="49"/>
      <c r="U181" s="49"/>
      <c r="V181" s="49"/>
      <c r="W181" s="49"/>
      <c r="X181" s="49"/>
      <c r="Y181" s="49"/>
      <c r="Z181" s="49"/>
      <c r="AA181" s="49"/>
    </row>
    <row r="182" ht="15.75" customHeight="1">
      <c r="A182" s="126"/>
      <c r="B182" s="49"/>
      <c r="C182" s="49"/>
      <c r="D182" s="128"/>
      <c r="E182" s="49"/>
      <c r="F182" s="49"/>
      <c r="G182" s="49"/>
      <c r="H182" s="49"/>
      <c r="I182" s="49"/>
      <c r="J182" s="49"/>
      <c r="K182" s="49"/>
      <c r="L182" s="49"/>
      <c r="M182" s="49"/>
      <c r="N182" s="49"/>
      <c r="O182" s="49"/>
      <c r="P182" s="49"/>
      <c r="Q182" s="49"/>
      <c r="R182" s="49"/>
      <c r="S182" s="49"/>
      <c r="T182" s="49"/>
      <c r="U182" s="49"/>
      <c r="V182" s="49"/>
      <c r="W182" s="49"/>
      <c r="X182" s="49"/>
      <c r="Y182" s="49"/>
      <c r="Z182" s="49"/>
      <c r="AA182" s="49"/>
    </row>
    <row r="183" ht="15.75" customHeight="1">
      <c r="A183" s="126"/>
      <c r="B183" s="49"/>
      <c r="C183" s="49"/>
      <c r="D183" s="128"/>
      <c r="E183" s="49"/>
      <c r="F183" s="49"/>
      <c r="G183" s="49"/>
      <c r="H183" s="49"/>
      <c r="I183" s="49"/>
      <c r="J183" s="49"/>
      <c r="K183" s="49"/>
      <c r="L183" s="49"/>
      <c r="M183" s="49"/>
      <c r="N183" s="49"/>
      <c r="O183" s="49"/>
      <c r="P183" s="49"/>
      <c r="Q183" s="49"/>
      <c r="R183" s="49"/>
      <c r="S183" s="49"/>
      <c r="T183" s="49"/>
      <c r="U183" s="49"/>
      <c r="V183" s="49"/>
      <c r="W183" s="49"/>
      <c r="X183" s="49"/>
      <c r="Y183" s="49"/>
      <c r="Z183" s="49"/>
      <c r="AA183" s="49"/>
    </row>
    <row r="184" ht="15.75" customHeight="1">
      <c r="A184" s="126"/>
      <c r="B184" s="49"/>
      <c r="C184" s="49"/>
      <c r="D184" s="128"/>
      <c r="E184" s="49"/>
      <c r="F184" s="49"/>
      <c r="G184" s="49"/>
      <c r="H184" s="49"/>
      <c r="I184" s="49"/>
      <c r="J184" s="49"/>
      <c r="K184" s="49"/>
      <c r="L184" s="49"/>
      <c r="M184" s="49"/>
      <c r="N184" s="49"/>
      <c r="O184" s="49"/>
      <c r="P184" s="49"/>
      <c r="Q184" s="49"/>
      <c r="R184" s="49"/>
      <c r="S184" s="49"/>
      <c r="T184" s="49"/>
      <c r="U184" s="49"/>
      <c r="V184" s="49"/>
      <c r="W184" s="49"/>
      <c r="X184" s="49"/>
      <c r="Y184" s="49"/>
      <c r="Z184" s="49"/>
      <c r="AA184" s="49"/>
    </row>
    <row r="185" ht="15.75" customHeight="1">
      <c r="A185" s="126"/>
      <c r="B185" s="49"/>
      <c r="C185" s="49"/>
      <c r="D185" s="128"/>
      <c r="E185" s="49"/>
      <c r="F185" s="49"/>
      <c r="G185" s="49"/>
      <c r="H185" s="49"/>
      <c r="I185" s="49"/>
      <c r="J185" s="49"/>
      <c r="K185" s="49"/>
      <c r="L185" s="49"/>
      <c r="M185" s="49"/>
      <c r="N185" s="49"/>
      <c r="O185" s="49"/>
      <c r="P185" s="49"/>
      <c r="Q185" s="49"/>
      <c r="R185" s="49"/>
      <c r="S185" s="49"/>
      <c r="T185" s="49"/>
      <c r="U185" s="49"/>
      <c r="V185" s="49"/>
      <c r="W185" s="49"/>
      <c r="X185" s="49"/>
      <c r="Y185" s="49"/>
      <c r="Z185" s="49"/>
      <c r="AA185" s="49"/>
    </row>
    <row r="186" ht="15.75" customHeight="1">
      <c r="A186" s="126"/>
      <c r="B186" s="49"/>
      <c r="C186" s="49"/>
      <c r="D186" s="128"/>
      <c r="E186" s="49"/>
      <c r="F186" s="49"/>
      <c r="G186" s="49"/>
      <c r="H186" s="49"/>
      <c r="I186" s="49"/>
      <c r="J186" s="49"/>
      <c r="K186" s="49"/>
      <c r="L186" s="49"/>
      <c r="M186" s="49"/>
      <c r="N186" s="49"/>
      <c r="O186" s="49"/>
      <c r="P186" s="49"/>
      <c r="Q186" s="49"/>
      <c r="R186" s="49"/>
      <c r="S186" s="49"/>
      <c r="T186" s="49"/>
      <c r="U186" s="49"/>
      <c r="V186" s="49"/>
      <c r="W186" s="49"/>
      <c r="X186" s="49"/>
      <c r="Y186" s="49"/>
      <c r="Z186" s="49"/>
      <c r="AA186" s="49"/>
    </row>
    <row r="187" ht="15.75" customHeight="1">
      <c r="A187" s="126"/>
      <c r="B187" s="49"/>
      <c r="C187" s="49"/>
      <c r="D187" s="128"/>
      <c r="E187" s="49"/>
      <c r="F187" s="49"/>
      <c r="G187" s="49"/>
      <c r="H187" s="49"/>
      <c r="I187" s="49"/>
      <c r="J187" s="49"/>
      <c r="K187" s="49"/>
      <c r="L187" s="49"/>
      <c r="M187" s="49"/>
      <c r="N187" s="49"/>
      <c r="O187" s="49"/>
      <c r="P187" s="49"/>
      <c r="Q187" s="49"/>
      <c r="R187" s="49"/>
      <c r="S187" s="49"/>
      <c r="T187" s="49"/>
      <c r="U187" s="49"/>
      <c r="V187" s="49"/>
      <c r="W187" s="49"/>
      <c r="X187" s="49"/>
      <c r="Y187" s="49"/>
      <c r="Z187" s="49"/>
      <c r="AA187" s="49"/>
    </row>
    <row r="188" ht="15.75" customHeight="1">
      <c r="A188" s="126"/>
      <c r="B188" s="49"/>
      <c r="C188" s="49"/>
      <c r="D188" s="128"/>
      <c r="E188" s="49"/>
      <c r="F188" s="49"/>
      <c r="G188" s="49"/>
      <c r="H188" s="49"/>
      <c r="I188" s="49"/>
      <c r="J188" s="49"/>
      <c r="K188" s="49"/>
      <c r="L188" s="49"/>
      <c r="M188" s="49"/>
      <c r="N188" s="49"/>
      <c r="O188" s="49"/>
      <c r="P188" s="49"/>
      <c r="Q188" s="49"/>
      <c r="R188" s="49"/>
      <c r="S188" s="49"/>
      <c r="T188" s="49"/>
      <c r="U188" s="49"/>
      <c r="V188" s="49"/>
      <c r="W188" s="49"/>
      <c r="X188" s="49"/>
      <c r="Y188" s="49"/>
      <c r="Z188" s="49"/>
      <c r="AA188" s="49"/>
    </row>
    <row r="189" ht="15.75" customHeight="1">
      <c r="A189" s="126"/>
      <c r="B189" s="49"/>
      <c r="C189" s="49"/>
      <c r="D189" s="128"/>
      <c r="E189" s="49"/>
      <c r="F189" s="49"/>
      <c r="G189" s="49"/>
      <c r="H189" s="49"/>
      <c r="I189" s="49"/>
      <c r="J189" s="49"/>
      <c r="K189" s="49"/>
      <c r="L189" s="49"/>
      <c r="M189" s="49"/>
      <c r="N189" s="49"/>
      <c r="O189" s="49"/>
      <c r="P189" s="49"/>
      <c r="Q189" s="49"/>
      <c r="R189" s="49"/>
      <c r="S189" s="49"/>
      <c r="T189" s="49"/>
      <c r="U189" s="49"/>
      <c r="V189" s="49"/>
      <c r="W189" s="49"/>
      <c r="X189" s="49"/>
      <c r="Y189" s="49"/>
      <c r="Z189" s="49"/>
      <c r="AA189" s="49"/>
    </row>
    <row r="190" ht="15.75" customHeight="1">
      <c r="A190" s="126"/>
      <c r="B190" s="49"/>
      <c r="C190" s="49"/>
      <c r="D190" s="128"/>
      <c r="E190" s="49"/>
      <c r="F190" s="49"/>
      <c r="G190" s="49"/>
      <c r="H190" s="49"/>
      <c r="I190" s="49"/>
      <c r="J190" s="49"/>
      <c r="K190" s="49"/>
      <c r="L190" s="49"/>
      <c r="M190" s="49"/>
      <c r="N190" s="49"/>
      <c r="O190" s="49"/>
      <c r="P190" s="49"/>
      <c r="Q190" s="49"/>
      <c r="R190" s="49"/>
      <c r="S190" s="49"/>
      <c r="T190" s="49"/>
      <c r="U190" s="49"/>
      <c r="V190" s="49"/>
      <c r="W190" s="49"/>
      <c r="X190" s="49"/>
      <c r="Y190" s="49"/>
      <c r="Z190" s="49"/>
      <c r="AA190" s="49"/>
    </row>
    <row r="191" ht="15.75" customHeight="1">
      <c r="A191" s="126"/>
      <c r="B191" s="49"/>
      <c r="C191" s="49"/>
      <c r="D191" s="128"/>
      <c r="E191" s="49"/>
      <c r="F191" s="49"/>
      <c r="G191" s="49"/>
      <c r="H191" s="49"/>
      <c r="I191" s="49"/>
      <c r="J191" s="49"/>
      <c r="K191" s="49"/>
      <c r="L191" s="49"/>
      <c r="M191" s="49"/>
      <c r="N191" s="49"/>
      <c r="O191" s="49"/>
      <c r="P191" s="49"/>
      <c r="Q191" s="49"/>
      <c r="R191" s="49"/>
      <c r="S191" s="49"/>
      <c r="T191" s="49"/>
      <c r="U191" s="49"/>
      <c r="V191" s="49"/>
      <c r="W191" s="49"/>
      <c r="X191" s="49"/>
      <c r="Y191" s="49"/>
      <c r="Z191" s="49"/>
      <c r="AA191" s="49"/>
    </row>
    <row r="192" ht="15.75" customHeight="1">
      <c r="A192" s="126"/>
      <c r="B192" s="49"/>
      <c r="C192" s="49"/>
      <c r="D192" s="128"/>
      <c r="E192" s="49"/>
      <c r="F192" s="49"/>
      <c r="G192" s="49"/>
      <c r="H192" s="49"/>
      <c r="I192" s="49"/>
      <c r="J192" s="49"/>
      <c r="K192" s="49"/>
      <c r="L192" s="49"/>
      <c r="M192" s="49"/>
      <c r="N192" s="49"/>
      <c r="O192" s="49"/>
      <c r="P192" s="49"/>
      <c r="Q192" s="49"/>
      <c r="R192" s="49"/>
      <c r="S192" s="49"/>
      <c r="T192" s="49"/>
      <c r="U192" s="49"/>
      <c r="V192" s="49"/>
      <c r="W192" s="49"/>
      <c r="X192" s="49"/>
      <c r="Y192" s="49"/>
      <c r="Z192" s="49"/>
      <c r="AA192" s="49"/>
    </row>
    <row r="193" ht="15.75" customHeight="1">
      <c r="A193" s="126"/>
      <c r="B193" s="49"/>
      <c r="C193" s="49"/>
      <c r="D193" s="128"/>
      <c r="E193" s="49"/>
      <c r="F193" s="49"/>
      <c r="G193" s="49"/>
      <c r="H193" s="49"/>
      <c r="I193" s="49"/>
      <c r="J193" s="49"/>
      <c r="K193" s="49"/>
      <c r="L193" s="49"/>
      <c r="M193" s="49"/>
      <c r="N193" s="49"/>
      <c r="O193" s="49"/>
      <c r="P193" s="49"/>
      <c r="Q193" s="49"/>
      <c r="R193" s="49"/>
      <c r="S193" s="49"/>
      <c r="T193" s="49"/>
      <c r="U193" s="49"/>
      <c r="V193" s="49"/>
      <c r="W193" s="49"/>
      <c r="X193" s="49"/>
      <c r="Y193" s="49"/>
      <c r="Z193" s="49"/>
      <c r="AA193" s="49"/>
    </row>
    <row r="194" ht="15.75" customHeight="1">
      <c r="A194" s="126"/>
      <c r="B194" s="49"/>
      <c r="C194" s="49"/>
      <c r="D194" s="128"/>
      <c r="E194" s="49"/>
      <c r="F194" s="49"/>
      <c r="G194" s="49"/>
      <c r="H194" s="49"/>
      <c r="I194" s="49"/>
      <c r="J194" s="49"/>
      <c r="K194" s="49"/>
      <c r="L194" s="49"/>
      <c r="M194" s="49"/>
      <c r="N194" s="49"/>
      <c r="O194" s="49"/>
      <c r="P194" s="49"/>
      <c r="Q194" s="49"/>
      <c r="R194" s="49"/>
      <c r="S194" s="49"/>
      <c r="T194" s="49"/>
      <c r="U194" s="49"/>
      <c r="V194" s="49"/>
      <c r="W194" s="49"/>
      <c r="X194" s="49"/>
      <c r="Y194" s="49"/>
      <c r="Z194" s="49"/>
      <c r="AA194" s="49"/>
    </row>
    <row r="195" ht="15.75" customHeight="1">
      <c r="A195" s="126"/>
      <c r="B195" s="49"/>
      <c r="C195" s="49"/>
      <c r="D195" s="128"/>
      <c r="E195" s="49"/>
      <c r="F195" s="49"/>
      <c r="G195" s="49"/>
      <c r="H195" s="49"/>
      <c r="I195" s="49"/>
      <c r="J195" s="49"/>
      <c r="K195" s="49"/>
      <c r="L195" s="49"/>
      <c r="M195" s="49"/>
      <c r="N195" s="49"/>
      <c r="O195" s="49"/>
      <c r="P195" s="49"/>
      <c r="Q195" s="49"/>
      <c r="R195" s="49"/>
      <c r="S195" s="49"/>
      <c r="T195" s="49"/>
      <c r="U195" s="49"/>
      <c r="V195" s="49"/>
      <c r="W195" s="49"/>
      <c r="X195" s="49"/>
      <c r="Y195" s="49"/>
      <c r="Z195" s="49"/>
      <c r="AA195" s="49"/>
    </row>
    <row r="196" ht="15.75" customHeight="1">
      <c r="A196" s="126"/>
      <c r="B196" s="49"/>
      <c r="C196" s="49"/>
      <c r="D196" s="128"/>
      <c r="E196" s="49"/>
      <c r="F196" s="49"/>
      <c r="G196" s="49"/>
      <c r="H196" s="49"/>
      <c r="I196" s="49"/>
      <c r="J196" s="49"/>
      <c r="K196" s="49"/>
      <c r="L196" s="49"/>
      <c r="M196" s="49"/>
      <c r="N196" s="49"/>
      <c r="O196" s="49"/>
      <c r="P196" s="49"/>
      <c r="Q196" s="49"/>
      <c r="R196" s="49"/>
      <c r="S196" s="49"/>
      <c r="T196" s="49"/>
      <c r="U196" s="49"/>
      <c r="V196" s="49"/>
      <c r="W196" s="49"/>
      <c r="X196" s="49"/>
      <c r="Y196" s="49"/>
      <c r="Z196" s="49"/>
      <c r="AA196" s="49"/>
    </row>
    <row r="197" ht="15.75" customHeight="1">
      <c r="A197" s="126"/>
      <c r="B197" s="49"/>
      <c r="C197" s="49"/>
      <c r="D197" s="128"/>
      <c r="E197" s="49"/>
      <c r="F197" s="49"/>
      <c r="G197" s="49"/>
      <c r="H197" s="49"/>
      <c r="I197" s="49"/>
      <c r="J197" s="49"/>
      <c r="K197" s="49"/>
      <c r="L197" s="49"/>
      <c r="M197" s="49"/>
      <c r="N197" s="49"/>
      <c r="O197" s="49"/>
      <c r="P197" s="49"/>
      <c r="Q197" s="49"/>
      <c r="R197" s="49"/>
      <c r="S197" s="49"/>
      <c r="T197" s="49"/>
      <c r="U197" s="49"/>
      <c r="V197" s="49"/>
      <c r="W197" s="49"/>
      <c r="X197" s="49"/>
      <c r="Y197" s="49"/>
      <c r="Z197" s="49"/>
      <c r="AA197" s="49"/>
    </row>
    <row r="198" ht="15.75" customHeight="1">
      <c r="A198" s="126"/>
      <c r="B198" s="49"/>
      <c r="C198" s="49"/>
      <c r="D198" s="128"/>
      <c r="E198" s="49"/>
      <c r="F198" s="49"/>
      <c r="G198" s="49"/>
      <c r="H198" s="49"/>
      <c r="I198" s="49"/>
      <c r="J198" s="49"/>
      <c r="K198" s="49"/>
      <c r="L198" s="49"/>
      <c r="M198" s="49"/>
      <c r="N198" s="49"/>
      <c r="O198" s="49"/>
      <c r="P198" s="49"/>
      <c r="Q198" s="49"/>
      <c r="R198" s="49"/>
      <c r="S198" s="49"/>
      <c r="T198" s="49"/>
      <c r="U198" s="49"/>
      <c r="V198" s="49"/>
      <c r="W198" s="49"/>
      <c r="X198" s="49"/>
      <c r="Y198" s="49"/>
      <c r="Z198" s="49"/>
      <c r="AA198" s="49"/>
    </row>
    <row r="199" ht="15.75" customHeight="1">
      <c r="A199" s="126"/>
      <c r="B199" s="49"/>
      <c r="C199" s="49"/>
      <c r="D199" s="128"/>
      <c r="E199" s="49"/>
      <c r="F199" s="49"/>
      <c r="G199" s="49"/>
      <c r="H199" s="49"/>
      <c r="I199" s="49"/>
      <c r="J199" s="49"/>
      <c r="K199" s="49"/>
      <c r="L199" s="49"/>
      <c r="M199" s="49"/>
      <c r="N199" s="49"/>
      <c r="O199" s="49"/>
      <c r="P199" s="49"/>
      <c r="Q199" s="49"/>
      <c r="R199" s="49"/>
      <c r="S199" s="49"/>
      <c r="T199" s="49"/>
      <c r="U199" s="49"/>
      <c r="V199" s="49"/>
      <c r="W199" s="49"/>
      <c r="X199" s="49"/>
      <c r="Y199" s="49"/>
      <c r="Z199" s="49"/>
      <c r="AA199" s="49"/>
    </row>
    <row r="200" ht="15.75" customHeight="1">
      <c r="A200" s="126"/>
      <c r="B200" s="49"/>
      <c r="C200" s="49"/>
      <c r="D200" s="128"/>
      <c r="E200" s="49"/>
      <c r="F200" s="49"/>
      <c r="G200" s="49"/>
      <c r="H200" s="49"/>
      <c r="I200" s="49"/>
      <c r="J200" s="49"/>
      <c r="K200" s="49"/>
      <c r="L200" s="49"/>
      <c r="M200" s="49"/>
      <c r="N200" s="49"/>
      <c r="O200" s="49"/>
      <c r="P200" s="49"/>
      <c r="Q200" s="49"/>
      <c r="R200" s="49"/>
      <c r="S200" s="49"/>
      <c r="T200" s="49"/>
      <c r="U200" s="49"/>
      <c r="V200" s="49"/>
      <c r="W200" s="49"/>
      <c r="X200" s="49"/>
      <c r="Y200" s="49"/>
      <c r="Z200" s="49"/>
      <c r="AA200" s="49"/>
    </row>
    <row r="201" ht="15.75" customHeight="1">
      <c r="A201" s="126"/>
      <c r="B201" s="49"/>
      <c r="C201" s="49"/>
      <c r="D201" s="128"/>
      <c r="E201" s="49"/>
      <c r="F201" s="49"/>
      <c r="G201" s="49"/>
      <c r="H201" s="49"/>
      <c r="I201" s="49"/>
      <c r="J201" s="49"/>
      <c r="K201" s="49"/>
      <c r="L201" s="49"/>
      <c r="M201" s="49"/>
      <c r="N201" s="49"/>
      <c r="O201" s="49"/>
      <c r="P201" s="49"/>
      <c r="Q201" s="49"/>
      <c r="R201" s="49"/>
      <c r="S201" s="49"/>
      <c r="T201" s="49"/>
      <c r="U201" s="49"/>
      <c r="V201" s="49"/>
      <c r="W201" s="49"/>
      <c r="X201" s="49"/>
      <c r="Y201" s="49"/>
      <c r="Z201" s="49"/>
      <c r="AA201" s="49"/>
    </row>
    <row r="202" ht="15.75" customHeight="1">
      <c r="A202" s="126"/>
      <c r="B202" s="49"/>
      <c r="C202" s="49"/>
      <c r="D202" s="128"/>
      <c r="E202" s="49"/>
      <c r="F202" s="49"/>
      <c r="G202" s="49"/>
      <c r="H202" s="49"/>
      <c r="I202" s="49"/>
      <c r="J202" s="49"/>
      <c r="K202" s="49"/>
      <c r="L202" s="49"/>
      <c r="M202" s="49"/>
      <c r="N202" s="49"/>
      <c r="O202" s="49"/>
      <c r="P202" s="49"/>
      <c r="Q202" s="49"/>
      <c r="R202" s="49"/>
      <c r="S202" s="49"/>
      <c r="T202" s="49"/>
      <c r="U202" s="49"/>
      <c r="V202" s="49"/>
      <c r="W202" s="49"/>
      <c r="X202" s="49"/>
      <c r="Y202" s="49"/>
      <c r="Z202" s="49"/>
      <c r="AA202" s="49"/>
    </row>
    <row r="203" ht="15.75" customHeight="1">
      <c r="A203" s="126"/>
      <c r="B203" s="49"/>
      <c r="C203" s="49"/>
      <c r="D203" s="128"/>
      <c r="E203" s="49"/>
      <c r="F203" s="49"/>
      <c r="G203" s="49"/>
      <c r="H203" s="49"/>
      <c r="I203" s="49"/>
      <c r="J203" s="49"/>
      <c r="K203" s="49"/>
      <c r="L203" s="49"/>
      <c r="M203" s="49"/>
      <c r="N203" s="49"/>
      <c r="O203" s="49"/>
      <c r="P203" s="49"/>
      <c r="Q203" s="49"/>
      <c r="R203" s="49"/>
      <c r="S203" s="49"/>
      <c r="T203" s="49"/>
      <c r="U203" s="49"/>
      <c r="V203" s="49"/>
      <c r="W203" s="49"/>
      <c r="X203" s="49"/>
      <c r="Y203" s="49"/>
      <c r="Z203" s="49"/>
      <c r="AA203" s="49"/>
    </row>
    <row r="204" ht="15.75" customHeight="1">
      <c r="A204" s="126"/>
      <c r="B204" s="49"/>
      <c r="C204" s="49"/>
      <c r="D204" s="128"/>
      <c r="E204" s="49"/>
      <c r="F204" s="49"/>
      <c r="G204" s="49"/>
      <c r="H204" s="49"/>
      <c r="I204" s="49"/>
      <c r="J204" s="49"/>
      <c r="K204" s="49"/>
      <c r="L204" s="49"/>
      <c r="M204" s="49"/>
      <c r="N204" s="49"/>
      <c r="O204" s="49"/>
      <c r="P204" s="49"/>
      <c r="Q204" s="49"/>
      <c r="R204" s="49"/>
      <c r="S204" s="49"/>
      <c r="T204" s="49"/>
      <c r="U204" s="49"/>
      <c r="V204" s="49"/>
      <c r="W204" s="49"/>
      <c r="X204" s="49"/>
      <c r="Y204" s="49"/>
      <c r="Z204" s="49"/>
      <c r="AA204" s="49"/>
    </row>
    <row r="205" ht="15.75" customHeight="1">
      <c r="A205" s="126"/>
      <c r="B205" s="49"/>
      <c r="C205" s="49"/>
      <c r="D205" s="128"/>
      <c r="E205" s="49"/>
      <c r="F205" s="49"/>
      <c r="G205" s="49"/>
      <c r="H205" s="49"/>
      <c r="I205" s="49"/>
      <c r="J205" s="49"/>
      <c r="K205" s="49"/>
      <c r="L205" s="49"/>
      <c r="M205" s="49"/>
      <c r="N205" s="49"/>
      <c r="O205" s="49"/>
      <c r="P205" s="49"/>
      <c r="Q205" s="49"/>
      <c r="R205" s="49"/>
      <c r="S205" s="49"/>
      <c r="T205" s="49"/>
      <c r="U205" s="49"/>
      <c r="V205" s="49"/>
      <c r="W205" s="49"/>
      <c r="X205" s="49"/>
      <c r="Y205" s="49"/>
      <c r="Z205" s="49"/>
      <c r="AA205" s="49"/>
    </row>
    <row r="206" ht="15.75" customHeight="1">
      <c r="A206" s="126"/>
      <c r="B206" s="49"/>
      <c r="C206" s="49"/>
      <c r="D206" s="128"/>
      <c r="E206" s="49"/>
      <c r="F206" s="49"/>
      <c r="G206" s="49"/>
      <c r="H206" s="49"/>
      <c r="I206" s="49"/>
      <c r="J206" s="49"/>
      <c r="K206" s="49"/>
      <c r="L206" s="49"/>
      <c r="M206" s="49"/>
      <c r="N206" s="49"/>
      <c r="O206" s="49"/>
      <c r="P206" s="49"/>
      <c r="Q206" s="49"/>
      <c r="R206" s="49"/>
      <c r="S206" s="49"/>
      <c r="T206" s="49"/>
      <c r="U206" s="49"/>
      <c r="V206" s="49"/>
      <c r="W206" s="49"/>
      <c r="X206" s="49"/>
      <c r="Y206" s="49"/>
      <c r="Z206" s="49"/>
      <c r="AA206" s="49"/>
    </row>
    <row r="207" ht="15.75" customHeight="1">
      <c r="A207" s="126"/>
      <c r="B207" s="49"/>
      <c r="C207" s="49"/>
      <c r="D207" s="128"/>
      <c r="E207" s="49"/>
      <c r="F207" s="49"/>
      <c r="G207" s="49"/>
      <c r="H207" s="49"/>
      <c r="I207" s="49"/>
      <c r="J207" s="49"/>
      <c r="K207" s="49"/>
      <c r="L207" s="49"/>
      <c r="M207" s="49"/>
      <c r="N207" s="49"/>
      <c r="O207" s="49"/>
      <c r="P207" s="49"/>
      <c r="Q207" s="49"/>
      <c r="R207" s="49"/>
      <c r="S207" s="49"/>
      <c r="T207" s="49"/>
      <c r="U207" s="49"/>
      <c r="V207" s="49"/>
      <c r="W207" s="49"/>
      <c r="X207" s="49"/>
      <c r="Y207" s="49"/>
      <c r="Z207" s="49"/>
      <c r="AA207" s="49"/>
    </row>
    <row r="208" ht="15.75" customHeight="1">
      <c r="A208" s="126"/>
      <c r="B208" s="49"/>
      <c r="C208" s="49"/>
      <c r="D208" s="128"/>
      <c r="E208" s="49"/>
      <c r="F208" s="49"/>
      <c r="G208" s="49"/>
      <c r="H208" s="49"/>
      <c r="I208" s="49"/>
      <c r="J208" s="49"/>
      <c r="K208" s="49"/>
      <c r="L208" s="49"/>
      <c r="M208" s="49"/>
      <c r="N208" s="49"/>
      <c r="O208" s="49"/>
      <c r="P208" s="49"/>
      <c r="Q208" s="49"/>
      <c r="R208" s="49"/>
      <c r="S208" s="49"/>
      <c r="T208" s="49"/>
      <c r="U208" s="49"/>
      <c r="V208" s="49"/>
      <c r="W208" s="49"/>
      <c r="X208" s="49"/>
      <c r="Y208" s="49"/>
      <c r="Z208" s="49"/>
      <c r="AA208" s="49"/>
    </row>
    <row r="209" ht="15.75" customHeight="1">
      <c r="A209" s="126"/>
      <c r="B209" s="49"/>
      <c r="C209" s="49"/>
      <c r="D209" s="128"/>
      <c r="E209" s="49"/>
      <c r="F209" s="49"/>
      <c r="G209" s="49"/>
      <c r="H209" s="49"/>
      <c r="I209" s="49"/>
      <c r="J209" s="49"/>
      <c r="K209" s="49"/>
      <c r="L209" s="49"/>
      <c r="M209" s="49"/>
      <c r="N209" s="49"/>
      <c r="O209" s="49"/>
      <c r="P209" s="49"/>
      <c r="Q209" s="49"/>
      <c r="R209" s="49"/>
      <c r="S209" s="49"/>
      <c r="T209" s="49"/>
      <c r="U209" s="49"/>
      <c r="V209" s="49"/>
      <c r="W209" s="49"/>
      <c r="X209" s="49"/>
      <c r="Y209" s="49"/>
      <c r="Z209" s="49"/>
      <c r="AA209" s="49"/>
    </row>
    <row r="210" ht="15.75" customHeight="1">
      <c r="A210" s="126"/>
      <c r="B210" s="49"/>
      <c r="C210" s="49"/>
      <c r="D210" s="128"/>
      <c r="E210" s="49"/>
      <c r="F210" s="49"/>
      <c r="G210" s="49"/>
      <c r="H210" s="49"/>
      <c r="I210" s="49"/>
      <c r="J210" s="49"/>
      <c r="K210" s="49"/>
      <c r="L210" s="49"/>
      <c r="M210" s="49"/>
      <c r="N210" s="49"/>
      <c r="O210" s="49"/>
      <c r="P210" s="49"/>
      <c r="Q210" s="49"/>
      <c r="R210" s="49"/>
      <c r="S210" s="49"/>
      <c r="T210" s="49"/>
      <c r="U210" s="49"/>
      <c r="V210" s="49"/>
      <c r="W210" s="49"/>
      <c r="X210" s="49"/>
      <c r="Y210" s="49"/>
      <c r="Z210" s="49"/>
      <c r="AA210" s="49"/>
    </row>
    <row r="211" ht="15.75" customHeight="1">
      <c r="A211" s="126"/>
      <c r="B211" s="49"/>
      <c r="C211" s="49"/>
      <c r="D211" s="128"/>
      <c r="E211" s="49"/>
      <c r="F211" s="49"/>
      <c r="G211" s="49"/>
      <c r="H211" s="49"/>
      <c r="I211" s="49"/>
      <c r="J211" s="49"/>
      <c r="K211" s="49"/>
      <c r="L211" s="49"/>
      <c r="M211" s="49"/>
      <c r="N211" s="49"/>
      <c r="O211" s="49"/>
      <c r="P211" s="49"/>
      <c r="Q211" s="49"/>
      <c r="R211" s="49"/>
      <c r="S211" s="49"/>
      <c r="T211" s="49"/>
      <c r="U211" s="49"/>
      <c r="V211" s="49"/>
      <c r="W211" s="49"/>
      <c r="X211" s="49"/>
      <c r="Y211" s="49"/>
      <c r="Z211" s="49"/>
      <c r="AA211" s="49"/>
    </row>
    <row r="212" ht="15.75" customHeight="1">
      <c r="A212" s="126"/>
      <c r="B212" s="49"/>
      <c r="C212" s="49"/>
      <c r="D212" s="128"/>
      <c r="E212" s="49"/>
      <c r="F212" s="49"/>
      <c r="G212" s="49"/>
      <c r="H212" s="49"/>
      <c r="I212" s="49"/>
      <c r="J212" s="49"/>
      <c r="K212" s="49"/>
      <c r="L212" s="49"/>
      <c r="M212" s="49"/>
      <c r="N212" s="49"/>
      <c r="O212" s="49"/>
      <c r="P212" s="49"/>
      <c r="Q212" s="49"/>
      <c r="R212" s="49"/>
      <c r="S212" s="49"/>
      <c r="T212" s="49"/>
      <c r="U212" s="49"/>
      <c r="V212" s="49"/>
      <c r="W212" s="49"/>
      <c r="X212" s="49"/>
      <c r="Y212" s="49"/>
      <c r="Z212" s="49"/>
      <c r="AA212" s="49"/>
    </row>
    <row r="213" ht="15.75" customHeight="1">
      <c r="A213" s="126"/>
      <c r="B213" s="49"/>
      <c r="C213" s="49"/>
      <c r="D213" s="128"/>
      <c r="E213" s="49"/>
      <c r="F213" s="49"/>
      <c r="G213" s="49"/>
      <c r="H213" s="49"/>
      <c r="I213" s="49"/>
      <c r="J213" s="49"/>
      <c r="K213" s="49"/>
      <c r="L213" s="49"/>
      <c r="M213" s="49"/>
      <c r="N213" s="49"/>
      <c r="O213" s="49"/>
      <c r="P213" s="49"/>
      <c r="Q213" s="49"/>
      <c r="R213" s="49"/>
      <c r="S213" s="49"/>
      <c r="T213" s="49"/>
      <c r="U213" s="49"/>
      <c r="V213" s="49"/>
      <c r="W213" s="49"/>
      <c r="X213" s="49"/>
      <c r="Y213" s="49"/>
      <c r="Z213" s="49"/>
      <c r="AA213" s="49"/>
    </row>
    <row r="214" ht="15.75" customHeight="1">
      <c r="A214" s="126"/>
      <c r="B214" s="49"/>
      <c r="C214" s="49"/>
      <c r="D214" s="128"/>
      <c r="E214" s="49"/>
      <c r="F214" s="49"/>
      <c r="G214" s="49"/>
      <c r="H214" s="49"/>
      <c r="I214" s="49"/>
      <c r="J214" s="49"/>
      <c r="K214" s="49"/>
      <c r="L214" s="49"/>
      <c r="M214" s="49"/>
      <c r="N214" s="49"/>
      <c r="O214" s="49"/>
      <c r="P214" s="49"/>
      <c r="Q214" s="49"/>
      <c r="R214" s="49"/>
      <c r="S214" s="49"/>
      <c r="T214" s="49"/>
      <c r="U214" s="49"/>
      <c r="V214" s="49"/>
      <c r="W214" s="49"/>
      <c r="X214" s="49"/>
      <c r="Y214" s="49"/>
      <c r="Z214" s="49"/>
      <c r="AA214" s="49"/>
    </row>
    <row r="215" ht="15.75" customHeight="1">
      <c r="A215" s="126"/>
      <c r="B215" s="49"/>
      <c r="C215" s="49"/>
      <c r="D215" s="128"/>
      <c r="E215" s="49"/>
      <c r="F215" s="49"/>
      <c r="G215" s="49"/>
      <c r="H215" s="49"/>
      <c r="I215" s="49"/>
      <c r="J215" s="49"/>
      <c r="K215" s="49"/>
      <c r="L215" s="49"/>
      <c r="M215" s="49"/>
      <c r="N215" s="49"/>
      <c r="O215" s="49"/>
      <c r="P215" s="49"/>
      <c r="Q215" s="49"/>
      <c r="R215" s="49"/>
      <c r="S215" s="49"/>
      <c r="T215" s="49"/>
      <c r="U215" s="49"/>
      <c r="V215" s="49"/>
      <c r="W215" s="49"/>
      <c r="X215" s="49"/>
      <c r="Y215" s="49"/>
      <c r="Z215" s="49"/>
      <c r="AA215" s="49"/>
    </row>
    <row r="216" ht="15.75" customHeight="1">
      <c r="A216" s="126"/>
      <c r="B216" s="49"/>
      <c r="C216" s="49"/>
      <c r="D216" s="128"/>
      <c r="E216" s="49"/>
      <c r="F216" s="49"/>
      <c r="G216" s="49"/>
      <c r="H216" s="49"/>
      <c r="I216" s="49"/>
      <c r="J216" s="49"/>
      <c r="K216" s="49"/>
      <c r="L216" s="49"/>
      <c r="M216" s="49"/>
      <c r="N216" s="49"/>
      <c r="O216" s="49"/>
      <c r="P216" s="49"/>
      <c r="Q216" s="49"/>
      <c r="R216" s="49"/>
      <c r="S216" s="49"/>
      <c r="T216" s="49"/>
      <c r="U216" s="49"/>
      <c r="V216" s="49"/>
      <c r="W216" s="49"/>
      <c r="X216" s="49"/>
      <c r="Y216" s="49"/>
      <c r="Z216" s="49"/>
      <c r="AA216" s="49"/>
    </row>
    <row r="217" ht="15.75" customHeight="1">
      <c r="A217" s="126"/>
      <c r="B217" s="49"/>
      <c r="C217" s="49"/>
      <c r="D217" s="128"/>
      <c r="E217" s="49"/>
      <c r="F217" s="49"/>
      <c r="G217" s="49"/>
      <c r="H217" s="49"/>
      <c r="I217" s="49"/>
      <c r="J217" s="49"/>
      <c r="K217" s="49"/>
      <c r="L217" s="49"/>
      <c r="M217" s="49"/>
      <c r="N217" s="49"/>
      <c r="O217" s="49"/>
      <c r="P217" s="49"/>
      <c r="Q217" s="49"/>
      <c r="R217" s="49"/>
      <c r="S217" s="49"/>
      <c r="T217" s="49"/>
      <c r="U217" s="49"/>
      <c r="V217" s="49"/>
      <c r="W217" s="49"/>
      <c r="X217" s="49"/>
      <c r="Y217" s="49"/>
      <c r="Z217" s="49"/>
      <c r="AA217" s="49"/>
    </row>
    <row r="218" ht="15.75" customHeight="1">
      <c r="A218" s="126"/>
      <c r="B218" s="49"/>
      <c r="C218" s="49"/>
      <c r="D218" s="128"/>
      <c r="E218" s="49"/>
      <c r="F218" s="49"/>
      <c r="G218" s="49"/>
      <c r="H218" s="49"/>
      <c r="I218" s="49"/>
      <c r="J218" s="49"/>
      <c r="K218" s="49"/>
      <c r="L218" s="49"/>
      <c r="M218" s="49"/>
      <c r="N218" s="49"/>
      <c r="O218" s="49"/>
      <c r="P218" s="49"/>
      <c r="Q218" s="49"/>
      <c r="R218" s="49"/>
      <c r="S218" s="49"/>
      <c r="T218" s="49"/>
      <c r="U218" s="49"/>
      <c r="V218" s="49"/>
      <c r="W218" s="49"/>
      <c r="X218" s="49"/>
      <c r="Y218" s="49"/>
      <c r="Z218" s="49"/>
      <c r="AA218" s="49"/>
    </row>
    <row r="219" ht="15.75" customHeight="1">
      <c r="A219" s="126"/>
      <c r="B219" s="49"/>
      <c r="C219" s="49"/>
      <c r="D219" s="128"/>
      <c r="E219" s="49"/>
      <c r="F219" s="49"/>
      <c r="G219" s="49"/>
      <c r="H219" s="49"/>
      <c r="I219" s="49"/>
      <c r="J219" s="49"/>
      <c r="K219" s="49"/>
      <c r="L219" s="49"/>
      <c r="M219" s="49"/>
      <c r="N219" s="49"/>
      <c r="O219" s="49"/>
      <c r="P219" s="49"/>
      <c r="Q219" s="49"/>
      <c r="R219" s="49"/>
      <c r="S219" s="49"/>
      <c r="T219" s="49"/>
      <c r="U219" s="49"/>
      <c r="V219" s="49"/>
      <c r="W219" s="49"/>
      <c r="X219" s="49"/>
      <c r="Y219" s="49"/>
      <c r="Z219" s="49"/>
      <c r="AA219" s="49"/>
    </row>
    <row r="220" ht="15.75" customHeight="1">
      <c r="A220" s="126"/>
      <c r="B220" s="49"/>
      <c r="C220" s="49"/>
      <c r="D220" s="128"/>
      <c r="E220" s="49"/>
      <c r="F220" s="49"/>
      <c r="G220" s="49"/>
      <c r="H220" s="49"/>
      <c r="I220" s="49"/>
      <c r="J220" s="49"/>
      <c r="K220" s="49"/>
      <c r="L220" s="49"/>
      <c r="M220" s="49"/>
      <c r="N220" s="49"/>
      <c r="O220" s="49"/>
      <c r="P220" s="49"/>
      <c r="Q220" s="49"/>
      <c r="R220" s="49"/>
      <c r="S220" s="49"/>
      <c r="T220" s="49"/>
      <c r="U220" s="49"/>
      <c r="V220" s="49"/>
      <c r="W220" s="49"/>
      <c r="X220" s="49"/>
      <c r="Y220" s="49"/>
      <c r="Z220" s="49"/>
      <c r="AA220" s="49"/>
    </row>
    <row r="221" ht="15.75" customHeight="1">
      <c r="A221" s="126"/>
      <c r="B221" s="49"/>
      <c r="C221" s="49"/>
      <c r="D221" s="128"/>
      <c r="E221" s="49"/>
      <c r="F221" s="49"/>
      <c r="G221" s="49"/>
      <c r="H221" s="49"/>
      <c r="I221" s="49"/>
      <c r="J221" s="49"/>
      <c r="K221" s="49"/>
      <c r="L221" s="49"/>
      <c r="M221" s="49"/>
      <c r="N221" s="49"/>
      <c r="O221" s="49"/>
      <c r="P221" s="49"/>
      <c r="Q221" s="49"/>
      <c r="R221" s="49"/>
      <c r="S221" s="49"/>
      <c r="T221" s="49"/>
      <c r="U221" s="49"/>
      <c r="V221" s="49"/>
      <c r="W221" s="49"/>
      <c r="X221" s="49"/>
      <c r="Y221" s="49"/>
      <c r="Z221" s="49"/>
      <c r="AA221" s="49"/>
    </row>
    <row r="222" ht="15.75" customHeight="1">
      <c r="A222" s="126"/>
      <c r="B222" s="49"/>
      <c r="C222" s="49"/>
      <c r="D222" s="128"/>
      <c r="E222" s="49"/>
      <c r="F222" s="49"/>
      <c r="G222" s="49"/>
      <c r="H222" s="49"/>
      <c r="I222" s="49"/>
      <c r="J222" s="49"/>
      <c r="K222" s="49"/>
      <c r="L222" s="49"/>
      <c r="M222" s="49"/>
      <c r="N222" s="49"/>
      <c r="O222" s="49"/>
      <c r="P222" s="49"/>
      <c r="Q222" s="49"/>
      <c r="R222" s="49"/>
      <c r="S222" s="49"/>
      <c r="T222" s="49"/>
      <c r="U222" s="49"/>
      <c r="V222" s="49"/>
      <c r="W222" s="49"/>
      <c r="X222" s="49"/>
      <c r="Y222" s="49"/>
      <c r="Z222" s="49"/>
      <c r="AA222" s="49"/>
    </row>
    <row r="223" ht="15.75" customHeight="1">
      <c r="A223" s="126"/>
      <c r="B223" s="49"/>
      <c r="C223" s="49"/>
      <c r="D223" s="128"/>
      <c r="E223" s="49"/>
      <c r="F223" s="49"/>
      <c r="G223" s="49"/>
      <c r="H223" s="49"/>
      <c r="I223" s="49"/>
      <c r="J223" s="49"/>
      <c r="K223" s="49"/>
      <c r="L223" s="49"/>
      <c r="M223" s="49"/>
      <c r="N223" s="49"/>
      <c r="O223" s="49"/>
      <c r="P223" s="49"/>
      <c r="Q223" s="49"/>
      <c r="R223" s="49"/>
      <c r="S223" s="49"/>
      <c r="T223" s="49"/>
      <c r="U223" s="49"/>
      <c r="V223" s="49"/>
      <c r="W223" s="49"/>
      <c r="X223" s="49"/>
      <c r="Y223" s="49"/>
      <c r="Z223" s="49"/>
      <c r="AA223" s="49"/>
    </row>
    <row r="224" ht="15.75" customHeight="1">
      <c r="A224" s="126"/>
      <c r="B224" s="49"/>
      <c r="C224" s="49"/>
      <c r="D224" s="128"/>
      <c r="E224" s="49"/>
      <c r="F224" s="49"/>
      <c r="G224" s="49"/>
      <c r="H224" s="49"/>
      <c r="I224" s="49"/>
      <c r="J224" s="49"/>
      <c r="K224" s="49"/>
      <c r="L224" s="49"/>
      <c r="M224" s="49"/>
      <c r="N224" s="49"/>
      <c r="O224" s="49"/>
      <c r="P224" s="49"/>
      <c r="Q224" s="49"/>
      <c r="R224" s="49"/>
      <c r="S224" s="49"/>
      <c r="T224" s="49"/>
      <c r="U224" s="49"/>
      <c r="V224" s="49"/>
      <c r="W224" s="49"/>
      <c r="X224" s="49"/>
      <c r="Y224" s="49"/>
      <c r="Z224" s="49"/>
      <c r="AA224" s="49"/>
    </row>
    <row r="225" ht="15.75" customHeight="1">
      <c r="A225" s="126"/>
      <c r="B225" s="49"/>
      <c r="C225" s="49"/>
      <c r="D225" s="128"/>
      <c r="E225" s="49"/>
      <c r="F225" s="49"/>
      <c r="G225" s="49"/>
      <c r="H225" s="49"/>
      <c r="I225" s="49"/>
      <c r="J225" s="49"/>
      <c r="K225" s="49"/>
      <c r="L225" s="49"/>
      <c r="M225" s="49"/>
      <c r="N225" s="49"/>
      <c r="O225" s="49"/>
      <c r="P225" s="49"/>
      <c r="Q225" s="49"/>
      <c r="R225" s="49"/>
      <c r="S225" s="49"/>
      <c r="T225" s="49"/>
      <c r="U225" s="49"/>
      <c r="V225" s="49"/>
      <c r="W225" s="49"/>
      <c r="X225" s="49"/>
      <c r="Y225" s="49"/>
      <c r="Z225" s="49"/>
      <c r="AA225" s="49"/>
    </row>
    <row r="226" ht="15.75" customHeight="1">
      <c r="A226" s="126"/>
      <c r="B226" s="49"/>
      <c r="C226" s="49"/>
      <c r="D226" s="128"/>
      <c r="E226" s="49"/>
      <c r="F226" s="49"/>
      <c r="G226" s="49"/>
      <c r="H226" s="49"/>
      <c r="I226" s="49"/>
      <c r="J226" s="49"/>
      <c r="K226" s="49"/>
      <c r="L226" s="49"/>
      <c r="M226" s="49"/>
      <c r="N226" s="49"/>
      <c r="O226" s="49"/>
      <c r="P226" s="49"/>
      <c r="Q226" s="49"/>
      <c r="R226" s="49"/>
      <c r="S226" s="49"/>
      <c r="T226" s="49"/>
      <c r="U226" s="49"/>
      <c r="V226" s="49"/>
      <c r="W226" s="49"/>
      <c r="X226" s="49"/>
      <c r="Y226" s="49"/>
      <c r="Z226" s="49"/>
      <c r="AA226" s="49"/>
    </row>
    <row r="227" ht="15.75" customHeight="1">
      <c r="A227" s="126"/>
      <c r="B227" s="49"/>
      <c r="C227" s="49"/>
      <c r="D227" s="128"/>
      <c r="E227" s="49"/>
      <c r="F227" s="49"/>
      <c r="G227" s="49"/>
      <c r="H227" s="49"/>
      <c r="I227" s="49"/>
      <c r="J227" s="49"/>
      <c r="K227" s="49"/>
      <c r="L227" s="49"/>
      <c r="M227" s="49"/>
      <c r="N227" s="49"/>
      <c r="O227" s="49"/>
      <c r="P227" s="49"/>
      <c r="Q227" s="49"/>
      <c r="R227" s="49"/>
      <c r="S227" s="49"/>
      <c r="T227" s="49"/>
      <c r="U227" s="49"/>
      <c r="V227" s="49"/>
      <c r="W227" s="49"/>
      <c r="X227" s="49"/>
      <c r="Y227" s="49"/>
      <c r="Z227" s="49"/>
      <c r="AA227" s="49"/>
    </row>
    <row r="228" ht="15.75" customHeight="1">
      <c r="A228" s="126"/>
      <c r="B228" s="49"/>
      <c r="C228" s="49"/>
      <c r="D228" s="128"/>
      <c r="E228" s="49"/>
      <c r="F228" s="49"/>
      <c r="G228" s="49"/>
      <c r="H228" s="49"/>
      <c r="I228" s="49"/>
      <c r="J228" s="49"/>
      <c r="K228" s="49"/>
      <c r="L228" s="49"/>
      <c r="M228" s="49"/>
      <c r="N228" s="49"/>
      <c r="O228" s="49"/>
      <c r="P228" s="49"/>
      <c r="Q228" s="49"/>
      <c r="R228" s="49"/>
      <c r="S228" s="49"/>
      <c r="T228" s="49"/>
      <c r="U228" s="49"/>
      <c r="V228" s="49"/>
      <c r="W228" s="49"/>
      <c r="X228" s="49"/>
      <c r="Y228" s="49"/>
      <c r="Z228" s="49"/>
      <c r="AA228" s="49"/>
    </row>
    <row r="229" ht="15.75" customHeight="1">
      <c r="A229" s="126"/>
      <c r="B229" s="49"/>
      <c r="C229" s="49"/>
      <c r="D229" s="128"/>
      <c r="E229" s="49"/>
      <c r="F229" s="49"/>
      <c r="G229" s="49"/>
      <c r="H229" s="49"/>
      <c r="I229" s="49"/>
      <c r="J229" s="49"/>
      <c r="K229" s="49"/>
      <c r="L229" s="49"/>
      <c r="M229" s="49"/>
      <c r="N229" s="49"/>
      <c r="O229" s="49"/>
      <c r="P229" s="49"/>
      <c r="Q229" s="49"/>
      <c r="R229" s="49"/>
      <c r="S229" s="49"/>
      <c r="T229" s="49"/>
      <c r="U229" s="49"/>
      <c r="V229" s="49"/>
      <c r="W229" s="49"/>
      <c r="X229" s="49"/>
      <c r="Y229" s="49"/>
      <c r="Z229" s="49"/>
      <c r="AA229" s="49"/>
    </row>
    <row r="230" ht="15.75" customHeight="1">
      <c r="A230" s="126"/>
      <c r="B230" s="49"/>
      <c r="C230" s="49"/>
      <c r="D230" s="128"/>
      <c r="E230" s="49"/>
      <c r="F230" s="49"/>
      <c r="G230" s="49"/>
      <c r="H230" s="49"/>
      <c r="I230" s="49"/>
      <c r="J230" s="49"/>
      <c r="K230" s="49"/>
      <c r="L230" s="49"/>
      <c r="M230" s="49"/>
      <c r="N230" s="49"/>
      <c r="O230" s="49"/>
      <c r="P230" s="49"/>
      <c r="Q230" s="49"/>
      <c r="R230" s="49"/>
      <c r="S230" s="49"/>
      <c r="T230" s="49"/>
      <c r="U230" s="49"/>
      <c r="V230" s="49"/>
      <c r="W230" s="49"/>
      <c r="X230" s="49"/>
      <c r="Y230" s="49"/>
      <c r="Z230" s="49"/>
      <c r="AA230" s="49"/>
    </row>
    <row r="231" ht="15.75" customHeight="1">
      <c r="A231" s="126"/>
      <c r="B231" s="49"/>
      <c r="C231" s="49"/>
      <c r="D231" s="128"/>
      <c r="E231" s="49"/>
      <c r="F231" s="49"/>
      <c r="G231" s="49"/>
      <c r="H231" s="49"/>
      <c r="I231" s="49"/>
      <c r="J231" s="49"/>
      <c r="K231" s="49"/>
      <c r="L231" s="49"/>
      <c r="M231" s="49"/>
      <c r="N231" s="49"/>
      <c r="O231" s="49"/>
      <c r="P231" s="49"/>
      <c r="Q231" s="49"/>
      <c r="R231" s="49"/>
      <c r="S231" s="49"/>
      <c r="T231" s="49"/>
      <c r="U231" s="49"/>
      <c r="V231" s="49"/>
      <c r="W231" s="49"/>
      <c r="X231" s="49"/>
      <c r="Y231" s="49"/>
      <c r="Z231" s="49"/>
      <c r="AA231" s="49"/>
    </row>
    <row r="232" ht="15.75" customHeight="1">
      <c r="A232" s="126"/>
      <c r="B232" s="49"/>
      <c r="C232" s="49"/>
      <c r="D232" s="128"/>
      <c r="E232" s="49"/>
      <c r="F232" s="49"/>
      <c r="G232" s="49"/>
      <c r="H232" s="49"/>
      <c r="I232" s="49"/>
      <c r="J232" s="49"/>
      <c r="K232" s="49"/>
      <c r="L232" s="49"/>
      <c r="M232" s="49"/>
      <c r="N232" s="49"/>
      <c r="O232" s="49"/>
      <c r="P232" s="49"/>
      <c r="Q232" s="49"/>
      <c r="R232" s="49"/>
      <c r="S232" s="49"/>
      <c r="T232" s="49"/>
      <c r="U232" s="49"/>
      <c r="V232" s="49"/>
      <c r="W232" s="49"/>
      <c r="X232" s="49"/>
      <c r="Y232" s="49"/>
      <c r="Z232" s="49"/>
      <c r="AA232" s="49"/>
    </row>
    <row r="233" ht="15.75" customHeight="1">
      <c r="A233" s="126"/>
      <c r="B233" s="49"/>
      <c r="C233" s="49"/>
      <c r="D233" s="128"/>
      <c r="E233" s="49"/>
      <c r="F233" s="49"/>
      <c r="G233" s="49"/>
      <c r="H233" s="49"/>
      <c r="I233" s="49"/>
      <c r="J233" s="49"/>
      <c r="K233" s="49"/>
      <c r="L233" s="49"/>
      <c r="M233" s="49"/>
      <c r="N233" s="49"/>
      <c r="O233" s="49"/>
      <c r="P233" s="49"/>
      <c r="Q233" s="49"/>
      <c r="R233" s="49"/>
      <c r="S233" s="49"/>
      <c r="T233" s="49"/>
      <c r="U233" s="49"/>
      <c r="V233" s="49"/>
      <c r="W233" s="49"/>
      <c r="X233" s="49"/>
      <c r="Y233" s="49"/>
      <c r="Z233" s="49"/>
      <c r="AA233" s="49"/>
    </row>
    <row r="234" ht="15.75" customHeight="1">
      <c r="A234" s="126"/>
      <c r="B234" s="49"/>
      <c r="C234" s="49"/>
      <c r="D234" s="128"/>
      <c r="E234" s="49"/>
      <c r="F234" s="49"/>
      <c r="G234" s="49"/>
      <c r="H234" s="49"/>
      <c r="I234" s="49"/>
      <c r="J234" s="49"/>
      <c r="K234" s="49"/>
      <c r="L234" s="49"/>
      <c r="M234" s="49"/>
      <c r="N234" s="49"/>
      <c r="O234" s="49"/>
      <c r="P234" s="49"/>
      <c r="Q234" s="49"/>
      <c r="R234" s="49"/>
      <c r="S234" s="49"/>
      <c r="T234" s="49"/>
      <c r="U234" s="49"/>
      <c r="V234" s="49"/>
      <c r="W234" s="49"/>
      <c r="X234" s="49"/>
      <c r="Y234" s="49"/>
      <c r="Z234" s="49"/>
      <c r="AA234" s="49"/>
    </row>
    <row r="235" ht="15.75" customHeight="1">
      <c r="A235" s="126"/>
      <c r="B235" s="49"/>
      <c r="C235" s="49"/>
      <c r="D235" s="128"/>
      <c r="E235" s="49"/>
      <c r="F235" s="49"/>
      <c r="G235" s="49"/>
      <c r="H235" s="49"/>
      <c r="I235" s="49"/>
      <c r="J235" s="49"/>
      <c r="K235" s="49"/>
      <c r="L235" s="49"/>
      <c r="M235" s="49"/>
      <c r="N235" s="49"/>
      <c r="O235" s="49"/>
      <c r="P235" s="49"/>
      <c r="Q235" s="49"/>
      <c r="R235" s="49"/>
      <c r="S235" s="49"/>
      <c r="T235" s="49"/>
      <c r="U235" s="49"/>
      <c r="V235" s="49"/>
      <c r="W235" s="49"/>
      <c r="X235" s="49"/>
      <c r="Y235" s="49"/>
      <c r="Z235" s="49"/>
      <c r="AA235" s="49"/>
    </row>
    <row r="236" ht="15.75" customHeight="1">
      <c r="A236" s="126"/>
      <c r="B236" s="49"/>
      <c r="C236" s="49"/>
      <c r="D236" s="128"/>
      <c r="E236" s="49"/>
      <c r="F236" s="49"/>
      <c r="G236" s="49"/>
      <c r="H236" s="49"/>
      <c r="I236" s="49"/>
      <c r="J236" s="49"/>
      <c r="K236" s="49"/>
      <c r="L236" s="49"/>
      <c r="M236" s="49"/>
      <c r="N236" s="49"/>
      <c r="O236" s="49"/>
      <c r="P236" s="49"/>
      <c r="Q236" s="49"/>
      <c r="R236" s="49"/>
      <c r="S236" s="49"/>
      <c r="T236" s="49"/>
      <c r="U236" s="49"/>
      <c r="V236" s="49"/>
      <c r="W236" s="49"/>
      <c r="X236" s="49"/>
      <c r="Y236" s="49"/>
      <c r="Z236" s="49"/>
      <c r="AA236" s="49"/>
    </row>
    <row r="237" ht="15.75" customHeight="1">
      <c r="A237" s="126"/>
      <c r="B237" s="49"/>
      <c r="C237" s="49"/>
      <c r="D237" s="128"/>
      <c r="E237" s="49"/>
      <c r="F237" s="49"/>
      <c r="G237" s="49"/>
      <c r="H237" s="49"/>
      <c r="I237" s="49"/>
      <c r="J237" s="49"/>
      <c r="K237" s="49"/>
      <c r="L237" s="49"/>
      <c r="M237" s="49"/>
      <c r="N237" s="49"/>
      <c r="O237" s="49"/>
      <c r="P237" s="49"/>
      <c r="Q237" s="49"/>
      <c r="R237" s="49"/>
      <c r="S237" s="49"/>
      <c r="T237" s="49"/>
      <c r="U237" s="49"/>
      <c r="V237" s="49"/>
      <c r="W237" s="49"/>
      <c r="X237" s="49"/>
      <c r="Y237" s="49"/>
      <c r="Z237" s="49"/>
      <c r="AA237" s="49"/>
    </row>
    <row r="238" ht="15.75" customHeight="1">
      <c r="A238" s="126"/>
      <c r="B238" s="49"/>
      <c r="C238" s="49"/>
      <c r="D238" s="128"/>
      <c r="E238" s="49"/>
      <c r="F238" s="49"/>
      <c r="G238" s="49"/>
      <c r="H238" s="49"/>
      <c r="I238" s="49"/>
      <c r="J238" s="49"/>
      <c r="K238" s="49"/>
      <c r="L238" s="49"/>
      <c r="M238" s="49"/>
      <c r="N238" s="49"/>
      <c r="O238" s="49"/>
      <c r="P238" s="49"/>
      <c r="Q238" s="49"/>
      <c r="R238" s="49"/>
      <c r="S238" s="49"/>
      <c r="T238" s="49"/>
      <c r="U238" s="49"/>
      <c r="V238" s="49"/>
      <c r="W238" s="49"/>
      <c r="X238" s="49"/>
      <c r="Y238" s="49"/>
      <c r="Z238" s="49"/>
      <c r="AA238" s="49"/>
    </row>
    <row r="239" ht="15.75" customHeight="1">
      <c r="A239" s="126"/>
      <c r="B239" s="49"/>
      <c r="C239" s="49"/>
      <c r="D239" s="128"/>
      <c r="E239" s="49"/>
      <c r="F239" s="49"/>
      <c r="G239" s="49"/>
      <c r="H239" s="49"/>
      <c r="I239" s="49"/>
      <c r="J239" s="49"/>
      <c r="K239" s="49"/>
      <c r="L239" s="49"/>
      <c r="M239" s="49"/>
      <c r="N239" s="49"/>
      <c r="O239" s="49"/>
      <c r="P239" s="49"/>
      <c r="Q239" s="49"/>
      <c r="R239" s="49"/>
      <c r="S239" s="49"/>
      <c r="T239" s="49"/>
      <c r="U239" s="49"/>
      <c r="V239" s="49"/>
      <c r="W239" s="49"/>
      <c r="X239" s="49"/>
      <c r="Y239" s="49"/>
      <c r="Z239" s="49"/>
      <c r="AA239" s="49"/>
    </row>
    <row r="240" ht="15.75" customHeight="1">
      <c r="A240" s="126"/>
      <c r="B240" s="49"/>
      <c r="C240" s="49"/>
      <c r="D240" s="128"/>
      <c r="E240" s="49"/>
      <c r="F240" s="49"/>
      <c r="G240" s="49"/>
      <c r="H240" s="49"/>
      <c r="I240" s="49"/>
      <c r="J240" s="49"/>
      <c r="K240" s="49"/>
      <c r="L240" s="49"/>
      <c r="M240" s="49"/>
      <c r="N240" s="49"/>
      <c r="O240" s="49"/>
      <c r="P240" s="49"/>
      <c r="Q240" s="49"/>
      <c r="R240" s="49"/>
      <c r="S240" s="49"/>
      <c r="T240" s="49"/>
      <c r="U240" s="49"/>
      <c r="V240" s="49"/>
      <c r="W240" s="49"/>
      <c r="X240" s="49"/>
      <c r="Y240" s="49"/>
      <c r="Z240" s="49"/>
      <c r="AA240" s="49"/>
    </row>
    <row r="241" ht="15.75" customHeight="1">
      <c r="A241" s="126"/>
      <c r="B241" s="49"/>
      <c r="C241" s="49"/>
      <c r="D241" s="128"/>
      <c r="E241" s="49"/>
      <c r="F241" s="49"/>
      <c r="G241" s="49"/>
      <c r="H241" s="49"/>
      <c r="I241" s="49"/>
      <c r="J241" s="49"/>
      <c r="K241" s="49"/>
      <c r="L241" s="49"/>
      <c r="M241" s="49"/>
      <c r="N241" s="49"/>
      <c r="O241" s="49"/>
      <c r="P241" s="49"/>
      <c r="Q241" s="49"/>
      <c r="R241" s="49"/>
      <c r="S241" s="49"/>
      <c r="T241" s="49"/>
      <c r="U241" s="49"/>
      <c r="V241" s="49"/>
      <c r="W241" s="49"/>
      <c r="X241" s="49"/>
      <c r="Y241" s="49"/>
      <c r="Z241" s="49"/>
      <c r="AA241" s="49"/>
    </row>
    <row r="242" ht="15.75" customHeight="1">
      <c r="A242" s="126"/>
      <c r="B242" s="49"/>
      <c r="C242" s="49"/>
      <c r="D242" s="128"/>
      <c r="E242" s="49"/>
      <c r="F242" s="49"/>
      <c r="G242" s="49"/>
      <c r="H242" s="49"/>
      <c r="I242" s="49"/>
      <c r="J242" s="49"/>
      <c r="K242" s="49"/>
      <c r="L242" s="49"/>
      <c r="M242" s="49"/>
      <c r="N242" s="49"/>
      <c r="O242" s="49"/>
      <c r="P242" s="49"/>
      <c r="Q242" s="49"/>
      <c r="R242" s="49"/>
      <c r="S242" s="49"/>
      <c r="T242" s="49"/>
      <c r="U242" s="49"/>
      <c r="V242" s="49"/>
      <c r="W242" s="49"/>
      <c r="X242" s="49"/>
      <c r="Y242" s="49"/>
      <c r="Z242" s="49"/>
      <c r="AA242" s="49"/>
    </row>
    <row r="243" ht="15.75" customHeight="1">
      <c r="A243" s="126"/>
      <c r="B243" s="49"/>
      <c r="C243" s="49"/>
      <c r="D243" s="128"/>
      <c r="E243" s="49"/>
      <c r="F243" s="49"/>
      <c r="G243" s="49"/>
      <c r="H243" s="49"/>
      <c r="I243" s="49"/>
      <c r="J243" s="49"/>
      <c r="K243" s="49"/>
      <c r="L243" s="49"/>
      <c r="M243" s="49"/>
      <c r="N243" s="49"/>
      <c r="O243" s="49"/>
      <c r="P243" s="49"/>
      <c r="Q243" s="49"/>
      <c r="R243" s="49"/>
      <c r="S243" s="49"/>
      <c r="T243" s="49"/>
      <c r="U243" s="49"/>
      <c r="V243" s="49"/>
      <c r="W243" s="49"/>
      <c r="X243" s="49"/>
      <c r="Y243" s="49"/>
      <c r="Z243" s="49"/>
      <c r="AA243" s="49"/>
    </row>
    <row r="244" ht="15.75" customHeight="1">
      <c r="A244" s="126"/>
      <c r="B244" s="49"/>
      <c r="C244" s="49"/>
      <c r="D244" s="128"/>
      <c r="E244" s="49"/>
      <c r="F244" s="49"/>
      <c r="G244" s="49"/>
      <c r="H244" s="49"/>
      <c r="I244" s="49"/>
      <c r="J244" s="49"/>
      <c r="K244" s="49"/>
      <c r="L244" s="49"/>
      <c r="M244" s="49"/>
      <c r="N244" s="49"/>
      <c r="O244" s="49"/>
      <c r="P244" s="49"/>
      <c r="Q244" s="49"/>
      <c r="R244" s="49"/>
      <c r="S244" s="49"/>
      <c r="T244" s="49"/>
      <c r="U244" s="49"/>
      <c r="V244" s="49"/>
      <c r="W244" s="49"/>
      <c r="X244" s="49"/>
      <c r="Y244" s="49"/>
      <c r="Z244" s="49"/>
      <c r="AA244" s="49"/>
    </row>
    <row r="245" ht="15.75" customHeight="1">
      <c r="A245" s="126"/>
      <c r="B245" s="49"/>
      <c r="C245" s="49"/>
      <c r="D245" s="128"/>
      <c r="E245" s="49"/>
      <c r="F245" s="49"/>
      <c r="G245" s="49"/>
      <c r="H245" s="49"/>
      <c r="I245" s="49"/>
      <c r="J245" s="49"/>
      <c r="K245" s="49"/>
      <c r="L245" s="49"/>
      <c r="M245" s="49"/>
      <c r="N245" s="49"/>
      <c r="O245" s="49"/>
      <c r="P245" s="49"/>
      <c r="Q245" s="49"/>
      <c r="R245" s="49"/>
      <c r="S245" s="49"/>
      <c r="T245" s="49"/>
      <c r="U245" s="49"/>
      <c r="V245" s="49"/>
      <c r="W245" s="49"/>
      <c r="X245" s="49"/>
      <c r="Y245" s="49"/>
      <c r="Z245" s="49"/>
      <c r="AA245" s="49"/>
    </row>
    <row r="246" ht="15.75" customHeight="1">
      <c r="A246" s="126"/>
      <c r="B246" s="49"/>
      <c r="C246" s="49"/>
      <c r="D246" s="128"/>
      <c r="E246" s="49"/>
      <c r="F246" s="49"/>
      <c r="G246" s="49"/>
      <c r="H246" s="49"/>
      <c r="I246" s="49"/>
      <c r="J246" s="49"/>
      <c r="K246" s="49"/>
      <c r="L246" s="49"/>
      <c r="M246" s="49"/>
      <c r="N246" s="49"/>
      <c r="O246" s="49"/>
      <c r="P246" s="49"/>
      <c r="Q246" s="49"/>
      <c r="R246" s="49"/>
      <c r="S246" s="49"/>
      <c r="T246" s="49"/>
      <c r="U246" s="49"/>
      <c r="V246" s="49"/>
      <c r="W246" s="49"/>
      <c r="X246" s="49"/>
      <c r="Y246" s="49"/>
      <c r="Z246" s="49"/>
      <c r="AA246" s="49"/>
    </row>
    <row r="247" ht="15.75" customHeight="1">
      <c r="A247" s="126"/>
      <c r="B247" s="49"/>
      <c r="C247" s="49"/>
      <c r="D247" s="128"/>
      <c r="E247" s="49"/>
      <c r="F247" s="49"/>
      <c r="G247" s="49"/>
      <c r="H247" s="49"/>
      <c r="I247" s="49"/>
      <c r="J247" s="49"/>
      <c r="K247" s="49"/>
      <c r="L247" s="49"/>
      <c r="M247" s="49"/>
      <c r="N247" s="49"/>
      <c r="O247" s="49"/>
      <c r="P247" s="49"/>
      <c r="Q247" s="49"/>
      <c r="R247" s="49"/>
      <c r="S247" s="49"/>
      <c r="T247" s="49"/>
      <c r="U247" s="49"/>
      <c r="V247" s="49"/>
      <c r="W247" s="49"/>
      <c r="X247" s="49"/>
      <c r="Y247" s="49"/>
      <c r="Z247" s="49"/>
      <c r="AA247" s="49"/>
    </row>
    <row r="248" ht="15.75" customHeight="1">
      <c r="A248" s="126"/>
      <c r="B248" s="49"/>
      <c r="C248" s="49"/>
      <c r="D248" s="128"/>
      <c r="E248" s="49"/>
      <c r="F248" s="49"/>
      <c r="G248" s="49"/>
      <c r="H248" s="49"/>
      <c r="I248" s="49"/>
      <c r="J248" s="49"/>
      <c r="K248" s="49"/>
      <c r="L248" s="49"/>
      <c r="M248" s="49"/>
      <c r="N248" s="49"/>
      <c r="O248" s="49"/>
      <c r="P248" s="49"/>
      <c r="Q248" s="49"/>
      <c r="R248" s="49"/>
      <c r="S248" s="49"/>
      <c r="T248" s="49"/>
      <c r="U248" s="49"/>
      <c r="V248" s="49"/>
      <c r="W248" s="49"/>
      <c r="X248" s="49"/>
      <c r="Y248" s="49"/>
      <c r="Z248" s="49"/>
      <c r="AA248" s="49"/>
    </row>
    <row r="249" ht="15.75" customHeight="1">
      <c r="A249" s="126"/>
      <c r="B249" s="49"/>
      <c r="C249" s="49"/>
      <c r="D249" s="128"/>
      <c r="E249" s="49"/>
      <c r="F249" s="49"/>
      <c r="G249" s="49"/>
      <c r="H249" s="49"/>
      <c r="I249" s="49"/>
      <c r="J249" s="49"/>
      <c r="K249" s="49"/>
      <c r="L249" s="49"/>
      <c r="M249" s="49"/>
      <c r="N249" s="49"/>
      <c r="O249" s="49"/>
      <c r="P249" s="49"/>
      <c r="Q249" s="49"/>
      <c r="R249" s="49"/>
      <c r="S249" s="49"/>
      <c r="T249" s="49"/>
      <c r="U249" s="49"/>
      <c r="V249" s="49"/>
      <c r="W249" s="49"/>
      <c r="X249" s="49"/>
      <c r="Y249" s="49"/>
      <c r="Z249" s="49"/>
      <c r="AA249" s="49"/>
    </row>
    <row r="250" ht="15.75" customHeight="1">
      <c r="A250" s="126"/>
      <c r="B250" s="49"/>
      <c r="C250" s="49"/>
      <c r="D250" s="128"/>
      <c r="E250" s="49"/>
      <c r="F250" s="49"/>
      <c r="G250" s="49"/>
      <c r="H250" s="49"/>
      <c r="I250" s="49"/>
      <c r="J250" s="49"/>
      <c r="K250" s="49"/>
      <c r="L250" s="49"/>
      <c r="M250" s="49"/>
      <c r="N250" s="49"/>
      <c r="O250" s="49"/>
      <c r="P250" s="49"/>
      <c r="Q250" s="49"/>
      <c r="R250" s="49"/>
      <c r="S250" s="49"/>
      <c r="T250" s="49"/>
      <c r="U250" s="49"/>
      <c r="V250" s="49"/>
      <c r="W250" s="49"/>
      <c r="X250" s="49"/>
      <c r="Y250" s="49"/>
      <c r="Z250" s="49"/>
      <c r="AA250" s="49"/>
    </row>
    <row r="251" ht="15.75" customHeight="1">
      <c r="A251" s="126"/>
      <c r="B251" s="49"/>
      <c r="C251" s="49"/>
      <c r="D251" s="128"/>
      <c r="E251" s="49"/>
      <c r="F251" s="49"/>
      <c r="G251" s="49"/>
      <c r="H251" s="49"/>
      <c r="I251" s="49"/>
      <c r="J251" s="49"/>
      <c r="K251" s="49"/>
      <c r="L251" s="49"/>
      <c r="M251" s="49"/>
      <c r="N251" s="49"/>
      <c r="O251" s="49"/>
      <c r="P251" s="49"/>
      <c r="Q251" s="49"/>
      <c r="R251" s="49"/>
      <c r="S251" s="49"/>
      <c r="T251" s="49"/>
      <c r="U251" s="49"/>
      <c r="V251" s="49"/>
      <c r="W251" s="49"/>
      <c r="X251" s="49"/>
      <c r="Y251" s="49"/>
      <c r="Z251" s="49"/>
      <c r="AA251" s="49"/>
    </row>
    <row r="252" ht="15.75" customHeight="1">
      <c r="A252" s="126"/>
      <c r="B252" s="49"/>
      <c r="C252" s="49"/>
      <c r="D252" s="128"/>
      <c r="E252" s="49"/>
      <c r="F252" s="49"/>
      <c r="G252" s="49"/>
      <c r="H252" s="49"/>
      <c r="I252" s="49"/>
      <c r="J252" s="49"/>
      <c r="K252" s="49"/>
      <c r="L252" s="49"/>
      <c r="M252" s="49"/>
      <c r="N252" s="49"/>
      <c r="O252" s="49"/>
      <c r="P252" s="49"/>
      <c r="Q252" s="49"/>
      <c r="R252" s="49"/>
      <c r="S252" s="49"/>
      <c r="T252" s="49"/>
      <c r="U252" s="49"/>
      <c r="V252" s="49"/>
      <c r="W252" s="49"/>
      <c r="X252" s="49"/>
      <c r="Y252" s="49"/>
      <c r="Z252" s="49"/>
      <c r="AA252" s="49"/>
    </row>
    <row r="253" ht="15.75" customHeight="1">
      <c r="A253" s="126"/>
      <c r="B253" s="49"/>
      <c r="C253" s="49"/>
      <c r="D253" s="128"/>
      <c r="E253" s="49"/>
      <c r="F253" s="49"/>
      <c r="G253" s="49"/>
      <c r="H253" s="49"/>
      <c r="I253" s="49"/>
      <c r="J253" s="49"/>
      <c r="K253" s="49"/>
      <c r="L253" s="49"/>
      <c r="M253" s="49"/>
      <c r="N253" s="49"/>
      <c r="O253" s="49"/>
      <c r="P253" s="49"/>
      <c r="Q253" s="49"/>
      <c r="R253" s="49"/>
      <c r="S253" s="49"/>
      <c r="T253" s="49"/>
      <c r="U253" s="49"/>
      <c r="V253" s="49"/>
      <c r="W253" s="49"/>
      <c r="X253" s="49"/>
      <c r="Y253" s="49"/>
      <c r="Z253" s="49"/>
      <c r="AA253" s="49"/>
    </row>
    <row r="254" ht="15.75" customHeight="1">
      <c r="A254" s="126"/>
      <c r="B254" s="49"/>
      <c r="C254" s="49"/>
      <c r="D254" s="128"/>
      <c r="E254" s="49"/>
      <c r="F254" s="49"/>
      <c r="G254" s="49"/>
      <c r="H254" s="49"/>
      <c r="I254" s="49"/>
      <c r="J254" s="49"/>
      <c r="K254" s="49"/>
      <c r="L254" s="49"/>
      <c r="M254" s="49"/>
      <c r="N254" s="49"/>
      <c r="O254" s="49"/>
      <c r="P254" s="49"/>
      <c r="Q254" s="49"/>
      <c r="R254" s="49"/>
      <c r="S254" s="49"/>
      <c r="T254" s="49"/>
      <c r="U254" s="49"/>
      <c r="V254" s="49"/>
      <c r="W254" s="49"/>
      <c r="X254" s="49"/>
      <c r="Y254" s="49"/>
      <c r="Z254" s="49"/>
      <c r="AA254" s="49"/>
    </row>
    <row r="255" ht="15.75" customHeight="1">
      <c r="A255" s="126"/>
      <c r="B255" s="49"/>
      <c r="C255" s="49"/>
      <c r="D255" s="128"/>
      <c r="E255" s="49"/>
      <c r="F255" s="49"/>
      <c r="G255" s="49"/>
      <c r="H255" s="49"/>
      <c r="I255" s="49"/>
      <c r="J255" s="49"/>
      <c r="K255" s="49"/>
      <c r="L255" s="49"/>
      <c r="M255" s="49"/>
      <c r="N255" s="49"/>
      <c r="O255" s="49"/>
      <c r="P255" s="49"/>
      <c r="Q255" s="49"/>
      <c r="R255" s="49"/>
      <c r="S255" s="49"/>
      <c r="T255" s="49"/>
      <c r="U255" s="49"/>
      <c r="V255" s="49"/>
      <c r="W255" s="49"/>
      <c r="X255" s="49"/>
      <c r="Y255" s="49"/>
      <c r="Z255" s="49"/>
      <c r="AA255" s="49"/>
    </row>
    <row r="256" ht="15.75" customHeight="1">
      <c r="A256" s="126"/>
      <c r="B256" s="49"/>
      <c r="C256" s="49"/>
      <c r="D256" s="128"/>
      <c r="E256" s="49"/>
      <c r="F256" s="49"/>
      <c r="G256" s="49"/>
      <c r="H256" s="49"/>
      <c r="I256" s="49"/>
      <c r="J256" s="49"/>
      <c r="K256" s="49"/>
      <c r="L256" s="49"/>
      <c r="M256" s="49"/>
      <c r="N256" s="49"/>
      <c r="O256" s="49"/>
      <c r="P256" s="49"/>
      <c r="Q256" s="49"/>
      <c r="R256" s="49"/>
      <c r="S256" s="49"/>
      <c r="T256" s="49"/>
      <c r="U256" s="49"/>
      <c r="V256" s="49"/>
      <c r="W256" s="49"/>
      <c r="X256" s="49"/>
      <c r="Y256" s="49"/>
      <c r="Z256" s="49"/>
      <c r="AA256" s="49"/>
    </row>
    <row r="257" ht="15.75" customHeight="1">
      <c r="A257" s="126"/>
      <c r="B257" s="49"/>
      <c r="C257" s="49"/>
      <c r="D257" s="128"/>
      <c r="E257" s="49"/>
      <c r="F257" s="49"/>
      <c r="G257" s="49"/>
      <c r="H257" s="49"/>
      <c r="I257" s="49"/>
      <c r="J257" s="49"/>
      <c r="K257" s="49"/>
      <c r="L257" s="49"/>
      <c r="M257" s="49"/>
      <c r="N257" s="49"/>
      <c r="O257" s="49"/>
      <c r="P257" s="49"/>
      <c r="Q257" s="49"/>
      <c r="R257" s="49"/>
      <c r="S257" s="49"/>
      <c r="T257" s="49"/>
      <c r="U257" s="49"/>
      <c r="V257" s="49"/>
      <c r="W257" s="49"/>
      <c r="X257" s="49"/>
      <c r="Y257" s="49"/>
      <c r="Z257" s="49"/>
      <c r="AA257" s="49"/>
    </row>
    <row r="258" ht="15.75" customHeight="1">
      <c r="A258" s="126"/>
      <c r="B258" s="49"/>
      <c r="C258" s="49"/>
      <c r="D258" s="128"/>
      <c r="E258" s="49"/>
      <c r="F258" s="49"/>
      <c r="G258" s="49"/>
      <c r="H258" s="49"/>
      <c r="I258" s="49"/>
      <c r="J258" s="49"/>
      <c r="K258" s="49"/>
      <c r="L258" s="49"/>
      <c r="M258" s="49"/>
      <c r="N258" s="49"/>
      <c r="O258" s="49"/>
      <c r="P258" s="49"/>
      <c r="Q258" s="49"/>
      <c r="R258" s="49"/>
      <c r="S258" s="49"/>
      <c r="T258" s="49"/>
      <c r="U258" s="49"/>
      <c r="V258" s="49"/>
      <c r="W258" s="49"/>
      <c r="X258" s="49"/>
      <c r="Y258" s="49"/>
      <c r="Z258" s="49"/>
      <c r="AA258" s="49"/>
    </row>
    <row r="259" ht="15.75" customHeight="1">
      <c r="A259" s="126"/>
      <c r="B259" s="49"/>
      <c r="C259" s="49"/>
      <c r="D259" s="128"/>
      <c r="E259" s="49"/>
      <c r="F259" s="49"/>
      <c r="G259" s="49"/>
      <c r="H259" s="49"/>
      <c r="I259" s="49"/>
      <c r="J259" s="49"/>
      <c r="K259" s="49"/>
      <c r="L259" s="49"/>
      <c r="M259" s="49"/>
      <c r="N259" s="49"/>
      <c r="O259" s="49"/>
      <c r="P259" s="49"/>
      <c r="Q259" s="49"/>
      <c r="R259" s="49"/>
      <c r="S259" s="49"/>
      <c r="T259" s="49"/>
      <c r="U259" s="49"/>
      <c r="V259" s="49"/>
      <c r="W259" s="49"/>
      <c r="X259" s="49"/>
      <c r="Y259" s="49"/>
      <c r="Z259" s="49"/>
      <c r="AA259" s="49"/>
    </row>
    <row r="260" ht="15.75" customHeight="1">
      <c r="A260" s="126"/>
      <c r="B260" s="49"/>
      <c r="C260" s="49"/>
      <c r="D260" s="128"/>
      <c r="E260" s="49"/>
      <c r="F260" s="49"/>
      <c r="G260" s="49"/>
      <c r="H260" s="49"/>
      <c r="I260" s="49"/>
      <c r="J260" s="49"/>
      <c r="K260" s="49"/>
      <c r="L260" s="49"/>
      <c r="M260" s="49"/>
      <c r="N260" s="49"/>
      <c r="O260" s="49"/>
      <c r="P260" s="49"/>
      <c r="Q260" s="49"/>
      <c r="R260" s="49"/>
      <c r="S260" s="49"/>
      <c r="T260" s="49"/>
      <c r="U260" s="49"/>
      <c r="V260" s="49"/>
      <c r="W260" s="49"/>
      <c r="X260" s="49"/>
      <c r="Y260" s="49"/>
      <c r="Z260" s="49"/>
      <c r="AA260" s="49"/>
    </row>
    <row r="261" ht="15.75" customHeight="1">
      <c r="A261" s="126"/>
      <c r="B261" s="49"/>
      <c r="C261" s="49"/>
      <c r="D261" s="128"/>
      <c r="E261" s="49"/>
      <c r="F261" s="49"/>
      <c r="G261" s="49"/>
      <c r="H261" s="49"/>
      <c r="I261" s="49"/>
      <c r="J261" s="49"/>
      <c r="K261" s="49"/>
      <c r="L261" s="49"/>
      <c r="M261" s="49"/>
      <c r="N261" s="49"/>
      <c r="O261" s="49"/>
      <c r="P261" s="49"/>
      <c r="Q261" s="49"/>
      <c r="R261" s="49"/>
      <c r="S261" s="49"/>
      <c r="T261" s="49"/>
      <c r="U261" s="49"/>
      <c r="V261" s="49"/>
      <c r="W261" s="49"/>
      <c r="X261" s="49"/>
      <c r="Y261" s="49"/>
      <c r="Z261" s="49"/>
      <c r="AA261" s="49"/>
    </row>
    <row r="262" ht="15.75" customHeight="1">
      <c r="A262" s="126"/>
      <c r="B262" s="49"/>
      <c r="C262" s="49"/>
      <c r="D262" s="128"/>
      <c r="E262" s="49"/>
      <c r="F262" s="49"/>
      <c r="G262" s="49"/>
      <c r="H262" s="49"/>
      <c r="I262" s="49"/>
      <c r="J262" s="49"/>
      <c r="K262" s="49"/>
      <c r="L262" s="49"/>
      <c r="M262" s="49"/>
      <c r="N262" s="49"/>
      <c r="O262" s="49"/>
      <c r="P262" s="49"/>
      <c r="Q262" s="49"/>
      <c r="R262" s="49"/>
      <c r="S262" s="49"/>
      <c r="T262" s="49"/>
      <c r="U262" s="49"/>
      <c r="V262" s="49"/>
      <c r="W262" s="49"/>
      <c r="X262" s="49"/>
      <c r="Y262" s="49"/>
      <c r="Z262" s="49"/>
      <c r="AA262" s="49"/>
    </row>
    <row r="263" ht="15.75" customHeight="1">
      <c r="A263" s="126"/>
      <c r="B263" s="49"/>
      <c r="C263" s="49"/>
      <c r="D263" s="128"/>
      <c r="E263" s="49"/>
      <c r="F263" s="49"/>
      <c r="G263" s="49"/>
      <c r="H263" s="49"/>
      <c r="I263" s="49"/>
      <c r="J263" s="49"/>
      <c r="K263" s="49"/>
      <c r="L263" s="49"/>
      <c r="M263" s="49"/>
      <c r="N263" s="49"/>
      <c r="O263" s="49"/>
      <c r="P263" s="49"/>
      <c r="Q263" s="49"/>
      <c r="R263" s="49"/>
      <c r="S263" s="49"/>
      <c r="T263" s="49"/>
      <c r="U263" s="49"/>
      <c r="V263" s="49"/>
      <c r="W263" s="49"/>
      <c r="X263" s="49"/>
      <c r="Y263" s="49"/>
      <c r="Z263" s="49"/>
      <c r="AA263" s="49"/>
    </row>
    <row r="264" ht="15.75" customHeight="1">
      <c r="A264" s="126"/>
      <c r="B264" s="49"/>
      <c r="C264" s="49"/>
      <c r="D264" s="128"/>
      <c r="E264" s="49"/>
      <c r="F264" s="49"/>
      <c r="G264" s="49"/>
      <c r="H264" s="49"/>
      <c r="I264" s="49"/>
      <c r="J264" s="49"/>
      <c r="K264" s="49"/>
      <c r="L264" s="49"/>
      <c r="M264" s="49"/>
      <c r="N264" s="49"/>
      <c r="O264" s="49"/>
      <c r="P264" s="49"/>
      <c r="Q264" s="49"/>
      <c r="R264" s="49"/>
      <c r="S264" s="49"/>
      <c r="T264" s="49"/>
      <c r="U264" s="49"/>
      <c r="V264" s="49"/>
      <c r="W264" s="49"/>
      <c r="X264" s="49"/>
      <c r="Y264" s="49"/>
      <c r="Z264" s="49"/>
      <c r="AA264" s="49"/>
    </row>
    <row r="265" ht="15.75" customHeight="1">
      <c r="A265" s="126"/>
      <c r="B265" s="49"/>
      <c r="C265" s="49"/>
      <c r="D265" s="128"/>
      <c r="E265" s="49"/>
      <c r="F265" s="49"/>
      <c r="G265" s="49"/>
      <c r="H265" s="49"/>
      <c r="I265" s="49"/>
      <c r="J265" s="49"/>
      <c r="K265" s="49"/>
      <c r="L265" s="49"/>
      <c r="M265" s="49"/>
      <c r="N265" s="49"/>
      <c r="O265" s="49"/>
      <c r="P265" s="49"/>
      <c r="Q265" s="49"/>
      <c r="R265" s="49"/>
      <c r="S265" s="49"/>
      <c r="T265" s="49"/>
      <c r="U265" s="49"/>
      <c r="V265" s="49"/>
      <c r="W265" s="49"/>
      <c r="X265" s="49"/>
      <c r="Y265" s="49"/>
      <c r="Z265" s="49"/>
      <c r="AA265" s="49"/>
    </row>
    <row r="266" ht="15.75" customHeight="1">
      <c r="A266" s="126"/>
      <c r="B266" s="49"/>
      <c r="C266" s="49"/>
      <c r="D266" s="128"/>
      <c r="E266" s="49"/>
      <c r="F266" s="49"/>
      <c r="G266" s="49"/>
      <c r="H266" s="49"/>
      <c r="I266" s="49"/>
      <c r="J266" s="49"/>
      <c r="K266" s="49"/>
      <c r="L266" s="49"/>
      <c r="M266" s="49"/>
      <c r="N266" s="49"/>
      <c r="O266" s="49"/>
      <c r="P266" s="49"/>
      <c r="Q266" s="49"/>
      <c r="R266" s="49"/>
      <c r="S266" s="49"/>
      <c r="T266" s="49"/>
      <c r="U266" s="49"/>
      <c r="V266" s="49"/>
      <c r="W266" s="49"/>
      <c r="X266" s="49"/>
      <c r="Y266" s="49"/>
      <c r="Z266" s="49"/>
      <c r="AA266" s="49"/>
    </row>
    <row r="267" ht="15.75" customHeight="1">
      <c r="A267" s="126"/>
      <c r="B267" s="49"/>
      <c r="C267" s="49"/>
      <c r="D267" s="128"/>
      <c r="E267" s="49"/>
      <c r="F267" s="49"/>
      <c r="G267" s="49"/>
      <c r="H267" s="49"/>
      <c r="I267" s="49"/>
      <c r="J267" s="49"/>
      <c r="K267" s="49"/>
      <c r="L267" s="49"/>
      <c r="M267" s="49"/>
      <c r="N267" s="49"/>
      <c r="O267" s="49"/>
      <c r="P267" s="49"/>
      <c r="Q267" s="49"/>
      <c r="R267" s="49"/>
      <c r="S267" s="49"/>
      <c r="T267" s="49"/>
      <c r="U267" s="49"/>
      <c r="V267" s="49"/>
      <c r="W267" s="49"/>
      <c r="X267" s="49"/>
      <c r="Y267" s="49"/>
      <c r="Z267" s="49"/>
      <c r="AA267" s="49"/>
    </row>
    <row r="268" ht="15.75" customHeight="1">
      <c r="A268" s="126"/>
      <c r="B268" s="49"/>
      <c r="C268" s="49"/>
      <c r="D268" s="128"/>
      <c r="E268" s="49"/>
      <c r="F268" s="49"/>
      <c r="G268" s="49"/>
      <c r="H268" s="49"/>
      <c r="I268" s="49"/>
      <c r="J268" s="49"/>
      <c r="K268" s="49"/>
      <c r="L268" s="49"/>
      <c r="M268" s="49"/>
      <c r="N268" s="49"/>
      <c r="O268" s="49"/>
      <c r="P268" s="49"/>
      <c r="Q268" s="49"/>
      <c r="R268" s="49"/>
      <c r="S268" s="49"/>
      <c r="T268" s="49"/>
      <c r="U268" s="49"/>
      <c r="V268" s="49"/>
      <c r="W268" s="49"/>
      <c r="X268" s="49"/>
      <c r="Y268" s="49"/>
      <c r="Z268" s="49"/>
      <c r="AA268" s="49"/>
    </row>
    <row r="269" ht="15.75" customHeight="1">
      <c r="A269" s="126"/>
      <c r="B269" s="49"/>
      <c r="C269" s="49"/>
      <c r="D269" s="128"/>
      <c r="E269" s="49"/>
      <c r="F269" s="49"/>
      <c r="G269" s="49"/>
      <c r="H269" s="49"/>
      <c r="I269" s="49"/>
      <c r="J269" s="49"/>
      <c r="K269" s="49"/>
      <c r="L269" s="49"/>
      <c r="M269" s="49"/>
      <c r="N269" s="49"/>
      <c r="O269" s="49"/>
      <c r="P269" s="49"/>
      <c r="Q269" s="49"/>
      <c r="R269" s="49"/>
      <c r="S269" s="49"/>
      <c r="T269" s="49"/>
      <c r="U269" s="49"/>
      <c r="V269" s="49"/>
      <c r="W269" s="49"/>
      <c r="X269" s="49"/>
      <c r="Y269" s="49"/>
      <c r="Z269" s="49"/>
      <c r="AA269" s="49"/>
    </row>
    <row r="270" ht="15.75" customHeight="1">
      <c r="A270" s="126"/>
      <c r="B270" s="49"/>
      <c r="C270" s="49"/>
      <c r="D270" s="128"/>
      <c r="E270" s="49"/>
      <c r="F270" s="49"/>
      <c r="G270" s="49"/>
      <c r="H270" s="49"/>
      <c r="I270" s="49"/>
      <c r="J270" s="49"/>
      <c r="K270" s="49"/>
      <c r="L270" s="49"/>
      <c r="M270" s="49"/>
      <c r="N270" s="49"/>
      <c r="O270" s="49"/>
      <c r="P270" s="49"/>
      <c r="Q270" s="49"/>
      <c r="R270" s="49"/>
      <c r="S270" s="49"/>
      <c r="T270" s="49"/>
      <c r="U270" s="49"/>
      <c r="V270" s="49"/>
      <c r="W270" s="49"/>
      <c r="X270" s="49"/>
      <c r="Y270" s="49"/>
      <c r="Z270" s="49"/>
      <c r="AA270" s="49"/>
    </row>
    <row r="271" ht="15.75" customHeight="1">
      <c r="A271" s="126"/>
      <c r="B271" s="49"/>
      <c r="C271" s="49"/>
      <c r="D271" s="128"/>
      <c r="E271" s="49"/>
      <c r="F271" s="49"/>
      <c r="G271" s="49"/>
      <c r="H271" s="49"/>
      <c r="I271" s="49"/>
      <c r="J271" s="49"/>
      <c r="K271" s="49"/>
      <c r="L271" s="49"/>
      <c r="M271" s="49"/>
      <c r="N271" s="49"/>
      <c r="O271" s="49"/>
      <c r="P271" s="49"/>
      <c r="Q271" s="49"/>
      <c r="R271" s="49"/>
      <c r="S271" s="49"/>
      <c r="T271" s="49"/>
      <c r="U271" s="49"/>
      <c r="V271" s="49"/>
      <c r="W271" s="49"/>
      <c r="X271" s="49"/>
      <c r="Y271" s="49"/>
      <c r="Z271" s="49"/>
      <c r="AA271" s="49"/>
    </row>
    <row r="272" ht="15.75" customHeight="1">
      <c r="A272" s="126"/>
      <c r="B272" s="49"/>
      <c r="C272" s="49"/>
      <c r="D272" s="128"/>
      <c r="E272" s="49"/>
      <c r="F272" s="49"/>
      <c r="G272" s="49"/>
      <c r="H272" s="49"/>
      <c r="I272" s="49"/>
      <c r="J272" s="49"/>
      <c r="K272" s="49"/>
      <c r="L272" s="49"/>
      <c r="M272" s="49"/>
      <c r="N272" s="49"/>
      <c r="O272" s="49"/>
      <c r="P272" s="49"/>
      <c r="Q272" s="49"/>
      <c r="R272" s="49"/>
      <c r="S272" s="49"/>
      <c r="T272" s="49"/>
      <c r="U272" s="49"/>
      <c r="V272" s="49"/>
      <c r="W272" s="49"/>
      <c r="X272" s="49"/>
      <c r="Y272" s="49"/>
      <c r="Z272" s="49"/>
      <c r="AA272" s="49"/>
    </row>
    <row r="273" ht="15.75" customHeight="1">
      <c r="A273" s="126"/>
      <c r="B273" s="49"/>
      <c r="C273" s="49"/>
      <c r="D273" s="128"/>
      <c r="E273" s="49"/>
      <c r="F273" s="49"/>
      <c r="G273" s="49"/>
      <c r="H273" s="49"/>
      <c r="I273" s="49"/>
      <c r="J273" s="49"/>
      <c r="K273" s="49"/>
      <c r="L273" s="49"/>
      <c r="M273" s="49"/>
      <c r="N273" s="49"/>
      <c r="O273" s="49"/>
      <c r="P273" s="49"/>
      <c r="Q273" s="49"/>
      <c r="R273" s="49"/>
      <c r="S273" s="49"/>
      <c r="T273" s="49"/>
      <c r="U273" s="49"/>
      <c r="V273" s="49"/>
      <c r="W273" s="49"/>
      <c r="X273" s="49"/>
      <c r="Y273" s="49"/>
      <c r="Z273" s="49"/>
      <c r="AA273" s="49"/>
    </row>
    <row r="274" ht="15.75" customHeight="1">
      <c r="A274" s="126"/>
      <c r="B274" s="49"/>
      <c r="C274" s="49"/>
      <c r="D274" s="128"/>
      <c r="E274" s="49"/>
      <c r="F274" s="49"/>
      <c r="G274" s="49"/>
      <c r="H274" s="49"/>
      <c r="I274" s="49"/>
      <c r="J274" s="49"/>
      <c r="K274" s="49"/>
      <c r="L274" s="49"/>
      <c r="M274" s="49"/>
      <c r="N274" s="49"/>
      <c r="O274" s="49"/>
      <c r="P274" s="49"/>
      <c r="Q274" s="49"/>
      <c r="R274" s="49"/>
      <c r="S274" s="49"/>
      <c r="T274" s="49"/>
      <c r="U274" s="49"/>
      <c r="V274" s="49"/>
      <c r="W274" s="49"/>
      <c r="X274" s="49"/>
      <c r="Y274" s="49"/>
      <c r="Z274" s="49"/>
      <c r="AA274" s="49"/>
    </row>
    <row r="275" ht="15.75" customHeight="1">
      <c r="A275" s="126"/>
      <c r="B275" s="49"/>
      <c r="C275" s="49"/>
      <c r="D275" s="128"/>
      <c r="E275" s="49"/>
      <c r="F275" s="49"/>
      <c r="G275" s="49"/>
      <c r="H275" s="49"/>
      <c r="I275" s="49"/>
      <c r="J275" s="49"/>
      <c r="K275" s="49"/>
      <c r="L275" s="49"/>
      <c r="M275" s="49"/>
      <c r="N275" s="49"/>
      <c r="O275" s="49"/>
      <c r="P275" s="49"/>
      <c r="Q275" s="49"/>
      <c r="R275" s="49"/>
      <c r="S275" s="49"/>
      <c r="T275" s="49"/>
      <c r="U275" s="49"/>
      <c r="V275" s="49"/>
      <c r="W275" s="49"/>
      <c r="X275" s="49"/>
      <c r="Y275" s="49"/>
      <c r="Z275" s="49"/>
      <c r="AA275" s="49"/>
    </row>
    <row r="276" ht="15.75" customHeight="1">
      <c r="A276" s="126"/>
      <c r="B276" s="49"/>
      <c r="C276" s="49"/>
      <c r="D276" s="128"/>
      <c r="E276" s="49"/>
      <c r="F276" s="49"/>
      <c r="G276" s="49"/>
      <c r="H276" s="49"/>
      <c r="I276" s="49"/>
      <c r="J276" s="49"/>
      <c r="K276" s="49"/>
      <c r="L276" s="49"/>
      <c r="M276" s="49"/>
      <c r="N276" s="49"/>
      <c r="O276" s="49"/>
      <c r="P276" s="49"/>
      <c r="Q276" s="49"/>
      <c r="R276" s="49"/>
      <c r="S276" s="49"/>
      <c r="T276" s="49"/>
      <c r="U276" s="49"/>
      <c r="V276" s="49"/>
      <c r="W276" s="49"/>
      <c r="X276" s="49"/>
      <c r="Y276" s="49"/>
      <c r="Z276" s="49"/>
      <c r="AA276" s="49"/>
    </row>
    <row r="277" ht="15.75" customHeight="1">
      <c r="A277" s="126"/>
      <c r="B277" s="49"/>
      <c r="C277" s="49"/>
      <c r="D277" s="128"/>
      <c r="E277" s="49"/>
      <c r="F277" s="49"/>
      <c r="G277" s="49"/>
      <c r="H277" s="49"/>
      <c r="I277" s="49"/>
      <c r="J277" s="49"/>
      <c r="K277" s="49"/>
      <c r="L277" s="49"/>
      <c r="M277" s="49"/>
      <c r="N277" s="49"/>
      <c r="O277" s="49"/>
      <c r="P277" s="49"/>
      <c r="Q277" s="49"/>
      <c r="R277" s="49"/>
      <c r="S277" s="49"/>
      <c r="T277" s="49"/>
      <c r="U277" s="49"/>
      <c r="V277" s="49"/>
      <c r="W277" s="49"/>
      <c r="X277" s="49"/>
      <c r="Y277" s="49"/>
      <c r="Z277" s="49"/>
      <c r="AA277" s="49"/>
    </row>
    <row r="278" ht="15.75" customHeight="1">
      <c r="A278" s="126"/>
      <c r="B278" s="49"/>
      <c r="C278" s="49"/>
      <c r="D278" s="128"/>
      <c r="E278" s="49"/>
      <c r="F278" s="49"/>
      <c r="G278" s="49"/>
      <c r="H278" s="49"/>
      <c r="I278" s="49"/>
      <c r="J278" s="49"/>
      <c r="K278" s="49"/>
      <c r="L278" s="49"/>
      <c r="M278" s="49"/>
      <c r="N278" s="49"/>
      <c r="O278" s="49"/>
      <c r="P278" s="49"/>
      <c r="Q278" s="49"/>
      <c r="R278" s="49"/>
      <c r="S278" s="49"/>
      <c r="T278" s="49"/>
      <c r="U278" s="49"/>
      <c r="V278" s="49"/>
      <c r="W278" s="49"/>
      <c r="X278" s="49"/>
      <c r="Y278" s="49"/>
      <c r="Z278" s="49"/>
      <c r="AA278" s="49"/>
    </row>
    <row r="279" ht="15.75" customHeight="1">
      <c r="A279" s="126"/>
      <c r="B279" s="49"/>
      <c r="C279" s="49"/>
      <c r="D279" s="128"/>
      <c r="E279" s="49"/>
      <c r="F279" s="49"/>
      <c r="G279" s="49"/>
      <c r="H279" s="49"/>
      <c r="I279" s="49"/>
      <c r="J279" s="49"/>
      <c r="K279" s="49"/>
      <c r="L279" s="49"/>
      <c r="M279" s="49"/>
      <c r="N279" s="49"/>
      <c r="O279" s="49"/>
      <c r="P279" s="49"/>
      <c r="Q279" s="49"/>
      <c r="R279" s="49"/>
      <c r="S279" s="49"/>
      <c r="T279" s="49"/>
      <c r="U279" s="49"/>
      <c r="V279" s="49"/>
      <c r="W279" s="49"/>
      <c r="X279" s="49"/>
      <c r="Y279" s="49"/>
      <c r="Z279" s="49"/>
      <c r="AA279" s="49"/>
    </row>
    <row r="280" ht="15.75" customHeight="1">
      <c r="A280" s="126"/>
      <c r="B280" s="49"/>
      <c r="C280" s="49"/>
      <c r="D280" s="128"/>
      <c r="E280" s="49"/>
      <c r="F280" s="49"/>
      <c r="G280" s="49"/>
      <c r="H280" s="49"/>
      <c r="I280" s="49"/>
      <c r="J280" s="49"/>
      <c r="K280" s="49"/>
      <c r="L280" s="49"/>
      <c r="M280" s="49"/>
      <c r="N280" s="49"/>
      <c r="O280" s="49"/>
      <c r="P280" s="49"/>
      <c r="Q280" s="49"/>
      <c r="R280" s="49"/>
      <c r="S280" s="49"/>
      <c r="T280" s="49"/>
      <c r="U280" s="49"/>
      <c r="V280" s="49"/>
      <c r="W280" s="49"/>
      <c r="X280" s="49"/>
      <c r="Y280" s="49"/>
      <c r="Z280" s="49"/>
      <c r="AA280" s="49"/>
    </row>
    <row r="281" ht="15.75" customHeight="1">
      <c r="A281" s="126"/>
      <c r="B281" s="49"/>
      <c r="C281" s="49"/>
      <c r="D281" s="128"/>
      <c r="E281" s="49"/>
      <c r="F281" s="49"/>
      <c r="G281" s="49"/>
      <c r="H281" s="49"/>
      <c r="I281" s="49"/>
      <c r="J281" s="49"/>
      <c r="K281" s="49"/>
      <c r="L281" s="49"/>
      <c r="M281" s="49"/>
      <c r="N281" s="49"/>
      <c r="O281" s="49"/>
      <c r="P281" s="49"/>
      <c r="Q281" s="49"/>
      <c r="R281" s="49"/>
      <c r="S281" s="49"/>
      <c r="T281" s="49"/>
      <c r="U281" s="49"/>
      <c r="V281" s="49"/>
      <c r="W281" s="49"/>
      <c r="X281" s="49"/>
      <c r="Y281" s="49"/>
      <c r="Z281" s="49"/>
      <c r="AA281" s="49"/>
    </row>
    <row r="282" ht="15.75" customHeight="1">
      <c r="A282" s="126"/>
      <c r="B282" s="49"/>
      <c r="C282" s="49"/>
      <c r="D282" s="128"/>
      <c r="E282" s="49"/>
      <c r="F282" s="49"/>
      <c r="G282" s="49"/>
      <c r="H282" s="49"/>
      <c r="I282" s="49"/>
      <c r="J282" s="49"/>
      <c r="K282" s="49"/>
      <c r="L282" s="49"/>
      <c r="M282" s="49"/>
      <c r="N282" s="49"/>
      <c r="O282" s="49"/>
      <c r="P282" s="49"/>
      <c r="Q282" s="49"/>
      <c r="R282" s="49"/>
      <c r="S282" s="49"/>
      <c r="T282" s="49"/>
      <c r="U282" s="49"/>
      <c r="V282" s="49"/>
      <c r="W282" s="49"/>
      <c r="X282" s="49"/>
      <c r="Y282" s="49"/>
      <c r="Z282" s="49"/>
      <c r="AA282" s="49"/>
    </row>
    <row r="283" ht="15.75" customHeight="1">
      <c r="A283" s="126"/>
      <c r="B283" s="49"/>
      <c r="C283" s="49"/>
      <c r="D283" s="128"/>
      <c r="E283" s="49"/>
      <c r="F283" s="49"/>
      <c r="G283" s="49"/>
      <c r="H283" s="49"/>
      <c r="I283" s="49"/>
      <c r="J283" s="49"/>
      <c r="K283" s="49"/>
      <c r="L283" s="49"/>
      <c r="M283" s="49"/>
      <c r="N283" s="49"/>
      <c r="O283" s="49"/>
      <c r="P283" s="49"/>
      <c r="Q283" s="49"/>
      <c r="R283" s="49"/>
      <c r="S283" s="49"/>
      <c r="T283" s="49"/>
      <c r="U283" s="49"/>
      <c r="V283" s="49"/>
      <c r="W283" s="49"/>
      <c r="X283" s="49"/>
      <c r="Y283" s="49"/>
      <c r="Z283" s="49"/>
      <c r="AA283" s="49"/>
    </row>
    <row r="284" ht="15.75" customHeight="1">
      <c r="A284" s="126"/>
      <c r="B284" s="49"/>
      <c r="C284" s="49"/>
      <c r="D284" s="128"/>
      <c r="E284" s="49"/>
      <c r="F284" s="49"/>
      <c r="G284" s="49"/>
      <c r="H284" s="49"/>
      <c r="I284" s="49"/>
      <c r="J284" s="49"/>
      <c r="K284" s="49"/>
      <c r="L284" s="49"/>
      <c r="M284" s="49"/>
      <c r="N284" s="49"/>
      <c r="O284" s="49"/>
      <c r="P284" s="49"/>
      <c r="Q284" s="49"/>
      <c r="R284" s="49"/>
      <c r="S284" s="49"/>
      <c r="T284" s="49"/>
      <c r="U284" s="49"/>
      <c r="V284" s="49"/>
      <c r="W284" s="49"/>
      <c r="X284" s="49"/>
      <c r="Y284" s="49"/>
      <c r="Z284" s="49"/>
      <c r="AA284" s="49"/>
    </row>
    <row r="285" ht="15.75" customHeight="1">
      <c r="A285" s="126"/>
      <c r="B285" s="49"/>
      <c r="C285" s="49"/>
      <c r="D285" s="128"/>
      <c r="E285" s="49"/>
      <c r="F285" s="49"/>
      <c r="G285" s="49"/>
      <c r="H285" s="49"/>
      <c r="I285" s="49"/>
      <c r="J285" s="49"/>
      <c r="K285" s="49"/>
      <c r="L285" s="49"/>
      <c r="M285" s="49"/>
      <c r="N285" s="49"/>
      <c r="O285" s="49"/>
      <c r="P285" s="49"/>
      <c r="Q285" s="49"/>
      <c r="R285" s="49"/>
      <c r="S285" s="49"/>
      <c r="T285" s="49"/>
      <c r="U285" s="49"/>
      <c r="V285" s="49"/>
      <c r="W285" s="49"/>
      <c r="X285" s="49"/>
      <c r="Y285" s="49"/>
      <c r="Z285" s="49"/>
      <c r="AA285" s="49"/>
    </row>
    <row r="286" ht="15.75" customHeight="1">
      <c r="A286" s="126"/>
      <c r="B286" s="49"/>
      <c r="C286" s="49"/>
      <c r="D286" s="128"/>
      <c r="E286" s="49"/>
      <c r="F286" s="49"/>
      <c r="G286" s="49"/>
      <c r="H286" s="49"/>
      <c r="I286" s="49"/>
      <c r="J286" s="49"/>
      <c r="K286" s="49"/>
      <c r="L286" s="49"/>
      <c r="M286" s="49"/>
      <c r="N286" s="49"/>
      <c r="O286" s="49"/>
      <c r="P286" s="49"/>
      <c r="Q286" s="49"/>
      <c r="R286" s="49"/>
      <c r="S286" s="49"/>
      <c r="T286" s="49"/>
      <c r="U286" s="49"/>
      <c r="V286" s="49"/>
      <c r="W286" s="49"/>
      <c r="X286" s="49"/>
      <c r="Y286" s="49"/>
      <c r="Z286" s="49"/>
      <c r="AA286" s="49"/>
    </row>
    <row r="287" ht="15.75" customHeight="1">
      <c r="A287" s="126"/>
      <c r="B287" s="49"/>
      <c r="C287" s="49"/>
      <c r="D287" s="128"/>
      <c r="E287" s="49"/>
      <c r="F287" s="49"/>
      <c r="G287" s="49"/>
      <c r="H287" s="49"/>
      <c r="I287" s="49"/>
      <c r="J287" s="49"/>
      <c r="K287" s="49"/>
      <c r="L287" s="49"/>
      <c r="M287" s="49"/>
      <c r="N287" s="49"/>
      <c r="O287" s="49"/>
      <c r="P287" s="49"/>
      <c r="Q287" s="49"/>
      <c r="R287" s="49"/>
      <c r="S287" s="49"/>
      <c r="T287" s="49"/>
      <c r="U287" s="49"/>
      <c r="V287" s="49"/>
      <c r="W287" s="49"/>
      <c r="X287" s="49"/>
      <c r="Y287" s="49"/>
      <c r="Z287" s="49"/>
      <c r="AA287" s="49"/>
    </row>
    <row r="288" ht="15.75" customHeight="1">
      <c r="A288" s="126"/>
      <c r="B288" s="49"/>
      <c r="C288" s="49"/>
      <c r="D288" s="128"/>
      <c r="E288" s="49"/>
      <c r="F288" s="49"/>
      <c r="G288" s="49"/>
      <c r="H288" s="49"/>
      <c r="I288" s="49"/>
      <c r="J288" s="49"/>
      <c r="K288" s="49"/>
      <c r="L288" s="49"/>
      <c r="M288" s="49"/>
      <c r="N288" s="49"/>
      <c r="O288" s="49"/>
      <c r="P288" s="49"/>
      <c r="Q288" s="49"/>
      <c r="R288" s="49"/>
      <c r="S288" s="49"/>
      <c r="T288" s="49"/>
      <c r="U288" s="49"/>
      <c r="V288" s="49"/>
      <c r="W288" s="49"/>
      <c r="X288" s="49"/>
      <c r="Y288" s="49"/>
      <c r="Z288" s="49"/>
      <c r="AA288" s="49"/>
    </row>
    <row r="289" ht="15.75" customHeight="1">
      <c r="A289" s="126"/>
      <c r="B289" s="49"/>
      <c r="C289" s="49"/>
      <c r="D289" s="128"/>
      <c r="E289" s="49"/>
      <c r="F289" s="49"/>
      <c r="G289" s="49"/>
      <c r="H289" s="49"/>
      <c r="I289" s="49"/>
      <c r="J289" s="49"/>
      <c r="K289" s="49"/>
      <c r="L289" s="49"/>
      <c r="M289" s="49"/>
      <c r="N289" s="49"/>
      <c r="O289" s="49"/>
      <c r="P289" s="49"/>
      <c r="Q289" s="49"/>
      <c r="R289" s="49"/>
      <c r="S289" s="49"/>
      <c r="T289" s="49"/>
      <c r="U289" s="49"/>
      <c r="V289" s="49"/>
      <c r="W289" s="49"/>
      <c r="X289" s="49"/>
      <c r="Y289" s="49"/>
      <c r="Z289" s="49"/>
      <c r="AA289" s="49"/>
    </row>
    <row r="290" ht="15.75" customHeight="1">
      <c r="A290" s="126"/>
      <c r="B290" s="49"/>
      <c r="C290" s="49"/>
      <c r="D290" s="128"/>
      <c r="E290" s="49"/>
      <c r="F290" s="49"/>
      <c r="G290" s="49"/>
      <c r="H290" s="49"/>
      <c r="I290" s="49"/>
      <c r="J290" s="49"/>
      <c r="K290" s="49"/>
      <c r="L290" s="49"/>
      <c r="M290" s="49"/>
      <c r="N290" s="49"/>
      <c r="O290" s="49"/>
      <c r="P290" s="49"/>
      <c r="Q290" s="49"/>
      <c r="R290" s="49"/>
      <c r="S290" s="49"/>
      <c r="T290" s="49"/>
      <c r="U290" s="49"/>
      <c r="V290" s="49"/>
      <c r="W290" s="49"/>
      <c r="X290" s="49"/>
      <c r="Y290" s="49"/>
      <c r="Z290" s="49"/>
      <c r="AA290" s="49"/>
    </row>
    <row r="291" ht="15.75" customHeight="1">
      <c r="A291" s="126"/>
      <c r="B291" s="49"/>
      <c r="C291" s="49"/>
      <c r="D291" s="128"/>
      <c r="E291" s="49"/>
      <c r="F291" s="49"/>
      <c r="G291" s="49"/>
      <c r="H291" s="49"/>
      <c r="I291" s="49"/>
      <c r="J291" s="49"/>
      <c r="K291" s="49"/>
      <c r="L291" s="49"/>
      <c r="M291" s="49"/>
      <c r="N291" s="49"/>
      <c r="O291" s="49"/>
      <c r="P291" s="49"/>
      <c r="Q291" s="49"/>
      <c r="R291" s="49"/>
      <c r="S291" s="49"/>
      <c r="T291" s="49"/>
      <c r="U291" s="49"/>
      <c r="V291" s="49"/>
      <c r="W291" s="49"/>
      <c r="X291" s="49"/>
      <c r="Y291" s="49"/>
      <c r="Z291" s="49"/>
      <c r="AA291" s="49"/>
    </row>
    <row r="292" ht="15.75" customHeight="1">
      <c r="A292" s="126"/>
      <c r="B292" s="49"/>
      <c r="C292" s="49"/>
      <c r="D292" s="128"/>
      <c r="E292" s="49"/>
      <c r="F292" s="49"/>
      <c r="G292" s="49"/>
      <c r="H292" s="49"/>
      <c r="I292" s="49"/>
      <c r="J292" s="49"/>
      <c r="K292" s="49"/>
      <c r="L292" s="49"/>
      <c r="M292" s="49"/>
      <c r="N292" s="49"/>
      <c r="O292" s="49"/>
      <c r="P292" s="49"/>
      <c r="Q292" s="49"/>
      <c r="R292" s="49"/>
      <c r="S292" s="49"/>
      <c r="T292" s="49"/>
      <c r="U292" s="49"/>
      <c r="V292" s="49"/>
      <c r="W292" s="49"/>
      <c r="X292" s="49"/>
      <c r="Y292" s="49"/>
      <c r="Z292" s="49"/>
      <c r="AA292" s="49"/>
    </row>
    <row r="293" ht="15.75" customHeight="1">
      <c r="A293" s="126"/>
      <c r="B293" s="49"/>
      <c r="C293" s="49"/>
      <c r="D293" s="128"/>
      <c r="E293" s="49"/>
      <c r="F293" s="49"/>
      <c r="G293" s="49"/>
      <c r="H293" s="49"/>
      <c r="I293" s="49"/>
      <c r="J293" s="49"/>
      <c r="K293" s="49"/>
      <c r="L293" s="49"/>
      <c r="M293" s="49"/>
      <c r="N293" s="49"/>
      <c r="O293" s="49"/>
      <c r="P293" s="49"/>
      <c r="Q293" s="49"/>
      <c r="R293" s="49"/>
      <c r="S293" s="49"/>
      <c r="T293" s="49"/>
      <c r="U293" s="49"/>
      <c r="V293" s="49"/>
      <c r="W293" s="49"/>
      <c r="X293" s="49"/>
      <c r="Y293" s="49"/>
      <c r="Z293" s="49"/>
      <c r="AA293" s="49"/>
    </row>
    <row r="294" ht="15.75" customHeight="1">
      <c r="A294" s="126"/>
      <c r="B294" s="49"/>
      <c r="C294" s="49"/>
      <c r="D294" s="128"/>
      <c r="E294" s="49"/>
      <c r="F294" s="49"/>
      <c r="G294" s="49"/>
      <c r="H294" s="49"/>
      <c r="I294" s="49"/>
      <c r="J294" s="49"/>
      <c r="K294" s="49"/>
      <c r="L294" s="49"/>
      <c r="M294" s="49"/>
      <c r="N294" s="49"/>
      <c r="O294" s="49"/>
      <c r="P294" s="49"/>
      <c r="Q294" s="49"/>
      <c r="R294" s="49"/>
      <c r="S294" s="49"/>
      <c r="T294" s="49"/>
      <c r="U294" s="49"/>
      <c r="V294" s="49"/>
      <c r="W294" s="49"/>
      <c r="X294" s="49"/>
      <c r="Y294" s="49"/>
      <c r="Z294" s="49"/>
      <c r="AA294" s="49"/>
    </row>
    <row r="295" ht="15.75" customHeight="1">
      <c r="A295" s="126"/>
      <c r="B295" s="49"/>
      <c r="C295" s="49"/>
      <c r="D295" s="128"/>
      <c r="E295" s="49"/>
      <c r="F295" s="49"/>
      <c r="G295" s="49"/>
      <c r="H295" s="49"/>
      <c r="I295" s="49"/>
      <c r="J295" s="49"/>
      <c r="K295" s="49"/>
      <c r="L295" s="49"/>
      <c r="M295" s="49"/>
      <c r="N295" s="49"/>
      <c r="O295" s="49"/>
      <c r="P295" s="49"/>
      <c r="Q295" s="49"/>
      <c r="R295" s="49"/>
      <c r="S295" s="49"/>
      <c r="T295" s="49"/>
      <c r="U295" s="49"/>
      <c r="V295" s="49"/>
      <c r="W295" s="49"/>
      <c r="X295" s="49"/>
      <c r="Y295" s="49"/>
      <c r="Z295" s="49"/>
      <c r="AA295" s="49"/>
    </row>
    <row r="296" ht="15.75" customHeight="1">
      <c r="A296" s="126"/>
      <c r="B296" s="49"/>
      <c r="C296" s="49"/>
      <c r="D296" s="128"/>
      <c r="E296" s="49"/>
      <c r="F296" s="49"/>
      <c r="G296" s="49"/>
      <c r="H296" s="49"/>
      <c r="I296" s="49"/>
      <c r="J296" s="49"/>
      <c r="K296" s="49"/>
      <c r="L296" s="49"/>
      <c r="M296" s="49"/>
      <c r="N296" s="49"/>
      <c r="O296" s="49"/>
      <c r="P296" s="49"/>
      <c r="Q296" s="49"/>
      <c r="R296" s="49"/>
      <c r="S296" s="49"/>
      <c r="T296" s="49"/>
      <c r="U296" s="49"/>
      <c r="V296" s="49"/>
      <c r="W296" s="49"/>
      <c r="X296" s="49"/>
      <c r="Y296" s="49"/>
      <c r="Z296" s="49"/>
      <c r="AA296" s="49"/>
    </row>
    <row r="297" ht="15.75" customHeight="1">
      <c r="A297" s="126"/>
      <c r="B297" s="49"/>
      <c r="C297" s="49"/>
      <c r="D297" s="128"/>
      <c r="E297" s="49"/>
      <c r="F297" s="49"/>
      <c r="G297" s="49"/>
      <c r="H297" s="49"/>
      <c r="I297" s="49"/>
      <c r="J297" s="49"/>
      <c r="K297" s="49"/>
      <c r="L297" s="49"/>
      <c r="M297" s="49"/>
      <c r="N297" s="49"/>
      <c r="O297" s="49"/>
      <c r="P297" s="49"/>
      <c r="Q297" s="49"/>
      <c r="R297" s="49"/>
      <c r="S297" s="49"/>
      <c r="T297" s="49"/>
      <c r="U297" s="49"/>
      <c r="V297" s="49"/>
      <c r="W297" s="49"/>
      <c r="X297" s="49"/>
      <c r="Y297" s="49"/>
      <c r="Z297" s="49"/>
      <c r="AA297" s="49"/>
    </row>
    <row r="298" ht="15.75" customHeight="1">
      <c r="A298" s="126"/>
      <c r="B298" s="49"/>
      <c r="C298" s="49"/>
      <c r="D298" s="128"/>
      <c r="E298" s="49"/>
      <c r="F298" s="49"/>
      <c r="G298" s="49"/>
      <c r="H298" s="49"/>
      <c r="I298" s="49"/>
      <c r="J298" s="49"/>
      <c r="K298" s="49"/>
      <c r="L298" s="49"/>
      <c r="M298" s="49"/>
      <c r="N298" s="49"/>
      <c r="O298" s="49"/>
      <c r="P298" s="49"/>
      <c r="Q298" s="49"/>
      <c r="R298" s="49"/>
      <c r="S298" s="49"/>
      <c r="T298" s="49"/>
      <c r="U298" s="49"/>
      <c r="V298" s="49"/>
      <c r="W298" s="49"/>
      <c r="X298" s="49"/>
      <c r="Y298" s="49"/>
      <c r="Z298" s="49"/>
      <c r="AA298" s="49"/>
    </row>
    <row r="299" ht="15.75" customHeight="1">
      <c r="A299" s="126"/>
      <c r="B299" s="49"/>
      <c r="C299" s="49"/>
      <c r="D299" s="128"/>
      <c r="E299" s="49"/>
      <c r="F299" s="49"/>
      <c r="G299" s="49"/>
      <c r="H299" s="49"/>
      <c r="I299" s="49"/>
      <c r="J299" s="49"/>
      <c r="K299" s="49"/>
      <c r="L299" s="49"/>
      <c r="M299" s="49"/>
      <c r="N299" s="49"/>
      <c r="O299" s="49"/>
      <c r="P299" s="49"/>
      <c r="Q299" s="49"/>
      <c r="R299" s="49"/>
      <c r="S299" s="49"/>
      <c r="T299" s="49"/>
      <c r="U299" s="49"/>
      <c r="V299" s="49"/>
      <c r="W299" s="49"/>
      <c r="X299" s="49"/>
      <c r="Y299" s="49"/>
      <c r="Z299" s="49"/>
      <c r="AA299" s="49"/>
    </row>
    <row r="300" ht="15.75" customHeight="1">
      <c r="A300" s="126"/>
      <c r="B300" s="49"/>
      <c r="C300" s="49"/>
      <c r="D300" s="128"/>
      <c r="E300" s="49"/>
      <c r="F300" s="49"/>
      <c r="G300" s="49"/>
      <c r="H300" s="49"/>
      <c r="I300" s="49"/>
      <c r="J300" s="49"/>
      <c r="K300" s="49"/>
      <c r="L300" s="49"/>
      <c r="M300" s="49"/>
      <c r="N300" s="49"/>
      <c r="O300" s="49"/>
      <c r="P300" s="49"/>
      <c r="Q300" s="49"/>
      <c r="R300" s="49"/>
      <c r="S300" s="49"/>
      <c r="T300" s="49"/>
      <c r="U300" s="49"/>
      <c r="V300" s="49"/>
      <c r="W300" s="49"/>
      <c r="X300" s="49"/>
      <c r="Y300" s="49"/>
      <c r="Z300" s="49"/>
      <c r="AA300" s="49"/>
    </row>
    <row r="301" ht="15.75" customHeight="1">
      <c r="A301" s="126"/>
      <c r="B301" s="49"/>
      <c r="C301" s="49"/>
      <c r="D301" s="128"/>
      <c r="E301" s="49"/>
      <c r="F301" s="49"/>
      <c r="G301" s="49"/>
      <c r="H301" s="49"/>
      <c r="I301" s="49"/>
      <c r="J301" s="49"/>
      <c r="K301" s="49"/>
      <c r="L301" s="49"/>
      <c r="M301" s="49"/>
      <c r="N301" s="49"/>
      <c r="O301" s="49"/>
      <c r="P301" s="49"/>
      <c r="Q301" s="49"/>
      <c r="R301" s="49"/>
      <c r="S301" s="49"/>
      <c r="T301" s="49"/>
      <c r="U301" s="49"/>
      <c r="V301" s="49"/>
      <c r="W301" s="49"/>
      <c r="X301" s="49"/>
      <c r="Y301" s="49"/>
      <c r="Z301" s="49"/>
      <c r="AA301" s="49"/>
    </row>
    <row r="302" ht="15.75" customHeight="1">
      <c r="A302" s="126"/>
      <c r="B302" s="49"/>
      <c r="C302" s="49"/>
      <c r="D302" s="128"/>
      <c r="E302" s="49"/>
      <c r="F302" s="49"/>
      <c r="G302" s="49"/>
      <c r="H302" s="49"/>
      <c r="I302" s="49"/>
      <c r="J302" s="49"/>
      <c r="K302" s="49"/>
      <c r="L302" s="49"/>
      <c r="M302" s="49"/>
      <c r="N302" s="49"/>
      <c r="O302" s="49"/>
      <c r="P302" s="49"/>
      <c r="Q302" s="49"/>
      <c r="R302" s="49"/>
      <c r="S302" s="49"/>
      <c r="T302" s="49"/>
      <c r="U302" s="49"/>
      <c r="V302" s="49"/>
      <c r="W302" s="49"/>
      <c r="X302" s="49"/>
      <c r="Y302" s="49"/>
      <c r="Z302" s="49"/>
      <c r="AA302" s="49"/>
    </row>
    <row r="303" ht="15.75" customHeight="1">
      <c r="A303" s="126"/>
      <c r="B303" s="49"/>
      <c r="C303" s="49"/>
      <c r="D303" s="128"/>
      <c r="E303" s="49"/>
      <c r="F303" s="49"/>
      <c r="G303" s="49"/>
      <c r="H303" s="49"/>
      <c r="I303" s="49"/>
      <c r="J303" s="49"/>
      <c r="K303" s="49"/>
      <c r="L303" s="49"/>
      <c r="M303" s="49"/>
      <c r="N303" s="49"/>
      <c r="O303" s="49"/>
      <c r="P303" s="49"/>
      <c r="Q303" s="49"/>
      <c r="R303" s="49"/>
      <c r="S303" s="49"/>
      <c r="T303" s="49"/>
      <c r="U303" s="49"/>
      <c r="V303" s="49"/>
      <c r="W303" s="49"/>
      <c r="X303" s="49"/>
      <c r="Y303" s="49"/>
      <c r="Z303" s="49"/>
      <c r="AA303" s="49"/>
    </row>
    <row r="304" ht="15.75" customHeight="1">
      <c r="A304" s="126"/>
      <c r="B304" s="49"/>
      <c r="C304" s="49"/>
      <c r="D304" s="128"/>
      <c r="E304" s="49"/>
      <c r="F304" s="49"/>
      <c r="G304" s="49"/>
      <c r="H304" s="49"/>
      <c r="I304" s="49"/>
      <c r="J304" s="49"/>
      <c r="K304" s="49"/>
      <c r="L304" s="49"/>
      <c r="M304" s="49"/>
      <c r="N304" s="49"/>
      <c r="O304" s="49"/>
      <c r="P304" s="49"/>
      <c r="Q304" s="49"/>
      <c r="R304" s="49"/>
      <c r="S304" s="49"/>
      <c r="T304" s="49"/>
      <c r="U304" s="49"/>
      <c r="V304" s="49"/>
      <c r="W304" s="49"/>
      <c r="X304" s="49"/>
      <c r="Y304" s="49"/>
      <c r="Z304" s="49"/>
      <c r="AA304" s="49"/>
    </row>
    <row r="305" ht="15.75" customHeight="1">
      <c r="A305" s="126"/>
      <c r="B305" s="49"/>
      <c r="C305" s="49"/>
      <c r="D305" s="128"/>
      <c r="E305" s="49"/>
      <c r="F305" s="49"/>
      <c r="G305" s="49"/>
      <c r="H305" s="49"/>
      <c r="I305" s="49"/>
      <c r="J305" s="49"/>
      <c r="K305" s="49"/>
      <c r="L305" s="49"/>
      <c r="M305" s="49"/>
      <c r="N305" s="49"/>
      <c r="O305" s="49"/>
      <c r="P305" s="49"/>
      <c r="Q305" s="49"/>
      <c r="R305" s="49"/>
      <c r="S305" s="49"/>
      <c r="T305" s="49"/>
      <c r="U305" s="49"/>
      <c r="V305" s="49"/>
      <c r="W305" s="49"/>
      <c r="X305" s="49"/>
      <c r="Y305" s="49"/>
      <c r="Z305" s="49"/>
      <c r="AA305" s="49"/>
    </row>
    <row r="306" ht="15.75" customHeight="1">
      <c r="A306" s="126"/>
      <c r="B306" s="49"/>
      <c r="C306" s="49"/>
      <c r="D306" s="128"/>
      <c r="E306" s="49"/>
      <c r="F306" s="49"/>
      <c r="G306" s="49"/>
      <c r="H306" s="49"/>
      <c r="I306" s="49"/>
      <c r="J306" s="49"/>
      <c r="K306" s="49"/>
      <c r="L306" s="49"/>
      <c r="M306" s="49"/>
      <c r="N306" s="49"/>
      <c r="O306" s="49"/>
      <c r="P306" s="49"/>
      <c r="Q306" s="49"/>
      <c r="R306" s="49"/>
      <c r="S306" s="49"/>
      <c r="T306" s="49"/>
      <c r="U306" s="49"/>
      <c r="V306" s="49"/>
      <c r="W306" s="49"/>
      <c r="X306" s="49"/>
      <c r="Y306" s="49"/>
      <c r="Z306" s="49"/>
      <c r="AA306" s="49"/>
    </row>
    <row r="307" ht="15.75" customHeight="1">
      <c r="A307" s="126"/>
      <c r="B307" s="49"/>
      <c r="C307" s="49"/>
      <c r="D307" s="128"/>
      <c r="E307" s="49"/>
      <c r="F307" s="49"/>
      <c r="G307" s="49"/>
      <c r="H307" s="49"/>
      <c r="I307" s="49"/>
      <c r="J307" s="49"/>
      <c r="K307" s="49"/>
      <c r="L307" s="49"/>
      <c r="M307" s="49"/>
      <c r="N307" s="49"/>
      <c r="O307" s="49"/>
      <c r="P307" s="49"/>
      <c r="Q307" s="49"/>
      <c r="R307" s="49"/>
      <c r="S307" s="49"/>
      <c r="T307" s="49"/>
      <c r="U307" s="49"/>
      <c r="V307" s="49"/>
      <c r="W307" s="49"/>
      <c r="X307" s="49"/>
      <c r="Y307" s="49"/>
      <c r="Z307" s="49"/>
      <c r="AA307" s="49"/>
    </row>
    <row r="308" ht="15.75" customHeight="1">
      <c r="A308" s="126"/>
      <c r="B308" s="49"/>
      <c r="C308" s="49"/>
      <c r="D308" s="128"/>
      <c r="E308" s="49"/>
      <c r="F308" s="49"/>
      <c r="G308" s="49"/>
      <c r="H308" s="49"/>
      <c r="I308" s="49"/>
      <c r="J308" s="49"/>
      <c r="K308" s="49"/>
      <c r="L308" s="49"/>
      <c r="M308" s="49"/>
      <c r="N308" s="49"/>
      <c r="O308" s="49"/>
      <c r="P308" s="49"/>
      <c r="Q308" s="49"/>
      <c r="R308" s="49"/>
      <c r="S308" s="49"/>
      <c r="T308" s="49"/>
      <c r="U308" s="49"/>
      <c r="V308" s="49"/>
      <c r="W308" s="49"/>
      <c r="X308" s="49"/>
      <c r="Y308" s="49"/>
      <c r="Z308" s="49"/>
      <c r="AA308" s="49"/>
    </row>
    <row r="309" ht="15.75" customHeight="1">
      <c r="A309" s="126"/>
      <c r="B309" s="49"/>
      <c r="C309" s="49"/>
      <c r="D309" s="128"/>
      <c r="E309" s="49"/>
      <c r="F309" s="49"/>
      <c r="G309" s="49"/>
      <c r="H309" s="49"/>
      <c r="I309" s="49"/>
      <c r="J309" s="49"/>
      <c r="K309" s="49"/>
      <c r="L309" s="49"/>
      <c r="M309" s="49"/>
      <c r="N309" s="49"/>
      <c r="O309" s="49"/>
      <c r="P309" s="49"/>
      <c r="Q309" s="49"/>
      <c r="R309" s="49"/>
      <c r="S309" s="49"/>
      <c r="T309" s="49"/>
      <c r="U309" s="49"/>
      <c r="V309" s="49"/>
      <c r="W309" s="49"/>
      <c r="X309" s="49"/>
      <c r="Y309" s="49"/>
      <c r="Z309" s="49"/>
      <c r="AA309" s="49"/>
    </row>
    <row r="310" ht="15.75" customHeight="1">
      <c r="A310" s="126"/>
      <c r="B310" s="49"/>
      <c r="C310" s="49"/>
      <c r="D310" s="128"/>
      <c r="E310" s="49"/>
      <c r="F310" s="49"/>
      <c r="G310" s="49"/>
      <c r="H310" s="49"/>
      <c r="I310" s="49"/>
      <c r="J310" s="49"/>
      <c r="K310" s="49"/>
      <c r="L310" s="49"/>
      <c r="M310" s="49"/>
      <c r="N310" s="49"/>
      <c r="O310" s="49"/>
      <c r="P310" s="49"/>
      <c r="Q310" s="49"/>
      <c r="R310" s="49"/>
      <c r="S310" s="49"/>
      <c r="T310" s="49"/>
      <c r="U310" s="49"/>
      <c r="V310" s="49"/>
      <c r="W310" s="49"/>
      <c r="X310" s="49"/>
      <c r="Y310" s="49"/>
      <c r="Z310" s="49"/>
      <c r="AA310" s="49"/>
    </row>
    <row r="311" ht="15.75" customHeight="1">
      <c r="A311" s="126"/>
      <c r="B311" s="49"/>
      <c r="C311" s="49"/>
      <c r="D311" s="128"/>
      <c r="E311" s="49"/>
      <c r="F311" s="49"/>
      <c r="G311" s="49"/>
      <c r="H311" s="49"/>
      <c r="I311" s="49"/>
      <c r="J311" s="49"/>
      <c r="K311" s="49"/>
      <c r="L311" s="49"/>
      <c r="M311" s="49"/>
      <c r="N311" s="49"/>
      <c r="O311" s="49"/>
      <c r="P311" s="49"/>
      <c r="Q311" s="49"/>
      <c r="R311" s="49"/>
      <c r="S311" s="49"/>
      <c r="T311" s="49"/>
      <c r="U311" s="49"/>
      <c r="V311" s="49"/>
      <c r="W311" s="49"/>
      <c r="X311" s="49"/>
      <c r="Y311" s="49"/>
      <c r="Z311" s="49"/>
      <c r="AA311" s="49"/>
    </row>
    <row r="312" ht="15.75" customHeight="1">
      <c r="A312" s="126"/>
      <c r="B312" s="49"/>
      <c r="C312" s="49"/>
      <c r="D312" s="128"/>
      <c r="E312" s="49"/>
      <c r="F312" s="49"/>
      <c r="G312" s="49"/>
      <c r="H312" s="49"/>
      <c r="I312" s="49"/>
      <c r="J312" s="49"/>
      <c r="K312" s="49"/>
      <c r="L312" s="49"/>
      <c r="M312" s="49"/>
      <c r="N312" s="49"/>
      <c r="O312" s="49"/>
      <c r="P312" s="49"/>
      <c r="Q312" s="49"/>
      <c r="R312" s="49"/>
      <c r="S312" s="49"/>
      <c r="T312" s="49"/>
      <c r="U312" s="49"/>
      <c r="V312" s="49"/>
      <c r="W312" s="49"/>
      <c r="X312" s="49"/>
      <c r="Y312" s="49"/>
      <c r="Z312" s="49"/>
      <c r="AA312" s="49"/>
    </row>
    <row r="313" ht="15.75" customHeight="1">
      <c r="A313" s="126"/>
      <c r="B313" s="49"/>
      <c r="C313" s="49"/>
      <c r="D313" s="128"/>
      <c r="E313" s="49"/>
      <c r="F313" s="49"/>
      <c r="G313" s="49"/>
      <c r="H313" s="49"/>
      <c r="I313" s="49"/>
      <c r="J313" s="49"/>
      <c r="K313" s="49"/>
      <c r="L313" s="49"/>
      <c r="M313" s="49"/>
      <c r="N313" s="49"/>
      <c r="O313" s="49"/>
      <c r="P313" s="49"/>
      <c r="Q313" s="49"/>
      <c r="R313" s="49"/>
      <c r="S313" s="49"/>
      <c r="T313" s="49"/>
      <c r="U313" s="49"/>
      <c r="V313" s="49"/>
      <c r="W313" s="49"/>
      <c r="X313" s="49"/>
      <c r="Y313" s="49"/>
      <c r="Z313" s="49"/>
      <c r="AA313" s="49"/>
    </row>
    <row r="314" ht="15.75" customHeight="1">
      <c r="A314" s="126"/>
      <c r="B314" s="49"/>
      <c r="C314" s="49"/>
      <c r="D314" s="128"/>
      <c r="E314" s="49"/>
      <c r="F314" s="49"/>
      <c r="G314" s="49"/>
      <c r="H314" s="49"/>
      <c r="I314" s="49"/>
      <c r="J314" s="49"/>
      <c r="K314" s="49"/>
      <c r="L314" s="49"/>
      <c r="M314" s="49"/>
      <c r="N314" s="49"/>
      <c r="O314" s="49"/>
      <c r="P314" s="49"/>
      <c r="Q314" s="49"/>
      <c r="R314" s="49"/>
      <c r="S314" s="49"/>
      <c r="T314" s="49"/>
      <c r="U314" s="49"/>
      <c r="V314" s="49"/>
      <c r="W314" s="49"/>
      <c r="X314" s="49"/>
      <c r="Y314" s="49"/>
      <c r="Z314" s="49"/>
      <c r="AA314" s="49"/>
    </row>
    <row r="315" ht="15.75" customHeight="1">
      <c r="A315" s="126"/>
      <c r="B315" s="49"/>
      <c r="C315" s="49"/>
      <c r="D315" s="128"/>
      <c r="E315" s="49"/>
      <c r="F315" s="49"/>
      <c r="G315" s="49"/>
      <c r="H315" s="49"/>
      <c r="I315" s="49"/>
      <c r="J315" s="49"/>
      <c r="K315" s="49"/>
      <c r="L315" s="49"/>
      <c r="M315" s="49"/>
      <c r="N315" s="49"/>
      <c r="O315" s="49"/>
      <c r="P315" s="49"/>
      <c r="Q315" s="49"/>
      <c r="R315" s="49"/>
      <c r="S315" s="49"/>
      <c r="T315" s="49"/>
      <c r="U315" s="49"/>
      <c r="V315" s="49"/>
      <c r="W315" s="49"/>
      <c r="X315" s="49"/>
      <c r="Y315" s="49"/>
      <c r="Z315" s="49"/>
      <c r="AA315" s="49"/>
    </row>
    <row r="316" ht="15.75" customHeight="1">
      <c r="A316" s="126"/>
      <c r="B316" s="49"/>
      <c r="C316" s="49"/>
      <c r="D316" s="128"/>
      <c r="E316" s="49"/>
      <c r="F316" s="49"/>
      <c r="G316" s="49"/>
      <c r="H316" s="49"/>
      <c r="I316" s="49"/>
      <c r="J316" s="49"/>
      <c r="K316" s="49"/>
      <c r="L316" s="49"/>
      <c r="M316" s="49"/>
      <c r="N316" s="49"/>
      <c r="O316" s="49"/>
      <c r="P316" s="49"/>
      <c r="Q316" s="49"/>
      <c r="R316" s="49"/>
      <c r="S316" s="49"/>
      <c r="T316" s="49"/>
      <c r="U316" s="49"/>
      <c r="V316" s="49"/>
      <c r="W316" s="49"/>
      <c r="X316" s="49"/>
      <c r="Y316" s="49"/>
      <c r="Z316" s="49"/>
      <c r="AA316" s="49"/>
    </row>
    <row r="317" ht="15.75" customHeight="1">
      <c r="A317" s="126"/>
      <c r="B317" s="49"/>
      <c r="C317" s="49"/>
      <c r="D317" s="128"/>
      <c r="E317" s="49"/>
      <c r="F317" s="49"/>
      <c r="G317" s="49"/>
      <c r="H317" s="49"/>
      <c r="I317" s="49"/>
      <c r="J317" s="49"/>
      <c r="K317" s="49"/>
      <c r="L317" s="49"/>
      <c r="M317" s="49"/>
      <c r="N317" s="49"/>
      <c r="O317" s="49"/>
      <c r="P317" s="49"/>
      <c r="Q317" s="49"/>
      <c r="R317" s="49"/>
      <c r="S317" s="49"/>
      <c r="T317" s="49"/>
      <c r="U317" s="49"/>
      <c r="V317" s="49"/>
      <c r="W317" s="49"/>
      <c r="X317" s="49"/>
      <c r="Y317" s="49"/>
      <c r="Z317" s="49"/>
      <c r="AA317" s="49"/>
    </row>
    <row r="318" ht="15.75" customHeight="1">
      <c r="A318" s="126"/>
      <c r="B318" s="49"/>
      <c r="C318" s="49"/>
      <c r="D318" s="128"/>
      <c r="E318" s="49"/>
      <c r="F318" s="49"/>
      <c r="G318" s="49"/>
      <c r="H318" s="49"/>
      <c r="I318" s="49"/>
      <c r="J318" s="49"/>
      <c r="K318" s="49"/>
      <c r="L318" s="49"/>
      <c r="M318" s="49"/>
      <c r="N318" s="49"/>
      <c r="O318" s="49"/>
      <c r="P318" s="49"/>
      <c r="Q318" s="49"/>
      <c r="R318" s="49"/>
      <c r="S318" s="49"/>
      <c r="T318" s="49"/>
      <c r="U318" s="49"/>
      <c r="V318" s="49"/>
      <c r="W318" s="49"/>
      <c r="X318" s="49"/>
      <c r="Y318" s="49"/>
      <c r="Z318" s="49"/>
      <c r="AA318" s="49"/>
    </row>
    <row r="319" ht="15.75" customHeight="1">
      <c r="A319" s="126"/>
      <c r="B319" s="49"/>
      <c r="C319" s="49"/>
      <c r="D319" s="128"/>
      <c r="E319" s="49"/>
      <c r="F319" s="49"/>
      <c r="G319" s="49"/>
      <c r="H319" s="49"/>
      <c r="I319" s="49"/>
      <c r="J319" s="49"/>
      <c r="K319" s="49"/>
      <c r="L319" s="49"/>
      <c r="M319" s="49"/>
      <c r="N319" s="49"/>
      <c r="O319" s="49"/>
      <c r="P319" s="49"/>
      <c r="Q319" s="49"/>
      <c r="R319" s="49"/>
      <c r="S319" s="49"/>
      <c r="T319" s="49"/>
      <c r="U319" s="49"/>
      <c r="V319" s="49"/>
      <c r="W319" s="49"/>
      <c r="X319" s="49"/>
      <c r="Y319" s="49"/>
      <c r="Z319" s="49"/>
      <c r="AA319" s="49"/>
    </row>
    <row r="320" ht="15.75" customHeight="1">
      <c r="A320" s="126"/>
      <c r="B320" s="49"/>
      <c r="C320" s="49"/>
      <c r="D320" s="128"/>
      <c r="E320" s="49"/>
      <c r="F320" s="49"/>
      <c r="G320" s="49"/>
      <c r="H320" s="49"/>
      <c r="I320" s="49"/>
      <c r="J320" s="49"/>
      <c r="K320" s="49"/>
      <c r="L320" s="49"/>
      <c r="M320" s="49"/>
      <c r="N320" s="49"/>
      <c r="O320" s="49"/>
      <c r="P320" s="49"/>
      <c r="Q320" s="49"/>
      <c r="R320" s="49"/>
      <c r="S320" s="49"/>
      <c r="T320" s="49"/>
      <c r="U320" s="49"/>
      <c r="V320" s="49"/>
      <c r="W320" s="49"/>
      <c r="X320" s="49"/>
      <c r="Y320" s="49"/>
      <c r="Z320" s="49"/>
      <c r="AA320" s="49"/>
    </row>
    <row r="321" ht="15.75" customHeight="1">
      <c r="A321" s="126"/>
      <c r="B321" s="49"/>
      <c r="C321" s="49"/>
      <c r="D321" s="128"/>
      <c r="E321" s="49"/>
      <c r="F321" s="49"/>
      <c r="G321" s="49"/>
      <c r="H321" s="49"/>
      <c r="I321" s="49"/>
      <c r="J321" s="49"/>
      <c r="K321" s="49"/>
      <c r="L321" s="49"/>
      <c r="M321" s="49"/>
      <c r="N321" s="49"/>
      <c r="O321" s="49"/>
      <c r="P321" s="49"/>
      <c r="Q321" s="49"/>
      <c r="R321" s="49"/>
      <c r="S321" s="49"/>
      <c r="T321" s="49"/>
      <c r="U321" s="49"/>
      <c r="V321" s="49"/>
      <c r="W321" s="49"/>
      <c r="X321" s="49"/>
      <c r="Y321" s="49"/>
      <c r="Z321" s="49"/>
      <c r="AA321" s="49"/>
    </row>
    <row r="322" ht="15.75" customHeight="1">
      <c r="A322" s="126"/>
      <c r="B322" s="49"/>
      <c r="C322" s="49"/>
      <c r="D322" s="128"/>
      <c r="E322" s="49"/>
      <c r="F322" s="49"/>
      <c r="G322" s="49"/>
      <c r="H322" s="49"/>
      <c r="I322" s="49"/>
      <c r="J322" s="49"/>
      <c r="K322" s="49"/>
      <c r="L322" s="49"/>
      <c r="M322" s="49"/>
      <c r="N322" s="49"/>
      <c r="O322" s="49"/>
      <c r="P322" s="49"/>
      <c r="Q322" s="49"/>
      <c r="R322" s="49"/>
      <c r="S322" s="49"/>
      <c r="T322" s="49"/>
      <c r="U322" s="49"/>
      <c r="V322" s="49"/>
      <c r="W322" s="49"/>
      <c r="X322" s="49"/>
      <c r="Y322" s="49"/>
      <c r="Z322" s="49"/>
      <c r="AA322" s="49"/>
    </row>
    <row r="323" ht="15.75" customHeight="1">
      <c r="A323" s="126"/>
      <c r="B323" s="49"/>
      <c r="C323" s="49"/>
      <c r="D323" s="128"/>
      <c r="E323" s="49"/>
      <c r="F323" s="49"/>
      <c r="G323" s="49"/>
      <c r="H323" s="49"/>
      <c r="I323" s="49"/>
      <c r="J323" s="49"/>
      <c r="K323" s="49"/>
      <c r="L323" s="49"/>
      <c r="M323" s="49"/>
      <c r="N323" s="49"/>
      <c r="O323" s="49"/>
      <c r="P323" s="49"/>
      <c r="Q323" s="49"/>
      <c r="R323" s="49"/>
      <c r="S323" s="49"/>
      <c r="T323" s="49"/>
      <c r="U323" s="49"/>
      <c r="V323" s="49"/>
      <c r="W323" s="49"/>
      <c r="X323" s="49"/>
      <c r="Y323" s="49"/>
      <c r="Z323" s="49"/>
      <c r="AA323" s="49"/>
    </row>
    <row r="324" ht="15.75" customHeight="1">
      <c r="A324" s="126"/>
      <c r="B324" s="49"/>
      <c r="C324" s="49"/>
      <c r="D324" s="128"/>
      <c r="E324" s="49"/>
      <c r="F324" s="49"/>
      <c r="G324" s="49"/>
      <c r="H324" s="49"/>
      <c r="I324" s="49"/>
      <c r="J324" s="49"/>
      <c r="K324" s="49"/>
      <c r="L324" s="49"/>
      <c r="M324" s="49"/>
      <c r="N324" s="49"/>
      <c r="O324" s="49"/>
      <c r="P324" s="49"/>
      <c r="Q324" s="49"/>
      <c r="R324" s="49"/>
      <c r="S324" s="49"/>
      <c r="T324" s="49"/>
      <c r="U324" s="49"/>
      <c r="V324" s="49"/>
      <c r="W324" s="49"/>
      <c r="X324" s="49"/>
      <c r="Y324" s="49"/>
      <c r="Z324" s="49"/>
      <c r="AA324" s="49"/>
    </row>
    <row r="325" ht="15.75" customHeight="1">
      <c r="A325" s="126"/>
      <c r="B325" s="49"/>
      <c r="C325" s="49"/>
      <c r="D325" s="128"/>
      <c r="E325" s="49"/>
      <c r="F325" s="49"/>
      <c r="G325" s="49"/>
      <c r="H325" s="49"/>
      <c r="I325" s="49"/>
      <c r="J325" s="49"/>
      <c r="K325" s="49"/>
      <c r="L325" s="49"/>
      <c r="M325" s="49"/>
      <c r="N325" s="49"/>
      <c r="O325" s="49"/>
      <c r="P325" s="49"/>
      <c r="Q325" s="49"/>
      <c r="R325" s="49"/>
      <c r="S325" s="49"/>
      <c r="T325" s="49"/>
      <c r="U325" s="49"/>
      <c r="V325" s="49"/>
      <c r="W325" s="49"/>
      <c r="X325" s="49"/>
      <c r="Y325" s="49"/>
      <c r="Z325" s="49"/>
      <c r="AA325" s="49"/>
    </row>
    <row r="326" ht="15.75" customHeight="1">
      <c r="A326" s="126"/>
      <c r="B326" s="49"/>
      <c r="C326" s="49"/>
      <c r="D326" s="128"/>
      <c r="E326" s="49"/>
      <c r="F326" s="49"/>
      <c r="G326" s="49"/>
      <c r="H326" s="49"/>
      <c r="I326" s="49"/>
      <c r="J326" s="49"/>
      <c r="K326" s="49"/>
      <c r="L326" s="49"/>
      <c r="M326" s="49"/>
      <c r="N326" s="49"/>
      <c r="O326" s="49"/>
      <c r="P326" s="49"/>
      <c r="Q326" s="49"/>
      <c r="R326" s="49"/>
      <c r="S326" s="49"/>
      <c r="T326" s="49"/>
      <c r="U326" s="49"/>
      <c r="V326" s="49"/>
      <c r="W326" s="49"/>
      <c r="X326" s="49"/>
      <c r="Y326" s="49"/>
      <c r="Z326" s="49"/>
      <c r="AA326" s="49"/>
    </row>
    <row r="327" ht="15.75" customHeight="1">
      <c r="A327" s="126"/>
      <c r="B327" s="49"/>
      <c r="C327" s="49"/>
      <c r="D327" s="128"/>
      <c r="E327" s="49"/>
      <c r="F327" s="49"/>
      <c r="G327" s="49"/>
      <c r="H327" s="49"/>
      <c r="I327" s="49"/>
      <c r="J327" s="49"/>
      <c r="K327" s="49"/>
      <c r="L327" s="49"/>
      <c r="M327" s="49"/>
      <c r="N327" s="49"/>
      <c r="O327" s="49"/>
      <c r="P327" s="49"/>
      <c r="Q327" s="49"/>
      <c r="R327" s="49"/>
      <c r="S327" s="49"/>
      <c r="T327" s="49"/>
      <c r="U327" s="49"/>
      <c r="V327" s="49"/>
      <c r="W327" s="49"/>
      <c r="X327" s="49"/>
      <c r="Y327" s="49"/>
      <c r="Z327" s="49"/>
      <c r="AA327" s="49"/>
    </row>
    <row r="328" ht="15.75" customHeight="1">
      <c r="A328" s="126"/>
      <c r="B328" s="49"/>
      <c r="C328" s="49"/>
      <c r="D328" s="128"/>
      <c r="E328" s="49"/>
      <c r="F328" s="49"/>
      <c r="G328" s="49"/>
      <c r="H328" s="49"/>
      <c r="I328" s="49"/>
      <c r="J328" s="49"/>
      <c r="K328" s="49"/>
      <c r="L328" s="49"/>
      <c r="M328" s="49"/>
      <c r="N328" s="49"/>
      <c r="O328" s="49"/>
      <c r="P328" s="49"/>
      <c r="Q328" s="49"/>
      <c r="R328" s="49"/>
      <c r="S328" s="49"/>
      <c r="T328" s="49"/>
      <c r="U328" s="49"/>
      <c r="V328" s="49"/>
      <c r="W328" s="49"/>
      <c r="X328" s="49"/>
      <c r="Y328" s="49"/>
      <c r="Z328" s="49"/>
      <c r="AA328" s="49"/>
    </row>
    <row r="329" ht="15.75" customHeight="1">
      <c r="A329" s="126"/>
      <c r="B329" s="49"/>
      <c r="C329" s="49"/>
      <c r="D329" s="128"/>
      <c r="E329" s="49"/>
      <c r="F329" s="49"/>
      <c r="G329" s="49"/>
      <c r="H329" s="49"/>
      <c r="I329" s="49"/>
      <c r="J329" s="49"/>
      <c r="K329" s="49"/>
      <c r="L329" s="49"/>
      <c r="M329" s="49"/>
      <c r="N329" s="49"/>
      <c r="O329" s="49"/>
      <c r="P329" s="49"/>
      <c r="Q329" s="49"/>
      <c r="R329" s="49"/>
      <c r="S329" s="49"/>
      <c r="T329" s="49"/>
      <c r="U329" s="49"/>
      <c r="V329" s="49"/>
      <c r="W329" s="49"/>
      <c r="X329" s="49"/>
      <c r="Y329" s="49"/>
      <c r="Z329" s="49"/>
      <c r="AA329" s="49"/>
    </row>
    <row r="330" ht="15.75" customHeight="1">
      <c r="A330" s="126"/>
      <c r="B330" s="49"/>
      <c r="C330" s="49"/>
      <c r="D330" s="128"/>
      <c r="E330" s="49"/>
      <c r="F330" s="49"/>
      <c r="G330" s="49"/>
      <c r="H330" s="49"/>
      <c r="I330" s="49"/>
      <c r="J330" s="49"/>
      <c r="K330" s="49"/>
      <c r="L330" s="49"/>
      <c r="M330" s="49"/>
      <c r="N330" s="49"/>
      <c r="O330" s="49"/>
      <c r="P330" s="49"/>
      <c r="Q330" s="49"/>
      <c r="R330" s="49"/>
      <c r="S330" s="49"/>
      <c r="T330" s="49"/>
      <c r="U330" s="49"/>
      <c r="V330" s="49"/>
      <c r="W330" s="49"/>
      <c r="X330" s="49"/>
      <c r="Y330" s="49"/>
      <c r="Z330" s="49"/>
      <c r="AA330" s="49"/>
    </row>
    <row r="331" ht="15.75" customHeight="1">
      <c r="A331" s="126"/>
      <c r="B331" s="49"/>
      <c r="C331" s="49"/>
      <c r="D331" s="128"/>
      <c r="E331" s="49"/>
      <c r="F331" s="49"/>
      <c r="G331" s="49"/>
      <c r="H331" s="49"/>
      <c r="I331" s="49"/>
      <c r="J331" s="49"/>
      <c r="K331" s="49"/>
      <c r="L331" s="49"/>
      <c r="M331" s="49"/>
      <c r="N331" s="49"/>
      <c r="O331" s="49"/>
      <c r="P331" s="49"/>
      <c r="Q331" s="49"/>
      <c r="R331" s="49"/>
      <c r="S331" s="49"/>
      <c r="T331" s="49"/>
      <c r="U331" s="49"/>
      <c r="V331" s="49"/>
      <c r="W331" s="49"/>
      <c r="X331" s="49"/>
      <c r="Y331" s="49"/>
      <c r="Z331" s="49"/>
      <c r="AA331" s="49"/>
    </row>
    <row r="332" ht="15.75" customHeight="1">
      <c r="A332" s="126"/>
      <c r="B332" s="49"/>
      <c r="C332" s="49"/>
      <c r="D332" s="128"/>
      <c r="E332" s="49"/>
      <c r="F332" s="49"/>
      <c r="G332" s="49"/>
      <c r="H332" s="49"/>
      <c r="I332" s="49"/>
      <c r="J332" s="49"/>
      <c r="K332" s="49"/>
      <c r="L332" s="49"/>
      <c r="M332" s="49"/>
      <c r="N332" s="49"/>
      <c r="O332" s="49"/>
      <c r="P332" s="49"/>
      <c r="Q332" s="49"/>
      <c r="R332" s="49"/>
      <c r="S332" s="49"/>
      <c r="T332" s="49"/>
      <c r="U332" s="49"/>
      <c r="V332" s="49"/>
      <c r="W332" s="49"/>
      <c r="X332" s="49"/>
      <c r="Y332" s="49"/>
      <c r="Z332" s="49"/>
      <c r="AA332" s="49"/>
    </row>
    <row r="333" ht="15.75" customHeight="1">
      <c r="A333" s="126"/>
      <c r="B333" s="49"/>
      <c r="C333" s="49"/>
      <c r="D333" s="128"/>
      <c r="E333" s="49"/>
      <c r="F333" s="49"/>
      <c r="G333" s="49"/>
      <c r="H333" s="49"/>
      <c r="I333" s="49"/>
      <c r="J333" s="49"/>
      <c r="K333" s="49"/>
      <c r="L333" s="49"/>
      <c r="M333" s="49"/>
      <c r="N333" s="49"/>
      <c r="O333" s="49"/>
      <c r="P333" s="49"/>
      <c r="Q333" s="49"/>
      <c r="R333" s="49"/>
      <c r="S333" s="49"/>
      <c r="T333" s="49"/>
      <c r="U333" s="49"/>
      <c r="V333" s="49"/>
      <c r="W333" s="49"/>
      <c r="X333" s="49"/>
      <c r="Y333" s="49"/>
      <c r="Z333" s="49"/>
      <c r="AA333" s="49"/>
    </row>
    <row r="334" ht="15.75" customHeight="1">
      <c r="A334" s="126"/>
      <c r="B334" s="49"/>
      <c r="C334" s="49"/>
      <c r="D334" s="128"/>
      <c r="E334" s="49"/>
      <c r="F334" s="49"/>
      <c r="G334" s="49"/>
      <c r="H334" s="49"/>
      <c r="I334" s="49"/>
      <c r="J334" s="49"/>
      <c r="K334" s="49"/>
      <c r="L334" s="49"/>
      <c r="M334" s="49"/>
      <c r="N334" s="49"/>
      <c r="O334" s="49"/>
      <c r="P334" s="49"/>
      <c r="Q334" s="49"/>
      <c r="R334" s="49"/>
      <c r="S334" s="49"/>
      <c r="T334" s="49"/>
      <c r="U334" s="49"/>
      <c r="V334" s="49"/>
      <c r="W334" s="49"/>
      <c r="X334" s="49"/>
      <c r="Y334" s="49"/>
      <c r="Z334" s="49"/>
      <c r="AA334" s="49"/>
    </row>
    <row r="335" ht="15.75" customHeight="1">
      <c r="A335" s="126"/>
      <c r="B335" s="49"/>
      <c r="C335" s="49"/>
      <c r="D335" s="128"/>
      <c r="E335" s="49"/>
      <c r="F335" s="49"/>
      <c r="G335" s="49"/>
      <c r="H335" s="49"/>
      <c r="I335" s="49"/>
      <c r="J335" s="49"/>
      <c r="K335" s="49"/>
      <c r="L335" s="49"/>
      <c r="M335" s="49"/>
      <c r="N335" s="49"/>
      <c r="O335" s="49"/>
      <c r="P335" s="49"/>
      <c r="Q335" s="49"/>
      <c r="R335" s="49"/>
      <c r="S335" s="49"/>
      <c r="T335" s="49"/>
      <c r="U335" s="49"/>
      <c r="V335" s="49"/>
      <c r="W335" s="49"/>
      <c r="X335" s="49"/>
      <c r="Y335" s="49"/>
      <c r="Z335" s="49"/>
      <c r="AA335" s="49"/>
    </row>
    <row r="336" ht="15.75" customHeight="1">
      <c r="A336" s="126"/>
      <c r="B336" s="49"/>
      <c r="C336" s="49"/>
      <c r="D336" s="128"/>
      <c r="E336" s="49"/>
      <c r="F336" s="49"/>
      <c r="G336" s="49"/>
      <c r="H336" s="49"/>
      <c r="I336" s="49"/>
      <c r="J336" s="49"/>
      <c r="K336" s="49"/>
      <c r="L336" s="49"/>
      <c r="M336" s="49"/>
      <c r="N336" s="49"/>
      <c r="O336" s="49"/>
      <c r="P336" s="49"/>
      <c r="Q336" s="49"/>
      <c r="R336" s="49"/>
      <c r="S336" s="49"/>
      <c r="T336" s="49"/>
      <c r="U336" s="49"/>
      <c r="V336" s="49"/>
      <c r="W336" s="49"/>
      <c r="X336" s="49"/>
      <c r="Y336" s="49"/>
      <c r="Z336" s="49"/>
      <c r="AA336" s="49"/>
    </row>
    <row r="337" ht="15.75" customHeight="1">
      <c r="A337" s="126"/>
      <c r="B337" s="49"/>
      <c r="C337" s="49"/>
      <c r="D337" s="128"/>
      <c r="E337" s="49"/>
      <c r="F337" s="49"/>
      <c r="G337" s="49"/>
      <c r="H337" s="49"/>
      <c r="I337" s="49"/>
      <c r="J337" s="49"/>
      <c r="K337" s="49"/>
      <c r="L337" s="49"/>
      <c r="M337" s="49"/>
      <c r="N337" s="49"/>
      <c r="O337" s="49"/>
      <c r="P337" s="49"/>
      <c r="Q337" s="49"/>
      <c r="R337" s="49"/>
      <c r="S337" s="49"/>
      <c r="T337" s="49"/>
      <c r="U337" s="49"/>
      <c r="V337" s="49"/>
      <c r="W337" s="49"/>
      <c r="X337" s="49"/>
      <c r="Y337" s="49"/>
      <c r="Z337" s="49"/>
      <c r="AA337" s="49"/>
    </row>
    <row r="338" ht="15.75" customHeight="1">
      <c r="A338" s="126"/>
      <c r="B338" s="49"/>
      <c r="C338" s="49"/>
      <c r="D338" s="128"/>
      <c r="E338" s="49"/>
      <c r="F338" s="49"/>
      <c r="G338" s="49"/>
      <c r="H338" s="49"/>
      <c r="I338" s="49"/>
      <c r="J338" s="49"/>
      <c r="K338" s="49"/>
      <c r="L338" s="49"/>
      <c r="M338" s="49"/>
      <c r="N338" s="49"/>
      <c r="O338" s="49"/>
      <c r="P338" s="49"/>
      <c r="Q338" s="49"/>
      <c r="R338" s="49"/>
      <c r="S338" s="49"/>
      <c r="T338" s="49"/>
      <c r="U338" s="49"/>
      <c r="V338" s="49"/>
      <c r="W338" s="49"/>
      <c r="X338" s="49"/>
      <c r="Y338" s="49"/>
      <c r="Z338" s="49"/>
      <c r="AA338" s="49"/>
    </row>
    <row r="339" ht="15.75" customHeight="1">
      <c r="A339" s="126"/>
      <c r="B339" s="49"/>
      <c r="C339" s="49"/>
      <c r="D339" s="128"/>
      <c r="E339" s="49"/>
      <c r="F339" s="49"/>
      <c r="G339" s="49"/>
      <c r="H339" s="49"/>
      <c r="I339" s="49"/>
      <c r="J339" s="49"/>
      <c r="K339" s="49"/>
      <c r="L339" s="49"/>
      <c r="M339" s="49"/>
      <c r="N339" s="49"/>
      <c r="O339" s="49"/>
      <c r="P339" s="49"/>
      <c r="Q339" s="49"/>
      <c r="R339" s="49"/>
      <c r="S339" s="49"/>
      <c r="T339" s="49"/>
      <c r="U339" s="49"/>
      <c r="V339" s="49"/>
      <c r="W339" s="49"/>
      <c r="X339" s="49"/>
      <c r="Y339" s="49"/>
      <c r="Z339" s="49"/>
      <c r="AA339" s="49"/>
    </row>
    <row r="340" ht="15.75" customHeight="1">
      <c r="A340" s="126"/>
      <c r="B340" s="49"/>
      <c r="C340" s="49"/>
      <c r="D340" s="128"/>
      <c r="E340" s="49"/>
      <c r="F340" s="49"/>
      <c r="G340" s="49"/>
      <c r="H340" s="49"/>
      <c r="I340" s="49"/>
      <c r="J340" s="49"/>
      <c r="K340" s="49"/>
      <c r="L340" s="49"/>
      <c r="M340" s="49"/>
      <c r="N340" s="49"/>
      <c r="O340" s="49"/>
      <c r="P340" s="49"/>
      <c r="Q340" s="49"/>
      <c r="R340" s="49"/>
      <c r="S340" s="49"/>
      <c r="T340" s="49"/>
      <c r="U340" s="49"/>
      <c r="V340" s="49"/>
      <c r="W340" s="49"/>
      <c r="X340" s="49"/>
      <c r="Y340" s="49"/>
      <c r="Z340" s="49"/>
      <c r="AA340" s="49"/>
    </row>
    <row r="341" ht="15.75" customHeight="1">
      <c r="A341" s="126"/>
      <c r="B341" s="49"/>
      <c r="C341" s="49"/>
      <c r="D341" s="128"/>
      <c r="E341" s="49"/>
      <c r="F341" s="49"/>
      <c r="G341" s="49"/>
      <c r="H341" s="49"/>
      <c r="I341" s="49"/>
      <c r="J341" s="49"/>
      <c r="K341" s="49"/>
      <c r="L341" s="49"/>
      <c r="M341" s="49"/>
      <c r="N341" s="49"/>
      <c r="O341" s="49"/>
      <c r="P341" s="49"/>
      <c r="Q341" s="49"/>
      <c r="R341" s="49"/>
      <c r="S341" s="49"/>
      <c r="T341" s="49"/>
      <c r="U341" s="49"/>
      <c r="V341" s="49"/>
      <c r="W341" s="49"/>
      <c r="X341" s="49"/>
      <c r="Y341" s="49"/>
      <c r="Z341" s="49"/>
      <c r="AA341" s="49"/>
    </row>
    <row r="342" ht="15.75" customHeight="1">
      <c r="A342" s="126"/>
      <c r="B342" s="49"/>
      <c r="C342" s="49"/>
      <c r="D342" s="128"/>
      <c r="E342" s="49"/>
      <c r="F342" s="49"/>
      <c r="G342" s="49"/>
      <c r="H342" s="49"/>
      <c r="I342" s="49"/>
      <c r="J342" s="49"/>
      <c r="K342" s="49"/>
      <c r="L342" s="49"/>
      <c r="M342" s="49"/>
      <c r="N342" s="49"/>
      <c r="O342" s="49"/>
      <c r="P342" s="49"/>
      <c r="Q342" s="49"/>
      <c r="R342" s="49"/>
      <c r="S342" s="49"/>
      <c r="T342" s="49"/>
      <c r="U342" s="49"/>
      <c r="V342" s="49"/>
      <c r="W342" s="49"/>
      <c r="X342" s="49"/>
      <c r="Y342" s="49"/>
      <c r="Z342" s="49"/>
      <c r="AA342" s="49"/>
    </row>
    <row r="343" ht="15.75" customHeight="1">
      <c r="A343" s="126"/>
      <c r="B343" s="49"/>
      <c r="C343" s="49"/>
      <c r="D343" s="128"/>
      <c r="E343" s="49"/>
      <c r="F343" s="49"/>
      <c r="G343" s="49"/>
      <c r="H343" s="49"/>
      <c r="I343" s="49"/>
      <c r="J343" s="49"/>
      <c r="K343" s="49"/>
      <c r="L343" s="49"/>
      <c r="M343" s="49"/>
      <c r="N343" s="49"/>
      <c r="O343" s="49"/>
      <c r="P343" s="49"/>
      <c r="Q343" s="49"/>
      <c r="R343" s="49"/>
      <c r="S343" s="49"/>
      <c r="T343" s="49"/>
      <c r="U343" s="49"/>
      <c r="V343" s="49"/>
      <c r="W343" s="49"/>
      <c r="X343" s="49"/>
      <c r="Y343" s="49"/>
      <c r="Z343" s="49"/>
      <c r="AA343" s="49"/>
    </row>
    <row r="344" ht="15.75" customHeight="1">
      <c r="A344" s="126"/>
      <c r="B344" s="49"/>
      <c r="C344" s="49"/>
      <c r="D344" s="128"/>
      <c r="E344" s="49"/>
      <c r="F344" s="49"/>
      <c r="G344" s="49"/>
      <c r="H344" s="49"/>
      <c r="I344" s="49"/>
      <c r="J344" s="49"/>
      <c r="K344" s="49"/>
      <c r="L344" s="49"/>
      <c r="M344" s="49"/>
      <c r="N344" s="49"/>
      <c r="O344" s="49"/>
      <c r="P344" s="49"/>
      <c r="Q344" s="49"/>
      <c r="R344" s="49"/>
      <c r="S344" s="49"/>
      <c r="T344" s="49"/>
      <c r="U344" s="49"/>
      <c r="V344" s="49"/>
      <c r="W344" s="49"/>
      <c r="X344" s="49"/>
      <c r="Y344" s="49"/>
      <c r="Z344" s="49"/>
      <c r="AA344" s="49"/>
    </row>
    <row r="345" ht="15.75" customHeight="1">
      <c r="A345" s="126"/>
      <c r="B345" s="49"/>
      <c r="C345" s="49"/>
      <c r="D345" s="128"/>
      <c r="E345" s="49"/>
      <c r="F345" s="49"/>
      <c r="G345" s="49"/>
      <c r="H345" s="49"/>
      <c r="I345" s="49"/>
      <c r="J345" s="49"/>
      <c r="K345" s="49"/>
      <c r="L345" s="49"/>
      <c r="M345" s="49"/>
      <c r="N345" s="49"/>
      <c r="O345" s="49"/>
      <c r="P345" s="49"/>
      <c r="Q345" s="49"/>
      <c r="R345" s="49"/>
      <c r="S345" s="49"/>
      <c r="T345" s="49"/>
      <c r="U345" s="49"/>
      <c r="V345" s="49"/>
      <c r="W345" s="49"/>
      <c r="X345" s="49"/>
      <c r="Y345" s="49"/>
      <c r="Z345" s="49"/>
      <c r="AA345" s="49"/>
    </row>
    <row r="346" ht="15.75" customHeight="1">
      <c r="A346" s="126"/>
      <c r="B346" s="49"/>
      <c r="C346" s="49"/>
      <c r="D346" s="128"/>
      <c r="E346" s="49"/>
      <c r="F346" s="49"/>
      <c r="G346" s="49"/>
      <c r="H346" s="49"/>
      <c r="I346" s="49"/>
      <c r="J346" s="49"/>
      <c r="K346" s="49"/>
      <c r="L346" s="49"/>
      <c r="M346" s="49"/>
      <c r="N346" s="49"/>
      <c r="O346" s="49"/>
      <c r="P346" s="49"/>
      <c r="Q346" s="49"/>
      <c r="R346" s="49"/>
      <c r="S346" s="49"/>
      <c r="T346" s="49"/>
      <c r="U346" s="49"/>
      <c r="V346" s="49"/>
      <c r="W346" s="49"/>
      <c r="X346" s="49"/>
      <c r="Y346" s="49"/>
      <c r="Z346" s="49"/>
      <c r="AA346" s="49"/>
    </row>
    <row r="347" ht="15.75" customHeight="1">
      <c r="A347" s="126"/>
      <c r="B347" s="49"/>
      <c r="C347" s="49"/>
      <c r="D347" s="128"/>
      <c r="E347" s="49"/>
      <c r="F347" s="49"/>
      <c r="G347" s="49"/>
      <c r="H347" s="49"/>
      <c r="I347" s="49"/>
      <c r="J347" s="49"/>
      <c r="K347" s="49"/>
      <c r="L347" s="49"/>
      <c r="M347" s="49"/>
      <c r="N347" s="49"/>
      <c r="O347" s="49"/>
      <c r="P347" s="49"/>
      <c r="Q347" s="49"/>
      <c r="R347" s="49"/>
      <c r="S347" s="49"/>
      <c r="T347" s="49"/>
      <c r="U347" s="49"/>
      <c r="V347" s="49"/>
      <c r="W347" s="49"/>
      <c r="X347" s="49"/>
      <c r="Y347" s="49"/>
      <c r="Z347" s="49"/>
      <c r="AA347" s="49"/>
    </row>
    <row r="348" ht="15.75" customHeight="1">
      <c r="A348" s="126"/>
      <c r="B348" s="49"/>
      <c r="C348" s="49"/>
      <c r="D348" s="128"/>
      <c r="E348" s="49"/>
      <c r="F348" s="49"/>
      <c r="G348" s="49"/>
      <c r="H348" s="49"/>
      <c r="I348" s="49"/>
      <c r="J348" s="49"/>
      <c r="K348" s="49"/>
      <c r="L348" s="49"/>
      <c r="M348" s="49"/>
      <c r="N348" s="49"/>
      <c r="O348" s="49"/>
      <c r="P348" s="49"/>
      <c r="Q348" s="49"/>
      <c r="R348" s="49"/>
      <c r="S348" s="49"/>
      <c r="T348" s="49"/>
      <c r="U348" s="49"/>
      <c r="V348" s="49"/>
      <c r="W348" s="49"/>
      <c r="X348" s="49"/>
      <c r="Y348" s="49"/>
      <c r="Z348" s="49"/>
      <c r="AA348" s="49"/>
    </row>
    <row r="349" ht="15.75" customHeight="1">
      <c r="A349" s="126"/>
      <c r="B349" s="49"/>
      <c r="C349" s="49"/>
      <c r="D349" s="128"/>
      <c r="E349" s="49"/>
      <c r="F349" s="49"/>
      <c r="G349" s="49"/>
      <c r="H349" s="49"/>
      <c r="I349" s="49"/>
      <c r="J349" s="49"/>
      <c r="K349" s="49"/>
      <c r="L349" s="49"/>
      <c r="M349" s="49"/>
      <c r="N349" s="49"/>
      <c r="O349" s="49"/>
      <c r="P349" s="49"/>
      <c r="Q349" s="49"/>
      <c r="R349" s="49"/>
      <c r="S349" s="49"/>
      <c r="T349" s="49"/>
      <c r="U349" s="49"/>
      <c r="V349" s="49"/>
      <c r="W349" s="49"/>
      <c r="X349" s="49"/>
      <c r="Y349" s="49"/>
      <c r="Z349" s="49"/>
      <c r="AA349" s="49"/>
    </row>
    <row r="350" ht="15.75" customHeight="1">
      <c r="A350" s="126"/>
      <c r="B350" s="49"/>
      <c r="C350" s="49"/>
      <c r="D350" s="128"/>
      <c r="E350" s="49"/>
      <c r="F350" s="49"/>
      <c r="G350" s="49"/>
      <c r="H350" s="49"/>
      <c r="I350" s="49"/>
      <c r="J350" s="49"/>
      <c r="K350" s="49"/>
      <c r="L350" s="49"/>
      <c r="M350" s="49"/>
      <c r="N350" s="49"/>
      <c r="O350" s="49"/>
      <c r="P350" s="49"/>
      <c r="Q350" s="49"/>
      <c r="R350" s="49"/>
      <c r="S350" s="49"/>
      <c r="T350" s="49"/>
      <c r="U350" s="49"/>
      <c r="V350" s="49"/>
      <c r="W350" s="49"/>
      <c r="X350" s="49"/>
      <c r="Y350" s="49"/>
      <c r="Z350" s="49"/>
      <c r="AA350" s="49"/>
    </row>
    <row r="351" ht="15.75" customHeight="1">
      <c r="A351" s="126"/>
      <c r="B351" s="49"/>
      <c r="C351" s="49"/>
      <c r="D351" s="128"/>
      <c r="E351" s="49"/>
      <c r="F351" s="49"/>
      <c r="G351" s="49"/>
      <c r="H351" s="49"/>
      <c r="I351" s="49"/>
      <c r="J351" s="49"/>
      <c r="K351" s="49"/>
      <c r="L351" s="49"/>
      <c r="M351" s="49"/>
      <c r="N351" s="49"/>
      <c r="O351" s="49"/>
      <c r="P351" s="49"/>
      <c r="Q351" s="49"/>
      <c r="R351" s="49"/>
      <c r="S351" s="49"/>
      <c r="T351" s="49"/>
      <c r="U351" s="49"/>
      <c r="V351" s="49"/>
      <c r="W351" s="49"/>
      <c r="X351" s="49"/>
      <c r="Y351" s="49"/>
      <c r="Z351" s="49"/>
      <c r="AA351" s="49"/>
    </row>
    <row r="352" ht="15.75" customHeight="1">
      <c r="A352" s="126"/>
      <c r="B352" s="49"/>
      <c r="C352" s="49"/>
      <c r="D352" s="128"/>
      <c r="E352" s="49"/>
      <c r="F352" s="49"/>
      <c r="G352" s="49"/>
      <c r="H352" s="49"/>
      <c r="I352" s="49"/>
      <c r="J352" s="49"/>
      <c r="K352" s="49"/>
      <c r="L352" s="49"/>
      <c r="M352" s="49"/>
      <c r="N352" s="49"/>
      <c r="O352" s="49"/>
      <c r="P352" s="49"/>
      <c r="Q352" s="49"/>
      <c r="R352" s="49"/>
      <c r="S352" s="49"/>
      <c r="T352" s="49"/>
      <c r="U352" s="49"/>
      <c r="V352" s="49"/>
      <c r="W352" s="49"/>
      <c r="X352" s="49"/>
      <c r="Y352" s="49"/>
      <c r="Z352" s="49"/>
      <c r="AA352" s="49"/>
    </row>
    <row r="353" ht="15.75" customHeight="1">
      <c r="A353" s="126"/>
      <c r="B353" s="49"/>
      <c r="C353" s="49"/>
      <c r="D353" s="128"/>
      <c r="E353" s="49"/>
      <c r="F353" s="49"/>
      <c r="G353" s="49"/>
      <c r="H353" s="49"/>
      <c r="I353" s="49"/>
      <c r="J353" s="49"/>
      <c r="K353" s="49"/>
      <c r="L353" s="49"/>
      <c r="M353" s="49"/>
      <c r="N353" s="49"/>
      <c r="O353" s="49"/>
      <c r="P353" s="49"/>
      <c r="Q353" s="49"/>
      <c r="R353" s="49"/>
      <c r="S353" s="49"/>
      <c r="T353" s="49"/>
      <c r="U353" s="49"/>
      <c r="V353" s="49"/>
      <c r="W353" s="49"/>
      <c r="X353" s="49"/>
      <c r="Y353" s="49"/>
      <c r="Z353" s="49"/>
      <c r="AA353" s="49"/>
    </row>
    <row r="354" ht="15.75" customHeight="1">
      <c r="A354" s="126"/>
      <c r="B354" s="49"/>
      <c r="C354" s="49"/>
      <c r="D354" s="128"/>
      <c r="E354" s="49"/>
      <c r="F354" s="49"/>
      <c r="G354" s="49"/>
      <c r="H354" s="49"/>
      <c r="I354" s="49"/>
      <c r="J354" s="49"/>
      <c r="K354" s="49"/>
      <c r="L354" s="49"/>
      <c r="M354" s="49"/>
      <c r="N354" s="49"/>
      <c r="O354" s="49"/>
      <c r="P354" s="49"/>
      <c r="Q354" s="49"/>
      <c r="R354" s="49"/>
      <c r="S354" s="49"/>
      <c r="T354" s="49"/>
      <c r="U354" s="49"/>
      <c r="V354" s="49"/>
      <c r="W354" s="49"/>
      <c r="X354" s="49"/>
      <c r="Y354" s="49"/>
      <c r="Z354" s="49"/>
      <c r="AA354" s="49"/>
    </row>
    <row r="355" ht="15.75" customHeight="1">
      <c r="A355" s="126"/>
      <c r="B355" s="49"/>
      <c r="C355" s="49"/>
      <c r="D355" s="128"/>
      <c r="E355" s="49"/>
      <c r="F355" s="49"/>
      <c r="G355" s="49"/>
      <c r="H355" s="49"/>
      <c r="I355" s="49"/>
      <c r="J355" s="49"/>
      <c r="K355" s="49"/>
      <c r="L355" s="49"/>
      <c r="M355" s="49"/>
      <c r="N355" s="49"/>
      <c r="O355" s="49"/>
      <c r="P355" s="49"/>
      <c r="Q355" s="49"/>
      <c r="R355" s="49"/>
      <c r="S355" s="49"/>
      <c r="T355" s="49"/>
      <c r="U355" s="49"/>
      <c r="V355" s="49"/>
      <c r="W355" s="49"/>
      <c r="X355" s="49"/>
      <c r="Y355" s="49"/>
      <c r="Z355" s="49"/>
      <c r="AA355" s="49"/>
    </row>
    <row r="356" ht="15.75" customHeight="1">
      <c r="A356" s="126"/>
      <c r="B356" s="49"/>
      <c r="C356" s="49"/>
      <c r="D356" s="128"/>
      <c r="E356" s="49"/>
      <c r="F356" s="49"/>
      <c r="G356" s="49"/>
      <c r="H356" s="49"/>
      <c r="I356" s="49"/>
      <c r="J356" s="49"/>
      <c r="K356" s="49"/>
      <c r="L356" s="49"/>
      <c r="M356" s="49"/>
      <c r="N356" s="49"/>
      <c r="O356" s="49"/>
      <c r="P356" s="49"/>
      <c r="Q356" s="49"/>
      <c r="R356" s="49"/>
      <c r="S356" s="49"/>
      <c r="T356" s="49"/>
      <c r="U356" s="49"/>
      <c r="V356" s="49"/>
      <c r="W356" s="49"/>
      <c r="X356" s="49"/>
      <c r="Y356" s="49"/>
      <c r="Z356" s="49"/>
      <c r="AA356" s="49"/>
    </row>
    <row r="357" ht="15.75" customHeight="1">
      <c r="A357" s="126"/>
      <c r="B357" s="49"/>
      <c r="C357" s="49"/>
      <c r="D357" s="128"/>
      <c r="E357" s="49"/>
      <c r="F357" s="49"/>
      <c r="G357" s="49"/>
      <c r="H357" s="49"/>
      <c r="I357" s="49"/>
      <c r="J357" s="49"/>
      <c r="K357" s="49"/>
      <c r="L357" s="49"/>
      <c r="M357" s="49"/>
      <c r="N357" s="49"/>
      <c r="O357" s="49"/>
      <c r="P357" s="49"/>
      <c r="Q357" s="49"/>
      <c r="R357" s="49"/>
      <c r="S357" s="49"/>
      <c r="T357" s="49"/>
      <c r="U357" s="49"/>
      <c r="V357" s="49"/>
      <c r="W357" s="49"/>
      <c r="X357" s="49"/>
      <c r="Y357" s="49"/>
      <c r="Z357" s="49"/>
      <c r="AA357" s="49"/>
    </row>
    <row r="358" ht="15.75" customHeight="1">
      <c r="A358" s="126"/>
      <c r="B358" s="49"/>
      <c r="C358" s="49"/>
      <c r="D358" s="128"/>
      <c r="E358" s="49"/>
      <c r="F358" s="49"/>
      <c r="G358" s="49"/>
      <c r="H358" s="49"/>
      <c r="I358" s="49"/>
      <c r="J358" s="49"/>
      <c r="K358" s="49"/>
      <c r="L358" s="49"/>
      <c r="M358" s="49"/>
      <c r="N358" s="49"/>
      <c r="O358" s="49"/>
      <c r="P358" s="49"/>
      <c r="Q358" s="49"/>
      <c r="R358" s="49"/>
      <c r="S358" s="49"/>
      <c r="T358" s="49"/>
      <c r="U358" s="49"/>
      <c r="V358" s="49"/>
      <c r="W358" s="49"/>
      <c r="X358" s="49"/>
      <c r="Y358" s="49"/>
      <c r="Z358" s="49"/>
      <c r="AA358" s="49"/>
    </row>
    <row r="359" ht="15.75" customHeight="1">
      <c r="A359" s="126"/>
      <c r="B359" s="49"/>
      <c r="C359" s="49"/>
      <c r="D359" s="128"/>
      <c r="E359" s="49"/>
      <c r="F359" s="49"/>
      <c r="G359" s="49"/>
      <c r="H359" s="49"/>
      <c r="I359" s="49"/>
      <c r="J359" s="49"/>
      <c r="K359" s="49"/>
      <c r="L359" s="49"/>
      <c r="M359" s="49"/>
      <c r="N359" s="49"/>
      <c r="O359" s="49"/>
      <c r="P359" s="49"/>
      <c r="Q359" s="49"/>
      <c r="R359" s="49"/>
      <c r="S359" s="49"/>
      <c r="T359" s="49"/>
      <c r="U359" s="49"/>
      <c r="V359" s="49"/>
      <c r="W359" s="49"/>
      <c r="X359" s="49"/>
      <c r="Y359" s="49"/>
      <c r="Z359" s="49"/>
      <c r="AA359" s="49"/>
    </row>
    <row r="360" ht="15.75" customHeight="1">
      <c r="A360" s="126"/>
      <c r="B360" s="49"/>
      <c r="C360" s="49"/>
      <c r="D360" s="128"/>
      <c r="E360" s="49"/>
      <c r="F360" s="49"/>
      <c r="G360" s="49"/>
      <c r="H360" s="49"/>
      <c r="I360" s="49"/>
      <c r="J360" s="49"/>
      <c r="K360" s="49"/>
      <c r="L360" s="49"/>
      <c r="M360" s="49"/>
      <c r="N360" s="49"/>
      <c r="O360" s="49"/>
      <c r="P360" s="49"/>
      <c r="Q360" s="49"/>
      <c r="R360" s="49"/>
      <c r="S360" s="49"/>
      <c r="T360" s="49"/>
      <c r="U360" s="49"/>
      <c r="V360" s="49"/>
      <c r="W360" s="49"/>
      <c r="X360" s="49"/>
      <c r="Y360" s="49"/>
      <c r="Z360" s="49"/>
      <c r="AA360" s="49"/>
    </row>
    <row r="361" ht="15.75" customHeight="1">
      <c r="A361" s="126"/>
      <c r="B361" s="49"/>
      <c r="C361" s="49"/>
      <c r="D361" s="128"/>
      <c r="E361" s="49"/>
      <c r="F361" s="49"/>
      <c r="G361" s="49"/>
      <c r="H361" s="49"/>
      <c r="I361" s="49"/>
      <c r="J361" s="49"/>
      <c r="K361" s="49"/>
      <c r="L361" s="49"/>
      <c r="M361" s="49"/>
      <c r="N361" s="49"/>
      <c r="O361" s="49"/>
      <c r="P361" s="49"/>
      <c r="Q361" s="49"/>
      <c r="R361" s="49"/>
      <c r="S361" s="49"/>
      <c r="T361" s="49"/>
      <c r="U361" s="49"/>
      <c r="V361" s="49"/>
      <c r="W361" s="49"/>
      <c r="X361" s="49"/>
      <c r="Y361" s="49"/>
      <c r="Z361" s="49"/>
      <c r="AA361" s="49"/>
    </row>
    <row r="362" ht="15.75" customHeight="1">
      <c r="A362" s="126"/>
      <c r="B362" s="49"/>
      <c r="C362" s="49"/>
      <c r="D362" s="128"/>
      <c r="E362" s="49"/>
      <c r="F362" s="49"/>
      <c r="G362" s="49"/>
      <c r="H362" s="49"/>
      <c r="I362" s="49"/>
      <c r="J362" s="49"/>
      <c r="K362" s="49"/>
      <c r="L362" s="49"/>
      <c r="M362" s="49"/>
      <c r="N362" s="49"/>
      <c r="O362" s="49"/>
      <c r="P362" s="49"/>
      <c r="Q362" s="49"/>
      <c r="R362" s="49"/>
      <c r="S362" s="49"/>
      <c r="T362" s="49"/>
      <c r="U362" s="49"/>
      <c r="V362" s="49"/>
      <c r="W362" s="49"/>
      <c r="X362" s="49"/>
      <c r="Y362" s="49"/>
      <c r="Z362" s="49"/>
      <c r="AA362" s="49"/>
    </row>
    <row r="363" ht="15.75" customHeight="1">
      <c r="A363" s="126"/>
      <c r="B363" s="49"/>
      <c r="C363" s="49"/>
      <c r="D363" s="128"/>
      <c r="E363" s="49"/>
      <c r="F363" s="49"/>
      <c r="G363" s="49"/>
      <c r="H363" s="49"/>
      <c r="I363" s="49"/>
      <c r="J363" s="49"/>
      <c r="K363" s="49"/>
      <c r="L363" s="49"/>
      <c r="M363" s="49"/>
      <c r="N363" s="49"/>
      <c r="O363" s="49"/>
      <c r="P363" s="49"/>
      <c r="Q363" s="49"/>
      <c r="R363" s="49"/>
      <c r="S363" s="49"/>
      <c r="T363" s="49"/>
      <c r="U363" s="49"/>
      <c r="V363" s="49"/>
      <c r="W363" s="49"/>
      <c r="X363" s="49"/>
      <c r="Y363" s="49"/>
      <c r="Z363" s="49"/>
      <c r="AA363" s="49"/>
    </row>
    <row r="364" ht="15.75" customHeight="1">
      <c r="A364" s="126"/>
      <c r="B364" s="49"/>
      <c r="C364" s="49"/>
      <c r="D364" s="128"/>
      <c r="E364" s="49"/>
      <c r="F364" s="49"/>
      <c r="G364" s="49"/>
      <c r="H364" s="49"/>
      <c r="I364" s="49"/>
      <c r="J364" s="49"/>
      <c r="K364" s="49"/>
      <c r="L364" s="49"/>
      <c r="M364" s="49"/>
      <c r="N364" s="49"/>
      <c r="O364" s="49"/>
      <c r="P364" s="49"/>
      <c r="Q364" s="49"/>
      <c r="R364" s="49"/>
      <c r="S364" s="49"/>
      <c r="T364" s="49"/>
      <c r="U364" s="49"/>
      <c r="V364" s="49"/>
      <c r="W364" s="49"/>
      <c r="X364" s="49"/>
      <c r="Y364" s="49"/>
      <c r="Z364" s="49"/>
      <c r="AA364" s="49"/>
    </row>
    <row r="365" ht="15.75" customHeight="1">
      <c r="A365" s="126"/>
      <c r="B365" s="49"/>
      <c r="C365" s="49"/>
      <c r="D365" s="128"/>
      <c r="E365" s="49"/>
      <c r="F365" s="49"/>
      <c r="G365" s="49"/>
      <c r="H365" s="49"/>
      <c r="I365" s="49"/>
      <c r="J365" s="49"/>
      <c r="K365" s="49"/>
      <c r="L365" s="49"/>
      <c r="M365" s="49"/>
      <c r="N365" s="49"/>
      <c r="O365" s="49"/>
      <c r="P365" s="49"/>
      <c r="Q365" s="49"/>
      <c r="R365" s="49"/>
      <c r="S365" s="49"/>
      <c r="T365" s="49"/>
      <c r="U365" s="49"/>
      <c r="V365" s="49"/>
      <c r="W365" s="49"/>
      <c r="X365" s="49"/>
      <c r="Y365" s="49"/>
      <c r="Z365" s="49"/>
      <c r="AA365" s="49"/>
    </row>
    <row r="366" ht="15.75" customHeight="1">
      <c r="A366" s="126"/>
      <c r="B366" s="49"/>
      <c r="C366" s="49"/>
      <c r="D366" s="128"/>
      <c r="E366" s="49"/>
      <c r="F366" s="49"/>
      <c r="G366" s="49"/>
      <c r="H366" s="49"/>
      <c r="I366" s="49"/>
      <c r="J366" s="49"/>
      <c r="K366" s="49"/>
      <c r="L366" s="49"/>
      <c r="M366" s="49"/>
      <c r="N366" s="49"/>
      <c r="O366" s="49"/>
      <c r="P366" s="49"/>
      <c r="Q366" s="49"/>
      <c r="R366" s="49"/>
      <c r="S366" s="49"/>
      <c r="T366" s="49"/>
      <c r="U366" s="49"/>
      <c r="V366" s="49"/>
      <c r="W366" s="49"/>
      <c r="X366" s="49"/>
      <c r="Y366" s="49"/>
      <c r="Z366" s="49"/>
      <c r="AA366" s="49"/>
    </row>
    <row r="367" ht="15.75" customHeight="1">
      <c r="A367" s="126"/>
      <c r="B367" s="49"/>
      <c r="C367" s="49"/>
      <c r="D367" s="128"/>
      <c r="E367" s="49"/>
      <c r="F367" s="49"/>
      <c r="G367" s="49"/>
      <c r="H367" s="49"/>
      <c r="I367" s="49"/>
      <c r="J367" s="49"/>
      <c r="K367" s="49"/>
      <c r="L367" s="49"/>
      <c r="M367" s="49"/>
      <c r="N367" s="49"/>
      <c r="O367" s="49"/>
      <c r="P367" s="49"/>
      <c r="Q367" s="49"/>
      <c r="R367" s="49"/>
      <c r="S367" s="49"/>
      <c r="T367" s="49"/>
      <c r="U367" s="49"/>
      <c r="V367" s="49"/>
      <c r="W367" s="49"/>
      <c r="X367" s="49"/>
      <c r="Y367" s="49"/>
      <c r="Z367" s="49"/>
      <c r="AA367" s="49"/>
    </row>
    <row r="368" ht="15.75" customHeight="1">
      <c r="A368" s="126"/>
      <c r="B368" s="49"/>
      <c r="C368" s="49"/>
      <c r="D368" s="128"/>
      <c r="E368" s="49"/>
      <c r="F368" s="49"/>
      <c r="G368" s="49"/>
      <c r="H368" s="49"/>
      <c r="I368" s="49"/>
      <c r="J368" s="49"/>
      <c r="K368" s="49"/>
      <c r="L368" s="49"/>
      <c r="M368" s="49"/>
      <c r="N368" s="49"/>
      <c r="O368" s="49"/>
      <c r="P368" s="49"/>
      <c r="Q368" s="49"/>
      <c r="R368" s="49"/>
      <c r="S368" s="49"/>
      <c r="T368" s="49"/>
      <c r="U368" s="49"/>
      <c r="V368" s="49"/>
      <c r="W368" s="49"/>
      <c r="X368" s="49"/>
      <c r="Y368" s="49"/>
      <c r="Z368" s="49"/>
      <c r="AA368" s="49"/>
    </row>
    <row r="369" ht="15.75" customHeight="1">
      <c r="A369" s="126"/>
      <c r="B369" s="49"/>
      <c r="C369" s="49"/>
      <c r="D369" s="128"/>
      <c r="E369" s="49"/>
      <c r="F369" s="49"/>
      <c r="G369" s="49"/>
      <c r="H369" s="49"/>
      <c r="I369" s="49"/>
      <c r="J369" s="49"/>
      <c r="K369" s="49"/>
      <c r="L369" s="49"/>
      <c r="M369" s="49"/>
      <c r="N369" s="49"/>
      <c r="O369" s="49"/>
      <c r="P369" s="49"/>
      <c r="Q369" s="49"/>
      <c r="R369" s="49"/>
      <c r="S369" s="49"/>
      <c r="T369" s="49"/>
      <c r="U369" s="49"/>
      <c r="V369" s="49"/>
      <c r="W369" s="49"/>
      <c r="X369" s="49"/>
      <c r="Y369" s="49"/>
      <c r="Z369" s="49"/>
      <c r="AA369" s="49"/>
    </row>
    <row r="370" ht="15.75" customHeight="1">
      <c r="A370" s="126"/>
      <c r="B370" s="49"/>
      <c r="C370" s="49"/>
      <c r="D370" s="128"/>
      <c r="E370" s="49"/>
      <c r="F370" s="49"/>
      <c r="G370" s="49"/>
      <c r="H370" s="49"/>
      <c r="I370" s="49"/>
      <c r="J370" s="49"/>
      <c r="K370" s="49"/>
      <c r="L370" s="49"/>
      <c r="M370" s="49"/>
      <c r="N370" s="49"/>
      <c r="O370" s="49"/>
      <c r="P370" s="49"/>
      <c r="Q370" s="49"/>
      <c r="R370" s="49"/>
      <c r="S370" s="49"/>
      <c r="T370" s="49"/>
      <c r="U370" s="49"/>
      <c r="V370" s="49"/>
      <c r="W370" s="49"/>
      <c r="X370" s="49"/>
      <c r="Y370" s="49"/>
      <c r="Z370" s="49"/>
      <c r="AA370" s="49"/>
    </row>
    <row r="371" ht="15.75" customHeight="1">
      <c r="A371" s="126"/>
      <c r="B371" s="49"/>
      <c r="C371" s="49"/>
      <c r="D371" s="128"/>
      <c r="E371" s="49"/>
      <c r="F371" s="49"/>
      <c r="G371" s="49"/>
      <c r="H371" s="49"/>
      <c r="I371" s="49"/>
      <c r="J371" s="49"/>
      <c r="K371" s="49"/>
      <c r="L371" s="49"/>
      <c r="M371" s="49"/>
      <c r="N371" s="49"/>
      <c r="O371" s="49"/>
      <c r="P371" s="49"/>
      <c r="Q371" s="49"/>
      <c r="R371" s="49"/>
      <c r="S371" s="49"/>
      <c r="T371" s="49"/>
      <c r="U371" s="49"/>
      <c r="V371" s="49"/>
      <c r="W371" s="49"/>
      <c r="X371" s="49"/>
      <c r="Y371" s="49"/>
      <c r="Z371" s="49"/>
      <c r="AA371" s="49"/>
    </row>
    <row r="372" ht="15.75" customHeight="1">
      <c r="A372" s="126"/>
      <c r="B372" s="49"/>
      <c r="C372" s="49"/>
      <c r="D372" s="128"/>
      <c r="E372" s="49"/>
      <c r="F372" s="49"/>
      <c r="G372" s="49"/>
      <c r="H372" s="49"/>
      <c r="I372" s="49"/>
      <c r="J372" s="49"/>
      <c r="K372" s="49"/>
      <c r="L372" s="49"/>
      <c r="M372" s="49"/>
      <c r="N372" s="49"/>
      <c r="O372" s="49"/>
      <c r="P372" s="49"/>
      <c r="Q372" s="49"/>
      <c r="R372" s="49"/>
      <c r="S372" s="49"/>
      <c r="T372" s="49"/>
      <c r="U372" s="49"/>
      <c r="V372" s="49"/>
      <c r="W372" s="49"/>
      <c r="X372" s="49"/>
      <c r="Y372" s="49"/>
      <c r="Z372" s="49"/>
      <c r="AA372" s="49"/>
    </row>
    <row r="373" ht="15.75" customHeight="1">
      <c r="A373" s="126"/>
      <c r="B373" s="49"/>
      <c r="C373" s="49"/>
      <c r="D373" s="128"/>
      <c r="E373" s="49"/>
      <c r="F373" s="49"/>
      <c r="G373" s="49"/>
      <c r="H373" s="49"/>
      <c r="I373" s="49"/>
      <c r="J373" s="49"/>
      <c r="K373" s="49"/>
      <c r="L373" s="49"/>
      <c r="M373" s="49"/>
      <c r="N373" s="49"/>
      <c r="O373" s="49"/>
      <c r="P373" s="49"/>
      <c r="Q373" s="49"/>
      <c r="R373" s="49"/>
      <c r="S373" s="49"/>
      <c r="T373" s="49"/>
      <c r="U373" s="49"/>
      <c r="V373" s="49"/>
      <c r="W373" s="49"/>
      <c r="X373" s="49"/>
      <c r="Y373" s="49"/>
      <c r="Z373" s="49"/>
      <c r="AA373" s="49"/>
    </row>
    <row r="374" ht="15.75" customHeight="1">
      <c r="A374" s="126"/>
      <c r="B374" s="49"/>
      <c r="C374" s="49"/>
      <c r="D374" s="128"/>
      <c r="E374" s="49"/>
      <c r="F374" s="49"/>
      <c r="G374" s="49"/>
      <c r="H374" s="49"/>
      <c r="I374" s="49"/>
      <c r="J374" s="49"/>
      <c r="K374" s="49"/>
      <c r="L374" s="49"/>
      <c r="M374" s="49"/>
      <c r="N374" s="49"/>
      <c r="O374" s="49"/>
      <c r="P374" s="49"/>
      <c r="Q374" s="49"/>
      <c r="R374" s="49"/>
      <c r="S374" s="49"/>
      <c r="T374" s="49"/>
      <c r="U374" s="49"/>
      <c r="V374" s="49"/>
      <c r="W374" s="49"/>
      <c r="X374" s="49"/>
      <c r="Y374" s="49"/>
      <c r="Z374" s="49"/>
      <c r="AA374" s="49"/>
    </row>
    <row r="375" ht="15.75" customHeight="1">
      <c r="A375" s="126"/>
      <c r="B375" s="49"/>
      <c r="C375" s="49"/>
      <c r="D375" s="128"/>
      <c r="E375" s="49"/>
      <c r="F375" s="49"/>
      <c r="G375" s="49"/>
      <c r="H375" s="49"/>
      <c r="I375" s="49"/>
      <c r="J375" s="49"/>
      <c r="K375" s="49"/>
      <c r="L375" s="49"/>
      <c r="M375" s="49"/>
      <c r="N375" s="49"/>
      <c r="O375" s="49"/>
      <c r="P375" s="49"/>
      <c r="Q375" s="49"/>
      <c r="R375" s="49"/>
      <c r="S375" s="49"/>
      <c r="T375" s="49"/>
      <c r="U375" s="49"/>
      <c r="V375" s="49"/>
      <c r="W375" s="49"/>
      <c r="X375" s="49"/>
      <c r="Y375" s="49"/>
      <c r="Z375" s="49"/>
      <c r="AA375" s="49"/>
    </row>
    <row r="376" ht="15.75" customHeight="1">
      <c r="A376" s="126"/>
      <c r="B376" s="49"/>
      <c r="C376" s="49"/>
      <c r="D376" s="128"/>
      <c r="E376" s="49"/>
      <c r="F376" s="49"/>
      <c r="G376" s="49"/>
      <c r="H376" s="49"/>
      <c r="I376" s="49"/>
      <c r="J376" s="49"/>
      <c r="K376" s="49"/>
      <c r="L376" s="49"/>
      <c r="M376" s="49"/>
      <c r="N376" s="49"/>
      <c r="O376" s="49"/>
      <c r="P376" s="49"/>
      <c r="Q376" s="49"/>
      <c r="R376" s="49"/>
      <c r="S376" s="49"/>
      <c r="T376" s="49"/>
      <c r="U376" s="49"/>
      <c r="V376" s="49"/>
      <c r="W376" s="49"/>
      <c r="X376" s="49"/>
      <c r="Y376" s="49"/>
      <c r="Z376" s="49"/>
      <c r="AA376" s="49"/>
    </row>
    <row r="377" ht="15.75" customHeight="1">
      <c r="A377" s="126"/>
      <c r="B377" s="49"/>
      <c r="C377" s="49"/>
      <c r="D377" s="128"/>
      <c r="E377" s="49"/>
      <c r="F377" s="49"/>
      <c r="G377" s="49"/>
      <c r="H377" s="49"/>
      <c r="I377" s="49"/>
      <c r="J377" s="49"/>
      <c r="K377" s="49"/>
      <c r="L377" s="49"/>
      <c r="M377" s="49"/>
      <c r="N377" s="49"/>
      <c r="O377" s="49"/>
      <c r="P377" s="49"/>
      <c r="Q377" s="49"/>
      <c r="R377" s="49"/>
      <c r="S377" s="49"/>
      <c r="T377" s="49"/>
      <c r="U377" s="49"/>
      <c r="V377" s="49"/>
      <c r="W377" s="49"/>
      <c r="X377" s="49"/>
      <c r="Y377" s="49"/>
      <c r="Z377" s="49"/>
      <c r="AA377" s="49"/>
    </row>
    <row r="378" ht="15.75" customHeight="1">
      <c r="A378" s="126"/>
      <c r="B378" s="49"/>
      <c r="C378" s="49"/>
      <c r="D378" s="128"/>
      <c r="E378" s="49"/>
      <c r="F378" s="49"/>
      <c r="G378" s="49"/>
      <c r="H378" s="49"/>
      <c r="I378" s="49"/>
      <c r="J378" s="49"/>
      <c r="K378" s="49"/>
      <c r="L378" s="49"/>
      <c r="M378" s="49"/>
      <c r="N378" s="49"/>
      <c r="O378" s="49"/>
      <c r="P378" s="49"/>
      <c r="Q378" s="49"/>
      <c r="R378" s="49"/>
      <c r="S378" s="49"/>
      <c r="T378" s="49"/>
      <c r="U378" s="49"/>
      <c r="V378" s="49"/>
      <c r="W378" s="49"/>
      <c r="X378" s="49"/>
      <c r="Y378" s="49"/>
      <c r="Z378" s="49"/>
      <c r="AA378" s="49"/>
    </row>
    <row r="379" ht="15.75" customHeight="1">
      <c r="A379" s="126"/>
      <c r="B379" s="49"/>
      <c r="C379" s="49"/>
      <c r="D379" s="128"/>
      <c r="E379" s="49"/>
      <c r="F379" s="49"/>
      <c r="G379" s="49"/>
      <c r="H379" s="49"/>
      <c r="I379" s="49"/>
      <c r="J379" s="49"/>
      <c r="K379" s="49"/>
      <c r="L379" s="49"/>
      <c r="M379" s="49"/>
      <c r="N379" s="49"/>
      <c r="O379" s="49"/>
      <c r="P379" s="49"/>
      <c r="Q379" s="49"/>
      <c r="R379" s="49"/>
      <c r="S379" s="49"/>
      <c r="T379" s="49"/>
      <c r="U379" s="49"/>
      <c r="V379" s="49"/>
      <c r="W379" s="49"/>
      <c r="X379" s="49"/>
      <c r="Y379" s="49"/>
      <c r="Z379" s="49"/>
      <c r="AA379" s="49"/>
    </row>
    <row r="380" ht="15.75" customHeight="1">
      <c r="A380" s="126"/>
      <c r="B380" s="49"/>
      <c r="C380" s="49"/>
      <c r="D380" s="128"/>
      <c r="E380" s="49"/>
      <c r="F380" s="49"/>
      <c r="G380" s="49"/>
      <c r="H380" s="49"/>
      <c r="I380" s="49"/>
      <c r="J380" s="49"/>
      <c r="K380" s="49"/>
      <c r="L380" s="49"/>
      <c r="M380" s="49"/>
      <c r="N380" s="49"/>
      <c r="O380" s="49"/>
      <c r="P380" s="49"/>
      <c r="Q380" s="49"/>
      <c r="R380" s="49"/>
      <c r="S380" s="49"/>
      <c r="T380" s="49"/>
      <c r="U380" s="49"/>
      <c r="V380" s="49"/>
      <c r="W380" s="49"/>
      <c r="X380" s="49"/>
      <c r="Y380" s="49"/>
      <c r="Z380" s="49"/>
      <c r="AA380" s="49"/>
    </row>
    <row r="381" ht="15.75" customHeight="1">
      <c r="A381" s="126"/>
      <c r="B381" s="49"/>
      <c r="C381" s="49"/>
      <c r="D381" s="128"/>
      <c r="E381" s="49"/>
      <c r="F381" s="49"/>
      <c r="G381" s="49"/>
      <c r="H381" s="49"/>
      <c r="I381" s="49"/>
      <c r="J381" s="49"/>
      <c r="K381" s="49"/>
      <c r="L381" s="49"/>
      <c r="M381" s="49"/>
      <c r="N381" s="49"/>
      <c r="O381" s="49"/>
      <c r="P381" s="49"/>
      <c r="Q381" s="49"/>
      <c r="R381" s="49"/>
      <c r="S381" s="49"/>
      <c r="T381" s="49"/>
      <c r="U381" s="49"/>
      <c r="V381" s="49"/>
      <c r="W381" s="49"/>
      <c r="X381" s="49"/>
      <c r="Y381" s="49"/>
      <c r="Z381" s="49"/>
      <c r="AA381" s="49"/>
    </row>
    <row r="382" ht="15.75" customHeight="1">
      <c r="A382" s="126"/>
      <c r="B382" s="49"/>
      <c r="C382" s="49"/>
      <c r="D382" s="128"/>
      <c r="E382" s="49"/>
      <c r="F382" s="49"/>
      <c r="G382" s="49"/>
      <c r="H382" s="49"/>
      <c r="I382" s="49"/>
      <c r="J382" s="49"/>
      <c r="K382" s="49"/>
      <c r="L382" s="49"/>
      <c r="M382" s="49"/>
      <c r="N382" s="49"/>
      <c r="O382" s="49"/>
      <c r="P382" s="49"/>
      <c r="Q382" s="49"/>
      <c r="R382" s="49"/>
      <c r="S382" s="49"/>
      <c r="T382" s="49"/>
      <c r="U382" s="49"/>
      <c r="V382" s="49"/>
      <c r="W382" s="49"/>
      <c r="X382" s="49"/>
      <c r="Y382" s="49"/>
      <c r="Z382" s="49"/>
      <c r="AA382" s="49"/>
    </row>
    <row r="383" ht="15.75" customHeight="1">
      <c r="A383" s="126"/>
      <c r="B383" s="49"/>
      <c r="C383" s="49"/>
      <c r="D383" s="128"/>
      <c r="E383" s="49"/>
      <c r="F383" s="49"/>
      <c r="G383" s="49"/>
      <c r="H383" s="49"/>
      <c r="I383" s="49"/>
      <c r="J383" s="49"/>
      <c r="K383" s="49"/>
      <c r="L383" s="49"/>
      <c r="M383" s="49"/>
      <c r="N383" s="49"/>
      <c r="O383" s="49"/>
      <c r="P383" s="49"/>
      <c r="Q383" s="49"/>
      <c r="R383" s="49"/>
      <c r="S383" s="49"/>
      <c r="T383" s="49"/>
      <c r="U383" s="49"/>
      <c r="V383" s="49"/>
      <c r="W383" s="49"/>
      <c r="X383" s="49"/>
      <c r="Y383" s="49"/>
      <c r="Z383" s="49"/>
      <c r="AA383" s="49"/>
    </row>
    <row r="384" ht="15.75" customHeight="1">
      <c r="A384" s="126"/>
      <c r="B384" s="49"/>
      <c r="C384" s="49"/>
      <c r="D384" s="128"/>
      <c r="E384" s="49"/>
      <c r="F384" s="49"/>
      <c r="G384" s="49"/>
      <c r="H384" s="49"/>
      <c r="I384" s="49"/>
      <c r="J384" s="49"/>
      <c r="K384" s="49"/>
      <c r="L384" s="49"/>
      <c r="M384" s="49"/>
      <c r="N384" s="49"/>
      <c r="O384" s="49"/>
      <c r="P384" s="49"/>
      <c r="Q384" s="49"/>
      <c r="R384" s="49"/>
      <c r="S384" s="49"/>
      <c r="T384" s="49"/>
      <c r="U384" s="49"/>
      <c r="V384" s="49"/>
      <c r="W384" s="49"/>
      <c r="X384" s="49"/>
      <c r="Y384" s="49"/>
      <c r="Z384" s="49"/>
      <c r="AA384" s="49"/>
    </row>
    <row r="385" ht="15.75" customHeight="1">
      <c r="A385" s="126"/>
      <c r="B385" s="49"/>
      <c r="C385" s="49"/>
      <c r="D385" s="128"/>
      <c r="E385" s="49"/>
      <c r="F385" s="49"/>
      <c r="G385" s="49"/>
      <c r="H385" s="49"/>
      <c r="I385" s="49"/>
      <c r="J385" s="49"/>
      <c r="K385" s="49"/>
      <c r="L385" s="49"/>
      <c r="M385" s="49"/>
      <c r="N385" s="49"/>
      <c r="O385" s="49"/>
      <c r="P385" s="49"/>
      <c r="Q385" s="49"/>
      <c r="R385" s="49"/>
      <c r="S385" s="49"/>
      <c r="T385" s="49"/>
      <c r="U385" s="49"/>
      <c r="V385" s="49"/>
      <c r="W385" s="49"/>
      <c r="X385" s="49"/>
      <c r="Y385" s="49"/>
      <c r="Z385" s="49"/>
      <c r="AA385" s="49"/>
    </row>
    <row r="386" ht="15.75" customHeight="1">
      <c r="A386" s="126"/>
      <c r="B386" s="49"/>
      <c r="C386" s="49"/>
      <c r="D386" s="128"/>
      <c r="E386" s="49"/>
      <c r="F386" s="49"/>
      <c r="G386" s="49"/>
      <c r="H386" s="49"/>
      <c r="I386" s="49"/>
      <c r="J386" s="49"/>
      <c r="K386" s="49"/>
      <c r="L386" s="49"/>
      <c r="M386" s="49"/>
      <c r="N386" s="49"/>
      <c r="O386" s="49"/>
      <c r="P386" s="49"/>
      <c r="Q386" s="49"/>
      <c r="R386" s="49"/>
      <c r="S386" s="49"/>
      <c r="T386" s="49"/>
      <c r="U386" s="49"/>
      <c r="V386" s="49"/>
      <c r="W386" s="49"/>
      <c r="X386" s="49"/>
      <c r="Y386" s="49"/>
      <c r="Z386" s="49"/>
      <c r="AA386" s="49"/>
    </row>
    <row r="387" ht="15.75" customHeight="1">
      <c r="A387" s="126"/>
      <c r="B387" s="49"/>
      <c r="C387" s="49"/>
      <c r="D387" s="128"/>
      <c r="E387" s="49"/>
      <c r="F387" s="49"/>
      <c r="G387" s="49"/>
      <c r="H387" s="49"/>
      <c r="I387" s="49"/>
      <c r="J387" s="49"/>
      <c r="K387" s="49"/>
      <c r="L387" s="49"/>
      <c r="M387" s="49"/>
      <c r="N387" s="49"/>
      <c r="O387" s="49"/>
      <c r="P387" s="49"/>
      <c r="Q387" s="49"/>
      <c r="R387" s="49"/>
      <c r="S387" s="49"/>
      <c r="T387" s="49"/>
      <c r="U387" s="49"/>
      <c r="V387" s="49"/>
      <c r="W387" s="49"/>
      <c r="X387" s="49"/>
      <c r="Y387" s="49"/>
      <c r="Z387" s="49"/>
      <c r="AA387" s="49"/>
    </row>
    <row r="388" ht="15.75" customHeight="1">
      <c r="A388" s="126"/>
      <c r="B388" s="49"/>
      <c r="C388" s="49"/>
      <c r="D388" s="128"/>
      <c r="E388" s="49"/>
      <c r="F388" s="49"/>
      <c r="G388" s="49"/>
      <c r="H388" s="49"/>
      <c r="I388" s="49"/>
      <c r="J388" s="49"/>
      <c r="K388" s="49"/>
      <c r="L388" s="49"/>
      <c r="M388" s="49"/>
      <c r="N388" s="49"/>
      <c r="O388" s="49"/>
      <c r="P388" s="49"/>
      <c r="Q388" s="49"/>
      <c r="R388" s="49"/>
      <c r="S388" s="49"/>
      <c r="T388" s="49"/>
      <c r="U388" s="49"/>
      <c r="V388" s="49"/>
      <c r="W388" s="49"/>
      <c r="X388" s="49"/>
      <c r="Y388" s="49"/>
      <c r="Z388" s="49"/>
      <c r="AA388" s="49"/>
    </row>
    <row r="389" ht="15.75" customHeight="1">
      <c r="A389" s="126"/>
      <c r="B389" s="49"/>
      <c r="C389" s="49"/>
      <c r="D389" s="128"/>
      <c r="E389" s="49"/>
      <c r="F389" s="49"/>
      <c r="G389" s="49"/>
      <c r="H389" s="49"/>
      <c r="I389" s="49"/>
      <c r="J389" s="49"/>
      <c r="K389" s="49"/>
      <c r="L389" s="49"/>
      <c r="M389" s="49"/>
      <c r="N389" s="49"/>
      <c r="O389" s="49"/>
      <c r="P389" s="49"/>
      <c r="Q389" s="49"/>
      <c r="R389" s="49"/>
      <c r="S389" s="49"/>
      <c r="T389" s="49"/>
      <c r="U389" s="49"/>
      <c r="V389" s="49"/>
      <c r="W389" s="49"/>
      <c r="X389" s="49"/>
      <c r="Y389" s="49"/>
      <c r="Z389" s="49"/>
      <c r="AA389" s="49"/>
    </row>
    <row r="390" ht="15.75" customHeight="1">
      <c r="A390" s="126"/>
      <c r="B390" s="49"/>
      <c r="C390" s="49"/>
      <c r="D390" s="128"/>
      <c r="E390" s="49"/>
      <c r="F390" s="49"/>
      <c r="G390" s="49"/>
      <c r="H390" s="49"/>
      <c r="I390" s="49"/>
      <c r="J390" s="49"/>
      <c r="K390" s="49"/>
      <c r="L390" s="49"/>
      <c r="M390" s="49"/>
      <c r="N390" s="49"/>
      <c r="O390" s="49"/>
      <c r="P390" s="49"/>
      <c r="Q390" s="49"/>
      <c r="R390" s="49"/>
      <c r="S390" s="49"/>
      <c r="T390" s="49"/>
      <c r="U390" s="49"/>
      <c r="V390" s="49"/>
      <c r="W390" s="49"/>
      <c r="X390" s="49"/>
      <c r="Y390" s="49"/>
      <c r="Z390" s="49"/>
      <c r="AA390" s="49"/>
    </row>
    <row r="391" ht="15.75" customHeight="1">
      <c r="A391" s="126"/>
      <c r="B391" s="49"/>
      <c r="C391" s="49"/>
      <c r="D391" s="128"/>
      <c r="E391" s="49"/>
      <c r="F391" s="49"/>
      <c r="G391" s="49"/>
      <c r="H391" s="49"/>
      <c r="I391" s="49"/>
      <c r="J391" s="49"/>
      <c r="K391" s="49"/>
      <c r="L391" s="49"/>
      <c r="M391" s="49"/>
      <c r="N391" s="49"/>
      <c r="O391" s="49"/>
      <c r="P391" s="49"/>
      <c r="Q391" s="49"/>
      <c r="R391" s="49"/>
      <c r="S391" s="49"/>
      <c r="T391" s="49"/>
      <c r="U391" s="49"/>
      <c r="V391" s="49"/>
      <c r="W391" s="49"/>
      <c r="X391" s="49"/>
      <c r="Y391" s="49"/>
      <c r="Z391" s="49"/>
      <c r="AA391" s="49"/>
    </row>
    <row r="392" ht="15.75" customHeight="1">
      <c r="A392" s="126"/>
      <c r="B392" s="49"/>
      <c r="C392" s="49"/>
      <c r="D392" s="128"/>
      <c r="E392" s="49"/>
      <c r="F392" s="49"/>
      <c r="G392" s="49"/>
      <c r="H392" s="49"/>
      <c r="I392" s="49"/>
      <c r="J392" s="49"/>
      <c r="K392" s="49"/>
      <c r="L392" s="49"/>
      <c r="M392" s="49"/>
      <c r="N392" s="49"/>
      <c r="O392" s="49"/>
      <c r="P392" s="49"/>
      <c r="Q392" s="49"/>
      <c r="R392" s="49"/>
      <c r="S392" s="49"/>
      <c r="T392" s="49"/>
      <c r="U392" s="49"/>
      <c r="V392" s="49"/>
      <c r="W392" s="49"/>
      <c r="X392" s="49"/>
      <c r="Y392" s="49"/>
      <c r="Z392" s="49"/>
      <c r="AA392" s="49"/>
    </row>
    <row r="393" ht="15.75" customHeight="1">
      <c r="A393" s="126"/>
      <c r="B393" s="49"/>
      <c r="C393" s="49"/>
      <c r="D393" s="128"/>
      <c r="E393" s="49"/>
      <c r="F393" s="49"/>
      <c r="G393" s="49"/>
      <c r="H393" s="49"/>
      <c r="I393" s="49"/>
      <c r="J393" s="49"/>
      <c r="K393" s="49"/>
      <c r="L393" s="49"/>
      <c r="M393" s="49"/>
      <c r="N393" s="49"/>
      <c r="O393" s="49"/>
      <c r="P393" s="49"/>
      <c r="Q393" s="49"/>
      <c r="R393" s="49"/>
      <c r="S393" s="49"/>
      <c r="T393" s="49"/>
      <c r="U393" s="49"/>
      <c r="V393" s="49"/>
      <c r="W393" s="49"/>
      <c r="X393" s="49"/>
      <c r="Y393" s="49"/>
      <c r="Z393" s="49"/>
      <c r="AA393" s="49"/>
    </row>
    <row r="394" ht="15.75" customHeight="1">
      <c r="A394" s="126"/>
      <c r="B394" s="49"/>
      <c r="C394" s="49"/>
      <c r="D394" s="128"/>
      <c r="E394" s="49"/>
      <c r="F394" s="49"/>
      <c r="G394" s="49"/>
      <c r="H394" s="49"/>
      <c r="I394" s="49"/>
      <c r="J394" s="49"/>
      <c r="K394" s="49"/>
      <c r="L394" s="49"/>
      <c r="M394" s="49"/>
      <c r="N394" s="49"/>
      <c r="O394" s="49"/>
      <c r="P394" s="49"/>
      <c r="Q394" s="49"/>
      <c r="R394" s="49"/>
      <c r="S394" s="49"/>
      <c r="T394" s="49"/>
      <c r="U394" s="49"/>
      <c r="V394" s="49"/>
      <c r="W394" s="49"/>
      <c r="X394" s="49"/>
      <c r="Y394" s="49"/>
      <c r="Z394" s="49"/>
      <c r="AA394" s="49"/>
    </row>
    <row r="395" ht="15.75" customHeight="1">
      <c r="A395" s="126"/>
      <c r="B395" s="49"/>
      <c r="C395" s="49"/>
      <c r="D395" s="128"/>
      <c r="E395" s="49"/>
      <c r="F395" s="49"/>
      <c r="G395" s="49"/>
      <c r="H395" s="49"/>
      <c r="I395" s="49"/>
      <c r="J395" s="49"/>
      <c r="K395" s="49"/>
      <c r="L395" s="49"/>
      <c r="M395" s="49"/>
      <c r="N395" s="49"/>
      <c r="O395" s="49"/>
      <c r="P395" s="49"/>
      <c r="Q395" s="49"/>
      <c r="R395" s="49"/>
      <c r="S395" s="49"/>
      <c r="T395" s="49"/>
      <c r="U395" s="49"/>
      <c r="V395" s="49"/>
      <c r="W395" s="49"/>
      <c r="X395" s="49"/>
      <c r="Y395" s="49"/>
      <c r="Z395" s="49"/>
      <c r="AA395" s="49"/>
    </row>
    <row r="396" ht="15.75" customHeight="1">
      <c r="A396" s="126"/>
      <c r="B396" s="49"/>
      <c r="C396" s="49"/>
      <c r="D396" s="128"/>
      <c r="E396" s="49"/>
      <c r="F396" s="49"/>
      <c r="G396" s="49"/>
      <c r="H396" s="49"/>
      <c r="I396" s="49"/>
      <c r="J396" s="49"/>
      <c r="K396" s="49"/>
      <c r="L396" s="49"/>
      <c r="M396" s="49"/>
      <c r="N396" s="49"/>
      <c r="O396" s="49"/>
      <c r="P396" s="49"/>
      <c r="Q396" s="49"/>
      <c r="R396" s="49"/>
      <c r="S396" s="49"/>
      <c r="T396" s="49"/>
      <c r="U396" s="49"/>
      <c r="V396" s="49"/>
      <c r="W396" s="49"/>
      <c r="X396" s="49"/>
      <c r="Y396" s="49"/>
      <c r="Z396" s="49"/>
      <c r="AA396" s="49"/>
    </row>
    <row r="397" ht="15.75" customHeight="1">
      <c r="A397" s="126"/>
      <c r="B397" s="49"/>
      <c r="C397" s="49"/>
      <c r="D397" s="128"/>
      <c r="E397" s="49"/>
      <c r="F397" s="49"/>
      <c r="G397" s="49"/>
      <c r="H397" s="49"/>
      <c r="I397" s="49"/>
      <c r="J397" s="49"/>
      <c r="K397" s="49"/>
      <c r="L397" s="49"/>
      <c r="M397" s="49"/>
      <c r="N397" s="49"/>
      <c r="O397" s="49"/>
      <c r="P397" s="49"/>
      <c r="Q397" s="49"/>
      <c r="R397" s="49"/>
      <c r="S397" s="49"/>
      <c r="T397" s="49"/>
      <c r="U397" s="49"/>
      <c r="V397" s="49"/>
      <c r="W397" s="49"/>
      <c r="X397" s="49"/>
      <c r="Y397" s="49"/>
      <c r="Z397" s="49"/>
      <c r="AA397" s="49"/>
    </row>
    <row r="398" ht="15.75" customHeight="1">
      <c r="A398" s="126"/>
      <c r="B398" s="49"/>
      <c r="C398" s="49"/>
      <c r="D398" s="128"/>
      <c r="E398" s="49"/>
      <c r="F398" s="49"/>
      <c r="G398" s="49"/>
      <c r="H398" s="49"/>
      <c r="I398" s="49"/>
      <c r="J398" s="49"/>
      <c r="K398" s="49"/>
      <c r="L398" s="49"/>
      <c r="M398" s="49"/>
      <c r="N398" s="49"/>
      <c r="O398" s="49"/>
      <c r="P398" s="49"/>
      <c r="Q398" s="49"/>
      <c r="R398" s="49"/>
      <c r="S398" s="49"/>
      <c r="T398" s="49"/>
      <c r="U398" s="49"/>
      <c r="V398" s="49"/>
      <c r="W398" s="49"/>
      <c r="X398" s="49"/>
      <c r="Y398" s="49"/>
      <c r="Z398" s="49"/>
      <c r="AA398" s="49"/>
    </row>
    <row r="399" ht="15.75" customHeight="1">
      <c r="A399" s="126"/>
      <c r="B399" s="49"/>
      <c r="C399" s="49"/>
      <c r="D399" s="128"/>
      <c r="E399" s="49"/>
      <c r="F399" s="49"/>
      <c r="G399" s="49"/>
      <c r="H399" s="49"/>
      <c r="I399" s="49"/>
      <c r="J399" s="49"/>
      <c r="K399" s="49"/>
      <c r="L399" s="49"/>
      <c r="M399" s="49"/>
      <c r="N399" s="49"/>
      <c r="O399" s="49"/>
      <c r="P399" s="49"/>
      <c r="Q399" s="49"/>
      <c r="R399" s="49"/>
      <c r="S399" s="49"/>
      <c r="T399" s="49"/>
      <c r="U399" s="49"/>
      <c r="V399" s="49"/>
      <c r="W399" s="49"/>
      <c r="X399" s="49"/>
      <c r="Y399" s="49"/>
      <c r="Z399" s="49"/>
      <c r="AA399" s="49"/>
    </row>
    <row r="400" ht="15.75" customHeight="1">
      <c r="A400" s="126"/>
      <c r="B400" s="49"/>
      <c r="C400" s="49"/>
      <c r="D400" s="128"/>
      <c r="E400" s="49"/>
      <c r="F400" s="49"/>
      <c r="G400" s="49"/>
      <c r="H400" s="49"/>
      <c r="I400" s="49"/>
      <c r="J400" s="49"/>
      <c r="K400" s="49"/>
      <c r="L400" s="49"/>
      <c r="M400" s="49"/>
      <c r="N400" s="49"/>
      <c r="O400" s="49"/>
      <c r="P400" s="49"/>
      <c r="Q400" s="49"/>
      <c r="R400" s="49"/>
      <c r="S400" s="49"/>
      <c r="T400" s="49"/>
      <c r="U400" s="49"/>
      <c r="V400" s="49"/>
      <c r="W400" s="49"/>
      <c r="X400" s="49"/>
      <c r="Y400" s="49"/>
      <c r="Z400" s="49"/>
      <c r="AA400" s="49"/>
    </row>
    <row r="401" ht="15.75" customHeight="1">
      <c r="A401" s="126"/>
      <c r="B401" s="49"/>
      <c r="C401" s="49"/>
      <c r="D401" s="128"/>
      <c r="E401" s="49"/>
      <c r="F401" s="49"/>
      <c r="G401" s="49"/>
      <c r="H401" s="49"/>
      <c r="I401" s="49"/>
      <c r="J401" s="49"/>
      <c r="K401" s="49"/>
      <c r="L401" s="49"/>
      <c r="M401" s="49"/>
      <c r="N401" s="49"/>
      <c r="O401" s="49"/>
      <c r="P401" s="49"/>
      <c r="Q401" s="49"/>
      <c r="R401" s="49"/>
      <c r="S401" s="49"/>
      <c r="T401" s="49"/>
      <c r="U401" s="49"/>
      <c r="V401" s="49"/>
      <c r="W401" s="49"/>
      <c r="X401" s="49"/>
      <c r="Y401" s="49"/>
      <c r="Z401" s="49"/>
      <c r="AA401" s="49"/>
    </row>
    <row r="402" ht="15.75" customHeight="1">
      <c r="A402" s="126"/>
      <c r="B402" s="49"/>
      <c r="C402" s="49"/>
      <c r="D402" s="128"/>
      <c r="E402" s="49"/>
      <c r="F402" s="49"/>
      <c r="G402" s="49"/>
      <c r="H402" s="49"/>
      <c r="I402" s="49"/>
      <c r="J402" s="49"/>
      <c r="K402" s="49"/>
      <c r="L402" s="49"/>
      <c r="M402" s="49"/>
      <c r="N402" s="49"/>
      <c r="O402" s="49"/>
      <c r="P402" s="49"/>
      <c r="Q402" s="49"/>
      <c r="R402" s="49"/>
      <c r="S402" s="49"/>
      <c r="T402" s="49"/>
      <c r="U402" s="49"/>
      <c r="V402" s="49"/>
      <c r="W402" s="49"/>
      <c r="X402" s="49"/>
      <c r="Y402" s="49"/>
      <c r="Z402" s="49"/>
      <c r="AA402" s="49"/>
    </row>
    <row r="403" ht="15.75" customHeight="1">
      <c r="A403" s="126"/>
      <c r="B403" s="49"/>
      <c r="C403" s="49"/>
      <c r="D403" s="128"/>
      <c r="E403" s="49"/>
      <c r="F403" s="49"/>
      <c r="G403" s="49"/>
      <c r="H403" s="49"/>
      <c r="I403" s="49"/>
      <c r="J403" s="49"/>
      <c r="K403" s="49"/>
      <c r="L403" s="49"/>
      <c r="M403" s="49"/>
      <c r="N403" s="49"/>
      <c r="O403" s="49"/>
      <c r="P403" s="49"/>
      <c r="Q403" s="49"/>
      <c r="R403" s="49"/>
      <c r="S403" s="49"/>
      <c r="T403" s="49"/>
      <c r="U403" s="49"/>
      <c r="V403" s="49"/>
      <c r="W403" s="49"/>
      <c r="X403" s="49"/>
      <c r="Y403" s="49"/>
      <c r="Z403" s="49"/>
      <c r="AA403" s="49"/>
    </row>
    <row r="404" ht="15.75" customHeight="1">
      <c r="A404" s="126"/>
      <c r="B404" s="49"/>
      <c r="C404" s="49"/>
      <c r="D404" s="128"/>
      <c r="E404" s="49"/>
      <c r="F404" s="49"/>
      <c r="G404" s="49"/>
      <c r="H404" s="49"/>
      <c r="I404" s="49"/>
      <c r="J404" s="49"/>
      <c r="K404" s="49"/>
      <c r="L404" s="49"/>
      <c r="M404" s="49"/>
      <c r="N404" s="49"/>
      <c r="O404" s="49"/>
      <c r="P404" s="49"/>
      <c r="Q404" s="49"/>
      <c r="R404" s="49"/>
      <c r="S404" s="49"/>
      <c r="T404" s="49"/>
      <c r="U404" s="49"/>
      <c r="V404" s="49"/>
      <c r="W404" s="49"/>
      <c r="X404" s="49"/>
      <c r="Y404" s="49"/>
      <c r="Z404" s="49"/>
      <c r="AA404" s="49"/>
    </row>
    <row r="405" ht="15.75" customHeight="1">
      <c r="A405" s="126"/>
      <c r="B405" s="49"/>
      <c r="C405" s="49"/>
      <c r="D405" s="128"/>
      <c r="E405" s="49"/>
      <c r="F405" s="49"/>
      <c r="G405" s="49"/>
      <c r="H405" s="49"/>
      <c r="I405" s="49"/>
      <c r="J405" s="49"/>
      <c r="K405" s="49"/>
      <c r="L405" s="49"/>
      <c r="M405" s="49"/>
      <c r="N405" s="49"/>
      <c r="O405" s="49"/>
      <c r="P405" s="49"/>
      <c r="Q405" s="49"/>
      <c r="R405" s="49"/>
      <c r="S405" s="49"/>
      <c r="T405" s="49"/>
      <c r="U405" s="49"/>
      <c r="V405" s="49"/>
      <c r="W405" s="49"/>
      <c r="X405" s="49"/>
      <c r="Y405" s="49"/>
      <c r="Z405" s="49"/>
      <c r="AA405" s="49"/>
    </row>
    <row r="406" ht="15.75" customHeight="1">
      <c r="A406" s="126"/>
      <c r="B406" s="49"/>
      <c r="C406" s="49"/>
      <c r="D406" s="128"/>
      <c r="E406" s="49"/>
      <c r="F406" s="49"/>
      <c r="G406" s="49"/>
      <c r="H406" s="49"/>
      <c r="I406" s="49"/>
      <c r="J406" s="49"/>
      <c r="K406" s="49"/>
      <c r="L406" s="49"/>
      <c r="M406" s="49"/>
      <c r="N406" s="49"/>
      <c r="O406" s="49"/>
      <c r="P406" s="49"/>
      <c r="Q406" s="49"/>
      <c r="R406" s="49"/>
      <c r="S406" s="49"/>
      <c r="T406" s="49"/>
      <c r="U406" s="49"/>
      <c r="V406" s="49"/>
      <c r="W406" s="49"/>
      <c r="X406" s="49"/>
      <c r="Y406" s="49"/>
      <c r="Z406" s="49"/>
      <c r="AA406" s="49"/>
    </row>
    <row r="407" ht="15.75" customHeight="1">
      <c r="A407" s="126"/>
      <c r="B407" s="49"/>
      <c r="C407" s="49"/>
      <c r="D407" s="128"/>
      <c r="E407" s="49"/>
      <c r="F407" s="49"/>
      <c r="G407" s="49"/>
      <c r="H407" s="49"/>
      <c r="I407" s="49"/>
      <c r="J407" s="49"/>
      <c r="K407" s="49"/>
      <c r="L407" s="49"/>
      <c r="M407" s="49"/>
      <c r="N407" s="49"/>
      <c r="O407" s="49"/>
      <c r="P407" s="49"/>
      <c r="Q407" s="49"/>
      <c r="R407" s="49"/>
      <c r="S407" s="49"/>
      <c r="T407" s="49"/>
      <c r="U407" s="49"/>
      <c r="V407" s="49"/>
      <c r="W407" s="49"/>
      <c r="X407" s="49"/>
      <c r="Y407" s="49"/>
      <c r="Z407" s="49"/>
      <c r="AA407" s="49"/>
    </row>
    <row r="408" ht="15.75" customHeight="1">
      <c r="A408" s="126"/>
      <c r="B408" s="49"/>
      <c r="C408" s="49"/>
      <c r="D408" s="128"/>
      <c r="E408" s="49"/>
      <c r="F408" s="49"/>
      <c r="G408" s="49"/>
      <c r="H408" s="49"/>
      <c r="I408" s="49"/>
      <c r="J408" s="49"/>
      <c r="K408" s="49"/>
      <c r="L408" s="49"/>
      <c r="M408" s="49"/>
      <c r="N408" s="49"/>
      <c r="O408" s="49"/>
      <c r="P408" s="49"/>
      <c r="Q408" s="49"/>
      <c r="R408" s="49"/>
      <c r="S408" s="49"/>
      <c r="T408" s="49"/>
      <c r="U408" s="49"/>
      <c r="V408" s="49"/>
      <c r="W408" s="49"/>
      <c r="X408" s="49"/>
      <c r="Y408" s="49"/>
      <c r="Z408" s="49"/>
      <c r="AA408" s="49"/>
    </row>
    <row r="409" ht="15.75" customHeight="1">
      <c r="A409" s="126"/>
      <c r="B409" s="49"/>
      <c r="C409" s="49"/>
      <c r="D409" s="128"/>
      <c r="E409" s="49"/>
      <c r="F409" s="49"/>
      <c r="G409" s="49"/>
      <c r="H409" s="49"/>
      <c r="I409" s="49"/>
      <c r="J409" s="49"/>
      <c r="K409" s="49"/>
      <c r="L409" s="49"/>
      <c r="M409" s="49"/>
      <c r="N409" s="49"/>
      <c r="O409" s="49"/>
      <c r="P409" s="49"/>
      <c r="Q409" s="49"/>
      <c r="R409" s="49"/>
      <c r="S409" s="49"/>
      <c r="T409" s="49"/>
      <c r="U409" s="49"/>
      <c r="V409" s="49"/>
      <c r="W409" s="49"/>
      <c r="X409" s="49"/>
      <c r="Y409" s="49"/>
      <c r="Z409" s="49"/>
      <c r="AA409" s="49"/>
    </row>
    <row r="410" ht="15.75" customHeight="1">
      <c r="A410" s="126"/>
      <c r="B410" s="49"/>
      <c r="C410" s="49"/>
      <c r="D410" s="128"/>
      <c r="E410" s="49"/>
      <c r="F410" s="49"/>
      <c r="G410" s="49"/>
      <c r="H410" s="49"/>
      <c r="I410" s="49"/>
      <c r="J410" s="49"/>
      <c r="K410" s="49"/>
      <c r="L410" s="49"/>
      <c r="M410" s="49"/>
      <c r="N410" s="49"/>
      <c r="O410" s="49"/>
      <c r="P410" s="49"/>
      <c r="Q410" s="49"/>
      <c r="R410" s="49"/>
      <c r="S410" s="49"/>
      <c r="T410" s="49"/>
      <c r="U410" s="49"/>
      <c r="V410" s="49"/>
      <c r="W410" s="49"/>
      <c r="X410" s="49"/>
      <c r="Y410" s="49"/>
      <c r="Z410" s="49"/>
      <c r="AA410" s="49"/>
    </row>
    <row r="411" ht="15.75" customHeight="1">
      <c r="A411" s="126"/>
      <c r="B411" s="49"/>
      <c r="C411" s="49"/>
      <c r="D411" s="128"/>
      <c r="E411" s="49"/>
      <c r="F411" s="49"/>
      <c r="G411" s="49"/>
      <c r="H411" s="49"/>
      <c r="I411" s="49"/>
      <c r="J411" s="49"/>
      <c r="K411" s="49"/>
      <c r="L411" s="49"/>
      <c r="M411" s="49"/>
      <c r="N411" s="49"/>
      <c r="O411" s="49"/>
      <c r="P411" s="49"/>
      <c r="Q411" s="49"/>
      <c r="R411" s="49"/>
      <c r="S411" s="49"/>
      <c r="T411" s="49"/>
      <c r="U411" s="49"/>
      <c r="V411" s="49"/>
      <c r="W411" s="49"/>
      <c r="X411" s="49"/>
      <c r="Y411" s="49"/>
      <c r="Z411" s="49"/>
      <c r="AA411" s="49"/>
    </row>
    <row r="412" ht="15.75" customHeight="1">
      <c r="A412" s="126"/>
      <c r="B412" s="49"/>
      <c r="C412" s="49"/>
      <c r="D412" s="128"/>
      <c r="E412" s="49"/>
      <c r="F412" s="49"/>
      <c r="G412" s="49"/>
      <c r="H412" s="49"/>
      <c r="I412" s="49"/>
      <c r="J412" s="49"/>
      <c r="K412" s="49"/>
      <c r="L412" s="49"/>
      <c r="M412" s="49"/>
      <c r="N412" s="49"/>
      <c r="O412" s="49"/>
      <c r="P412" s="49"/>
      <c r="Q412" s="49"/>
      <c r="R412" s="49"/>
      <c r="S412" s="49"/>
      <c r="T412" s="49"/>
      <c r="U412" s="49"/>
      <c r="V412" s="49"/>
      <c r="W412" s="49"/>
      <c r="X412" s="49"/>
      <c r="Y412" s="49"/>
      <c r="Z412" s="49"/>
      <c r="AA412" s="49"/>
    </row>
    <row r="413" ht="15.75" customHeight="1">
      <c r="A413" s="126"/>
      <c r="B413" s="49"/>
      <c r="C413" s="49"/>
      <c r="D413" s="128"/>
      <c r="E413" s="49"/>
      <c r="F413" s="49"/>
      <c r="G413" s="49"/>
      <c r="H413" s="49"/>
      <c r="I413" s="49"/>
      <c r="J413" s="49"/>
      <c r="K413" s="49"/>
      <c r="L413" s="49"/>
      <c r="M413" s="49"/>
      <c r="N413" s="49"/>
      <c r="O413" s="49"/>
      <c r="P413" s="49"/>
      <c r="Q413" s="49"/>
      <c r="R413" s="49"/>
      <c r="S413" s="49"/>
      <c r="T413" s="49"/>
      <c r="U413" s="49"/>
      <c r="V413" s="49"/>
      <c r="W413" s="49"/>
      <c r="X413" s="49"/>
      <c r="Y413" s="49"/>
      <c r="Z413" s="49"/>
      <c r="AA413" s="49"/>
    </row>
    <row r="414" ht="15.75" customHeight="1">
      <c r="A414" s="126"/>
      <c r="B414" s="49"/>
      <c r="C414" s="49"/>
      <c r="D414" s="128"/>
      <c r="E414" s="49"/>
      <c r="F414" s="49"/>
      <c r="G414" s="49"/>
      <c r="H414" s="49"/>
      <c r="I414" s="49"/>
      <c r="J414" s="49"/>
      <c r="K414" s="49"/>
      <c r="L414" s="49"/>
      <c r="M414" s="49"/>
      <c r="N414" s="49"/>
      <c r="O414" s="49"/>
      <c r="P414" s="49"/>
      <c r="Q414" s="49"/>
      <c r="R414" s="49"/>
      <c r="S414" s="49"/>
      <c r="T414" s="49"/>
      <c r="U414" s="49"/>
      <c r="V414" s="49"/>
      <c r="W414" s="49"/>
      <c r="X414" s="49"/>
      <c r="Y414" s="49"/>
      <c r="Z414" s="49"/>
      <c r="AA414" s="49"/>
    </row>
    <row r="415" ht="15.75" customHeight="1">
      <c r="A415" s="126"/>
      <c r="B415" s="49"/>
      <c r="C415" s="49"/>
      <c r="D415" s="128"/>
      <c r="E415" s="49"/>
      <c r="F415" s="49"/>
      <c r="G415" s="49"/>
      <c r="H415" s="49"/>
      <c r="I415" s="49"/>
      <c r="J415" s="49"/>
      <c r="K415" s="49"/>
      <c r="L415" s="49"/>
      <c r="M415" s="49"/>
      <c r="N415" s="49"/>
      <c r="O415" s="49"/>
      <c r="P415" s="49"/>
      <c r="Q415" s="49"/>
      <c r="R415" s="49"/>
      <c r="S415" s="49"/>
      <c r="T415" s="49"/>
      <c r="U415" s="49"/>
      <c r="V415" s="49"/>
      <c r="W415" s="49"/>
      <c r="X415" s="49"/>
      <c r="Y415" s="49"/>
      <c r="Z415" s="49"/>
      <c r="AA415" s="49"/>
    </row>
    <row r="416" ht="15.75" customHeight="1">
      <c r="A416" s="126"/>
      <c r="B416" s="49"/>
      <c r="C416" s="49"/>
      <c r="D416" s="128"/>
      <c r="E416" s="49"/>
      <c r="F416" s="49"/>
      <c r="G416" s="49"/>
      <c r="H416" s="49"/>
      <c r="I416" s="49"/>
      <c r="J416" s="49"/>
      <c r="K416" s="49"/>
      <c r="L416" s="49"/>
      <c r="M416" s="49"/>
      <c r="N416" s="49"/>
      <c r="O416" s="49"/>
      <c r="P416" s="49"/>
      <c r="Q416" s="49"/>
      <c r="R416" s="49"/>
      <c r="S416" s="49"/>
      <c r="T416" s="49"/>
      <c r="U416" s="49"/>
      <c r="V416" s="49"/>
      <c r="W416" s="49"/>
      <c r="X416" s="49"/>
      <c r="Y416" s="49"/>
      <c r="Z416" s="49"/>
      <c r="AA416" s="49"/>
    </row>
    <row r="417" ht="15.75" customHeight="1">
      <c r="A417" s="126"/>
      <c r="B417" s="49"/>
      <c r="C417" s="49"/>
      <c r="D417" s="128"/>
      <c r="E417" s="49"/>
      <c r="F417" s="49"/>
      <c r="G417" s="49"/>
      <c r="H417" s="49"/>
      <c r="I417" s="49"/>
      <c r="J417" s="49"/>
      <c r="K417" s="49"/>
      <c r="L417" s="49"/>
      <c r="M417" s="49"/>
      <c r="N417" s="49"/>
      <c r="O417" s="49"/>
      <c r="P417" s="49"/>
      <c r="Q417" s="49"/>
      <c r="R417" s="49"/>
      <c r="S417" s="49"/>
      <c r="T417" s="49"/>
      <c r="U417" s="49"/>
      <c r="V417" s="49"/>
      <c r="W417" s="49"/>
      <c r="X417" s="49"/>
      <c r="Y417" s="49"/>
      <c r="Z417" s="49"/>
      <c r="AA417" s="49"/>
    </row>
    <row r="418" ht="15.75" customHeight="1">
      <c r="A418" s="126"/>
      <c r="B418" s="49"/>
      <c r="C418" s="49"/>
      <c r="D418" s="128"/>
      <c r="E418" s="49"/>
      <c r="F418" s="49"/>
      <c r="G418" s="49"/>
      <c r="H418" s="49"/>
      <c r="I418" s="49"/>
      <c r="J418" s="49"/>
      <c r="K418" s="49"/>
      <c r="L418" s="49"/>
      <c r="M418" s="49"/>
      <c r="N418" s="49"/>
      <c r="O418" s="49"/>
      <c r="P418" s="49"/>
      <c r="Q418" s="49"/>
      <c r="R418" s="49"/>
      <c r="S418" s="49"/>
      <c r="T418" s="49"/>
      <c r="U418" s="49"/>
      <c r="V418" s="49"/>
      <c r="W418" s="49"/>
      <c r="X418" s="49"/>
      <c r="Y418" s="49"/>
      <c r="Z418" s="49"/>
      <c r="AA418" s="49"/>
    </row>
    <row r="419" ht="15.75" customHeight="1">
      <c r="A419" s="126"/>
      <c r="B419" s="49"/>
      <c r="C419" s="49"/>
      <c r="D419" s="128"/>
      <c r="E419" s="49"/>
      <c r="F419" s="49"/>
      <c r="G419" s="49"/>
      <c r="H419" s="49"/>
      <c r="I419" s="49"/>
      <c r="J419" s="49"/>
      <c r="K419" s="49"/>
      <c r="L419" s="49"/>
      <c r="M419" s="49"/>
      <c r="N419" s="49"/>
      <c r="O419" s="49"/>
      <c r="P419" s="49"/>
      <c r="Q419" s="49"/>
      <c r="R419" s="49"/>
      <c r="S419" s="49"/>
      <c r="T419" s="49"/>
      <c r="U419" s="49"/>
      <c r="V419" s="49"/>
      <c r="W419" s="49"/>
      <c r="X419" s="49"/>
      <c r="Y419" s="49"/>
      <c r="Z419" s="49"/>
      <c r="AA419" s="49"/>
    </row>
    <row r="420" ht="15.75" customHeight="1">
      <c r="A420" s="126"/>
      <c r="B420" s="49"/>
      <c r="C420" s="49"/>
      <c r="D420" s="128"/>
      <c r="E420" s="49"/>
      <c r="F420" s="49"/>
      <c r="G420" s="49"/>
      <c r="H420" s="49"/>
      <c r="I420" s="49"/>
      <c r="J420" s="49"/>
      <c r="K420" s="49"/>
      <c r="L420" s="49"/>
      <c r="M420" s="49"/>
      <c r="N420" s="49"/>
      <c r="O420" s="49"/>
      <c r="P420" s="49"/>
      <c r="Q420" s="49"/>
      <c r="R420" s="49"/>
      <c r="S420" s="49"/>
      <c r="T420" s="49"/>
      <c r="U420" s="49"/>
      <c r="V420" s="49"/>
      <c r="W420" s="49"/>
      <c r="X420" s="49"/>
      <c r="Y420" s="49"/>
      <c r="Z420" s="49"/>
      <c r="AA420" s="49"/>
    </row>
    <row r="421" ht="15.75" customHeight="1">
      <c r="A421" s="126"/>
      <c r="B421" s="49"/>
      <c r="C421" s="49"/>
      <c r="D421" s="128"/>
      <c r="E421" s="49"/>
      <c r="F421" s="49"/>
      <c r="G421" s="49"/>
      <c r="H421" s="49"/>
      <c r="I421" s="49"/>
      <c r="J421" s="49"/>
      <c r="K421" s="49"/>
      <c r="L421" s="49"/>
      <c r="M421" s="49"/>
      <c r="N421" s="49"/>
      <c r="O421" s="49"/>
      <c r="P421" s="49"/>
      <c r="Q421" s="49"/>
      <c r="R421" s="49"/>
      <c r="S421" s="49"/>
      <c r="T421" s="49"/>
      <c r="U421" s="49"/>
      <c r="V421" s="49"/>
      <c r="W421" s="49"/>
      <c r="X421" s="49"/>
      <c r="Y421" s="49"/>
      <c r="Z421" s="49"/>
      <c r="AA421" s="49"/>
    </row>
    <row r="422" ht="15.75" customHeight="1">
      <c r="A422" s="126"/>
      <c r="B422" s="49"/>
      <c r="C422" s="49"/>
      <c r="D422" s="128"/>
      <c r="E422" s="49"/>
      <c r="F422" s="49"/>
      <c r="G422" s="49"/>
      <c r="H422" s="49"/>
      <c r="I422" s="49"/>
      <c r="J422" s="49"/>
      <c r="K422" s="49"/>
      <c r="L422" s="49"/>
      <c r="M422" s="49"/>
      <c r="N422" s="49"/>
      <c r="O422" s="49"/>
      <c r="P422" s="49"/>
      <c r="Q422" s="49"/>
      <c r="R422" s="49"/>
      <c r="S422" s="49"/>
      <c r="T422" s="49"/>
      <c r="U422" s="49"/>
      <c r="V422" s="49"/>
      <c r="W422" s="49"/>
      <c r="X422" s="49"/>
      <c r="Y422" s="49"/>
      <c r="Z422" s="49"/>
      <c r="AA422" s="49"/>
    </row>
    <row r="423" ht="15.75" customHeight="1">
      <c r="A423" s="126"/>
      <c r="B423" s="49"/>
      <c r="C423" s="49"/>
      <c r="D423" s="128"/>
      <c r="E423" s="49"/>
      <c r="F423" s="49"/>
      <c r="G423" s="49"/>
      <c r="H423" s="49"/>
      <c r="I423" s="49"/>
      <c r="J423" s="49"/>
      <c r="K423" s="49"/>
      <c r="L423" s="49"/>
      <c r="M423" s="49"/>
      <c r="N423" s="49"/>
      <c r="O423" s="49"/>
      <c r="P423" s="49"/>
      <c r="Q423" s="49"/>
      <c r="R423" s="49"/>
      <c r="S423" s="49"/>
      <c r="T423" s="49"/>
      <c r="U423" s="49"/>
      <c r="V423" s="49"/>
      <c r="W423" s="49"/>
      <c r="X423" s="49"/>
      <c r="Y423" s="49"/>
      <c r="Z423" s="49"/>
      <c r="AA423" s="49"/>
    </row>
    <row r="424" ht="15.75" customHeight="1">
      <c r="A424" s="126"/>
      <c r="B424" s="49"/>
      <c r="C424" s="49"/>
      <c r="D424" s="128"/>
      <c r="E424" s="49"/>
      <c r="F424" s="49"/>
      <c r="G424" s="49"/>
      <c r="H424" s="49"/>
      <c r="I424" s="49"/>
      <c r="J424" s="49"/>
      <c r="K424" s="49"/>
      <c r="L424" s="49"/>
      <c r="M424" s="49"/>
      <c r="N424" s="49"/>
      <c r="O424" s="49"/>
      <c r="P424" s="49"/>
      <c r="Q424" s="49"/>
      <c r="R424" s="49"/>
      <c r="S424" s="49"/>
      <c r="T424" s="49"/>
      <c r="U424" s="49"/>
      <c r="V424" s="49"/>
      <c r="W424" s="49"/>
      <c r="X424" s="49"/>
      <c r="Y424" s="49"/>
      <c r="Z424" s="49"/>
      <c r="AA424" s="49"/>
    </row>
    <row r="425" ht="15.75" customHeight="1">
      <c r="A425" s="126"/>
      <c r="B425" s="49"/>
      <c r="C425" s="49"/>
      <c r="D425" s="128"/>
      <c r="E425" s="49"/>
      <c r="F425" s="49"/>
      <c r="G425" s="49"/>
      <c r="H425" s="49"/>
      <c r="I425" s="49"/>
      <c r="J425" s="49"/>
      <c r="K425" s="49"/>
      <c r="L425" s="49"/>
      <c r="M425" s="49"/>
      <c r="N425" s="49"/>
      <c r="O425" s="49"/>
      <c r="P425" s="49"/>
      <c r="Q425" s="49"/>
      <c r="R425" s="49"/>
      <c r="S425" s="49"/>
      <c r="T425" s="49"/>
      <c r="U425" s="49"/>
      <c r="V425" s="49"/>
      <c r="W425" s="49"/>
      <c r="X425" s="49"/>
      <c r="Y425" s="49"/>
      <c r="Z425" s="49"/>
      <c r="AA425" s="49"/>
    </row>
    <row r="426" ht="15.75" customHeight="1">
      <c r="A426" s="126"/>
      <c r="B426" s="49"/>
      <c r="C426" s="49"/>
      <c r="D426" s="128"/>
      <c r="E426" s="49"/>
      <c r="F426" s="49"/>
      <c r="G426" s="49"/>
      <c r="H426" s="49"/>
      <c r="I426" s="49"/>
      <c r="J426" s="49"/>
      <c r="K426" s="49"/>
      <c r="L426" s="49"/>
      <c r="M426" s="49"/>
      <c r="N426" s="49"/>
      <c r="O426" s="49"/>
      <c r="P426" s="49"/>
      <c r="Q426" s="49"/>
      <c r="R426" s="49"/>
      <c r="S426" s="49"/>
      <c r="T426" s="49"/>
      <c r="U426" s="49"/>
      <c r="V426" s="49"/>
      <c r="W426" s="49"/>
      <c r="X426" s="49"/>
      <c r="Y426" s="49"/>
      <c r="Z426" s="49"/>
      <c r="AA426" s="49"/>
    </row>
    <row r="427" ht="15.75" customHeight="1">
      <c r="A427" s="126"/>
      <c r="B427" s="49"/>
      <c r="C427" s="49"/>
      <c r="D427" s="128"/>
      <c r="E427" s="49"/>
      <c r="F427" s="49"/>
      <c r="G427" s="49"/>
      <c r="H427" s="49"/>
      <c r="I427" s="49"/>
      <c r="J427" s="49"/>
      <c r="K427" s="49"/>
      <c r="L427" s="49"/>
      <c r="M427" s="49"/>
      <c r="N427" s="49"/>
      <c r="O427" s="49"/>
      <c r="P427" s="49"/>
      <c r="Q427" s="49"/>
      <c r="R427" s="49"/>
      <c r="S427" s="49"/>
      <c r="T427" s="49"/>
      <c r="U427" s="49"/>
      <c r="V427" s="49"/>
      <c r="W427" s="49"/>
      <c r="X427" s="49"/>
      <c r="Y427" s="49"/>
      <c r="Z427" s="49"/>
      <c r="AA427" s="49"/>
    </row>
    <row r="428" ht="15.75" customHeight="1">
      <c r="A428" s="126"/>
      <c r="B428" s="49"/>
      <c r="C428" s="49"/>
      <c r="D428" s="128"/>
      <c r="E428" s="49"/>
      <c r="F428" s="49"/>
      <c r="G428" s="49"/>
      <c r="H428" s="49"/>
      <c r="I428" s="49"/>
      <c r="J428" s="49"/>
      <c r="K428" s="49"/>
      <c r="L428" s="49"/>
      <c r="M428" s="49"/>
      <c r="N428" s="49"/>
      <c r="O428" s="49"/>
      <c r="P428" s="49"/>
      <c r="Q428" s="49"/>
      <c r="R428" s="49"/>
      <c r="S428" s="49"/>
      <c r="T428" s="49"/>
      <c r="U428" s="49"/>
      <c r="V428" s="49"/>
      <c r="W428" s="49"/>
      <c r="X428" s="49"/>
      <c r="Y428" s="49"/>
      <c r="Z428" s="49"/>
      <c r="AA428" s="49"/>
    </row>
    <row r="429" ht="15.75" customHeight="1">
      <c r="A429" s="126"/>
      <c r="B429" s="49"/>
      <c r="C429" s="49"/>
      <c r="D429" s="128"/>
      <c r="E429" s="49"/>
      <c r="F429" s="49"/>
      <c r="G429" s="49"/>
      <c r="H429" s="49"/>
      <c r="I429" s="49"/>
      <c r="J429" s="49"/>
      <c r="K429" s="49"/>
      <c r="L429" s="49"/>
      <c r="M429" s="49"/>
      <c r="N429" s="49"/>
      <c r="O429" s="49"/>
      <c r="P429" s="49"/>
      <c r="Q429" s="49"/>
      <c r="R429" s="49"/>
      <c r="S429" s="49"/>
      <c r="T429" s="49"/>
      <c r="U429" s="49"/>
      <c r="V429" s="49"/>
      <c r="W429" s="49"/>
      <c r="X429" s="49"/>
      <c r="Y429" s="49"/>
      <c r="Z429" s="49"/>
      <c r="AA429" s="49"/>
    </row>
    <row r="430" ht="15.75" customHeight="1">
      <c r="A430" s="126"/>
      <c r="B430" s="49"/>
      <c r="C430" s="49"/>
      <c r="D430" s="128"/>
      <c r="E430" s="49"/>
      <c r="F430" s="49"/>
      <c r="G430" s="49"/>
      <c r="H430" s="49"/>
      <c r="I430" s="49"/>
      <c r="J430" s="49"/>
      <c r="K430" s="49"/>
      <c r="L430" s="49"/>
      <c r="M430" s="49"/>
      <c r="N430" s="49"/>
      <c r="O430" s="49"/>
      <c r="P430" s="49"/>
      <c r="Q430" s="49"/>
      <c r="R430" s="49"/>
      <c r="S430" s="49"/>
      <c r="T430" s="49"/>
      <c r="U430" s="49"/>
      <c r="V430" s="49"/>
      <c r="W430" s="49"/>
      <c r="X430" s="49"/>
      <c r="Y430" s="49"/>
      <c r="Z430" s="49"/>
      <c r="AA430" s="49"/>
    </row>
    <row r="431" ht="15.75" customHeight="1">
      <c r="A431" s="126"/>
      <c r="B431" s="49"/>
      <c r="C431" s="49"/>
      <c r="D431" s="128"/>
      <c r="E431" s="49"/>
      <c r="F431" s="49"/>
      <c r="G431" s="49"/>
      <c r="H431" s="49"/>
      <c r="I431" s="49"/>
      <c r="J431" s="49"/>
      <c r="K431" s="49"/>
      <c r="L431" s="49"/>
      <c r="M431" s="49"/>
      <c r="N431" s="49"/>
      <c r="O431" s="49"/>
      <c r="P431" s="49"/>
      <c r="Q431" s="49"/>
      <c r="R431" s="49"/>
      <c r="S431" s="49"/>
      <c r="T431" s="49"/>
      <c r="U431" s="49"/>
      <c r="V431" s="49"/>
      <c r="W431" s="49"/>
      <c r="X431" s="49"/>
      <c r="Y431" s="49"/>
      <c r="Z431" s="49"/>
      <c r="AA431" s="49"/>
    </row>
    <row r="432" ht="15.75" customHeight="1">
      <c r="A432" s="126"/>
      <c r="B432" s="49"/>
      <c r="C432" s="49"/>
      <c r="D432" s="128"/>
      <c r="E432" s="49"/>
      <c r="F432" s="49"/>
      <c r="G432" s="49"/>
      <c r="H432" s="49"/>
      <c r="I432" s="49"/>
      <c r="J432" s="49"/>
      <c r="K432" s="49"/>
      <c r="L432" s="49"/>
      <c r="M432" s="49"/>
      <c r="N432" s="49"/>
      <c r="O432" s="49"/>
      <c r="P432" s="49"/>
      <c r="Q432" s="49"/>
      <c r="R432" s="49"/>
      <c r="S432" s="49"/>
      <c r="T432" s="49"/>
      <c r="U432" s="49"/>
      <c r="V432" s="49"/>
      <c r="W432" s="49"/>
      <c r="X432" s="49"/>
      <c r="Y432" s="49"/>
      <c r="Z432" s="49"/>
      <c r="AA432" s="49"/>
    </row>
    <row r="433" ht="15.75" customHeight="1">
      <c r="A433" s="126"/>
      <c r="B433" s="49"/>
      <c r="C433" s="49"/>
      <c r="D433" s="128"/>
      <c r="E433" s="49"/>
      <c r="F433" s="49"/>
      <c r="G433" s="49"/>
      <c r="H433" s="49"/>
      <c r="I433" s="49"/>
      <c r="J433" s="49"/>
      <c r="K433" s="49"/>
      <c r="L433" s="49"/>
      <c r="M433" s="49"/>
      <c r="N433" s="49"/>
      <c r="O433" s="49"/>
      <c r="P433" s="49"/>
      <c r="Q433" s="49"/>
      <c r="R433" s="49"/>
      <c r="S433" s="49"/>
      <c r="T433" s="49"/>
      <c r="U433" s="49"/>
      <c r="V433" s="49"/>
      <c r="W433" s="49"/>
      <c r="X433" s="49"/>
      <c r="Y433" s="49"/>
      <c r="Z433" s="49"/>
      <c r="AA433" s="49"/>
    </row>
    <row r="434" ht="15.75" customHeight="1">
      <c r="A434" s="126"/>
      <c r="B434" s="49"/>
      <c r="C434" s="49"/>
      <c r="D434" s="128"/>
      <c r="E434" s="49"/>
      <c r="F434" s="49"/>
      <c r="G434" s="49"/>
      <c r="H434" s="49"/>
      <c r="I434" s="49"/>
      <c r="J434" s="49"/>
      <c r="K434" s="49"/>
      <c r="L434" s="49"/>
      <c r="M434" s="49"/>
      <c r="N434" s="49"/>
      <c r="O434" s="49"/>
      <c r="P434" s="49"/>
      <c r="Q434" s="49"/>
      <c r="R434" s="49"/>
      <c r="S434" s="49"/>
      <c r="T434" s="49"/>
      <c r="U434" s="49"/>
      <c r="V434" s="49"/>
      <c r="W434" s="49"/>
      <c r="X434" s="49"/>
      <c r="Y434" s="49"/>
      <c r="Z434" s="49"/>
      <c r="AA434" s="49"/>
    </row>
    <row r="435" ht="15.75" customHeight="1">
      <c r="A435" s="126"/>
      <c r="B435" s="49"/>
      <c r="C435" s="49"/>
      <c r="D435" s="128"/>
      <c r="E435" s="49"/>
      <c r="F435" s="49"/>
      <c r="G435" s="49"/>
      <c r="H435" s="49"/>
      <c r="I435" s="49"/>
      <c r="J435" s="49"/>
      <c r="K435" s="49"/>
      <c r="L435" s="49"/>
      <c r="M435" s="49"/>
      <c r="N435" s="49"/>
      <c r="O435" s="49"/>
      <c r="P435" s="49"/>
      <c r="Q435" s="49"/>
      <c r="R435" s="49"/>
      <c r="S435" s="49"/>
      <c r="T435" s="49"/>
      <c r="U435" s="49"/>
      <c r="V435" s="49"/>
      <c r="W435" s="49"/>
      <c r="X435" s="49"/>
      <c r="Y435" s="49"/>
      <c r="Z435" s="49"/>
      <c r="AA435" s="49"/>
    </row>
    <row r="436" ht="15.75" customHeight="1">
      <c r="A436" s="126"/>
      <c r="B436" s="49"/>
      <c r="C436" s="49"/>
      <c r="D436" s="128"/>
      <c r="E436" s="49"/>
      <c r="F436" s="49"/>
      <c r="G436" s="49"/>
      <c r="H436" s="49"/>
      <c r="I436" s="49"/>
      <c r="J436" s="49"/>
      <c r="K436" s="49"/>
      <c r="L436" s="49"/>
      <c r="M436" s="49"/>
      <c r="N436" s="49"/>
      <c r="O436" s="49"/>
      <c r="P436" s="49"/>
      <c r="Q436" s="49"/>
      <c r="R436" s="49"/>
      <c r="S436" s="49"/>
      <c r="T436" s="49"/>
      <c r="U436" s="49"/>
      <c r="V436" s="49"/>
      <c r="W436" s="49"/>
      <c r="X436" s="49"/>
      <c r="Y436" s="49"/>
      <c r="Z436" s="49"/>
      <c r="AA436" s="49"/>
    </row>
    <row r="437" ht="15.75" customHeight="1">
      <c r="A437" s="126"/>
      <c r="B437" s="49"/>
      <c r="C437" s="49"/>
      <c r="D437" s="128"/>
      <c r="E437" s="49"/>
      <c r="F437" s="49"/>
      <c r="G437" s="49"/>
      <c r="H437" s="49"/>
      <c r="I437" s="49"/>
      <c r="J437" s="49"/>
      <c r="K437" s="49"/>
      <c r="L437" s="49"/>
      <c r="M437" s="49"/>
      <c r="N437" s="49"/>
      <c r="O437" s="49"/>
      <c r="P437" s="49"/>
      <c r="Q437" s="49"/>
      <c r="R437" s="49"/>
      <c r="S437" s="49"/>
      <c r="T437" s="49"/>
      <c r="U437" s="49"/>
      <c r="V437" s="49"/>
      <c r="W437" s="49"/>
      <c r="X437" s="49"/>
      <c r="Y437" s="49"/>
      <c r="Z437" s="49"/>
      <c r="AA437" s="49"/>
    </row>
    <row r="438" ht="15.75" customHeight="1">
      <c r="A438" s="126"/>
      <c r="B438" s="49"/>
      <c r="C438" s="49"/>
      <c r="D438" s="128"/>
      <c r="E438" s="49"/>
      <c r="F438" s="49"/>
      <c r="G438" s="49"/>
      <c r="H438" s="49"/>
      <c r="I438" s="49"/>
      <c r="J438" s="49"/>
      <c r="K438" s="49"/>
      <c r="L438" s="49"/>
      <c r="M438" s="49"/>
      <c r="N438" s="49"/>
      <c r="O438" s="49"/>
      <c r="P438" s="49"/>
      <c r="Q438" s="49"/>
      <c r="R438" s="49"/>
      <c r="S438" s="49"/>
      <c r="T438" s="49"/>
      <c r="U438" s="49"/>
      <c r="V438" s="49"/>
      <c r="W438" s="49"/>
      <c r="X438" s="49"/>
      <c r="Y438" s="49"/>
      <c r="Z438" s="49"/>
      <c r="AA438" s="49"/>
    </row>
    <row r="439" ht="15.75" customHeight="1">
      <c r="A439" s="126"/>
      <c r="B439" s="49"/>
      <c r="C439" s="49"/>
      <c r="D439" s="128"/>
      <c r="E439" s="49"/>
      <c r="F439" s="49"/>
      <c r="G439" s="49"/>
      <c r="H439" s="49"/>
      <c r="I439" s="49"/>
      <c r="J439" s="49"/>
      <c r="K439" s="49"/>
      <c r="L439" s="49"/>
      <c r="M439" s="49"/>
      <c r="N439" s="49"/>
      <c r="O439" s="49"/>
      <c r="P439" s="49"/>
      <c r="Q439" s="49"/>
      <c r="R439" s="49"/>
      <c r="S439" s="49"/>
      <c r="T439" s="49"/>
      <c r="U439" s="49"/>
      <c r="V439" s="49"/>
      <c r="W439" s="49"/>
      <c r="X439" s="49"/>
      <c r="Y439" s="49"/>
      <c r="Z439" s="49"/>
      <c r="AA439" s="49"/>
    </row>
    <row r="440" ht="15.75" customHeight="1">
      <c r="A440" s="126"/>
      <c r="B440" s="49"/>
      <c r="C440" s="49"/>
      <c r="D440" s="128"/>
      <c r="E440" s="49"/>
      <c r="F440" s="49"/>
      <c r="G440" s="49"/>
      <c r="H440" s="49"/>
      <c r="I440" s="49"/>
      <c r="J440" s="49"/>
      <c r="K440" s="49"/>
      <c r="L440" s="49"/>
      <c r="M440" s="49"/>
      <c r="N440" s="49"/>
      <c r="O440" s="49"/>
      <c r="P440" s="49"/>
      <c r="Q440" s="49"/>
      <c r="R440" s="49"/>
      <c r="S440" s="49"/>
      <c r="T440" s="49"/>
      <c r="U440" s="49"/>
      <c r="V440" s="49"/>
      <c r="W440" s="49"/>
      <c r="X440" s="49"/>
      <c r="Y440" s="49"/>
      <c r="Z440" s="49"/>
      <c r="AA440" s="49"/>
    </row>
    <row r="441" ht="15.75" customHeight="1">
      <c r="A441" s="126"/>
      <c r="B441" s="49"/>
      <c r="C441" s="49"/>
      <c r="D441" s="128"/>
      <c r="E441" s="49"/>
      <c r="F441" s="49"/>
      <c r="G441" s="49"/>
      <c r="H441" s="49"/>
      <c r="I441" s="49"/>
      <c r="J441" s="49"/>
      <c r="K441" s="49"/>
      <c r="L441" s="49"/>
      <c r="M441" s="49"/>
      <c r="N441" s="49"/>
      <c r="O441" s="49"/>
      <c r="P441" s="49"/>
      <c r="Q441" s="49"/>
      <c r="R441" s="49"/>
      <c r="S441" s="49"/>
      <c r="T441" s="49"/>
      <c r="U441" s="49"/>
      <c r="V441" s="49"/>
      <c r="W441" s="49"/>
      <c r="X441" s="49"/>
      <c r="Y441" s="49"/>
      <c r="Z441" s="49"/>
      <c r="AA441" s="49"/>
    </row>
    <row r="442" ht="15.75" customHeight="1">
      <c r="A442" s="126"/>
      <c r="B442" s="49"/>
      <c r="C442" s="49"/>
      <c r="D442" s="128"/>
      <c r="E442" s="49"/>
      <c r="F442" s="49"/>
      <c r="G442" s="49"/>
      <c r="H442" s="49"/>
      <c r="I442" s="49"/>
      <c r="J442" s="49"/>
      <c r="K442" s="49"/>
      <c r="L442" s="49"/>
      <c r="M442" s="49"/>
      <c r="N442" s="49"/>
      <c r="O442" s="49"/>
      <c r="P442" s="49"/>
      <c r="Q442" s="49"/>
      <c r="R442" s="49"/>
      <c r="S442" s="49"/>
      <c r="T442" s="49"/>
      <c r="U442" s="49"/>
      <c r="V442" s="49"/>
      <c r="W442" s="49"/>
      <c r="X442" s="49"/>
      <c r="Y442" s="49"/>
      <c r="Z442" s="49"/>
      <c r="AA442" s="49"/>
    </row>
    <row r="443" ht="15.75" customHeight="1">
      <c r="A443" s="126"/>
      <c r="B443" s="49"/>
      <c r="C443" s="49"/>
      <c r="D443" s="128"/>
      <c r="E443" s="49"/>
      <c r="F443" s="49"/>
      <c r="G443" s="49"/>
      <c r="H443" s="49"/>
      <c r="I443" s="49"/>
      <c r="J443" s="49"/>
      <c r="K443" s="49"/>
      <c r="L443" s="49"/>
      <c r="M443" s="49"/>
      <c r="N443" s="49"/>
      <c r="O443" s="49"/>
      <c r="P443" s="49"/>
      <c r="Q443" s="49"/>
      <c r="R443" s="49"/>
      <c r="S443" s="49"/>
      <c r="T443" s="49"/>
      <c r="U443" s="49"/>
      <c r="V443" s="49"/>
      <c r="W443" s="49"/>
      <c r="X443" s="49"/>
      <c r="Y443" s="49"/>
      <c r="Z443" s="49"/>
      <c r="AA443" s="49"/>
    </row>
    <row r="444" ht="15.75" customHeight="1">
      <c r="A444" s="126"/>
      <c r="B444" s="49"/>
      <c r="C444" s="49"/>
      <c r="D444" s="128"/>
      <c r="E444" s="49"/>
      <c r="F444" s="49"/>
      <c r="G444" s="49"/>
      <c r="H444" s="49"/>
      <c r="I444" s="49"/>
      <c r="J444" s="49"/>
      <c r="K444" s="49"/>
      <c r="L444" s="49"/>
      <c r="M444" s="49"/>
      <c r="N444" s="49"/>
      <c r="O444" s="49"/>
      <c r="P444" s="49"/>
      <c r="Q444" s="49"/>
      <c r="R444" s="49"/>
      <c r="S444" s="49"/>
      <c r="T444" s="49"/>
      <c r="U444" s="49"/>
      <c r="V444" s="49"/>
      <c r="W444" s="49"/>
      <c r="X444" s="49"/>
      <c r="Y444" s="49"/>
      <c r="Z444" s="49"/>
      <c r="AA444" s="49"/>
    </row>
    <row r="445" ht="15.75" customHeight="1">
      <c r="A445" s="126"/>
      <c r="B445" s="49"/>
      <c r="C445" s="49"/>
      <c r="D445" s="128"/>
      <c r="E445" s="49"/>
      <c r="F445" s="49"/>
      <c r="G445" s="49"/>
      <c r="H445" s="49"/>
      <c r="I445" s="49"/>
      <c r="J445" s="49"/>
      <c r="K445" s="49"/>
      <c r="L445" s="49"/>
      <c r="M445" s="49"/>
      <c r="N445" s="49"/>
      <c r="O445" s="49"/>
      <c r="P445" s="49"/>
      <c r="Q445" s="49"/>
      <c r="R445" s="49"/>
      <c r="S445" s="49"/>
      <c r="T445" s="49"/>
      <c r="U445" s="49"/>
      <c r="V445" s="49"/>
      <c r="W445" s="49"/>
      <c r="X445" s="49"/>
      <c r="Y445" s="49"/>
      <c r="Z445" s="49"/>
      <c r="AA445" s="49"/>
    </row>
    <row r="446" ht="15.75" customHeight="1">
      <c r="A446" s="126"/>
      <c r="B446" s="49"/>
      <c r="C446" s="49"/>
      <c r="D446" s="128"/>
      <c r="E446" s="49"/>
      <c r="F446" s="49"/>
      <c r="G446" s="49"/>
      <c r="H446" s="49"/>
      <c r="I446" s="49"/>
      <c r="J446" s="49"/>
      <c r="K446" s="49"/>
      <c r="L446" s="49"/>
      <c r="M446" s="49"/>
      <c r="N446" s="49"/>
      <c r="O446" s="49"/>
      <c r="P446" s="49"/>
      <c r="Q446" s="49"/>
      <c r="R446" s="49"/>
      <c r="S446" s="49"/>
      <c r="T446" s="49"/>
      <c r="U446" s="49"/>
      <c r="V446" s="49"/>
      <c r="W446" s="49"/>
      <c r="X446" s="49"/>
      <c r="Y446" s="49"/>
      <c r="Z446" s="49"/>
      <c r="AA446" s="49"/>
    </row>
    <row r="447" ht="15.75" customHeight="1">
      <c r="A447" s="126"/>
      <c r="B447" s="49"/>
      <c r="C447" s="49"/>
      <c r="D447" s="128"/>
      <c r="E447" s="49"/>
      <c r="F447" s="49"/>
      <c r="G447" s="49"/>
      <c r="H447" s="49"/>
      <c r="I447" s="49"/>
      <c r="J447" s="49"/>
      <c r="K447" s="49"/>
      <c r="L447" s="49"/>
      <c r="M447" s="49"/>
      <c r="N447" s="49"/>
      <c r="O447" s="49"/>
      <c r="P447" s="49"/>
      <c r="Q447" s="49"/>
      <c r="R447" s="49"/>
      <c r="S447" s="49"/>
      <c r="T447" s="49"/>
      <c r="U447" s="49"/>
      <c r="V447" s="49"/>
      <c r="W447" s="49"/>
      <c r="X447" s="49"/>
      <c r="Y447" s="49"/>
      <c r="Z447" s="49"/>
      <c r="AA447" s="49"/>
    </row>
    <row r="448" ht="15.75" customHeight="1">
      <c r="A448" s="126"/>
      <c r="B448" s="49"/>
      <c r="C448" s="49"/>
      <c r="D448" s="128"/>
      <c r="E448" s="49"/>
      <c r="F448" s="49"/>
      <c r="G448" s="49"/>
      <c r="H448" s="49"/>
      <c r="I448" s="49"/>
      <c r="J448" s="49"/>
      <c r="K448" s="49"/>
      <c r="L448" s="49"/>
      <c r="M448" s="49"/>
      <c r="N448" s="49"/>
      <c r="O448" s="49"/>
      <c r="P448" s="49"/>
      <c r="Q448" s="49"/>
      <c r="R448" s="49"/>
      <c r="S448" s="49"/>
      <c r="T448" s="49"/>
      <c r="U448" s="49"/>
      <c r="V448" s="49"/>
      <c r="W448" s="49"/>
      <c r="X448" s="49"/>
      <c r="Y448" s="49"/>
      <c r="Z448" s="49"/>
      <c r="AA448" s="49"/>
    </row>
    <row r="449" ht="15.75" customHeight="1">
      <c r="A449" s="126"/>
      <c r="B449" s="49"/>
      <c r="C449" s="49"/>
      <c r="D449" s="128"/>
      <c r="E449" s="49"/>
      <c r="F449" s="49"/>
      <c r="G449" s="49"/>
      <c r="H449" s="49"/>
      <c r="I449" s="49"/>
      <c r="J449" s="49"/>
      <c r="K449" s="49"/>
      <c r="L449" s="49"/>
      <c r="M449" s="49"/>
      <c r="N449" s="49"/>
      <c r="O449" s="49"/>
      <c r="P449" s="49"/>
      <c r="Q449" s="49"/>
      <c r="R449" s="49"/>
      <c r="S449" s="49"/>
      <c r="T449" s="49"/>
      <c r="U449" s="49"/>
      <c r="V449" s="49"/>
      <c r="W449" s="49"/>
      <c r="X449" s="49"/>
      <c r="Y449" s="49"/>
      <c r="Z449" s="49"/>
      <c r="AA449" s="49"/>
    </row>
    <row r="450" ht="15.75" customHeight="1">
      <c r="A450" s="126"/>
      <c r="B450" s="49"/>
      <c r="C450" s="49"/>
      <c r="D450" s="128"/>
      <c r="E450" s="49"/>
      <c r="F450" s="49"/>
      <c r="G450" s="49"/>
      <c r="H450" s="49"/>
      <c r="I450" s="49"/>
      <c r="J450" s="49"/>
      <c r="K450" s="49"/>
      <c r="L450" s="49"/>
      <c r="M450" s="49"/>
      <c r="N450" s="49"/>
      <c r="O450" s="49"/>
      <c r="P450" s="49"/>
      <c r="Q450" s="49"/>
      <c r="R450" s="49"/>
      <c r="S450" s="49"/>
      <c r="T450" s="49"/>
      <c r="U450" s="49"/>
      <c r="V450" s="49"/>
      <c r="W450" s="49"/>
      <c r="X450" s="49"/>
      <c r="Y450" s="49"/>
      <c r="Z450" s="49"/>
      <c r="AA450" s="49"/>
    </row>
    <row r="451" ht="15.75" customHeight="1">
      <c r="A451" s="126"/>
      <c r="B451" s="49"/>
      <c r="C451" s="49"/>
      <c r="D451" s="128"/>
      <c r="E451" s="49"/>
      <c r="F451" s="49"/>
      <c r="G451" s="49"/>
      <c r="H451" s="49"/>
      <c r="I451" s="49"/>
      <c r="J451" s="49"/>
      <c r="K451" s="49"/>
      <c r="L451" s="49"/>
      <c r="M451" s="49"/>
      <c r="N451" s="49"/>
      <c r="O451" s="49"/>
      <c r="P451" s="49"/>
      <c r="Q451" s="49"/>
      <c r="R451" s="49"/>
      <c r="S451" s="49"/>
      <c r="T451" s="49"/>
      <c r="U451" s="49"/>
      <c r="V451" s="49"/>
      <c r="W451" s="49"/>
      <c r="X451" s="49"/>
      <c r="Y451" s="49"/>
      <c r="Z451" s="49"/>
      <c r="AA451" s="49"/>
    </row>
    <row r="452" ht="15.75" customHeight="1">
      <c r="A452" s="126"/>
      <c r="B452" s="49"/>
      <c r="C452" s="49"/>
      <c r="D452" s="128"/>
      <c r="E452" s="49"/>
      <c r="F452" s="49"/>
      <c r="G452" s="49"/>
      <c r="H452" s="49"/>
      <c r="I452" s="49"/>
      <c r="J452" s="49"/>
      <c r="K452" s="49"/>
      <c r="L452" s="49"/>
      <c r="M452" s="49"/>
      <c r="N452" s="49"/>
      <c r="O452" s="49"/>
      <c r="P452" s="49"/>
      <c r="Q452" s="49"/>
      <c r="R452" s="49"/>
      <c r="S452" s="49"/>
      <c r="T452" s="49"/>
      <c r="U452" s="49"/>
      <c r="V452" s="49"/>
      <c r="W452" s="49"/>
      <c r="X452" s="49"/>
      <c r="Y452" s="49"/>
      <c r="Z452" s="49"/>
      <c r="AA452" s="49"/>
    </row>
    <row r="453" ht="15.75" customHeight="1">
      <c r="A453" s="126"/>
      <c r="B453" s="49"/>
      <c r="C453" s="49"/>
      <c r="D453" s="128"/>
      <c r="E453" s="49"/>
      <c r="F453" s="49"/>
      <c r="G453" s="49"/>
      <c r="H453" s="49"/>
      <c r="I453" s="49"/>
      <c r="J453" s="49"/>
      <c r="K453" s="49"/>
      <c r="L453" s="49"/>
      <c r="M453" s="49"/>
      <c r="N453" s="49"/>
      <c r="O453" s="49"/>
      <c r="P453" s="49"/>
      <c r="Q453" s="49"/>
      <c r="R453" s="49"/>
      <c r="S453" s="49"/>
      <c r="T453" s="49"/>
      <c r="U453" s="49"/>
      <c r="V453" s="49"/>
      <c r="W453" s="49"/>
      <c r="X453" s="49"/>
      <c r="Y453" s="49"/>
      <c r="Z453" s="49"/>
      <c r="AA453" s="49"/>
    </row>
    <row r="454" ht="15.75" customHeight="1">
      <c r="A454" s="126"/>
      <c r="B454" s="49"/>
      <c r="C454" s="49"/>
      <c r="D454" s="128"/>
      <c r="E454" s="49"/>
      <c r="F454" s="49"/>
      <c r="G454" s="49"/>
      <c r="H454" s="49"/>
      <c r="I454" s="49"/>
      <c r="J454" s="49"/>
      <c r="K454" s="49"/>
      <c r="L454" s="49"/>
      <c r="M454" s="49"/>
      <c r="N454" s="49"/>
      <c r="O454" s="49"/>
      <c r="P454" s="49"/>
      <c r="Q454" s="49"/>
      <c r="R454" s="49"/>
      <c r="S454" s="49"/>
      <c r="T454" s="49"/>
      <c r="U454" s="49"/>
      <c r="V454" s="49"/>
      <c r="W454" s="49"/>
      <c r="X454" s="49"/>
      <c r="Y454" s="49"/>
      <c r="Z454" s="49"/>
      <c r="AA454" s="49"/>
    </row>
    <row r="455" ht="15.75" customHeight="1">
      <c r="A455" s="126"/>
      <c r="B455" s="49"/>
      <c r="C455" s="49"/>
      <c r="D455" s="128"/>
      <c r="E455" s="49"/>
      <c r="F455" s="49"/>
      <c r="G455" s="49"/>
      <c r="H455" s="49"/>
      <c r="I455" s="49"/>
      <c r="J455" s="49"/>
      <c r="K455" s="49"/>
      <c r="L455" s="49"/>
      <c r="M455" s="49"/>
      <c r="N455" s="49"/>
      <c r="O455" s="49"/>
      <c r="P455" s="49"/>
      <c r="Q455" s="49"/>
      <c r="R455" s="49"/>
      <c r="S455" s="49"/>
      <c r="T455" s="49"/>
      <c r="U455" s="49"/>
      <c r="V455" s="49"/>
      <c r="W455" s="49"/>
      <c r="X455" s="49"/>
      <c r="Y455" s="49"/>
      <c r="Z455" s="49"/>
      <c r="AA455" s="49"/>
    </row>
    <row r="456" ht="15.75" customHeight="1">
      <c r="A456" s="126"/>
      <c r="B456" s="49"/>
      <c r="C456" s="49"/>
      <c r="D456" s="128"/>
      <c r="E456" s="49"/>
      <c r="F456" s="49"/>
      <c r="G456" s="49"/>
      <c r="H456" s="49"/>
      <c r="I456" s="49"/>
      <c r="J456" s="49"/>
      <c r="K456" s="49"/>
      <c r="L456" s="49"/>
      <c r="M456" s="49"/>
      <c r="N456" s="49"/>
      <c r="O456" s="49"/>
      <c r="P456" s="49"/>
      <c r="Q456" s="49"/>
      <c r="R456" s="49"/>
      <c r="S456" s="49"/>
      <c r="T456" s="49"/>
      <c r="U456" s="49"/>
      <c r="V456" s="49"/>
      <c r="W456" s="49"/>
      <c r="X456" s="49"/>
      <c r="Y456" s="49"/>
      <c r="Z456" s="49"/>
      <c r="AA456" s="49"/>
    </row>
    <row r="457" ht="15.75" customHeight="1">
      <c r="A457" s="126"/>
      <c r="B457" s="49"/>
      <c r="C457" s="49"/>
      <c r="D457" s="128"/>
      <c r="E457" s="49"/>
      <c r="F457" s="49"/>
      <c r="G457" s="49"/>
      <c r="H457" s="49"/>
      <c r="I457" s="49"/>
      <c r="J457" s="49"/>
      <c r="K457" s="49"/>
      <c r="L457" s="49"/>
      <c r="M457" s="49"/>
      <c r="N457" s="49"/>
      <c r="O457" s="49"/>
      <c r="P457" s="49"/>
      <c r="Q457" s="49"/>
      <c r="R457" s="49"/>
      <c r="S457" s="49"/>
      <c r="T457" s="49"/>
      <c r="U457" s="49"/>
      <c r="V457" s="49"/>
      <c r="W457" s="49"/>
      <c r="X457" s="49"/>
      <c r="Y457" s="49"/>
      <c r="Z457" s="49"/>
      <c r="AA457" s="49"/>
    </row>
    <row r="458" ht="15.75" customHeight="1">
      <c r="A458" s="126"/>
      <c r="B458" s="49"/>
      <c r="C458" s="49"/>
      <c r="D458" s="128"/>
      <c r="E458" s="49"/>
      <c r="F458" s="49"/>
      <c r="G458" s="49"/>
      <c r="H458" s="49"/>
      <c r="I458" s="49"/>
      <c r="J458" s="49"/>
      <c r="K458" s="49"/>
      <c r="L458" s="49"/>
      <c r="M458" s="49"/>
      <c r="N458" s="49"/>
      <c r="O458" s="49"/>
      <c r="P458" s="49"/>
      <c r="Q458" s="49"/>
      <c r="R458" s="49"/>
      <c r="S458" s="49"/>
      <c r="T458" s="49"/>
      <c r="U458" s="49"/>
      <c r="V458" s="49"/>
      <c r="W458" s="49"/>
      <c r="X458" s="49"/>
      <c r="Y458" s="49"/>
      <c r="Z458" s="49"/>
      <c r="AA458" s="49"/>
    </row>
    <row r="459" ht="15.75" customHeight="1">
      <c r="A459" s="126"/>
      <c r="B459" s="49"/>
      <c r="C459" s="49"/>
      <c r="D459" s="128"/>
      <c r="E459" s="49"/>
      <c r="F459" s="49"/>
      <c r="G459" s="49"/>
      <c r="H459" s="49"/>
      <c r="I459" s="49"/>
      <c r="J459" s="49"/>
      <c r="K459" s="49"/>
      <c r="L459" s="49"/>
      <c r="M459" s="49"/>
      <c r="N459" s="49"/>
      <c r="O459" s="49"/>
      <c r="P459" s="49"/>
      <c r="Q459" s="49"/>
      <c r="R459" s="49"/>
      <c r="S459" s="49"/>
      <c r="T459" s="49"/>
      <c r="U459" s="49"/>
      <c r="V459" s="49"/>
      <c r="W459" s="49"/>
      <c r="X459" s="49"/>
      <c r="Y459" s="49"/>
      <c r="Z459" s="49"/>
      <c r="AA459" s="49"/>
    </row>
    <row r="460" ht="15.75" customHeight="1">
      <c r="A460" s="126"/>
      <c r="B460" s="49"/>
      <c r="C460" s="49"/>
      <c r="D460" s="128"/>
      <c r="E460" s="49"/>
      <c r="F460" s="49"/>
      <c r="G460" s="49"/>
      <c r="H460" s="49"/>
      <c r="I460" s="49"/>
      <c r="J460" s="49"/>
      <c r="K460" s="49"/>
      <c r="L460" s="49"/>
      <c r="M460" s="49"/>
      <c r="N460" s="49"/>
      <c r="O460" s="49"/>
      <c r="P460" s="49"/>
      <c r="Q460" s="49"/>
      <c r="R460" s="49"/>
      <c r="S460" s="49"/>
      <c r="T460" s="49"/>
      <c r="U460" s="49"/>
      <c r="V460" s="49"/>
      <c r="W460" s="49"/>
      <c r="X460" s="49"/>
      <c r="Y460" s="49"/>
      <c r="Z460" s="49"/>
      <c r="AA460" s="49"/>
    </row>
    <row r="461" ht="15.75" customHeight="1">
      <c r="A461" s="126"/>
      <c r="B461" s="49"/>
      <c r="C461" s="49"/>
      <c r="D461" s="128"/>
      <c r="E461" s="49"/>
      <c r="F461" s="49"/>
      <c r="G461" s="49"/>
      <c r="H461" s="49"/>
      <c r="I461" s="49"/>
      <c r="J461" s="49"/>
      <c r="K461" s="49"/>
      <c r="L461" s="49"/>
      <c r="M461" s="49"/>
      <c r="N461" s="49"/>
      <c r="O461" s="49"/>
      <c r="P461" s="49"/>
      <c r="Q461" s="49"/>
      <c r="R461" s="49"/>
      <c r="S461" s="49"/>
      <c r="T461" s="49"/>
      <c r="U461" s="49"/>
      <c r="V461" s="49"/>
      <c r="W461" s="49"/>
      <c r="X461" s="49"/>
      <c r="Y461" s="49"/>
      <c r="Z461" s="49"/>
      <c r="AA461" s="49"/>
    </row>
    <row r="462" ht="15.75" customHeight="1">
      <c r="A462" s="126"/>
      <c r="B462" s="49"/>
      <c r="C462" s="49"/>
      <c r="D462" s="128"/>
      <c r="E462" s="49"/>
      <c r="F462" s="49"/>
      <c r="G462" s="49"/>
      <c r="H462" s="49"/>
      <c r="I462" s="49"/>
      <c r="J462" s="49"/>
      <c r="K462" s="49"/>
      <c r="L462" s="49"/>
      <c r="M462" s="49"/>
      <c r="N462" s="49"/>
      <c r="O462" s="49"/>
      <c r="P462" s="49"/>
      <c r="Q462" s="49"/>
      <c r="R462" s="49"/>
      <c r="S462" s="49"/>
      <c r="T462" s="49"/>
      <c r="U462" s="49"/>
      <c r="V462" s="49"/>
      <c r="W462" s="49"/>
      <c r="X462" s="49"/>
      <c r="Y462" s="49"/>
      <c r="Z462" s="49"/>
      <c r="AA462" s="49"/>
    </row>
    <row r="463" ht="15.75" customHeight="1">
      <c r="A463" s="126"/>
      <c r="B463" s="49"/>
      <c r="C463" s="49"/>
      <c r="D463" s="128"/>
      <c r="E463" s="49"/>
      <c r="F463" s="49"/>
      <c r="G463" s="49"/>
      <c r="H463" s="49"/>
      <c r="I463" s="49"/>
      <c r="J463" s="49"/>
      <c r="K463" s="49"/>
      <c r="L463" s="49"/>
      <c r="M463" s="49"/>
      <c r="N463" s="49"/>
      <c r="O463" s="49"/>
      <c r="P463" s="49"/>
      <c r="Q463" s="49"/>
      <c r="R463" s="49"/>
      <c r="S463" s="49"/>
      <c r="T463" s="49"/>
      <c r="U463" s="49"/>
      <c r="V463" s="49"/>
      <c r="W463" s="49"/>
      <c r="X463" s="49"/>
      <c r="Y463" s="49"/>
      <c r="Z463" s="49"/>
      <c r="AA463" s="49"/>
    </row>
    <row r="464" ht="15.75" customHeight="1">
      <c r="A464" s="126"/>
      <c r="B464" s="49"/>
      <c r="C464" s="49"/>
      <c r="D464" s="128"/>
      <c r="E464" s="49"/>
      <c r="F464" s="49"/>
      <c r="G464" s="49"/>
      <c r="H464" s="49"/>
      <c r="I464" s="49"/>
      <c r="J464" s="49"/>
      <c r="K464" s="49"/>
      <c r="L464" s="49"/>
      <c r="M464" s="49"/>
      <c r="N464" s="49"/>
      <c r="O464" s="49"/>
      <c r="P464" s="49"/>
      <c r="Q464" s="49"/>
      <c r="R464" s="49"/>
      <c r="S464" s="49"/>
      <c r="T464" s="49"/>
      <c r="U464" s="49"/>
      <c r="V464" s="49"/>
      <c r="W464" s="49"/>
      <c r="X464" s="49"/>
      <c r="Y464" s="49"/>
      <c r="Z464" s="49"/>
      <c r="AA464" s="49"/>
    </row>
    <row r="465" ht="15.75" customHeight="1">
      <c r="A465" s="126"/>
      <c r="B465" s="49"/>
      <c r="C465" s="49"/>
      <c r="D465" s="128"/>
      <c r="E465" s="49"/>
      <c r="F465" s="49"/>
      <c r="G465" s="49"/>
      <c r="H465" s="49"/>
      <c r="I465" s="49"/>
      <c r="J465" s="49"/>
      <c r="K465" s="49"/>
      <c r="L465" s="49"/>
      <c r="M465" s="49"/>
      <c r="N465" s="49"/>
      <c r="O465" s="49"/>
      <c r="P465" s="49"/>
      <c r="Q465" s="49"/>
      <c r="R465" s="49"/>
      <c r="S465" s="49"/>
      <c r="T465" s="49"/>
      <c r="U465" s="49"/>
      <c r="V465" s="49"/>
      <c r="W465" s="49"/>
      <c r="X465" s="49"/>
      <c r="Y465" s="49"/>
      <c r="Z465" s="49"/>
      <c r="AA465" s="49"/>
    </row>
    <row r="466" ht="15.75" customHeight="1">
      <c r="A466" s="126"/>
      <c r="B466" s="49"/>
      <c r="C466" s="49"/>
      <c r="D466" s="128"/>
      <c r="E466" s="49"/>
      <c r="F466" s="49"/>
      <c r="G466" s="49"/>
      <c r="H466" s="49"/>
      <c r="I466" s="49"/>
      <c r="J466" s="49"/>
      <c r="K466" s="49"/>
      <c r="L466" s="49"/>
      <c r="M466" s="49"/>
      <c r="N466" s="49"/>
      <c r="O466" s="49"/>
      <c r="P466" s="49"/>
      <c r="Q466" s="49"/>
      <c r="R466" s="49"/>
      <c r="S466" s="49"/>
      <c r="T466" s="49"/>
      <c r="U466" s="49"/>
      <c r="V466" s="49"/>
      <c r="W466" s="49"/>
      <c r="X466" s="49"/>
      <c r="Y466" s="49"/>
      <c r="Z466" s="49"/>
      <c r="AA466" s="49"/>
    </row>
    <row r="467" ht="15.75" customHeight="1">
      <c r="A467" s="126"/>
      <c r="B467" s="49"/>
      <c r="C467" s="49"/>
      <c r="D467" s="128"/>
      <c r="E467" s="49"/>
      <c r="F467" s="49"/>
      <c r="G467" s="49"/>
      <c r="H467" s="49"/>
      <c r="I467" s="49"/>
      <c r="J467" s="49"/>
      <c r="K467" s="49"/>
      <c r="L467" s="49"/>
      <c r="M467" s="49"/>
      <c r="N467" s="49"/>
      <c r="O467" s="49"/>
      <c r="P467" s="49"/>
      <c r="Q467" s="49"/>
      <c r="R467" s="49"/>
      <c r="S467" s="49"/>
      <c r="T467" s="49"/>
      <c r="U467" s="49"/>
      <c r="V467" s="49"/>
      <c r="W467" s="49"/>
      <c r="X467" s="49"/>
      <c r="Y467" s="49"/>
      <c r="Z467" s="49"/>
      <c r="AA467" s="49"/>
    </row>
    <row r="468" ht="15.75" customHeight="1">
      <c r="A468" s="126"/>
      <c r="B468" s="49"/>
      <c r="C468" s="49"/>
      <c r="D468" s="128"/>
      <c r="E468" s="49"/>
      <c r="F468" s="49"/>
      <c r="G468" s="49"/>
      <c r="H468" s="49"/>
      <c r="I468" s="49"/>
      <c r="J468" s="49"/>
      <c r="K468" s="49"/>
      <c r="L468" s="49"/>
      <c r="M468" s="49"/>
      <c r="N468" s="49"/>
      <c r="O468" s="49"/>
      <c r="P468" s="49"/>
      <c r="Q468" s="49"/>
      <c r="R468" s="49"/>
      <c r="S468" s="49"/>
      <c r="T468" s="49"/>
      <c r="U468" s="49"/>
      <c r="V468" s="49"/>
      <c r="W468" s="49"/>
      <c r="X468" s="49"/>
      <c r="Y468" s="49"/>
      <c r="Z468" s="49"/>
      <c r="AA468" s="49"/>
    </row>
    <row r="469" ht="15.75" customHeight="1">
      <c r="A469" s="126"/>
      <c r="B469" s="49"/>
      <c r="C469" s="49"/>
      <c r="D469" s="128"/>
      <c r="E469" s="49"/>
      <c r="F469" s="49"/>
      <c r="G469" s="49"/>
      <c r="H469" s="49"/>
      <c r="I469" s="49"/>
      <c r="J469" s="49"/>
      <c r="K469" s="49"/>
      <c r="L469" s="49"/>
      <c r="M469" s="49"/>
      <c r="N469" s="49"/>
      <c r="O469" s="49"/>
      <c r="P469" s="49"/>
      <c r="Q469" s="49"/>
      <c r="R469" s="49"/>
      <c r="S469" s="49"/>
      <c r="T469" s="49"/>
      <c r="U469" s="49"/>
      <c r="V469" s="49"/>
      <c r="W469" s="49"/>
      <c r="X469" s="49"/>
      <c r="Y469" s="49"/>
      <c r="Z469" s="49"/>
      <c r="AA469" s="49"/>
    </row>
    <row r="470" ht="15.75" customHeight="1">
      <c r="A470" s="126"/>
      <c r="B470" s="49"/>
      <c r="C470" s="49"/>
      <c r="D470" s="128"/>
      <c r="E470" s="49"/>
      <c r="F470" s="49"/>
      <c r="G470" s="49"/>
      <c r="H470" s="49"/>
      <c r="I470" s="49"/>
      <c r="J470" s="49"/>
      <c r="K470" s="49"/>
      <c r="L470" s="49"/>
      <c r="M470" s="49"/>
      <c r="N470" s="49"/>
      <c r="O470" s="49"/>
      <c r="P470" s="49"/>
      <c r="Q470" s="49"/>
      <c r="R470" s="49"/>
      <c r="S470" s="49"/>
      <c r="T470" s="49"/>
      <c r="U470" s="49"/>
      <c r="V470" s="49"/>
      <c r="W470" s="49"/>
      <c r="X470" s="49"/>
      <c r="Y470" s="49"/>
      <c r="Z470" s="49"/>
      <c r="AA470" s="49"/>
    </row>
    <row r="471" ht="15.75" customHeight="1">
      <c r="A471" s="126"/>
      <c r="B471" s="49"/>
      <c r="C471" s="49"/>
      <c r="D471" s="128"/>
      <c r="E471" s="49"/>
      <c r="F471" s="49"/>
      <c r="G471" s="49"/>
      <c r="H471" s="49"/>
      <c r="I471" s="49"/>
      <c r="J471" s="49"/>
      <c r="K471" s="49"/>
      <c r="L471" s="49"/>
      <c r="M471" s="49"/>
      <c r="N471" s="49"/>
      <c r="O471" s="49"/>
      <c r="P471" s="49"/>
      <c r="Q471" s="49"/>
      <c r="R471" s="49"/>
      <c r="S471" s="49"/>
      <c r="T471" s="49"/>
      <c r="U471" s="49"/>
      <c r="V471" s="49"/>
      <c r="W471" s="49"/>
      <c r="X471" s="49"/>
      <c r="Y471" s="49"/>
      <c r="Z471" s="49"/>
      <c r="AA471" s="49"/>
    </row>
    <row r="472" ht="15.75" customHeight="1">
      <c r="A472" s="126"/>
      <c r="B472" s="49"/>
      <c r="C472" s="49"/>
      <c r="D472" s="128"/>
      <c r="E472" s="49"/>
      <c r="F472" s="49"/>
      <c r="G472" s="49"/>
      <c r="H472" s="49"/>
      <c r="I472" s="49"/>
      <c r="J472" s="49"/>
      <c r="K472" s="49"/>
      <c r="L472" s="49"/>
      <c r="M472" s="49"/>
      <c r="N472" s="49"/>
      <c r="O472" s="49"/>
      <c r="P472" s="49"/>
      <c r="Q472" s="49"/>
      <c r="R472" s="49"/>
      <c r="S472" s="49"/>
      <c r="T472" s="49"/>
      <c r="U472" s="49"/>
      <c r="V472" s="49"/>
      <c r="W472" s="49"/>
      <c r="X472" s="49"/>
      <c r="Y472" s="49"/>
      <c r="Z472" s="49"/>
      <c r="AA472" s="49"/>
    </row>
    <row r="473" ht="15.75" customHeight="1">
      <c r="A473" s="126"/>
      <c r="B473" s="49"/>
      <c r="C473" s="49"/>
      <c r="D473" s="128"/>
      <c r="E473" s="49"/>
      <c r="F473" s="49"/>
      <c r="G473" s="49"/>
      <c r="H473" s="49"/>
      <c r="I473" s="49"/>
      <c r="J473" s="49"/>
      <c r="K473" s="49"/>
      <c r="L473" s="49"/>
      <c r="M473" s="49"/>
      <c r="N473" s="49"/>
      <c r="O473" s="49"/>
      <c r="P473" s="49"/>
      <c r="Q473" s="49"/>
      <c r="R473" s="49"/>
      <c r="S473" s="49"/>
      <c r="T473" s="49"/>
      <c r="U473" s="49"/>
      <c r="V473" s="49"/>
      <c r="W473" s="49"/>
      <c r="X473" s="49"/>
      <c r="Y473" s="49"/>
      <c r="Z473" s="49"/>
      <c r="AA473" s="49"/>
    </row>
    <row r="474" ht="15.75" customHeight="1">
      <c r="A474" s="126"/>
      <c r="B474" s="49"/>
      <c r="C474" s="49"/>
      <c r="D474" s="128"/>
      <c r="E474" s="49"/>
      <c r="F474" s="49"/>
      <c r="G474" s="49"/>
      <c r="H474" s="49"/>
      <c r="I474" s="49"/>
      <c r="J474" s="49"/>
      <c r="K474" s="49"/>
      <c r="L474" s="49"/>
      <c r="M474" s="49"/>
      <c r="N474" s="49"/>
      <c r="O474" s="49"/>
      <c r="P474" s="49"/>
      <c r="Q474" s="49"/>
      <c r="R474" s="49"/>
      <c r="S474" s="49"/>
      <c r="T474" s="49"/>
      <c r="U474" s="49"/>
      <c r="V474" s="49"/>
      <c r="W474" s="49"/>
      <c r="X474" s="49"/>
      <c r="Y474" s="49"/>
      <c r="Z474" s="49"/>
      <c r="AA474" s="49"/>
    </row>
    <row r="475" ht="15.75" customHeight="1">
      <c r="A475" s="126"/>
      <c r="B475" s="49"/>
      <c r="C475" s="49"/>
      <c r="D475" s="128"/>
      <c r="E475" s="49"/>
      <c r="F475" s="49"/>
      <c r="G475" s="49"/>
      <c r="H475" s="49"/>
      <c r="I475" s="49"/>
      <c r="J475" s="49"/>
      <c r="K475" s="49"/>
      <c r="L475" s="49"/>
      <c r="M475" s="49"/>
      <c r="N475" s="49"/>
      <c r="O475" s="49"/>
      <c r="P475" s="49"/>
      <c r="Q475" s="49"/>
      <c r="R475" s="49"/>
      <c r="S475" s="49"/>
      <c r="T475" s="49"/>
      <c r="U475" s="49"/>
      <c r="V475" s="49"/>
      <c r="W475" s="49"/>
      <c r="X475" s="49"/>
      <c r="Y475" s="49"/>
      <c r="Z475" s="49"/>
      <c r="AA475" s="49"/>
    </row>
    <row r="476" ht="15.75" customHeight="1">
      <c r="A476" s="126"/>
      <c r="B476" s="49"/>
      <c r="C476" s="49"/>
      <c r="D476" s="128"/>
      <c r="E476" s="49"/>
      <c r="F476" s="49"/>
      <c r="G476" s="49"/>
      <c r="H476" s="49"/>
      <c r="I476" s="49"/>
      <c r="J476" s="49"/>
      <c r="K476" s="49"/>
      <c r="L476" s="49"/>
      <c r="M476" s="49"/>
      <c r="N476" s="49"/>
      <c r="O476" s="49"/>
      <c r="P476" s="49"/>
      <c r="Q476" s="49"/>
      <c r="R476" s="49"/>
      <c r="S476" s="49"/>
      <c r="T476" s="49"/>
      <c r="U476" s="49"/>
      <c r="V476" s="49"/>
      <c r="W476" s="49"/>
      <c r="X476" s="49"/>
      <c r="Y476" s="49"/>
      <c r="Z476" s="49"/>
      <c r="AA476" s="49"/>
    </row>
    <row r="477" ht="15.75" customHeight="1">
      <c r="A477" s="126"/>
      <c r="B477" s="49"/>
      <c r="C477" s="49"/>
      <c r="D477" s="128"/>
      <c r="E477" s="49"/>
      <c r="F477" s="49"/>
      <c r="G477" s="49"/>
      <c r="H477" s="49"/>
      <c r="I477" s="49"/>
      <c r="J477" s="49"/>
      <c r="K477" s="49"/>
      <c r="L477" s="49"/>
      <c r="M477" s="49"/>
      <c r="N477" s="49"/>
      <c r="O477" s="49"/>
      <c r="P477" s="49"/>
      <c r="Q477" s="49"/>
      <c r="R477" s="49"/>
      <c r="S477" s="49"/>
      <c r="T477" s="49"/>
      <c r="U477" s="49"/>
      <c r="V477" s="49"/>
      <c r="W477" s="49"/>
      <c r="X477" s="49"/>
      <c r="Y477" s="49"/>
      <c r="Z477" s="49"/>
      <c r="AA477" s="49"/>
    </row>
    <row r="478" ht="15.75" customHeight="1">
      <c r="A478" s="126"/>
      <c r="B478" s="49"/>
      <c r="C478" s="49"/>
      <c r="D478" s="128"/>
      <c r="E478" s="49"/>
      <c r="F478" s="49"/>
      <c r="G478" s="49"/>
      <c r="H478" s="49"/>
      <c r="I478" s="49"/>
      <c r="J478" s="49"/>
      <c r="K478" s="49"/>
      <c r="L478" s="49"/>
      <c r="M478" s="49"/>
      <c r="N478" s="49"/>
      <c r="O478" s="49"/>
      <c r="P478" s="49"/>
      <c r="Q478" s="49"/>
      <c r="R478" s="49"/>
      <c r="S478" s="49"/>
      <c r="T478" s="49"/>
      <c r="U478" s="49"/>
      <c r="V478" s="49"/>
      <c r="W478" s="49"/>
      <c r="X478" s="49"/>
      <c r="Y478" s="49"/>
      <c r="Z478" s="49"/>
      <c r="AA478" s="49"/>
    </row>
    <row r="479" ht="15.75" customHeight="1">
      <c r="A479" s="126"/>
      <c r="B479" s="49"/>
      <c r="C479" s="49"/>
      <c r="D479" s="128"/>
      <c r="E479" s="49"/>
      <c r="F479" s="49"/>
      <c r="G479" s="49"/>
      <c r="H479" s="49"/>
      <c r="I479" s="49"/>
      <c r="J479" s="49"/>
      <c r="K479" s="49"/>
      <c r="L479" s="49"/>
      <c r="M479" s="49"/>
      <c r="N479" s="49"/>
      <c r="O479" s="49"/>
      <c r="P479" s="49"/>
      <c r="Q479" s="49"/>
      <c r="R479" s="49"/>
      <c r="S479" s="49"/>
      <c r="T479" s="49"/>
      <c r="U479" s="49"/>
      <c r="V479" s="49"/>
      <c r="W479" s="49"/>
      <c r="X479" s="49"/>
      <c r="Y479" s="49"/>
      <c r="Z479" s="49"/>
      <c r="AA479" s="49"/>
    </row>
    <row r="480" ht="15.75" customHeight="1">
      <c r="A480" s="126"/>
      <c r="B480" s="49"/>
      <c r="C480" s="49"/>
      <c r="D480" s="128"/>
      <c r="E480" s="49"/>
      <c r="F480" s="49"/>
      <c r="G480" s="49"/>
      <c r="H480" s="49"/>
      <c r="I480" s="49"/>
      <c r="J480" s="49"/>
      <c r="K480" s="49"/>
      <c r="L480" s="49"/>
      <c r="M480" s="49"/>
      <c r="N480" s="49"/>
      <c r="O480" s="49"/>
      <c r="P480" s="49"/>
      <c r="Q480" s="49"/>
      <c r="R480" s="49"/>
      <c r="S480" s="49"/>
      <c r="T480" s="49"/>
      <c r="U480" s="49"/>
      <c r="V480" s="49"/>
      <c r="W480" s="49"/>
      <c r="X480" s="49"/>
      <c r="Y480" s="49"/>
      <c r="Z480" s="49"/>
      <c r="AA480" s="49"/>
    </row>
    <row r="481" ht="15.75" customHeight="1">
      <c r="A481" s="126"/>
      <c r="B481" s="49"/>
      <c r="C481" s="49"/>
      <c r="D481" s="128"/>
      <c r="E481" s="49"/>
      <c r="F481" s="49"/>
      <c r="G481" s="49"/>
      <c r="H481" s="49"/>
      <c r="I481" s="49"/>
      <c r="J481" s="49"/>
      <c r="K481" s="49"/>
      <c r="L481" s="49"/>
      <c r="M481" s="49"/>
      <c r="N481" s="49"/>
      <c r="O481" s="49"/>
      <c r="P481" s="49"/>
      <c r="Q481" s="49"/>
      <c r="R481" s="49"/>
      <c r="S481" s="49"/>
      <c r="T481" s="49"/>
      <c r="U481" s="49"/>
      <c r="V481" s="49"/>
      <c r="W481" s="49"/>
      <c r="X481" s="49"/>
      <c r="Y481" s="49"/>
      <c r="Z481" s="49"/>
      <c r="AA481" s="49"/>
    </row>
    <row r="482" ht="15.75" customHeight="1">
      <c r="A482" s="126"/>
      <c r="B482" s="49"/>
      <c r="C482" s="49"/>
      <c r="D482" s="128"/>
      <c r="E482" s="49"/>
      <c r="F482" s="49"/>
      <c r="G482" s="49"/>
      <c r="H482" s="49"/>
      <c r="I482" s="49"/>
      <c r="J482" s="49"/>
      <c r="K482" s="49"/>
      <c r="L482" s="49"/>
      <c r="M482" s="49"/>
      <c r="N482" s="49"/>
      <c r="O482" s="49"/>
      <c r="P482" s="49"/>
      <c r="Q482" s="49"/>
      <c r="R482" s="49"/>
      <c r="S482" s="49"/>
      <c r="T482" s="49"/>
      <c r="U482" s="49"/>
      <c r="V482" s="49"/>
      <c r="W482" s="49"/>
      <c r="X482" s="49"/>
      <c r="Y482" s="49"/>
      <c r="Z482" s="49"/>
      <c r="AA482" s="49"/>
    </row>
    <row r="483" ht="15.75" customHeight="1">
      <c r="A483" s="126"/>
      <c r="B483" s="49"/>
      <c r="C483" s="49"/>
      <c r="D483" s="128"/>
      <c r="E483" s="49"/>
      <c r="F483" s="49"/>
      <c r="G483" s="49"/>
      <c r="H483" s="49"/>
      <c r="I483" s="49"/>
      <c r="J483" s="49"/>
      <c r="K483" s="49"/>
      <c r="L483" s="49"/>
      <c r="M483" s="49"/>
      <c r="N483" s="49"/>
      <c r="O483" s="49"/>
      <c r="P483" s="49"/>
      <c r="Q483" s="49"/>
      <c r="R483" s="49"/>
      <c r="S483" s="49"/>
      <c r="T483" s="49"/>
      <c r="U483" s="49"/>
      <c r="V483" s="49"/>
      <c r="W483" s="49"/>
      <c r="X483" s="49"/>
      <c r="Y483" s="49"/>
      <c r="Z483" s="49"/>
      <c r="AA483" s="49"/>
    </row>
    <row r="484" ht="15.75" customHeight="1">
      <c r="A484" s="126"/>
      <c r="B484" s="49"/>
      <c r="C484" s="49"/>
      <c r="D484" s="128"/>
      <c r="E484" s="49"/>
      <c r="F484" s="49"/>
      <c r="G484" s="49"/>
      <c r="H484" s="49"/>
      <c r="I484" s="49"/>
      <c r="J484" s="49"/>
      <c r="K484" s="49"/>
      <c r="L484" s="49"/>
      <c r="M484" s="49"/>
      <c r="N484" s="49"/>
      <c r="O484" s="49"/>
      <c r="P484" s="49"/>
      <c r="Q484" s="49"/>
      <c r="R484" s="49"/>
      <c r="S484" s="49"/>
      <c r="T484" s="49"/>
      <c r="U484" s="49"/>
      <c r="V484" s="49"/>
      <c r="W484" s="49"/>
      <c r="X484" s="49"/>
      <c r="Y484" s="49"/>
      <c r="Z484" s="49"/>
      <c r="AA484" s="49"/>
    </row>
    <row r="485" ht="15.75" customHeight="1">
      <c r="A485" s="126"/>
      <c r="B485" s="49"/>
      <c r="C485" s="49"/>
      <c r="D485" s="128"/>
      <c r="E485" s="49"/>
      <c r="F485" s="49"/>
      <c r="G485" s="49"/>
      <c r="H485" s="49"/>
      <c r="I485" s="49"/>
      <c r="J485" s="49"/>
      <c r="K485" s="49"/>
      <c r="L485" s="49"/>
      <c r="M485" s="49"/>
      <c r="N485" s="49"/>
      <c r="O485" s="49"/>
      <c r="P485" s="49"/>
      <c r="Q485" s="49"/>
      <c r="R485" s="49"/>
      <c r="S485" s="49"/>
      <c r="T485" s="49"/>
      <c r="U485" s="49"/>
      <c r="V485" s="49"/>
      <c r="W485" s="49"/>
      <c r="X485" s="49"/>
      <c r="Y485" s="49"/>
      <c r="Z485" s="49"/>
      <c r="AA485" s="49"/>
    </row>
    <row r="486" ht="15.75" customHeight="1">
      <c r="A486" s="126"/>
      <c r="B486" s="49"/>
      <c r="C486" s="49"/>
      <c r="D486" s="128"/>
      <c r="E486" s="49"/>
      <c r="F486" s="49"/>
      <c r="G486" s="49"/>
      <c r="H486" s="49"/>
      <c r="I486" s="49"/>
      <c r="J486" s="49"/>
      <c r="K486" s="49"/>
      <c r="L486" s="49"/>
      <c r="M486" s="49"/>
      <c r="N486" s="49"/>
      <c r="O486" s="49"/>
      <c r="P486" s="49"/>
      <c r="Q486" s="49"/>
      <c r="R486" s="49"/>
      <c r="S486" s="49"/>
      <c r="T486" s="49"/>
      <c r="U486" s="49"/>
      <c r="V486" s="49"/>
      <c r="W486" s="49"/>
      <c r="X486" s="49"/>
      <c r="Y486" s="49"/>
      <c r="Z486" s="49"/>
      <c r="AA486" s="49"/>
    </row>
    <row r="487" ht="15.75" customHeight="1">
      <c r="A487" s="126"/>
      <c r="B487" s="49"/>
      <c r="C487" s="49"/>
      <c r="D487" s="128"/>
      <c r="E487" s="49"/>
      <c r="F487" s="49"/>
      <c r="G487" s="49"/>
      <c r="H487" s="49"/>
      <c r="I487" s="49"/>
      <c r="J487" s="49"/>
      <c r="K487" s="49"/>
      <c r="L487" s="49"/>
      <c r="M487" s="49"/>
      <c r="N487" s="49"/>
      <c r="O487" s="49"/>
      <c r="P487" s="49"/>
      <c r="Q487" s="49"/>
      <c r="R487" s="49"/>
      <c r="S487" s="49"/>
      <c r="T487" s="49"/>
      <c r="U487" s="49"/>
      <c r="V487" s="49"/>
      <c r="W487" s="49"/>
      <c r="X487" s="49"/>
      <c r="Y487" s="49"/>
      <c r="Z487" s="49"/>
      <c r="AA487" s="49"/>
    </row>
    <row r="488" ht="15.75" customHeight="1">
      <c r="A488" s="126"/>
      <c r="B488" s="49"/>
      <c r="C488" s="49"/>
      <c r="D488" s="128"/>
      <c r="E488" s="49"/>
      <c r="F488" s="49"/>
      <c r="G488" s="49"/>
      <c r="H488" s="49"/>
      <c r="I488" s="49"/>
      <c r="J488" s="49"/>
      <c r="K488" s="49"/>
      <c r="L488" s="49"/>
      <c r="M488" s="49"/>
      <c r="N488" s="49"/>
      <c r="O488" s="49"/>
      <c r="P488" s="49"/>
      <c r="Q488" s="49"/>
      <c r="R488" s="49"/>
      <c r="S488" s="49"/>
      <c r="T488" s="49"/>
      <c r="U488" s="49"/>
      <c r="V488" s="49"/>
      <c r="W488" s="49"/>
      <c r="X488" s="49"/>
      <c r="Y488" s="49"/>
      <c r="Z488" s="49"/>
      <c r="AA488" s="49"/>
    </row>
    <row r="489" ht="15.75" customHeight="1">
      <c r="A489" s="126"/>
      <c r="B489" s="49"/>
      <c r="C489" s="49"/>
      <c r="D489" s="128"/>
      <c r="E489" s="49"/>
      <c r="F489" s="49"/>
      <c r="G489" s="49"/>
      <c r="H489" s="49"/>
      <c r="I489" s="49"/>
      <c r="J489" s="49"/>
      <c r="K489" s="49"/>
      <c r="L489" s="49"/>
      <c r="M489" s="49"/>
      <c r="N489" s="49"/>
      <c r="O489" s="49"/>
      <c r="P489" s="49"/>
      <c r="Q489" s="49"/>
      <c r="R489" s="49"/>
      <c r="S489" s="49"/>
      <c r="T489" s="49"/>
      <c r="U489" s="49"/>
      <c r="V489" s="49"/>
      <c r="W489" s="49"/>
      <c r="X489" s="49"/>
      <c r="Y489" s="49"/>
      <c r="Z489" s="49"/>
      <c r="AA489" s="49"/>
    </row>
    <row r="490" ht="15.75" customHeight="1">
      <c r="A490" s="126"/>
      <c r="B490" s="49"/>
      <c r="C490" s="49"/>
      <c r="D490" s="128"/>
      <c r="E490" s="49"/>
      <c r="F490" s="49"/>
      <c r="G490" s="49"/>
      <c r="H490" s="49"/>
      <c r="I490" s="49"/>
      <c r="J490" s="49"/>
      <c r="K490" s="49"/>
      <c r="L490" s="49"/>
      <c r="M490" s="49"/>
      <c r="N490" s="49"/>
      <c r="O490" s="49"/>
      <c r="P490" s="49"/>
      <c r="Q490" s="49"/>
      <c r="R490" s="49"/>
      <c r="S490" s="49"/>
      <c r="T490" s="49"/>
      <c r="U490" s="49"/>
      <c r="V490" s="49"/>
      <c r="W490" s="49"/>
      <c r="X490" s="49"/>
      <c r="Y490" s="49"/>
      <c r="Z490" s="49"/>
      <c r="AA490" s="49"/>
    </row>
    <row r="491" ht="15.75" customHeight="1">
      <c r="A491" s="126"/>
      <c r="B491" s="49"/>
      <c r="C491" s="49"/>
      <c r="D491" s="128"/>
      <c r="E491" s="49"/>
      <c r="F491" s="49"/>
      <c r="G491" s="49"/>
      <c r="H491" s="49"/>
      <c r="I491" s="49"/>
      <c r="J491" s="49"/>
      <c r="K491" s="49"/>
      <c r="L491" s="49"/>
      <c r="M491" s="49"/>
      <c r="N491" s="49"/>
      <c r="O491" s="49"/>
      <c r="P491" s="49"/>
      <c r="Q491" s="49"/>
      <c r="R491" s="49"/>
      <c r="S491" s="49"/>
      <c r="T491" s="49"/>
      <c r="U491" s="49"/>
      <c r="V491" s="49"/>
      <c r="W491" s="49"/>
      <c r="X491" s="49"/>
      <c r="Y491" s="49"/>
      <c r="Z491" s="49"/>
      <c r="AA491" s="49"/>
    </row>
    <row r="492" ht="15.75" customHeight="1">
      <c r="A492" s="126"/>
      <c r="B492" s="49"/>
      <c r="C492" s="49"/>
      <c r="D492" s="128"/>
      <c r="E492" s="49"/>
      <c r="F492" s="49"/>
      <c r="G492" s="49"/>
      <c r="H492" s="49"/>
      <c r="I492" s="49"/>
      <c r="J492" s="49"/>
      <c r="K492" s="49"/>
      <c r="L492" s="49"/>
      <c r="M492" s="49"/>
      <c r="N492" s="49"/>
      <c r="O492" s="49"/>
      <c r="P492" s="49"/>
      <c r="Q492" s="49"/>
      <c r="R492" s="49"/>
      <c r="S492" s="49"/>
      <c r="T492" s="49"/>
      <c r="U492" s="49"/>
      <c r="V492" s="49"/>
      <c r="W492" s="49"/>
      <c r="X492" s="49"/>
      <c r="Y492" s="49"/>
      <c r="Z492" s="49"/>
      <c r="AA492" s="49"/>
    </row>
    <row r="493" ht="15.75" customHeight="1">
      <c r="A493" s="126"/>
      <c r="B493" s="49"/>
      <c r="C493" s="49"/>
      <c r="D493" s="128"/>
      <c r="E493" s="49"/>
      <c r="F493" s="49"/>
      <c r="G493" s="49"/>
      <c r="H493" s="49"/>
      <c r="I493" s="49"/>
      <c r="J493" s="49"/>
      <c r="K493" s="49"/>
      <c r="L493" s="49"/>
      <c r="M493" s="49"/>
      <c r="N493" s="49"/>
      <c r="O493" s="49"/>
      <c r="P493" s="49"/>
      <c r="Q493" s="49"/>
      <c r="R493" s="49"/>
      <c r="S493" s="49"/>
      <c r="T493" s="49"/>
      <c r="U493" s="49"/>
      <c r="V493" s="49"/>
      <c r="W493" s="49"/>
      <c r="X493" s="49"/>
      <c r="Y493" s="49"/>
      <c r="Z493" s="49"/>
      <c r="AA493" s="49"/>
    </row>
    <row r="494" ht="15.75" customHeight="1">
      <c r="A494" s="126"/>
      <c r="B494" s="49"/>
      <c r="C494" s="49"/>
      <c r="D494" s="128"/>
      <c r="E494" s="49"/>
      <c r="F494" s="49"/>
      <c r="G494" s="49"/>
      <c r="H494" s="49"/>
      <c r="I494" s="49"/>
      <c r="J494" s="49"/>
      <c r="K494" s="49"/>
      <c r="L494" s="49"/>
      <c r="M494" s="49"/>
      <c r="N494" s="49"/>
      <c r="O494" s="49"/>
      <c r="P494" s="49"/>
      <c r="Q494" s="49"/>
      <c r="R494" s="49"/>
      <c r="S494" s="49"/>
      <c r="T494" s="49"/>
      <c r="U494" s="49"/>
      <c r="V494" s="49"/>
      <c r="W494" s="49"/>
      <c r="X494" s="49"/>
      <c r="Y494" s="49"/>
      <c r="Z494" s="49"/>
      <c r="AA494" s="49"/>
    </row>
    <row r="495" ht="15.75" customHeight="1">
      <c r="A495" s="126"/>
      <c r="B495" s="49"/>
      <c r="C495" s="49"/>
      <c r="D495" s="128"/>
      <c r="E495" s="49"/>
      <c r="F495" s="49"/>
      <c r="G495" s="49"/>
      <c r="H495" s="49"/>
      <c r="I495" s="49"/>
      <c r="J495" s="49"/>
      <c r="K495" s="49"/>
      <c r="L495" s="49"/>
      <c r="M495" s="49"/>
      <c r="N495" s="49"/>
      <c r="O495" s="49"/>
      <c r="P495" s="49"/>
      <c r="Q495" s="49"/>
      <c r="R495" s="49"/>
      <c r="S495" s="49"/>
      <c r="T495" s="49"/>
      <c r="U495" s="49"/>
      <c r="V495" s="49"/>
      <c r="W495" s="49"/>
      <c r="X495" s="49"/>
      <c r="Y495" s="49"/>
      <c r="Z495" s="49"/>
      <c r="AA495" s="49"/>
    </row>
    <row r="496" ht="15.75" customHeight="1">
      <c r="A496" s="126"/>
      <c r="B496" s="49"/>
      <c r="C496" s="49"/>
      <c r="D496" s="128"/>
      <c r="E496" s="49"/>
      <c r="F496" s="49"/>
      <c r="G496" s="49"/>
      <c r="H496" s="49"/>
      <c r="I496" s="49"/>
      <c r="J496" s="49"/>
      <c r="K496" s="49"/>
      <c r="L496" s="49"/>
      <c r="M496" s="49"/>
      <c r="N496" s="49"/>
      <c r="O496" s="49"/>
      <c r="P496" s="49"/>
      <c r="Q496" s="49"/>
      <c r="R496" s="49"/>
      <c r="S496" s="49"/>
      <c r="T496" s="49"/>
      <c r="U496" s="49"/>
      <c r="V496" s="49"/>
      <c r="W496" s="49"/>
      <c r="X496" s="49"/>
      <c r="Y496" s="49"/>
      <c r="Z496" s="49"/>
      <c r="AA496" s="49"/>
    </row>
    <row r="497" ht="15.75" customHeight="1">
      <c r="A497" s="126"/>
      <c r="B497" s="49"/>
      <c r="C497" s="49"/>
      <c r="D497" s="128"/>
      <c r="E497" s="49"/>
      <c r="F497" s="49"/>
      <c r="G497" s="49"/>
      <c r="H497" s="49"/>
      <c r="I497" s="49"/>
      <c r="J497" s="49"/>
      <c r="K497" s="49"/>
      <c r="L497" s="49"/>
      <c r="M497" s="49"/>
      <c r="N497" s="49"/>
      <c r="O497" s="49"/>
      <c r="P497" s="49"/>
      <c r="Q497" s="49"/>
      <c r="R497" s="49"/>
      <c r="S497" s="49"/>
      <c r="T497" s="49"/>
      <c r="U497" s="49"/>
      <c r="V497" s="49"/>
      <c r="W497" s="49"/>
      <c r="X497" s="49"/>
      <c r="Y497" s="49"/>
      <c r="Z497" s="49"/>
      <c r="AA497" s="49"/>
    </row>
    <row r="498" ht="15.75" customHeight="1">
      <c r="A498" s="126"/>
      <c r="B498" s="49"/>
      <c r="C498" s="49"/>
      <c r="D498" s="128"/>
      <c r="E498" s="49"/>
      <c r="F498" s="49"/>
      <c r="G498" s="49"/>
      <c r="H498" s="49"/>
      <c r="I498" s="49"/>
      <c r="J498" s="49"/>
      <c r="K498" s="49"/>
      <c r="L498" s="49"/>
      <c r="M498" s="49"/>
      <c r="N498" s="49"/>
      <c r="O498" s="49"/>
      <c r="P498" s="49"/>
      <c r="Q498" s="49"/>
      <c r="R498" s="49"/>
      <c r="S498" s="49"/>
      <c r="T498" s="49"/>
      <c r="U498" s="49"/>
      <c r="V498" s="49"/>
      <c r="W498" s="49"/>
      <c r="X498" s="49"/>
      <c r="Y498" s="49"/>
      <c r="Z498" s="49"/>
      <c r="AA498" s="49"/>
    </row>
    <row r="499" ht="15.75" customHeight="1">
      <c r="A499" s="126"/>
      <c r="B499" s="49"/>
      <c r="C499" s="49"/>
      <c r="D499" s="128"/>
      <c r="E499" s="49"/>
      <c r="F499" s="49"/>
      <c r="G499" s="49"/>
      <c r="H499" s="49"/>
      <c r="I499" s="49"/>
      <c r="J499" s="49"/>
      <c r="K499" s="49"/>
      <c r="L499" s="49"/>
      <c r="M499" s="49"/>
      <c r="N499" s="49"/>
      <c r="O499" s="49"/>
      <c r="P499" s="49"/>
      <c r="Q499" s="49"/>
      <c r="R499" s="49"/>
      <c r="S499" s="49"/>
      <c r="T499" s="49"/>
      <c r="U499" s="49"/>
      <c r="V499" s="49"/>
      <c r="W499" s="49"/>
      <c r="X499" s="49"/>
      <c r="Y499" s="49"/>
      <c r="Z499" s="49"/>
      <c r="AA499" s="49"/>
    </row>
    <row r="500" ht="15.75" customHeight="1">
      <c r="A500" s="126"/>
      <c r="B500" s="49"/>
      <c r="C500" s="49"/>
      <c r="D500" s="128"/>
      <c r="E500" s="49"/>
      <c r="F500" s="49"/>
      <c r="G500" s="49"/>
      <c r="H500" s="49"/>
      <c r="I500" s="49"/>
      <c r="J500" s="49"/>
      <c r="K500" s="49"/>
      <c r="L500" s="49"/>
      <c r="M500" s="49"/>
      <c r="N500" s="49"/>
      <c r="O500" s="49"/>
      <c r="P500" s="49"/>
      <c r="Q500" s="49"/>
      <c r="R500" s="49"/>
      <c r="S500" s="49"/>
      <c r="T500" s="49"/>
      <c r="U500" s="49"/>
      <c r="V500" s="49"/>
      <c r="W500" s="49"/>
      <c r="X500" s="49"/>
      <c r="Y500" s="49"/>
      <c r="Z500" s="49"/>
      <c r="AA500" s="49"/>
    </row>
    <row r="501" ht="15.75" customHeight="1">
      <c r="A501" s="126"/>
      <c r="B501" s="49"/>
      <c r="C501" s="49"/>
      <c r="D501" s="128"/>
      <c r="E501" s="49"/>
      <c r="F501" s="49"/>
      <c r="G501" s="49"/>
      <c r="H501" s="49"/>
      <c r="I501" s="49"/>
      <c r="J501" s="49"/>
      <c r="K501" s="49"/>
      <c r="L501" s="49"/>
      <c r="M501" s="49"/>
      <c r="N501" s="49"/>
      <c r="O501" s="49"/>
      <c r="P501" s="49"/>
      <c r="Q501" s="49"/>
      <c r="R501" s="49"/>
      <c r="S501" s="49"/>
      <c r="T501" s="49"/>
      <c r="U501" s="49"/>
      <c r="V501" s="49"/>
      <c r="W501" s="49"/>
      <c r="X501" s="49"/>
      <c r="Y501" s="49"/>
      <c r="Z501" s="49"/>
      <c r="AA501" s="49"/>
    </row>
    <row r="502" ht="15.75" customHeight="1">
      <c r="A502" s="126"/>
      <c r="B502" s="49"/>
      <c r="C502" s="49"/>
      <c r="D502" s="128"/>
      <c r="E502" s="49"/>
      <c r="F502" s="49"/>
      <c r="G502" s="49"/>
      <c r="H502" s="49"/>
      <c r="I502" s="49"/>
      <c r="J502" s="49"/>
      <c r="K502" s="49"/>
      <c r="L502" s="49"/>
      <c r="M502" s="49"/>
      <c r="N502" s="49"/>
      <c r="O502" s="49"/>
      <c r="P502" s="49"/>
      <c r="Q502" s="49"/>
      <c r="R502" s="49"/>
      <c r="S502" s="49"/>
      <c r="T502" s="49"/>
      <c r="U502" s="49"/>
      <c r="V502" s="49"/>
      <c r="W502" s="49"/>
      <c r="X502" s="49"/>
      <c r="Y502" s="49"/>
      <c r="Z502" s="49"/>
      <c r="AA502" s="49"/>
    </row>
    <row r="503" ht="15.75" customHeight="1">
      <c r="A503" s="126"/>
      <c r="B503" s="49"/>
      <c r="C503" s="49"/>
      <c r="D503" s="128"/>
      <c r="E503" s="49"/>
      <c r="F503" s="49"/>
      <c r="G503" s="49"/>
      <c r="H503" s="49"/>
      <c r="I503" s="49"/>
      <c r="J503" s="49"/>
      <c r="K503" s="49"/>
      <c r="L503" s="49"/>
      <c r="M503" s="49"/>
      <c r="N503" s="49"/>
      <c r="O503" s="49"/>
      <c r="P503" s="49"/>
      <c r="Q503" s="49"/>
      <c r="R503" s="49"/>
      <c r="S503" s="49"/>
      <c r="T503" s="49"/>
      <c r="U503" s="49"/>
      <c r="V503" s="49"/>
      <c r="W503" s="49"/>
      <c r="X503" s="49"/>
      <c r="Y503" s="49"/>
      <c r="Z503" s="49"/>
      <c r="AA503" s="49"/>
    </row>
    <row r="504" ht="15.75" customHeight="1">
      <c r="A504" s="126"/>
      <c r="B504" s="49"/>
      <c r="C504" s="49"/>
      <c r="D504" s="128"/>
      <c r="E504" s="49"/>
      <c r="F504" s="49"/>
      <c r="G504" s="49"/>
      <c r="H504" s="49"/>
      <c r="I504" s="49"/>
      <c r="J504" s="49"/>
      <c r="K504" s="49"/>
      <c r="L504" s="49"/>
      <c r="M504" s="49"/>
      <c r="N504" s="49"/>
      <c r="O504" s="49"/>
      <c r="P504" s="49"/>
      <c r="Q504" s="49"/>
      <c r="R504" s="49"/>
      <c r="S504" s="49"/>
      <c r="T504" s="49"/>
      <c r="U504" s="49"/>
      <c r="V504" s="49"/>
      <c r="W504" s="49"/>
      <c r="X504" s="49"/>
      <c r="Y504" s="49"/>
      <c r="Z504" s="49"/>
      <c r="AA504" s="49"/>
    </row>
    <row r="505" ht="15.75" customHeight="1">
      <c r="A505" s="126"/>
      <c r="B505" s="49"/>
      <c r="C505" s="49"/>
      <c r="D505" s="128"/>
      <c r="E505" s="49"/>
      <c r="F505" s="49"/>
      <c r="G505" s="49"/>
      <c r="H505" s="49"/>
      <c r="I505" s="49"/>
      <c r="J505" s="49"/>
      <c r="K505" s="49"/>
      <c r="L505" s="49"/>
      <c r="M505" s="49"/>
      <c r="N505" s="49"/>
      <c r="O505" s="49"/>
      <c r="P505" s="49"/>
      <c r="Q505" s="49"/>
      <c r="R505" s="49"/>
      <c r="S505" s="49"/>
      <c r="T505" s="49"/>
      <c r="U505" s="49"/>
      <c r="V505" s="49"/>
      <c r="W505" s="49"/>
      <c r="X505" s="49"/>
      <c r="Y505" s="49"/>
      <c r="Z505" s="49"/>
      <c r="AA505" s="49"/>
    </row>
    <row r="506" ht="15.75" customHeight="1">
      <c r="A506" s="126"/>
      <c r="B506" s="49"/>
      <c r="C506" s="49"/>
      <c r="D506" s="128"/>
      <c r="E506" s="49"/>
      <c r="F506" s="49"/>
      <c r="G506" s="49"/>
      <c r="H506" s="49"/>
      <c r="I506" s="49"/>
      <c r="J506" s="49"/>
      <c r="K506" s="49"/>
      <c r="L506" s="49"/>
      <c r="M506" s="49"/>
      <c r="N506" s="49"/>
      <c r="O506" s="49"/>
      <c r="P506" s="49"/>
      <c r="Q506" s="49"/>
      <c r="R506" s="49"/>
      <c r="S506" s="49"/>
      <c r="T506" s="49"/>
      <c r="U506" s="49"/>
      <c r="V506" s="49"/>
      <c r="W506" s="49"/>
      <c r="X506" s="49"/>
      <c r="Y506" s="49"/>
      <c r="Z506" s="49"/>
      <c r="AA506" s="49"/>
    </row>
    <row r="507" ht="15.75" customHeight="1">
      <c r="A507" s="126"/>
      <c r="B507" s="49"/>
      <c r="C507" s="49"/>
      <c r="D507" s="128"/>
      <c r="E507" s="49"/>
      <c r="F507" s="49"/>
      <c r="G507" s="49"/>
      <c r="H507" s="49"/>
      <c r="I507" s="49"/>
      <c r="J507" s="49"/>
      <c r="K507" s="49"/>
      <c r="L507" s="49"/>
      <c r="M507" s="49"/>
      <c r="N507" s="49"/>
      <c r="O507" s="49"/>
      <c r="P507" s="49"/>
      <c r="Q507" s="49"/>
      <c r="R507" s="49"/>
      <c r="S507" s="49"/>
      <c r="T507" s="49"/>
      <c r="U507" s="49"/>
      <c r="V507" s="49"/>
      <c r="W507" s="49"/>
      <c r="X507" s="49"/>
      <c r="Y507" s="49"/>
      <c r="Z507" s="49"/>
      <c r="AA507" s="49"/>
    </row>
    <row r="508" ht="15.75" customHeight="1">
      <c r="A508" s="126"/>
      <c r="B508" s="49"/>
      <c r="C508" s="49"/>
      <c r="D508" s="128"/>
      <c r="E508" s="49"/>
      <c r="F508" s="49"/>
      <c r="G508" s="49"/>
      <c r="H508" s="49"/>
      <c r="I508" s="49"/>
      <c r="J508" s="49"/>
      <c r="K508" s="49"/>
      <c r="L508" s="49"/>
      <c r="M508" s="49"/>
      <c r="N508" s="49"/>
      <c r="O508" s="49"/>
      <c r="P508" s="49"/>
      <c r="Q508" s="49"/>
      <c r="R508" s="49"/>
      <c r="S508" s="49"/>
      <c r="T508" s="49"/>
      <c r="U508" s="49"/>
      <c r="V508" s="49"/>
      <c r="W508" s="49"/>
      <c r="X508" s="49"/>
      <c r="Y508" s="49"/>
      <c r="Z508" s="49"/>
      <c r="AA508" s="49"/>
    </row>
    <row r="509" ht="15.75" customHeight="1">
      <c r="A509" s="126"/>
      <c r="B509" s="49"/>
      <c r="C509" s="49"/>
      <c r="D509" s="128"/>
      <c r="E509" s="49"/>
      <c r="F509" s="49"/>
      <c r="G509" s="49"/>
      <c r="H509" s="49"/>
      <c r="I509" s="49"/>
      <c r="J509" s="49"/>
      <c r="K509" s="49"/>
      <c r="L509" s="49"/>
      <c r="M509" s="49"/>
      <c r="N509" s="49"/>
      <c r="O509" s="49"/>
      <c r="P509" s="49"/>
      <c r="Q509" s="49"/>
      <c r="R509" s="49"/>
      <c r="S509" s="49"/>
      <c r="T509" s="49"/>
      <c r="U509" s="49"/>
      <c r="V509" s="49"/>
      <c r="W509" s="49"/>
      <c r="X509" s="49"/>
      <c r="Y509" s="49"/>
      <c r="Z509" s="49"/>
      <c r="AA509" s="49"/>
    </row>
    <row r="510" ht="15.75" customHeight="1">
      <c r="A510" s="126"/>
      <c r="B510" s="49"/>
      <c r="C510" s="49"/>
      <c r="D510" s="128"/>
      <c r="E510" s="49"/>
      <c r="F510" s="49"/>
      <c r="G510" s="49"/>
      <c r="H510" s="49"/>
      <c r="I510" s="49"/>
      <c r="J510" s="49"/>
      <c r="K510" s="49"/>
      <c r="L510" s="49"/>
      <c r="M510" s="49"/>
      <c r="N510" s="49"/>
      <c r="O510" s="49"/>
      <c r="P510" s="49"/>
      <c r="Q510" s="49"/>
      <c r="R510" s="49"/>
      <c r="S510" s="49"/>
      <c r="T510" s="49"/>
      <c r="U510" s="49"/>
      <c r="V510" s="49"/>
      <c r="W510" s="49"/>
      <c r="X510" s="49"/>
      <c r="Y510" s="49"/>
      <c r="Z510" s="49"/>
      <c r="AA510" s="49"/>
    </row>
    <row r="511" ht="15.75" customHeight="1">
      <c r="A511" s="126"/>
      <c r="B511" s="49"/>
      <c r="C511" s="49"/>
      <c r="D511" s="128"/>
      <c r="E511" s="49"/>
      <c r="F511" s="49"/>
      <c r="G511" s="49"/>
      <c r="H511" s="49"/>
      <c r="I511" s="49"/>
      <c r="J511" s="49"/>
      <c r="K511" s="49"/>
      <c r="L511" s="49"/>
      <c r="M511" s="49"/>
      <c r="N511" s="49"/>
      <c r="O511" s="49"/>
      <c r="P511" s="49"/>
      <c r="Q511" s="49"/>
      <c r="R511" s="49"/>
      <c r="S511" s="49"/>
      <c r="T511" s="49"/>
      <c r="U511" s="49"/>
      <c r="V511" s="49"/>
      <c r="W511" s="49"/>
      <c r="X511" s="49"/>
      <c r="Y511" s="49"/>
      <c r="Z511" s="49"/>
      <c r="AA511" s="49"/>
    </row>
    <row r="512" ht="15.75" customHeight="1">
      <c r="A512" s="126"/>
      <c r="B512" s="49"/>
      <c r="C512" s="49"/>
      <c r="D512" s="128"/>
      <c r="E512" s="49"/>
      <c r="F512" s="49"/>
      <c r="G512" s="49"/>
      <c r="H512" s="49"/>
      <c r="I512" s="49"/>
      <c r="J512" s="49"/>
      <c r="K512" s="49"/>
      <c r="L512" s="49"/>
      <c r="M512" s="49"/>
      <c r="N512" s="49"/>
      <c r="O512" s="49"/>
      <c r="P512" s="49"/>
      <c r="Q512" s="49"/>
      <c r="R512" s="49"/>
      <c r="S512" s="49"/>
      <c r="T512" s="49"/>
      <c r="U512" s="49"/>
      <c r="V512" s="49"/>
      <c r="W512" s="49"/>
      <c r="X512" s="49"/>
      <c r="Y512" s="49"/>
      <c r="Z512" s="49"/>
      <c r="AA512" s="49"/>
    </row>
    <row r="513" ht="15.75" customHeight="1">
      <c r="A513" s="126"/>
      <c r="B513" s="49"/>
      <c r="C513" s="49"/>
      <c r="D513" s="128"/>
      <c r="E513" s="49"/>
      <c r="F513" s="49"/>
      <c r="G513" s="49"/>
      <c r="H513" s="49"/>
      <c r="I513" s="49"/>
      <c r="J513" s="49"/>
      <c r="K513" s="49"/>
      <c r="L513" s="49"/>
      <c r="M513" s="49"/>
      <c r="N513" s="49"/>
      <c r="O513" s="49"/>
      <c r="P513" s="49"/>
      <c r="Q513" s="49"/>
      <c r="R513" s="49"/>
      <c r="S513" s="49"/>
      <c r="T513" s="49"/>
      <c r="U513" s="49"/>
      <c r="V513" s="49"/>
      <c r="W513" s="49"/>
      <c r="X513" s="49"/>
      <c r="Y513" s="49"/>
      <c r="Z513" s="49"/>
      <c r="AA513" s="49"/>
    </row>
    <row r="514" ht="15.75" customHeight="1">
      <c r="A514" s="126"/>
      <c r="B514" s="49"/>
      <c r="C514" s="49"/>
      <c r="D514" s="128"/>
      <c r="E514" s="49"/>
      <c r="F514" s="49"/>
      <c r="G514" s="49"/>
      <c r="H514" s="49"/>
      <c r="I514" s="49"/>
      <c r="J514" s="49"/>
      <c r="K514" s="49"/>
      <c r="L514" s="49"/>
      <c r="M514" s="49"/>
      <c r="N514" s="49"/>
      <c r="O514" s="49"/>
      <c r="P514" s="49"/>
      <c r="Q514" s="49"/>
      <c r="R514" s="49"/>
      <c r="S514" s="49"/>
      <c r="T514" s="49"/>
      <c r="U514" s="49"/>
      <c r="V514" s="49"/>
      <c r="W514" s="49"/>
      <c r="X514" s="49"/>
      <c r="Y514" s="49"/>
      <c r="Z514" s="49"/>
      <c r="AA514" s="49"/>
    </row>
    <row r="515" ht="15.75" customHeight="1">
      <c r="A515" s="126"/>
      <c r="B515" s="49"/>
      <c r="C515" s="49"/>
      <c r="D515" s="128"/>
      <c r="E515" s="49"/>
      <c r="F515" s="49"/>
      <c r="G515" s="49"/>
      <c r="H515" s="49"/>
      <c r="I515" s="49"/>
      <c r="J515" s="49"/>
      <c r="K515" s="49"/>
      <c r="L515" s="49"/>
      <c r="M515" s="49"/>
      <c r="N515" s="49"/>
      <c r="O515" s="49"/>
      <c r="P515" s="49"/>
      <c r="Q515" s="49"/>
      <c r="R515" s="49"/>
      <c r="S515" s="49"/>
      <c r="T515" s="49"/>
      <c r="U515" s="49"/>
      <c r="V515" s="49"/>
      <c r="W515" s="49"/>
      <c r="X515" s="49"/>
      <c r="Y515" s="49"/>
      <c r="Z515" s="49"/>
      <c r="AA515" s="49"/>
    </row>
    <row r="516" ht="15.75" customHeight="1">
      <c r="A516" s="126"/>
      <c r="B516" s="49"/>
      <c r="C516" s="49"/>
      <c r="D516" s="128"/>
      <c r="E516" s="49"/>
      <c r="F516" s="49"/>
      <c r="G516" s="49"/>
      <c r="H516" s="49"/>
      <c r="I516" s="49"/>
      <c r="J516" s="49"/>
      <c r="K516" s="49"/>
      <c r="L516" s="49"/>
      <c r="M516" s="49"/>
      <c r="N516" s="49"/>
      <c r="O516" s="49"/>
      <c r="P516" s="49"/>
      <c r="Q516" s="49"/>
      <c r="R516" s="49"/>
      <c r="S516" s="49"/>
      <c r="T516" s="49"/>
      <c r="U516" s="49"/>
      <c r="V516" s="49"/>
      <c r="W516" s="49"/>
      <c r="X516" s="49"/>
      <c r="Y516" s="49"/>
      <c r="Z516" s="49"/>
      <c r="AA516" s="49"/>
    </row>
    <row r="517" ht="15.75" customHeight="1">
      <c r="A517" s="126"/>
      <c r="B517" s="49"/>
      <c r="C517" s="49"/>
      <c r="D517" s="128"/>
      <c r="E517" s="49"/>
      <c r="F517" s="49"/>
      <c r="G517" s="49"/>
      <c r="H517" s="49"/>
      <c r="I517" s="49"/>
      <c r="J517" s="49"/>
      <c r="K517" s="49"/>
      <c r="L517" s="49"/>
      <c r="M517" s="49"/>
      <c r="N517" s="49"/>
      <c r="O517" s="49"/>
      <c r="P517" s="49"/>
      <c r="Q517" s="49"/>
      <c r="R517" s="49"/>
      <c r="S517" s="49"/>
      <c r="T517" s="49"/>
      <c r="U517" s="49"/>
      <c r="V517" s="49"/>
      <c r="W517" s="49"/>
      <c r="X517" s="49"/>
      <c r="Y517" s="49"/>
      <c r="Z517" s="49"/>
      <c r="AA517" s="49"/>
    </row>
    <row r="518" ht="15.75" customHeight="1">
      <c r="A518" s="126"/>
      <c r="B518" s="49"/>
      <c r="C518" s="49"/>
      <c r="D518" s="128"/>
      <c r="E518" s="49"/>
      <c r="F518" s="49"/>
      <c r="G518" s="49"/>
      <c r="H518" s="49"/>
      <c r="I518" s="49"/>
      <c r="J518" s="49"/>
      <c r="K518" s="49"/>
      <c r="L518" s="49"/>
      <c r="M518" s="49"/>
      <c r="N518" s="49"/>
      <c r="O518" s="49"/>
      <c r="P518" s="49"/>
      <c r="Q518" s="49"/>
      <c r="R518" s="49"/>
      <c r="S518" s="49"/>
      <c r="T518" s="49"/>
      <c r="U518" s="49"/>
      <c r="V518" s="49"/>
      <c r="W518" s="49"/>
      <c r="X518" s="49"/>
      <c r="Y518" s="49"/>
      <c r="Z518" s="49"/>
      <c r="AA518" s="49"/>
    </row>
    <row r="519" ht="15.75" customHeight="1">
      <c r="A519" s="126"/>
      <c r="B519" s="49"/>
      <c r="C519" s="49"/>
      <c r="D519" s="128"/>
      <c r="E519" s="49"/>
      <c r="F519" s="49"/>
      <c r="G519" s="49"/>
      <c r="H519" s="49"/>
      <c r="I519" s="49"/>
      <c r="J519" s="49"/>
      <c r="K519" s="49"/>
      <c r="L519" s="49"/>
      <c r="M519" s="49"/>
      <c r="N519" s="49"/>
      <c r="O519" s="49"/>
      <c r="P519" s="49"/>
      <c r="Q519" s="49"/>
      <c r="R519" s="49"/>
      <c r="S519" s="49"/>
      <c r="T519" s="49"/>
      <c r="U519" s="49"/>
      <c r="V519" s="49"/>
      <c r="W519" s="49"/>
      <c r="X519" s="49"/>
      <c r="Y519" s="49"/>
      <c r="Z519" s="49"/>
      <c r="AA519" s="49"/>
    </row>
    <row r="520" ht="15.75" customHeight="1">
      <c r="A520" s="126"/>
      <c r="B520" s="49"/>
      <c r="C520" s="49"/>
      <c r="D520" s="128"/>
      <c r="E520" s="49"/>
      <c r="F520" s="49"/>
      <c r="G520" s="49"/>
      <c r="H520" s="49"/>
      <c r="I520" s="49"/>
      <c r="J520" s="49"/>
      <c r="K520" s="49"/>
      <c r="L520" s="49"/>
      <c r="M520" s="49"/>
      <c r="N520" s="49"/>
      <c r="O520" s="49"/>
      <c r="P520" s="49"/>
      <c r="Q520" s="49"/>
      <c r="R520" s="49"/>
      <c r="S520" s="49"/>
      <c r="T520" s="49"/>
      <c r="U520" s="49"/>
      <c r="V520" s="49"/>
      <c r="W520" s="49"/>
      <c r="X520" s="49"/>
      <c r="Y520" s="49"/>
      <c r="Z520" s="49"/>
      <c r="AA520" s="49"/>
    </row>
    <row r="521" ht="15.75" customHeight="1">
      <c r="A521" s="126"/>
      <c r="B521" s="49"/>
      <c r="C521" s="49"/>
      <c r="D521" s="128"/>
      <c r="E521" s="49"/>
      <c r="F521" s="49"/>
      <c r="G521" s="49"/>
      <c r="H521" s="49"/>
      <c r="I521" s="49"/>
      <c r="J521" s="49"/>
      <c r="K521" s="49"/>
      <c r="L521" s="49"/>
      <c r="M521" s="49"/>
      <c r="N521" s="49"/>
      <c r="O521" s="49"/>
      <c r="P521" s="49"/>
      <c r="Q521" s="49"/>
      <c r="R521" s="49"/>
      <c r="S521" s="49"/>
      <c r="T521" s="49"/>
      <c r="U521" s="49"/>
      <c r="V521" s="49"/>
      <c r="W521" s="49"/>
      <c r="X521" s="49"/>
      <c r="Y521" s="49"/>
      <c r="Z521" s="49"/>
      <c r="AA521" s="49"/>
    </row>
    <row r="522" ht="15.75" customHeight="1">
      <c r="A522" s="126"/>
      <c r="B522" s="49"/>
      <c r="C522" s="49"/>
      <c r="D522" s="128"/>
      <c r="E522" s="49"/>
      <c r="F522" s="49"/>
      <c r="G522" s="49"/>
      <c r="H522" s="49"/>
      <c r="I522" s="49"/>
      <c r="J522" s="49"/>
      <c r="K522" s="49"/>
      <c r="L522" s="49"/>
      <c r="M522" s="49"/>
      <c r="N522" s="49"/>
      <c r="O522" s="49"/>
      <c r="P522" s="49"/>
      <c r="Q522" s="49"/>
      <c r="R522" s="49"/>
      <c r="S522" s="49"/>
      <c r="T522" s="49"/>
      <c r="U522" s="49"/>
      <c r="V522" s="49"/>
      <c r="W522" s="49"/>
      <c r="X522" s="49"/>
      <c r="Y522" s="49"/>
      <c r="Z522" s="49"/>
      <c r="AA522" s="49"/>
    </row>
    <row r="523" ht="15.75" customHeight="1">
      <c r="A523" s="126"/>
      <c r="B523" s="49"/>
      <c r="C523" s="49"/>
      <c r="D523" s="128"/>
      <c r="E523" s="49"/>
      <c r="F523" s="49"/>
      <c r="G523" s="49"/>
      <c r="H523" s="49"/>
      <c r="I523" s="49"/>
      <c r="J523" s="49"/>
      <c r="K523" s="49"/>
      <c r="L523" s="49"/>
      <c r="M523" s="49"/>
      <c r="N523" s="49"/>
      <c r="O523" s="49"/>
      <c r="P523" s="49"/>
      <c r="Q523" s="49"/>
      <c r="R523" s="49"/>
      <c r="S523" s="49"/>
      <c r="T523" s="49"/>
      <c r="U523" s="49"/>
      <c r="V523" s="49"/>
      <c r="W523" s="49"/>
      <c r="X523" s="49"/>
      <c r="Y523" s="49"/>
      <c r="Z523" s="49"/>
      <c r="AA523" s="49"/>
    </row>
    <row r="524" ht="15.75" customHeight="1">
      <c r="A524" s="126"/>
      <c r="B524" s="49"/>
      <c r="C524" s="49"/>
      <c r="D524" s="128"/>
      <c r="E524" s="49"/>
      <c r="F524" s="49"/>
      <c r="G524" s="49"/>
      <c r="H524" s="49"/>
      <c r="I524" s="49"/>
      <c r="J524" s="49"/>
      <c r="K524" s="49"/>
      <c r="L524" s="49"/>
      <c r="M524" s="49"/>
      <c r="N524" s="49"/>
      <c r="O524" s="49"/>
      <c r="P524" s="49"/>
      <c r="Q524" s="49"/>
      <c r="R524" s="49"/>
      <c r="S524" s="49"/>
      <c r="T524" s="49"/>
      <c r="U524" s="49"/>
      <c r="V524" s="49"/>
      <c r="W524" s="49"/>
      <c r="X524" s="49"/>
      <c r="Y524" s="49"/>
      <c r="Z524" s="49"/>
      <c r="AA524" s="49"/>
    </row>
    <row r="525" ht="15.75" customHeight="1">
      <c r="A525" s="126"/>
      <c r="B525" s="49"/>
      <c r="C525" s="49"/>
      <c r="D525" s="128"/>
      <c r="E525" s="49"/>
      <c r="F525" s="49"/>
      <c r="G525" s="49"/>
      <c r="H525" s="49"/>
      <c r="I525" s="49"/>
      <c r="J525" s="49"/>
      <c r="K525" s="49"/>
      <c r="L525" s="49"/>
      <c r="M525" s="49"/>
      <c r="N525" s="49"/>
      <c r="O525" s="49"/>
      <c r="P525" s="49"/>
      <c r="Q525" s="49"/>
      <c r="R525" s="49"/>
      <c r="S525" s="49"/>
      <c r="T525" s="49"/>
      <c r="U525" s="49"/>
      <c r="V525" s="49"/>
      <c r="W525" s="49"/>
      <c r="X525" s="49"/>
      <c r="Y525" s="49"/>
      <c r="Z525" s="49"/>
      <c r="AA525" s="49"/>
    </row>
    <row r="526" ht="15.75" customHeight="1">
      <c r="A526" s="126"/>
      <c r="B526" s="49"/>
      <c r="C526" s="49"/>
      <c r="D526" s="128"/>
      <c r="E526" s="49"/>
      <c r="F526" s="49"/>
      <c r="G526" s="49"/>
      <c r="H526" s="49"/>
      <c r="I526" s="49"/>
      <c r="J526" s="49"/>
      <c r="K526" s="49"/>
      <c r="L526" s="49"/>
      <c r="M526" s="49"/>
      <c r="N526" s="49"/>
      <c r="O526" s="49"/>
      <c r="P526" s="49"/>
      <c r="Q526" s="49"/>
      <c r="R526" s="49"/>
      <c r="S526" s="49"/>
      <c r="T526" s="49"/>
      <c r="U526" s="49"/>
      <c r="V526" s="49"/>
      <c r="W526" s="49"/>
      <c r="X526" s="49"/>
      <c r="Y526" s="49"/>
      <c r="Z526" s="49"/>
      <c r="AA526" s="49"/>
    </row>
    <row r="527" ht="15.75" customHeight="1">
      <c r="A527" s="126"/>
      <c r="B527" s="49"/>
      <c r="C527" s="49"/>
      <c r="D527" s="128"/>
      <c r="E527" s="49"/>
      <c r="F527" s="49"/>
      <c r="G527" s="49"/>
      <c r="H527" s="49"/>
      <c r="I527" s="49"/>
      <c r="J527" s="49"/>
      <c r="K527" s="49"/>
      <c r="L527" s="49"/>
      <c r="M527" s="49"/>
      <c r="N527" s="49"/>
      <c r="O527" s="49"/>
      <c r="P527" s="49"/>
      <c r="Q527" s="49"/>
      <c r="R527" s="49"/>
      <c r="S527" s="49"/>
      <c r="T527" s="49"/>
      <c r="U527" s="49"/>
      <c r="V527" s="49"/>
      <c r="W527" s="49"/>
      <c r="X527" s="49"/>
      <c r="Y527" s="49"/>
      <c r="Z527" s="49"/>
      <c r="AA527" s="49"/>
    </row>
    <row r="528" ht="15.75" customHeight="1">
      <c r="A528" s="126"/>
      <c r="B528" s="49"/>
      <c r="C528" s="49"/>
      <c r="D528" s="128"/>
      <c r="E528" s="49"/>
      <c r="F528" s="49"/>
      <c r="G528" s="49"/>
      <c r="H528" s="49"/>
      <c r="I528" s="49"/>
      <c r="J528" s="49"/>
      <c r="K528" s="49"/>
      <c r="L528" s="49"/>
      <c r="M528" s="49"/>
      <c r="N528" s="49"/>
      <c r="O528" s="49"/>
      <c r="P528" s="49"/>
      <c r="Q528" s="49"/>
      <c r="R528" s="49"/>
      <c r="S528" s="49"/>
      <c r="T528" s="49"/>
      <c r="U528" s="49"/>
      <c r="V528" s="49"/>
      <c r="W528" s="49"/>
      <c r="X528" s="49"/>
      <c r="Y528" s="49"/>
      <c r="Z528" s="49"/>
      <c r="AA528" s="49"/>
    </row>
    <row r="529" ht="15.75" customHeight="1">
      <c r="A529" s="126"/>
      <c r="B529" s="49"/>
      <c r="C529" s="49"/>
      <c r="D529" s="128"/>
      <c r="E529" s="49"/>
      <c r="F529" s="49"/>
      <c r="G529" s="49"/>
      <c r="H529" s="49"/>
      <c r="I529" s="49"/>
      <c r="J529" s="49"/>
      <c r="K529" s="49"/>
      <c r="L529" s="49"/>
      <c r="M529" s="49"/>
      <c r="N529" s="49"/>
      <c r="O529" s="49"/>
      <c r="P529" s="49"/>
      <c r="Q529" s="49"/>
      <c r="R529" s="49"/>
      <c r="S529" s="49"/>
      <c r="T529" s="49"/>
      <c r="U529" s="49"/>
      <c r="V529" s="49"/>
      <c r="W529" s="49"/>
      <c r="X529" s="49"/>
      <c r="Y529" s="49"/>
      <c r="Z529" s="49"/>
      <c r="AA529" s="49"/>
    </row>
    <row r="530" ht="15.75" customHeight="1">
      <c r="A530" s="126"/>
      <c r="B530" s="49"/>
      <c r="C530" s="49"/>
      <c r="D530" s="128"/>
      <c r="E530" s="49"/>
      <c r="F530" s="49"/>
      <c r="G530" s="49"/>
      <c r="H530" s="49"/>
      <c r="I530" s="49"/>
      <c r="J530" s="49"/>
      <c r="K530" s="49"/>
      <c r="L530" s="49"/>
      <c r="M530" s="49"/>
      <c r="N530" s="49"/>
      <c r="O530" s="49"/>
      <c r="P530" s="49"/>
      <c r="Q530" s="49"/>
      <c r="R530" s="49"/>
      <c r="S530" s="49"/>
      <c r="T530" s="49"/>
      <c r="U530" s="49"/>
      <c r="V530" s="49"/>
      <c r="W530" s="49"/>
      <c r="X530" s="49"/>
      <c r="Y530" s="49"/>
      <c r="Z530" s="49"/>
      <c r="AA530" s="49"/>
    </row>
    <row r="531" ht="15.75" customHeight="1">
      <c r="A531" s="126"/>
      <c r="B531" s="49"/>
      <c r="C531" s="49"/>
      <c r="D531" s="128"/>
      <c r="E531" s="49"/>
      <c r="F531" s="49"/>
      <c r="G531" s="49"/>
      <c r="H531" s="49"/>
      <c r="I531" s="49"/>
      <c r="J531" s="49"/>
      <c r="K531" s="49"/>
      <c r="L531" s="49"/>
      <c r="M531" s="49"/>
      <c r="N531" s="49"/>
      <c r="O531" s="49"/>
      <c r="P531" s="49"/>
      <c r="Q531" s="49"/>
      <c r="R531" s="49"/>
      <c r="S531" s="49"/>
      <c r="T531" s="49"/>
      <c r="U531" s="49"/>
      <c r="V531" s="49"/>
      <c r="W531" s="49"/>
      <c r="X531" s="49"/>
      <c r="Y531" s="49"/>
      <c r="Z531" s="49"/>
      <c r="AA531" s="49"/>
    </row>
    <row r="532" ht="15.75" customHeight="1">
      <c r="A532" s="126"/>
      <c r="B532" s="49"/>
      <c r="C532" s="49"/>
      <c r="D532" s="128"/>
      <c r="E532" s="49"/>
      <c r="F532" s="49"/>
      <c r="G532" s="49"/>
      <c r="H532" s="49"/>
      <c r="I532" s="49"/>
      <c r="J532" s="49"/>
      <c r="K532" s="49"/>
      <c r="L532" s="49"/>
      <c r="M532" s="49"/>
      <c r="N532" s="49"/>
      <c r="O532" s="49"/>
      <c r="P532" s="49"/>
      <c r="Q532" s="49"/>
      <c r="R532" s="49"/>
      <c r="S532" s="49"/>
      <c r="T532" s="49"/>
      <c r="U532" s="49"/>
      <c r="V532" s="49"/>
      <c r="W532" s="49"/>
      <c r="X532" s="49"/>
      <c r="Y532" s="49"/>
      <c r="Z532" s="49"/>
      <c r="AA532" s="49"/>
    </row>
    <row r="533" ht="15.75" customHeight="1">
      <c r="A533" s="126"/>
      <c r="B533" s="49"/>
      <c r="C533" s="49"/>
      <c r="D533" s="128"/>
      <c r="E533" s="49"/>
      <c r="F533" s="49"/>
      <c r="G533" s="49"/>
      <c r="H533" s="49"/>
      <c r="I533" s="49"/>
      <c r="J533" s="49"/>
      <c r="K533" s="49"/>
      <c r="L533" s="49"/>
      <c r="M533" s="49"/>
      <c r="N533" s="49"/>
      <c r="O533" s="49"/>
      <c r="P533" s="49"/>
      <c r="Q533" s="49"/>
      <c r="R533" s="49"/>
      <c r="S533" s="49"/>
      <c r="T533" s="49"/>
      <c r="U533" s="49"/>
      <c r="V533" s="49"/>
      <c r="W533" s="49"/>
      <c r="X533" s="49"/>
      <c r="Y533" s="49"/>
      <c r="Z533" s="49"/>
      <c r="AA533" s="49"/>
    </row>
    <row r="534" ht="15.75" customHeight="1">
      <c r="A534" s="126"/>
      <c r="B534" s="49"/>
      <c r="C534" s="49"/>
      <c r="D534" s="128"/>
      <c r="E534" s="49"/>
      <c r="F534" s="49"/>
      <c r="G534" s="49"/>
      <c r="H534" s="49"/>
      <c r="I534" s="49"/>
      <c r="J534" s="49"/>
      <c r="K534" s="49"/>
      <c r="L534" s="49"/>
      <c r="M534" s="49"/>
      <c r="N534" s="49"/>
      <c r="O534" s="49"/>
      <c r="P534" s="49"/>
      <c r="Q534" s="49"/>
      <c r="R534" s="49"/>
      <c r="S534" s="49"/>
      <c r="T534" s="49"/>
      <c r="U534" s="49"/>
      <c r="V534" s="49"/>
      <c r="W534" s="49"/>
      <c r="X534" s="49"/>
      <c r="Y534" s="49"/>
      <c r="Z534" s="49"/>
      <c r="AA534" s="49"/>
    </row>
    <row r="535" ht="15.75" customHeight="1">
      <c r="A535" s="126"/>
      <c r="B535" s="49"/>
      <c r="C535" s="49"/>
      <c r="D535" s="128"/>
      <c r="E535" s="49"/>
      <c r="F535" s="49"/>
      <c r="G535" s="49"/>
      <c r="H535" s="49"/>
      <c r="I535" s="49"/>
      <c r="J535" s="49"/>
      <c r="K535" s="49"/>
      <c r="L535" s="49"/>
      <c r="M535" s="49"/>
      <c r="N535" s="49"/>
      <c r="O535" s="49"/>
      <c r="P535" s="49"/>
      <c r="Q535" s="49"/>
      <c r="R535" s="49"/>
      <c r="S535" s="49"/>
      <c r="T535" s="49"/>
      <c r="U535" s="49"/>
      <c r="V535" s="49"/>
      <c r="W535" s="49"/>
      <c r="X535" s="49"/>
      <c r="Y535" s="49"/>
      <c r="Z535" s="49"/>
      <c r="AA535" s="49"/>
    </row>
    <row r="536" ht="15.75" customHeight="1">
      <c r="A536" s="126"/>
      <c r="B536" s="49"/>
      <c r="C536" s="49"/>
      <c r="D536" s="128"/>
      <c r="E536" s="49"/>
      <c r="F536" s="49"/>
      <c r="G536" s="49"/>
      <c r="H536" s="49"/>
      <c r="I536" s="49"/>
      <c r="J536" s="49"/>
      <c r="K536" s="49"/>
      <c r="L536" s="49"/>
      <c r="M536" s="49"/>
      <c r="N536" s="49"/>
      <c r="O536" s="49"/>
      <c r="P536" s="49"/>
      <c r="Q536" s="49"/>
      <c r="R536" s="49"/>
      <c r="S536" s="49"/>
      <c r="T536" s="49"/>
      <c r="U536" s="49"/>
      <c r="V536" s="49"/>
      <c r="W536" s="49"/>
      <c r="X536" s="49"/>
      <c r="Y536" s="49"/>
      <c r="Z536" s="49"/>
      <c r="AA536" s="49"/>
    </row>
    <row r="537" ht="15.75" customHeight="1">
      <c r="A537" s="126"/>
      <c r="B537" s="49"/>
      <c r="C537" s="49"/>
      <c r="D537" s="128"/>
      <c r="E537" s="49"/>
      <c r="F537" s="49"/>
      <c r="G537" s="49"/>
      <c r="H537" s="49"/>
      <c r="I537" s="49"/>
      <c r="J537" s="49"/>
      <c r="K537" s="49"/>
      <c r="L537" s="49"/>
      <c r="M537" s="49"/>
      <c r="N537" s="49"/>
      <c r="O537" s="49"/>
      <c r="P537" s="49"/>
      <c r="Q537" s="49"/>
      <c r="R537" s="49"/>
      <c r="S537" s="49"/>
      <c r="T537" s="49"/>
      <c r="U537" s="49"/>
      <c r="V537" s="49"/>
      <c r="W537" s="49"/>
      <c r="X537" s="49"/>
      <c r="Y537" s="49"/>
      <c r="Z537" s="49"/>
      <c r="AA537" s="49"/>
    </row>
    <row r="538" ht="15.75" customHeight="1">
      <c r="A538" s="126"/>
      <c r="B538" s="49"/>
      <c r="C538" s="49"/>
      <c r="D538" s="128"/>
      <c r="E538" s="49"/>
      <c r="F538" s="49"/>
      <c r="G538" s="49"/>
      <c r="H538" s="49"/>
      <c r="I538" s="49"/>
      <c r="J538" s="49"/>
      <c r="K538" s="49"/>
      <c r="L538" s="49"/>
      <c r="M538" s="49"/>
      <c r="N538" s="49"/>
      <c r="O538" s="49"/>
      <c r="P538" s="49"/>
      <c r="Q538" s="49"/>
      <c r="R538" s="49"/>
      <c r="S538" s="49"/>
      <c r="T538" s="49"/>
      <c r="U538" s="49"/>
      <c r="V538" s="49"/>
      <c r="W538" s="49"/>
      <c r="X538" s="49"/>
      <c r="Y538" s="49"/>
      <c r="Z538" s="49"/>
      <c r="AA538" s="49"/>
    </row>
    <row r="539" ht="15.75" customHeight="1">
      <c r="A539" s="126"/>
      <c r="B539" s="49"/>
      <c r="C539" s="49"/>
      <c r="D539" s="128"/>
      <c r="E539" s="49"/>
      <c r="F539" s="49"/>
      <c r="G539" s="49"/>
      <c r="H539" s="49"/>
      <c r="I539" s="49"/>
      <c r="J539" s="49"/>
      <c r="K539" s="49"/>
      <c r="L539" s="49"/>
      <c r="M539" s="49"/>
      <c r="N539" s="49"/>
      <c r="O539" s="49"/>
      <c r="P539" s="49"/>
      <c r="Q539" s="49"/>
      <c r="R539" s="49"/>
      <c r="S539" s="49"/>
      <c r="T539" s="49"/>
      <c r="U539" s="49"/>
      <c r="V539" s="49"/>
      <c r="W539" s="49"/>
      <c r="X539" s="49"/>
      <c r="Y539" s="49"/>
      <c r="Z539" s="49"/>
      <c r="AA539" s="49"/>
    </row>
    <row r="540" ht="15.75" customHeight="1">
      <c r="A540" s="126"/>
      <c r="B540" s="49"/>
      <c r="C540" s="49"/>
      <c r="D540" s="128"/>
      <c r="E540" s="49"/>
      <c r="F540" s="49"/>
      <c r="G540" s="49"/>
      <c r="H540" s="49"/>
      <c r="I540" s="49"/>
      <c r="J540" s="49"/>
      <c r="K540" s="49"/>
      <c r="L540" s="49"/>
      <c r="M540" s="49"/>
      <c r="N540" s="49"/>
      <c r="O540" s="49"/>
      <c r="P540" s="49"/>
      <c r="Q540" s="49"/>
      <c r="R540" s="49"/>
      <c r="S540" s="49"/>
      <c r="T540" s="49"/>
      <c r="U540" s="49"/>
      <c r="V540" s="49"/>
      <c r="W540" s="49"/>
      <c r="X540" s="49"/>
      <c r="Y540" s="49"/>
      <c r="Z540" s="49"/>
      <c r="AA540" s="49"/>
    </row>
    <row r="541" ht="15.75" customHeight="1">
      <c r="A541" s="126"/>
      <c r="B541" s="49"/>
      <c r="C541" s="49"/>
      <c r="D541" s="128"/>
      <c r="E541" s="49"/>
      <c r="F541" s="49"/>
      <c r="G541" s="49"/>
      <c r="H541" s="49"/>
      <c r="I541" s="49"/>
      <c r="J541" s="49"/>
      <c r="K541" s="49"/>
      <c r="L541" s="49"/>
      <c r="M541" s="49"/>
      <c r="N541" s="49"/>
      <c r="O541" s="49"/>
      <c r="P541" s="49"/>
      <c r="Q541" s="49"/>
      <c r="R541" s="49"/>
      <c r="S541" s="49"/>
      <c r="T541" s="49"/>
      <c r="U541" s="49"/>
      <c r="V541" s="49"/>
      <c r="W541" s="49"/>
      <c r="X541" s="49"/>
      <c r="Y541" s="49"/>
      <c r="Z541" s="49"/>
      <c r="AA541" s="49"/>
    </row>
    <row r="542" ht="15.75" customHeight="1">
      <c r="A542" s="126"/>
      <c r="B542" s="49"/>
      <c r="C542" s="49"/>
      <c r="D542" s="128"/>
      <c r="E542" s="49"/>
      <c r="F542" s="49"/>
      <c r="G542" s="49"/>
      <c r="H542" s="49"/>
      <c r="I542" s="49"/>
      <c r="J542" s="49"/>
      <c r="K542" s="49"/>
      <c r="L542" s="49"/>
      <c r="M542" s="49"/>
      <c r="N542" s="49"/>
      <c r="O542" s="49"/>
      <c r="P542" s="49"/>
      <c r="Q542" s="49"/>
      <c r="R542" s="49"/>
      <c r="S542" s="49"/>
      <c r="T542" s="49"/>
      <c r="U542" s="49"/>
      <c r="V542" s="49"/>
      <c r="W542" s="49"/>
      <c r="X542" s="49"/>
      <c r="Y542" s="49"/>
      <c r="Z542" s="49"/>
      <c r="AA542" s="49"/>
    </row>
    <row r="543" ht="15.75" customHeight="1">
      <c r="A543" s="126"/>
      <c r="B543" s="49"/>
      <c r="C543" s="49"/>
      <c r="D543" s="128"/>
      <c r="E543" s="49"/>
      <c r="F543" s="49"/>
      <c r="G543" s="49"/>
      <c r="H543" s="49"/>
      <c r="I543" s="49"/>
      <c r="J543" s="49"/>
      <c r="K543" s="49"/>
      <c r="L543" s="49"/>
      <c r="M543" s="49"/>
      <c r="N543" s="49"/>
      <c r="O543" s="49"/>
      <c r="P543" s="49"/>
      <c r="Q543" s="49"/>
      <c r="R543" s="49"/>
      <c r="S543" s="49"/>
      <c r="T543" s="49"/>
      <c r="U543" s="49"/>
      <c r="V543" s="49"/>
      <c r="W543" s="49"/>
      <c r="X543" s="49"/>
      <c r="Y543" s="49"/>
      <c r="Z543" s="49"/>
      <c r="AA543" s="49"/>
    </row>
    <row r="544" ht="15.75" customHeight="1">
      <c r="A544" s="126"/>
      <c r="B544" s="49"/>
      <c r="C544" s="49"/>
      <c r="D544" s="128"/>
      <c r="E544" s="49"/>
      <c r="F544" s="49"/>
      <c r="G544" s="49"/>
      <c r="H544" s="49"/>
      <c r="I544" s="49"/>
      <c r="J544" s="49"/>
      <c r="K544" s="49"/>
      <c r="L544" s="49"/>
      <c r="M544" s="49"/>
      <c r="N544" s="49"/>
      <c r="O544" s="49"/>
      <c r="P544" s="49"/>
      <c r="Q544" s="49"/>
      <c r="R544" s="49"/>
      <c r="S544" s="49"/>
      <c r="T544" s="49"/>
      <c r="U544" s="49"/>
      <c r="V544" s="49"/>
      <c r="W544" s="49"/>
      <c r="X544" s="49"/>
      <c r="Y544" s="49"/>
      <c r="Z544" s="49"/>
      <c r="AA544" s="49"/>
    </row>
    <row r="545" ht="15.75" customHeight="1">
      <c r="A545" s="126"/>
      <c r="B545" s="49"/>
      <c r="C545" s="49"/>
      <c r="D545" s="128"/>
      <c r="E545" s="49"/>
      <c r="F545" s="49"/>
      <c r="G545" s="49"/>
      <c r="H545" s="49"/>
      <c r="I545" s="49"/>
      <c r="J545" s="49"/>
      <c r="K545" s="49"/>
      <c r="L545" s="49"/>
      <c r="M545" s="49"/>
      <c r="N545" s="49"/>
      <c r="O545" s="49"/>
      <c r="P545" s="49"/>
      <c r="Q545" s="49"/>
      <c r="R545" s="49"/>
      <c r="S545" s="49"/>
      <c r="T545" s="49"/>
      <c r="U545" s="49"/>
      <c r="V545" s="49"/>
      <c r="W545" s="49"/>
      <c r="X545" s="49"/>
      <c r="Y545" s="49"/>
      <c r="Z545" s="49"/>
      <c r="AA545" s="49"/>
    </row>
    <row r="546" ht="15.75" customHeight="1">
      <c r="A546" s="126"/>
      <c r="B546" s="49"/>
      <c r="C546" s="49"/>
      <c r="D546" s="128"/>
      <c r="E546" s="49"/>
      <c r="F546" s="49"/>
      <c r="G546" s="49"/>
      <c r="H546" s="49"/>
      <c r="I546" s="49"/>
      <c r="J546" s="49"/>
      <c r="K546" s="49"/>
      <c r="L546" s="49"/>
      <c r="M546" s="49"/>
      <c r="N546" s="49"/>
      <c r="O546" s="49"/>
      <c r="P546" s="49"/>
      <c r="Q546" s="49"/>
      <c r="R546" s="49"/>
      <c r="S546" s="49"/>
      <c r="T546" s="49"/>
      <c r="U546" s="49"/>
      <c r="V546" s="49"/>
      <c r="W546" s="49"/>
      <c r="X546" s="49"/>
      <c r="Y546" s="49"/>
      <c r="Z546" s="49"/>
      <c r="AA546" s="49"/>
    </row>
    <row r="547" ht="15.75" customHeight="1">
      <c r="A547" s="126"/>
      <c r="B547" s="49"/>
      <c r="C547" s="49"/>
      <c r="D547" s="128"/>
      <c r="E547" s="49"/>
      <c r="F547" s="49"/>
      <c r="G547" s="49"/>
      <c r="H547" s="49"/>
      <c r="I547" s="49"/>
      <c r="J547" s="49"/>
      <c r="K547" s="49"/>
      <c r="L547" s="49"/>
      <c r="M547" s="49"/>
      <c r="N547" s="49"/>
      <c r="O547" s="49"/>
      <c r="P547" s="49"/>
      <c r="Q547" s="49"/>
      <c r="R547" s="49"/>
      <c r="S547" s="49"/>
      <c r="T547" s="49"/>
      <c r="U547" s="49"/>
      <c r="V547" s="49"/>
      <c r="W547" s="49"/>
      <c r="X547" s="49"/>
      <c r="Y547" s="49"/>
      <c r="Z547" s="49"/>
      <c r="AA547" s="49"/>
    </row>
    <row r="548" ht="15.75" customHeight="1">
      <c r="A548" s="126"/>
      <c r="B548" s="49"/>
      <c r="C548" s="49"/>
      <c r="D548" s="128"/>
      <c r="E548" s="49"/>
      <c r="F548" s="49"/>
      <c r="G548" s="49"/>
      <c r="H548" s="49"/>
      <c r="I548" s="49"/>
      <c r="J548" s="49"/>
      <c r="K548" s="49"/>
      <c r="L548" s="49"/>
      <c r="M548" s="49"/>
      <c r="N548" s="49"/>
      <c r="O548" s="49"/>
      <c r="P548" s="49"/>
      <c r="Q548" s="49"/>
      <c r="R548" s="49"/>
      <c r="S548" s="49"/>
      <c r="T548" s="49"/>
      <c r="U548" s="49"/>
      <c r="V548" s="49"/>
      <c r="W548" s="49"/>
      <c r="X548" s="49"/>
      <c r="Y548" s="49"/>
      <c r="Z548" s="49"/>
      <c r="AA548" s="49"/>
    </row>
    <row r="549" ht="15.75" customHeight="1">
      <c r="A549" s="126"/>
      <c r="B549" s="49"/>
      <c r="C549" s="49"/>
      <c r="D549" s="128"/>
      <c r="E549" s="49"/>
      <c r="F549" s="49"/>
      <c r="G549" s="49"/>
      <c r="H549" s="49"/>
      <c r="I549" s="49"/>
      <c r="J549" s="49"/>
      <c r="K549" s="49"/>
      <c r="L549" s="49"/>
      <c r="M549" s="49"/>
      <c r="N549" s="49"/>
      <c r="O549" s="49"/>
      <c r="P549" s="49"/>
      <c r="Q549" s="49"/>
      <c r="R549" s="49"/>
      <c r="S549" s="49"/>
      <c r="T549" s="49"/>
      <c r="U549" s="49"/>
      <c r="V549" s="49"/>
      <c r="W549" s="49"/>
      <c r="X549" s="49"/>
      <c r="Y549" s="49"/>
      <c r="Z549" s="49"/>
      <c r="AA549" s="49"/>
    </row>
    <row r="550" ht="15.75" customHeight="1">
      <c r="A550" s="126"/>
      <c r="B550" s="49"/>
      <c r="C550" s="49"/>
      <c r="D550" s="128"/>
      <c r="E550" s="49"/>
      <c r="F550" s="49"/>
      <c r="G550" s="49"/>
      <c r="H550" s="49"/>
      <c r="I550" s="49"/>
      <c r="J550" s="49"/>
      <c r="K550" s="49"/>
      <c r="L550" s="49"/>
      <c r="M550" s="49"/>
      <c r="N550" s="49"/>
      <c r="O550" s="49"/>
      <c r="P550" s="49"/>
      <c r="Q550" s="49"/>
      <c r="R550" s="49"/>
      <c r="S550" s="49"/>
      <c r="T550" s="49"/>
      <c r="U550" s="49"/>
      <c r="V550" s="49"/>
      <c r="W550" s="49"/>
      <c r="X550" s="49"/>
      <c r="Y550" s="49"/>
      <c r="Z550" s="49"/>
      <c r="AA550" s="49"/>
    </row>
    <row r="551" ht="15.75" customHeight="1">
      <c r="A551" s="126"/>
      <c r="B551" s="49"/>
      <c r="C551" s="49"/>
      <c r="D551" s="128"/>
      <c r="E551" s="49"/>
      <c r="F551" s="49"/>
      <c r="G551" s="49"/>
      <c r="H551" s="49"/>
      <c r="I551" s="49"/>
      <c r="J551" s="49"/>
      <c r="K551" s="49"/>
      <c r="L551" s="49"/>
      <c r="M551" s="49"/>
      <c r="N551" s="49"/>
      <c r="O551" s="49"/>
      <c r="P551" s="49"/>
      <c r="Q551" s="49"/>
      <c r="R551" s="49"/>
      <c r="S551" s="49"/>
      <c r="T551" s="49"/>
      <c r="U551" s="49"/>
      <c r="V551" s="49"/>
      <c r="W551" s="49"/>
      <c r="X551" s="49"/>
      <c r="Y551" s="49"/>
      <c r="Z551" s="49"/>
      <c r="AA551" s="49"/>
    </row>
    <row r="552" ht="15.75" customHeight="1">
      <c r="A552" s="126"/>
      <c r="B552" s="49"/>
      <c r="C552" s="49"/>
      <c r="D552" s="128"/>
      <c r="E552" s="49"/>
      <c r="F552" s="49"/>
      <c r="G552" s="49"/>
      <c r="H552" s="49"/>
      <c r="I552" s="49"/>
      <c r="J552" s="49"/>
      <c r="K552" s="49"/>
      <c r="L552" s="49"/>
      <c r="M552" s="49"/>
      <c r="N552" s="49"/>
      <c r="O552" s="49"/>
      <c r="P552" s="49"/>
      <c r="Q552" s="49"/>
      <c r="R552" s="49"/>
      <c r="S552" s="49"/>
      <c r="T552" s="49"/>
      <c r="U552" s="49"/>
      <c r="V552" s="49"/>
      <c r="W552" s="49"/>
      <c r="X552" s="49"/>
      <c r="Y552" s="49"/>
      <c r="Z552" s="49"/>
      <c r="AA552" s="49"/>
    </row>
    <row r="553" ht="15.75" customHeight="1">
      <c r="A553" s="126"/>
      <c r="B553" s="49"/>
      <c r="C553" s="49"/>
      <c r="D553" s="128"/>
      <c r="E553" s="49"/>
      <c r="F553" s="49"/>
      <c r="G553" s="49"/>
      <c r="H553" s="49"/>
      <c r="I553" s="49"/>
      <c r="J553" s="49"/>
      <c r="K553" s="49"/>
      <c r="L553" s="49"/>
      <c r="M553" s="49"/>
      <c r="N553" s="49"/>
      <c r="O553" s="49"/>
      <c r="P553" s="49"/>
      <c r="Q553" s="49"/>
      <c r="R553" s="49"/>
      <c r="S553" s="49"/>
      <c r="T553" s="49"/>
      <c r="U553" s="49"/>
      <c r="V553" s="49"/>
      <c r="W553" s="49"/>
      <c r="X553" s="49"/>
      <c r="Y553" s="49"/>
      <c r="Z553" s="49"/>
      <c r="AA553" s="49"/>
    </row>
    <row r="554" ht="15.75" customHeight="1">
      <c r="A554" s="126"/>
      <c r="B554" s="49"/>
      <c r="C554" s="49"/>
      <c r="D554" s="128"/>
      <c r="E554" s="49"/>
      <c r="F554" s="49"/>
      <c r="G554" s="49"/>
      <c r="H554" s="49"/>
      <c r="I554" s="49"/>
      <c r="J554" s="49"/>
      <c r="K554" s="49"/>
      <c r="L554" s="49"/>
      <c r="M554" s="49"/>
      <c r="N554" s="49"/>
      <c r="O554" s="49"/>
      <c r="P554" s="49"/>
      <c r="Q554" s="49"/>
      <c r="R554" s="49"/>
      <c r="S554" s="49"/>
      <c r="T554" s="49"/>
      <c r="U554" s="49"/>
      <c r="V554" s="49"/>
      <c r="W554" s="49"/>
      <c r="X554" s="49"/>
      <c r="Y554" s="49"/>
      <c r="Z554" s="49"/>
      <c r="AA554" s="49"/>
    </row>
    <row r="555" ht="15.75" customHeight="1">
      <c r="A555" s="126"/>
      <c r="B555" s="49"/>
      <c r="C555" s="49"/>
      <c r="D555" s="128"/>
      <c r="E555" s="49"/>
      <c r="F555" s="49"/>
      <c r="G555" s="49"/>
      <c r="H555" s="49"/>
      <c r="I555" s="49"/>
      <c r="J555" s="49"/>
      <c r="K555" s="49"/>
      <c r="L555" s="49"/>
      <c r="M555" s="49"/>
      <c r="N555" s="49"/>
      <c r="O555" s="49"/>
      <c r="P555" s="49"/>
      <c r="Q555" s="49"/>
      <c r="R555" s="49"/>
      <c r="S555" s="49"/>
      <c r="T555" s="49"/>
      <c r="U555" s="49"/>
      <c r="V555" s="49"/>
      <c r="W555" s="49"/>
      <c r="X555" s="49"/>
      <c r="Y555" s="49"/>
      <c r="Z555" s="49"/>
      <c r="AA555" s="49"/>
    </row>
    <row r="556" ht="15.75" customHeight="1">
      <c r="A556" s="126"/>
      <c r="B556" s="49"/>
      <c r="C556" s="49"/>
      <c r="D556" s="128"/>
      <c r="E556" s="49"/>
      <c r="F556" s="49"/>
      <c r="G556" s="49"/>
      <c r="H556" s="49"/>
      <c r="I556" s="49"/>
      <c r="J556" s="49"/>
      <c r="K556" s="49"/>
      <c r="L556" s="49"/>
      <c r="M556" s="49"/>
      <c r="N556" s="49"/>
      <c r="O556" s="49"/>
      <c r="P556" s="49"/>
      <c r="Q556" s="49"/>
      <c r="R556" s="49"/>
      <c r="S556" s="49"/>
      <c r="T556" s="49"/>
      <c r="U556" s="49"/>
      <c r="V556" s="49"/>
      <c r="W556" s="49"/>
      <c r="X556" s="49"/>
      <c r="Y556" s="49"/>
      <c r="Z556" s="49"/>
      <c r="AA556" s="49"/>
    </row>
    <row r="557" ht="15.75" customHeight="1">
      <c r="A557" s="126"/>
      <c r="B557" s="49"/>
      <c r="C557" s="49"/>
      <c r="D557" s="128"/>
      <c r="E557" s="49"/>
      <c r="F557" s="49"/>
      <c r="G557" s="49"/>
      <c r="H557" s="49"/>
      <c r="I557" s="49"/>
      <c r="J557" s="49"/>
      <c r="K557" s="49"/>
      <c r="L557" s="49"/>
      <c r="M557" s="49"/>
      <c r="N557" s="49"/>
      <c r="O557" s="49"/>
      <c r="P557" s="49"/>
      <c r="Q557" s="49"/>
      <c r="R557" s="49"/>
      <c r="S557" s="49"/>
      <c r="T557" s="49"/>
      <c r="U557" s="49"/>
      <c r="V557" s="49"/>
      <c r="W557" s="49"/>
      <c r="X557" s="49"/>
      <c r="Y557" s="49"/>
      <c r="Z557" s="49"/>
      <c r="AA557" s="49"/>
    </row>
    <row r="558" ht="15.75" customHeight="1">
      <c r="A558" s="126"/>
      <c r="B558" s="49"/>
      <c r="C558" s="49"/>
      <c r="D558" s="128"/>
      <c r="E558" s="49"/>
      <c r="F558" s="49"/>
      <c r="G558" s="49"/>
      <c r="H558" s="49"/>
      <c r="I558" s="49"/>
      <c r="J558" s="49"/>
      <c r="K558" s="49"/>
      <c r="L558" s="49"/>
      <c r="M558" s="49"/>
      <c r="N558" s="49"/>
      <c r="O558" s="49"/>
      <c r="P558" s="49"/>
      <c r="Q558" s="49"/>
      <c r="R558" s="49"/>
      <c r="S558" s="49"/>
      <c r="T558" s="49"/>
      <c r="U558" s="49"/>
      <c r="V558" s="49"/>
      <c r="W558" s="49"/>
      <c r="X558" s="49"/>
      <c r="Y558" s="49"/>
      <c r="Z558" s="49"/>
      <c r="AA558" s="49"/>
    </row>
    <row r="559" ht="15.75" customHeight="1">
      <c r="A559" s="126"/>
      <c r="B559" s="49"/>
      <c r="C559" s="49"/>
      <c r="D559" s="128"/>
      <c r="E559" s="49"/>
      <c r="F559" s="49"/>
      <c r="G559" s="49"/>
      <c r="H559" s="49"/>
      <c r="I559" s="49"/>
      <c r="J559" s="49"/>
      <c r="K559" s="49"/>
      <c r="L559" s="49"/>
      <c r="M559" s="49"/>
      <c r="N559" s="49"/>
      <c r="O559" s="49"/>
      <c r="P559" s="49"/>
      <c r="Q559" s="49"/>
      <c r="R559" s="49"/>
      <c r="S559" s="49"/>
      <c r="T559" s="49"/>
      <c r="U559" s="49"/>
      <c r="V559" s="49"/>
      <c r="W559" s="49"/>
      <c r="X559" s="49"/>
      <c r="Y559" s="49"/>
      <c r="Z559" s="49"/>
      <c r="AA559" s="49"/>
    </row>
    <row r="560" ht="15.75" customHeight="1">
      <c r="A560" s="126"/>
      <c r="B560" s="49"/>
      <c r="C560" s="49"/>
      <c r="D560" s="128"/>
      <c r="E560" s="49"/>
      <c r="F560" s="49"/>
      <c r="G560" s="49"/>
      <c r="H560" s="49"/>
      <c r="I560" s="49"/>
      <c r="J560" s="49"/>
      <c r="K560" s="49"/>
      <c r="L560" s="49"/>
      <c r="M560" s="49"/>
      <c r="N560" s="49"/>
      <c r="O560" s="49"/>
      <c r="P560" s="49"/>
      <c r="Q560" s="49"/>
      <c r="R560" s="49"/>
      <c r="S560" s="49"/>
      <c r="T560" s="49"/>
      <c r="U560" s="49"/>
      <c r="V560" s="49"/>
      <c r="W560" s="49"/>
      <c r="X560" s="49"/>
      <c r="Y560" s="49"/>
      <c r="Z560" s="49"/>
      <c r="AA560" s="49"/>
    </row>
    <row r="561" ht="15.75" customHeight="1">
      <c r="A561" s="126"/>
      <c r="B561" s="49"/>
      <c r="C561" s="49"/>
      <c r="D561" s="128"/>
      <c r="E561" s="49"/>
      <c r="F561" s="49"/>
      <c r="G561" s="49"/>
      <c r="H561" s="49"/>
      <c r="I561" s="49"/>
      <c r="J561" s="49"/>
      <c r="K561" s="49"/>
      <c r="L561" s="49"/>
      <c r="M561" s="49"/>
      <c r="N561" s="49"/>
      <c r="O561" s="49"/>
      <c r="P561" s="49"/>
      <c r="Q561" s="49"/>
      <c r="R561" s="49"/>
      <c r="S561" s="49"/>
      <c r="T561" s="49"/>
      <c r="U561" s="49"/>
      <c r="V561" s="49"/>
      <c r="W561" s="49"/>
      <c r="X561" s="49"/>
      <c r="Y561" s="49"/>
      <c r="Z561" s="49"/>
      <c r="AA561" s="49"/>
    </row>
    <row r="562" ht="15.75" customHeight="1">
      <c r="A562" s="126"/>
      <c r="B562" s="49"/>
      <c r="C562" s="49"/>
      <c r="D562" s="128"/>
      <c r="E562" s="49"/>
      <c r="F562" s="49"/>
      <c r="G562" s="49"/>
      <c r="H562" s="49"/>
      <c r="I562" s="49"/>
      <c r="J562" s="49"/>
      <c r="K562" s="49"/>
      <c r="L562" s="49"/>
      <c r="M562" s="49"/>
      <c r="N562" s="49"/>
      <c r="O562" s="49"/>
      <c r="P562" s="49"/>
      <c r="Q562" s="49"/>
      <c r="R562" s="49"/>
      <c r="S562" s="49"/>
      <c r="T562" s="49"/>
      <c r="U562" s="49"/>
      <c r="V562" s="49"/>
      <c r="W562" s="49"/>
      <c r="X562" s="49"/>
      <c r="Y562" s="49"/>
      <c r="Z562" s="49"/>
      <c r="AA562" s="49"/>
    </row>
    <row r="563" ht="15.75" customHeight="1">
      <c r="A563" s="126"/>
      <c r="B563" s="49"/>
      <c r="C563" s="49"/>
      <c r="D563" s="128"/>
      <c r="E563" s="49"/>
      <c r="F563" s="49"/>
      <c r="G563" s="49"/>
      <c r="H563" s="49"/>
      <c r="I563" s="49"/>
      <c r="J563" s="49"/>
      <c r="K563" s="49"/>
      <c r="L563" s="49"/>
      <c r="M563" s="49"/>
      <c r="N563" s="49"/>
      <c r="O563" s="49"/>
      <c r="P563" s="49"/>
      <c r="Q563" s="49"/>
      <c r="R563" s="49"/>
      <c r="S563" s="49"/>
      <c r="T563" s="49"/>
      <c r="U563" s="49"/>
      <c r="V563" s="49"/>
      <c r="W563" s="49"/>
      <c r="X563" s="49"/>
      <c r="Y563" s="49"/>
      <c r="Z563" s="49"/>
      <c r="AA563" s="49"/>
    </row>
    <row r="564" ht="15.75" customHeight="1">
      <c r="A564" s="126"/>
      <c r="B564" s="49"/>
      <c r="C564" s="49"/>
      <c r="D564" s="128"/>
      <c r="E564" s="49"/>
      <c r="F564" s="49"/>
      <c r="G564" s="49"/>
      <c r="H564" s="49"/>
      <c r="I564" s="49"/>
      <c r="J564" s="49"/>
      <c r="K564" s="49"/>
      <c r="L564" s="49"/>
      <c r="M564" s="49"/>
      <c r="N564" s="49"/>
      <c r="O564" s="49"/>
      <c r="P564" s="49"/>
      <c r="Q564" s="49"/>
      <c r="R564" s="49"/>
      <c r="S564" s="49"/>
      <c r="T564" s="49"/>
      <c r="U564" s="49"/>
      <c r="V564" s="49"/>
      <c r="W564" s="49"/>
      <c r="X564" s="49"/>
      <c r="Y564" s="49"/>
      <c r="Z564" s="49"/>
      <c r="AA564" s="49"/>
    </row>
    <row r="565" ht="15.75" customHeight="1">
      <c r="A565" s="126"/>
      <c r="B565" s="49"/>
      <c r="C565" s="49"/>
      <c r="D565" s="128"/>
      <c r="E565" s="49"/>
      <c r="F565" s="49"/>
      <c r="G565" s="49"/>
      <c r="H565" s="49"/>
      <c r="I565" s="49"/>
      <c r="J565" s="49"/>
      <c r="K565" s="49"/>
      <c r="L565" s="49"/>
      <c r="M565" s="49"/>
      <c r="N565" s="49"/>
      <c r="O565" s="49"/>
      <c r="P565" s="49"/>
      <c r="Q565" s="49"/>
      <c r="R565" s="49"/>
      <c r="S565" s="49"/>
      <c r="T565" s="49"/>
      <c r="U565" s="49"/>
      <c r="V565" s="49"/>
      <c r="W565" s="49"/>
      <c r="X565" s="49"/>
      <c r="Y565" s="49"/>
      <c r="Z565" s="49"/>
      <c r="AA565" s="49"/>
    </row>
    <row r="566" ht="15.75" customHeight="1">
      <c r="A566" s="126"/>
      <c r="B566" s="49"/>
      <c r="C566" s="49"/>
      <c r="D566" s="128"/>
      <c r="E566" s="49"/>
      <c r="F566" s="49"/>
      <c r="G566" s="49"/>
      <c r="H566" s="49"/>
      <c r="I566" s="49"/>
      <c r="J566" s="49"/>
      <c r="K566" s="49"/>
      <c r="L566" s="49"/>
      <c r="M566" s="49"/>
      <c r="N566" s="49"/>
      <c r="O566" s="49"/>
      <c r="P566" s="49"/>
      <c r="Q566" s="49"/>
      <c r="R566" s="49"/>
      <c r="S566" s="49"/>
      <c r="T566" s="49"/>
      <c r="U566" s="49"/>
      <c r="V566" s="49"/>
      <c r="W566" s="49"/>
      <c r="X566" s="49"/>
      <c r="Y566" s="49"/>
      <c r="Z566" s="49"/>
      <c r="AA566" s="49"/>
    </row>
    <row r="567" ht="15.75" customHeight="1">
      <c r="A567" s="126"/>
      <c r="B567" s="49"/>
      <c r="C567" s="49"/>
      <c r="D567" s="128"/>
      <c r="E567" s="49"/>
      <c r="F567" s="49"/>
      <c r="G567" s="49"/>
      <c r="H567" s="49"/>
      <c r="I567" s="49"/>
      <c r="J567" s="49"/>
      <c r="K567" s="49"/>
      <c r="L567" s="49"/>
      <c r="M567" s="49"/>
      <c r="N567" s="49"/>
      <c r="O567" s="49"/>
      <c r="P567" s="49"/>
      <c r="Q567" s="49"/>
      <c r="R567" s="49"/>
      <c r="S567" s="49"/>
      <c r="T567" s="49"/>
      <c r="U567" s="49"/>
      <c r="V567" s="49"/>
      <c r="W567" s="49"/>
      <c r="X567" s="49"/>
      <c r="Y567" s="49"/>
      <c r="Z567" s="49"/>
      <c r="AA567" s="49"/>
    </row>
    <row r="568" ht="15.75" customHeight="1">
      <c r="A568" s="126"/>
      <c r="B568" s="49"/>
      <c r="C568" s="49"/>
      <c r="D568" s="128"/>
      <c r="E568" s="49"/>
      <c r="F568" s="49"/>
      <c r="G568" s="49"/>
      <c r="H568" s="49"/>
      <c r="I568" s="49"/>
      <c r="J568" s="49"/>
      <c r="K568" s="49"/>
      <c r="L568" s="49"/>
      <c r="M568" s="49"/>
      <c r="N568" s="49"/>
      <c r="O568" s="49"/>
      <c r="P568" s="49"/>
      <c r="Q568" s="49"/>
      <c r="R568" s="49"/>
      <c r="S568" s="49"/>
      <c r="T568" s="49"/>
      <c r="U568" s="49"/>
      <c r="V568" s="49"/>
      <c r="W568" s="49"/>
      <c r="X568" s="49"/>
      <c r="Y568" s="49"/>
      <c r="Z568" s="49"/>
      <c r="AA568" s="49"/>
    </row>
    <row r="569" ht="15.75" customHeight="1">
      <c r="A569" s="126"/>
      <c r="B569" s="49"/>
      <c r="C569" s="49"/>
      <c r="D569" s="128"/>
      <c r="E569" s="49"/>
      <c r="F569" s="49"/>
      <c r="G569" s="49"/>
      <c r="H569" s="49"/>
      <c r="I569" s="49"/>
      <c r="J569" s="49"/>
      <c r="K569" s="49"/>
      <c r="L569" s="49"/>
      <c r="M569" s="49"/>
      <c r="N569" s="49"/>
      <c r="O569" s="49"/>
      <c r="P569" s="49"/>
      <c r="Q569" s="49"/>
      <c r="R569" s="49"/>
      <c r="S569" s="49"/>
      <c r="T569" s="49"/>
      <c r="U569" s="49"/>
      <c r="V569" s="49"/>
      <c r="W569" s="49"/>
      <c r="X569" s="49"/>
      <c r="Y569" s="49"/>
      <c r="Z569" s="49"/>
      <c r="AA569" s="49"/>
    </row>
    <row r="570" ht="15.75" customHeight="1">
      <c r="A570" s="126"/>
      <c r="B570" s="49"/>
      <c r="C570" s="49"/>
      <c r="D570" s="128"/>
      <c r="E570" s="49"/>
      <c r="F570" s="49"/>
      <c r="G570" s="49"/>
      <c r="H570" s="49"/>
      <c r="I570" s="49"/>
      <c r="J570" s="49"/>
      <c r="K570" s="49"/>
      <c r="L570" s="49"/>
      <c r="M570" s="49"/>
      <c r="N570" s="49"/>
      <c r="O570" s="49"/>
      <c r="P570" s="49"/>
      <c r="Q570" s="49"/>
      <c r="R570" s="49"/>
      <c r="S570" s="49"/>
      <c r="T570" s="49"/>
      <c r="U570" s="49"/>
      <c r="V570" s="49"/>
      <c r="W570" s="49"/>
      <c r="X570" s="49"/>
      <c r="Y570" s="49"/>
      <c r="Z570" s="49"/>
      <c r="AA570" s="49"/>
    </row>
    <row r="571" ht="15.75" customHeight="1">
      <c r="A571" s="126"/>
      <c r="B571" s="49"/>
      <c r="C571" s="49"/>
      <c r="D571" s="128"/>
      <c r="E571" s="49"/>
      <c r="F571" s="49"/>
      <c r="G571" s="49"/>
      <c r="H571" s="49"/>
      <c r="I571" s="49"/>
      <c r="J571" s="49"/>
      <c r="K571" s="49"/>
      <c r="L571" s="49"/>
      <c r="M571" s="49"/>
      <c r="N571" s="49"/>
      <c r="O571" s="49"/>
      <c r="P571" s="49"/>
      <c r="Q571" s="49"/>
      <c r="R571" s="49"/>
      <c r="S571" s="49"/>
      <c r="T571" s="49"/>
      <c r="U571" s="49"/>
      <c r="V571" s="49"/>
      <c r="W571" s="49"/>
      <c r="X571" s="49"/>
      <c r="Y571" s="49"/>
      <c r="Z571" s="49"/>
      <c r="AA571" s="49"/>
    </row>
    <row r="572" ht="15.75" customHeight="1">
      <c r="A572" s="126"/>
      <c r="B572" s="49"/>
      <c r="C572" s="49"/>
      <c r="D572" s="128"/>
      <c r="E572" s="49"/>
      <c r="F572" s="49"/>
      <c r="G572" s="49"/>
      <c r="H572" s="49"/>
      <c r="I572" s="49"/>
      <c r="J572" s="49"/>
      <c r="K572" s="49"/>
      <c r="L572" s="49"/>
      <c r="M572" s="49"/>
      <c r="N572" s="49"/>
      <c r="O572" s="49"/>
      <c r="P572" s="49"/>
      <c r="Q572" s="49"/>
      <c r="R572" s="49"/>
      <c r="S572" s="49"/>
      <c r="T572" s="49"/>
      <c r="U572" s="49"/>
      <c r="V572" s="49"/>
      <c r="W572" s="49"/>
      <c r="X572" s="49"/>
      <c r="Y572" s="49"/>
      <c r="Z572" s="49"/>
      <c r="AA572" s="49"/>
    </row>
    <row r="573" ht="15.75" customHeight="1">
      <c r="A573" s="126"/>
      <c r="B573" s="49"/>
      <c r="C573" s="49"/>
      <c r="D573" s="128"/>
      <c r="E573" s="49"/>
      <c r="F573" s="49"/>
      <c r="G573" s="49"/>
      <c r="H573" s="49"/>
      <c r="I573" s="49"/>
      <c r="J573" s="49"/>
      <c r="K573" s="49"/>
      <c r="L573" s="49"/>
      <c r="M573" s="49"/>
      <c r="N573" s="49"/>
      <c r="O573" s="49"/>
      <c r="P573" s="49"/>
      <c r="Q573" s="49"/>
      <c r="R573" s="49"/>
      <c r="S573" s="49"/>
      <c r="T573" s="49"/>
      <c r="U573" s="49"/>
      <c r="V573" s="49"/>
      <c r="W573" s="49"/>
      <c r="X573" s="49"/>
      <c r="Y573" s="49"/>
      <c r="Z573" s="49"/>
      <c r="AA573" s="49"/>
    </row>
    <row r="574" ht="15.75" customHeight="1">
      <c r="A574" s="126"/>
      <c r="B574" s="49"/>
      <c r="C574" s="49"/>
      <c r="D574" s="128"/>
      <c r="E574" s="49"/>
      <c r="F574" s="49"/>
      <c r="G574" s="49"/>
      <c r="H574" s="49"/>
      <c r="I574" s="49"/>
      <c r="J574" s="49"/>
      <c r="K574" s="49"/>
      <c r="L574" s="49"/>
      <c r="M574" s="49"/>
      <c r="N574" s="49"/>
      <c r="O574" s="49"/>
      <c r="P574" s="49"/>
      <c r="Q574" s="49"/>
      <c r="R574" s="49"/>
      <c r="S574" s="49"/>
      <c r="T574" s="49"/>
      <c r="U574" s="49"/>
      <c r="V574" s="49"/>
      <c r="W574" s="49"/>
      <c r="X574" s="49"/>
      <c r="Y574" s="49"/>
      <c r="Z574" s="49"/>
      <c r="AA574" s="49"/>
    </row>
    <row r="575" ht="15.75" customHeight="1">
      <c r="A575" s="126"/>
      <c r="B575" s="49"/>
      <c r="C575" s="49"/>
      <c r="D575" s="128"/>
      <c r="E575" s="49"/>
      <c r="F575" s="49"/>
      <c r="G575" s="49"/>
      <c r="H575" s="49"/>
      <c r="I575" s="49"/>
      <c r="J575" s="49"/>
      <c r="K575" s="49"/>
      <c r="L575" s="49"/>
      <c r="M575" s="49"/>
      <c r="N575" s="49"/>
      <c r="O575" s="49"/>
      <c r="P575" s="49"/>
      <c r="Q575" s="49"/>
      <c r="R575" s="49"/>
      <c r="S575" s="49"/>
      <c r="T575" s="49"/>
      <c r="U575" s="49"/>
      <c r="V575" s="49"/>
      <c r="W575" s="49"/>
      <c r="X575" s="49"/>
      <c r="Y575" s="49"/>
      <c r="Z575" s="49"/>
      <c r="AA575" s="49"/>
    </row>
    <row r="576" ht="15.75" customHeight="1">
      <c r="A576" s="126"/>
      <c r="B576" s="49"/>
      <c r="C576" s="49"/>
      <c r="D576" s="128"/>
      <c r="E576" s="49"/>
      <c r="F576" s="49"/>
      <c r="G576" s="49"/>
      <c r="H576" s="49"/>
      <c r="I576" s="49"/>
      <c r="J576" s="49"/>
      <c r="K576" s="49"/>
      <c r="L576" s="49"/>
      <c r="M576" s="49"/>
      <c r="N576" s="49"/>
      <c r="O576" s="49"/>
      <c r="P576" s="49"/>
      <c r="Q576" s="49"/>
      <c r="R576" s="49"/>
      <c r="S576" s="49"/>
      <c r="T576" s="49"/>
      <c r="U576" s="49"/>
      <c r="V576" s="49"/>
      <c r="W576" s="49"/>
      <c r="X576" s="49"/>
      <c r="Y576" s="49"/>
      <c r="Z576" s="49"/>
      <c r="AA576" s="49"/>
    </row>
    <row r="577" ht="15.75" customHeight="1">
      <c r="A577" s="126"/>
      <c r="B577" s="49"/>
      <c r="C577" s="49"/>
      <c r="D577" s="128"/>
      <c r="E577" s="49"/>
      <c r="F577" s="49"/>
      <c r="G577" s="49"/>
      <c r="H577" s="49"/>
      <c r="I577" s="49"/>
      <c r="J577" s="49"/>
      <c r="K577" s="49"/>
      <c r="L577" s="49"/>
      <c r="M577" s="49"/>
      <c r="N577" s="49"/>
      <c r="O577" s="49"/>
      <c r="P577" s="49"/>
      <c r="Q577" s="49"/>
      <c r="R577" s="49"/>
      <c r="S577" s="49"/>
      <c r="T577" s="49"/>
      <c r="U577" s="49"/>
      <c r="V577" s="49"/>
      <c r="W577" s="49"/>
      <c r="X577" s="49"/>
      <c r="Y577" s="49"/>
      <c r="Z577" s="49"/>
      <c r="AA577" s="49"/>
    </row>
    <row r="578" ht="15.75" customHeight="1">
      <c r="A578" s="126"/>
      <c r="B578" s="49"/>
      <c r="C578" s="49"/>
      <c r="D578" s="128"/>
      <c r="E578" s="49"/>
      <c r="F578" s="49"/>
      <c r="G578" s="49"/>
      <c r="H578" s="49"/>
      <c r="I578" s="49"/>
      <c r="J578" s="49"/>
      <c r="K578" s="49"/>
      <c r="L578" s="49"/>
      <c r="M578" s="49"/>
      <c r="N578" s="49"/>
      <c r="O578" s="49"/>
      <c r="P578" s="49"/>
      <c r="Q578" s="49"/>
      <c r="R578" s="49"/>
      <c r="S578" s="49"/>
      <c r="T578" s="49"/>
      <c r="U578" s="49"/>
      <c r="V578" s="49"/>
      <c r="W578" s="49"/>
      <c r="X578" s="49"/>
      <c r="Y578" s="49"/>
      <c r="Z578" s="49"/>
      <c r="AA578" s="49"/>
    </row>
    <row r="579" ht="15.75" customHeight="1">
      <c r="A579" s="126"/>
      <c r="B579" s="49"/>
      <c r="C579" s="49"/>
      <c r="D579" s="128"/>
      <c r="E579" s="49"/>
      <c r="F579" s="49"/>
      <c r="G579" s="49"/>
      <c r="H579" s="49"/>
      <c r="I579" s="49"/>
      <c r="J579" s="49"/>
      <c r="K579" s="49"/>
      <c r="L579" s="49"/>
      <c r="M579" s="49"/>
      <c r="N579" s="49"/>
      <c r="O579" s="49"/>
      <c r="P579" s="49"/>
      <c r="Q579" s="49"/>
      <c r="R579" s="49"/>
      <c r="S579" s="49"/>
      <c r="T579" s="49"/>
      <c r="U579" s="49"/>
      <c r="V579" s="49"/>
      <c r="W579" s="49"/>
      <c r="X579" s="49"/>
      <c r="Y579" s="49"/>
      <c r="Z579" s="49"/>
      <c r="AA579" s="49"/>
    </row>
    <row r="580" ht="15.75" customHeight="1">
      <c r="A580" s="126"/>
      <c r="B580" s="49"/>
      <c r="C580" s="49"/>
      <c r="D580" s="128"/>
      <c r="E580" s="49"/>
      <c r="F580" s="49"/>
      <c r="G580" s="49"/>
      <c r="H580" s="49"/>
      <c r="I580" s="49"/>
      <c r="J580" s="49"/>
      <c r="K580" s="49"/>
      <c r="L580" s="49"/>
      <c r="M580" s="49"/>
      <c r="N580" s="49"/>
      <c r="O580" s="49"/>
      <c r="P580" s="49"/>
      <c r="Q580" s="49"/>
      <c r="R580" s="49"/>
      <c r="S580" s="49"/>
      <c r="T580" s="49"/>
      <c r="U580" s="49"/>
      <c r="V580" s="49"/>
      <c r="W580" s="49"/>
      <c r="X580" s="49"/>
      <c r="Y580" s="49"/>
      <c r="Z580" s="49"/>
      <c r="AA580" s="49"/>
    </row>
    <row r="581" ht="15.75" customHeight="1">
      <c r="A581" s="126"/>
      <c r="B581" s="49"/>
      <c r="C581" s="49"/>
      <c r="D581" s="128"/>
      <c r="E581" s="49"/>
      <c r="F581" s="49"/>
      <c r="G581" s="49"/>
      <c r="H581" s="49"/>
      <c r="I581" s="49"/>
      <c r="J581" s="49"/>
      <c r="K581" s="49"/>
      <c r="L581" s="49"/>
      <c r="M581" s="49"/>
      <c r="N581" s="49"/>
      <c r="O581" s="49"/>
      <c r="P581" s="49"/>
      <c r="Q581" s="49"/>
      <c r="R581" s="49"/>
      <c r="S581" s="49"/>
      <c r="T581" s="49"/>
      <c r="U581" s="49"/>
      <c r="V581" s="49"/>
      <c r="W581" s="49"/>
      <c r="X581" s="49"/>
      <c r="Y581" s="49"/>
      <c r="Z581" s="49"/>
      <c r="AA581" s="49"/>
    </row>
    <row r="582" ht="15.75" customHeight="1">
      <c r="A582" s="126"/>
      <c r="B582" s="49"/>
      <c r="C582" s="49"/>
      <c r="D582" s="128"/>
      <c r="E582" s="49"/>
      <c r="F582" s="49"/>
      <c r="G582" s="49"/>
      <c r="H582" s="49"/>
      <c r="I582" s="49"/>
      <c r="J582" s="49"/>
      <c r="K582" s="49"/>
      <c r="L582" s="49"/>
      <c r="M582" s="49"/>
      <c r="N582" s="49"/>
      <c r="O582" s="49"/>
      <c r="P582" s="49"/>
      <c r="Q582" s="49"/>
      <c r="R582" s="49"/>
      <c r="S582" s="49"/>
      <c r="T582" s="49"/>
      <c r="U582" s="49"/>
      <c r="V582" s="49"/>
      <c r="W582" s="49"/>
      <c r="X582" s="49"/>
      <c r="Y582" s="49"/>
      <c r="Z582" s="49"/>
      <c r="AA582" s="49"/>
    </row>
    <row r="583" ht="15.75" customHeight="1">
      <c r="A583" s="126"/>
      <c r="B583" s="49"/>
      <c r="C583" s="49"/>
      <c r="D583" s="128"/>
      <c r="E583" s="49"/>
      <c r="F583" s="49"/>
      <c r="G583" s="49"/>
      <c r="H583" s="49"/>
      <c r="I583" s="49"/>
      <c r="J583" s="49"/>
      <c r="K583" s="49"/>
      <c r="L583" s="49"/>
      <c r="M583" s="49"/>
      <c r="N583" s="49"/>
      <c r="O583" s="49"/>
      <c r="P583" s="49"/>
      <c r="Q583" s="49"/>
      <c r="R583" s="49"/>
      <c r="S583" s="49"/>
      <c r="T583" s="49"/>
      <c r="U583" s="49"/>
      <c r="V583" s="49"/>
      <c r="W583" s="49"/>
      <c r="X583" s="49"/>
      <c r="Y583" s="49"/>
      <c r="Z583" s="49"/>
      <c r="AA583" s="49"/>
    </row>
    <row r="584" ht="15.75" customHeight="1">
      <c r="A584" s="126"/>
      <c r="B584" s="49"/>
      <c r="C584" s="49"/>
      <c r="D584" s="128"/>
      <c r="E584" s="49"/>
      <c r="F584" s="49"/>
      <c r="G584" s="49"/>
      <c r="H584" s="49"/>
      <c r="I584" s="49"/>
      <c r="J584" s="49"/>
      <c r="K584" s="49"/>
      <c r="L584" s="49"/>
      <c r="M584" s="49"/>
      <c r="N584" s="49"/>
      <c r="O584" s="49"/>
      <c r="P584" s="49"/>
      <c r="Q584" s="49"/>
      <c r="R584" s="49"/>
      <c r="S584" s="49"/>
      <c r="T584" s="49"/>
      <c r="U584" s="49"/>
      <c r="V584" s="49"/>
      <c r="W584" s="49"/>
      <c r="X584" s="49"/>
      <c r="Y584" s="49"/>
      <c r="Z584" s="49"/>
      <c r="AA584" s="49"/>
    </row>
    <row r="585" ht="15.75" customHeight="1">
      <c r="A585" s="126"/>
      <c r="B585" s="49"/>
      <c r="C585" s="49"/>
      <c r="D585" s="128"/>
      <c r="E585" s="49"/>
      <c r="F585" s="49"/>
      <c r="G585" s="49"/>
      <c r="H585" s="49"/>
      <c r="I585" s="49"/>
      <c r="J585" s="49"/>
      <c r="K585" s="49"/>
      <c r="L585" s="49"/>
      <c r="M585" s="49"/>
      <c r="N585" s="49"/>
      <c r="O585" s="49"/>
      <c r="P585" s="49"/>
      <c r="Q585" s="49"/>
      <c r="R585" s="49"/>
      <c r="S585" s="49"/>
      <c r="T585" s="49"/>
      <c r="U585" s="49"/>
      <c r="V585" s="49"/>
      <c r="W585" s="49"/>
      <c r="X585" s="49"/>
      <c r="Y585" s="49"/>
      <c r="Z585" s="49"/>
      <c r="AA585" s="49"/>
    </row>
    <row r="586" ht="15.75" customHeight="1">
      <c r="A586" s="126"/>
      <c r="B586" s="49"/>
      <c r="C586" s="49"/>
      <c r="D586" s="128"/>
      <c r="E586" s="49"/>
      <c r="F586" s="49"/>
      <c r="G586" s="49"/>
      <c r="H586" s="49"/>
      <c r="I586" s="49"/>
      <c r="J586" s="49"/>
      <c r="K586" s="49"/>
      <c r="L586" s="49"/>
      <c r="M586" s="49"/>
      <c r="N586" s="49"/>
      <c r="O586" s="49"/>
      <c r="P586" s="49"/>
      <c r="Q586" s="49"/>
      <c r="R586" s="49"/>
      <c r="S586" s="49"/>
      <c r="T586" s="49"/>
      <c r="U586" s="49"/>
      <c r="V586" s="49"/>
      <c r="W586" s="49"/>
      <c r="X586" s="49"/>
      <c r="Y586" s="49"/>
      <c r="Z586" s="49"/>
      <c r="AA586" s="49"/>
    </row>
    <row r="587" ht="15.75" customHeight="1">
      <c r="A587" s="126"/>
      <c r="B587" s="49"/>
      <c r="C587" s="49"/>
      <c r="D587" s="128"/>
      <c r="E587" s="49"/>
      <c r="F587" s="49"/>
      <c r="G587" s="49"/>
      <c r="H587" s="49"/>
      <c r="I587" s="49"/>
      <c r="J587" s="49"/>
      <c r="K587" s="49"/>
      <c r="L587" s="49"/>
      <c r="M587" s="49"/>
      <c r="N587" s="49"/>
      <c r="O587" s="49"/>
      <c r="P587" s="49"/>
      <c r="Q587" s="49"/>
      <c r="R587" s="49"/>
      <c r="S587" s="49"/>
      <c r="T587" s="49"/>
      <c r="U587" s="49"/>
      <c r="V587" s="49"/>
      <c r="W587" s="49"/>
      <c r="X587" s="49"/>
      <c r="Y587" s="49"/>
      <c r="Z587" s="49"/>
      <c r="AA587" s="49"/>
    </row>
    <row r="588" ht="15.75" customHeight="1">
      <c r="A588" s="126"/>
      <c r="B588" s="49"/>
      <c r="C588" s="49"/>
      <c r="D588" s="128"/>
      <c r="E588" s="49"/>
      <c r="F588" s="49"/>
      <c r="G588" s="49"/>
      <c r="H588" s="49"/>
      <c r="I588" s="49"/>
      <c r="J588" s="49"/>
      <c r="K588" s="49"/>
      <c r="L588" s="49"/>
      <c r="M588" s="49"/>
      <c r="N588" s="49"/>
      <c r="O588" s="49"/>
      <c r="P588" s="49"/>
      <c r="Q588" s="49"/>
      <c r="R588" s="49"/>
      <c r="S588" s="49"/>
      <c r="T588" s="49"/>
      <c r="U588" s="49"/>
      <c r="V588" s="49"/>
      <c r="W588" s="49"/>
      <c r="X588" s="49"/>
      <c r="Y588" s="49"/>
      <c r="Z588" s="49"/>
      <c r="AA588" s="49"/>
    </row>
    <row r="589" ht="15.75" customHeight="1">
      <c r="A589" s="126"/>
      <c r="B589" s="49"/>
      <c r="C589" s="49"/>
      <c r="D589" s="128"/>
      <c r="E589" s="49"/>
      <c r="F589" s="49"/>
      <c r="G589" s="49"/>
      <c r="H589" s="49"/>
      <c r="I589" s="49"/>
      <c r="J589" s="49"/>
      <c r="K589" s="49"/>
      <c r="L589" s="49"/>
      <c r="M589" s="49"/>
      <c r="N589" s="49"/>
      <c r="O589" s="49"/>
      <c r="P589" s="49"/>
      <c r="Q589" s="49"/>
      <c r="R589" s="49"/>
      <c r="S589" s="49"/>
      <c r="T589" s="49"/>
      <c r="U589" s="49"/>
      <c r="V589" s="49"/>
      <c r="W589" s="49"/>
      <c r="X589" s="49"/>
      <c r="Y589" s="49"/>
      <c r="Z589" s="49"/>
      <c r="AA589" s="49"/>
    </row>
    <row r="590" ht="15.75" customHeight="1">
      <c r="A590" s="126"/>
      <c r="B590" s="49"/>
      <c r="C590" s="49"/>
      <c r="D590" s="128"/>
      <c r="E590" s="49"/>
      <c r="F590" s="49"/>
      <c r="G590" s="49"/>
      <c r="H590" s="49"/>
      <c r="I590" s="49"/>
      <c r="J590" s="49"/>
      <c r="K590" s="49"/>
      <c r="L590" s="49"/>
      <c r="M590" s="49"/>
      <c r="N590" s="49"/>
      <c r="O590" s="49"/>
      <c r="P590" s="49"/>
      <c r="Q590" s="49"/>
      <c r="R590" s="49"/>
      <c r="S590" s="49"/>
      <c r="T590" s="49"/>
      <c r="U590" s="49"/>
      <c r="V590" s="49"/>
      <c r="W590" s="49"/>
      <c r="X590" s="49"/>
      <c r="Y590" s="49"/>
      <c r="Z590" s="49"/>
      <c r="AA590" s="49"/>
    </row>
    <row r="591" ht="15.75" customHeight="1">
      <c r="A591" s="126"/>
      <c r="B591" s="49"/>
      <c r="C591" s="49"/>
      <c r="D591" s="128"/>
      <c r="E591" s="49"/>
      <c r="F591" s="49"/>
      <c r="G591" s="49"/>
      <c r="H591" s="49"/>
      <c r="I591" s="49"/>
      <c r="J591" s="49"/>
      <c r="K591" s="49"/>
      <c r="L591" s="49"/>
      <c r="M591" s="49"/>
      <c r="N591" s="49"/>
      <c r="O591" s="49"/>
      <c r="P591" s="49"/>
      <c r="Q591" s="49"/>
      <c r="R591" s="49"/>
      <c r="S591" s="49"/>
      <c r="T591" s="49"/>
      <c r="U591" s="49"/>
      <c r="V591" s="49"/>
      <c r="W591" s="49"/>
      <c r="X591" s="49"/>
      <c r="Y591" s="49"/>
      <c r="Z591" s="49"/>
      <c r="AA591" s="49"/>
    </row>
    <row r="592" ht="15.75" customHeight="1">
      <c r="A592" s="126"/>
      <c r="B592" s="49"/>
      <c r="C592" s="49"/>
      <c r="D592" s="128"/>
      <c r="E592" s="49"/>
      <c r="F592" s="49"/>
      <c r="G592" s="49"/>
      <c r="H592" s="49"/>
      <c r="I592" s="49"/>
      <c r="J592" s="49"/>
      <c r="K592" s="49"/>
      <c r="L592" s="49"/>
      <c r="M592" s="49"/>
      <c r="N592" s="49"/>
      <c r="O592" s="49"/>
      <c r="P592" s="49"/>
      <c r="Q592" s="49"/>
      <c r="R592" s="49"/>
      <c r="S592" s="49"/>
      <c r="T592" s="49"/>
      <c r="U592" s="49"/>
      <c r="V592" s="49"/>
      <c r="W592" s="49"/>
      <c r="X592" s="49"/>
      <c r="Y592" s="49"/>
      <c r="Z592" s="49"/>
      <c r="AA592" s="49"/>
    </row>
    <row r="593" ht="15.75" customHeight="1">
      <c r="A593" s="126"/>
      <c r="B593" s="49"/>
      <c r="C593" s="49"/>
      <c r="D593" s="128"/>
      <c r="E593" s="49"/>
      <c r="F593" s="49"/>
      <c r="G593" s="49"/>
      <c r="H593" s="49"/>
      <c r="I593" s="49"/>
      <c r="J593" s="49"/>
      <c r="K593" s="49"/>
      <c r="L593" s="49"/>
      <c r="M593" s="49"/>
      <c r="N593" s="49"/>
      <c r="O593" s="49"/>
      <c r="P593" s="49"/>
      <c r="Q593" s="49"/>
      <c r="R593" s="49"/>
      <c r="S593" s="49"/>
      <c r="T593" s="49"/>
      <c r="U593" s="49"/>
      <c r="V593" s="49"/>
      <c r="W593" s="49"/>
      <c r="X593" s="49"/>
      <c r="Y593" s="49"/>
      <c r="Z593" s="49"/>
      <c r="AA593" s="49"/>
    </row>
    <row r="594" ht="15.75" customHeight="1">
      <c r="A594" s="126"/>
      <c r="B594" s="49"/>
      <c r="C594" s="49"/>
      <c r="D594" s="128"/>
      <c r="E594" s="49"/>
      <c r="F594" s="49"/>
      <c r="G594" s="49"/>
      <c r="H594" s="49"/>
      <c r="I594" s="49"/>
      <c r="J594" s="49"/>
      <c r="K594" s="49"/>
      <c r="L594" s="49"/>
      <c r="M594" s="49"/>
      <c r="N594" s="49"/>
      <c r="O594" s="49"/>
      <c r="P594" s="49"/>
      <c r="Q594" s="49"/>
      <c r="R594" s="49"/>
      <c r="S594" s="49"/>
      <c r="T594" s="49"/>
      <c r="U594" s="49"/>
      <c r="V594" s="49"/>
      <c r="W594" s="49"/>
      <c r="X594" s="49"/>
      <c r="Y594" s="49"/>
      <c r="Z594" s="49"/>
      <c r="AA594" s="49"/>
    </row>
    <row r="595" ht="15.75" customHeight="1">
      <c r="A595" s="126"/>
      <c r="B595" s="49"/>
      <c r="C595" s="49"/>
      <c r="D595" s="128"/>
      <c r="E595" s="49"/>
      <c r="F595" s="49"/>
      <c r="G595" s="49"/>
      <c r="H595" s="49"/>
      <c r="I595" s="49"/>
      <c r="J595" s="49"/>
      <c r="K595" s="49"/>
      <c r="L595" s="49"/>
      <c r="M595" s="49"/>
      <c r="N595" s="49"/>
      <c r="O595" s="49"/>
      <c r="P595" s="49"/>
      <c r="Q595" s="49"/>
      <c r="R595" s="49"/>
      <c r="S595" s="49"/>
      <c r="T595" s="49"/>
      <c r="U595" s="49"/>
      <c r="V595" s="49"/>
      <c r="W595" s="49"/>
      <c r="X595" s="49"/>
      <c r="Y595" s="49"/>
      <c r="Z595" s="49"/>
      <c r="AA595" s="49"/>
    </row>
    <row r="596" ht="15.75" customHeight="1">
      <c r="A596" s="126"/>
      <c r="B596" s="49"/>
      <c r="C596" s="49"/>
      <c r="D596" s="128"/>
      <c r="E596" s="49"/>
      <c r="F596" s="49"/>
      <c r="G596" s="49"/>
      <c r="H596" s="49"/>
      <c r="I596" s="49"/>
      <c r="J596" s="49"/>
      <c r="K596" s="49"/>
      <c r="L596" s="49"/>
      <c r="M596" s="49"/>
      <c r="N596" s="49"/>
      <c r="O596" s="49"/>
      <c r="P596" s="49"/>
      <c r="Q596" s="49"/>
      <c r="R596" s="49"/>
      <c r="S596" s="49"/>
      <c r="T596" s="49"/>
      <c r="U596" s="49"/>
      <c r="V596" s="49"/>
      <c r="W596" s="49"/>
      <c r="X596" s="49"/>
      <c r="Y596" s="49"/>
      <c r="Z596" s="49"/>
      <c r="AA596" s="49"/>
    </row>
    <row r="597" ht="15.75" customHeight="1">
      <c r="A597" s="126"/>
      <c r="B597" s="49"/>
      <c r="C597" s="49"/>
      <c r="D597" s="128"/>
      <c r="E597" s="49"/>
      <c r="F597" s="49"/>
      <c r="G597" s="49"/>
      <c r="H597" s="49"/>
      <c r="I597" s="49"/>
      <c r="J597" s="49"/>
      <c r="K597" s="49"/>
      <c r="L597" s="49"/>
      <c r="M597" s="49"/>
      <c r="N597" s="49"/>
      <c r="O597" s="49"/>
      <c r="P597" s="49"/>
      <c r="Q597" s="49"/>
      <c r="R597" s="49"/>
      <c r="S597" s="49"/>
      <c r="T597" s="49"/>
      <c r="U597" s="49"/>
      <c r="V597" s="49"/>
      <c r="W597" s="49"/>
      <c r="X597" s="49"/>
      <c r="Y597" s="49"/>
      <c r="Z597" s="49"/>
      <c r="AA597" s="49"/>
    </row>
    <row r="598" ht="15.75" customHeight="1">
      <c r="A598" s="126"/>
      <c r="B598" s="49"/>
      <c r="C598" s="49"/>
      <c r="D598" s="128"/>
      <c r="E598" s="49"/>
      <c r="F598" s="49"/>
      <c r="G598" s="49"/>
      <c r="H598" s="49"/>
      <c r="I598" s="49"/>
      <c r="J598" s="49"/>
      <c r="K598" s="49"/>
      <c r="L598" s="49"/>
      <c r="M598" s="49"/>
      <c r="N598" s="49"/>
      <c r="O598" s="49"/>
      <c r="P598" s="49"/>
      <c r="Q598" s="49"/>
      <c r="R598" s="49"/>
      <c r="S598" s="49"/>
      <c r="T598" s="49"/>
      <c r="U598" s="49"/>
      <c r="V598" s="49"/>
      <c r="W598" s="49"/>
      <c r="X598" s="49"/>
      <c r="Y598" s="49"/>
      <c r="Z598" s="49"/>
      <c r="AA598" s="49"/>
    </row>
    <row r="599" ht="15.75" customHeight="1">
      <c r="A599" s="126"/>
      <c r="B599" s="49"/>
      <c r="C599" s="49"/>
      <c r="D599" s="128"/>
      <c r="E599" s="49"/>
      <c r="F599" s="49"/>
      <c r="G599" s="49"/>
      <c r="H599" s="49"/>
      <c r="I599" s="49"/>
      <c r="J599" s="49"/>
      <c r="K599" s="49"/>
      <c r="L599" s="49"/>
      <c r="M599" s="49"/>
      <c r="N599" s="49"/>
      <c r="O599" s="49"/>
      <c r="P599" s="49"/>
      <c r="Q599" s="49"/>
      <c r="R599" s="49"/>
      <c r="S599" s="49"/>
      <c r="T599" s="49"/>
      <c r="U599" s="49"/>
      <c r="V599" s="49"/>
      <c r="W599" s="49"/>
      <c r="X599" s="49"/>
      <c r="Y599" s="49"/>
      <c r="Z599" s="49"/>
      <c r="AA599" s="49"/>
    </row>
    <row r="600" ht="15.75" customHeight="1">
      <c r="A600" s="126"/>
      <c r="B600" s="49"/>
      <c r="C600" s="49"/>
      <c r="D600" s="128"/>
      <c r="E600" s="49"/>
      <c r="F600" s="49"/>
      <c r="G600" s="49"/>
      <c r="H600" s="49"/>
      <c r="I600" s="49"/>
      <c r="J600" s="49"/>
      <c r="K600" s="49"/>
      <c r="L600" s="49"/>
      <c r="M600" s="49"/>
      <c r="N600" s="49"/>
      <c r="O600" s="49"/>
      <c r="P600" s="49"/>
      <c r="Q600" s="49"/>
      <c r="R600" s="49"/>
      <c r="S600" s="49"/>
      <c r="T600" s="49"/>
      <c r="U600" s="49"/>
      <c r="V600" s="49"/>
      <c r="W600" s="49"/>
      <c r="X600" s="49"/>
      <c r="Y600" s="49"/>
      <c r="Z600" s="49"/>
      <c r="AA600" s="49"/>
    </row>
    <row r="601" ht="15.75" customHeight="1">
      <c r="A601" s="126"/>
      <c r="B601" s="49"/>
      <c r="C601" s="49"/>
      <c r="D601" s="128"/>
      <c r="E601" s="49"/>
      <c r="F601" s="49"/>
      <c r="G601" s="49"/>
      <c r="H601" s="49"/>
      <c r="I601" s="49"/>
      <c r="J601" s="49"/>
      <c r="K601" s="49"/>
      <c r="L601" s="49"/>
      <c r="M601" s="49"/>
      <c r="N601" s="49"/>
      <c r="O601" s="49"/>
      <c r="P601" s="49"/>
      <c r="Q601" s="49"/>
      <c r="R601" s="49"/>
      <c r="S601" s="49"/>
      <c r="T601" s="49"/>
      <c r="U601" s="49"/>
      <c r="V601" s="49"/>
      <c r="W601" s="49"/>
      <c r="X601" s="49"/>
      <c r="Y601" s="49"/>
      <c r="Z601" s="49"/>
      <c r="AA601" s="49"/>
    </row>
    <row r="602" ht="15.75" customHeight="1">
      <c r="A602" s="126"/>
      <c r="B602" s="49"/>
      <c r="C602" s="49"/>
      <c r="D602" s="128"/>
      <c r="E602" s="49"/>
      <c r="F602" s="49"/>
      <c r="G602" s="49"/>
      <c r="H602" s="49"/>
      <c r="I602" s="49"/>
      <c r="J602" s="49"/>
      <c r="K602" s="49"/>
      <c r="L602" s="49"/>
      <c r="M602" s="49"/>
      <c r="N602" s="49"/>
      <c r="O602" s="49"/>
      <c r="P602" s="49"/>
      <c r="Q602" s="49"/>
      <c r="R602" s="49"/>
      <c r="S602" s="49"/>
      <c r="T602" s="49"/>
      <c r="U602" s="49"/>
      <c r="V602" s="49"/>
      <c r="W602" s="49"/>
      <c r="X602" s="49"/>
      <c r="Y602" s="49"/>
      <c r="Z602" s="49"/>
      <c r="AA602" s="49"/>
    </row>
    <row r="603" ht="15.75" customHeight="1">
      <c r="A603" s="126"/>
      <c r="B603" s="49"/>
      <c r="C603" s="49"/>
      <c r="D603" s="128"/>
      <c r="E603" s="49"/>
      <c r="F603" s="49"/>
      <c r="G603" s="49"/>
      <c r="H603" s="49"/>
      <c r="I603" s="49"/>
      <c r="J603" s="49"/>
      <c r="K603" s="49"/>
      <c r="L603" s="49"/>
      <c r="M603" s="49"/>
      <c r="N603" s="49"/>
      <c r="O603" s="49"/>
      <c r="P603" s="49"/>
      <c r="Q603" s="49"/>
      <c r="R603" s="49"/>
      <c r="S603" s="49"/>
      <c r="T603" s="49"/>
      <c r="U603" s="49"/>
      <c r="V603" s="49"/>
      <c r="W603" s="49"/>
      <c r="X603" s="49"/>
      <c r="Y603" s="49"/>
      <c r="Z603" s="49"/>
      <c r="AA603" s="49"/>
    </row>
    <row r="604" ht="15.75" customHeight="1">
      <c r="A604" s="126"/>
      <c r="B604" s="49"/>
      <c r="C604" s="49"/>
      <c r="D604" s="128"/>
      <c r="E604" s="49"/>
      <c r="F604" s="49"/>
      <c r="G604" s="49"/>
      <c r="H604" s="49"/>
      <c r="I604" s="49"/>
      <c r="J604" s="49"/>
      <c r="K604" s="49"/>
      <c r="L604" s="49"/>
      <c r="M604" s="49"/>
      <c r="N604" s="49"/>
      <c r="O604" s="49"/>
      <c r="P604" s="49"/>
      <c r="Q604" s="49"/>
      <c r="R604" s="49"/>
      <c r="S604" s="49"/>
      <c r="T604" s="49"/>
      <c r="U604" s="49"/>
      <c r="V604" s="49"/>
      <c r="W604" s="49"/>
      <c r="X604" s="49"/>
      <c r="Y604" s="49"/>
      <c r="Z604" s="49"/>
      <c r="AA604" s="49"/>
    </row>
    <row r="605" ht="15.75" customHeight="1">
      <c r="A605" s="126"/>
      <c r="B605" s="49"/>
      <c r="C605" s="49"/>
      <c r="D605" s="128"/>
      <c r="E605" s="49"/>
      <c r="F605" s="49"/>
      <c r="G605" s="49"/>
      <c r="H605" s="49"/>
      <c r="I605" s="49"/>
      <c r="J605" s="49"/>
      <c r="K605" s="49"/>
      <c r="L605" s="49"/>
      <c r="M605" s="49"/>
      <c r="N605" s="49"/>
      <c r="O605" s="49"/>
      <c r="P605" s="49"/>
      <c r="Q605" s="49"/>
      <c r="R605" s="49"/>
      <c r="S605" s="49"/>
      <c r="T605" s="49"/>
      <c r="U605" s="49"/>
      <c r="V605" s="49"/>
      <c r="W605" s="49"/>
      <c r="X605" s="49"/>
      <c r="Y605" s="49"/>
      <c r="Z605" s="49"/>
      <c r="AA605" s="49"/>
    </row>
    <row r="606" ht="15.75" customHeight="1">
      <c r="A606" s="126"/>
      <c r="B606" s="49"/>
      <c r="C606" s="49"/>
      <c r="D606" s="128"/>
      <c r="E606" s="49"/>
      <c r="F606" s="49"/>
      <c r="G606" s="49"/>
      <c r="H606" s="49"/>
      <c r="I606" s="49"/>
      <c r="J606" s="49"/>
      <c r="K606" s="49"/>
      <c r="L606" s="49"/>
      <c r="M606" s="49"/>
      <c r="N606" s="49"/>
      <c r="O606" s="49"/>
      <c r="P606" s="49"/>
      <c r="Q606" s="49"/>
      <c r="R606" s="49"/>
      <c r="S606" s="49"/>
      <c r="T606" s="49"/>
      <c r="U606" s="49"/>
      <c r="V606" s="49"/>
      <c r="W606" s="49"/>
      <c r="X606" s="49"/>
      <c r="Y606" s="49"/>
      <c r="Z606" s="49"/>
      <c r="AA606" s="49"/>
    </row>
    <row r="607" ht="15.75" customHeight="1">
      <c r="A607" s="126"/>
      <c r="B607" s="49"/>
      <c r="C607" s="49"/>
      <c r="D607" s="128"/>
      <c r="E607" s="49"/>
      <c r="F607" s="49"/>
      <c r="G607" s="49"/>
      <c r="H607" s="49"/>
      <c r="I607" s="49"/>
      <c r="J607" s="49"/>
      <c r="K607" s="49"/>
      <c r="L607" s="49"/>
      <c r="M607" s="49"/>
      <c r="N607" s="49"/>
      <c r="O607" s="49"/>
      <c r="P607" s="49"/>
      <c r="Q607" s="49"/>
      <c r="R607" s="49"/>
      <c r="S607" s="49"/>
      <c r="T607" s="49"/>
      <c r="U607" s="49"/>
      <c r="V607" s="49"/>
      <c r="W607" s="49"/>
      <c r="X607" s="49"/>
      <c r="Y607" s="49"/>
      <c r="Z607" s="49"/>
      <c r="AA607" s="49"/>
    </row>
    <row r="608" ht="15.75" customHeight="1">
      <c r="A608" s="126"/>
      <c r="B608" s="49"/>
      <c r="C608" s="49"/>
      <c r="D608" s="128"/>
      <c r="E608" s="49"/>
      <c r="F608" s="49"/>
      <c r="G608" s="49"/>
      <c r="H608" s="49"/>
      <c r="I608" s="49"/>
      <c r="J608" s="49"/>
      <c r="K608" s="49"/>
      <c r="L608" s="49"/>
      <c r="M608" s="49"/>
      <c r="N608" s="49"/>
      <c r="O608" s="49"/>
      <c r="P608" s="49"/>
      <c r="Q608" s="49"/>
      <c r="R608" s="49"/>
      <c r="S608" s="49"/>
      <c r="T608" s="49"/>
      <c r="U608" s="49"/>
      <c r="V608" s="49"/>
      <c r="W608" s="49"/>
      <c r="X608" s="49"/>
      <c r="Y608" s="49"/>
      <c r="Z608" s="49"/>
      <c r="AA608" s="49"/>
    </row>
    <row r="609" ht="15.75" customHeight="1">
      <c r="A609" s="126"/>
      <c r="B609" s="49"/>
      <c r="C609" s="49"/>
      <c r="D609" s="128"/>
      <c r="E609" s="49"/>
      <c r="F609" s="49"/>
      <c r="G609" s="49"/>
      <c r="H609" s="49"/>
      <c r="I609" s="49"/>
      <c r="J609" s="49"/>
      <c r="K609" s="49"/>
      <c r="L609" s="49"/>
      <c r="M609" s="49"/>
      <c r="N609" s="49"/>
      <c r="O609" s="49"/>
      <c r="P609" s="49"/>
      <c r="Q609" s="49"/>
      <c r="R609" s="49"/>
      <c r="S609" s="49"/>
      <c r="T609" s="49"/>
      <c r="U609" s="49"/>
      <c r="V609" s="49"/>
      <c r="W609" s="49"/>
      <c r="X609" s="49"/>
      <c r="Y609" s="49"/>
      <c r="Z609" s="49"/>
      <c r="AA609" s="49"/>
    </row>
    <row r="610" ht="15.75" customHeight="1">
      <c r="A610" s="126"/>
      <c r="B610" s="49"/>
      <c r="C610" s="49"/>
      <c r="D610" s="128"/>
      <c r="E610" s="49"/>
      <c r="F610" s="49"/>
      <c r="G610" s="49"/>
      <c r="H610" s="49"/>
      <c r="I610" s="49"/>
      <c r="J610" s="49"/>
      <c r="K610" s="49"/>
      <c r="L610" s="49"/>
      <c r="M610" s="49"/>
      <c r="N610" s="49"/>
      <c r="O610" s="49"/>
      <c r="P610" s="49"/>
      <c r="Q610" s="49"/>
      <c r="R610" s="49"/>
      <c r="S610" s="49"/>
      <c r="T610" s="49"/>
      <c r="U610" s="49"/>
      <c r="V610" s="49"/>
      <c r="W610" s="49"/>
      <c r="X610" s="49"/>
      <c r="Y610" s="49"/>
      <c r="Z610" s="49"/>
      <c r="AA610" s="49"/>
    </row>
    <row r="611" ht="15.75" customHeight="1">
      <c r="A611" s="126"/>
      <c r="B611" s="49"/>
      <c r="C611" s="49"/>
      <c r="D611" s="128"/>
      <c r="E611" s="49"/>
      <c r="F611" s="49"/>
      <c r="G611" s="49"/>
      <c r="H611" s="49"/>
      <c r="I611" s="49"/>
      <c r="J611" s="49"/>
      <c r="K611" s="49"/>
      <c r="L611" s="49"/>
      <c r="M611" s="49"/>
      <c r="N611" s="49"/>
      <c r="O611" s="49"/>
      <c r="P611" s="49"/>
      <c r="Q611" s="49"/>
      <c r="R611" s="49"/>
      <c r="S611" s="49"/>
      <c r="T611" s="49"/>
      <c r="U611" s="49"/>
      <c r="V611" s="49"/>
      <c r="W611" s="49"/>
      <c r="X611" s="49"/>
      <c r="Y611" s="49"/>
      <c r="Z611" s="49"/>
      <c r="AA611" s="49"/>
    </row>
    <row r="612" ht="15.75" customHeight="1">
      <c r="A612" s="126"/>
      <c r="B612" s="49"/>
      <c r="C612" s="49"/>
      <c r="D612" s="128"/>
      <c r="E612" s="49"/>
      <c r="F612" s="49"/>
      <c r="G612" s="49"/>
      <c r="H612" s="49"/>
      <c r="I612" s="49"/>
      <c r="J612" s="49"/>
      <c r="K612" s="49"/>
      <c r="L612" s="49"/>
      <c r="M612" s="49"/>
      <c r="N612" s="49"/>
      <c r="O612" s="49"/>
      <c r="P612" s="49"/>
      <c r="Q612" s="49"/>
      <c r="R612" s="49"/>
      <c r="S612" s="49"/>
      <c r="T612" s="49"/>
      <c r="U612" s="49"/>
      <c r="V612" s="49"/>
      <c r="W612" s="49"/>
      <c r="X612" s="49"/>
      <c r="Y612" s="49"/>
      <c r="Z612" s="49"/>
      <c r="AA612" s="49"/>
    </row>
    <row r="613" ht="15.75" customHeight="1">
      <c r="A613" s="126"/>
      <c r="B613" s="49"/>
      <c r="C613" s="49"/>
      <c r="D613" s="128"/>
      <c r="E613" s="49"/>
      <c r="F613" s="49"/>
      <c r="G613" s="49"/>
      <c r="H613" s="49"/>
      <c r="I613" s="49"/>
      <c r="J613" s="49"/>
      <c r="K613" s="49"/>
      <c r="L613" s="49"/>
      <c r="M613" s="49"/>
      <c r="N613" s="49"/>
      <c r="O613" s="49"/>
      <c r="P613" s="49"/>
      <c r="Q613" s="49"/>
      <c r="R613" s="49"/>
      <c r="S613" s="49"/>
      <c r="T613" s="49"/>
      <c r="U613" s="49"/>
      <c r="V613" s="49"/>
      <c r="W613" s="49"/>
      <c r="X613" s="49"/>
      <c r="Y613" s="49"/>
      <c r="Z613" s="49"/>
      <c r="AA613" s="49"/>
    </row>
    <row r="614" ht="15.75" customHeight="1">
      <c r="A614" s="126"/>
      <c r="B614" s="49"/>
      <c r="C614" s="49"/>
      <c r="D614" s="128"/>
      <c r="E614" s="49"/>
      <c r="F614" s="49"/>
      <c r="G614" s="49"/>
      <c r="H614" s="49"/>
      <c r="I614" s="49"/>
      <c r="J614" s="49"/>
      <c r="K614" s="49"/>
      <c r="L614" s="49"/>
      <c r="M614" s="49"/>
      <c r="N614" s="49"/>
      <c r="O614" s="49"/>
      <c r="P614" s="49"/>
      <c r="Q614" s="49"/>
      <c r="R614" s="49"/>
      <c r="S614" s="49"/>
      <c r="T614" s="49"/>
      <c r="U614" s="49"/>
      <c r="V614" s="49"/>
      <c r="W614" s="49"/>
      <c r="X614" s="49"/>
      <c r="Y614" s="49"/>
      <c r="Z614" s="49"/>
      <c r="AA614" s="49"/>
    </row>
    <row r="615" ht="15.75" customHeight="1">
      <c r="A615" s="126"/>
      <c r="B615" s="49"/>
      <c r="C615" s="49"/>
      <c r="D615" s="128"/>
      <c r="E615" s="49"/>
      <c r="F615" s="49"/>
      <c r="G615" s="49"/>
      <c r="H615" s="49"/>
      <c r="I615" s="49"/>
      <c r="J615" s="49"/>
      <c r="K615" s="49"/>
      <c r="L615" s="49"/>
      <c r="M615" s="49"/>
      <c r="N615" s="49"/>
      <c r="O615" s="49"/>
      <c r="P615" s="49"/>
      <c r="Q615" s="49"/>
      <c r="R615" s="49"/>
      <c r="S615" s="49"/>
      <c r="T615" s="49"/>
      <c r="U615" s="49"/>
      <c r="V615" s="49"/>
      <c r="W615" s="49"/>
      <c r="X615" s="49"/>
      <c r="Y615" s="49"/>
      <c r="Z615" s="49"/>
      <c r="AA615" s="49"/>
    </row>
    <row r="616" ht="15.75" customHeight="1">
      <c r="A616" s="126"/>
      <c r="B616" s="49"/>
      <c r="C616" s="49"/>
      <c r="D616" s="128"/>
      <c r="E616" s="49"/>
      <c r="F616" s="49"/>
      <c r="G616" s="49"/>
      <c r="H616" s="49"/>
      <c r="I616" s="49"/>
      <c r="J616" s="49"/>
      <c r="K616" s="49"/>
      <c r="L616" s="49"/>
      <c r="M616" s="49"/>
      <c r="N616" s="49"/>
      <c r="O616" s="49"/>
      <c r="P616" s="49"/>
      <c r="Q616" s="49"/>
      <c r="R616" s="49"/>
      <c r="S616" s="49"/>
      <c r="T616" s="49"/>
      <c r="U616" s="49"/>
      <c r="V616" s="49"/>
      <c r="W616" s="49"/>
      <c r="X616" s="49"/>
      <c r="Y616" s="49"/>
      <c r="Z616" s="49"/>
      <c r="AA616" s="49"/>
    </row>
    <row r="617" ht="15.75" customHeight="1">
      <c r="A617" s="126"/>
      <c r="B617" s="49"/>
      <c r="C617" s="49"/>
      <c r="D617" s="128"/>
      <c r="E617" s="49"/>
      <c r="F617" s="49"/>
      <c r="G617" s="49"/>
      <c r="H617" s="49"/>
      <c r="I617" s="49"/>
      <c r="J617" s="49"/>
      <c r="K617" s="49"/>
      <c r="L617" s="49"/>
      <c r="M617" s="49"/>
      <c r="N617" s="49"/>
      <c r="O617" s="49"/>
      <c r="P617" s="49"/>
      <c r="Q617" s="49"/>
      <c r="R617" s="49"/>
      <c r="S617" s="49"/>
      <c r="T617" s="49"/>
      <c r="U617" s="49"/>
      <c r="V617" s="49"/>
      <c r="W617" s="49"/>
      <c r="X617" s="49"/>
      <c r="Y617" s="49"/>
      <c r="Z617" s="49"/>
      <c r="AA617" s="49"/>
    </row>
    <row r="618" ht="15.75" customHeight="1">
      <c r="A618" s="126"/>
      <c r="B618" s="49"/>
      <c r="C618" s="49"/>
      <c r="D618" s="128"/>
      <c r="E618" s="49"/>
      <c r="F618" s="49"/>
      <c r="G618" s="49"/>
      <c r="H618" s="49"/>
      <c r="I618" s="49"/>
      <c r="J618" s="49"/>
      <c r="K618" s="49"/>
      <c r="L618" s="49"/>
      <c r="M618" s="49"/>
      <c r="N618" s="49"/>
      <c r="O618" s="49"/>
      <c r="P618" s="49"/>
      <c r="Q618" s="49"/>
      <c r="R618" s="49"/>
      <c r="S618" s="49"/>
      <c r="T618" s="49"/>
      <c r="U618" s="49"/>
      <c r="V618" s="49"/>
      <c r="W618" s="49"/>
      <c r="X618" s="49"/>
      <c r="Y618" s="49"/>
      <c r="Z618" s="49"/>
      <c r="AA618" s="49"/>
    </row>
    <row r="619" ht="15.75" customHeight="1">
      <c r="A619" s="126"/>
      <c r="B619" s="49"/>
      <c r="C619" s="49"/>
      <c r="D619" s="128"/>
      <c r="E619" s="49"/>
      <c r="F619" s="49"/>
      <c r="G619" s="49"/>
      <c r="H619" s="49"/>
      <c r="I619" s="49"/>
      <c r="J619" s="49"/>
      <c r="K619" s="49"/>
      <c r="L619" s="49"/>
      <c r="M619" s="49"/>
      <c r="N619" s="49"/>
      <c r="O619" s="49"/>
      <c r="P619" s="49"/>
      <c r="Q619" s="49"/>
      <c r="R619" s="49"/>
      <c r="S619" s="49"/>
      <c r="T619" s="49"/>
      <c r="U619" s="49"/>
      <c r="V619" s="49"/>
      <c r="W619" s="49"/>
      <c r="X619" s="49"/>
      <c r="Y619" s="49"/>
      <c r="Z619" s="49"/>
      <c r="AA619" s="49"/>
    </row>
    <row r="620" ht="15.75" customHeight="1">
      <c r="A620" s="126"/>
      <c r="B620" s="49"/>
      <c r="C620" s="49"/>
      <c r="D620" s="128"/>
      <c r="E620" s="49"/>
      <c r="F620" s="49"/>
      <c r="G620" s="49"/>
      <c r="H620" s="49"/>
      <c r="I620" s="49"/>
      <c r="J620" s="49"/>
      <c r="K620" s="49"/>
      <c r="L620" s="49"/>
      <c r="M620" s="49"/>
      <c r="N620" s="49"/>
      <c r="O620" s="49"/>
      <c r="P620" s="49"/>
      <c r="Q620" s="49"/>
      <c r="R620" s="49"/>
      <c r="S620" s="49"/>
      <c r="T620" s="49"/>
      <c r="U620" s="49"/>
      <c r="V620" s="49"/>
      <c r="W620" s="49"/>
      <c r="X620" s="49"/>
      <c r="Y620" s="49"/>
      <c r="Z620" s="49"/>
      <c r="AA620" s="49"/>
    </row>
    <row r="621" ht="15.75" customHeight="1">
      <c r="A621" s="126"/>
      <c r="B621" s="49"/>
      <c r="C621" s="49"/>
      <c r="D621" s="128"/>
      <c r="E621" s="49"/>
      <c r="F621" s="49"/>
      <c r="G621" s="49"/>
      <c r="H621" s="49"/>
      <c r="I621" s="49"/>
      <c r="J621" s="49"/>
      <c r="K621" s="49"/>
      <c r="L621" s="49"/>
      <c r="M621" s="49"/>
      <c r="N621" s="49"/>
      <c r="O621" s="49"/>
      <c r="P621" s="49"/>
      <c r="Q621" s="49"/>
      <c r="R621" s="49"/>
      <c r="S621" s="49"/>
      <c r="T621" s="49"/>
      <c r="U621" s="49"/>
      <c r="V621" s="49"/>
      <c r="W621" s="49"/>
      <c r="X621" s="49"/>
      <c r="Y621" s="49"/>
      <c r="Z621" s="49"/>
      <c r="AA621" s="49"/>
    </row>
    <row r="622" ht="15.75" customHeight="1">
      <c r="A622" s="126"/>
      <c r="B622" s="49"/>
      <c r="C622" s="49"/>
      <c r="D622" s="128"/>
      <c r="E622" s="49"/>
      <c r="F622" s="49"/>
      <c r="G622" s="49"/>
      <c r="H622" s="49"/>
      <c r="I622" s="49"/>
      <c r="J622" s="49"/>
      <c r="K622" s="49"/>
      <c r="L622" s="49"/>
      <c r="M622" s="49"/>
      <c r="N622" s="49"/>
      <c r="O622" s="49"/>
      <c r="P622" s="49"/>
      <c r="Q622" s="49"/>
      <c r="R622" s="49"/>
      <c r="S622" s="49"/>
      <c r="T622" s="49"/>
      <c r="U622" s="49"/>
      <c r="V622" s="49"/>
      <c r="W622" s="49"/>
      <c r="X622" s="49"/>
      <c r="Y622" s="49"/>
      <c r="Z622" s="49"/>
      <c r="AA622" s="49"/>
    </row>
    <row r="623" ht="15.75" customHeight="1">
      <c r="A623" s="126"/>
      <c r="B623" s="49"/>
      <c r="C623" s="49"/>
      <c r="D623" s="128"/>
      <c r="E623" s="49"/>
      <c r="F623" s="49"/>
      <c r="G623" s="49"/>
      <c r="H623" s="49"/>
      <c r="I623" s="49"/>
      <c r="J623" s="49"/>
      <c r="K623" s="49"/>
      <c r="L623" s="49"/>
      <c r="M623" s="49"/>
      <c r="N623" s="49"/>
      <c r="O623" s="49"/>
      <c r="P623" s="49"/>
      <c r="Q623" s="49"/>
      <c r="R623" s="49"/>
      <c r="S623" s="49"/>
      <c r="T623" s="49"/>
      <c r="U623" s="49"/>
      <c r="V623" s="49"/>
      <c r="W623" s="49"/>
      <c r="X623" s="49"/>
      <c r="Y623" s="49"/>
      <c r="Z623" s="49"/>
      <c r="AA623" s="49"/>
    </row>
    <row r="624" ht="15.75" customHeight="1">
      <c r="A624" s="126"/>
      <c r="B624" s="49"/>
      <c r="C624" s="49"/>
      <c r="D624" s="128"/>
      <c r="E624" s="49"/>
      <c r="F624" s="49"/>
      <c r="G624" s="49"/>
      <c r="H624" s="49"/>
      <c r="I624" s="49"/>
      <c r="J624" s="49"/>
      <c r="K624" s="49"/>
      <c r="L624" s="49"/>
      <c r="M624" s="49"/>
      <c r="N624" s="49"/>
      <c r="O624" s="49"/>
      <c r="P624" s="49"/>
      <c r="Q624" s="49"/>
      <c r="R624" s="49"/>
      <c r="S624" s="49"/>
      <c r="T624" s="49"/>
      <c r="U624" s="49"/>
      <c r="V624" s="49"/>
      <c r="W624" s="49"/>
      <c r="X624" s="49"/>
      <c r="Y624" s="49"/>
      <c r="Z624" s="49"/>
      <c r="AA624" s="49"/>
    </row>
    <row r="625" ht="15.75" customHeight="1">
      <c r="A625" s="126"/>
      <c r="B625" s="49"/>
      <c r="C625" s="49"/>
      <c r="D625" s="128"/>
      <c r="E625" s="49"/>
      <c r="F625" s="49"/>
      <c r="G625" s="49"/>
      <c r="H625" s="49"/>
      <c r="I625" s="49"/>
      <c r="J625" s="49"/>
      <c r="K625" s="49"/>
      <c r="L625" s="49"/>
      <c r="M625" s="49"/>
      <c r="N625" s="49"/>
      <c r="O625" s="49"/>
      <c r="P625" s="49"/>
      <c r="Q625" s="49"/>
      <c r="R625" s="49"/>
      <c r="S625" s="49"/>
      <c r="T625" s="49"/>
      <c r="U625" s="49"/>
      <c r="V625" s="49"/>
      <c r="W625" s="49"/>
      <c r="X625" s="49"/>
      <c r="Y625" s="49"/>
      <c r="Z625" s="49"/>
      <c r="AA625" s="49"/>
    </row>
    <row r="626" ht="15.75" customHeight="1">
      <c r="A626" s="126"/>
      <c r="B626" s="49"/>
      <c r="C626" s="49"/>
      <c r="D626" s="128"/>
      <c r="E626" s="49"/>
      <c r="F626" s="49"/>
      <c r="G626" s="49"/>
      <c r="H626" s="49"/>
      <c r="I626" s="49"/>
      <c r="J626" s="49"/>
      <c r="K626" s="49"/>
      <c r="L626" s="49"/>
      <c r="M626" s="49"/>
      <c r="N626" s="49"/>
      <c r="O626" s="49"/>
      <c r="P626" s="49"/>
      <c r="Q626" s="49"/>
      <c r="R626" s="49"/>
      <c r="S626" s="49"/>
      <c r="T626" s="49"/>
      <c r="U626" s="49"/>
      <c r="V626" s="49"/>
      <c r="W626" s="49"/>
      <c r="X626" s="49"/>
      <c r="Y626" s="49"/>
      <c r="Z626" s="49"/>
      <c r="AA626" s="49"/>
    </row>
    <row r="627" ht="15.75" customHeight="1">
      <c r="A627" s="126"/>
      <c r="B627" s="49"/>
      <c r="C627" s="49"/>
      <c r="D627" s="128"/>
      <c r="E627" s="49"/>
      <c r="F627" s="49"/>
      <c r="G627" s="49"/>
      <c r="H627" s="49"/>
      <c r="I627" s="49"/>
      <c r="J627" s="49"/>
      <c r="K627" s="49"/>
      <c r="L627" s="49"/>
      <c r="M627" s="49"/>
      <c r="N627" s="49"/>
      <c r="O627" s="49"/>
      <c r="P627" s="49"/>
      <c r="Q627" s="49"/>
      <c r="R627" s="49"/>
      <c r="S627" s="49"/>
      <c r="T627" s="49"/>
      <c r="U627" s="49"/>
      <c r="V627" s="49"/>
      <c r="W627" s="49"/>
      <c r="X627" s="49"/>
      <c r="Y627" s="49"/>
      <c r="Z627" s="49"/>
      <c r="AA627" s="49"/>
    </row>
    <row r="628" ht="15.75" customHeight="1">
      <c r="A628" s="126"/>
      <c r="B628" s="49"/>
      <c r="C628" s="49"/>
      <c r="D628" s="128"/>
      <c r="E628" s="49"/>
      <c r="F628" s="49"/>
      <c r="G628" s="49"/>
      <c r="H628" s="49"/>
      <c r="I628" s="49"/>
      <c r="J628" s="49"/>
      <c r="K628" s="49"/>
      <c r="L628" s="49"/>
      <c r="M628" s="49"/>
      <c r="N628" s="49"/>
      <c r="O628" s="49"/>
      <c r="P628" s="49"/>
      <c r="Q628" s="49"/>
      <c r="R628" s="49"/>
      <c r="S628" s="49"/>
      <c r="T628" s="49"/>
      <c r="U628" s="49"/>
      <c r="V628" s="49"/>
      <c r="W628" s="49"/>
      <c r="X628" s="49"/>
      <c r="Y628" s="49"/>
      <c r="Z628" s="49"/>
      <c r="AA628" s="49"/>
    </row>
    <row r="629" ht="15.75" customHeight="1">
      <c r="A629" s="126"/>
      <c r="B629" s="49"/>
      <c r="C629" s="49"/>
      <c r="D629" s="128"/>
      <c r="E629" s="49"/>
      <c r="F629" s="49"/>
      <c r="G629" s="49"/>
      <c r="H629" s="49"/>
      <c r="I629" s="49"/>
      <c r="J629" s="49"/>
      <c r="K629" s="49"/>
      <c r="L629" s="49"/>
      <c r="M629" s="49"/>
      <c r="N629" s="49"/>
      <c r="O629" s="49"/>
      <c r="P629" s="49"/>
      <c r="Q629" s="49"/>
      <c r="R629" s="49"/>
      <c r="S629" s="49"/>
      <c r="T629" s="49"/>
      <c r="U629" s="49"/>
      <c r="V629" s="49"/>
      <c r="W629" s="49"/>
      <c r="X629" s="49"/>
      <c r="Y629" s="49"/>
      <c r="Z629" s="49"/>
      <c r="AA629" s="49"/>
    </row>
    <row r="630" ht="15.75" customHeight="1">
      <c r="A630" s="126"/>
      <c r="B630" s="49"/>
      <c r="C630" s="49"/>
      <c r="D630" s="128"/>
      <c r="E630" s="49"/>
      <c r="F630" s="49"/>
      <c r="G630" s="49"/>
      <c r="H630" s="49"/>
      <c r="I630" s="49"/>
      <c r="J630" s="49"/>
      <c r="K630" s="49"/>
      <c r="L630" s="49"/>
      <c r="M630" s="49"/>
      <c r="N630" s="49"/>
      <c r="O630" s="49"/>
      <c r="P630" s="49"/>
      <c r="Q630" s="49"/>
      <c r="R630" s="49"/>
      <c r="S630" s="49"/>
      <c r="T630" s="49"/>
      <c r="U630" s="49"/>
      <c r="V630" s="49"/>
      <c r="W630" s="49"/>
      <c r="X630" s="49"/>
      <c r="Y630" s="49"/>
      <c r="Z630" s="49"/>
      <c r="AA630" s="49"/>
    </row>
    <row r="631" ht="15.75" customHeight="1">
      <c r="A631" s="126"/>
      <c r="B631" s="49"/>
      <c r="C631" s="49"/>
      <c r="D631" s="128"/>
      <c r="E631" s="49"/>
      <c r="F631" s="49"/>
      <c r="G631" s="49"/>
      <c r="H631" s="49"/>
      <c r="I631" s="49"/>
      <c r="J631" s="49"/>
      <c r="K631" s="49"/>
      <c r="L631" s="49"/>
      <c r="M631" s="49"/>
      <c r="N631" s="49"/>
      <c r="O631" s="49"/>
      <c r="P631" s="49"/>
      <c r="Q631" s="49"/>
      <c r="R631" s="49"/>
      <c r="S631" s="49"/>
      <c r="T631" s="49"/>
      <c r="U631" s="49"/>
      <c r="V631" s="49"/>
      <c r="W631" s="49"/>
      <c r="X631" s="49"/>
      <c r="Y631" s="49"/>
      <c r="Z631" s="49"/>
      <c r="AA631" s="49"/>
    </row>
    <row r="632" ht="15.75" customHeight="1">
      <c r="A632" s="126"/>
      <c r="B632" s="49"/>
      <c r="C632" s="49"/>
      <c r="D632" s="128"/>
      <c r="E632" s="49"/>
      <c r="F632" s="49"/>
      <c r="G632" s="49"/>
      <c r="H632" s="49"/>
      <c r="I632" s="49"/>
      <c r="J632" s="49"/>
      <c r="K632" s="49"/>
      <c r="L632" s="49"/>
      <c r="M632" s="49"/>
      <c r="N632" s="49"/>
      <c r="O632" s="49"/>
      <c r="P632" s="49"/>
      <c r="Q632" s="49"/>
      <c r="R632" s="49"/>
      <c r="S632" s="49"/>
      <c r="T632" s="49"/>
      <c r="U632" s="49"/>
      <c r="V632" s="49"/>
      <c r="W632" s="49"/>
      <c r="X632" s="49"/>
      <c r="Y632" s="49"/>
      <c r="Z632" s="49"/>
      <c r="AA632" s="49"/>
    </row>
    <row r="633" ht="15.75" customHeight="1">
      <c r="A633" s="126"/>
      <c r="B633" s="49"/>
      <c r="C633" s="49"/>
      <c r="D633" s="128"/>
      <c r="E633" s="49"/>
      <c r="F633" s="49"/>
      <c r="G633" s="49"/>
      <c r="H633" s="49"/>
      <c r="I633" s="49"/>
      <c r="J633" s="49"/>
      <c r="K633" s="49"/>
      <c r="L633" s="49"/>
      <c r="M633" s="49"/>
      <c r="N633" s="49"/>
      <c r="O633" s="49"/>
      <c r="P633" s="49"/>
      <c r="Q633" s="49"/>
      <c r="R633" s="49"/>
      <c r="S633" s="49"/>
      <c r="T633" s="49"/>
      <c r="U633" s="49"/>
      <c r="V633" s="49"/>
      <c r="W633" s="49"/>
      <c r="X633" s="49"/>
      <c r="Y633" s="49"/>
      <c r="Z633" s="49"/>
      <c r="AA633" s="49"/>
    </row>
    <row r="634" ht="15.75" customHeight="1">
      <c r="A634" s="126"/>
      <c r="B634" s="49"/>
      <c r="C634" s="49"/>
      <c r="D634" s="128"/>
      <c r="E634" s="49"/>
      <c r="F634" s="49"/>
      <c r="G634" s="49"/>
      <c r="H634" s="49"/>
      <c r="I634" s="49"/>
      <c r="J634" s="49"/>
      <c r="K634" s="49"/>
      <c r="L634" s="49"/>
      <c r="M634" s="49"/>
      <c r="N634" s="49"/>
      <c r="O634" s="49"/>
      <c r="P634" s="49"/>
      <c r="Q634" s="49"/>
      <c r="R634" s="49"/>
      <c r="S634" s="49"/>
      <c r="T634" s="49"/>
      <c r="U634" s="49"/>
      <c r="V634" s="49"/>
      <c r="W634" s="49"/>
      <c r="X634" s="49"/>
      <c r="Y634" s="49"/>
      <c r="Z634" s="49"/>
      <c r="AA634" s="49"/>
    </row>
    <row r="635" ht="15.75" customHeight="1">
      <c r="A635" s="126"/>
      <c r="B635" s="49"/>
      <c r="C635" s="49"/>
      <c r="D635" s="128"/>
      <c r="E635" s="49"/>
      <c r="F635" s="49"/>
      <c r="G635" s="49"/>
      <c r="H635" s="49"/>
      <c r="I635" s="49"/>
      <c r="J635" s="49"/>
      <c r="K635" s="49"/>
      <c r="L635" s="49"/>
      <c r="M635" s="49"/>
      <c r="N635" s="49"/>
      <c r="O635" s="49"/>
      <c r="P635" s="49"/>
      <c r="Q635" s="49"/>
      <c r="R635" s="49"/>
      <c r="S635" s="49"/>
      <c r="T635" s="49"/>
      <c r="U635" s="49"/>
      <c r="V635" s="49"/>
      <c r="W635" s="49"/>
      <c r="X635" s="49"/>
      <c r="Y635" s="49"/>
      <c r="Z635" s="49"/>
      <c r="AA635" s="49"/>
    </row>
    <row r="636" ht="15.75" customHeight="1">
      <c r="A636" s="126"/>
      <c r="B636" s="49"/>
      <c r="C636" s="49"/>
      <c r="D636" s="128"/>
      <c r="E636" s="49"/>
      <c r="F636" s="49"/>
      <c r="G636" s="49"/>
      <c r="H636" s="49"/>
      <c r="I636" s="49"/>
      <c r="J636" s="49"/>
      <c r="K636" s="49"/>
      <c r="L636" s="49"/>
      <c r="M636" s="49"/>
      <c r="N636" s="49"/>
      <c r="O636" s="49"/>
      <c r="P636" s="49"/>
      <c r="Q636" s="49"/>
      <c r="R636" s="49"/>
      <c r="S636" s="49"/>
      <c r="T636" s="49"/>
      <c r="U636" s="49"/>
      <c r="V636" s="49"/>
      <c r="W636" s="49"/>
      <c r="X636" s="49"/>
      <c r="Y636" s="49"/>
      <c r="Z636" s="49"/>
      <c r="AA636" s="49"/>
    </row>
    <row r="637" ht="15.75" customHeight="1">
      <c r="A637" s="126"/>
      <c r="B637" s="49"/>
      <c r="C637" s="49"/>
      <c r="D637" s="128"/>
      <c r="E637" s="49"/>
      <c r="F637" s="49"/>
      <c r="G637" s="49"/>
      <c r="H637" s="49"/>
      <c r="I637" s="49"/>
      <c r="J637" s="49"/>
      <c r="K637" s="49"/>
      <c r="L637" s="49"/>
      <c r="M637" s="49"/>
      <c r="N637" s="49"/>
      <c r="O637" s="49"/>
      <c r="P637" s="49"/>
      <c r="Q637" s="49"/>
      <c r="R637" s="49"/>
      <c r="S637" s="49"/>
      <c r="T637" s="49"/>
      <c r="U637" s="49"/>
      <c r="V637" s="49"/>
      <c r="W637" s="49"/>
      <c r="X637" s="49"/>
      <c r="Y637" s="49"/>
      <c r="Z637" s="49"/>
      <c r="AA637" s="49"/>
    </row>
    <row r="638" ht="15.75" customHeight="1">
      <c r="A638" s="126"/>
      <c r="B638" s="49"/>
      <c r="C638" s="49"/>
      <c r="D638" s="128"/>
      <c r="E638" s="49"/>
      <c r="F638" s="49"/>
      <c r="G638" s="49"/>
      <c r="H638" s="49"/>
      <c r="I638" s="49"/>
      <c r="J638" s="49"/>
      <c r="K638" s="49"/>
      <c r="L638" s="49"/>
      <c r="M638" s="49"/>
      <c r="N638" s="49"/>
      <c r="O638" s="49"/>
      <c r="P638" s="49"/>
      <c r="Q638" s="49"/>
      <c r="R638" s="49"/>
      <c r="S638" s="49"/>
      <c r="T638" s="49"/>
      <c r="U638" s="49"/>
      <c r="V638" s="49"/>
      <c r="W638" s="49"/>
      <c r="X638" s="49"/>
      <c r="Y638" s="49"/>
      <c r="Z638" s="49"/>
      <c r="AA638" s="49"/>
    </row>
    <row r="639" ht="15.75" customHeight="1">
      <c r="A639" s="126"/>
      <c r="B639" s="49"/>
      <c r="C639" s="49"/>
      <c r="D639" s="128"/>
      <c r="E639" s="49"/>
      <c r="F639" s="49"/>
      <c r="G639" s="49"/>
      <c r="H639" s="49"/>
      <c r="I639" s="49"/>
      <c r="J639" s="49"/>
      <c r="K639" s="49"/>
      <c r="L639" s="49"/>
      <c r="M639" s="49"/>
      <c r="N639" s="49"/>
      <c r="O639" s="49"/>
      <c r="P639" s="49"/>
      <c r="Q639" s="49"/>
      <c r="R639" s="49"/>
      <c r="S639" s="49"/>
      <c r="T639" s="49"/>
      <c r="U639" s="49"/>
      <c r="V639" s="49"/>
      <c r="W639" s="49"/>
      <c r="X639" s="49"/>
      <c r="Y639" s="49"/>
      <c r="Z639" s="49"/>
      <c r="AA639" s="49"/>
    </row>
    <row r="640" ht="15.75" customHeight="1">
      <c r="A640" s="126"/>
      <c r="B640" s="49"/>
      <c r="C640" s="49"/>
      <c r="D640" s="128"/>
      <c r="E640" s="49"/>
      <c r="F640" s="49"/>
      <c r="G640" s="49"/>
      <c r="H640" s="49"/>
      <c r="I640" s="49"/>
      <c r="J640" s="49"/>
      <c r="K640" s="49"/>
      <c r="L640" s="49"/>
      <c r="M640" s="49"/>
      <c r="N640" s="49"/>
      <c r="O640" s="49"/>
      <c r="P640" s="49"/>
      <c r="Q640" s="49"/>
      <c r="R640" s="49"/>
      <c r="S640" s="49"/>
      <c r="T640" s="49"/>
      <c r="U640" s="49"/>
      <c r="V640" s="49"/>
      <c r="W640" s="49"/>
      <c r="X640" s="49"/>
      <c r="Y640" s="49"/>
      <c r="Z640" s="49"/>
      <c r="AA640" s="49"/>
    </row>
    <row r="641" ht="15.75" customHeight="1">
      <c r="A641" s="126"/>
      <c r="B641" s="49"/>
      <c r="C641" s="49"/>
      <c r="D641" s="128"/>
      <c r="E641" s="49"/>
      <c r="F641" s="49"/>
      <c r="G641" s="49"/>
      <c r="H641" s="49"/>
      <c r="I641" s="49"/>
      <c r="J641" s="49"/>
      <c r="K641" s="49"/>
      <c r="L641" s="49"/>
      <c r="M641" s="49"/>
      <c r="N641" s="49"/>
      <c r="O641" s="49"/>
      <c r="P641" s="49"/>
      <c r="Q641" s="49"/>
      <c r="R641" s="49"/>
      <c r="S641" s="49"/>
      <c r="T641" s="49"/>
      <c r="U641" s="49"/>
      <c r="V641" s="49"/>
      <c r="W641" s="49"/>
      <c r="X641" s="49"/>
      <c r="Y641" s="49"/>
      <c r="Z641" s="49"/>
      <c r="AA641" s="49"/>
    </row>
    <row r="642" ht="15.75" customHeight="1">
      <c r="A642" s="126"/>
      <c r="B642" s="49"/>
      <c r="C642" s="49"/>
      <c r="D642" s="128"/>
      <c r="E642" s="49"/>
      <c r="F642" s="49"/>
      <c r="G642" s="49"/>
      <c r="H642" s="49"/>
      <c r="I642" s="49"/>
      <c r="J642" s="49"/>
      <c r="K642" s="49"/>
      <c r="L642" s="49"/>
      <c r="M642" s="49"/>
      <c r="N642" s="49"/>
      <c r="O642" s="49"/>
      <c r="P642" s="49"/>
      <c r="Q642" s="49"/>
      <c r="R642" s="49"/>
      <c r="S642" s="49"/>
      <c r="T642" s="49"/>
      <c r="U642" s="49"/>
      <c r="V642" s="49"/>
      <c r="W642" s="49"/>
      <c r="X642" s="49"/>
      <c r="Y642" s="49"/>
      <c r="Z642" s="49"/>
      <c r="AA642" s="49"/>
    </row>
    <row r="643" ht="15.75" customHeight="1">
      <c r="A643" s="126"/>
      <c r="B643" s="49"/>
      <c r="C643" s="49"/>
      <c r="D643" s="128"/>
      <c r="E643" s="49"/>
      <c r="F643" s="49"/>
      <c r="G643" s="49"/>
      <c r="H643" s="49"/>
      <c r="I643" s="49"/>
      <c r="J643" s="49"/>
      <c r="K643" s="49"/>
      <c r="L643" s="49"/>
      <c r="M643" s="49"/>
      <c r="N643" s="49"/>
      <c r="O643" s="49"/>
      <c r="P643" s="49"/>
      <c r="Q643" s="49"/>
      <c r="R643" s="49"/>
      <c r="S643" s="49"/>
      <c r="T643" s="49"/>
      <c r="U643" s="49"/>
      <c r="V643" s="49"/>
      <c r="W643" s="49"/>
      <c r="X643" s="49"/>
      <c r="Y643" s="49"/>
      <c r="Z643" s="49"/>
      <c r="AA643" s="49"/>
    </row>
    <row r="644" ht="15.75" customHeight="1">
      <c r="A644" s="126"/>
      <c r="B644" s="49"/>
      <c r="C644" s="49"/>
      <c r="D644" s="128"/>
      <c r="E644" s="49"/>
      <c r="F644" s="49"/>
      <c r="G644" s="49"/>
      <c r="H644" s="49"/>
      <c r="I644" s="49"/>
      <c r="J644" s="49"/>
      <c r="K644" s="49"/>
      <c r="L644" s="49"/>
      <c r="M644" s="49"/>
      <c r="N644" s="49"/>
      <c r="O644" s="49"/>
      <c r="P644" s="49"/>
      <c r="Q644" s="49"/>
      <c r="R644" s="49"/>
      <c r="S644" s="49"/>
      <c r="T644" s="49"/>
      <c r="U644" s="49"/>
      <c r="V644" s="49"/>
      <c r="W644" s="49"/>
      <c r="X644" s="49"/>
      <c r="Y644" s="49"/>
      <c r="Z644" s="49"/>
      <c r="AA644" s="49"/>
    </row>
    <row r="645" ht="15.75" customHeight="1">
      <c r="A645" s="126"/>
      <c r="B645" s="49"/>
      <c r="C645" s="49"/>
      <c r="D645" s="128"/>
      <c r="E645" s="49"/>
      <c r="F645" s="49"/>
      <c r="G645" s="49"/>
      <c r="H645" s="49"/>
      <c r="I645" s="49"/>
      <c r="J645" s="49"/>
      <c r="K645" s="49"/>
      <c r="L645" s="49"/>
      <c r="M645" s="49"/>
      <c r="N645" s="49"/>
      <c r="O645" s="49"/>
      <c r="P645" s="49"/>
      <c r="Q645" s="49"/>
      <c r="R645" s="49"/>
      <c r="S645" s="49"/>
      <c r="T645" s="49"/>
      <c r="U645" s="49"/>
      <c r="V645" s="49"/>
      <c r="W645" s="49"/>
      <c r="X645" s="49"/>
      <c r="Y645" s="49"/>
      <c r="Z645" s="49"/>
      <c r="AA645" s="49"/>
    </row>
    <row r="646" ht="15.75" customHeight="1">
      <c r="A646" s="126"/>
      <c r="B646" s="49"/>
      <c r="C646" s="49"/>
      <c r="D646" s="128"/>
      <c r="E646" s="49"/>
      <c r="F646" s="49"/>
      <c r="G646" s="49"/>
      <c r="H646" s="49"/>
      <c r="I646" s="49"/>
      <c r="J646" s="49"/>
      <c r="K646" s="49"/>
      <c r="L646" s="49"/>
      <c r="M646" s="49"/>
      <c r="N646" s="49"/>
      <c r="O646" s="49"/>
      <c r="P646" s="49"/>
      <c r="Q646" s="49"/>
      <c r="R646" s="49"/>
      <c r="S646" s="49"/>
      <c r="T646" s="49"/>
      <c r="U646" s="49"/>
      <c r="V646" s="49"/>
      <c r="W646" s="49"/>
      <c r="X646" s="49"/>
      <c r="Y646" s="49"/>
      <c r="Z646" s="49"/>
      <c r="AA646" s="49"/>
    </row>
    <row r="647" ht="15.75" customHeight="1">
      <c r="A647" s="126"/>
      <c r="B647" s="49"/>
      <c r="C647" s="49"/>
      <c r="D647" s="128"/>
      <c r="E647" s="49"/>
      <c r="F647" s="49"/>
      <c r="G647" s="49"/>
      <c r="H647" s="49"/>
      <c r="I647" s="49"/>
      <c r="J647" s="49"/>
      <c r="K647" s="49"/>
      <c r="L647" s="49"/>
      <c r="M647" s="49"/>
      <c r="N647" s="49"/>
      <c r="O647" s="49"/>
      <c r="P647" s="49"/>
      <c r="Q647" s="49"/>
      <c r="R647" s="49"/>
      <c r="S647" s="49"/>
      <c r="T647" s="49"/>
      <c r="U647" s="49"/>
      <c r="V647" s="49"/>
      <c r="W647" s="49"/>
      <c r="X647" s="49"/>
      <c r="Y647" s="49"/>
      <c r="Z647" s="49"/>
      <c r="AA647" s="49"/>
    </row>
    <row r="648" ht="15.75" customHeight="1">
      <c r="A648" s="126"/>
      <c r="B648" s="49"/>
      <c r="C648" s="49"/>
      <c r="D648" s="128"/>
      <c r="E648" s="49"/>
      <c r="F648" s="49"/>
      <c r="G648" s="49"/>
      <c r="H648" s="49"/>
      <c r="I648" s="49"/>
      <c r="J648" s="49"/>
      <c r="K648" s="49"/>
      <c r="L648" s="49"/>
      <c r="M648" s="49"/>
      <c r="N648" s="49"/>
      <c r="O648" s="49"/>
      <c r="P648" s="49"/>
      <c r="Q648" s="49"/>
      <c r="R648" s="49"/>
      <c r="S648" s="49"/>
      <c r="T648" s="49"/>
      <c r="U648" s="49"/>
      <c r="V648" s="49"/>
      <c r="W648" s="49"/>
      <c r="X648" s="49"/>
      <c r="Y648" s="49"/>
      <c r="Z648" s="49"/>
      <c r="AA648" s="49"/>
    </row>
    <row r="649" ht="15.75" customHeight="1">
      <c r="A649" s="126"/>
      <c r="B649" s="49"/>
      <c r="C649" s="49"/>
      <c r="D649" s="128"/>
      <c r="E649" s="49"/>
      <c r="F649" s="49"/>
      <c r="G649" s="49"/>
      <c r="H649" s="49"/>
      <c r="I649" s="49"/>
      <c r="J649" s="49"/>
      <c r="K649" s="49"/>
      <c r="L649" s="49"/>
      <c r="M649" s="49"/>
      <c r="N649" s="49"/>
      <c r="O649" s="49"/>
      <c r="P649" s="49"/>
      <c r="Q649" s="49"/>
      <c r="R649" s="49"/>
      <c r="S649" s="49"/>
      <c r="T649" s="49"/>
      <c r="U649" s="49"/>
      <c r="V649" s="49"/>
      <c r="W649" s="49"/>
      <c r="X649" s="49"/>
      <c r="Y649" s="49"/>
      <c r="Z649" s="49"/>
      <c r="AA649" s="49"/>
    </row>
    <row r="650" ht="15.75" customHeight="1">
      <c r="A650" s="126"/>
      <c r="B650" s="49"/>
      <c r="C650" s="49"/>
      <c r="D650" s="128"/>
      <c r="E650" s="49"/>
      <c r="F650" s="49"/>
      <c r="G650" s="49"/>
      <c r="H650" s="49"/>
      <c r="I650" s="49"/>
      <c r="J650" s="49"/>
      <c r="K650" s="49"/>
      <c r="L650" s="49"/>
      <c r="M650" s="49"/>
      <c r="N650" s="49"/>
      <c r="O650" s="49"/>
      <c r="P650" s="49"/>
      <c r="Q650" s="49"/>
      <c r="R650" s="49"/>
      <c r="S650" s="49"/>
      <c r="T650" s="49"/>
      <c r="U650" s="49"/>
      <c r="V650" s="49"/>
      <c r="W650" s="49"/>
      <c r="X650" s="49"/>
      <c r="Y650" s="49"/>
      <c r="Z650" s="49"/>
      <c r="AA650" s="49"/>
    </row>
    <row r="651" ht="15.75" customHeight="1">
      <c r="A651" s="126"/>
      <c r="B651" s="49"/>
      <c r="C651" s="49"/>
      <c r="D651" s="128"/>
      <c r="E651" s="49"/>
      <c r="F651" s="49"/>
      <c r="G651" s="49"/>
      <c r="H651" s="49"/>
      <c r="I651" s="49"/>
      <c r="J651" s="49"/>
      <c r="K651" s="49"/>
      <c r="L651" s="49"/>
      <c r="M651" s="49"/>
      <c r="N651" s="49"/>
      <c r="O651" s="49"/>
      <c r="P651" s="49"/>
      <c r="Q651" s="49"/>
      <c r="R651" s="49"/>
      <c r="S651" s="49"/>
      <c r="T651" s="49"/>
      <c r="U651" s="49"/>
      <c r="V651" s="49"/>
      <c r="W651" s="49"/>
      <c r="X651" s="49"/>
      <c r="Y651" s="49"/>
      <c r="Z651" s="49"/>
      <c r="AA651" s="49"/>
    </row>
    <row r="652" ht="15.75" customHeight="1">
      <c r="A652" s="126"/>
      <c r="B652" s="49"/>
      <c r="C652" s="49"/>
      <c r="D652" s="128"/>
      <c r="E652" s="49"/>
      <c r="F652" s="49"/>
      <c r="G652" s="49"/>
      <c r="H652" s="49"/>
      <c r="I652" s="49"/>
      <c r="J652" s="49"/>
      <c r="K652" s="49"/>
      <c r="L652" s="49"/>
      <c r="M652" s="49"/>
      <c r="N652" s="49"/>
      <c r="O652" s="49"/>
      <c r="P652" s="49"/>
      <c r="Q652" s="49"/>
      <c r="R652" s="49"/>
      <c r="S652" s="49"/>
      <c r="T652" s="49"/>
      <c r="U652" s="49"/>
      <c r="V652" s="49"/>
      <c r="W652" s="49"/>
      <c r="X652" s="49"/>
      <c r="Y652" s="49"/>
      <c r="Z652" s="49"/>
      <c r="AA652" s="49"/>
    </row>
    <row r="653" ht="15.75" customHeight="1">
      <c r="A653" s="126"/>
      <c r="B653" s="49"/>
      <c r="C653" s="49"/>
      <c r="D653" s="128"/>
      <c r="E653" s="49"/>
      <c r="F653" s="49"/>
      <c r="G653" s="49"/>
      <c r="H653" s="49"/>
      <c r="I653" s="49"/>
      <c r="J653" s="49"/>
      <c r="K653" s="49"/>
      <c r="L653" s="49"/>
      <c r="M653" s="49"/>
      <c r="N653" s="49"/>
      <c r="O653" s="49"/>
      <c r="P653" s="49"/>
      <c r="Q653" s="49"/>
      <c r="R653" s="49"/>
      <c r="S653" s="49"/>
      <c r="T653" s="49"/>
      <c r="U653" s="49"/>
      <c r="V653" s="49"/>
      <c r="W653" s="49"/>
      <c r="X653" s="49"/>
      <c r="Y653" s="49"/>
      <c r="Z653" s="49"/>
      <c r="AA653" s="49"/>
    </row>
    <row r="654" ht="15.75" customHeight="1">
      <c r="A654" s="126"/>
      <c r="B654" s="49"/>
      <c r="C654" s="49"/>
      <c r="D654" s="128"/>
      <c r="E654" s="49"/>
      <c r="F654" s="49"/>
      <c r="G654" s="49"/>
      <c r="H654" s="49"/>
      <c r="I654" s="49"/>
      <c r="J654" s="49"/>
      <c r="K654" s="49"/>
      <c r="L654" s="49"/>
      <c r="M654" s="49"/>
      <c r="N654" s="49"/>
      <c r="O654" s="49"/>
      <c r="P654" s="49"/>
      <c r="Q654" s="49"/>
      <c r="R654" s="49"/>
      <c r="S654" s="49"/>
      <c r="T654" s="49"/>
      <c r="U654" s="49"/>
      <c r="V654" s="49"/>
      <c r="W654" s="49"/>
      <c r="X654" s="49"/>
      <c r="Y654" s="49"/>
      <c r="Z654" s="49"/>
      <c r="AA654" s="49"/>
    </row>
    <row r="655" ht="15.75" customHeight="1">
      <c r="A655" s="126"/>
      <c r="B655" s="49"/>
      <c r="C655" s="49"/>
      <c r="D655" s="128"/>
      <c r="E655" s="49"/>
      <c r="F655" s="49"/>
      <c r="G655" s="49"/>
      <c r="H655" s="49"/>
      <c r="I655" s="49"/>
      <c r="J655" s="49"/>
      <c r="K655" s="49"/>
      <c r="L655" s="49"/>
      <c r="M655" s="49"/>
      <c r="N655" s="49"/>
      <c r="O655" s="49"/>
      <c r="P655" s="49"/>
      <c r="Q655" s="49"/>
      <c r="R655" s="49"/>
      <c r="S655" s="49"/>
      <c r="T655" s="49"/>
      <c r="U655" s="49"/>
      <c r="V655" s="49"/>
      <c r="W655" s="49"/>
      <c r="X655" s="49"/>
      <c r="Y655" s="49"/>
      <c r="Z655" s="49"/>
      <c r="AA655" s="49"/>
    </row>
    <row r="656" ht="15.75" customHeight="1">
      <c r="A656" s="126"/>
      <c r="B656" s="49"/>
      <c r="C656" s="49"/>
      <c r="D656" s="128"/>
      <c r="E656" s="49"/>
      <c r="F656" s="49"/>
      <c r="G656" s="49"/>
      <c r="H656" s="49"/>
      <c r="I656" s="49"/>
      <c r="J656" s="49"/>
      <c r="K656" s="49"/>
      <c r="L656" s="49"/>
      <c r="M656" s="49"/>
      <c r="N656" s="49"/>
      <c r="O656" s="49"/>
      <c r="P656" s="49"/>
      <c r="Q656" s="49"/>
      <c r="R656" s="49"/>
      <c r="S656" s="49"/>
      <c r="T656" s="49"/>
      <c r="U656" s="49"/>
      <c r="V656" s="49"/>
      <c r="W656" s="49"/>
      <c r="X656" s="49"/>
      <c r="Y656" s="49"/>
      <c r="Z656" s="49"/>
      <c r="AA656" s="49"/>
    </row>
    <row r="657" ht="15.75" customHeight="1">
      <c r="A657" s="126"/>
      <c r="B657" s="49"/>
      <c r="C657" s="49"/>
      <c r="D657" s="128"/>
      <c r="E657" s="49"/>
      <c r="F657" s="49"/>
      <c r="G657" s="49"/>
      <c r="H657" s="49"/>
      <c r="I657" s="49"/>
      <c r="J657" s="49"/>
      <c r="K657" s="49"/>
      <c r="L657" s="49"/>
      <c r="M657" s="49"/>
      <c r="N657" s="49"/>
      <c r="O657" s="49"/>
      <c r="P657" s="49"/>
      <c r="Q657" s="49"/>
      <c r="R657" s="49"/>
      <c r="S657" s="49"/>
      <c r="T657" s="49"/>
      <c r="U657" s="49"/>
      <c r="V657" s="49"/>
      <c r="W657" s="49"/>
      <c r="X657" s="49"/>
      <c r="Y657" s="49"/>
      <c r="Z657" s="49"/>
      <c r="AA657" s="49"/>
    </row>
    <row r="658" ht="15.75" customHeight="1">
      <c r="A658" s="126"/>
      <c r="B658" s="49"/>
      <c r="C658" s="49"/>
      <c r="D658" s="128"/>
      <c r="E658" s="49"/>
      <c r="F658" s="49"/>
      <c r="G658" s="49"/>
      <c r="H658" s="49"/>
      <c r="I658" s="49"/>
      <c r="J658" s="49"/>
      <c r="K658" s="49"/>
      <c r="L658" s="49"/>
      <c r="M658" s="49"/>
      <c r="N658" s="49"/>
      <c r="O658" s="49"/>
      <c r="P658" s="49"/>
      <c r="Q658" s="49"/>
      <c r="R658" s="49"/>
      <c r="S658" s="49"/>
      <c r="T658" s="49"/>
      <c r="U658" s="49"/>
      <c r="V658" s="49"/>
      <c r="W658" s="49"/>
      <c r="X658" s="49"/>
      <c r="Y658" s="49"/>
      <c r="Z658" s="49"/>
      <c r="AA658" s="49"/>
    </row>
    <row r="659" ht="15.75" customHeight="1">
      <c r="A659" s="126"/>
      <c r="B659" s="49"/>
      <c r="C659" s="49"/>
      <c r="D659" s="128"/>
      <c r="E659" s="49"/>
      <c r="F659" s="49"/>
      <c r="G659" s="49"/>
      <c r="H659" s="49"/>
      <c r="I659" s="49"/>
      <c r="J659" s="49"/>
      <c r="K659" s="49"/>
      <c r="L659" s="49"/>
      <c r="M659" s="49"/>
      <c r="N659" s="49"/>
      <c r="O659" s="49"/>
      <c r="P659" s="49"/>
      <c r="Q659" s="49"/>
      <c r="R659" s="49"/>
      <c r="S659" s="49"/>
      <c r="T659" s="49"/>
      <c r="U659" s="49"/>
      <c r="V659" s="49"/>
      <c r="W659" s="49"/>
      <c r="X659" s="49"/>
      <c r="Y659" s="49"/>
      <c r="Z659" s="49"/>
      <c r="AA659" s="49"/>
    </row>
    <row r="660" ht="15.75" customHeight="1">
      <c r="A660" s="126"/>
      <c r="B660" s="49"/>
      <c r="C660" s="49"/>
      <c r="D660" s="128"/>
      <c r="E660" s="49"/>
      <c r="F660" s="49"/>
      <c r="G660" s="49"/>
      <c r="H660" s="49"/>
      <c r="I660" s="49"/>
      <c r="J660" s="49"/>
      <c r="K660" s="49"/>
      <c r="L660" s="49"/>
      <c r="M660" s="49"/>
      <c r="N660" s="49"/>
      <c r="O660" s="49"/>
      <c r="P660" s="49"/>
      <c r="Q660" s="49"/>
      <c r="R660" s="49"/>
      <c r="S660" s="49"/>
      <c r="T660" s="49"/>
      <c r="U660" s="49"/>
      <c r="V660" s="49"/>
      <c r="W660" s="49"/>
      <c r="X660" s="49"/>
      <c r="Y660" s="49"/>
      <c r="Z660" s="49"/>
      <c r="AA660" s="49"/>
    </row>
    <row r="661" ht="15.75" customHeight="1">
      <c r="A661" s="126"/>
      <c r="B661" s="49"/>
      <c r="C661" s="49"/>
      <c r="D661" s="128"/>
      <c r="E661" s="49"/>
      <c r="F661" s="49"/>
      <c r="G661" s="49"/>
      <c r="H661" s="49"/>
      <c r="I661" s="49"/>
      <c r="J661" s="49"/>
      <c r="K661" s="49"/>
      <c r="L661" s="49"/>
      <c r="M661" s="49"/>
      <c r="N661" s="49"/>
      <c r="O661" s="49"/>
      <c r="P661" s="49"/>
      <c r="Q661" s="49"/>
      <c r="R661" s="49"/>
      <c r="S661" s="49"/>
      <c r="T661" s="49"/>
      <c r="U661" s="49"/>
      <c r="V661" s="49"/>
      <c r="W661" s="49"/>
      <c r="X661" s="49"/>
      <c r="Y661" s="49"/>
      <c r="Z661" s="49"/>
      <c r="AA661" s="49"/>
    </row>
    <row r="662" ht="15.75" customHeight="1">
      <c r="A662" s="126"/>
      <c r="B662" s="49"/>
      <c r="C662" s="49"/>
      <c r="D662" s="128"/>
      <c r="E662" s="49"/>
      <c r="F662" s="49"/>
      <c r="G662" s="49"/>
      <c r="H662" s="49"/>
      <c r="I662" s="49"/>
      <c r="J662" s="49"/>
      <c r="K662" s="49"/>
      <c r="L662" s="49"/>
      <c r="M662" s="49"/>
      <c r="N662" s="49"/>
      <c r="O662" s="49"/>
      <c r="P662" s="49"/>
      <c r="Q662" s="49"/>
      <c r="R662" s="49"/>
      <c r="S662" s="49"/>
      <c r="T662" s="49"/>
      <c r="U662" s="49"/>
      <c r="V662" s="49"/>
      <c r="W662" s="49"/>
      <c r="X662" s="49"/>
      <c r="Y662" s="49"/>
      <c r="Z662" s="49"/>
      <c r="AA662" s="49"/>
    </row>
    <row r="663" ht="15.75" customHeight="1">
      <c r="A663" s="126"/>
      <c r="B663" s="49"/>
      <c r="C663" s="49"/>
      <c r="D663" s="128"/>
      <c r="E663" s="49"/>
      <c r="F663" s="49"/>
      <c r="G663" s="49"/>
      <c r="H663" s="49"/>
      <c r="I663" s="49"/>
      <c r="J663" s="49"/>
      <c r="K663" s="49"/>
      <c r="L663" s="49"/>
      <c r="M663" s="49"/>
      <c r="N663" s="49"/>
      <c r="O663" s="49"/>
      <c r="P663" s="49"/>
      <c r="Q663" s="49"/>
      <c r="R663" s="49"/>
      <c r="S663" s="49"/>
      <c r="T663" s="49"/>
      <c r="U663" s="49"/>
      <c r="V663" s="49"/>
      <c r="W663" s="49"/>
      <c r="X663" s="49"/>
      <c r="Y663" s="49"/>
      <c r="Z663" s="49"/>
      <c r="AA663" s="49"/>
    </row>
    <row r="664" ht="15.75" customHeight="1">
      <c r="A664" s="126"/>
      <c r="B664" s="49"/>
      <c r="C664" s="49"/>
      <c r="D664" s="128"/>
      <c r="E664" s="49"/>
      <c r="F664" s="49"/>
      <c r="G664" s="49"/>
      <c r="H664" s="49"/>
      <c r="I664" s="49"/>
      <c r="J664" s="49"/>
      <c r="K664" s="49"/>
      <c r="L664" s="49"/>
      <c r="M664" s="49"/>
      <c r="N664" s="49"/>
      <c r="O664" s="49"/>
      <c r="P664" s="49"/>
      <c r="Q664" s="49"/>
      <c r="R664" s="49"/>
      <c r="S664" s="49"/>
      <c r="T664" s="49"/>
      <c r="U664" s="49"/>
      <c r="V664" s="49"/>
      <c r="W664" s="49"/>
      <c r="X664" s="49"/>
      <c r="Y664" s="49"/>
      <c r="Z664" s="49"/>
      <c r="AA664" s="49"/>
    </row>
    <row r="665" ht="15.75" customHeight="1">
      <c r="A665" s="126"/>
      <c r="B665" s="49"/>
      <c r="C665" s="49"/>
      <c r="D665" s="128"/>
      <c r="E665" s="49"/>
      <c r="F665" s="49"/>
      <c r="G665" s="49"/>
      <c r="H665" s="49"/>
      <c r="I665" s="49"/>
      <c r="J665" s="49"/>
      <c r="K665" s="49"/>
      <c r="L665" s="49"/>
      <c r="M665" s="49"/>
      <c r="N665" s="49"/>
      <c r="O665" s="49"/>
      <c r="P665" s="49"/>
      <c r="Q665" s="49"/>
      <c r="R665" s="49"/>
      <c r="S665" s="49"/>
      <c r="T665" s="49"/>
      <c r="U665" s="49"/>
      <c r="V665" s="49"/>
      <c r="W665" s="49"/>
      <c r="X665" s="49"/>
      <c r="Y665" s="49"/>
      <c r="Z665" s="49"/>
      <c r="AA665" s="49"/>
    </row>
    <row r="666" ht="15.75" customHeight="1">
      <c r="A666" s="126"/>
      <c r="B666" s="49"/>
      <c r="C666" s="49"/>
      <c r="D666" s="128"/>
      <c r="E666" s="49"/>
      <c r="F666" s="49"/>
      <c r="G666" s="49"/>
      <c r="H666" s="49"/>
      <c r="I666" s="49"/>
      <c r="J666" s="49"/>
      <c r="K666" s="49"/>
      <c r="L666" s="49"/>
      <c r="M666" s="49"/>
      <c r="N666" s="49"/>
      <c r="O666" s="49"/>
      <c r="P666" s="49"/>
      <c r="Q666" s="49"/>
      <c r="R666" s="49"/>
      <c r="S666" s="49"/>
      <c r="T666" s="49"/>
      <c r="U666" s="49"/>
      <c r="V666" s="49"/>
      <c r="W666" s="49"/>
      <c r="X666" s="49"/>
      <c r="Y666" s="49"/>
      <c r="Z666" s="49"/>
      <c r="AA666" s="49"/>
    </row>
    <row r="667" ht="15.75" customHeight="1">
      <c r="A667" s="126"/>
      <c r="B667" s="49"/>
      <c r="C667" s="49"/>
      <c r="D667" s="128"/>
      <c r="E667" s="49"/>
      <c r="F667" s="49"/>
      <c r="G667" s="49"/>
      <c r="H667" s="49"/>
      <c r="I667" s="49"/>
      <c r="J667" s="49"/>
      <c r="K667" s="49"/>
      <c r="L667" s="49"/>
      <c r="M667" s="49"/>
      <c r="N667" s="49"/>
      <c r="O667" s="49"/>
      <c r="P667" s="49"/>
      <c r="Q667" s="49"/>
      <c r="R667" s="49"/>
      <c r="S667" s="49"/>
      <c r="T667" s="49"/>
      <c r="U667" s="49"/>
      <c r="V667" s="49"/>
      <c r="W667" s="49"/>
      <c r="X667" s="49"/>
      <c r="Y667" s="49"/>
      <c r="Z667" s="49"/>
      <c r="AA667" s="49"/>
    </row>
    <row r="668" ht="15.75" customHeight="1">
      <c r="A668" s="126"/>
      <c r="B668" s="49"/>
      <c r="C668" s="49"/>
      <c r="D668" s="128"/>
      <c r="E668" s="49"/>
      <c r="F668" s="49"/>
      <c r="G668" s="49"/>
      <c r="H668" s="49"/>
      <c r="I668" s="49"/>
      <c r="J668" s="49"/>
      <c r="K668" s="49"/>
      <c r="L668" s="49"/>
      <c r="M668" s="49"/>
      <c r="N668" s="49"/>
      <c r="O668" s="49"/>
      <c r="P668" s="49"/>
      <c r="Q668" s="49"/>
      <c r="R668" s="49"/>
      <c r="S668" s="49"/>
      <c r="T668" s="49"/>
      <c r="U668" s="49"/>
      <c r="V668" s="49"/>
      <c r="W668" s="49"/>
      <c r="X668" s="49"/>
      <c r="Y668" s="49"/>
      <c r="Z668" s="49"/>
      <c r="AA668" s="49"/>
    </row>
    <row r="669" ht="15.75" customHeight="1">
      <c r="A669" s="126"/>
      <c r="B669" s="49"/>
      <c r="C669" s="49"/>
      <c r="D669" s="128"/>
      <c r="E669" s="49"/>
      <c r="F669" s="49"/>
      <c r="G669" s="49"/>
      <c r="H669" s="49"/>
      <c r="I669" s="49"/>
      <c r="J669" s="49"/>
      <c r="K669" s="49"/>
      <c r="L669" s="49"/>
      <c r="M669" s="49"/>
      <c r="N669" s="49"/>
      <c r="O669" s="49"/>
      <c r="P669" s="49"/>
      <c r="Q669" s="49"/>
      <c r="R669" s="49"/>
      <c r="S669" s="49"/>
      <c r="T669" s="49"/>
      <c r="U669" s="49"/>
      <c r="V669" s="49"/>
      <c r="W669" s="49"/>
      <c r="X669" s="49"/>
      <c r="Y669" s="49"/>
      <c r="Z669" s="49"/>
      <c r="AA669" s="49"/>
    </row>
    <row r="670" ht="15.75" customHeight="1">
      <c r="A670" s="126"/>
      <c r="B670" s="49"/>
      <c r="C670" s="49"/>
      <c r="D670" s="128"/>
      <c r="E670" s="49"/>
      <c r="F670" s="49"/>
      <c r="G670" s="49"/>
      <c r="H670" s="49"/>
      <c r="I670" s="49"/>
      <c r="J670" s="49"/>
      <c r="K670" s="49"/>
      <c r="L670" s="49"/>
      <c r="M670" s="49"/>
      <c r="N670" s="49"/>
      <c r="O670" s="49"/>
      <c r="P670" s="49"/>
      <c r="Q670" s="49"/>
      <c r="R670" s="49"/>
      <c r="S670" s="49"/>
      <c r="T670" s="49"/>
      <c r="U670" s="49"/>
      <c r="V670" s="49"/>
      <c r="W670" s="49"/>
      <c r="X670" s="49"/>
      <c r="Y670" s="49"/>
      <c r="Z670" s="49"/>
      <c r="AA670" s="49"/>
    </row>
    <row r="671" ht="15.75" customHeight="1">
      <c r="A671" s="126"/>
      <c r="B671" s="49"/>
      <c r="C671" s="49"/>
      <c r="D671" s="128"/>
      <c r="E671" s="49"/>
      <c r="F671" s="49"/>
      <c r="G671" s="49"/>
      <c r="H671" s="49"/>
      <c r="I671" s="49"/>
      <c r="J671" s="49"/>
      <c r="K671" s="49"/>
      <c r="L671" s="49"/>
      <c r="M671" s="49"/>
      <c r="N671" s="49"/>
      <c r="O671" s="49"/>
      <c r="P671" s="49"/>
      <c r="Q671" s="49"/>
      <c r="R671" s="49"/>
      <c r="S671" s="49"/>
      <c r="T671" s="49"/>
      <c r="U671" s="49"/>
      <c r="V671" s="49"/>
      <c r="W671" s="49"/>
      <c r="X671" s="49"/>
      <c r="Y671" s="49"/>
      <c r="Z671" s="49"/>
      <c r="AA671" s="49"/>
    </row>
    <row r="672" ht="15.75" customHeight="1">
      <c r="A672" s="126"/>
      <c r="B672" s="49"/>
      <c r="C672" s="49"/>
      <c r="D672" s="128"/>
      <c r="E672" s="49"/>
      <c r="F672" s="49"/>
      <c r="G672" s="49"/>
      <c r="H672" s="49"/>
      <c r="I672" s="49"/>
      <c r="J672" s="49"/>
      <c r="K672" s="49"/>
      <c r="L672" s="49"/>
      <c r="M672" s="49"/>
      <c r="N672" s="49"/>
      <c r="O672" s="49"/>
      <c r="P672" s="49"/>
      <c r="Q672" s="49"/>
      <c r="R672" s="49"/>
      <c r="S672" s="49"/>
      <c r="T672" s="49"/>
      <c r="U672" s="49"/>
      <c r="V672" s="49"/>
      <c r="W672" s="49"/>
      <c r="X672" s="49"/>
      <c r="Y672" s="49"/>
      <c r="Z672" s="49"/>
      <c r="AA672" s="49"/>
    </row>
    <row r="673" ht="15.75" customHeight="1">
      <c r="A673" s="126"/>
      <c r="B673" s="49"/>
      <c r="C673" s="49"/>
      <c r="D673" s="128"/>
      <c r="E673" s="49"/>
      <c r="F673" s="49"/>
      <c r="G673" s="49"/>
      <c r="H673" s="49"/>
      <c r="I673" s="49"/>
      <c r="J673" s="49"/>
      <c r="K673" s="49"/>
      <c r="L673" s="49"/>
      <c r="M673" s="49"/>
      <c r="N673" s="49"/>
      <c r="O673" s="49"/>
      <c r="P673" s="49"/>
      <c r="Q673" s="49"/>
      <c r="R673" s="49"/>
      <c r="S673" s="49"/>
      <c r="T673" s="49"/>
      <c r="U673" s="49"/>
      <c r="V673" s="49"/>
      <c r="W673" s="49"/>
      <c r="X673" s="49"/>
      <c r="Y673" s="49"/>
      <c r="Z673" s="49"/>
      <c r="AA673" s="49"/>
    </row>
    <row r="674" ht="15.75" customHeight="1">
      <c r="A674" s="126"/>
      <c r="B674" s="49"/>
      <c r="C674" s="49"/>
      <c r="D674" s="128"/>
      <c r="E674" s="49"/>
      <c r="F674" s="49"/>
      <c r="G674" s="49"/>
      <c r="H674" s="49"/>
      <c r="I674" s="49"/>
      <c r="J674" s="49"/>
      <c r="K674" s="49"/>
      <c r="L674" s="49"/>
      <c r="M674" s="49"/>
      <c r="N674" s="49"/>
      <c r="O674" s="49"/>
      <c r="P674" s="49"/>
      <c r="Q674" s="49"/>
      <c r="R674" s="49"/>
      <c r="S674" s="49"/>
      <c r="T674" s="49"/>
      <c r="U674" s="49"/>
      <c r="V674" s="49"/>
      <c r="W674" s="49"/>
      <c r="X674" s="49"/>
      <c r="Y674" s="49"/>
      <c r="Z674" s="49"/>
      <c r="AA674" s="49"/>
    </row>
    <row r="675" ht="15.75" customHeight="1">
      <c r="A675" s="126"/>
      <c r="B675" s="49"/>
      <c r="C675" s="49"/>
      <c r="D675" s="128"/>
      <c r="E675" s="49"/>
      <c r="F675" s="49"/>
      <c r="G675" s="49"/>
      <c r="H675" s="49"/>
      <c r="I675" s="49"/>
      <c r="J675" s="49"/>
      <c r="K675" s="49"/>
      <c r="L675" s="49"/>
      <c r="M675" s="49"/>
      <c r="N675" s="49"/>
      <c r="O675" s="49"/>
      <c r="P675" s="49"/>
      <c r="Q675" s="49"/>
      <c r="R675" s="49"/>
      <c r="S675" s="49"/>
      <c r="T675" s="49"/>
      <c r="U675" s="49"/>
      <c r="V675" s="49"/>
      <c r="W675" s="49"/>
      <c r="X675" s="49"/>
      <c r="Y675" s="49"/>
      <c r="Z675" s="49"/>
      <c r="AA675" s="49"/>
    </row>
    <row r="676" ht="15.75" customHeight="1">
      <c r="A676" s="126"/>
      <c r="B676" s="49"/>
      <c r="C676" s="49"/>
      <c r="D676" s="128"/>
      <c r="E676" s="49"/>
      <c r="F676" s="49"/>
      <c r="G676" s="49"/>
      <c r="H676" s="49"/>
      <c r="I676" s="49"/>
      <c r="J676" s="49"/>
      <c r="K676" s="49"/>
      <c r="L676" s="49"/>
      <c r="M676" s="49"/>
      <c r="N676" s="49"/>
      <c r="O676" s="49"/>
      <c r="P676" s="49"/>
      <c r="Q676" s="49"/>
      <c r="R676" s="49"/>
      <c r="S676" s="49"/>
      <c r="T676" s="49"/>
      <c r="U676" s="49"/>
      <c r="V676" s="49"/>
      <c r="W676" s="49"/>
      <c r="X676" s="49"/>
      <c r="Y676" s="49"/>
      <c r="Z676" s="49"/>
      <c r="AA676" s="49"/>
    </row>
    <row r="677" ht="15.75" customHeight="1">
      <c r="A677" s="126"/>
      <c r="B677" s="49"/>
      <c r="C677" s="49"/>
      <c r="D677" s="128"/>
      <c r="E677" s="49"/>
      <c r="F677" s="49"/>
      <c r="G677" s="49"/>
      <c r="H677" s="49"/>
      <c r="I677" s="49"/>
      <c r="J677" s="49"/>
      <c r="K677" s="49"/>
      <c r="L677" s="49"/>
      <c r="M677" s="49"/>
      <c r="N677" s="49"/>
      <c r="O677" s="49"/>
      <c r="P677" s="49"/>
      <c r="Q677" s="49"/>
      <c r="R677" s="49"/>
      <c r="S677" s="49"/>
      <c r="T677" s="49"/>
      <c r="U677" s="49"/>
      <c r="V677" s="49"/>
      <c r="W677" s="49"/>
      <c r="X677" s="49"/>
      <c r="Y677" s="49"/>
      <c r="Z677" s="49"/>
      <c r="AA677" s="49"/>
    </row>
    <row r="678" ht="15.75" customHeight="1">
      <c r="A678" s="126"/>
      <c r="B678" s="49"/>
      <c r="C678" s="49"/>
      <c r="D678" s="128"/>
      <c r="E678" s="49"/>
      <c r="F678" s="49"/>
      <c r="G678" s="49"/>
      <c r="H678" s="49"/>
      <c r="I678" s="49"/>
      <c r="J678" s="49"/>
      <c r="K678" s="49"/>
      <c r="L678" s="49"/>
      <c r="M678" s="49"/>
      <c r="N678" s="49"/>
      <c r="O678" s="49"/>
      <c r="P678" s="49"/>
      <c r="Q678" s="49"/>
      <c r="R678" s="49"/>
      <c r="S678" s="49"/>
      <c r="T678" s="49"/>
      <c r="U678" s="49"/>
      <c r="V678" s="49"/>
      <c r="W678" s="49"/>
      <c r="X678" s="49"/>
      <c r="Y678" s="49"/>
      <c r="Z678" s="49"/>
      <c r="AA678" s="49"/>
    </row>
    <row r="679" ht="15.75" customHeight="1">
      <c r="A679" s="126"/>
      <c r="B679" s="49"/>
      <c r="C679" s="49"/>
      <c r="D679" s="128"/>
      <c r="E679" s="49"/>
      <c r="F679" s="49"/>
      <c r="G679" s="49"/>
      <c r="H679" s="49"/>
      <c r="I679" s="49"/>
      <c r="J679" s="49"/>
      <c r="K679" s="49"/>
      <c r="L679" s="49"/>
      <c r="M679" s="49"/>
      <c r="N679" s="49"/>
      <c r="O679" s="49"/>
      <c r="P679" s="49"/>
      <c r="Q679" s="49"/>
      <c r="R679" s="49"/>
      <c r="S679" s="49"/>
      <c r="T679" s="49"/>
      <c r="U679" s="49"/>
      <c r="V679" s="49"/>
      <c r="W679" s="49"/>
      <c r="X679" s="49"/>
      <c r="Y679" s="49"/>
      <c r="Z679" s="49"/>
      <c r="AA679" s="49"/>
    </row>
    <row r="680" ht="15.75" customHeight="1">
      <c r="A680" s="126"/>
      <c r="B680" s="49"/>
      <c r="C680" s="49"/>
      <c r="D680" s="128"/>
      <c r="E680" s="49"/>
      <c r="F680" s="49"/>
      <c r="G680" s="49"/>
      <c r="H680" s="49"/>
      <c r="I680" s="49"/>
      <c r="J680" s="49"/>
      <c r="K680" s="49"/>
      <c r="L680" s="49"/>
      <c r="M680" s="49"/>
      <c r="N680" s="49"/>
      <c r="O680" s="49"/>
      <c r="P680" s="49"/>
      <c r="Q680" s="49"/>
      <c r="R680" s="49"/>
      <c r="S680" s="49"/>
      <c r="T680" s="49"/>
      <c r="U680" s="49"/>
      <c r="V680" s="49"/>
      <c r="W680" s="49"/>
      <c r="X680" s="49"/>
      <c r="Y680" s="49"/>
      <c r="Z680" s="49"/>
      <c r="AA680" s="49"/>
    </row>
    <row r="681" ht="15.75" customHeight="1">
      <c r="A681" s="126"/>
      <c r="B681" s="49"/>
      <c r="C681" s="49"/>
      <c r="D681" s="128"/>
      <c r="E681" s="49"/>
      <c r="F681" s="49"/>
      <c r="G681" s="49"/>
      <c r="H681" s="49"/>
      <c r="I681" s="49"/>
      <c r="J681" s="49"/>
      <c r="K681" s="49"/>
      <c r="L681" s="49"/>
      <c r="M681" s="49"/>
      <c r="N681" s="49"/>
      <c r="O681" s="49"/>
      <c r="P681" s="49"/>
      <c r="Q681" s="49"/>
      <c r="R681" s="49"/>
      <c r="S681" s="49"/>
      <c r="T681" s="49"/>
      <c r="U681" s="49"/>
      <c r="V681" s="49"/>
      <c r="W681" s="49"/>
      <c r="X681" s="49"/>
      <c r="Y681" s="49"/>
      <c r="Z681" s="49"/>
      <c r="AA681" s="49"/>
    </row>
    <row r="682" ht="15.75" customHeight="1">
      <c r="A682" s="126"/>
      <c r="B682" s="49"/>
      <c r="C682" s="49"/>
      <c r="D682" s="128"/>
      <c r="E682" s="49"/>
      <c r="F682" s="49"/>
      <c r="G682" s="49"/>
      <c r="H682" s="49"/>
      <c r="I682" s="49"/>
      <c r="J682" s="49"/>
      <c r="K682" s="49"/>
      <c r="L682" s="49"/>
      <c r="M682" s="49"/>
      <c r="N682" s="49"/>
      <c r="O682" s="49"/>
      <c r="P682" s="49"/>
      <c r="Q682" s="49"/>
      <c r="R682" s="49"/>
      <c r="S682" s="49"/>
      <c r="T682" s="49"/>
      <c r="U682" s="49"/>
      <c r="V682" s="49"/>
      <c r="W682" s="49"/>
      <c r="X682" s="49"/>
      <c r="Y682" s="49"/>
      <c r="Z682" s="49"/>
      <c r="AA682" s="49"/>
    </row>
    <row r="683" ht="15.75" customHeight="1">
      <c r="A683" s="126"/>
      <c r="B683" s="49"/>
      <c r="C683" s="49"/>
      <c r="D683" s="128"/>
      <c r="E683" s="49"/>
      <c r="F683" s="49"/>
      <c r="G683" s="49"/>
      <c r="H683" s="49"/>
      <c r="I683" s="49"/>
      <c r="J683" s="49"/>
      <c r="K683" s="49"/>
      <c r="L683" s="49"/>
      <c r="M683" s="49"/>
      <c r="N683" s="49"/>
      <c r="O683" s="49"/>
      <c r="P683" s="49"/>
      <c r="Q683" s="49"/>
      <c r="R683" s="49"/>
      <c r="S683" s="49"/>
      <c r="T683" s="49"/>
      <c r="U683" s="49"/>
      <c r="V683" s="49"/>
      <c r="W683" s="49"/>
      <c r="X683" s="49"/>
      <c r="Y683" s="49"/>
      <c r="Z683" s="49"/>
      <c r="AA683" s="49"/>
    </row>
    <row r="684" ht="15.75" customHeight="1">
      <c r="A684" s="126"/>
      <c r="B684" s="49"/>
      <c r="C684" s="49"/>
      <c r="D684" s="128"/>
      <c r="E684" s="49"/>
      <c r="F684" s="49"/>
      <c r="G684" s="49"/>
      <c r="H684" s="49"/>
      <c r="I684" s="49"/>
      <c r="J684" s="49"/>
      <c r="K684" s="49"/>
      <c r="L684" s="49"/>
      <c r="M684" s="49"/>
      <c r="N684" s="49"/>
      <c r="O684" s="49"/>
      <c r="P684" s="49"/>
      <c r="Q684" s="49"/>
      <c r="R684" s="49"/>
      <c r="S684" s="49"/>
      <c r="T684" s="49"/>
      <c r="U684" s="49"/>
      <c r="V684" s="49"/>
      <c r="W684" s="49"/>
      <c r="X684" s="49"/>
      <c r="Y684" s="49"/>
      <c r="Z684" s="49"/>
      <c r="AA684" s="49"/>
    </row>
    <row r="685" ht="15.75" customHeight="1">
      <c r="A685" s="126"/>
      <c r="B685" s="49"/>
      <c r="C685" s="49"/>
      <c r="D685" s="128"/>
      <c r="E685" s="49"/>
      <c r="F685" s="49"/>
      <c r="G685" s="49"/>
      <c r="H685" s="49"/>
      <c r="I685" s="49"/>
      <c r="J685" s="49"/>
      <c r="K685" s="49"/>
      <c r="L685" s="49"/>
      <c r="M685" s="49"/>
      <c r="N685" s="49"/>
      <c r="O685" s="49"/>
      <c r="P685" s="49"/>
      <c r="Q685" s="49"/>
      <c r="R685" s="49"/>
      <c r="S685" s="49"/>
      <c r="T685" s="49"/>
      <c r="U685" s="49"/>
      <c r="V685" s="49"/>
      <c r="W685" s="49"/>
      <c r="X685" s="49"/>
      <c r="Y685" s="49"/>
      <c r="Z685" s="49"/>
      <c r="AA685" s="49"/>
    </row>
    <row r="686" ht="15.75" customHeight="1">
      <c r="A686" s="126"/>
      <c r="B686" s="49"/>
      <c r="C686" s="49"/>
      <c r="D686" s="128"/>
      <c r="E686" s="49"/>
      <c r="F686" s="49"/>
      <c r="G686" s="49"/>
      <c r="H686" s="49"/>
      <c r="I686" s="49"/>
      <c r="J686" s="49"/>
      <c r="K686" s="49"/>
      <c r="L686" s="49"/>
      <c r="M686" s="49"/>
      <c r="N686" s="49"/>
      <c r="O686" s="49"/>
      <c r="P686" s="49"/>
      <c r="Q686" s="49"/>
      <c r="R686" s="49"/>
      <c r="S686" s="49"/>
      <c r="T686" s="49"/>
      <c r="U686" s="49"/>
      <c r="V686" s="49"/>
      <c r="W686" s="49"/>
      <c r="X686" s="49"/>
      <c r="Y686" s="49"/>
      <c r="Z686" s="49"/>
      <c r="AA686" s="49"/>
    </row>
    <row r="687" ht="15.75" customHeight="1">
      <c r="A687" s="126"/>
      <c r="B687" s="49"/>
      <c r="C687" s="49"/>
      <c r="D687" s="128"/>
      <c r="E687" s="49"/>
      <c r="F687" s="49"/>
      <c r="G687" s="49"/>
      <c r="H687" s="49"/>
      <c r="I687" s="49"/>
      <c r="J687" s="49"/>
      <c r="K687" s="49"/>
      <c r="L687" s="49"/>
      <c r="M687" s="49"/>
      <c r="N687" s="49"/>
      <c r="O687" s="49"/>
      <c r="P687" s="49"/>
      <c r="Q687" s="49"/>
      <c r="R687" s="49"/>
      <c r="S687" s="49"/>
      <c r="T687" s="49"/>
      <c r="U687" s="49"/>
      <c r="V687" s="49"/>
      <c r="W687" s="49"/>
      <c r="X687" s="49"/>
      <c r="Y687" s="49"/>
      <c r="Z687" s="49"/>
      <c r="AA687" s="49"/>
    </row>
    <row r="688" ht="15.75" customHeight="1">
      <c r="A688" s="126"/>
      <c r="B688" s="49"/>
      <c r="C688" s="49"/>
      <c r="D688" s="128"/>
      <c r="E688" s="49"/>
      <c r="F688" s="49"/>
      <c r="G688" s="49"/>
      <c r="H688" s="49"/>
      <c r="I688" s="49"/>
      <c r="J688" s="49"/>
      <c r="K688" s="49"/>
      <c r="L688" s="49"/>
      <c r="M688" s="49"/>
      <c r="N688" s="49"/>
      <c r="O688" s="49"/>
      <c r="P688" s="49"/>
      <c r="Q688" s="49"/>
      <c r="R688" s="49"/>
      <c r="S688" s="49"/>
      <c r="T688" s="49"/>
      <c r="U688" s="49"/>
      <c r="V688" s="49"/>
      <c r="W688" s="49"/>
      <c r="X688" s="49"/>
      <c r="Y688" s="49"/>
      <c r="Z688" s="49"/>
      <c r="AA688" s="49"/>
    </row>
    <row r="689" ht="15.75" customHeight="1">
      <c r="A689" s="126"/>
      <c r="B689" s="49"/>
      <c r="C689" s="49"/>
      <c r="D689" s="128"/>
      <c r="E689" s="49"/>
      <c r="F689" s="49"/>
      <c r="G689" s="49"/>
      <c r="H689" s="49"/>
      <c r="I689" s="49"/>
      <c r="J689" s="49"/>
      <c r="K689" s="49"/>
      <c r="L689" s="49"/>
      <c r="M689" s="49"/>
      <c r="N689" s="49"/>
      <c r="O689" s="49"/>
      <c r="P689" s="49"/>
      <c r="Q689" s="49"/>
      <c r="R689" s="49"/>
      <c r="S689" s="49"/>
      <c r="T689" s="49"/>
      <c r="U689" s="49"/>
      <c r="V689" s="49"/>
      <c r="W689" s="49"/>
      <c r="X689" s="49"/>
      <c r="Y689" s="49"/>
      <c r="Z689" s="49"/>
      <c r="AA689" s="49"/>
    </row>
    <row r="690" ht="15.75" customHeight="1">
      <c r="A690" s="126"/>
      <c r="B690" s="49"/>
      <c r="C690" s="49"/>
      <c r="D690" s="128"/>
      <c r="E690" s="49"/>
      <c r="F690" s="49"/>
      <c r="G690" s="49"/>
      <c r="H690" s="49"/>
      <c r="I690" s="49"/>
      <c r="J690" s="49"/>
      <c r="K690" s="49"/>
      <c r="L690" s="49"/>
      <c r="M690" s="49"/>
      <c r="N690" s="49"/>
      <c r="O690" s="49"/>
      <c r="P690" s="49"/>
      <c r="Q690" s="49"/>
      <c r="R690" s="49"/>
      <c r="S690" s="49"/>
      <c r="T690" s="49"/>
      <c r="U690" s="49"/>
      <c r="V690" s="49"/>
      <c r="W690" s="49"/>
      <c r="X690" s="49"/>
      <c r="Y690" s="49"/>
      <c r="Z690" s="49"/>
      <c r="AA690" s="49"/>
    </row>
    <row r="691" ht="15.75" customHeight="1">
      <c r="A691" s="126"/>
      <c r="B691" s="49"/>
      <c r="C691" s="49"/>
      <c r="D691" s="128"/>
      <c r="E691" s="49"/>
      <c r="F691" s="49"/>
      <c r="G691" s="49"/>
      <c r="H691" s="49"/>
      <c r="I691" s="49"/>
      <c r="J691" s="49"/>
      <c r="K691" s="49"/>
      <c r="L691" s="49"/>
      <c r="M691" s="49"/>
      <c r="N691" s="49"/>
      <c r="O691" s="49"/>
      <c r="P691" s="49"/>
      <c r="Q691" s="49"/>
      <c r="R691" s="49"/>
      <c r="S691" s="49"/>
      <c r="T691" s="49"/>
      <c r="U691" s="49"/>
      <c r="V691" s="49"/>
      <c r="W691" s="49"/>
      <c r="X691" s="49"/>
      <c r="Y691" s="49"/>
      <c r="Z691" s="49"/>
      <c r="AA691" s="49"/>
    </row>
    <row r="692" ht="15.75" customHeight="1">
      <c r="A692" s="126"/>
      <c r="B692" s="49"/>
      <c r="C692" s="49"/>
      <c r="D692" s="128"/>
      <c r="E692" s="49"/>
      <c r="F692" s="49"/>
      <c r="G692" s="49"/>
      <c r="H692" s="49"/>
      <c r="I692" s="49"/>
      <c r="J692" s="49"/>
      <c r="K692" s="49"/>
      <c r="L692" s="49"/>
      <c r="M692" s="49"/>
      <c r="N692" s="49"/>
      <c r="O692" s="49"/>
      <c r="P692" s="49"/>
      <c r="Q692" s="49"/>
      <c r="R692" s="49"/>
      <c r="S692" s="49"/>
      <c r="T692" s="49"/>
      <c r="U692" s="49"/>
      <c r="V692" s="49"/>
      <c r="W692" s="49"/>
      <c r="X692" s="49"/>
      <c r="Y692" s="49"/>
      <c r="Z692" s="49"/>
      <c r="AA692" s="49"/>
    </row>
    <row r="693" ht="15.75" customHeight="1">
      <c r="A693" s="126"/>
      <c r="B693" s="49"/>
      <c r="C693" s="49"/>
      <c r="D693" s="128"/>
      <c r="E693" s="49"/>
      <c r="F693" s="49"/>
      <c r="G693" s="49"/>
      <c r="H693" s="49"/>
      <c r="I693" s="49"/>
      <c r="J693" s="49"/>
      <c r="K693" s="49"/>
      <c r="L693" s="49"/>
      <c r="M693" s="49"/>
      <c r="N693" s="49"/>
      <c r="O693" s="49"/>
      <c r="P693" s="49"/>
      <c r="Q693" s="49"/>
      <c r="R693" s="49"/>
      <c r="S693" s="49"/>
      <c r="T693" s="49"/>
      <c r="U693" s="49"/>
      <c r="V693" s="49"/>
      <c r="W693" s="49"/>
      <c r="X693" s="49"/>
      <c r="Y693" s="49"/>
      <c r="Z693" s="49"/>
      <c r="AA693" s="49"/>
    </row>
    <row r="694" ht="15.75" customHeight="1">
      <c r="A694" s="126"/>
      <c r="B694" s="49"/>
      <c r="C694" s="49"/>
      <c r="D694" s="128"/>
      <c r="E694" s="49"/>
      <c r="F694" s="49"/>
      <c r="G694" s="49"/>
      <c r="H694" s="49"/>
      <c r="I694" s="49"/>
      <c r="J694" s="49"/>
      <c r="K694" s="49"/>
      <c r="L694" s="49"/>
      <c r="M694" s="49"/>
      <c r="N694" s="49"/>
      <c r="O694" s="49"/>
      <c r="P694" s="49"/>
      <c r="Q694" s="49"/>
      <c r="R694" s="49"/>
      <c r="S694" s="49"/>
      <c r="T694" s="49"/>
      <c r="U694" s="49"/>
      <c r="V694" s="49"/>
      <c r="W694" s="49"/>
      <c r="X694" s="49"/>
      <c r="Y694" s="49"/>
      <c r="Z694" s="49"/>
      <c r="AA694" s="49"/>
    </row>
    <row r="695" ht="15.75" customHeight="1">
      <c r="A695" s="126"/>
      <c r="B695" s="49"/>
      <c r="C695" s="49"/>
      <c r="D695" s="128"/>
      <c r="E695" s="49"/>
      <c r="F695" s="49"/>
      <c r="G695" s="49"/>
      <c r="H695" s="49"/>
      <c r="I695" s="49"/>
      <c r="J695" s="49"/>
      <c r="K695" s="49"/>
      <c r="L695" s="49"/>
      <c r="M695" s="49"/>
      <c r="N695" s="49"/>
      <c r="O695" s="49"/>
      <c r="P695" s="49"/>
      <c r="Q695" s="49"/>
      <c r="R695" s="49"/>
      <c r="S695" s="49"/>
      <c r="T695" s="49"/>
      <c r="U695" s="49"/>
      <c r="V695" s="49"/>
      <c r="W695" s="49"/>
      <c r="X695" s="49"/>
      <c r="Y695" s="49"/>
      <c r="Z695" s="49"/>
      <c r="AA695" s="49"/>
    </row>
    <row r="696" ht="15.75" customHeight="1">
      <c r="A696" s="126"/>
      <c r="B696" s="49"/>
      <c r="C696" s="49"/>
      <c r="D696" s="128"/>
      <c r="E696" s="49"/>
      <c r="F696" s="49"/>
      <c r="G696" s="49"/>
      <c r="H696" s="49"/>
      <c r="I696" s="49"/>
      <c r="J696" s="49"/>
      <c r="K696" s="49"/>
      <c r="L696" s="49"/>
      <c r="M696" s="49"/>
      <c r="N696" s="49"/>
      <c r="O696" s="49"/>
      <c r="P696" s="49"/>
      <c r="Q696" s="49"/>
      <c r="R696" s="49"/>
      <c r="S696" s="49"/>
      <c r="T696" s="49"/>
      <c r="U696" s="49"/>
      <c r="V696" s="49"/>
      <c r="W696" s="49"/>
      <c r="X696" s="49"/>
      <c r="Y696" s="49"/>
      <c r="Z696" s="49"/>
      <c r="AA696" s="49"/>
    </row>
    <row r="697" ht="15.75" customHeight="1">
      <c r="A697" s="126"/>
      <c r="B697" s="49"/>
      <c r="C697" s="49"/>
      <c r="D697" s="128"/>
      <c r="E697" s="49"/>
      <c r="F697" s="49"/>
      <c r="G697" s="49"/>
      <c r="H697" s="49"/>
      <c r="I697" s="49"/>
      <c r="J697" s="49"/>
      <c r="K697" s="49"/>
      <c r="L697" s="49"/>
      <c r="M697" s="49"/>
      <c r="N697" s="49"/>
      <c r="O697" s="49"/>
      <c r="P697" s="49"/>
      <c r="Q697" s="49"/>
      <c r="R697" s="49"/>
      <c r="S697" s="49"/>
      <c r="T697" s="49"/>
      <c r="U697" s="49"/>
      <c r="V697" s="49"/>
      <c r="W697" s="49"/>
      <c r="X697" s="49"/>
      <c r="Y697" s="49"/>
      <c r="Z697" s="49"/>
      <c r="AA697" s="49"/>
    </row>
    <row r="698" ht="15.75" customHeight="1">
      <c r="A698" s="126"/>
      <c r="B698" s="49"/>
      <c r="C698" s="49"/>
      <c r="D698" s="128"/>
      <c r="E698" s="49"/>
      <c r="F698" s="49"/>
      <c r="G698" s="49"/>
      <c r="H698" s="49"/>
      <c r="I698" s="49"/>
      <c r="J698" s="49"/>
      <c r="K698" s="49"/>
      <c r="L698" s="49"/>
      <c r="M698" s="49"/>
      <c r="N698" s="49"/>
      <c r="O698" s="49"/>
      <c r="P698" s="49"/>
      <c r="Q698" s="49"/>
      <c r="R698" s="49"/>
      <c r="S698" s="49"/>
      <c r="T698" s="49"/>
      <c r="U698" s="49"/>
      <c r="V698" s="49"/>
      <c r="W698" s="49"/>
      <c r="X698" s="49"/>
      <c r="Y698" s="49"/>
      <c r="Z698" s="49"/>
      <c r="AA698" s="49"/>
    </row>
    <row r="699" ht="15.75" customHeight="1">
      <c r="A699" s="126"/>
      <c r="B699" s="49"/>
      <c r="C699" s="49"/>
      <c r="D699" s="128"/>
      <c r="E699" s="49"/>
      <c r="F699" s="49"/>
      <c r="G699" s="49"/>
      <c r="H699" s="49"/>
      <c r="I699" s="49"/>
      <c r="J699" s="49"/>
      <c r="K699" s="49"/>
      <c r="L699" s="49"/>
      <c r="M699" s="49"/>
      <c r="N699" s="49"/>
      <c r="O699" s="49"/>
      <c r="P699" s="49"/>
      <c r="Q699" s="49"/>
      <c r="R699" s="49"/>
      <c r="S699" s="49"/>
      <c r="T699" s="49"/>
      <c r="U699" s="49"/>
      <c r="V699" s="49"/>
      <c r="W699" s="49"/>
      <c r="X699" s="49"/>
      <c r="Y699" s="49"/>
      <c r="Z699" s="49"/>
      <c r="AA699" s="49"/>
    </row>
    <row r="700" ht="15.75" customHeight="1">
      <c r="A700" s="126"/>
      <c r="B700" s="49"/>
      <c r="C700" s="49"/>
      <c r="D700" s="128"/>
      <c r="E700" s="49"/>
      <c r="F700" s="49"/>
      <c r="G700" s="49"/>
      <c r="H700" s="49"/>
      <c r="I700" s="49"/>
      <c r="J700" s="49"/>
      <c r="K700" s="49"/>
      <c r="L700" s="49"/>
      <c r="M700" s="49"/>
      <c r="N700" s="49"/>
      <c r="O700" s="49"/>
      <c r="P700" s="49"/>
      <c r="Q700" s="49"/>
      <c r="R700" s="49"/>
      <c r="S700" s="49"/>
      <c r="T700" s="49"/>
      <c r="U700" s="49"/>
      <c r="V700" s="49"/>
      <c r="W700" s="49"/>
      <c r="X700" s="49"/>
      <c r="Y700" s="49"/>
      <c r="Z700" s="49"/>
      <c r="AA700" s="49"/>
    </row>
    <row r="701" ht="15.75" customHeight="1">
      <c r="A701" s="126"/>
      <c r="B701" s="49"/>
      <c r="C701" s="49"/>
      <c r="D701" s="128"/>
      <c r="E701" s="49"/>
      <c r="F701" s="49"/>
      <c r="G701" s="49"/>
      <c r="H701" s="49"/>
      <c r="I701" s="49"/>
      <c r="J701" s="49"/>
      <c r="K701" s="49"/>
      <c r="L701" s="49"/>
      <c r="M701" s="49"/>
      <c r="N701" s="49"/>
      <c r="O701" s="49"/>
      <c r="P701" s="49"/>
      <c r="Q701" s="49"/>
      <c r="R701" s="49"/>
      <c r="S701" s="49"/>
      <c r="T701" s="49"/>
      <c r="U701" s="49"/>
      <c r="V701" s="49"/>
      <c r="W701" s="49"/>
      <c r="X701" s="49"/>
      <c r="Y701" s="49"/>
      <c r="Z701" s="49"/>
      <c r="AA701" s="49"/>
    </row>
    <row r="702" ht="15.75" customHeight="1">
      <c r="A702" s="126"/>
      <c r="B702" s="49"/>
      <c r="C702" s="49"/>
      <c r="D702" s="128"/>
      <c r="E702" s="49"/>
      <c r="F702" s="49"/>
      <c r="G702" s="49"/>
      <c r="H702" s="49"/>
      <c r="I702" s="49"/>
      <c r="J702" s="49"/>
      <c r="K702" s="49"/>
      <c r="L702" s="49"/>
      <c r="M702" s="49"/>
      <c r="N702" s="49"/>
      <c r="O702" s="49"/>
      <c r="P702" s="49"/>
      <c r="Q702" s="49"/>
      <c r="R702" s="49"/>
      <c r="S702" s="49"/>
      <c r="T702" s="49"/>
      <c r="U702" s="49"/>
      <c r="V702" s="49"/>
      <c r="W702" s="49"/>
      <c r="X702" s="49"/>
      <c r="Y702" s="49"/>
      <c r="Z702" s="49"/>
      <c r="AA702" s="49"/>
    </row>
    <row r="703" ht="15.75" customHeight="1">
      <c r="A703" s="126"/>
      <c r="B703" s="49"/>
      <c r="C703" s="49"/>
      <c r="D703" s="128"/>
      <c r="E703" s="49"/>
      <c r="F703" s="49"/>
      <c r="G703" s="49"/>
      <c r="H703" s="49"/>
      <c r="I703" s="49"/>
      <c r="J703" s="49"/>
      <c r="K703" s="49"/>
      <c r="L703" s="49"/>
      <c r="M703" s="49"/>
      <c r="N703" s="49"/>
      <c r="O703" s="49"/>
      <c r="P703" s="49"/>
      <c r="Q703" s="49"/>
      <c r="R703" s="49"/>
      <c r="S703" s="49"/>
      <c r="T703" s="49"/>
      <c r="U703" s="49"/>
      <c r="V703" s="49"/>
      <c r="W703" s="49"/>
      <c r="X703" s="49"/>
      <c r="Y703" s="49"/>
      <c r="Z703" s="49"/>
      <c r="AA703" s="49"/>
    </row>
    <row r="704" ht="15.75" customHeight="1">
      <c r="A704" s="126"/>
      <c r="B704" s="49"/>
      <c r="C704" s="49"/>
      <c r="D704" s="128"/>
      <c r="E704" s="49"/>
      <c r="F704" s="49"/>
      <c r="G704" s="49"/>
      <c r="H704" s="49"/>
      <c r="I704" s="49"/>
      <c r="J704" s="49"/>
      <c r="K704" s="49"/>
      <c r="L704" s="49"/>
      <c r="M704" s="49"/>
      <c r="N704" s="49"/>
      <c r="O704" s="49"/>
      <c r="P704" s="49"/>
      <c r="Q704" s="49"/>
      <c r="R704" s="49"/>
      <c r="S704" s="49"/>
      <c r="T704" s="49"/>
      <c r="U704" s="49"/>
      <c r="V704" s="49"/>
      <c r="W704" s="49"/>
      <c r="X704" s="49"/>
      <c r="Y704" s="49"/>
      <c r="Z704" s="49"/>
      <c r="AA704" s="49"/>
    </row>
    <row r="705" ht="15.75" customHeight="1">
      <c r="A705" s="126"/>
      <c r="B705" s="49"/>
      <c r="C705" s="49"/>
      <c r="D705" s="128"/>
      <c r="E705" s="49"/>
      <c r="F705" s="49"/>
      <c r="G705" s="49"/>
      <c r="H705" s="49"/>
      <c r="I705" s="49"/>
      <c r="J705" s="49"/>
      <c r="K705" s="49"/>
      <c r="L705" s="49"/>
      <c r="M705" s="49"/>
      <c r="N705" s="49"/>
      <c r="O705" s="49"/>
      <c r="P705" s="49"/>
      <c r="Q705" s="49"/>
      <c r="R705" s="49"/>
      <c r="S705" s="49"/>
      <c r="T705" s="49"/>
      <c r="U705" s="49"/>
      <c r="V705" s="49"/>
      <c r="W705" s="49"/>
      <c r="X705" s="49"/>
      <c r="Y705" s="49"/>
      <c r="Z705" s="49"/>
      <c r="AA705" s="49"/>
    </row>
    <row r="706" ht="15.75" customHeight="1">
      <c r="A706" s="126"/>
      <c r="B706" s="49"/>
      <c r="C706" s="49"/>
      <c r="D706" s="128"/>
      <c r="E706" s="49"/>
      <c r="F706" s="49"/>
      <c r="G706" s="49"/>
      <c r="H706" s="49"/>
      <c r="I706" s="49"/>
      <c r="J706" s="49"/>
      <c r="K706" s="49"/>
      <c r="L706" s="49"/>
      <c r="M706" s="49"/>
      <c r="N706" s="49"/>
      <c r="O706" s="49"/>
      <c r="P706" s="49"/>
      <c r="Q706" s="49"/>
      <c r="R706" s="49"/>
      <c r="S706" s="49"/>
      <c r="T706" s="49"/>
      <c r="U706" s="49"/>
      <c r="V706" s="49"/>
      <c r="W706" s="49"/>
      <c r="X706" s="49"/>
      <c r="Y706" s="49"/>
      <c r="Z706" s="49"/>
      <c r="AA706" s="49"/>
    </row>
    <row r="707" ht="15.75" customHeight="1">
      <c r="A707" s="126"/>
      <c r="B707" s="49"/>
      <c r="C707" s="49"/>
      <c r="D707" s="128"/>
      <c r="E707" s="49"/>
      <c r="F707" s="49"/>
      <c r="G707" s="49"/>
      <c r="H707" s="49"/>
      <c r="I707" s="49"/>
      <c r="J707" s="49"/>
      <c r="K707" s="49"/>
      <c r="L707" s="49"/>
      <c r="M707" s="49"/>
      <c r="N707" s="49"/>
      <c r="O707" s="49"/>
      <c r="P707" s="49"/>
      <c r="Q707" s="49"/>
      <c r="R707" s="49"/>
      <c r="S707" s="49"/>
      <c r="T707" s="49"/>
      <c r="U707" s="49"/>
      <c r="V707" s="49"/>
      <c r="W707" s="49"/>
      <c r="X707" s="49"/>
      <c r="Y707" s="49"/>
      <c r="Z707" s="49"/>
      <c r="AA707" s="49"/>
    </row>
    <row r="708" ht="15.75" customHeight="1">
      <c r="A708" s="126"/>
      <c r="B708" s="49"/>
      <c r="C708" s="49"/>
      <c r="D708" s="128"/>
      <c r="E708" s="49"/>
      <c r="F708" s="49"/>
      <c r="G708" s="49"/>
      <c r="H708" s="49"/>
      <c r="I708" s="49"/>
      <c r="J708" s="49"/>
      <c r="K708" s="49"/>
      <c r="L708" s="49"/>
      <c r="M708" s="49"/>
      <c r="N708" s="49"/>
      <c r="O708" s="49"/>
      <c r="P708" s="49"/>
      <c r="Q708" s="49"/>
      <c r="R708" s="49"/>
      <c r="S708" s="49"/>
      <c r="T708" s="49"/>
      <c r="U708" s="49"/>
      <c r="V708" s="49"/>
      <c r="W708" s="49"/>
      <c r="X708" s="49"/>
      <c r="Y708" s="49"/>
      <c r="Z708" s="49"/>
      <c r="AA708" s="49"/>
    </row>
    <row r="709" ht="15.75" customHeight="1">
      <c r="A709" s="126"/>
      <c r="B709" s="49"/>
      <c r="C709" s="49"/>
      <c r="D709" s="128"/>
      <c r="E709" s="49"/>
      <c r="F709" s="49"/>
      <c r="G709" s="49"/>
      <c r="H709" s="49"/>
      <c r="I709" s="49"/>
      <c r="J709" s="49"/>
      <c r="K709" s="49"/>
      <c r="L709" s="49"/>
      <c r="M709" s="49"/>
      <c r="N709" s="49"/>
      <c r="O709" s="49"/>
      <c r="P709" s="49"/>
      <c r="Q709" s="49"/>
      <c r="R709" s="49"/>
      <c r="S709" s="49"/>
      <c r="T709" s="49"/>
      <c r="U709" s="49"/>
      <c r="V709" s="49"/>
      <c r="W709" s="49"/>
      <c r="X709" s="49"/>
      <c r="Y709" s="49"/>
      <c r="Z709" s="49"/>
      <c r="AA709" s="49"/>
    </row>
    <row r="710" ht="15.75" customHeight="1">
      <c r="A710" s="126"/>
      <c r="B710" s="49"/>
      <c r="C710" s="49"/>
      <c r="D710" s="128"/>
      <c r="E710" s="49"/>
      <c r="F710" s="49"/>
      <c r="G710" s="49"/>
      <c r="H710" s="49"/>
      <c r="I710" s="49"/>
      <c r="J710" s="49"/>
      <c r="K710" s="49"/>
      <c r="L710" s="49"/>
      <c r="M710" s="49"/>
      <c r="N710" s="49"/>
      <c r="O710" s="49"/>
      <c r="P710" s="49"/>
      <c r="Q710" s="49"/>
      <c r="R710" s="49"/>
      <c r="S710" s="49"/>
      <c r="T710" s="49"/>
      <c r="U710" s="49"/>
      <c r="V710" s="49"/>
      <c r="W710" s="49"/>
      <c r="X710" s="49"/>
      <c r="Y710" s="49"/>
      <c r="Z710" s="49"/>
      <c r="AA710" s="49"/>
    </row>
    <row r="711" ht="15.75" customHeight="1">
      <c r="A711" s="126"/>
      <c r="B711" s="49"/>
      <c r="C711" s="49"/>
      <c r="D711" s="128"/>
      <c r="E711" s="49"/>
      <c r="F711" s="49"/>
      <c r="G711" s="49"/>
      <c r="H711" s="49"/>
      <c r="I711" s="49"/>
      <c r="J711" s="49"/>
      <c r="K711" s="49"/>
      <c r="L711" s="49"/>
      <c r="M711" s="49"/>
      <c r="N711" s="49"/>
      <c r="O711" s="49"/>
      <c r="P711" s="49"/>
      <c r="Q711" s="49"/>
      <c r="R711" s="49"/>
      <c r="S711" s="49"/>
      <c r="T711" s="49"/>
      <c r="U711" s="49"/>
      <c r="V711" s="49"/>
      <c r="W711" s="49"/>
      <c r="X711" s="49"/>
      <c r="Y711" s="49"/>
      <c r="Z711" s="49"/>
      <c r="AA711" s="49"/>
    </row>
    <row r="712" ht="15.75" customHeight="1">
      <c r="A712" s="126"/>
      <c r="B712" s="49"/>
      <c r="C712" s="49"/>
      <c r="D712" s="128"/>
      <c r="E712" s="49"/>
      <c r="F712" s="49"/>
      <c r="G712" s="49"/>
      <c r="H712" s="49"/>
      <c r="I712" s="49"/>
      <c r="J712" s="49"/>
      <c r="K712" s="49"/>
      <c r="L712" s="49"/>
      <c r="M712" s="49"/>
      <c r="N712" s="49"/>
      <c r="O712" s="49"/>
      <c r="P712" s="49"/>
      <c r="Q712" s="49"/>
      <c r="R712" s="49"/>
      <c r="S712" s="49"/>
      <c r="T712" s="49"/>
      <c r="U712" s="49"/>
      <c r="V712" s="49"/>
      <c r="W712" s="49"/>
      <c r="X712" s="49"/>
      <c r="Y712" s="49"/>
      <c r="Z712" s="49"/>
      <c r="AA712" s="49"/>
    </row>
    <row r="713" ht="15.75" customHeight="1">
      <c r="A713" s="126"/>
      <c r="B713" s="49"/>
      <c r="C713" s="49"/>
      <c r="D713" s="128"/>
      <c r="E713" s="49"/>
      <c r="F713" s="49"/>
      <c r="G713" s="49"/>
      <c r="H713" s="49"/>
      <c r="I713" s="49"/>
      <c r="J713" s="49"/>
      <c r="K713" s="49"/>
      <c r="L713" s="49"/>
      <c r="M713" s="49"/>
      <c r="N713" s="49"/>
      <c r="O713" s="49"/>
      <c r="P713" s="49"/>
      <c r="Q713" s="49"/>
      <c r="R713" s="49"/>
      <c r="S713" s="49"/>
      <c r="T713" s="49"/>
      <c r="U713" s="49"/>
      <c r="V713" s="49"/>
      <c r="W713" s="49"/>
      <c r="X713" s="49"/>
      <c r="Y713" s="49"/>
      <c r="Z713" s="49"/>
      <c r="AA713" s="49"/>
    </row>
    <row r="714" ht="15.75" customHeight="1">
      <c r="A714" s="126"/>
      <c r="B714" s="49"/>
      <c r="C714" s="49"/>
      <c r="D714" s="128"/>
      <c r="E714" s="49"/>
      <c r="F714" s="49"/>
      <c r="G714" s="49"/>
      <c r="H714" s="49"/>
      <c r="I714" s="49"/>
      <c r="J714" s="49"/>
      <c r="K714" s="49"/>
      <c r="L714" s="49"/>
      <c r="M714" s="49"/>
      <c r="N714" s="49"/>
      <c r="O714" s="49"/>
      <c r="P714" s="49"/>
      <c r="Q714" s="49"/>
      <c r="R714" s="49"/>
      <c r="S714" s="49"/>
      <c r="T714" s="49"/>
      <c r="U714" s="49"/>
      <c r="V714" s="49"/>
      <c r="W714" s="49"/>
      <c r="X714" s="49"/>
      <c r="Y714" s="49"/>
      <c r="Z714" s="49"/>
      <c r="AA714" s="49"/>
    </row>
    <row r="715" ht="15.75" customHeight="1">
      <c r="A715" s="126"/>
      <c r="B715" s="49"/>
      <c r="C715" s="49"/>
      <c r="D715" s="128"/>
      <c r="E715" s="49"/>
      <c r="F715" s="49"/>
      <c r="G715" s="49"/>
      <c r="H715" s="49"/>
      <c r="I715" s="49"/>
      <c r="J715" s="49"/>
      <c r="K715" s="49"/>
      <c r="L715" s="49"/>
      <c r="M715" s="49"/>
      <c r="N715" s="49"/>
      <c r="O715" s="49"/>
      <c r="P715" s="49"/>
      <c r="Q715" s="49"/>
      <c r="R715" s="49"/>
      <c r="S715" s="49"/>
      <c r="T715" s="49"/>
      <c r="U715" s="49"/>
      <c r="V715" s="49"/>
      <c r="W715" s="49"/>
      <c r="X715" s="49"/>
      <c r="Y715" s="49"/>
      <c r="Z715" s="49"/>
      <c r="AA715" s="49"/>
    </row>
    <row r="716" ht="15.75" customHeight="1">
      <c r="A716" s="126"/>
      <c r="B716" s="49"/>
      <c r="C716" s="49"/>
      <c r="D716" s="128"/>
      <c r="E716" s="49"/>
      <c r="F716" s="49"/>
      <c r="G716" s="49"/>
      <c r="H716" s="49"/>
      <c r="I716" s="49"/>
      <c r="J716" s="49"/>
      <c r="K716" s="49"/>
      <c r="L716" s="49"/>
      <c r="M716" s="49"/>
      <c r="N716" s="49"/>
      <c r="O716" s="49"/>
      <c r="P716" s="49"/>
      <c r="Q716" s="49"/>
      <c r="R716" s="49"/>
      <c r="S716" s="49"/>
      <c r="T716" s="49"/>
      <c r="U716" s="49"/>
      <c r="V716" s="49"/>
      <c r="W716" s="49"/>
      <c r="X716" s="49"/>
      <c r="Y716" s="49"/>
      <c r="Z716" s="49"/>
      <c r="AA716" s="49"/>
    </row>
    <row r="717" ht="15.75" customHeight="1">
      <c r="A717" s="126"/>
      <c r="B717" s="49"/>
      <c r="C717" s="49"/>
      <c r="D717" s="128"/>
      <c r="E717" s="49"/>
      <c r="F717" s="49"/>
      <c r="G717" s="49"/>
      <c r="H717" s="49"/>
      <c r="I717" s="49"/>
      <c r="J717" s="49"/>
      <c r="K717" s="49"/>
      <c r="L717" s="49"/>
      <c r="M717" s="49"/>
      <c r="N717" s="49"/>
      <c r="O717" s="49"/>
      <c r="P717" s="49"/>
      <c r="Q717" s="49"/>
      <c r="R717" s="49"/>
      <c r="S717" s="49"/>
      <c r="T717" s="49"/>
      <c r="U717" s="49"/>
      <c r="V717" s="49"/>
      <c r="W717" s="49"/>
      <c r="X717" s="49"/>
      <c r="Y717" s="49"/>
      <c r="Z717" s="49"/>
      <c r="AA717" s="49"/>
    </row>
    <row r="718" ht="15.75" customHeight="1">
      <c r="A718" s="126"/>
      <c r="B718" s="49"/>
      <c r="C718" s="49"/>
      <c r="D718" s="128"/>
      <c r="E718" s="49"/>
      <c r="F718" s="49"/>
      <c r="G718" s="49"/>
      <c r="H718" s="49"/>
      <c r="I718" s="49"/>
      <c r="J718" s="49"/>
      <c r="K718" s="49"/>
      <c r="L718" s="49"/>
      <c r="M718" s="49"/>
      <c r="N718" s="49"/>
      <c r="O718" s="49"/>
      <c r="P718" s="49"/>
      <c r="Q718" s="49"/>
      <c r="R718" s="49"/>
      <c r="S718" s="49"/>
      <c r="T718" s="49"/>
      <c r="U718" s="49"/>
      <c r="V718" s="49"/>
      <c r="W718" s="49"/>
      <c r="X718" s="49"/>
      <c r="Y718" s="49"/>
      <c r="Z718" s="49"/>
      <c r="AA718" s="49"/>
    </row>
    <row r="719" ht="15.75" customHeight="1">
      <c r="A719" s="126"/>
      <c r="B719" s="49"/>
      <c r="C719" s="49"/>
      <c r="D719" s="128"/>
      <c r="E719" s="49"/>
      <c r="F719" s="49"/>
      <c r="G719" s="49"/>
      <c r="H719" s="49"/>
      <c r="I719" s="49"/>
      <c r="J719" s="49"/>
      <c r="K719" s="49"/>
      <c r="L719" s="49"/>
      <c r="M719" s="49"/>
      <c r="N719" s="49"/>
      <c r="O719" s="49"/>
      <c r="P719" s="49"/>
      <c r="Q719" s="49"/>
      <c r="R719" s="49"/>
      <c r="S719" s="49"/>
      <c r="T719" s="49"/>
      <c r="U719" s="49"/>
      <c r="V719" s="49"/>
      <c r="W719" s="49"/>
      <c r="X719" s="49"/>
      <c r="Y719" s="49"/>
      <c r="Z719" s="49"/>
      <c r="AA719" s="49"/>
    </row>
    <row r="720" ht="15.75" customHeight="1">
      <c r="A720" s="126"/>
      <c r="B720" s="49"/>
      <c r="C720" s="49"/>
      <c r="D720" s="128"/>
      <c r="E720" s="49"/>
      <c r="F720" s="49"/>
      <c r="G720" s="49"/>
      <c r="H720" s="49"/>
      <c r="I720" s="49"/>
      <c r="J720" s="49"/>
      <c r="K720" s="49"/>
      <c r="L720" s="49"/>
      <c r="M720" s="49"/>
      <c r="N720" s="49"/>
      <c r="O720" s="49"/>
      <c r="P720" s="49"/>
      <c r="Q720" s="49"/>
      <c r="R720" s="49"/>
      <c r="S720" s="49"/>
      <c r="T720" s="49"/>
      <c r="U720" s="49"/>
      <c r="V720" s="49"/>
      <c r="W720" s="49"/>
      <c r="X720" s="49"/>
      <c r="Y720" s="49"/>
      <c r="Z720" s="49"/>
      <c r="AA720" s="49"/>
    </row>
    <row r="721" ht="15.75" customHeight="1">
      <c r="A721" s="126"/>
      <c r="B721" s="49"/>
      <c r="C721" s="49"/>
      <c r="D721" s="128"/>
      <c r="E721" s="49"/>
      <c r="F721" s="49"/>
      <c r="G721" s="49"/>
      <c r="H721" s="49"/>
      <c r="I721" s="49"/>
      <c r="J721" s="49"/>
      <c r="K721" s="49"/>
      <c r="L721" s="49"/>
      <c r="M721" s="49"/>
      <c r="N721" s="49"/>
      <c r="O721" s="49"/>
      <c r="P721" s="49"/>
      <c r="Q721" s="49"/>
      <c r="R721" s="49"/>
      <c r="S721" s="49"/>
      <c r="T721" s="49"/>
      <c r="U721" s="49"/>
      <c r="V721" s="49"/>
      <c r="W721" s="49"/>
      <c r="X721" s="49"/>
      <c r="Y721" s="49"/>
      <c r="Z721" s="49"/>
      <c r="AA721" s="49"/>
    </row>
    <row r="722" ht="15.75" customHeight="1">
      <c r="A722" s="126"/>
      <c r="B722" s="49"/>
      <c r="C722" s="49"/>
      <c r="D722" s="128"/>
      <c r="E722" s="49"/>
      <c r="F722" s="49"/>
      <c r="G722" s="49"/>
      <c r="H722" s="49"/>
      <c r="I722" s="49"/>
      <c r="J722" s="49"/>
      <c r="K722" s="49"/>
      <c r="L722" s="49"/>
      <c r="M722" s="49"/>
      <c r="N722" s="49"/>
      <c r="O722" s="49"/>
      <c r="P722" s="49"/>
      <c r="Q722" s="49"/>
      <c r="R722" s="49"/>
      <c r="S722" s="49"/>
      <c r="T722" s="49"/>
      <c r="U722" s="49"/>
      <c r="V722" s="49"/>
      <c r="W722" s="49"/>
      <c r="X722" s="49"/>
      <c r="Y722" s="49"/>
      <c r="Z722" s="49"/>
      <c r="AA722" s="49"/>
    </row>
    <row r="723" ht="15.75" customHeight="1">
      <c r="A723" s="126"/>
      <c r="B723" s="49"/>
      <c r="C723" s="49"/>
      <c r="D723" s="128"/>
      <c r="E723" s="49"/>
      <c r="F723" s="49"/>
      <c r="G723" s="49"/>
      <c r="H723" s="49"/>
      <c r="I723" s="49"/>
      <c r="J723" s="49"/>
      <c r="K723" s="49"/>
      <c r="L723" s="49"/>
      <c r="M723" s="49"/>
      <c r="N723" s="49"/>
      <c r="O723" s="49"/>
      <c r="P723" s="49"/>
      <c r="Q723" s="49"/>
      <c r="R723" s="49"/>
      <c r="S723" s="49"/>
      <c r="T723" s="49"/>
      <c r="U723" s="49"/>
      <c r="V723" s="49"/>
      <c r="W723" s="49"/>
      <c r="X723" s="49"/>
      <c r="Y723" s="49"/>
      <c r="Z723" s="49"/>
      <c r="AA723" s="49"/>
    </row>
    <row r="724" ht="15.75" customHeight="1">
      <c r="A724" s="126"/>
      <c r="B724" s="49"/>
      <c r="C724" s="49"/>
      <c r="D724" s="128"/>
      <c r="E724" s="49"/>
      <c r="F724" s="49"/>
      <c r="G724" s="49"/>
      <c r="H724" s="49"/>
      <c r="I724" s="49"/>
      <c r="J724" s="49"/>
      <c r="K724" s="49"/>
      <c r="L724" s="49"/>
      <c r="M724" s="49"/>
      <c r="N724" s="49"/>
      <c r="O724" s="49"/>
      <c r="P724" s="49"/>
      <c r="Q724" s="49"/>
      <c r="R724" s="49"/>
      <c r="S724" s="49"/>
      <c r="T724" s="49"/>
      <c r="U724" s="49"/>
      <c r="V724" s="49"/>
      <c r="W724" s="49"/>
      <c r="X724" s="49"/>
      <c r="Y724" s="49"/>
      <c r="Z724" s="49"/>
      <c r="AA724" s="49"/>
    </row>
    <row r="725" ht="15.75" customHeight="1">
      <c r="A725" s="126"/>
      <c r="B725" s="49"/>
      <c r="C725" s="49"/>
      <c r="D725" s="128"/>
      <c r="E725" s="49"/>
      <c r="F725" s="49"/>
      <c r="G725" s="49"/>
      <c r="H725" s="49"/>
      <c r="I725" s="49"/>
      <c r="J725" s="49"/>
      <c r="K725" s="49"/>
      <c r="L725" s="49"/>
      <c r="M725" s="49"/>
      <c r="N725" s="49"/>
      <c r="O725" s="49"/>
      <c r="P725" s="49"/>
      <c r="Q725" s="49"/>
      <c r="R725" s="49"/>
      <c r="S725" s="49"/>
      <c r="T725" s="49"/>
      <c r="U725" s="49"/>
      <c r="V725" s="49"/>
      <c r="W725" s="49"/>
      <c r="X725" s="49"/>
      <c r="Y725" s="49"/>
      <c r="Z725" s="49"/>
      <c r="AA725" s="49"/>
    </row>
    <row r="726" ht="15.75" customHeight="1">
      <c r="A726" s="126"/>
      <c r="B726" s="49"/>
      <c r="C726" s="49"/>
      <c r="D726" s="128"/>
      <c r="E726" s="49"/>
      <c r="F726" s="49"/>
      <c r="G726" s="49"/>
      <c r="H726" s="49"/>
      <c r="I726" s="49"/>
      <c r="J726" s="49"/>
      <c r="K726" s="49"/>
      <c r="L726" s="49"/>
      <c r="M726" s="49"/>
      <c r="N726" s="49"/>
      <c r="O726" s="49"/>
      <c r="P726" s="49"/>
      <c r="Q726" s="49"/>
      <c r="R726" s="49"/>
      <c r="S726" s="49"/>
      <c r="T726" s="49"/>
      <c r="U726" s="49"/>
      <c r="V726" s="49"/>
      <c r="W726" s="49"/>
      <c r="X726" s="49"/>
      <c r="Y726" s="49"/>
      <c r="Z726" s="49"/>
      <c r="AA726" s="49"/>
    </row>
    <row r="727" ht="15.75" customHeight="1">
      <c r="A727" s="126"/>
      <c r="B727" s="49"/>
      <c r="C727" s="49"/>
      <c r="D727" s="128"/>
      <c r="E727" s="49"/>
      <c r="F727" s="49"/>
      <c r="G727" s="49"/>
      <c r="H727" s="49"/>
      <c r="I727" s="49"/>
      <c r="J727" s="49"/>
      <c r="K727" s="49"/>
      <c r="L727" s="49"/>
      <c r="M727" s="49"/>
      <c r="N727" s="49"/>
      <c r="O727" s="49"/>
      <c r="P727" s="49"/>
      <c r="Q727" s="49"/>
      <c r="R727" s="49"/>
      <c r="S727" s="49"/>
      <c r="T727" s="49"/>
      <c r="U727" s="49"/>
      <c r="V727" s="49"/>
      <c r="W727" s="49"/>
      <c r="X727" s="49"/>
      <c r="Y727" s="49"/>
      <c r="Z727" s="49"/>
      <c r="AA727" s="49"/>
    </row>
    <row r="728" ht="15.75" customHeight="1">
      <c r="A728" s="126"/>
      <c r="B728" s="49"/>
      <c r="C728" s="49"/>
      <c r="D728" s="128"/>
      <c r="E728" s="49"/>
      <c r="F728" s="49"/>
      <c r="G728" s="49"/>
      <c r="H728" s="49"/>
      <c r="I728" s="49"/>
      <c r="J728" s="49"/>
      <c r="K728" s="49"/>
      <c r="L728" s="49"/>
      <c r="M728" s="49"/>
      <c r="N728" s="49"/>
      <c r="O728" s="49"/>
      <c r="P728" s="49"/>
      <c r="Q728" s="49"/>
      <c r="R728" s="49"/>
      <c r="S728" s="49"/>
      <c r="T728" s="49"/>
      <c r="U728" s="49"/>
      <c r="V728" s="49"/>
      <c r="W728" s="49"/>
      <c r="X728" s="49"/>
      <c r="Y728" s="49"/>
      <c r="Z728" s="49"/>
      <c r="AA728" s="49"/>
    </row>
    <row r="729" ht="15.75" customHeight="1">
      <c r="A729" s="126"/>
      <c r="B729" s="49"/>
      <c r="C729" s="49"/>
      <c r="D729" s="128"/>
      <c r="E729" s="49"/>
      <c r="F729" s="49"/>
      <c r="G729" s="49"/>
      <c r="H729" s="49"/>
      <c r="I729" s="49"/>
      <c r="J729" s="49"/>
      <c r="K729" s="49"/>
      <c r="L729" s="49"/>
      <c r="M729" s="49"/>
      <c r="N729" s="49"/>
      <c r="O729" s="49"/>
      <c r="P729" s="49"/>
      <c r="Q729" s="49"/>
      <c r="R729" s="49"/>
      <c r="S729" s="49"/>
      <c r="T729" s="49"/>
      <c r="U729" s="49"/>
      <c r="V729" s="49"/>
      <c r="W729" s="49"/>
      <c r="X729" s="49"/>
      <c r="Y729" s="49"/>
      <c r="Z729" s="49"/>
      <c r="AA729" s="49"/>
    </row>
    <row r="730" ht="15.75" customHeight="1">
      <c r="A730" s="126"/>
      <c r="B730" s="49"/>
      <c r="C730" s="49"/>
      <c r="D730" s="128"/>
      <c r="E730" s="49"/>
      <c r="F730" s="49"/>
      <c r="G730" s="49"/>
      <c r="H730" s="49"/>
      <c r="I730" s="49"/>
      <c r="J730" s="49"/>
      <c r="K730" s="49"/>
      <c r="L730" s="49"/>
      <c r="M730" s="49"/>
      <c r="N730" s="49"/>
      <c r="O730" s="49"/>
      <c r="P730" s="49"/>
      <c r="Q730" s="49"/>
      <c r="R730" s="49"/>
      <c r="S730" s="49"/>
      <c r="T730" s="49"/>
      <c r="U730" s="49"/>
      <c r="V730" s="49"/>
      <c r="W730" s="49"/>
      <c r="X730" s="49"/>
      <c r="Y730" s="49"/>
      <c r="Z730" s="49"/>
      <c r="AA730" s="49"/>
    </row>
    <row r="731" ht="15.75" customHeight="1">
      <c r="A731" s="126"/>
      <c r="B731" s="49"/>
      <c r="C731" s="49"/>
      <c r="D731" s="128"/>
      <c r="E731" s="49"/>
      <c r="F731" s="49"/>
      <c r="G731" s="49"/>
      <c r="H731" s="49"/>
      <c r="I731" s="49"/>
      <c r="J731" s="49"/>
      <c r="K731" s="49"/>
      <c r="L731" s="49"/>
      <c r="M731" s="49"/>
      <c r="N731" s="49"/>
      <c r="O731" s="49"/>
      <c r="P731" s="49"/>
      <c r="Q731" s="49"/>
      <c r="R731" s="49"/>
      <c r="S731" s="49"/>
      <c r="T731" s="49"/>
      <c r="U731" s="49"/>
      <c r="V731" s="49"/>
      <c r="W731" s="49"/>
      <c r="X731" s="49"/>
      <c r="Y731" s="49"/>
      <c r="Z731" s="49"/>
      <c r="AA731" s="49"/>
    </row>
    <row r="732" ht="15.75" customHeight="1">
      <c r="A732" s="126"/>
      <c r="B732" s="49"/>
      <c r="C732" s="49"/>
      <c r="D732" s="128"/>
      <c r="E732" s="49"/>
      <c r="F732" s="49"/>
      <c r="G732" s="49"/>
      <c r="H732" s="49"/>
      <c r="I732" s="49"/>
      <c r="J732" s="49"/>
      <c r="K732" s="49"/>
      <c r="L732" s="49"/>
      <c r="M732" s="49"/>
      <c r="N732" s="49"/>
      <c r="O732" s="49"/>
      <c r="P732" s="49"/>
      <c r="Q732" s="49"/>
      <c r="R732" s="49"/>
      <c r="S732" s="49"/>
      <c r="T732" s="49"/>
      <c r="U732" s="49"/>
      <c r="V732" s="49"/>
      <c r="W732" s="49"/>
      <c r="X732" s="49"/>
      <c r="Y732" s="49"/>
      <c r="Z732" s="49"/>
      <c r="AA732" s="49"/>
    </row>
    <row r="733" ht="15.75" customHeight="1">
      <c r="A733" s="126"/>
      <c r="B733" s="49"/>
      <c r="C733" s="49"/>
      <c r="D733" s="128"/>
      <c r="E733" s="49"/>
      <c r="F733" s="49"/>
      <c r="G733" s="49"/>
      <c r="H733" s="49"/>
      <c r="I733" s="49"/>
      <c r="J733" s="49"/>
      <c r="K733" s="49"/>
      <c r="L733" s="49"/>
      <c r="M733" s="49"/>
      <c r="N733" s="49"/>
      <c r="O733" s="49"/>
      <c r="P733" s="49"/>
      <c r="Q733" s="49"/>
      <c r="R733" s="49"/>
      <c r="S733" s="49"/>
      <c r="T733" s="49"/>
      <c r="U733" s="49"/>
      <c r="V733" s="49"/>
      <c r="W733" s="49"/>
      <c r="X733" s="49"/>
      <c r="Y733" s="49"/>
      <c r="Z733" s="49"/>
      <c r="AA733" s="49"/>
    </row>
    <row r="734" ht="15.75" customHeight="1">
      <c r="A734" s="126"/>
      <c r="B734" s="49"/>
      <c r="C734" s="49"/>
      <c r="D734" s="128"/>
      <c r="E734" s="49"/>
      <c r="F734" s="49"/>
      <c r="G734" s="49"/>
      <c r="H734" s="49"/>
      <c r="I734" s="49"/>
      <c r="J734" s="49"/>
      <c r="K734" s="49"/>
      <c r="L734" s="49"/>
      <c r="M734" s="49"/>
      <c r="N734" s="49"/>
      <c r="O734" s="49"/>
      <c r="P734" s="49"/>
      <c r="Q734" s="49"/>
      <c r="R734" s="49"/>
      <c r="S734" s="49"/>
      <c r="T734" s="49"/>
      <c r="U734" s="49"/>
      <c r="V734" s="49"/>
      <c r="W734" s="49"/>
      <c r="X734" s="49"/>
      <c r="Y734" s="49"/>
      <c r="Z734" s="49"/>
      <c r="AA734" s="49"/>
    </row>
    <row r="735" ht="15.75" customHeight="1">
      <c r="A735" s="126"/>
      <c r="B735" s="49"/>
      <c r="C735" s="49"/>
      <c r="D735" s="128"/>
      <c r="E735" s="49"/>
      <c r="F735" s="49"/>
      <c r="G735" s="49"/>
      <c r="H735" s="49"/>
      <c r="I735" s="49"/>
      <c r="J735" s="49"/>
      <c r="K735" s="49"/>
      <c r="L735" s="49"/>
      <c r="M735" s="49"/>
      <c r="N735" s="49"/>
      <c r="O735" s="49"/>
      <c r="P735" s="49"/>
      <c r="Q735" s="49"/>
      <c r="R735" s="49"/>
      <c r="S735" s="49"/>
      <c r="T735" s="49"/>
      <c r="U735" s="49"/>
      <c r="V735" s="49"/>
      <c r="W735" s="49"/>
      <c r="X735" s="49"/>
      <c r="Y735" s="49"/>
      <c r="Z735" s="49"/>
      <c r="AA735" s="49"/>
    </row>
    <row r="736" ht="15.75" customHeight="1">
      <c r="A736" s="126"/>
      <c r="B736" s="49"/>
      <c r="C736" s="49"/>
      <c r="D736" s="128"/>
      <c r="E736" s="49"/>
      <c r="F736" s="49"/>
      <c r="G736" s="49"/>
      <c r="H736" s="49"/>
      <c r="I736" s="49"/>
      <c r="J736" s="49"/>
      <c r="K736" s="49"/>
      <c r="L736" s="49"/>
      <c r="M736" s="49"/>
      <c r="N736" s="49"/>
      <c r="O736" s="49"/>
      <c r="P736" s="49"/>
      <c r="Q736" s="49"/>
      <c r="R736" s="49"/>
      <c r="S736" s="49"/>
      <c r="T736" s="49"/>
      <c r="U736" s="49"/>
      <c r="V736" s="49"/>
      <c r="W736" s="49"/>
      <c r="X736" s="49"/>
      <c r="Y736" s="49"/>
      <c r="Z736" s="49"/>
      <c r="AA736" s="49"/>
    </row>
    <row r="737" ht="15.75" customHeight="1">
      <c r="A737" s="126"/>
      <c r="B737" s="49"/>
      <c r="C737" s="49"/>
      <c r="D737" s="128"/>
      <c r="E737" s="49"/>
      <c r="F737" s="49"/>
      <c r="G737" s="49"/>
      <c r="H737" s="49"/>
      <c r="I737" s="49"/>
      <c r="J737" s="49"/>
      <c r="K737" s="49"/>
      <c r="L737" s="49"/>
      <c r="M737" s="49"/>
      <c r="N737" s="49"/>
      <c r="O737" s="49"/>
      <c r="P737" s="49"/>
      <c r="Q737" s="49"/>
      <c r="R737" s="49"/>
      <c r="S737" s="49"/>
      <c r="T737" s="49"/>
      <c r="U737" s="49"/>
      <c r="V737" s="49"/>
      <c r="W737" s="49"/>
      <c r="X737" s="49"/>
      <c r="Y737" s="49"/>
      <c r="Z737" s="49"/>
      <c r="AA737" s="49"/>
    </row>
    <row r="738" ht="15.75" customHeight="1">
      <c r="A738" s="126"/>
      <c r="B738" s="49"/>
      <c r="C738" s="49"/>
      <c r="D738" s="128"/>
      <c r="E738" s="49"/>
      <c r="F738" s="49"/>
      <c r="G738" s="49"/>
      <c r="H738" s="49"/>
      <c r="I738" s="49"/>
      <c r="J738" s="49"/>
      <c r="K738" s="49"/>
      <c r="L738" s="49"/>
      <c r="M738" s="49"/>
      <c r="N738" s="49"/>
      <c r="O738" s="49"/>
      <c r="P738" s="49"/>
      <c r="Q738" s="49"/>
      <c r="R738" s="49"/>
      <c r="S738" s="49"/>
      <c r="T738" s="49"/>
      <c r="U738" s="49"/>
      <c r="V738" s="49"/>
      <c r="W738" s="49"/>
      <c r="X738" s="49"/>
      <c r="Y738" s="49"/>
      <c r="Z738" s="49"/>
      <c r="AA738" s="49"/>
    </row>
    <row r="739" ht="15.75" customHeight="1">
      <c r="A739" s="126"/>
      <c r="B739" s="49"/>
      <c r="C739" s="49"/>
      <c r="D739" s="128"/>
      <c r="E739" s="49"/>
      <c r="F739" s="49"/>
      <c r="G739" s="49"/>
      <c r="H739" s="49"/>
      <c r="I739" s="49"/>
      <c r="J739" s="49"/>
      <c r="K739" s="49"/>
      <c r="L739" s="49"/>
      <c r="M739" s="49"/>
      <c r="N739" s="49"/>
      <c r="O739" s="49"/>
      <c r="P739" s="49"/>
      <c r="Q739" s="49"/>
      <c r="R739" s="49"/>
      <c r="S739" s="49"/>
      <c r="T739" s="49"/>
      <c r="U739" s="49"/>
      <c r="V739" s="49"/>
      <c r="W739" s="49"/>
      <c r="X739" s="49"/>
      <c r="Y739" s="49"/>
      <c r="Z739" s="49"/>
      <c r="AA739" s="49"/>
    </row>
    <row r="740" ht="15.75" customHeight="1">
      <c r="A740" s="126"/>
      <c r="B740" s="49"/>
      <c r="C740" s="49"/>
      <c r="D740" s="128"/>
      <c r="E740" s="49"/>
      <c r="F740" s="49"/>
      <c r="G740" s="49"/>
      <c r="H740" s="49"/>
      <c r="I740" s="49"/>
      <c r="J740" s="49"/>
      <c r="K740" s="49"/>
      <c r="L740" s="49"/>
      <c r="M740" s="49"/>
      <c r="N740" s="49"/>
      <c r="O740" s="49"/>
      <c r="P740" s="49"/>
      <c r="Q740" s="49"/>
      <c r="R740" s="49"/>
      <c r="S740" s="49"/>
      <c r="T740" s="49"/>
      <c r="U740" s="49"/>
      <c r="V740" s="49"/>
      <c r="W740" s="49"/>
      <c r="X740" s="49"/>
      <c r="Y740" s="49"/>
      <c r="Z740" s="49"/>
      <c r="AA740" s="49"/>
    </row>
    <row r="741" ht="15.75" customHeight="1">
      <c r="A741" s="126"/>
      <c r="B741" s="49"/>
      <c r="C741" s="49"/>
      <c r="D741" s="128"/>
      <c r="E741" s="49"/>
      <c r="F741" s="49"/>
      <c r="G741" s="49"/>
      <c r="H741" s="49"/>
      <c r="I741" s="49"/>
      <c r="J741" s="49"/>
      <c r="K741" s="49"/>
      <c r="L741" s="49"/>
      <c r="M741" s="49"/>
      <c r="N741" s="49"/>
      <c r="O741" s="49"/>
      <c r="P741" s="49"/>
      <c r="Q741" s="49"/>
      <c r="R741" s="49"/>
      <c r="S741" s="49"/>
      <c r="T741" s="49"/>
      <c r="U741" s="49"/>
      <c r="V741" s="49"/>
      <c r="W741" s="49"/>
      <c r="X741" s="49"/>
      <c r="Y741" s="49"/>
      <c r="Z741" s="49"/>
      <c r="AA741" s="49"/>
    </row>
    <row r="742" ht="15.75" customHeight="1">
      <c r="A742" s="126"/>
      <c r="B742" s="49"/>
      <c r="C742" s="49"/>
      <c r="D742" s="128"/>
      <c r="E742" s="49"/>
      <c r="F742" s="49"/>
      <c r="G742" s="49"/>
      <c r="H742" s="49"/>
      <c r="I742" s="49"/>
      <c r="J742" s="49"/>
      <c r="K742" s="49"/>
      <c r="L742" s="49"/>
      <c r="M742" s="49"/>
      <c r="N742" s="49"/>
      <c r="O742" s="49"/>
      <c r="P742" s="49"/>
      <c r="Q742" s="49"/>
      <c r="R742" s="49"/>
      <c r="S742" s="49"/>
      <c r="T742" s="49"/>
      <c r="U742" s="49"/>
      <c r="V742" s="49"/>
      <c r="W742" s="49"/>
      <c r="X742" s="49"/>
      <c r="Y742" s="49"/>
      <c r="Z742" s="49"/>
      <c r="AA742" s="49"/>
    </row>
    <row r="743" ht="15.75" customHeight="1">
      <c r="A743" s="126"/>
      <c r="B743" s="49"/>
      <c r="C743" s="49"/>
      <c r="D743" s="128"/>
      <c r="E743" s="49"/>
      <c r="F743" s="49"/>
      <c r="G743" s="49"/>
      <c r="H743" s="49"/>
      <c r="I743" s="49"/>
      <c r="J743" s="49"/>
      <c r="K743" s="49"/>
      <c r="L743" s="49"/>
      <c r="M743" s="49"/>
      <c r="N743" s="49"/>
      <c r="O743" s="49"/>
      <c r="P743" s="49"/>
      <c r="Q743" s="49"/>
      <c r="R743" s="49"/>
      <c r="S743" s="49"/>
      <c r="T743" s="49"/>
      <c r="U743" s="49"/>
      <c r="V743" s="49"/>
      <c r="W743" s="49"/>
      <c r="X743" s="49"/>
      <c r="Y743" s="49"/>
      <c r="Z743" s="49"/>
      <c r="AA743" s="49"/>
    </row>
    <row r="744" ht="15.75" customHeight="1">
      <c r="A744" s="126"/>
      <c r="B744" s="49"/>
      <c r="C744" s="49"/>
      <c r="D744" s="128"/>
      <c r="E744" s="49"/>
      <c r="F744" s="49"/>
      <c r="G744" s="49"/>
      <c r="H744" s="49"/>
      <c r="I744" s="49"/>
      <c r="J744" s="49"/>
      <c r="K744" s="49"/>
      <c r="L744" s="49"/>
      <c r="M744" s="49"/>
      <c r="N744" s="49"/>
      <c r="O744" s="49"/>
      <c r="P744" s="49"/>
      <c r="Q744" s="49"/>
      <c r="R744" s="49"/>
      <c r="S744" s="49"/>
      <c r="T744" s="49"/>
      <c r="U744" s="49"/>
      <c r="V744" s="49"/>
      <c r="W744" s="49"/>
      <c r="X744" s="49"/>
      <c r="Y744" s="49"/>
      <c r="Z744" s="49"/>
      <c r="AA744" s="49"/>
    </row>
    <row r="745" ht="15.75" customHeight="1">
      <c r="A745" s="126"/>
      <c r="B745" s="49"/>
      <c r="C745" s="49"/>
      <c r="D745" s="128"/>
      <c r="E745" s="49"/>
      <c r="F745" s="49"/>
      <c r="G745" s="49"/>
      <c r="H745" s="49"/>
      <c r="I745" s="49"/>
      <c r="J745" s="49"/>
      <c r="K745" s="49"/>
      <c r="L745" s="49"/>
      <c r="M745" s="49"/>
      <c r="N745" s="49"/>
      <c r="O745" s="49"/>
      <c r="P745" s="49"/>
      <c r="Q745" s="49"/>
      <c r="R745" s="49"/>
      <c r="S745" s="49"/>
      <c r="T745" s="49"/>
      <c r="U745" s="49"/>
      <c r="V745" s="49"/>
      <c r="W745" s="49"/>
      <c r="X745" s="49"/>
      <c r="Y745" s="49"/>
      <c r="Z745" s="49"/>
      <c r="AA745" s="49"/>
    </row>
    <row r="746" ht="15.75" customHeight="1">
      <c r="A746" s="126"/>
      <c r="B746" s="49"/>
      <c r="C746" s="49"/>
      <c r="D746" s="128"/>
      <c r="E746" s="49"/>
      <c r="F746" s="49"/>
      <c r="G746" s="49"/>
      <c r="H746" s="49"/>
      <c r="I746" s="49"/>
      <c r="J746" s="49"/>
      <c r="K746" s="49"/>
      <c r="L746" s="49"/>
      <c r="M746" s="49"/>
      <c r="N746" s="49"/>
      <c r="O746" s="49"/>
      <c r="P746" s="49"/>
      <c r="Q746" s="49"/>
      <c r="R746" s="49"/>
      <c r="S746" s="49"/>
      <c r="T746" s="49"/>
      <c r="U746" s="49"/>
      <c r="V746" s="49"/>
      <c r="W746" s="49"/>
      <c r="X746" s="49"/>
      <c r="Y746" s="49"/>
      <c r="Z746" s="49"/>
      <c r="AA746" s="49"/>
    </row>
    <row r="747" ht="15.75" customHeight="1">
      <c r="A747" s="126"/>
      <c r="B747" s="49"/>
      <c r="C747" s="49"/>
      <c r="D747" s="128"/>
      <c r="E747" s="49"/>
      <c r="F747" s="49"/>
      <c r="G747" s="49"/>
      <c r="H747" s="49"/>
      <c r="I747" s="49"/>
      <c r="J747" s="49"/>
      <c r="K747" s="49"/>
      <c r="L747" s="49"/>
      <c r="M747" s="49"/>
      <c r="N747" s="49"/>
      <c r="O747" s="49"/>
      <c r="P747" s="49"/>
      <c r="Q747" s="49"/>
      <c r="R747" s="49"/>
      <c r="S747" s="49"/>
      <c r="T747" s="49"/>
      <c r="U747" s="49"/>
      <c r="V747" s="49"/>
      <c r="W747" s="49"/>
      <c r="X747" s="49"/>
      <c r="Y747" s="49"/>
      <c r="Z747" s="49"/>
      <c r="AA747" s="49"/>
    </row>
    <row r="748" ht="15.75" customHeight="1">
      <c r="A748" s="126"/>
      <c r="B748" s="49"/>
      <c r="C748" s="49"/>
      <c r="D748" s="128"/>
      <c r="E748" s="49"/>
      <c r="F748" s="49"/>
      <c r="G748" s="49"/>
      <c r="H748" s="49"/>
      <c r="I748" s="49"/>
      <c r="J748" s="49"/>
      <c r="K748" s="49"/>
      <c r="L748" s="49"/>
      <c r="M748" s="49"/>
      <c r="N748" s="49"/>
      <c r="O748" s="49"/>
      <c r="P748" s="49"/>
      <c r="Q748" s="49"/>
      <c r="R748" s="49"/>
      <c r="S748" s="49"/>
      <c r="T748" s="49"/>
      <c r="U748" s="49"/>
      <c r="V748" s="49"/>
      <c r="W748" s="49"/>
      <c r="X748" s="49"/>
      <c r="Y748" s="49"/>
      <c r="Z748" s="49"/>
      <c r="AA748" s="49"/>
    </row>
    <row r="749" ht="15.75" customHeight="1">
      <c r="A749" s="126"/>
      <c r="B749" s="49"/>
      <c r="C749" s="49"/>
      <c r="D749" s="128"/>
      <c r="E749" s="49"/>
      <c r="F749" s="49"/>
      <c r="G749" s="49"/>
      <c r="H749" s="49"/>
      <c r="I749" s="49"/>
      <c r="J749" s="49"/>
      <c r="K749" s="49"/>
      <c r="L749" s="49"/>
      <c r="M749" s="49"/>
      <c r="N749" s="49"/>
      <c r="O749" s="49"/>
      <c r="P749" s="49"/>
      <c r="Q749" s="49"/>
      <c r="R749" s="49"/>
      <c r="S749" s="49"/>
      <c r="T749" s="49"/>
      <c r="U749" s="49"/>
      <c r="V749" s="49"/>
      <c r="W749" s="49"/>
      <c r="X749" s="49"/>
      <c r="Y749" s="49"/>
      <c r="Z749" s="49"/>
      <c r="AA749" s="49"/>
    </row>
    <row r="750" ht="15.75" customHeight="1">
      <c r="A750" s="126"/>
      <c r="B750" s="49"/>
      <c r="C750" s="49"/>
      <c r="D750" s="128"/>
      <c r="E750" s="49"/>
      <c r="F750" s="49"/>
      <c r="G750" s="49"/>
      <c r="H750" s="49"/>
      <c r="I750" s="49"/>
      <c r="J750" s="49"/>
      <c r="K750" s="49"/>
      <c r="L750" s="49"/>
      <c r="M750" s="49"/>
      <c r="N750" s="49"/>
      <c r="O750" s="49"/>
      <c r="P750" s="49"/>
      <c r="Q750" s="49"/>
      <c r="R750" s="49"/>
      <c r="S750" s="49"/>
      <c r="T750" s="49"/>
      <c r="U750" s="49"/>
      <c r="V750" s="49"/>
      <c r="W750" s="49"/>
      <c r="X750" s="49"/>
      <c r="Y750" s="49"/>
      <c r="Z750" s="49"/>
      <c r="AA750" s="49"/>
    </row>
    <row r="751" ht="15.75" customHeight="1">
      <c r="A751" s="126"/>
      <c r="B751" s="49"/>
      <c r="C751" s="49"/>
      <c r="D751" s="128"/>
      <c r="E751" s="49"/>
      <c r="F751" s="49"/>
      <c r="G751" s="49"/>
      <c r="H751" s="49"/>
      <c r="I751" s="49"/>
      <c r="J751" s="49"/>
      <c r="K751" s="49"/>
      <c r="L751" s="49"/>
      <c r="M751" s="49"/>
      <c r="N751" s="49"/>
      <c r="O751" s="49"/>
      <c r="P751" s="49"/>
      <c r="Q751" s="49"/>
      <c r="R751" s="49"/>
      <c r="S751" s="49"/>
      <c r="T751" s="49"/>
      <c r="U751" s="49"/>
      <c r="V751" s="49"/>
      <c r="W751" s="49"/>
      <c r="X751" s="49"/>
      <c r="Y751" s="49"/>
      <c r="Z751" s="49"/>
      <c r="AA751" s="49"/>
    </row>
    <row r="752" ht="15.75" customHeight="1">
      <c r="A752" s="126"/>
      <c r="B752" s="49"/>
      <c r="C752" s="49"/>
      <c r="D752" s="128"/>
      <c r="E752" s="49"/>
      <c r="F752" s="49"/>
      <c r="G752" s="49"/>
      <c r="H752" s="49"/>
      <c r="I752" s="49"/>
      <c r="J752" s="49"/>
      <c r="K752" s="49"/>
      <c r="L752" s="49"/>
      <c r="M752" s="49"/>
      <c r="N752" s="49"/>
      <c r="O752" s="49"/>
      <c r="P752" s="49"/>
      <c r="Q752" s="49"/>
      <c r="R752" s="49"/>
      <c r="S752" s="49"/>
      <c r="T752" s="49"/>
      <c r="U752" s="49"/>
      <c r="V752" s="49"/>
      <c r="W752" s="49"/>
      <c r="X752" s="49"/>
      <c r="Y752" s="49"/>
      <c r="Z752" s="49"/>
      <c r="AA752" s="49"/>
    </row>
    <row r="753" ht="15.75" customHeight="1">
      <c r="A753" s="126"/>
      <c r="B753" s="49"/>
      <c r="C753" s="49"/>
      <c r="D753" s="128"/>
      <c r="E753" s="49"/>
      <c r="F753" s="49"/>
      <c r="G753" s="49"/>
      <c r="H753" s="49"/>
      <c r="I753" s="49"/>
      <c r="J753" s="49"/>
      <c r="K753" s="49"/>
      <c r="L753" s="49"/>
      <c r="M753" s="49"/>
      <c r="N753" s="49"/>
      <c r="O753" s="49"/>
      <c r="P753" s="49"/>
      <c r="Q753" s="49"/>
      <c r="R753" s="49"/>
      <c r="S753" s="49"/>
      <c r="T753" s="49"/>
      <c r="U753" s="49"/>
      <c r="V753" s="49"/>
      <c r="W753" s="49"/>
      <c r="X753" s="49"/>
      <c r="Y753" s="49"/>
      <c r="Z753" s="49"/>
      <c r="AA753" s="49"/>
    </row>
    <row r="754" ht="15.75" customHeight="1">
      <c r="A754" s="126"/>
      <c r="B754" s="49"/>
      <c r="C754" s="49"/>
      <c r="D754" s="128"/>
      <c r="E754" s="49"/>
      <c r="F754" s="49"/>
      <c r="G754" s="49"/>
      <c r="H754" s="49"/>
      <c r="I754" s="49"/>
      <c r="J754" s="49"/>
      <c r="K754" s="49"/>
      <c r="L754" s="49"/>
      <c r="M754" s="49"/>
      <c r="N754" s="49"/>
      <c r="O754" s="49"/>
      <c r="P754" s="49"/>
      <c r="Q754" s="49"/>
      <c r="R754" s="49"/>
      <c r="S754" s="49"/>
      <c r="T754" s="49"/>
      <c r="U754" s="49"/>
      <c r="V754" s="49"/>
      <c r="W754" s="49"/>
      <c r="X754" s="49"/>
      <c r="Y754" s="49"/>
      <c r="Z754" s="49"/>
      <c r="AA754" s="49"/>
    </row>
    <row r="755" ht="15.75" customHeight="1">
      <c r="A755" s="126"/>
      <c r="B755" s="49"/>
      <c r="C755" s="49"/>
      <c r="D755" s="128"/>
      <c r="E755" s="49"/>
      <c r="F755" s="49"/>
      <c r="G755" s="49"/>
      <c r="H755" s="49"/>
      <c r="I755" s="49"/>
      <c r="J755" s="49"/>
      <c r="K755" s="49"/>
      <c r="L755" s="49"/>
      <c r="M755" s="49"/>
      <c r="N755" s="49"/>
      <c r="O755" s="49"/>
      <c r="P755" s="49"/>
      <c r="Q755" s="49"/>
      <c r="R755" s="49"/>
      <c r="S755" s="49"/>
      <c r="T755" s="49"/>
      <c r="U755" s="49"/>
      <c r="V755" s="49"/>
      <c r="W755" s="49"/>
      <c r="X755" s="49"/>
      <c r="Y755" s="49"/>
      <c r="Z755" s="49"/>
      <c r="AA755" s="49"/>
    </row>
    <row r="756" ht="15.75" customHeight="1">
      <c r="A756" s="126"/>
      <c r="B756" s="49"/>
      <c r="C756" s="49"/>
      <c r="D756" s="128"/>
      <c r="E756" s="49"/>
      <c r="F756" s="49"/>
      <c r="G756" s="49"/>
      <c r="H756" s="49"/>
      <c r="I756" s="49"/>
      <c r="J756" s="49"/>
      <c r="K756" s="49"/>
      <c r="L756" s="49"/>
      <c r="M756" s="49"/>
      <c r="N756" s="49"/>
      <c r="O756" s="49"/>
      <c r="P756" s="49"/>
      <c r="Q756" s="49"/>
      <c r="R756" s="49"/>
      <c r="S756" s="49"/>
      <c r="T756" s="49"/>
      <c r="U756" s="49"/>
      <c r="V756" s="49"/>
      <c r="W756" s="49"/>
      <c r="X756" s="49"/>
      <c r="Y756" s="49"/>
      <c r="Z756" s="49"/>
      <c r="AA756" s="49"/>
    </row>
    <row r="757" ht="15.75" customHeight="1">
      <c r="A757" s="126"/>
      <c r="B757" s="49"/>
      <c r="C757" s="49"/>
      <c r="D757" s="128"/>
      <c r="E757" s="49"/>
      <c r="F757" s="49"/>
      <c r="G757" s="49"/>
      <c r="H757" s="49"/>
      <c r="I757" s="49"/>
      <c r="J757" s="49"/>
      <c r="K757" s="49"/>
      <c r="L757" s="49"/>
      <c r="M757" s="49"/>
      <c r="N757" s="49"/>
      <c r="O757" s="49"/>
      <c r="P757" s="49"/>
      <c r="Q757" s="49"/>
      <c r="R757" s="49"/>
      <c r="S757" s="49"/>
      <c r="T757" s="49"/>
      <c r="U757" s="49"/>
      <c r="V757" s="49"/>
      <c r="W757" s="49"/>
      <c r="X757" s="49"/>
      <c r="Y757" s="49"/>
      <c r="Z757" s="49"/>
      <c r="AA757" s="49"/>
    </row>
    <row r="758" ht="15.75" customHeight="1">
      <c r="A758" s="126"/>
      <c r="B758" s="49"/>
      <c r="C758" s="49"/>
      <c r="D758" s="128"/>
      <c r="E758" s="49"/>
      <c r="F758" s="49"/>
      <c r="G758" s="49"/>
      <c r="H758" s="49"/>
      <c r="I758" s="49"/>
      <c r="J758" s="49"/>
      <c r="K758" s="49"/>
      <c r="L758" s="49"/>
      <c r="M758" s="49"/>
      <c r="N758" s="49"/>
      <c r="O758" s="49"/>
      <c r="P758" s="49"/>
      <c r="Q758" s="49"/>
      <c r="R758" s="49"/>
      <c r="S758" s="49"/>
      <c r="T758" s="49"/>
      <c r="U758" s="49"/>
      <c r="V758" s="49"/>
      <c r="W758" s="49"/>
      <c r="X758" s="49"/>
      <c r="Y758" s="49"/>
      <c r="Z758" s="49"/>
      <c r="AA758" s="49"/>
    </row>
    <row r="759" ht="15.75" customHeight="1">
      <c r="A759" s="126"/>
      <c r="B759" s="49"/>
      <c r="C759" s="49"/>
      <c r="D759" s="128"/>
      <c r="E759" s="49"/>
      <c r="F759" s="49"/>
      <c r="G759" s="49"/>
      <c r="H759" s="49"/>
      <c r="I759" s="49"/>
      <c r="J759" s="49"/>
      <c r="K759" s="49"/>
      <c r="L759" s="49"/>
      <c r="M759" s="49"/>
      <c r="N759" s="49"/>
      <c r="O759" s="49"/>
      <c r="P759" s="49"/>
      <c r="Q759" s="49"/>
      <c r="R759" s="49"/>
      <c r="S759" s="49"/>
      <c r="T759" s="49"/>
      <c r="U759" s="49"/>
      <c r="V759" s="49"/>
      <c r="W759" s="49"/>
      <c r="X759" s="49"/>
      <c r="Y759" s="49"/>
      <c r="Z759" s="49"/>
      <c r="AA759" s="49"/>
    </row>
    <row r="760" ht="15.75" customHeight="1">
      <c r="A760" s="126"/>
      <c r="B760" s="49"/>
      <c r="C760" s="49"/>
      <c r="D760" s="128"/>
      <c r="E760" s="49"/>
      <c r="F760" s="49"/>
      <c r="G760" s="49"/>
      <c r="H760" s="49"/>
      <c r="I760" s="49"/>
      <c r="J760" s="49"/>
      <c r="K760" s="49"/>
      <c r="L760" s="49"/>
      <c r="M760" s="49"/>
      <c r="N760" s="49"/>
      <c r="O760" s="49"/>
      <c r="P760" s="49"/>
      <c r="Q760" s="49"/>
      <c r="R760" s="49"/>
      <c r="S760" s="49"/>
      <c r="T760" s="49"/>
      <c r="U760" s="49"/>
      <c r="V760" s="49"/>
      <c r="W760" s="49"/>
      <c r="X760" s="49"/>
      <c r="Y760" s="49"/>
      <c r="Z760" s="49"/>
      <c r="AA760" s="49"/>
    </row>
    <row r="761" ht="15.75" customHeight="1">
      <c r="A761" s="126"/>
      <c r="B761" s="49"/>
      <c r="C761" s="49"/>
      <c r="D761" s="128"/>
      <c r="E761" s="49"/>
      <c r="F761" s="49"/>
      <c r="G761" s="49"/>
      <c r="H761" s="49"/>
      <c r="I761" s="49"/>
      <c r="J761" s="49"/>
      <c r="K761" s="49"/>
      <c r="L761" s="49"/>
      <c r="M761" s="49"/>
      <c r="N761" s="49"/>
      <c r="O761" s="49"/>
      <c r="P761" s="49"/>
      <c r="Q761" s="49"/>
      <c r="R761" s="49"/>
      <c r="S761" s="49"/>
      <c r="T761" s="49"/>
      <c r="U761" s="49"/>
      <c r="V761" s="49"/>
      <c r="W761" s="49"/>
      <c r="X761" s="49"/>
      <c r="Y761" s="49"/>
      <c r="Z761" s="49"/>
      <c r="AA761" s="49"/>
    </row>
    <row r="762" ht="15.75" customHeight="1">
      <c r="A762" s="126"/>
      <c r="B762" s="49"/>
      <c r="C762" s="49"/>
      <c r="D762" s="128"/>
      <c r="E762" s="49"/>
      <c r="F762" s="49"/>
      <c r="G762" s="49"/>
      <c r="H762" s="49"/>
      <c r="I762" s="49"/>
      <c r="J762" s="49"/>
      <c r="K762" s="49"/>
      <c r="L762" s="49"/>
      <c r="M762" s="49"/>
      <c r="N762" s="49"/>
      <c r="O762" s="49"/>
      <c r="P762" s="49"/>
      <c r="Q762" s="49"/>
      <c r="R762" s="49"/>
      <c r="S762" s="49"/>
      <c r="T762" s="49"/>
      <c r="U762" s="49"/>
      <c r="V762" s="49"/>
      <c r="W762" s="49"/>
      <c r="X762" s="49"/>
      <c r="Y762" s="49"/>
      <c r="Z762" s="49"/>
      <c r="AA762" s="49"/>
    </row>
    <row r="763" ht="15.75" customHeight="1">
      <c r="A763" s="126"/>
      <c r="B763" s="49"/>
      <c r="C763" s="49"/>
      <c r="D763" s="128"/>
      <c r="E763" s="49"/>
      <c r="F763" s="49"/>
      <c r="G763" s="49"/>
      <c r="H763" s="49"/>
      <c r="I763" s="49"/>
      <c r="J763" s="49"/>
      <c r="K763" s="49"/>
      <c r="L763" s="49"/>
      <c r="M763" s="49"/>
      <c r="N763" s="49"/>
      <c r="O763" s="49"/>
      <c r="P763" s="49"/>
      <c r="Q763" s="49"/>
      <c r="R763" s="49"/>
      <c r="S763" s="49"/>
      <c r="T763" s="49"/>
      <c r="U763" s="49"/>
      <c r="V763" s="49"/>
      <c r="W763" s="49"/>
      <c r="X763" s="49"/>
      <c r="Y763" s="49"/>
      <c r="Z763" s="49"/>
      <c r="AA763" s="49"/>
    </row>
    <row r="764" ht="15.75" customHeight="1">
      <c r="A764" s="126"/>
      <c r="B764" s="49"/>
      <c r="C764" s="49"/>
      <c r="D764" s="128"/>
      <c r="E764" s="49"/>
      <c r="F764" s="49"/>
      <c r="G764" s="49"/>
      <c r="H764" s="49"/>
      <c r="I764" s="49"/>
      <c r="J764" s="49"/>
      <c r="K764" s="49"/>
      <c r="L764" s="49"/>
      <c r="M764" s="49"/>
      <c r="N764" s="49"/>
      <c r="O764" s="49"/>
      <c r="P764" s="49"/>
      <c r="Q764" s="49"/>
      <c r="R764" s="49"/>
      <c r="S764" s="49"/>
      <c r="T764" s="49"/>
      <c r="U764" s="49"/>
      <c r="V764" s="49"/>
      <c r="W764" s="49"/>
      <c r="X764" s="49"/>
      <c r="Y764" s="49"/>
      <c r="Z764" s="49"/>
      <c r="AA764" s="49"/>
    </row>
    <row r="765" ht="15.75" customHeight="1">
      <c r="A765" s="126"/>
      <c r="B765" s="49"/>
      <c r="C765" s="49"/>
      <c r="D765" s="128"/>
      <c r="E765" s="49"/>
      <c r="F765" s="49"/>
      <c r="G765" s="49"/>
      <c r="H765" s="49"/>
      <c r="I765" s="49"/>
      <c r="J765" s="49"/>
      <c r="K765" s="49"/>
      <c r="L765" s="49"/>
      <c r="M765" s="49"/>
      <c r="N765" s="49"/>
      <c r="O765" s="49"/>
      <c r="P765" s="49"/>
      <c r="Q765" s="49"/>
      <c r="R765" s="49"/>
      <c r="S765" s="49"/>
      <c r="T765" s="49"/>
      <c r="U765" s="49"/>
      <c r="V765" s="49"/>
      <c r="W765" s="49"/>
      <c r="X765" s="49"/>
      <c r="Y765" s="49"/>
      <c r="Z765" s="49"/>
      <c r="AA765" s="49"/>
    </row>
    <row r="766" ht="15.75" customHeight="1">
      <c r="A766" s="126"/>
      <c r="B766" s="49"/>
      <c r="C766" s="49"/>
      <c r="D766" s="128"/>
      <c r="E766" s="49"/>
      <c r="F766" s="49"/>
      <c r="G766" s="49"/>
      <c r="H766" s="49"/>
      <c r="I766" s="49"/>
      <c r="J766" s="49"/>
      <c r="K766" s="49"/>
      <c r="L766" s="49"/>
      <c r="M766" s="49"/>
      <c r="N766" s="49"/>
      <c r="O766" s="49"/>
      <c r="P766" s="49"/>
      <c r="Q766" s="49"/>
      <c r="R766" s="49"/>
      <c r="S766" s="49"/>
      <c r="T766" s="49"/>
      <c r="U766" s="49"/>
      <c r="V766" s="49"/>
      <c r="W766" s="49"/>
      <c r="X766" s="49"/>
      <c r="Y766" s="49"/>
      <c r="Z766" s="49"/>
      <c r="AA766" s="49"/>
    </row>
    <row r="767" ht="15.75" customHeight="1">
      <c r="A767" s="126"/>
      <c r="B767" s="49"/>
      <c r="C767" s="49"/>
      <c r="D767" s="128"/>
      <c r="E767" s="49"/>
      <c r="F767" s="49"/>
      <c r="G767" s="49"/>
      <c r="H767" s="49"/>
      <c r="I767" s="49"/>
      <c r="J767" s="49"/>
      <c r="K767" s="49"/>
      <c r="L767" s="49"/>
      <c r="M767" s="49"/>
      <c r="N767" s="49"/>
      <c r="O767" s="49"/>
      <c r="P767" s="49"/>
      <c r="Q767" s="49"/>
      <c r="R767" s="49"/>
      <c r="S767" s="49"/>
      <c r="T767" s="49"/>
      <c r="U767" s="49"/>
      <c r="V767" s="49"/>
      <c r="W767" s="49"/>
      <c r="X767" s="49"/>
      <c r="Y767" s="49"/>
      <c r="Z767" s="49"/>
      <c r="AA767" s="49"/>
    </row>
    <row r="768" ht="15.75" customHeight="1">
      <c r="A768" s="126"/>
      <c r="B768" s="49"/>
      <c r="C768" s="49"/>
      <c r="D768" s="128"/>
      <c r="E768" s="49"/>
      <c r="F768" s="49"/>
      <c r="G768" s="49"/>
      <c r="H768" s="49"/>
      <c r="I768" s="49"/>
      <c r="J768" s="49"/>
      <c r="K768" s="49"/>
      <c r="L768" s="49"/>
      <c r="M768" s="49"/>
      <c r="N768" s="49"/>
      <c r="O768" s="49"/>
      <c r="P768" s="49"/>
      <c r="Q768" s="49"/>
      <c r="R768" s="49"/>
      <c r="S768" s="49"/>
      <c r="T768" s="49"/>
      <c r="U768" s="49"/>
      <c r="V768" s="49"/>
      <c r="W768" s="49"/>
      <c r="X768" s="49"/>
      <c r="Y768" s="49"/>
      <c r="Z768" s="49"/>
      <c r="AA768" s="49"/>
    </row>
    <row r="769" ht="15.75" customHeight="1">
      <c r="A769" s="126"/>
      <c r="B769" s="49"/>
      <c r="C769" s="49"/>
      <c r="D769" s="128"/>
      <c r="E769" s="49"/>
      <c r="F769" s="49"/>
      <c r="G769" s="49"/>
      <c r="H769" s="49"/>
      <c r="I769" s="49"/>
      <c r="J769" s="49"/>
      <c r="K769" s="49"/>
      <c r="L769" s="49"/>
      <c r="M769" s="49"/>
      <c r="N769" s="49"/>
      <c r="O769" s="49"/>
      <c r="P769" s="49"/>
      <c r="Q769" s="49"/>
      <c r="R769" s="49"/>
      <c r="S769" s="49"/>
      <c r="T769" s="49"/>
      <c r="U769" s="49"/>
      <c r="V769" s="49"/>
      <c r="W769" s="49"/>
      <c r="X769" s="49"/>
      <c r="Y769" s="49"/>
      <c r="Z769" s="49"/>
      <c r="AA769" s="49"/>
    </row>
    <row r="770" ht="15.75" customHeight="1">
      <c r="A770" s="126"/>
      <c r="B770" s="49"/>
      <c r="C770" s="49"/>
      <c r="D770" s="128"/>
      <c r="E770" s="49"/>
      <c r="F770" s="49"/>
      <c r="G770" s="49"/>
      <c r="H770" s="49"/>
      <c r="I770" s="49"/>
      <c r="J770" s="49"/>
      <c r="K770" s="49"/>
      <c r="L770" s="49"/>
      <c r="M770" s="49"/>
      <c r="N770" s="49"/>
      <c r="O770" s="49"/>
      <c r="P770" s="49"/>
      <c r="Q770" s="49"/>
      <c r="R770" s="49"/>
      <c r="S770" s="49"/>
      <c r="T770" s="49"/>
      <c r="U770" s="49"/>
      <c r="V770" s="49"/>
      <c r="W770" s="49"/>
      <c r="X770" s="49"/>
      <c r="Y770" s="49"/>
      <c r="Z770" s="49"/>
      <c r="AA770" s="49"/>
    </row>
    <row r="771" ht="15.75" customHeight="1">
      <c r="A771" s="126"/>
      <c r="B771" s="49"/>
      <c r="C771" s="49"/>
      <c r="D771" s="128"/>
      <c r="E771" s="49"/>
      <c r="F771" s="49"/>
      <c r="G771" s="49"/>
      <c r="H771" s="49"/>
      <c r="I771" s="49"/>
      <c r="J771" s="49"/>
      <c r="K771" s="49"/>
      <c r="L771" s="49"/>
      <c r="M771" s="49"/>
      <c r="N771" s="49"/>
      <c r="O771" s="49"/>
      <c r="P771" s="49"/>
      <c r="Q771" s="49"/>
      <c r="R771" s="49"/>
      <c r="S771" s="49"/>
      <c r="T771" s="49"/>
      <c r="U771" s="49"/>
      <c r="V771" s="49"/>
      <c r="W771" s="49"/>
      <c r="X771" s="49"/>
      <c r="Y771" s="49"/>
      <c r="Z771" s="49"/>
      <c r="AA771" s="49"/>
    </row>
    <row r="772" ht="15.75" customHeight="1">
      <c r="A772" s="126"/>
      <c r="B772" s="49"/>
      <c r="C772" s="49"/>
      <c r="D772" s="128"/>
      <c r="E772" s="49"/>
      <c r="F772" s="49"/>
      <c r="G772" s="49"/>
      <c r="H772" s="49"/>
      <c r="I772" s="49"/>
      <c r="J772" s="49"/>
      <c r="K772" s="49"/>
      <c r="L772" s="49"/>
      <c r="M772" s="49"/>
      <c r="N772" s="49"/>
      <c r="O772" s="49"/>
      <c r="P772" s="49"/>
      <c r="Q772" s="49"/>
      <c r="R772" s="49"/>
      <c r="S772" s="49"/>
      <c r="T772" s="49"/>
      <c r="U772" s="49"/>
      <c r="V772" s="49"/>
      <c r="W772" s="49"/>
      <c r="X772" s="49"/>
      <c r="Y772" s="49"/>
      <c r="Z772" s="49"/>
      <c r="AA772" s="49"/>
    </row>
    <row r="773" ht="15.75" customHeight="1">
      <c r="A773" s="126"/>
      <c r="B773" s="49"/>
      <c r="C773" s="49"/>
      <c r="D773" s="128"/>
      <c r="E773" s="49"/>
      <c r="F773" s="49"/>
      <c r="G773" s="49"/>
      <c r="H773" s="49"/>
      <c r="I773" s="49"/>
      <c r="J773" s="49"/>
      <c r="K773" s="49"/>
      <c r="L773" s="49"/>
      <c r="M773" s="49"/>
      <c r="N773" s="49"/>
      <c r="O773" s="49"/>
      <c r="P773" s="49"/>
      <c r="Q773" s="49"/>
      <c r="R773" s="49"/>
      <c r="S773" s="49"/>
      <c r="T773" s="49"/>
      <c r="U773" s="49"/>
      <c r="V773" s="49"/>
      <c r="W773" s="49"/>
      <c r="X773" s="49"/>
      <c r="Y773" s="49"/>
      <c r="Z773" s="49"/>
      <c r="AA773" s="49"/>
    </row>
    <row r="774" ht="15.75" customHeight="1">
      <c r="A774" s="126"/>
      <c r="B774" s="49"/>
      <c r="C774" s="49"/>
      <c r="D774" s="128"/>
      <c r="E774" s="49"/>
      <c r="F774" s="49"/>
      <c r="G774" s="49"/>
      <c r="H774" s="49"/>
      <c r="I774" s="49"/>
      <c r="J774" s="49"/>
      <c r="K774" s="49"/>
      <c r="L774" s="49"/>
      <c r="M774" s="49"/>
      <c r="N774" s="49"/>
      <c r="O774" s="49"/>
      <c r="P774" s="49"/>
      <c r="Q774" s="49"/>
      <c r="R774" s="49"/>
      <c r="S774" s="49"/>
      <c r="T774" s="49"/>
      <c r="U774" s="49"/>
      <c r="V774" s="49"/>
      <c r="W774" s="49"/>
      <c r="X774" s="49"/>
      <c r="Y774" s="49"/>
      <c r="Z774" s="49"/>
      <c r="AA774" s="49"/>
    </row>
    <row r="775" ht="15.75" customHeight="1">
      <c r="A775" s="126"/>
      <c r="B775" s="49"/>
      <c r="C775" s="49"/>
      <c r="D775" s="128"/>
      <c r="E775" s="49"/>
      <c r="F775" s="49"/>
      <c r="G775" s="49"/>
      <c r="H775" s="49"/>
      <c r="I775" s="49"/>
      <c r="J775" s="49"/>
      <c r="K775" s="49"/>
      <c r="L775" s="49"/>
      <c r="M775" s="49"/>
      <c r="N775" s="49"/>
      <c r="O775" s="49"/>
      <c r="P775" s="49"/>
      <c r="Q775" s="49"/>
      <c r="R775" s="49"/>
      <c r="S775" s="49"/>
      <c r="T775" s="49"/>
      <c r="U775" s="49"/>
      <c r="V775" s="49"/>
      <c r="W775" s="49"/>
      <c r="X775" s="49"/>
      <c r="Y775" s="49"/>
      <c r="Z775" s="49"/>
      <c r="AA775" s="49"/>
    </row>
    <row r="776" ht="15.75" customHeight="1">
      <c r="A776" s="126"/>
      <c r="B776" s="49"/>
      <c r="C776" s="49"/>
      <c r="D776" s="128"/>
      <c r="E776" s="49"/>
      <c r="F776" s="49"/>
      <c r="G776" s="49"/>
      <c r="H776" s="49"/>
      <c r="I776" s="49"/>
      <c r="J776" s="49"/>
      <c r="K776" s="49"/>
      <c r="L776" s="49"/>
      <c r="M776" s="49"/>
      <c r="N776" s="49"/>
      <c r="O776" s="49"/>
      <c r="P776" s="49"/>
      <c r="Q776" s="49"/>
      <c r="R776" s="49"/>
      <c r="S776" s="49"/>
      <c r="T776" s="49"/>
      <c r="U776" s="49"/>
      <c r="V776" s="49"/>
      <c r="W776" s="49"/>
      <c r="X776" s="49"/>
      <c r="Y776" s="49"/>
      <c r="Z776" s="49"/>
      <c r="AA776" s="49"/>
    </row>
    <row r="777" ht="15.75" customHeight="1">
      <c r="A777" s="126"/>
      <c r="B777" s="49"/>
      <c r="C777" s="49"/>
      <c r="D777" s="128"/>
      <c r="E777" s="49"/>
      <c r="F777" s="49"/>
      <c r="G777" s="49"/>
      <c r="H777" s="49"/>
      <c r="I777" s="49"/>
      <c r="J777" s="49"/>
      <c r="K777" s="49"/>
      <c r="L777" s="49"/>
      <c r="M777" s="49"/>
      <c r="N777" s="49"/>
      <c r="O777" s="49"/>
      <c r="P777" s="49"/>
      <c r="Q777" s="49"/>
      <c r="R777" s="49"/>
      <c r="S777" s="49"/>
      <c r="T777" s="49"/>
      <c r="U777" s="49"/>
      <c r="V777" s="49"/>
      <c r="W777" s="49"/>
      <c r="X777" s="49"/>
      <c r="Y777" s="49"/>
      <c r="Z777" s="49"/>
      <c r="AA777" s="49"/>
    </row>
    <row r="778" ht="15.75" customHeight="1">
      <c r="A778" s="126"/>
      <c r="B778" s="49"/>
      <c r="C778" s="49"/>
      <c r="D778" s="128"/>
      <c r="E778" s="49"/>
      <c r="F778" s="49"/>
      <c r="G778" s="49"/>
      <c r="H778" s="49"/>
      <c r="I778" s="49"/>
      <c r="J778" s="49"/>
      <c r="K778" s="49"/>
      <c r="L778" s="49"/>
      <c r="M778" s="49"/>
      <c r="N778" s="49"/>
      <c r="O778" s="49"/>
      <c r="P778" s="49"/>
      <c r="Q778" s="49"/>
      <c r="R778" s="49"/>
      <c r="S778" s="49"/>
      <c r="T778" s="49"/>
      <c r="U778" s="49"/>
      <c r="V778" s="49"/>
      <c r="W778" s="49"/>
      <c r="X778" s="49"/>
      <c r="Y778" s="49"/>
      <c r="Z778" s="49"/>
      <c r="AA778" s="49"/>
    </row>
    <row r="779" ht="15.75" customHeight="1">
      <c r="A779" s="126"/>
      <c r="B779" s="49"/>
      <c r="C779" s="49"/>
      <c r="D779" s="128"/>
      <c r="E779" s="49"/>
      <c r="F779" s="49"/>
      <c r="G779" s="49"/>
      <c r="H779" s="49"/>
      <c r="I779" s="49"/>
      <c r="J779" s="49"/>
      <c r="K779" s="49"/>
      <c r="L779" s="49"/>
      <c r="M779" s="49"/>
      <c r="N779" s="49"/>
      <c r="O779" s="49"/>
      <c r="P779" s="49"/>
      <c r="Q779" s="49"/>
      <c r="R779" s="49"/>
      <c r="S779" s="49"/>
      <c r="T779" s="49"/>
      <c r="U779" s="49"/>
      <c r="V779" s="49"/>
      <c r="W779" s="49"/>
      <c r="X779" s="49"/>
      <c r="Y779" s="49"/>
      <c r="Z779" s="49"/>
      <c r="AA779" s="49"/>
    </row>
    <row r="780" ht="15.75" customHeight="1">
      <c r="A780" s="126"/>
      <c r="B780" s="49"/>
      <c r="C780" s="49"/>
      <c r="D780" s="128"/>
      <c r="E780" s="49"/>
      <c r="F780" s="49"/>
      <c r="G780" s="49"/>
      <c r="H780" s="49"/>
      <c r="I780" s="49"/>
      <c r="J780" s="49"/>
      <c r="K780" s="49"/>
      <c r="L780" s="49"/>
      <c r="M780" s="49"/>
      <c r="N780" s="49"/>
      <c r="O780" s="49"/>
      <c r="P780" s="49"/>
      <c r="Q780" s="49"/>
      <c r="R780" s="49"/>
      <c r="S780" s="49"/>
      <c r="T780" s="49"/>
      <c r="U780" s="49"/>
      <c r="V780" s="49"/>
      <c r="W780" s="49"/>
      <c r="X780" s="49"/>
      <c r="Y780" s="49"/>
      <c r="Z780" s="49"/>
      <c r="AA780" s="49"/>
    </row>
    <row r="781" ht="15.75" customHeight="1">
      <c r="A781" s="126"/>
      <c r="B781" s="49"/>
      <c r="C781" s="49"/>
      <c r="D781" s="128"/>
      <c r="E781" s="49"/>
      <c r="F781" s="49"/>
      <c r="G781" s="49"/>
      <c r="H781" s="49"/>
      <c r="I781" s="49"/>
      <c r="J781" s="49"/>
      <c r="K781" s="49"/>
      <c r="L781" s="49"/>
      <c r="M781" s="49"/>
      <c r="N781" s="49"/>
      <c r="O781" s="49"/>
      <c r="P781" s="49"/>
      <c r="Q781" s="49"/>
      <c r="R781" s="49"/>
      <c r="S781" s="49"/>
      <c r="T781" s="49"/>
      <c r="U781" s="49"/>
      <c r="V781" s="49"/>
      <c r="W781" s="49"/>
      <c r="X781" s="49"/>
      <c r="Y781" s="49"/>
      <c r="Z781" s="49"/>
      <c r="AA781" s="49"/>
    </row>
    <row r="782" ht="15.75" customHeight="1">
      <c r="A782" s="126"/>
      <c r="B782" s="49"/>
      <c r="C782" s="49"/>
      <c r="D782" s="128"/>
      <c r="E782" s="49"/>
      <c r="F782" s="49"/>
      <c r="G782" s="49"/>
      <c r="H782" s="49"/>
      <c r="I782" s="49"/>
      <c r="J782" s="49"/>
      <c r="K782" s="49"/>
      <c r="L782" s="49"/>
      <c r="M782" s="49"/>
      <c r="N782" s="49"/>
      <c r="O782" s="49"/>
      <c r="P782" s="49"/>
      <c r="Q782" s="49"/>
      <c r="R782" s="49"/>
      <c r="S782" s="49"/>
      <c r="T782" s="49"/>
      <c r="U782" s="49"/>
      <c r="V782" s="49"/>
      <c r="W782" s="49"/>
      <c r="X782" s="49"/>
      <c r="Y782" s="49"/>
      <c r="Z782" s="49"/>
      <c r="AA782" s="49"/>
    </row>
    <row r="783" ht="15.75" customHeight="1">
      <c r="A783" s="126"/>
      <c r="B783" s="49"/>
      <c r="C783" s="49"/>
      <c r="D783" s="128"/>
      <c r="E783" s="49"/>
      <c r="F783" s="49"/>
      <c r="G783" s="49"/>
      <c r="H783" s="49"/>
      <c r="I783" s="49"/>
      <c r="J783" s="49"/>
      <c r="K783" s="49"/>
      <c r="L783" s="49"/>
      <c r="M783" s="49"/>
      <c r="N783" s="49"/>
      <c r="O783" s="49"/>
      <c r="P783" s="49"/>
      <c r="Q783" s="49"/>
      <c r="R783" s="49"/>
      <c r="S783" s="49"/>
      <c r="T783" s="49"/>
      <c r="U783" s="49"/>
      <c r="V783" s="49"/>
      <c r="W783" s="49"/>
      <c r="X783" s="49"/>
      <c r="Y783" s="49"/>
      <c r="Z783" s="49"/>
      <c r="AA783" s="49"/>
    </row>
    <row r="784" ht="15.75" customHeight="1">
      <c r="A784" s="126"/>
      <c r="B784" s="49"/>
      <c r="C784" s="49"/>
      <c r="D784" s="128"/>
      <c r="E784" s="49"/>
      <c r="F784" s="49"/>
      <c r="G784" s="49"/>
      <c r="H784" s="49"/>
      <c r="I784" s="49"/>
      <c r="J784" s="49"/>
      <c r="K784" s="49"/>
      <c r="L784" s="49"/>
      <c r="M784" s="49"/>
      <c r="N784" s="49"/>
      <c r="O784" s="49"/>
      <c r="P784" s="49"/>
      <c r="Q784" s="49"/>
      <c r="R784" s="49"/>
      <c r="S784" s="49"/>
      <c r="T784" s="49"/>
      <c r="U784" s="49"/>
      <c r="V784" s="49"/>
      <c r="W784" s="49"/>
      <c r="X784" s="49"/>
      <c r="Y784" s="49"/>
      <c r="Z784" s="49"/>
      <c r="AA784" s="49"/>
    </row>
    <row r="785" ht="15.75" customHeight="1">
      <c r="A785" s="126"/>
      <c r="B785" s="49"/>
      <c r="C785" s="49"/>
      <c r="D785" s="128"/>
      <c r="E785" s="49"/>
      <c r="F785" s="49"/>
      <c r="G785" s="49"/>
      <c r="H785" s="49"/>
      <c r="I785" s="49"/>
      <c r="J785" s="49"/>
      <c r="K785" s="49"/>
      <c r="L785" s="49"/>
      <c r="M785" s="49"/>
      <c r="N785" s="49"/>
      <c r="O785" s="49"/>
      <c r="P785" s="49"/>
      <c r="Q785" s="49"/>
      <c r="R785" s="49"/>
      <c r="S785" s="49"/>
      <c r="T785" s="49"/>
      <c r="U785" s="49"/>
      <c r="V785" s="49"/>
      <c r="W785" s="49"/>
      <c r="X785" s="49"/>
      <c r="Y785" s="49"/>
      <c r="Z785" s="49"/>
      <c r="AA785" s="49"/>
    </row>
    <row r="786" ht="15.75" customHeight="1">
      <c r="A786" s="126"/>
      <c r="B786" s="49"/>
      <c r="C786" s="49"/>
      <c r="D786" s="128"/>
      <c r="E786" s="49"/>
      <c r="F786" s="49"/>
      <c r="G786" s="49"/>
      <c r="H786" s="49"/>
      <c r="I786" s="49"/>
      <c r="J786" s="49"/>
      <c r="K786" s="49"/>
      <c r="L786" s="49"/>
      <c r="M786" s="49"/>
      <c r="N786" s="49"/>
      <c r="O786" s="49"/>
      <c r="P786" s="49"/>
      <c r="Q786" s="49"/>
      <c r="R786" s="49"/>
      <c r="S786" s="49"/>
      <c r="T786" s="49"/>
      <c r="U786" s="49"/>
      <c r="V786" s="49"/>
      <c r="W786" s="49"/>
      <c r="X786" s="49"/>
      <c r="Y786" s="49"/>
      <c r="Z786" s="49"/>
      <c r="AA786" s="49"/>
    </row>
    <row r="787" ht="15.75" customHeight="1">
      <c r="A787" s="126"/>
      <c r="B787" s="49"/>
      <c r="C787" s="49"/>
      <c r="D787" s="128"/>
      <c r="E787" s="49"/>
      <c r="F787" s="49"/>
      <c r="G787" s="49"/>
      <c r="H787" s="49"/>
      <c r="I787" s="49"/>
      <c r="J787" s="49"/>
      <c r="K787" s="49"/>
      <c r="L787" s="49"/>
      <c r="M787" s="49"/>
      <c r="N787" s="49"/>
      <c r="O787" s="49"/>
      <c r="P787" s="49"/>
      <c r="Q787" s="49"/>
      <c r="R787" s="49"/>
      <c r="S787" s="49"/>
      <c r="T787" s="49"/>
      <c r="U787" s="49"/>
      <c r="V787" s="49"/>
      <c r="W787" s="49"/>
      <c r="X787" s="49"/>
      <c r="Y787" s="49"/>
      <c r="Z787" s="49"/>
      <c r="AA787" s="49"/>
    </row>
    <row r="788" ht="15.75" customHeight="1">
      <c r="A788" s="126"/>
      <c r="B788" s="49"/>
      <c r="C788" s="49"/>
      <c r="D788" s="128"/>
      <c r="E788" s="49"/>
      <c r="F788" s="49"/>
      <c r="G788" s="49"/>
      <c r="H788" s="49"/>
      <c r="I788" s="49"/>
      <c r="J788" s="49"/>
      <c r="K788" s="49"/>
      <c r="L788" s="49"/>
      <c r="M788" s="49"/>
      <c r="N788" s="49"/>
      <c r="O788" s="49"/>
      <c r="P788" s="49"/>
      <c r="Q788" s="49"/>
      <c r="R788" s="49"/>
      <c r="S788" s="49"/>
      <c r="T788" s="49"/>
      <c r="U788" s="49"/>
      <c r="V788" s="49"/>
      <c r="W788" s="49"/>
      <c r="X788" s="49"/>
      <c r="Y788" s="49"/>
      <c r="Z788" s="49"/>
      <c r="AA788" s="49"/>
    </row>
    <row r="789" ht="15.75" customHeight="1">
      <c r="A789" s="126"/>
      <c r="B789" s="49"/>
      <c r="C789" s="49"/>
      <c r="D789" s="128"/>
      <c r="E789" s="49"/>
      <c r="F789" s="49"/>
      <c r="G789" s="49"/>
      <c r="H789" s="49"/>
      <c r="I789" s="49"/>
      <c r="J789" s="49"/>
      <c r="K789" s="49"/>
      <c r="L789" s="49"/>
      <c r="M789" s="49"/>
      <c r="N789" s="49"/>
      <c r="O789" s="49"/>
      <c r="P789" s="49"/>
      <c r="Q789" s="49"/>
      <c r="R789" s="49"/>
      <c r="S789" s="49"/>
      <c r="T789" s="49"/>
      <c r="U789" s="49"/>
      <c r="V789" s="49"/>
      <c r="W789" s="49"/>
      <c r="X789" s="49"/>
      <c r="Y789" s="49"/>
      <c r="Z789" s="49"/>
      <c r="AA789" s="49"/>
    </row>
    <row r="790" ht="15.75" customHeight="1">
      <c r="A790" s="126"/>
      <c r="B790" s="49"/>
      <c r="C790" s="49"/>
      <c r="D790" s="128"/>
      <c r="E790" s="49"/>
      <c r="F790" s="49"/>
      <c r="G790" s="49"/>
      <c r="H790" s="49"/>
      <c r="I790" s="49"/>
      <c r="J790" s="49"/>
      <c r="K790" s="49"/>
      <c r="L790" s="49"/>
      <c r="M790" s="49"/>
      <c r="N790" s="49"/>
      <c r="O790" s="49"/>
      <c r="P790" s="49"/>
      <c r="Q790" s="49"/>
      <c r="R790" s="49"/>
      <c r="S790" s="49"/>
      <c r="T790" s="49"/>
      <c r="U790" s="49"/>
      <c r="V790" s="49"/>
      <c r="W790" s="49"/>
      <c r="X790" s="49"/>
      <c r="Y790" s="49"/>
      <c r="Z790" s="49"/>
      <c r="AA790" s="49"/>
    </row>
    <row r="791" ht="15.75" customHeight="1">
      <c r="A791" s="126"/>
      <c r="B791" s="49"/>
      <c r="C791" s="49"/>
      <c r="D791" s="128"/>
      <c r="E791" s="49"/>
      <c r="F791" s="49"/>
      <c r="G791" s="49"/>
      <c r="H791" s="49"/>
      <c r="I791" s="49"/>
      <c r="J791" s="49"/>
      <c r="K791" s="49"/>
      <c r="L791" s="49"/>
      <c r="M791" s="49"/>
      <c r="N791" s="49"/>
      <c r="O791" s="49"/>
      <c r="P791" s="49"/>
      <c r="Q791" s="49"/>
      <c r="R791" s="49"/>
      <c r="S791" s="49"/>
      <c r="T791" s="49"/>
      <c r="U791" s="49"/>
      <c r="V791" s="49"/>
      <c r="W791" s="49"/>
      <c r="X791" s="49"/>
      <c r="Y791" s="49"/>
      <c r="Z791" s="49"/>
      <c r="AA791" s="49"/>
    </row>
    <row r="792" ht="15.75" customHeight="1">
      <c r="A792" s="126"/>
      <c r="B792" s="49"/>
      <c r="C792" s="49"/>
      <c r="D792" s="128"/>
      <c r="E792" s="49"/>
      <c r="F792" s="49"/>
      <c r="G792" s="49"/>
      <c r="H792" s="49"/>
      <c r="I792" s="49"/>
      <c r="J792" s="49"/>
      <c r="K792" s="49"/>
      <c r="L792" s="49"/>
      <c r="M792" s="49"/>
      <c r="N792" s="49"/>
      <c r="O792" s="49"/>
      <c r="P792" s="49"/>
      <c r="Q792" s="49"/>
      <c r="R792" s="49"/>
      <c r="S792" s="49"/>
      <c r="T792" s="49"/>
      <c r="U792" s="49"/>
      <c r="V792" s="49"/>
      <c r="W792" s="49"/>
      <c r="X792" s="49"/>
      <c r="Y792" s="49"/>
      <c r="Z792" s="49"/>
      <c r="AA792" s="49"/>
    </row>
    <row r="793" ht="15.75" customHeight="1">
      <c r="A793" s="126"/>
      <c r="B793" s="49"/>
      <c r="C793" s="49"/>
      <c r="D793" s="128"/>
      <c r="E793" s="49"/>
      <c r="F793" s="49"/>
      <c r="G793" s="49"/>
      <c r="H793" s="49"/>
      <c r="I793" s="49"/>
      <c r="J793" s="49"/>
      <c r="K793" s="49"/>
      <c r="L793" s="49"/>
      <c r="M793" s="49"/>
      <c r="N793" s="49"/>
      <c r="O793" s="49"/>
      <c r="P793" s="49"/>
      <c r="Q793" s="49"/>
      <c r="R793" s="49"/>
      <c r="S793" s="49"/>
      <c r="T793" s="49"/>
      <c r="U793" s="49"/>
      <c r="V793" s="49"/>
      <c r="W793" s="49"/>
      <c r="X793" s="49"/>
      <c r="Y793" s="49"/>
      <c r="Z793" s="49"/>
      <c r="AA793" s="49"/>
    </row>
    <row r="794" ht="15.75" customHeight="1">
      <c r="A794" s="126"/>
      <c r="B794" s="49"/>
      <c r="C794" s="49"/>
      <c r="D794" s="128"/>
      <c r="E794" s="49"/>
      <c r="F794" s="49"/>
      <c r="G794" s="49"/>
      <c r="H794" s="49"/>
      <c r="I794" s="49"/>
      <c r="J794" s="49"/>
      <c r="K794" s="49"/>
      <c r="L794" s="49"/>
      <c r="M794" s="49"/>
      <c r="N794" s="49"/>
      <c r="O794" s="49"/>
      <c r="P794" s="49"/>
      <c r="Q794" s="49"/>
      <c r="R794" s="49"/>
      <c r="S794" s="49"/>
      <c r="T794" s="49"/>
      <c r="U794" s="49"/>
      <c r="V794" s="49"/>
      <c r="W794" s="49"/>
      <c r="X794" s="49"/>
      <c r="Y794" s="49"/>
      <c r="Z794" s="49"/>
      <c r="AA794" s="49"/>
    </row>
    <row r="795" ht="15.75" customHeight="1">
      <c r="A795" s="126"/>
      <c r="B795" s="49"/>
      <c r="C795" s="49"/>
      <c r="D795" s="128"/>
      <c r="E795" s="49"/>
      <c r="F795" s="49"/>
      <c r="G795" s="49"/>
      <c r="H795" s="49"/>
      <c r="I795" s="49"/>
      <c r="J795" s="49"/>
      <c r="K795" s="49"/>
      <c r="L795" s="49"/>
      <c r="M795" s="49"/>
      <c r="N795" s="49"/>
      <c r="O795" s="49"/>
      <c r="P795" s="49"/>
      <c r="Q795" s="49"/>
      <c r="R795" s="49"/>
      <c r="S795" s="49"/>
      <c r="T795" s="49"/>
      <c r="U795" s="49"/>
      <c r="V795" s="49"/>
      <c r="W795" s="49"/>
      <c r="X795" s="49"/>
      <c r="Y795" s="49"/>
      <c r="Z795" s="49"/>
      <c r="AA795" s="49"/>
    </row>
    <row r="796" ht="15.75" customHeight="1">
      <c r="A796" s="126"/>
      <c r="B796" s="49"/>
      <c r="C796" s="49"/>
      <c r="D796" s="128"/>
      <c r="E796" s="49"/>
      <c r="F796" s="49"/>
      <c r="G796" s="49"/>
      <c r="H796" s="49"/>
      <c r="I796" s="49"/>
      <c r="J796" s="49"/>
      <c r="K796" s="49"/>
      <c r="L796" s="49"/>
      <c r="M796" s="49"/>
      <c r="N796" s="49"/>
      <c r="O796" s="49"/>
      <c r="P796" s="49"/>
      <c r="Q796" s="49"/>
      <c r="R796" s="49"/>
      <c r="S796" s="49"/>
      <c r="T796" s="49"/>
      <c r="U796" s="49"/>
      <c r="V796" s="49"/>
      <c r="W796" s="49"/>
      <c r="X796" s="49"/>
      <c r="Y796" s="49"/>
      <c r="Z796" s="49"/>
      <c r="AA796" s="49"/>
    </row>
    <row r="797" ht="15.75" customHeight="1">
      <c r="A797" s="126"/>
      <c r="B797" s="49"/>
      <c r="C797" s="49"/>
      <c r="D797" s="128"/>
      <c r="E797" s="49"/>
      <c r="F797" s="49"/>
      <c r="G797" s="49"/>
      <c r="H797" s="49"/>
      <c r="I797" s="49"/>
      <c r="J797" s="49"/>
      <c r="K797" s="49"/>
      <c r="L797" s="49"/>
      <c r="M797" s="49"/>
      <c r="N797" s="49"/>
      <c r="O797" s="49"/>
      <c r="P797" s="49"/>
      <c r="Q797" s="49"/>
      <c r="R797" s="49"/>
      <c r="S797" s="49"/>
      <c r="T797" s="49"/>
      <c r="U797" s="49"/>
      <c r="V797" s="49"/>
      <c r="W797" s="49"/>
      <c r="X797" s="49"/>
      <c r="Y797" s="49"/>
      <c r="Z797" s="49"/>
      <c r="AA797" s="49"/>
    </row>
    <row r="798" ht="15.75" customHeight="1">
      <c r="A798" s="126"/>
      <c r="B798" s="49"/>
      <c r="C798" s="49"/>
      <c r="D798" s="128"/>
      <c r="E798" s="49"/>
      <c r="F798" s="49"/>
      <c r="G798" s="49"/>
      <c r="H798" s="49"/>
      <c r="I798" s="49"/>
      <c r="J798" s="49"/>
      <c r="K798" s="49"/>
      <c r="L798" s="49"/>
      <c r="M798" s="49"/>
      <c r="N798" s="49"/>
      <c r="O798" s="49"/>
      <c r="P798" s="49"/>
      <c r="Q798" s="49"/>
      <c r="R798" s="49"/>
      <c r="S798" s="49"/>
      <c r="T798" s="49"/>
      <c r="U798" s="49"/>
      <c r="V798" s="49"/>
      <c r="W798" s="49"/>
      <c r="X798" s="49"/>
      <c r="Y798" s="49"/>
      <c r="Z798" s="49"/>
      <c r="AA798" s="49"/>
    </row>
    <row r="799" ht="15.75" customHeight="1">
      <c r="A799" s="126"/>
      <c r="B799" s="49"/>
      <c r="C799" s="49"/>
      <c r="D799" s="128"/>
      <c r="E799" s="49"/>
      <c r="F799" s="49"/>
      <c r="G799" s="49"/>
      <c r="H799" s="49"/>
      <c r="I799" s="49"/>
      <c r="J799" s="49"/>
      <c r="K799" s="49"/>
      <c r="L799" s="49"/>
      <c r="M799" s="49"/>
      <c r="N799" s="49"/>
      <c r="O799" s="49"/>
      <c r="P799" s="49"/>
      <c r="Q799" s="49"/>
      <c r="R799" s="49"/>
      <c r="S799" s="49"/>
      <c r="T799" s="49"/>
      <c r="U799" s="49"/>
      <c r="V799" s="49"/>
      <c r="W799" s="49"/>
      <c r="X799" s="49"/>
      <c r="Y799" s="49"/>
      <c r="Z799" s="49"/>
      <c r="AA799" s="49"/>
    </row>
    <row r="800" ht="15.75" customHeight="1">
      <c r="A800" s="126"/>
      <c r="B800" s="49"/>
      <c r="C800" s="49"/>
      <c r="D800" s="128"/>
      <c r="E800" s="49"/>
      <c r="F800" s="49"/>
      <c r="G800" s="49"/>
      <c r="H800" s="49"/>
      <c r="I800" s="49"/>
      <c r="J800" s="49"/>
      <c r="K800" s="49"/>
      <c r="L800" s="49"/>
      <c r="M800" s="49"/>
      <c r="N800" s="49"/>
      <c r="O800" s="49"/>
      <c r="P800" s="49"/>
      <c r="Q800" s="49"/>
      <c r="R800" s="49"/>
      <c r="S800" s="49"/>
      <c r="T800" s="49"/>
      <c r="U800" s="49"/>
      <c r="V800" s="49"/>
      <c r="W800" s="49"/>
      <c r="X800" s="49"/>
      <c r="Y800" s="49"/>
      <c r="Z800" s="49"/>
      <c r="AA800" s="49"/>
    </row>
    <row r="801" ht="15.75" customHeight="1">
      <c r="A801" s="126"/>
      <c r="B801" s="49"/>
      <c r="C801" s="49"/>
      <c r="D801" s="128"/>
      <c r="E801" s="49"/>
      <c r="F801" s="49"/>
      <c r="G801" s="49"/>
      <c r="H801" s="49"/>
      <c r="I801" s="49"/>
      <c r="J801" s="49"/>
      <c r="K801" s="49"/>
      <c r="L801" s="49"/>
      <c r="M801" s="49"/>
      <c r="N801" s="49"/>
      <c r="O801" s="49"/>
      <c r="P801" s="49"/>
      <c r="Q801" s="49"/>
      <c r="R801" s="49"/>
      <c r="S801" s="49"/>
      <c r="T801" s="49"/>
      <c r="U801" s="49"/>
      <c r="V801" s="49"/>
      <c r="W801" s="49"/>
      <c r="X801" s="49"/>
      <c r="Y801" s="49"/>
      <c r="Z801" s="49"/>
      <c r="AA801" s="49"/>
    </row>
    <row r="802" ht="15.75" customHeight="1">
      <c r="A802" s="126"/>
      <c r="B802" s="49"/>
      <c r="C802" s="49"/>
      <c r="D802" s="128"/>
      <c r="E802" s="49"/>
      <c r="F802" s="49"/>
      <c r="G802" s="49"/>
      <c r="H802" s="49"/>
      <c r="I802" s="49"/>
      <c r="J802" s="49"/>
      <c r="K802" s="49"/>
      <c r="L802" s="49"/>
      <c r="M802" s="49"/>
      <c r="N802" s="49"/>
      <c r="O802" s="49"/>
      <c r="P802" s="49"/>
      <c r="Q802" s="49"/>
      <c r="R802" s="49"/>
      <c r="S802" s="49"/>
      <c r="T802" s="49"/>
      <c r="U802" s="49"/>
      <c r="V802" s="49"/>
      <c r="W802" s="49"/>
      <c r="X802" s="49"/>
      <c r="Y802" s="49"/>
      <c r="Z802" s="49"/>
      <c r="AA802" s="49"/>
    </row>
    <row r="803" ht="15.75" customHeight="1">
      <c r="A803" s="126"/>
      <c r="B803" s="49"/>
      <c r="C803" s="49"/>
      <c r="D803" s="128"/>
      <c r="E803" s="49"/>
      <c r="F803" s="49"/>
      <c r="G803" s="49"/>
      <c r="H803" s="49"/>
      <c r="I803" s="49"/>
      <c r="J803" s="49"/>
      <c r="K803" s="49"/>
      <c r="L803" s="49"/>
      <c r="M803" s="49"/>
      <c r="N803" s="49"/>
      <c r="O803" s="49"/>
      <c r="P803" s="49"/>
      <c r="Q803" s="49"/>
      <c r="R803" s="49"/>
      <c r="S803" s="49"/>
      <c r="T803" s="49"/>
      <c r="U803" s="49"/>
      <c r="V803" s="49"/>
      <c r="W803" s="49"/>
      <c r="X803" s="49"/>
      <c r="Y803" s="49"/>
      <c r="Z803" s="49"/>
      <c r="AA803" s="49"/>
    </row>
    <row r="804" ht="15.75" customHeight="1">
      <c r="A804" s="126"/>
      <c r="B804" s="49"/>
      <c r="C804" s="49"/>
      <c r="D804" s="128"/>
      <c r="E804" s="49"/>
      <c r="F804" s="49"/>
      <c r="G804" s="49"/>
      <c r="H804" s="49"/>
      <c r="I804" s="49"/>
      <c r="J804" s="49"/>
      <c r="K804" s="49"/>
      <c r="L804" s="49"/>
      <c r="M804" s="49"/>
      <c r="N804" s="49"/>
      <c r="O804" s="49"/>
      <c r="P804" s="49"/>
      <c r="Q804" s="49"/>
      <c r="R804" s="49"/>
      <c r="S804" s="49"/>
      <c r="T804" s="49"/>
      <c r="U804" s="49"/>
      <c r="V804" s="49"/>
      <c r="W804" s="49"/>
      <c r="X804" s="49"/>
      <c r="Y804" s="49"/>
      <c r="Z804" s="49"/>
      <c r="AA804" s="49"/>
    </row>
    <row r="805" ht="15.75" customHeight="1">
      <c r="A805" s="126"/>
      <c r="B805" s="49"/>
      <c r="C805" s="49"/>
      <c r="D805" s="128"/>
      <c r="E805" s="49"/>
      <c r="F805" s="49"/>
      <c r="G805" s="49"/>
      <c r="H805" s="49"/>
      <c r="I805" s="49"/>
      <c r="J805" s="49"/>
      <c r="K805" s="49"/>
      <c r="L805" s="49"/>
      <c r="M805" s="49"/>
      <c r="N805" s="49"/>
      <c r="O805" s="49"/>
      <c r="P805" s="49"/>
      <c r="Q805" s="49"/>
      <c r="R805" s="49"/>
      <c r="S805" s="49"/>
      <c r="T805" s="49"/>
      <c r="U805" s="49"/>
      <c r="V805" s="49"/>
      <c r="W805" s="49"/>
      <c r="X805" s="49"/>
      <c r="Y805" s="49"/>
      <c r="Z805" s="49"/>
      <c r="AA805" s="49"/>
    </row>
    <row r="806" ht="15.75" customHeight="1">
      <c r="A806" s="126"/>
      <c r="B806" s="49"/>
      <c r="C806" s="49"/>
      <c r="D806" s="128"/>
      <c r="E806" s="49"/>
      <c r="F806" s="49"/>
      <c r="G806" s="49"/>
      <c r="H806" s="49"/>
      <c r="I806" s="49"/>
      <c r="J806" s="49"/>
      <c r="K806" s="49"/>
      <c r="L806" s="49"/>
      <c r="M806" s="49"/>
      <c r="N806" s="49"/>
      <c r="O806" s="49"/>
      <c r="P806" s="49"/>
      <c r="Q806" s="49"/>
      <c r="R806" s="49"/>
      <c r="S806" s="49"/>
      <c r="T806" s="49"/>
      <c r="U806" s="49"/>
      <c r="V806" s="49"/>
      <c r="W806" s="49"/>
      <c r="X806" s="49"/>
      <c r="Y806" s="49"/>
      <c r="Z806" s="49"/>
      <c r="AA806" s="49"/>
    </row>
    <row r="807" ht="15.75" customHeight="1">
      <c r="A807" s="126"/>
      <c r="B807" s="49"/>
      <c r="C807" s="49"/>
      <c r="D807" s="128"/>
      <c r="E807" s="49"/>
      <c r="F807" s="49"/>
      <c r="G807" s="49"/>
      <c r="H807" s="49"/>
      <c r="I807" s="49"/>
      <c r="J807" s="49"/>
      <c r="K807" s="49"/>
      <c r="L807" s="49"/>
      <c r="M807" s="49"/>
      <c r="N807" s="49"/>
      <c r="O807" s="49"/>
      <c r="P807" s="49"/>
      <c r="Q807" s="49"/>
      <c r="R807" s="49"/>
      <c r="S807" s="49"/>
      <c r="T807" s="49"/>
      <c r="U807" s="49"/>
      <c r="V807" s="49"/>
      <c r="W807" s="49"/>
      <c r="X807" s="49"/>
      <c r="Y807" s="49"/>
      <c r="Z807" s="49"/>
      <c r="AA807" s="49"/>
    </row>
    <row r="808" ht="15.75" customHeight="1">
      <c r="A808" s="126"/>
      <c r="B808" s="49"/>
      <c r="C808" s="49"/>
      <c r="D808" s="128"/>
      <c r="E808" s="49"/>
      <c r="F808" s="49"/>
      <c r="G808" s="49"/>
      <c r="H808" s="49"/>
      <c r="I808" s="49"/>
      <c r="J808" s="49"/>
      <c r="K808" s="49"/>
      <c r="L808" s="49"/>
      <c r="M808" s="49"/>
      <c r="N808" s="49"/>
      <c r="O808" s="49"/>
      <c r="P808" s="49"/>
      <c r="Q808" s="49"/>
      <c r="R808" s="49"/>
      <c r="S808" s="49"/>
      <c r="T808" s="49"/>
      <c r="U808" s="49"/>
      <c r="V808" s="49"/>
      <c r="W808" s="49"/>
      <c r="X808" s="49"/>
      <c r="Y808" s="49"/>
      <c r="Z808" s="49"/>
      <c r="AA808" s="49"/>
    </row>
    <row r="809" ht="15.75" customHeight="1">
      <c r="A809" s="126"/>
      <c r="B809" s="49"/>
      <c r="C809" s="49"/>
      <c r="D809" s="128"/>
      <c r="E809" s="49"/>
      <c r="F809" s="49"/>
      <c r="G809" s="49"/>
      <c r="H809" s="49"/>
      <c r="I809" s="49"/>
      <c r="J809" s="49"/>
      <c r="K809" s="49"/>
      <c r="L809" s="49"/>
      <c r="M809" s="49"/>
      <c r="N809" s="49"/>
      <c r="O809" s="49"/>
      <c r="P809" s="49"/>
      <c r="Q809" s="49"/>
      <c r="R809" s="49"/>
      <c r="S809" s="49"/>
      <c r="T809" s="49"/>
      <c r="U809" s="49"/>
      <c r="V809" s="49"/>
      <c r="W809" s="49"/>
      <c r="X809" s="49"/>
      <c r="Y809" s="49"/>
      <c r="Z809" s="49"/>
      <c r="AA809" s="49"/>
    </row>
    <row r="810" ht="15.75" customHeight="1">
      <c r="A810" s="126"/>
      <c r="B810" s="49"/>
      <c r="C810" s="49"/>
      <c r="D810" s="128"/>
      <c r="E810" s="49"/>
      <c r="F810" s="49"/>
      <c r="G810" s="49"/>
      <c r="H810" s="49"/>
      <c r="I810" s="49"/>
      <c r="J810" s="49"/>
      <c r="K810" s="49"/>
      <c r="L810" s="49"/>
      <c r="M810" s="49"/>
      <c r="N810" s="49"/>
      <c r="O810" s="49"/>
      <c r="P810" s="49"/>
      <c r="Q810" s="49"/>
      <c r="R810" s="49"/>
      <c r="S810" s="49"/>
      <c r="T810" s="49"/>
      <c r="U810" s="49"/>
      <c r="V810" s="49"/>
      <c r="W810" s="49"/>
      <c r="X810" s="49"/>
      <c r="Y810" s="49"/>
      <c r="Z810" s="49"/>
      <c r="AA810" s="49"/>
    </row>
    <row r="811" ht="15.75" customHeight="1">
      <c r="A811" s="126"/>
      <c r="B811" s="49"/>
      <c r="C811" s="49"/>
      <c r="D811" s="128"/>
      <c r="E811" s="49"/>
      <c r="F811" s="49"/>
      <c r="G811" s="49"/>
      <c r="H811" s="49"/>
      <c r="I811" s="49"/>
      <c r="J811" s="49"/>
      <c r="K811" s="49"/>
      <c r="L811" s="49"/>
      <c r="M811" s="49"/>
      <c r="N811" s="49"/>
      <c r="O811" s="49"/>
      <c r="P811" s="49"/>
      <c r="Q811" s="49"/>
      <c r="R811" s="49"/>
      <c r="S811" s="49"/>
      <c r="T811" s="49"/>
      <c r="U811" s="49"/>
      <c r="V811" s="49"/>
      <c r="W811" s="49"/>
      <c r="X811" s="49"/>
      <c r="Y811" s="49"/>
      <c r="Z811" s="49"/>
      <c r="AA811" s="49"/>
    </row>
    <row r="812" ht="15.75" customHeight="1">
      <c r="A812" s="126"/>
      <c r="B812" s="49"/>
      <c r="C812" s="49"/>
      <c r="D812" s="128"/>
      <c r="E812" s="49"/>
      <c r="F812" s="49"/>
      <c r="G812" s="49"/>
      <c r="H812" s="49"/>
      <c r="I812" s="49"/>
      <c r="J812" s="49"/>
      <c r="K812" s="49"/>
      <c r="L812" s="49"/>
      <c r="M812" s="49"/>
      <c r="N812" s="49"/>
      <c r="O812" s="49"/>
      <c r="P812" s="49"/>
      <c r="Q812" s="49"/>
      <c r="R812" s="49"/>
      <c r="S812" s="49"/>
      <c r="T812" s="49"/>
      <c r="U812" s="49"/>
      <c r="V812" s="49"/>
      <c r="W812" s="49"/>
      <c r="X812" s="49"/>
      <c r="Y812" s="49"/>
      <c r="Z812" s="49"/>
      <c r="AA812" s="49"/>
    </row>
    <row r="813" ht="15.75" customHeight="1">
      <c r="A813" s="126"/>
      <c r="B813" s="49"/>
      <c r="C813" s="49"/>
      <c r="D813" s="128"/>
      <c r="E813" s="49"/>
      <c r="F813" s="49"/>
      <c r="G813" s="49"/>
      <c r="H813" s="49"/>
      <c r="I813" s="49"/>
      <c r="J813" s="49"/>
      <c r="K813" s="49"/>
      <c r="L813" s="49"/>
      <c r="M813" s="49"/>
      <c r="N813" s="49"/>
      <c r="O813" s="49"/>
      <c r="P813" s="49"/>
      <c r="Q813" s="49"/>
      <c r="R813" s="49"/>
      <c r="S813" s="49"/>
      <c r="T813" s="49"/>
      <c r="U813" s="49"/>
      <c r="V813" s="49"/>
      <c r="W813" s="49"/>
      <c r="X813" s="49"/>
      <c r="Y813" s="49"/>
      <c r="Z813" s="49"/>
      <c r="AA813" s="49"/>
    </row>
    <row r="814" ht="15.75" customHeight="1">
      <c r="A814" s="126"/>
      <c r="B814" s="49"/>
      <c r="C814" s="49"/>
      <c r="D814" s="128"/>
      <c r="E814" s="49"/>
      <c r="F814" s="49"/>
      <c r="G814" s="49"/>
      <c r="H814" s="49"/>
      <c r="I814" s="49"/>
      <c r="J814" s="49"/>
      <c r="K814" s="49"/>
      <c r="L814" s="49"/>
      <c r="M814" s="49"/>
      <c r="N814" s="49"/>
      <c r="O814" s="49"/>
      <c r="P814" s="49"/>
      <c r="Q814" s="49"/>
      <c r="R814" s="49"/>
      <c r="S814" s="49"/>
      <c r="T814" s="49"/>
      <c r="U814" s="49"/>
      <c r="V814" s="49"/>
      <c r="W814" s="49"/>
      <c r="X814" s="49"/>
      <c r="Y814" s="49"/>
      <c r="Z814" s="49"/>
      <c r="AA814" s="49"/>
    </row>
    <row r="815" ht="15.75" customHeight="1">
      <c r="A815" s="126"/>
      <c r="B815" s="49"/>
      <c r="C815" s="49"/>
      <c r="D815" s="128"/>
      <c r="E815" s="49"/>
      <c r="F815" s="49"/>
      <c r="G815" s="49"/>
      <c r="H815" s="49"/>
      <c r="I815" s="49"/>
      <c r="J815" s="49"/>
      <c r="K815" s="49"/>
      <c r="L815" s="49"/>
      <c r="M815" s="49"/>
      <c r="N815" s="49"/>
      <c r="O815" s="49"/>
      <c r="P815" s="49"/>
      <c r="Q815" s="49"/>
      <c r="R815" s="49"/>
      <c r="S815" s="49"/>
      <c r="T815" s="49"/>
      <c r="U815" s="49"/>
      <c r="V815" s="49"/>
      <c r="W815" s="49"/>
      <c r="X815" s="49"/>
      <c r="Y815" s="49"/>
      <c r="Z815" s="49"/>
      <c r="AA815" s="49"/>
    </row>
    <row r="816" ht="15.75" customHeight="1">
      <c r="A816" s="126"/>
      <c r="B816" s="49"/>
      <c r="C816" s="49"/>
      <c r="D816" s="128"/>
      <c r="E816" s="49"/>
      <c r="F816" s="49"/>
      <c r="G816" s="49"/>
      <c r="H816" s="49"/>
      <c r="I816" s="49"/>
      <c r="J816" s="49"/>
      <c r="K816" s="49"/>
      <c r="L816" s="49"/>
      <c r="M816" s="49"/>
      <c r="N816" s="49"/>
      <c r="O816" s="49"/>
      <c r="P816" s="49"/>
      <c r="Q816" s="49"/>
      <c r="R816" s="49"/>
      <c r="S816" s="49"/>
      <c r="T816" s="49"/>
      <c r="U816" s="49"/>
      <c r="V816" s="49"/>
      <c r="W816" s="49"/>
      <c r="X816" s="49"/>
      <c r="Y816" s="49"/>
      <c r="Z816" s="49"/>
      <c r="AA816" s="49"/>
    </row>
    <row r="817" ht="15.75" customHeight="1">
      <c r="A817" s="126"/>
      <c r="B817" s="49"/>
      <c r="C817" s="49"/>
      <c r="D817" s="128"/>
      <c r="E817" s="49"/>
      <c r="F817" s="49"/>
      <c r="G817" s="49"/>
      <c r="H817" s="49"/>
      <c r="I817" s="49"/>
      <c r="J817" s="49"/>
      <c r="K817" s="49"/>
      <c r="L817" s="49"/>
      <c r="M817" s="49"/>
      <c r="N817" s="49"/>
      <c r="O817" s="49"/>
      <c r="P817" s="49"/>
      <c r="Q817" s="49"/>
      <c r="R817" s="49"/>
      <c r="S817" s="49"/>
      <c r="T817" s="49"/>
      <c r="U817" s="49"/>
      <c r="V817" s="49"/>
      <c r="W817" s="49"/>
      <c r="X817" s="49"/>
      <c r="Y817" s="49"/>
      <c r="Z817" s="49"/>
      <c r="AA817" s="49"/>
    </row>
    <row r="818" ht="15.75" customHeight="1">
      <c r="A818" s="126"/>
      <c r="B818" s="49"/>
      <c r="C818" s="49"/>
      <c r="D818" s="128"/>
      <c r="E818" s="49"/>
      <c r="F818" s="49"/>
      <c r="G818" s="49"/>
      <c r="H818" s="49"/>
      <c r="I818" s="49"/>
      <c r="J818" s="49"/>
      <c r="K818" s="49"/>
      <c r="L818" s="49"/>
      <c r="M818" s="49"/>
      <c r="N818" s="49"/>
      <c r="O818" s="49"/>
      <c r="P818" s="49"/>
      <c r="Q818" s="49"/>
      <c r="R818" s="49"/>
      <c r="S818" s="49"/>
      <c r="T818" s="49"/>
      <c r="U818" s="49"/>
      <c r="V818" s="49"/>
      <c r="W818" s="49"/>
      <c r="X818" s="49"/>
      <c r="Y818" s="49"/>
      <c r="Z818" s="49"/>
      <c r="AA818" s="49"/>
    </row>
    <row r="819" ht="15.75" customHeight="1">
      <c r="A819" s="126"/>
      <c r="B819" s="49"/>
      <c r="C819" s="49"/>
      <c r="D819" s="128"/>
      <c r="E819" s="49"/>
      <c r="F819" s="49"/>
      <c r="G819" s="49"/>
      <c r="H819" s="49"/>
      <c r="I819" s="49"/>
      <c r="J819" s="49"/>
      <c r="K819" s="49"/>
      <c r="L819" s="49"/>
      <c r="M819" s="49"/>
      <c r="N819" s="49"/>
      <c r="O819" s="49"/>
      <c r="P819" s="49"/>
      <c r="Q819" s="49"/>
      <c r="R819" s="49"/>
      <c r="S819" s="49"/>
      <c r="T819" s="49"/>
      <c r="U819" s="49"/>
      <c r="V819" s="49"/>
      <c r="W819" s="49"/>
      <c r="X819" s="49"/>
      <c r="Y819" s="49"/>
      <c r="Z819" s="49"/>
      <c r="AA819" s="49"/>
    </row>
    <row r="820" ht="15.75" customHeight="1">
      <c r="A820" s="126"/>
      <c r="B820" s="49"/>
      <c r="C820" s="49"/>
      <c r="D820" s="128"/>
      <c r="E820" s="49"/>
      <c r="F820" s="49"/>
      <c r="G820" s="49"/>
      <c r="H820" s="49"/>
      <c r="I820" s="49"/>
      <c r="J820" s="49"/>
      <c r="K820" s="49"/>
      <c r="L820" s="49"/>
      <c r="M820" s="49"/>
      <c r="N820" s="49"/>
      <c r="O820" s="49"/>
      <c r="P820" s="49"/>
      <c r="Q820" s="49"/>
      <c r="R820" s="49"/>
      <c r="S820" s="49"/>
      <c r="T820" s="49"/>
      <c r="U820" s="49"/>
      <c r="V820" s="49"/>
      <c r="W820" s="49"/>
      <c r="X820" s="49"/>
      <c r="Y820" s="49"/>
      <c r="Z820" s="49"/>
      <c r="AA820" s="49"/>
    </row>
    <row r="821" ht="15.75" customHeight="1">
      <c r="A821" s="126"/>
      <c r="B821" s="49"/>
      <c r="C821" s="49"/>
      <c r="D821" s="128"/>
      <c r="E821" s="49"/>
      <c r="F821" s="49"/>
      <c r="G821" s="49"/>
      <c r="H821" s="49"/>
      <c r="I821" s="49"/>
      <c r="J821" s="49"/>
      <c r="K821" s="49"/>
      <c r="L821" s="49"/>
      <c r="M821" s="49"/>
      <c r="N821" s="49"/>
      <c r="O821" s="49"/>
      <c r="P821" s="49"/>
      <c r="Q821" s="49"/>
      <c r="R821" s="49"/>
      <c r="S821" s="49"/>
      <c r="T821" s="49"/>
      <c r="U821" s="49"/>
      <c r="V821" s="49"/>
      <c r="W821" s="49"/>
      <c r="X821" s="49"/>
      <c r="Y821" s="49"/>
      <c r="Z821" s="49"/>
      <c r="AA821" s="49"/>
    </row>
    <row r="822" ht="15.75" customHeight="1">
      <c r="A822" s="126"/>
      <c r="B822" s="49"/>
      <c r="C822" s="49"/>
      <c r="D822" s="128"/>
      <c r="E822" s="49"/>
      <c r="F822" s="49"/>
      <c r="G822" s="49"/>
      <c r="H822" s="49"/>
      <c r="I822" s="49"/>
      <c r="J822" s="49"/>
      <c r="K822" s="49"/>
      <c r="L822" s="49"/>
      <c r="M822" s="49"/>
      <c r="N822" s="49"/>
      <c r="O822" s="49"/>
      <c r="P822" s="49"/>
      <c r="Q822" s="49"/>
      <c r="R822" s="49"/>
      <c r="S822" s="49"/>
      <c r="T822" s="49"/>
      <c r="U822" s="49"/>
      <c r="V822" s="49"/>
      <c r="W822" s="49"/>
      <c r="X822" s="49"/>
      <c r="Y822" s="49"/>
      <c r="Z822" s="49"/>
      <c r="AA822" s="49"/>
    </row>
    <row r="823" ht="15.75" customHeight="1">
      <c r="A823" s="126"/>
      <c r="B823" s="49"/>
      <c r="C823" s="49"/>
      <c r="D823" s="128"/>
      <c r="E823" s="49"/>
      <c r="F823" s="49"/>
      <c r="G823" s="49"/>
      <c r="H823" s="49"/>
      <c r="I823" s="49"/>
      <c r="J823" s="49"/>
      <c r="K823" s="49"/>
      <c r="L823" s="49"/>
      <c r="M823" s="49"/>
      <c r="N823" s="49"/>
      <c r="O823" s="49"/>
      <c r="P823" s="49"/>
      <c r="Q823" s="49"/>
      <c r="R823" s="49"/>
      <c r="S823" s="49"/>
      <c r="T823" s="49"/>
      <c r="U823" s="49"/>
      <c r="V823" s="49"/>
      <c r="W823" s="49"/>
      <c r="X823" s="49"/>
      <c r="Y823" s="49"/>
      <c r="Z823" s="49"/>
      <c r="AA823" s="49"/>
    </row>
    <row r="824" ht="15.75" customHeight="1">
      <c r="A824" s="126"/>
      <c r="B824" s="49"/>
      <c r="C824" s="49"/>
      <c r="D824" s="128"/>
      <c r="E824" s="49"/>
      <c r="F824" s="49"/>
      <c r="G824" s="49"/>
      <c r="H824" s="49"/>
      <c r="I824" s="49"/>
      <c r="J824" s="49"/>
      <c r="K824" s="49"/>
      <c r="L824" s="49"/>
      <c r="M824" s="49"/>
      <c r="N824" s="49"/>
      <c r="O824" s="49"/>
      <c r="P824" s="49"/>
      <c r="Q824" s="49"/>
      <c r="R824" s="49"/>
      <c r="S824" s="49"/>
      <c r="T824" s="49"/>
      <c r="U824" s="49"/>
      <c r="V824" s="49"/>
      <c r="W824" s="49"/>
      <c r="X824" s="49"/>
      <c r="Y824" s="49"/>
      <c r="Z824" s="49"/>
      <c r="AA824" s="49"/>
    </row>
    <row r="825" ht="15.75" customHeight="1">
      <c r="A825" s="126"/>
      <c r="B825" s="49"/>
      <c r="C825" s="49"/>
      <c r="D825" s="128"/>
      <c r="E825" s="49"/>
      <c r="F825" s="49"/>
      <c r="G825" s="49"/>
      <c r="H825" s="49"/>
      <c r="I825" s="49"/>
      <c r="J825" s="49"/>
      <c r="K825" s="49"/>
      <c r="L825" s="49"/>
      <c r="M825" s="49"/>
      <c r="N825" s="49"/>
      <c r="O825" s="49"/>
      <c r="P825" s="49"/>
      <c r="Q825" s="49"/>
      <c r="R825" s="49"/>
      <c r="S825" s="49"/>
      <c r="T825" s="49"/>
      <c r="U825" s="49"/>
      <c r="V825" s="49"/>
      <c r="W825" s="49"/>
      <c r="X825" s="49"/>
      <c r="Y825" s="49"/>
      <c r="Z825" s="49"/>
      <c r="AA825" s="49"/>
    </row>
    <row r="826" ht="15.75" customHeight="1">
      <c r="A826" s="126"/>
      <c r="B826" s="49"/>
      <c r="C826" s="49"/>
      <c r="D826" s="128"/>
      <c r="E826" s="49"/>
      <c r="F826" s="49"/>
      <c r="G826" s="49"/>
      <c r="H826" s="49"/>
      <c r="I826" s="49"/>
      <c r="J826" s="49"/>
      <c r="K826" s="49"/>
      <c r="L826" s="49"/>
      <c r="M826" s="49"/>
      <c r="N826" s="49"/>
      <c r="O826" s="49"/>
      <c r="P826" s="49"/>
      <c r="Q826" s="49"/>
      <c r="R826" s="49"/>
      <c r="S826" s="49"/>
      <c r="T826" s="49"/>
      <c r="U826" s="49"/>
      <c r="V826" s="49"/>
      <c r="W826" s="49"/>
      <c r="X826" s="49"/>
      <c r="Y826" s="49"/>
      <c r="Z826" s="49"/>
      <c r="AA826" s="49"/>
    </row>
    <row r="827" ht="15.75" customHeight="1">
      <c r="A827" s="126"/>
      <c r="B827" s="49"/>
      <c r="C827" s="49"/>
      <c r="D827" s="128"/>
      <c r="E827" s="49"/>
      <c r="F827" s="49"/>
      <c r="G827" s="49"/>
      <c r="H827" s="49"/>
      <c r="I827" s="49"/>
      <c r="J827" s="49"/>
      <c r="K827" s="49"/>
      <c r="L827" s="49"/>
      <c r="M827" s="49"/>
      <c r="N827" s="49"/>
      <c r="O827" s="49"/>
      <c r="P827" s="49"/>
      <c r="Q827" s="49"/>
      <c r="R827" s="49"/>
      <c r="S827" s="49"/>
      <c r="T827" s="49"/>
      <c r="U827" s="49"/>
      <c r="V827" s="49"/>
      <c r="W827" s="49"/>
      <c r="X827" s="49"/>
      <c r="Y827" s="49"/>
      <c r="Z827" s="49"/>
      <c r="AA827" s="49"/>
    </row>
    <row r="828" ht="15.75" customHeight="1">
      <c r="A828" s="126"/>
      <c r="B828" s="49"/>
      <c r="C828" s="49"/>
      <c r="D828" s="128"/>
      <c r="E828" s="49"/>
      <c r="F828" s="49"/>
      <c r="G828" s="49"/>
      <c r="H828" s="49"/>
      <c r="I828" s="49"/>
      <c r="J828" s="49"/>
      <c r="K828" s="49"/>
      <c r="L828" s="49"/>
      <c r="M828" s="49"/>
      <c r="N828" s="49"/>
      <c r="O828" s="49"/>
      <c r="P828" s="49"/>
      <c r="Q828" s="49"/>
      <c r="R828" s="49"/>
      <c r="S828" s="49"/>
      <c r="T828" s="49"/>
      <c r="U828" s="49"/>
      <c r="V828" s="49"/>
      <c r="W828" s="49"/>
      <c r="X828" s="49"/>
      <c r="Y828" s="49"/>
      <c r="Z828" s="49"/>
      <c r="AA828" s="49"/>
    </row>
    <row r="829" ht="15.75" customHeight="1">
      <c r="A829" s="126"/>
      <c r="B829" s="49"/>
      <c r="C829" s="49"/>
      <c r="D829" s="128"/>
      <c r="E829" s="49"/>
      <c r="F829" s="49"/>
      <c r="G829" s="49"/>
      <c r="H829" s="49"/>
      <c r="I829" s="49"/>
      <c r="J829" s="49"/>
      <c r="K829" s="49"/>
      <c r="L829" s="49"/>
      <c r="M829" s="49"/>
      <c r="N829" s="49"/>
      <c r="O829" s="49"/>
      <c r="P829" s="49"/>
      <c r="Q829" s="49"/>
      <c r="R829" s="49"/>
      <c r="S829" s="49"/>
      <c r="T829" s="49"/>
      <c r="U829" s="49"/>
      <c r="V829" s="49"/>
      <c r="W829" s="49"/>
      <c r="X829" s="49"/>
      <c r="Y829" s="49"/>
      <c r="Z829" s="49"/>
      <c r="AA829" s="49"/>
    </row>
    <row r="830" ht="15.75" customHeight="1">
      <c r="A830" s="126"/>
      <c r="B830" s="49"/>
      <c r="C830" s="49"/>
      <c r="D830" s="128"/>
      <c r="E830" s="49"/>
      <c r="F830" s="49"/>
      <c r="G830" s="49"/>
      <c r="H830" s="49"/>
      <c r="I830" s="49"/>
      <c r="J830" s="49"/>
      <c r="K830" s="49"/>
      <c r="L830" s="49"/>
      <c r="M830" s="49"/>
      <c r="N830" s="49"/>
      <c r="O830" s="49"/>
      <c r="P830" s="49"/>
      <c r="Q830" s="49"/>
      <c r="R830" s="49"/>
      <c r="S830" s="49"/>
      <c r="T830" s="49"/>
      <c r="U830" s="49"/>
      <c r="V830" s="49"/>
      <c r="W830" s="49"/>
      <c r="X830" s="49"/>
      <c r="Y830" s="49"/>
      <c r="Z830" s="49"/>
      <c r="AA830" s="49"/>
    </row>
    <row r="831" ht="15.75" customHeight="1">
      <c r="A831" s="126"/>
      <c r="B831" s="49"/>
      <c r="C831" s="49"/>
      <c r="D831" s="128"/>
      <c r="E831" s="49"/>
      <c r="F831" s="49"/>
      <c r="G831" s="49"/>
      <c r="H831" s="49"/>
      <c r="I831" s="49"/>
      <c r="J831" s="49"/>
      <c r="K831" s="49"/>
      <c r="L831" s="49"/>
      <c r="M831" s="49"/>
      <c r="N831" s="49"/>
      <c r="O831" s="49"/>
      <c r="P831" s="49"/>
      <c r="Q831" s="49"/>
      <c r="R831" s="49"/>
      <c r="S831" s="49"/>
      <c r="T831" s="49"/>
      <c r="U831" s="49"/>
      <c r="V831" s="49"/>
      <c r="W831" s="49"/>
      <c r="X831" s="49"/>
      <c r="Y831" s="49"/>
      <c r="Z831" s="49"/>
      <c r="AA831" s="49"/>
    </row>
    <row r="832" ht="15.75" customHeight="1">
      <c r="A832" s="126"/>
      <c r="B832" s="49"/>
      <c r="C832" s="49"/>
      <c r="D832" s="128"/>
      <c r="E832" s="49"/>
      <c r="F832" s="49"/>
      <c r="G832" s="49"/>
      <c r="H832" s="49"/>
      <c r="I832" s="49"/>
      <c r="J832" s="49"/>
      <c r="K832" s="49"/>
      <c r="L832" s="49"/>
      <c r="M832" s="49"/>
      <c r="N832" s="49"/>
      <c r="O832" s="49"/>
      <c r="P832" s="49"/>
      <c r="Q832" s="49"/>
      <c r="R832" s="49"/>
      <c r="S832" s="49"/>
      <c r="T832" s="49"/>
      <c r="U832" s="49"/>
      <c r="V832" s="49"/>
      <c r="W832" s="49"/>
      <c r="X832" s="49"/>
      <c r="Y832" s="49"/>
      <c r="Z832" s="49"/>
      <c r="AA832" s="49"/>
    </row>
    <row r="833" ht="15.75" customHeight="1">
      <c r="A833" s="126"/>
      <c r="B833" s="49"/>
      <c r="C833" s="49"/>
      <c r="D833" s="128"/>
      <c r="E833" s="49"/>
      <c r="F833" s="49"/>
      <c r="G833" s="49"/>
      <c r="H833" s="49"/>
      <c r="I833" s="49"/>
      <c r="J833" s="49"/>
      <c r="K833" s="49"/>
      <c r="L833" s="49"/>
      <c r="M833" s="49"/>
      <c r="N833" s="49"/>
      <c r="O833" s="49"/>
      <c r="P833" s="49"/>
      <c r="Q833" s="49"/>
      <c r="R833" s="49"/>
      <c r="S833" s="49"/>
      <c r="T833" s="49"/>
      <c r="U833" s="49"/>
      <c r="V833" s="49"/>
      <c r="W833" s="49"/>
      <c r="X833" s="49"/>
      <c r="Y833" s="49"/>
      <c r="Z833" s="49"/>
      <c r="AA833" s="49"/>
    </row>
    <row r="834" ht="15.75" customHeight="1">
      <c r="A834" s="126"/>
      <c r="B834" s="49"/>
      <c r="C834" s="49"/>
      <c r="D834" s="128"/>
      <c r="E834" s="49"/>
      <c r="F834" s="49"/>
      <c r="G834" s="49"/>
      <c r="H834" s="49"/>
      <c r="I834" s="49"/>
      <c r="J834" s="49"/>
      <c r="K834" s="49"/>
      <c r="L834" s="49"/>
      <c r="M834" s="49"/>
      <c r="N834" s="49"/>
      <c r="O834" s="49"/>
      <c r="P834" s="49"/>
      <c r="Q834" s="49"/>
      <c r="R834" s="49"/>
      <c r="S834" s="49"/>
      <c r="T834" s="49"/>
      <c r="U834" s="49"/>
      <c r="V834" s="49"/>
      <c r="W834" s="49"/>
      <c r="X834" s="49"/>
      <c r="Y834" s="49"/>
      <c r="Z834" s="49"/>
      <c r="AA834" s="49"/>
    </row>
    <row r="835" ht="15.75" customHeight="1">
      <c r="A835" s="126"/>
      <c r="B835" s="49"/>
      <c r="C835" s="49"/>
      <c r="D835" s="128"/>
      <c r="E835" s="49"/>
      <c r="F835" s="49"/>
      <c r="G835" s="49"/>
      <c r="H835" s="49"/>
      <c r="I835" s="49"/>
      <c r="J835" s="49"/>
      <c r="K835" s="49"/>
      <c r="L835" s="49"/>
      <c r="M835" s="49"/>
      <c r="N835" s="49"/>
      <c r="O835" s="49"/>
      <c r="P835" s="49"/>
      <c r="Q835" s="49"/>
      <c r="R835" s="49"/>
      <c r="S835" s="49"/>
      <c r="T835" s="49"/>
      <c r="U835" s="49"/>
      <c r="V835" s="49"/>
      <c r="W835" s="49"/>
      <c r="X835" s="49"/>
      <c r="Y835" s="49"/>
      <c r="Z835" s="49"/>
      <c r="AA835" s="49"/>
    </row>
    <row r="836" ht="15.75" customHeight="1">
      <c r="A836" s="126"/>
      <c r="B836" s="49"/>
      <c r="C836" s="49"/>
      <c r="D836" s="128"/>
      <c r="E836" s="49"/>
      <c r="F836" s="49"/>
      <c r="G836" s="49"/>
      <c r="H836" s="49"/>
      <c r="I836" s="49"/>
      <c r="J836" s="49"/>
      <c r="K836" s="49"/>
      <c r="L836" s="49"/>
      <c r="M836" s="49"/>
      <c r="N836" s="49"/>
      <c r="O836" s="49"/>
      <c r="P836" s="49"/>
      <c r="Q836" s="49"/>
      <c r="R836" s="49"/>
      <c r="S836" s="49"/>
      <c r="T836" s="49"/>
      <c r="U836" s="49"/>
      <c r="V836" s="49"/>
      <c r="W836" s="49"/>
      <c r="X836" s="49"/>
      <c r="Y836" s="49"/>
      <c r="Z836" s="49"/>
      <c r="AA836" s="49"/>
    </row>
    <row r="837" ht="15.75" customHeight="1">
      <c r="A837" s="126"/>
      <c r="B837" s="49"/>
      <c r="C837" s="49"/>
      <c r="D837" s="128"/>
      <c r="E837" s="49"/>
      <c r="F837" s="49"/>
      <c r="G837" s="49"/>
      <c r="H837" s="49"/>
      <c r="I837" s="49"/>
      <c r="J837" s="49"/>
      <c r="K837" s="49"/>
      <c r="L837" s="49"/>
      <c r="M837" s="49"/>
      <c r="N837" s="49"/>
      <c r="O837" s="49"/>
      <c r="P837" s="49"/>
      <c r="Q837" s="49"/>
      <c r="R837" s="49"/>
      <c r="S837" s="49"/>
      <c r="T837" s="49"/>
      <c r="U837" s="49"/>
      <c r="V837" s="49"/>
      <c r="W837" s="49"/>
      <c r="X837" s="49"/>
      <c r="Y837" s="49"/>
      <c r="Z837" s="49"/>
      <c r="AA837" s="49"/>
    </row>
    <row r="838" ht="15.75" customHeight="1">
      <c r="A838" s="126"/>
      <c r="B838" s="49"/>
      <c r="C838" s="49"/>
      <c r="D838" s="128"/>
      <c r="E838" s="49"/>
      <c r="F838" s="49"/>
      <c r="G838" s="49"/>
      <c r="H838" s="49"/>
      <c r="I838" s="49"/>
      <c r="J838" s="49"/>
      <c r="K838" s="49"/>
      <c r="L838" s="49"/>
      <c r="M838" s="49"/>
      <c r="N838" s="49"/>
      <c r="O838" s="49"/>
      <c r="P838" s="49"/>
      <c r="Q838" s="49"/>
      <c r="R838" s="49"/>
      <c r="S838" s="49"/>
      <c r="T838" s="49"/>
      <c r="U838" s="49"/>
      <c r="V838" s="49"/>
      <c r="W838" s="49"/>
      <c r="X838" s="49"/>
      <c r="Y838" s="49"/>
      <c r="Z838" s="49"/>
      <c r="AA838" s="49"/>
    </row>
    <row r="839" ht="15.75" customHeight="1">
      <c r="A839" s="126"/>
      <c r="B839" s="49"/>
      <c r="C839" s="49"/>
      <c r="D839" s="128"/>
      <c r="E839" s="49"/>
      <c r="F839" s="49"/>
      <c r="G839" s="49"/>
      <c r="H839" s="49"/>
      <c r="I839" s="49"/>
      <c r="J839" s="49"/>
      <c r="K839" s="49"/>
      <c r="L839" s="49"/>
      <c r="M839" s="49"/>
      <c r="N839" s="49"/>
      <c r="O839" s="49"/>
      <c r="P839" s="49"/>
      <c r="Q839" s="49"/>
      <c r="R839" s="49"/>
      <c r="S839" s="49"/>
      <c r="T839" s="49"/>
      <c r="U839" s="49"/>
      <c r="V839" s="49"/>
      <c r="W839" s="49"/>
      <c r="X839" s="49"/>
      <c r="Y839" s="49"/>
      <c r="Z839" s="49"/>
      <c r="AA839" s="49"/>
    </row>
    <row r="840" ht="15.75" customHeight="1">
      <c r="A840" s="126"/>
      <c r="B840" s="49"/>
      <c r="C840" s="49"/>
      <c r="D840" s="128"/>
      <c r="E840" s="49"/>
      <c r="F840" s="49"/>
      <c r="G840" s="49"/>
      <c r="H840" s="49"/>
      <c r="I840" s="49"/>
      <c r="J840" s="49"/>
      <c r="K840" s="49"/>
      <c r="L840" s="49"/>
      <c r="M840" s="49"/>
      <c r="N840" s="49"/>
      <c r="O840" s="49"/>
      <c r="P840" s="49"/>
      <c r="Q840" s="49"/>
      <c r="R840" s="49"/>
      <c r="S840" s="49"/>
      <c r="T840" s="49"/>
      <c r="U840" s="49"/>
      <c r="V840" s="49"/>
      <c r="W840" s="49"/>
      <c r="X840" s="49"/>
      <c r="Y840" s="49"/>
      <c r="Z840" s="49"/>
      <c r="AA840" s="49"/>
    </row>
    <row r="841" ht="15.75" customHeight="1">
      <c r="A841" s="126"/>
      <c r="B841" s="49"/>
      <c r="C841" s="49"/>
      <c r="D841" s="128"/>
      <c r="E841" s="49"/>
      <c r="F841" s="49"/>
      <c r="G841" s="49"/>
      <c r="H841" s="49"/>
      <c r="I841" s="49"/>
      <c r="J841" s="49"/>
      <c r="K841" s="49"/>
      <c r="L841" s="49"/>
      <c r="M841" s="49"/>
      <c r="N841" s="49"/>
      <c r="O841" s="49"/>
      <c r="P841" s="49"/>
      <c r="Q841" s="49"/>
      <c r="R841" s="49"/>
      <c r="S841" s="49"/>
      <c r="T841" s="49"/>
      <c r="U841" s="49"/>
      <c r="V841" s="49"/>
      <c r="W841" s="49"/>
      <c r="X841" s="49"/>
      <c r="Y841" s="49"/>
      <c r="Z841" s="49"/>
      <c r="AA841" s="49"/>
    </row>
    <row r="842" ht="15.75" customHeight="1">
      <c r="A842" s="126"/>
      <c r="B842" s="49"/>
      <c r="C842" s="49"/>
      <c r="D842" s="128"/>
      <c r="E842" s="49"/>
      <c r="F842" s="49"/>
      <c r="G842" s="49"/>
      <c r="H842" s="49"/>
      <c r="I842" s="49"/>
      <c r="J842" s="49"/>
      <c r="K842" s="49"/>
      <c r="L842" s="49"/>
      <c r="M842" s="49"/>
      <c r="N842" s="49"/>
      <c r="O842" s="49"/>
      <c r="P842" s="49"/>
      <c r="Q842" s="49"/>
      <c r="R842" s="49"/>
      <c r="S842" s="49"/>
      <c r="T842" s="49"/>
      <c r="U842" s="49"/>
      <c r="V842" s="49"/>
      <c r="W842" s="49"/>
      <c r="X842" s="49"/>
      <c r="Y842" s="49"/>
      <c r="Z842" s="49"/>
      <c r="AA842" s="49"/>
    </row>
    <row r="843" ht="15.75" customHeight="1">
      <c r="A843" s="126"/>
      <c r="B843" s="49"/>
      <c r="C843" s="49"/>
      <c r="D843" s="128"/>
      <c r="E843" s="49"/>
      <c r="F843" s="49"/>
      <c r="G843" s="49"/>
      <c r="H843" s="49"/>
      <c r="I843" s="49"/>
      <c r="J843" s="49"/>
      <c r="K843" s="49"/>
      <c r="L843" s="49"/>
      <c r="M843" s="49"/>
      <c r="N843" s="49"/>
      <c r="O843" s="49"/>
      <c r="P843" s="49"/>
      <c r="Q843" s="49"/>
      <c r="R843" s="49"/>
      <c r="S843" s="49"/>
      <c r="T843" s="49"/>
      <c r="U843" s="49"/>
      <c r="V843" s="49"/>
      <c r="W843" s="49"/>
      <c r="X843" s="49"/>
      <c r="Y843" s="49"/>
      <c r="Z843" s="49"/>
      <c r="AA843" s="49"/>
    </row>
    <row r="844" ht="15.75" customHeight="1">
      <c r="A844" s="126"/>
      <c r="B844" s="49"/>
      <c r="C844" s="49"/>
      <c r="D844" s="128"/>
      <c r="E844" s="49"/>
      <c r="F844" s="49"/>
      <c r="G844" s="49"/>
      <c r="H844" s="49"/>
      <c r="I844" s="49"/>
      <c r="J844" s="49"/>
      <c r="K844" s="49"/>
      <c r="L844" s="49"/>
      <c r="M844" s="49"/>
      <c r="N844" s="49"/>
      <c r="O844" s="49"/>
      <c r="P844" s="49"/>
      <c r="Q844" s="49"/>
      <c r="R844" s="49"/>
      <c r="S844" s="49"/>
      <c r="T844" s="49"/>
      <c r="U844" s="49"/>
      <c r="V844" s="49"/>
      <c r="W844" s="49"/>
      <c r="X844" s="49"/>
      <c r="Y844" s="49"/>
      <c r="Z844" s="49"/>
      <c r="AA844" s="49"/>
    </row>
    <row r="845" ht="15.75" customHeight="1">
      <c r="A845" s="126"/>
      <c r="B845" s="49"/>
      <c r="C845" s="49"/>
      <c r="D845" s="128"/>
      <c r="E845" s="49"/>
      <c r="F845" s="49"/>
      <c r="G845" s="49"/>
      <c r="H845" s="49"/>
      <c r="I845" s="49"/>
      <c r="J845" s="49"/>
      <c r="K845" s="49"/>
      <c r="L845" s="49"/>
      <c r="M845" s="49"/>
      <c r="N845" s="49"/>
      <c r="O845" s="49"/>
      <c r="P845" s="49"/>
      <c r="Q845" s="49"/>
      <c r="R845" s="49"/>
      <c r="S845" s="49"/>
      <c r="T845" s="49"/>
      <c r="U845" s="49"/>
      <c r="V845" s="49"/>
      <c r="W845" s="49"/>
      <c r="X845" s="49"/>
      <c r="Y845" s="49"/>
      <c r="Z845" s="49"/>
      <c r="AA845" s="49"/>
    </row>
    <row r="846" ht="15.75" customHeight="1">
      <c r="A846" s="126"/>
      <c r="B846" s="49"/>
      <c r="C846" s="49"/>
      <c r="D846" s="128"/>
      <c r="E846" s="49"/>
      <c r="F846" s="49"/>
      <c r="G846" s="49"/>
      <c r="H846" s="49"/>
      <c r="I846" s="49"/>
      <c r="J846" s="49"/>
      <c r="K846" s="49"/>
      <c r="L846" s="49"/>
      <c r="M846" s="49"/>
      <c r="N846" s="49"/>
      <c r="O846" s="49"/>
      <c r="P846" s="49"/>
      <c r="Q846" s="49"/>
      <c r="R846" s="49"/>
      <c r="S846" s="49"/>
      <c r="T846" s="49"/>
      <c r="U846" s="49"/>
      <c r="V846" s="49"/>
      <c r="W846" s="49"/>
      <c r="X846" s="49"/>
      <c r="Y846" s="49"/>
      <c r="Z846" s="49"/>
      <c r="AA846" s="49"/>
    </row>
    <row r="847" ht="15.75" customHeight="1">
      <c r="A847" s="126"/>
      <c r="B847" s="49"/>
      <c r="C847" s="49"/>
      <c r="D847" s="128"/>
      <c r="E847" s="49"/>
      <c r="F847" s="49"/>
      <c r="G847" s="49"/>
      <c r="H847" s="49"/>
      <c r="I847" s="49"/>
      <c r="J847" s="49"/>
      <c r="K847" s="49"/>
      <c r="L847" s="49"/>
      <c r="M847" s="49"/>
      <c r="N847" s="49"/>
      <c r="O847" s="49"/>
      <c r="P847" s="49"/>
      <c r="Q847" s="49"/>
      <c r="R847" s="49"/>
      <c r="S847" s="49"/>
      <c r="T847" s="49"/>
      <c r="U847" s="49"/>
      <c r="V847" s="49"/>
      <c r="W847" s="49"/>
      <c r="X847" s="49"/>
      <c r="Y847" s="49"/>
      <c r="Z847" s="49"/>
      <c r="AA847" s="49"/>
    </row>
    <row r="848" ht="15.75" customHeight="1">
      <c r="A848" s="126"/>
      <c r="B848" s="49"/>
      <c r="C848" s="49"/>
      <c r="D848" s="128"/>
      <c r="E848" s="49"/>
      <c r="F848" s="49"/>
      <c r="G848" s="49"/>
      <c r="H848" s="49"/>
      <c r="I848" s="49"/>
      <c r="J848" s="49"/>
      <c r="K848" s="49"/>
      <c r="L848" s="49"/>
      <c r="M848" s="49"/>
      <c r="N848" s="49"/>
      <c r="O848" s="49"/>
      <c r="P848" s="49"/>
      <c r="Q848" s="49"/>
      <c r="R848" s="49"/>
      <c r="S848" s="49"/>
      <c r="T848" s="49"/>
      <c r="U848" s="49"/>
      <c r="V848" s="49"/>
      <c r="W848" s="49"/>
      <c r="X848" s="49"/>
      <c r="Y848" s="49"/>
      <c r="Z848" s="49"/>
      <c r="AA848" s="49"/>
    </row>
    <row r="849" ht="15.75" customHeight="1">
      <c r="A849" s="126"/>
      <c r="B849" s="49"/>
      <c r="C849" s="49"/>
      <c r="D849" s="128"/>
      <c r="E849" s="49"/>
      <c r="F849" s="49"/>
      <c r="G849" s="49"/>
      <c r="H849" s="49"/>
      <c r="I849" s="49"/>
      <c r="J849" s="49"/>
      <c r="K849" s="49"/>
      <c r="L849" s="49"/>
      <c r="M849" s="49"/>
      <c r="N849" s="49"/>
      <c r="O849" s="49"/>
      <c r="P849" s="49"/>
      <c r="Q849" s="49"/>
      <c r="R849" s="49"/>
      <c r="S849" s="49"/>
      <c r="T849" s="49"/>
      <c r="U849" s="49"/>
      <c r="V849" s="49"/>
      <c r="W849" s="49"/>
      <c r="X849" s="49"/>
      <c r="Y849" s="49"/>
      <c r="Z849" s="49"/>
      <c r="AA849" s="49"/>
    </row>
    <row r="850" ht="15.75" customHeight="1">
      <c r="A850" s="126"/>
      <c r="B850" s="49"/>
      <c r="C850" s="49"/>
      <c r="D850" s="128"/>
      <c r="E850" s="49"/>
      <c r="F850" s="49"/>
      <c r="G850" s="49"/>
      <c r="H850" s="49"/>
      <c r="I850" s="49"/>
      <c r="J850" s="49"/>
      <c r="K850" s="49"/>
      <c r="L850" s="49"/>
      <c r="M850" s="49"/>
      <c r="N850" s="49"/>
      <c r="O850" s="49"/>
      <c r="P850" s="49"/>
      <c r="Q850" s="49"/>
      <c r="R850" s="49"/>
      <c r="S850" s="49"/>
      <c r="T850" s="49"/>
      <c r="U850" s="49"/>
      <c r="V850" s="49"/>
      <c r="W850" s="49"/>
      <c r="X850" s="49"/>
      <c r="Y850" s="49"/>
      <c r="Z850" s="49"/>
      <c r="AA850" s="49"/>
    </row>
    <row r="851" ht="15.75" customHeight="1">
      <c r="A851" s="126"/>
      <c r="B851" s="49"/>
      <c r="C851" s="49"/>
      <c r="D851" s="128"/>
      <c r="E851" s="49"/>
      <c r="F851" s="49"/>
      <c r="G851" s="49"/>
      <c r="H851" s="49"/>
      <c r="I851" s="49"/>
      <c r="J851" s="49"/>
      <c r="K851" s="49"/>
      <c r="L851" s="49"/>
      <c r="M851" s="49"/>
      <c r="N851" s="49"/>
      <c r="O851" s="49"/>
      <c r="P851" s="49"/>
      <c r="Q851" s="49"/>
      <c r="R851" s="49"/>
      <c r="S851" s="49"/>
      <c r="T851" s="49"/>
      <c r="U851" s="49"/>
      <c r="V851" s="49"/>
      <c r="W851" s="49"/>
      <c r="X851" s="49"/>
      <c r="Y851" s="49"/>
      <c r="Z851" s="49"/>
      <c r="AA851" s="49"/>
    </row>
    <row r="852" ht="15.75" customHeight="1">
      <c r="A852" s="126"/>
      <c r="B852" s="49"/>
      <c r="C852" s="49"/>
      <c r="D852" s="128"/>
      <c r="E852" s="49"/>
      <c r="F852" s="49"/>
      <c r="G852" s="49"/>
      <c r="H852" s="49"/>
      <c r="I852" s="49"/>
      <c r="J852" s="49"/>
      <c r="K852" s="49"/>
      <c r="L852" s="49"/>
      <c r="M852" s="49"/>
      <c r="N852" s="49"/>
      <c r="O852" s="49"/>
      <c r="P852" s="49"/>
      <c r="Q852" s="49"/>
      <c r="R852" s="49"/>
      <c r="S852" s="49"/>
      <c r="T852" s="49"/>
      <c r="U852" s="49"/>
      <c r="V852" s="49"/>
      <c r="W852" s="49"/>
      <c r="X852" s="49"/>
      <c r="Y852" s="49"/>
      <c r="Z852" s="49"/>
      <c r="AA852" s="49"/>
    </row>
    <row r="853" ht="15.75" customHeight="1">
      <c r="A853" s="126"/>
      <c r="B853" s="49"/>
      <c r="C853" s="49"/>
      <c r="D853" s="128"/>
      <c r="E853" s="49"/>
      <c r="F853" s="49"/>
      <c r="G853" s="49"/>
      <c r="H853" s="49"/>
      <c r="I853" s="49"/>
      <c r="J853" s="49"/>
      <c r="K853" s="49"/>
      <c r="L853" s="49"/>
      <c r="M853" s="49"/>
      <c r="N853" s="49"/>
      <c r="O853" s="49"/>
      <c r="P853" s="49"/>
      <c r="Q853" s="49"/>
      <c r="R853" s="49"/>
      <c r="S853" s="49"/>
      <c r="T853" s="49"/>
      <c r="U853" s="49"/>
      <c r="V853" s="49"/>
      <c r="W853" s="49"/>
      <c r="X853" s="49"/>
      <c r="Y853" s="49"/>
      <c r="Z853" s="49"/>
      <c r="AA853" s="49"/>
    </row>
    <row r="854" ht="15.75" customHeight="1">
      <c r="A854" s="126"/>
      <c r="B854" s="49"/>
      <c r="C854" s="49"/>
      <c r="D854" s="128"/>
      <c r="E854" s="49"/>
      <c r="F854" s="49"/>
      <c r="G854" s="49"/>
      <c r="H854" s="49"/>
      <c r="I854" s="49"/>
      <c r="J854" s="49"/>
      <c r="K854" s="49"/>
      <c r="L854" s="49"/>
      <c r="M854" s="49"/>
      <c r="N854" s="49"/>
      <c r="O854" s="49"/>
      <c r="P854" s="49"/>
      <c r="Q854" s="49"/>
      <c r="R854" s="49"/>
      <c r="S854" s="49"/>
      <c r="T854" s="49"/>
      <c r="U854" s="49"/>
      <c r="V854" s="49"/>
      <c r="W854" s="49"/>
      <c r="X854" s="49"/>
      <c r="Y854" s="49"/>
      <c r="Z854" s="49"/>
      <c r="AA854" s="49"/>
    </row>
    <row r="855" ht="15.75" customHeight="1">
      <c r="A855" s="126"/>
      <c r="B855" s="49"/>
      <c r="C855" s="49"/>
      <c r="D855" s="128"/>
      <c r="E855" s="49"/>
      <c r="F855" s="49"/>
      <c r="G855" s="49"/>
      <c r="H855" s="49"/>
      <c r="I855" s="49"/>
      <c r="J855" s="49"/>
      <c r="K855" s="49"/>
      <c r="L855" s="49"/>
      <c r="M855" s="49"/>
      <c r="N855" s="49"/>
      <c r="O855" s="49"/>
      <c r="P855" s="49"/>
      <c r="Q855" s="49"/>
      <c r="R855" s="49"/>
      <c r="S855" s="49"/>
      <c r="T855" s="49"/>
      <c r="U855" s="49"/>
      <c r="V855" s="49"/>
      <c r="W855" s="49"/>
      <c r="X855" s="49"/>
      <c r="Y855" s="49"/>
      <c r="Z855" s="49"/>
      <c r="AA855" s="49"/>
    </row>
    <row r="856" ht="15.75" customHeight="1">
      <c r="A856" s="126"/>
      <c r="B856" s="49"/>
      <c r="C856" s="49"/>
      <c r="D856" s="128"/>
      <c r="E856" s="49"/>
      <c r="F856" s="49"/>
      <c r="G856" s="49"/>
      <c r="H856" s="49"/>
      <c r="I856" s="49"/>
      <c r="J856" s="49"/>
      <c r="K856" s="49"/>
      <c r="L856" s="49"/>
      <c r="M856" s="49"/>
      <c r="N856" s="49"/>
      <c r="O856" s="49"/>
      <c r="P856" s="49"/>
      <c r="Q856" s="49"/>
      <c r="R856" s="49"/>
      <c r="S856" s="49"/>
      <c r="T856" s="49"/>
      <c r="U856" s="49"/>
      <c r="V856" s="49"/>
      <c r="W856" s="49"/>
      <c r="X856" s="49"/>
      <c r="Y856" s="49"/>
      <c r="Z856" s="49"/>
      <c r="AA856" s="49"/>
    </row>
    <row r="857" ht="15.75" customHeight="1">
      <c r="A857" s="126"/>
      <c r="B857" s="49"/>
      <c r="C857" s="49"/>
      <c r="D857" s="128"/>
      <c r="E857" s="49"/>
      <c r="F857" s="49"/>
      <c r="G857" s="49"/>
      <c r="H857" s="49"/>
      <c r="I857" s="49"/>
      <c r="J857" s="49"/>
      <c r="K857" s="49"/>
      <c r="L857" s="49"/>
      <c r="M857" s="49"/>
      <c r="N857" s="49"/>
      <c r="O857" s="49"/>
      <c r="P857" s="49"/>
      <c r="Q857" s="49"/>
      <c r="R857" s="49"/>
      <c r="S857" s="49"/>
      <c r="T857" s="49"/>
      <c r="U857" s="49"/>
      <c r="V857" s="49"/>
      <c r="W857" s="49"/>
      <c r="X857" s="49"/>
      <c r="Y857" s="49"/>
      <c r="Z857" s="49"/>
      <c r="AA857" s="49"/>
    </row>
    <row r="858" ht="15.75" customHeight="1">
      <c r="A858" s="126"/>
      <c r="B858" s="49"/>
      <c r="C858" s="49"/>
      <c r="D858" s="128"/>
      <c r="E858" s="49"/>
      <c r="F858" s="49"/>
      <c r="G858" s="49"/>
      <c r="H858" s="49"/>
      <c r="I858" s="49"/>
      <c r="J858" s="49"/>
      <c r="K858" s="49"/>
      <c r="L858" s="49"/>
      <c r="M858" s="49"/>
      <c r="N858" s="49"/>
      <c r="O858" s="49"/>
      <c r="P858" s="49"/>
      <c r="Q858" s="49"/>
      <c r="R858" s="49"/>
      <c r="S858" s="49"/>
      <c r="T858" s="49"/>
      <c r="U858" s="49"/>
      <c r="V858" s="49"/>
      <c r="W858" s="49"/>
      <c r="X858" s="49"/>
      <c r="Y858" s="49"/>
      <c r="Z858" s="49"/>
      <c r="AA858" s="49"/>
    </row>
    <row r="859" ht="15.75" customHeight="1">
      <c r="A859" s="126"/>
      <c r="B859" s="49"/>
      <c r="C859" s="49"/>
      <c r="D859" s="128"/>
      <c r="E859" s="49"/>
      <c r="F859" s="49"/>
      <c r="G859" s="49"/>
      <c r="H859" s="49"/>
      <c r="I859" s="49"/>
      <c r="J859" s="49"/>
      <c r="K859" s="49"/>
      <c r="L859" s="49"/>
      <c r="M859" s="49"/>
      <c r="N859" s="49"/>
      <c r="O859" s="49"/>
      <c r="P859" s="49"/>
      <c r="Q859" s="49"/>
      <c r="R859" s="49"/>
      <c r="S859" s="49"/>
      <c r="T859" s="49"/>
      <c r="U859" s="49"/>
      <c r="V859" s="49"/>
      <c r="W859" s="49"/>
      <c r="X859" s="49"/>
      <c r="Y859" s="49"/>
      <c r="Z859" s="49"/>
      <c r="AA859" s="49"/>
    </row>
    <row r="860" ht="15.75" customHeight="1">
      <c r="A860" s="126"/>
      <c r="B860" s="49"/>
      <c r="C860" s="49"/>
      <c r="D860" s="128"/>
      <c r="E860" s="49"/>
      <c r="F860" s="49"/>
      <c r="G860" s="49"/>
      <c r="H860" s="49"/>
      <c r="I860" s="49"/>
      <c r="J860" s="49"/>
      <c r="K860" s="49"/>
      <c r="L860" s="49"/>
      <c r="M860" s="49"/>
      <c r="N860" s="49"/>
      <c r="O860" s="49"/>
      <c r="P860" s="49"/>
      <c r="Q860" s="49"/>
      <c r="R860" s="49"/>
      <c r="S860" s="49"/>
      <c r="T860" s="49"/>
      <c r="U860" s="49"/>
      <c r="V860" s="49"/>
      <c r="W860" s="49"/>
      <c r="X860" s="49"/>
      <c r="Y860" s="49"/>
      <c r="Z860" s="49"/>
      <c r="AA860" s="49"/>
    </row>
    <row r="861" ht="15.75" customHeight="1">
      <c r="A861" s="126"/>
      <c r="B861" s="49"/>
      <c r="C861" s="49"/>
      <c r="D861" s="128"/>
      <c r="E861" s="49"/>
      <c r="F861" s="49"/>
      <c r="G861" s="49"/>
      <c r="H861" s="49"/>
      <c r="I861" s="49"/>
      <c r="J861" s="49"/>
      <c r="K861" s="49"/>
      <c r="L861" s="49"/>
      <c r="M861" s="49"/>
      <c r="N861" s="49"/>
      <c r="O861" s="49"/>
      <c r="P861" s="49"/>
      <c r="Q861" s="49"/>
      <c r="R861" s="49"/>
      <c r="S861" s="49"/>
      <c r="T861" s="49"/>
      <c r="U861" s="49"/>
      <c r="V861" s="49"/>
      <c r="W861" s="49"/>
      <c r="X861" s="49"/>
      <c r="Y861" s="49"/>
      <c r="Z861" s="49"/>
      <c r="AA861" s="49"/>
    </row>
    <row r="862" ht="15.75" customHeight="1">
      <c r="A862" s="126"/>
      <c r="B862" s="49"/>
      <c r="C862" s="49"/>
      <c r="D862" s="128"/>
      <c r="E862" s="49"/>
      <c r="F862" s="49"/>
      <c r="G862" s="49"/>
      <c r="H862" s="49"/>
      <c r="I862" s="49"/>
      <c r="J862" s="49"/>
      <c r="K862" s="49"/>
      <c r="L862" s="49"/>
      <c r="M862" s="49"/>
      <c r="N862" s="49"/>
      <c r="O862" s="49"/>
      <c r="P862" s="49"/>
      <c r="Q862" s="49"/>
      <c r="R862" s="49"/>
      <c r="S862" s="49"/>
      <c r="T862" s="49"/>
      <c r="U862" s="49"/>
      <c r="V862" s="49"/>
      <c r="W862" s="49"/>
      <c r="X862" s="49"/>
      <c r="Y862" s="49"/>
      <c r="Z862" s="49"/>
      <c r="AA862" s="49"/>
    </row>
    <row r="863" ht="15.75" customHeight="1">
      <c r="A863" s="126"/>
      <c r="B863" s="49"/>
      <c r="C863" s="49"/>
      <c r="D863" s="128"/>
      <c r="E863" s="49"/>
      <c r="F863" s="49"/>
      <c r="G863" s="49"/>
      <c r="H863" s="49"/>
      <c r="I863" s="49"/>
      <c r="J863" s="49"/>
      <c r="K863" s="49"/>
      <c r="L863" s="49"/>
      <c r="M863" s="49"/>
      <c r="N863" s="49"/>
      <c r="O863" s="49"/>
      <c r="P863" s="49"/>
      <c r="Q863" s="49"/>
      <c r="R863" s="49"/>
      <c r="S863" s="49"/>
      <c r="T863" s="49"/>
      <c r="U863" s="49"/>
      <c r="V863" s="49"/>
      <c r="W863" s="49"/>
      <c r="X863" s="49"/>
      <c r="Y863" s="49"/>
      <c r="Z863" s="49"/>
      <c r="AA863" s="49"/>
    </row>
    <row r="864" ht="15.75" customHeight="1">
      <c r="A864" s="126"/>
      <c r="B864" s="49"/>
      <c r="C864" s="49"/>
      <c r="D864" s="128"/>
      <c r="E864" s="49"/>
      <c r="F864" s="49"/>
      <c r="G864" s="49"/>
      <c r="H864" s="49"/>
      <c r="I864" s="49"/>
      <c r="J864" s="49"/>
      <c r="K864" s="49"/>
      <c r="L864" s="49"/>
      <c r="M864" s="49"/>
      <c r="N864" s="49"/>
      <c r="O864" s="49"/>
      <c r="P864" s="49"/>
      <c r="Q864" s="49"/>
      <c r="R864" s="49"/>
      <c r="S864" s="49"/>
      <c r="T864" s="49"/>
      <c r="U864" s="49"/>
      <c r="V864" s="49"/>
      <c r="W864" s="49"/>
      <c r="X864" s="49"/>
      <c r="Y864" s="49"/>
      <c r="Z864" s="49"/>
      <c r="AA864" s="49"/>
    </row>
    <row r="865" ht="15.75" customHeight="1">
      <c r="A865" s="126"/>
      <c r="B865" s="49"/>
      <c r="C865" s="49"/>
      <c r="D865" s="128"/>
      <c r="E865" s="49"/>
      <c r="F865" s="49"/>
      <c r="G865" s="49"/>
      <c r="H865" s="49"/>
      <c r="I865" s="49"/>
      <c r="J865" s="49"/>
      <c r="K865" s="49"/>
      <c r="L865" s="49"/>
      <c r="M865" s="49"/>
      <c r="N865" s="49"/>
      <c r="O865" s="49"/>
      <c r="P865" s="49"/>
      <c r="Q865" s="49"/>
      <c r="R865" s="49"/>
      <c r="S865" s="49"/>
      <c r="T865" s="49"/>
      <c r="U865" s="49"/>
      <c r="V865" s="49"/>
      <c r="W865" s="49"/>
      <c r="X865" s="49"/>
      <c r="Y865" s="49"/>
      <c r="Z865" s="49"/>
      <c r="AA865" s="49"/>
    </row>
    <row r="866" ht="15.75" customHeight="1">
      <c r="A866" s="126"/>
      <c r="B866" s="49"/>
      <c r="C866" s="49"/>
      <c r="D866" s="128"/>
      <c r="E866" s="49"/>
      <c r="F866" s="49"/>
      <c r="G866" s="49"/>
      <c r="H866" s="49"/>
      <c r="I866" s="49"/>
      <c r="J866" s="49"/>
      <c r="K866" s="49"/>
      <c r="L866" s="49"/>
      <c r="M866" s="49"/>
      <c r="N866" s="49"/>
      <c r="O866" s="49"/>
      <c r="P866" s="49"/>
      <c r="Q866" s="49"/>
      <c r="R866" s="49"/>
      <c r="S866" s="49"/>
      <c r="T866" s="49"/>
      <c r="U866" s="49"/>
      <c r="V866" s="49"/>
      <c r="W866" s="49"/>
      <c r="X866" s="49"/>
      <c r="Y866" s="49"/>
      <c r="Z866" s="49"/>
      <c r="AA866" s="49"/>
    </row>
    <row r="867" ht="15.75" customHeight="1">
      <c r="A867" s="126"/>
      <c r="B867" s="49"/>
      <c r="C867" s="49"/>
      <c r="D867" s="128"/>
      <c r="E867" s="49"/>
      <c r="F867" s="49"/>
      <c r="G867" s="49"/>
      <c r="H867" s="49"/>
      <c r="I867" s="49"/>
      <c r="J867" s="49"/>
      <c r="K867" s="49"/>
      <c r="L867" s="49"/>
      <c r="M867" s="49"/>
      <c r="N867" s="49"/>
      <c r="O867" s="49"/>
      <c r="P867" s="49"/>
      <c r="Q867" s="49"/>
      <c r="R867" s="49"/>
      <c r="S867" s="49"/>
      <c r="T867" s="49"/>
      <c r="U867" s="49"/>
      <c r="V867" s="49"/>
      <c r="W867" s="49"/>
      <c r="X867" s="49"/>
      <c r="Y867" s="49"/>
      <c r="Z867" s="49"/>
      <c r="AA867" s="49"/>
    </row>
    <row r="868" ht="15.75" customHeight="1">
      <c r="A868" s="126"/>
      <c r="B868" s="49"/>
      <c r="C868" s="49"/>
      <c r="D868" s="128"/>
      <c r="E868" s="49"/>
      <c r="F868" s="49"/>
      <c r="G868" s="49"/>
      <c r="H868" s="49"/>
      <c r="I868" s="49"/>
      <c r="J868" s="49"/>
      <c r="K868" s="49"/>
      <c r="L868" s="49"/>
      <c r="M868" s="49"/>
      <c r="N868" s="49"/>
      <c r="O868" s="49"/>
      <c r="P868" s="49"/>
      <c r="Q868" s="49"/>
      <c r="R868" s="49"/>
      <c r="S868" s="49"/>
      <c r="T868" s="49"/>
      <c r="U868" s="49"/>
      <c r="V868" s="49"/>
      <c r="W868" s="49"/>
      <c r="X868" s="49"/>
      <c r="Y868" s="49"/>
      <c r="Z868" s="49"/>
      <c r="AA868" s="49"/>
    </row>
    <row r="869" ht="15.75" customHeight="1">
      <c r="A869" s="126"/>
      <c r="B869" s="49"/>
      <c r="C869" s="49"/>
      <c r="D869" s="128"/>
      <c r="E869" s="49"/>
      <c r="F869" s="49"/>
      <c r="G869" s="49"/>
      <c r="H869" s="49"/>
      <c r="I869" s="49"/>
      <c r="J869" s="49"/>
      <c r="K869" s="49"/>
      <c r="L869" s="49"/>
      <c r="M869" s="49"/>
      <c r="N869" s="49"/>
      <c r="O869" s="49"/>
      <c r="P869" s="49"/>
      <c r="Q869" s="49"/>
      <c r="R869" s="49"/>
      <c r="S869" s="49"/>
      <c r="T869" s="49"/>
      <c r="U869" s="49"/>
      <c r="V869" s="49"/>
      <c r="W869" s="49"/>
      <c r="X869" s="49"/>
      <c r="Y869" s="49"/>
      <c r="Z869" s="49"/>
      <c r="AA869" s="49"/>
    </row>
    <row r="870" ht="15.75" customHeight="1">
      <c r="A870" s="126"/>
      <c r="B870" s="49"/>
      <c r="C870" s="49"/>
      <c r="D870" s="128"/>
      <c r="E870" s="49"/>
      <c r="F870" s="49"/>
      <c r="G870" s="49"/>
      <c r="H870" s="49"/>
      <c r="I870" s="49"/>
      <c r="J870" s="49"/>
      <c r="K870" s="49"/>
      <c r="L870" s="49"/>
      <c r="M870" s="49"/>
      <c r="N870" s="49"/>
      <c r="O870" s="49"/>
      <c r="P870" s="49"/>
      <c r="Q870" s="49"/>
      <c r="R870" s="49"/>
      <c r="S870" s="49"/>
      <c r="T870" s="49"/>
      <c r="U870" s="49"/>
      <c r="V870" s="49"/>
      <c r="W870" s="49"/>
      <c r="X870" s="49"/>
      <c r="Y870" s="49"/>
      <c r="Z870" s="49"/>
      <c r="AA870" s="49"/>
    </row>
    <row r="871" ht="15.75" customHeight="1">
      <c r="A871" s="126"/>
      <c r="B871" s="49"/>
      <c r="C871" s="49"/>
      <c r="D871" s="128"/>
      <c r="E871" s="49"/>
      <c r="F871" s="49"/>
      <c r="G871" s="49"/>
      <c r="H871" s="49"/>
      <c r="I871" s="49"/>
      <c r="J871" s="49"/>
      <c r="K871" s="49"/>
      <c r="L871" s="49"/>
      <c r="M871" s="49"/>
      <c r="N871" s="49"/>
      <c r="O871" s="49"/>
      <c r="P871" s="49"/>
      <c r="Q871" s="49"/>
      <c r="R871" s="49"/>
      <c r="S871" s="49"/>
      <c r="T871" s="49"/>
      <c r="U871" s="49"/>
      <c r="V871" s="49"/>
      <c r="W871" s="49"/>
      <c r="X871" s="49"/>
      <c r="Y871" s="49"/>
      <c r="Z871" s="49"/>
      <c r="AA871" s="49"/>
    </row>
    <row r="872" ht="15.75" customHeight="1">
      <c r="A872" s="126"/>
      <c r="B872" s="49"/>
      <c r="C872" s="49"/>
      <c r="D872" s="128"/>
      <c r="E872" s="49"/>
      <c r="F872" s="49"/>
      <c r="G872" s="49"/>
      <c r="H872" s="49"/>
      <c r="I872" s="49"/>
      <c r="J872" s="49"/>
      <c r="K872" s="49"/>
      <c r="L872" s="49"/>
      <c r="M872" s="49"/>
      <c r="N872" s="49"/>
      <c r="O872" s="49"/>
      <c r="P872" s="49"/>
      <c r="Q872" s="49"/>
      <c r="R872" s="49"/>
      <c r="S872" s="49"/>
      <c r="T872" s="49"/>
      <c r="U872" s="49"/>
      <c r="V872" s="49"/>
      <c r="W872" s="49"/>
      <c r="X872" s="49"/>
      <c r="Y872" s="49"/>
      <c r="Z872" s="49"/>
      <c r="AA872" s="49"/>
    </row>
    <row r="873" ht="15.75" customHeight="1">
      <c r="A873" s="126"/>
      <c r="B873" s="49"/>
      <c r="C873" s="49"/>
      <c r="D873" s="128"/>
      <c r="E873" s="49"/>
      <c r="F873" s="49"/>
      <c r="G873" s="49"/>
      <c r="H873" s="49"/>
      <c r="I873" s="49"/>
      <c r="J873" s="49"/>
      <c r="K873" s="49"/>
      <c r="L873" s="49"/>
      <c r="M873" s="49"/>
      <c r="N873" s="49"/>
      <c r="O873" s="49"/>
      <c r="P873" s="49"/>
      <c r="Q873" s="49"/>
      <c r="R873" s="49"/>
      <c r="S873" s="49"/>
      <c r="T873" s="49"/>
      <c r="U873" s="49"/>
      <c r="V873" s="49"/>
      <c r="W873" s="49"/>
      <c r="X873" s="49"/>
      <c r="Y873" s="49"/>
      <c r="Z873" s="49"/>
      <c r="AA873" s="49"/>
    </row>
    <row r="874" ht="15.75" customHeight="1">
      <c r="A874" s="126"/>
      <c r="B874" s="49"/>
      <c r="C874" s="49"/>
      <c r="D874" s="128"/>
      <c r="E874" s="49"/>
      <c r="F874" s="49"/>
      <c r="G874" s="49"/>
      <c r="H874" s="49"/>
      <c r="I874" s="49"/>
      <c r="J874" s="49"/>
      <c r="K874" s="49"/>
      <c r="L874" s="49"/>
      <c r="M874" s="49"/>
      <c r="N874" s="49"/>
      <c r="O874" s="49"/>
      <c r="P874" s="49"/>
      <c r="Q874" s="49"/>
      <c r="R874" s="49"/>
      <c r="S874" s="49"/>
      <c r="T874" s="49"/>
      <c r="U874" s="49"/>
      <c r="V874" s="49"/>
      <c r="W874" s="49"/>
      <c r="X874" s="49"/>
      <c r="Y874" s="49"/>
      <c r="Z874" s="49"/>
      <c r="AA874" s="49"/>
    </row>
    <row r="875" ht="15.75" customHeight="1">
      <c r="A875" s="126"/>
      <c r="B875" s="49"/>
      <c r="C875" s="49"/>
      <c r="D875" s="128"/>
      <c r="E875" s="49"/>
      <c r="F875" s="49"/>
      <c r="G875" s="49"/>
      <c r="H875" s="49"/>
      <c r="I875" s="49"/>
      <c r="J875" s="49"/>
      <c r="K875" s="49"/>
      <c r="L875" s="49"/>
      <c r="M875" s="49"/>
      <c r="N875" s="49"/>
      <c r="O875" s="49"/>
      <c r="P875" s="49"/>
      <c r="Q875" s="49"/>
      <c r="R875" s="49"/>
      <c r="S875" s="49"/>
      <c r="T875" s="49"/>
      <c r="U875" s="49"/>
      <c r="V875" s="49"/>
      <c r="W875" s="49"/>
      <c r="X875" s="49"/>
      <c r="Y875" s="49"/>
      <c r="Z875" s="49"/>
      <c r="AA875" s="49"/>
    </row>
    <row r="876" ht="15.75" customHeight="1">
      <c r="A876" s="126"/>
      <c r="B876" s="49"/>
      <c r="C876" s="49"/>
      <c r="D876" s="128"/>
      <c r="E876" s="49"/>
      <c r="F876" s="49"/>
      <c r="G876" s="49"/>
      <c r="H876" s="49"/>
      <c r="I876" s="49"/>
      <c r="J876" s="49"/>
      <c r="K876" s="49"/>
      <c r="L876" s="49"/>
      <c r="M876" s="49"/>
      <c r="N876" s="49"/>
      <c r="O876" s="49"/>
      <c r="P876" s="49"/>
      <c r="Q876" s="49"/>
      <c r="R876" s="49"/>
      <c r="S876" s="49"/>
      <c r="T876" s="49"/>
      <c r="U876" s="49"/>
      <c r="V876" s="49"/>
      <c r="W876" s="49"/>
      <c r="X876" s="49"/>
      <c r="Y876" s="49"/>
      <c r="Z876" s="49"/>
      <c r="AA876" s="49"/>
    </row>
    <row r="877" ht="15.75" customHeight="1">
      <c r="A877" s="126"/>
      <c r="B877" s="49"/>
      <c r="C877" s="49"/>
      <c r="D877" s="128"/>
      <c r="E877" s="49"/>
      <c r="F877" s="49"/>
      <c r="G877" s="49"/>
      <c r="H877" s="49"/>
      <c r="I877" s="49"/>
      <c r="J877" s="49"/>
      <c r="K877" s="49"/>
      <c r="L877" s="49"/>
      <c r="M877" s="49"/>
      <c r="N877" s="49"/>
      <c r="O877" s="49"/>
      <c r="P877" s="49"/>
      <c r="Q877" s="49"/>
      <c r="R877" s="49"/>
      <c r="S877" s="49"/>
      <c r="T877" s="49"/>
      <c r="U877" s="49"/>
      <c r="V877" s="49"/>
      <c r="W877" s="49"/>
      <c r="X877" s="49"/>
      <c r="Y877" s="49"/>
      <c r="Z877" s="49"/>
      <c r="AA877" s="49"/>
    </row>
    <row r="878" ht="15.75" customHeight="1">
      <c r="A878" s="126"/>
      <c r="B878" s="49"/>
      <c r="C878" s="49"/>
      <c r="D878" s="128"/>
      <c r="E878" s="49"/>
      <c r="F878" s="49"/>
      <c r="G878" s="49"/>
      <c r="H878" s="49"/>
      <c r="I878" s="49"/>
      <c r="J878" s="49"/>
      <c r="K878" s="49"/>
      <c r="L878" s="49"/>
      <c r="M878" s="49"/>
      <c r="N878" s="49"/>
      <c r="O878" s="49"/>
      <c r="P878" s="49"/>
      <c r="Q878" s="49"/>
      <c r="R878" s="49"/>
      <c r="S878" s="49"/>
      <c r="T878" s="49"/>
      <c r="U878" s="49"/>
      <c r="V878" s="49"/>
      <c r="W878" s="49"/>
      <c r="X878" s="49"/>
      <c r="Y878" s="49"/>
      <c r="Z878" s="49"/>
      <c r="AA878" s="49"/>
    </row>
    <row r="879" ht="15.75" customHeight="1">
      <c r="A879" s="126"/>
      <c r="B879" s="49"/>
      <c r="C879" s="49"/>
      <c r="D879" s="128"/>
      <c r="E879" s="49"/>
      <c r="F879" s="49"/>
      <c r="G879" s="49"/>
      <c r="H879" s="49"/>
      <c r="I879" s="49"/>
      <c r="J879" s="49"/>
      <c r="K879" s="49"/>
      <c r="L879" s="49"/>
      <c r="M879" s="49"/>
      <c r="N879" s="49"/>
      <c r="O879" s="49"/>
      <c r="P879" s="49"/>
      <c r="Q879" s="49"/>
      <c r="R879" s="49"/>
      <c r="S879" s="49"/>
      <c r="T879" s="49"/>
      <c r="U879" s="49"/>
      <c r="V879" s="49"/>
      <c r="W879" s="49"/>
      <c r="X879" s="49"/>
      <c r="Y879" s="49"/>
      <c r="Z879" s="49"/>
      <c r="AA879" s="49"/>
    </row>
    <row r="880" ht="15.75" customHeight="1">
      <c r="A880" s="126"/>
      <c r="B880" s="49"/>
      <c r="C880" s="49"/>
      <c r="D880" s="128"/>
      <c r="E880" s="49"/>
      <c r="F880" s="49"/>
      <c r="G880" s="49"/>
      <c r="H880" s="49"/>
      <c r="I880" s="49"/>
      <c r="J880" s="49"/>
      <c r="K880" s="49"/>
      <c r="L880" s="49"/>
      <c r="M880" s="49"/>
      <c r="N880" s="49"/>
      <c r="O880" s="49"/>
      <c r="P880" s="49"/>
      <c r="Q880" s="49"/>
      <c r="R880" s="49"/>
      <c r="S880" s="49"/>
      <c r="T880" s="49"/>
      <c r="U880" s="49"/>
      <c r="V880" s="49"/>
      <c r="W880" s="49"/>
      <c r="X880" s="49"/>
      <c r="Y880" s="49"/>
      <c r="Z880" s="49"/>
      <c r="AA880" s="49"/>
    </row>
    <row r="881" ht="15.75" customHeight="1">
      <c r="A881" s="126"/>
      <c r="B881" s="49"/>
      <c r="C881" s="49"/>
      <c r="D881" s="128"/>
      <c r="E881" s="49"/>
      <c r="F881" s="49"/>
      <c r="G881" s="49"/>
      <c r="H881" s="49"/>
      <c r="I881" s="49"/>
      <c r="J881" s="49"/>
      <c r="K881" s="49"/>
      <c r="L881" s="49"/>
      <c r="M881" s="49"/>
      <c r="N881" s="49"/>
      <c r="O881" s="49"/>
      <c r="P881" s="49"/>
      <c r="Q881" s="49"/>
      <c r="R881" s="49"/>
      <c r="S881" s="49"/>
      <c r="T881" s="49"/>
      <c r="U881" s="49"/>
      <c r="V881" s="49"/>
      <c r="W881" s="49"/>
      <c r="X881" s="49"/>
      <c r="Y881" s="49"/>
      <c r="Z881" s="49"/>
      <c r="AA881" s="49"/>
    </row>
    <row r="882" ht="15.75" customHeight="1">
      <c r="A882" s="126"/>
      <c r="B882" s="49"/>
      <c r="C882" s="49"/>
      <c r="D882" s="128"/>
      <c r="E882" s="49"/>
      <c r="F882" s="49"/>
      <c r="G882" s="49"/>
      <c r="H882" s="49"/>
      <c r="I882" s="49"/>
      <c r="J882" s="49"/>
      <c r="K882" s="49"/>
      <c r="L882" s="49"/>
      <c r="M882" s="49"/>
      <c r="N882" s="49"/>
      <c r="O882" s="49"/>
      <c r="P882" s="49"/>
      <c r="Q882" s="49"/>
      <c r="R882" s="49"/>
      <c r="S882" s="49"/>
      <c r="T882" s="49"/>
      <c r="U882" s="49"/>
      <c r="V882" s="49"/>
      <c r="W882" s="49"/>
      <c r="X882" s="49"/>
      <c r="Y882" s="49"/>
      <c r="Z882" s="49"/>
      <c r="AA882" s="49"/>
    </row>
    <row r="883" ht="15.75" customHeight="1">
      <c r="A883" s="126"/>
      <c r="B883" s="49"/>
      <c r="C883" s="49"/>
      <c r="D883" s="128"/>
      <c r="E883" s="49"/>
      <c r="F883" s="49"/>
      <c r="G883" s="49"/>
      <c r="H883" s="49"/>
      <c r="I883" s="49"/>
      <c r="J883" s="49"/>
      <c r="K883" s="49"/>
      <c r="L883" s="49"/>
      <c r="M883" s="49"/>
      <c r="N883" s="49"/>
      <c r="O883" s="49"/>
      <c r="P883" s="49"/>
      <c r="Q883" s="49"/>
      <c r="R883" s="49"/>
      <c r="S883" s="49"/>
      <c r="T883" s="49"/>
      <c r="U883" s="49"/>
      <c r="V883" s="49"/>
      <c r="W883" s="49"/>
      <c r="X883" s="49"/>
      <c r="Y883" s="49"/>
      <c r="Z883" s="49"/>
      <c r="AA883" s="49"/>
    </row>
    <row r="884" ht="15.75" customHeight="1">
      <c r="A884" s="126"/>
      <c r="B884" s="49"/>
      <c r="C884" s="49"/>
      <c r="D884" s="128"/>
      <c r="E884" s="49"/>
      <c r="F884" s="49"/>
      <c r="G884" s="49"/>
      <c r="H884" s="49"/>
      <c r="I884" s="49"/>
      <c r="J884" s="49"/>
      <c r="K884" s="49"/>
      <c r="L884" s="49"/>
      <c r="M884" s="49"/>
      <c r="N884" s="49"/>
      <c r="O884" s="49"/>
      <c r="P884" s="49"/>
      <c r="Q884" s="49"/>
      <c r="R884" s="49"/>
      <c r="S884" s="49"/>
      <c r="T884" s="49"/>
      <c r="U884" s="49"/>
      <c r="V884" s="49"/>
      <c r="W884" s="49"/>
      <c r="X884" s="49"/>
      <c r="Y884" s="49"/>
      <c r="Z884" s="49"/>
      <c r="AA884" s="49"/>
    </row>
    <row r="885" ht="15.75" customHeight="1">
      <c r="A885" s="126"/>
      <c r="B885" s="49"/>
      <c r="C885" s="49"/>
      <c r="D885" s="128"/>
      <c r="E885" s="49"/>
      <c r="F885" s="49"/>
      <c r="G885" s="49"/>
      <c r="H885" s="49"/>
      <c r="I885" s="49"/>
      <c r="J885" s="49"/>
      <c r="K885" s="49"/>
      <c r="L885" s="49"/>
      <c r="M885" s="49"/>
      <c r="N885" s="49"/>
      <c r="O885" s="49"/>
      <c r="P885" s="49"/>
      <c r="Q885" s="49"/>
      <c r="R885" s="49"/>
      <c r="S885" s="49"/>
      <c r="T885" s="49"/>
      <c r="U885" s="49"/>
      <c r="V885" s="49"/>
      <c r="W885" s="49"/>
      <c r="X885" s="49"/>
      <c r="Y885" s="49"/>
      <c r="Z885" s="49"/>
      <c r="AA885" s="49"/>
    </row>
    <row r="886" ht="15.75" customHeight="1">
      <c r="A886" s="126"/>
      <c r="B886" s="49"/>
      <c r="C886" s="49"/>
      <c r="D886" s="128"/>
      <c r="E886" s="49"/>
      <c r="F886" s="49"/>
      <c r="G886" s="49"/>
      <c r="H886" s="49"/>
      <c r="I886" s="49"/>
      <c r="J886" s="49"/>
      <c r="K886" s="49"/>
      <c r="L886" s="49"/>
      <c r="M886" s="49"/>
      <c r="N886" s="49"/>
      <c r="O886" s="49"/>
      <c r="P886" s="49"/>
      <c r="Q886" s="49"/>
      <c r="R886" s="49"/>
      <c r="S886" s="49"/>
      <c r="T886" s="49"/>
      <c r="U886" s="49"/>
      <c r="V886" s="49"/>
      <c r="W886" s="49"/>
      <c r="X886" s="49"/>
      <c r="Y886" s="49"/>
      <c r="Z886" s="49"/>
      <c r="AA886" s="49"/>
    </row>
    <row r="887" ht="15.75" customHeight="1">
      <c r="A887" s="126"/>
      <c r="B887" s="49"/>
      <c r="C887" s="49"/>
      <c r="D887" s="128"/>
      <c r="E887" s="49"/>
      <c r="F887" s="49"/>
      <c r="G887" s="49"/>
      <c r="H887" s="49"/>
      <c r="I887" s="49"/>
      <c r="J887" s="49"/>
      <c r="K887" s="49"/>
      <c r="L887" s="49"/>
      <c r="M887" s="49"/>
      <c r="N887" s="49"/>
      <c r="O887" s="49"/>
      <c r="P887" s="49"/>
      <c r="Q887" s="49"/>
      <c r="R887" s="49"/>
      <c r="S887" s="49"/>
      <c r="T887" s="49"/>
      <c r="U887" s="49"/>
      <c r="V887" s="49"/>
      <c r="W887" s="49"/>
      <c r="X887" s="49"/>
      <c r="Y887" s="49"/>
      <c r="Z887" s="49"/>
      <c r="AA887" s="49"/>
    </row>
    <row r="888" ht="15.75" customHeight="1">
      <c r="A888" s="126"/>
      <c r="B888" s="49"/>
      <c r="C888" s="49"/>
      <c r="D888" s="128"/>
      <c r="E888" s="49"/>
      <c r="F888" s="49"/>
      <c r="G888" s="49"/>
      <c r="H888" s="49"/>
      <c r="I888" s="49"/>
      <c r="J888" s="49"/>
      <c r="K888" s="49"/>
      <c r="L888" s="49"/>
      <c r="M888" s="49"/>
      <c r="N888" s="49"/>
      <c r="O888" s="49"/>
      <c r="P888" s="49"/>
      <c r="Q888" s="49"/>
      <c r="R888" s="49"/>
      <c r="S888" s="49"/>
      <c r="T888" s="49"/>
      <c r="U888" s="49"/>
      <c r="V888" s="49"/>
      <c r="W888" s="49"/>
      <c r="X888" s="49"/>
      <c r="Y888" s="49"/>
      <c r="Z888" s="49"/>
      <c r="AA888" s="49"/>
    </row>
    <row r="889" ht="15.75" customHeight="1">
      <c r="A889" s="126"/>
      <c r="B889" s="49"/>
      <c r="C889" s="49"/>
      <c r="D889" s="128"/>
      <c r="E889" s="49"/>
      <c r="F889" s="49"/>
      <c r="G889" s="49"/>
      <c r="H889" s="49"/>
      <c r="I889" s="49"/>
      <c r="J889" s="49"/>
      <c r="K889" s="49"/>
      <c r="L889" s="49"/>
      <c r="M889" s="49"/>
      <c r="N889" s="49"/>
      <c r="O889" s="49"/>
      <c r="P889" s="49"/>
      <c r="Q889" s="49"/>
      <c r="R889" s="49"/>
      <c r="S889" s="49"/>
      <c r="T889" s="49"/>
      <c r="U889" s="49"/>
      <c r="V889" s="49"/>
      <c r="W889" s="49"/>
      <c r="X889" s="49"/>
      <c r="Y889" s="49"/>
      <c r="Z889" s="49"/>
      <c r="AA889" s="49"/>
    </row>
    <row r="890" ht="15.75" customHeight="1">
      <c r="A890" s="126"/>
      <c r="B890" s="49"/>
      <c r="C890" s="49"/>
      <c r="D890" s="128"/>
      <c r="E890" s="49"/>
      <c r="F890" s="49"/>
      <c r="G890" s="49"/>
      <c r="H890" s="49"/>
      <c r="I890" s="49"/>
      <c r="J890" s="49"/>
      <c r="K890" s="49"/>
      <c r="L890" s="49"/>
      <c r="M890" s="49"/>
      <c r="N890" s="49"/>
      <c r="O890" s="49"/>
      <c r="P890" s="49"/>
      <c r="Q890" s="49"/>
      <c r="R890" s="49"/>
      <c r="S890" s="49"/>
      <c r="T890" s="49"/>
      <c r="U890" s="49"/>
      <c r="V890" s="49"/>
      <c r="W890" s="49"/>
      <c r="X890" s="49"/>
      <c r="Y890" s="49"/>
      <c r="Z890" s="49"/>
      <c r="AA890" s="49"/>
    </row>
    <row r="891" ht="15.75" customHeight="1">
      <c r="A891" s="126"/>
      <c r="B891" s="49"/>
      <c r="C891" s="49"/>
      <c r="D891" s="128"/>
      <c r="E891" s="49"/>
      <c r="F891" s="49"/>
      <c r="G891" s="49"/>
      <c r="H891" s="49"/>
      <c r="I891" s="49"/>
      <c r="J891" s="49"/>
      <c r="K891" s="49"/>
      <c r="L891" s="49"/>
      <c r="M891" s="49"/>
      <c r="N891" s="49"/>
      <c r="O891" s="49"/>
      <c r="P891" s="49"/>
      <c r="Q891" s="49"/>
      <c r="R891" s="49"/>
      <c r="S891" s="49"/>
      <c r="T891" s="49"/>
      <c r="U891" s="49"/>
      <c r="V891" s="49"/>
      <c r="W891" s="49"/>
      <c r="X891" s="49"/>
      <c r="Y891" s="49"/>
      <c r="Z891" s="49"/>
      <c r="AA891" s="49"/>
    </row>
    <row r="892" ht="15.75" customHeight="1">
      <c r="A892" s="126"/>
      <c r="B892" s="49"/>
      <c r="C892" s="49"/>
      <c r="D892" s="128"/>
      <c r="E892" s="49"/>
      <c r="F892" s="49"/>
      <c r="G892" s="49"/>
      <c r="H892" s="49"/>
      <c r="I892" s="49"/>
      <c r="J892" s="49"/>
      <c r="K892" s="49"/>
      <c r="L892" s="49"/>
      <c r="M892" s="49"/>
      <c r="N892" s="49"/>
      <c r="O892" s="49"/>
      <c r="P892" s="49"/>
      <c r="Q892" s="49"/>
      <c r="R892" s="49"/>
      <c r="S892" s="49"/>
      <c r="T892" s="49"/>
      <c r="U892" s="49"/>
      <c r="V892" s="49"/>
      <c r="W892" s="49"/>
      <c r="X892" s="49"/>
      <c r="Y892" s="49"/>
      <c r="Z892" s="49"/>
      <c r="AA892" s="49"/>
    </row>
    <row r="893" ht="15.75" customHeight="1">
      <c r="A893" s="126"/>
      <c r="B893" s="49"/>
      <c r="C893" s="49"/>
      <c r="D893" s="128"/>
      <c r="E893" s="49"/>
      <c r="F893" s="49"/>
      <c r="G893" s="49"/>
      <c r="H893" s="49"/>
      <c r="I893" s="49"/>
      <c r="J893" s="49"/>
      <c r="K893" s="49"/>
      <c r="L893" s="49"/>
      <c r="M893" s="49"/>
      <c r="N893" s="49"/>
      <c r="O893" s="49"/>
      <c r="P893" s="49"/>
      <c r="Q893" s="49"/>
      <c r="R893" s="49"/>
      <c r="S893" s="49"/>
      <c r="T893" s="49"/>
      <c r="U893" s="49"/>
      <c r="V893" s="49"/>
      <c r="W893" s="49"/>
      <c r="X893" s="49"/>
      <c r="Y893" s="49"/>
      <c r="Z893" s="49"/>
      <c r="AA893" s="49"/>
    </row>
    <row r="894" ht="15.75" customHeight="1">
      <c r="A894" s="126"/>
      <c r="B894" s="49"/>
      <c r="C894" s="49"/>
      <c r="D894" s="128"/>
      <c r="E894" s="49"/>
      <c r="F894" s="49"/>
      <c r="G894" s="49"/>
      <c r="H894" s="49"/>
      <c r="I894" s="49"/>
      <c r="J894" s="49"/>
      <c r="K894" s="49"/>
      <c r="L894" s="49"/>
      <c r="M894" s="49"/>
      <c r="N894" s="49"/>
      <c r="O894" s="49"/>
      <c r="P894" s="49"/>
      <c r="Q894" s="49"/>
      <c r="R894" s="49"/>
      <c r="S894" s="49"/>
      <c r="T894" s="49"/>
      <c r="U894" s="49"/>
      <c r="V894" s="49"/>
      <c r="W894" s="49"/>
      <c r="X894" s="49"/>
      <c r="Y894" s="49"/>
      <c r="Z894" s="49"/>
      <c r="AA894" s="49"/>
    </row>
    <row r="895" ht="15.75" customHeight="1">
      <c r="A895" s="126"/>
      <c r="B895" s="49"/>
      <c r="C895" s="49"/>
      <c r="D895" s="128"/>
      <c r="E895" s="49"/>
      <c r="F895" s="49"/>
      <c r="G895" s="49"/>
      <c r="H895" s="49"/>
      <c r="I895" s="49"/>
      <c r="J895" s="49"/>
      <c r="K895" s="49"/>
      <c r="L895" s="49"/>
      <c r="M895" s="49"/>
      <c r="N895" s="49"/>
      <c r="O895" s="49"/>
      <c r="P895" s="49"/>
      <c r="Q895" s="49"/>
      <c r="R895" s="49"/>
      <c r="S895" s="49"/>
      <c r="T895" s="49"/>
      <c r="U895" s="49"/>
      <c r="V895" s="49"/>
      <c r="W895" s="49"/>
      <c r="X895" s="49"/>
      <c r="Y895" s="49"/>
      <c r="Z895" s="49"/>
      <c r="AA895" s="49"/>
    </row>
    <row r="896" ht="15.75" customHeight="1">
      <c r="A896" s="126"/>
      <c r="B896" s="49"/>
      <c r="C896" s="49"/>
      <c r="D896" s="128"/>
      <c r="E896" s="49"/>
      <c r="F896" s="49"/>
      <c r="G896" s="49"/>
      <c r="H896" s="49"/>
      <c r="I896" s="49"/>
      <c r="J896" s="49"/>
      <c r="K896" s="49"/>
      <c r="L896" s="49"/>
      <c r="M896" s="49"/>
      <c r="N896" s="49"/>
      <c r="O896" s="49"/>
      <c r="P896" s="49"/>
      <c r="Q896" s="49"/>
      <c r="R896" s="49"/>
      <c r="S896" s="49"/>
      <c r="T896" s="49"/>
      <c r="U896" s="49"/>
      <c r="V896" s="49"/>
      <c r="W896" s="49"/>
      <c r="X896" s="49"/>
      <c r="Y896" s="49"/>
      <c r="Z896" s="49"/>
      <c r="AA896" s="49"/>
    </row>
    <row r="897" ht="15.75" customHeight="1">
      <c r="A897" s="126"/>
      <c r="B897" s="49"/>
      <c r="C897" s="49"/>
      <c r="D897" s="128"/>
      <c r="E897" s="49"/>
      <c r="F897" s="49"/>
      <c r="G897" s="49"/>
      <c r="H897" s="49"/>
      <c r="I897" s="49"/>
      <c r="J897" s="49"/>
      <c r="K897" s="49"/>
      <c r="L897" s="49"/>
      <c r="M897" s="49"/>
      <c r="N897" s="49"/>
      <c r="O897" s="49"/>
      <c r="P897" s="49"/>
      <c r="Q897" s="49"/>
      <c r="R897" s="49"/>
      <c r="S897" s="49"/>
      <c r="T897" s="49"/>
      <c r="U897" s="49"/>
      <c r="V897" s="49"/>
      <c r="W897" s="49"/>
      <c r="X897" s="49"/>
      <c r="Y897" s="49"/>
      <c r="Z897" s="49"/>
      <c r="AA897" s="49"/>
    </row>
    <row r="898" ht="15.75" customHeight="1">
      <c r="A898" s="126"/>
      <c r="B898" s="49"/>
      <c r="C898" s="49"/>
      <c r="D898" s="128"/>
      <c r="E898" s="49"/>
      <c r="F898" s="49"/>
      <c r="G898" s="49"/>
      <c r="H898" s="49"/>
      <c r="I898" s="49"/>
      <c r="J898" s="49"/>
      <c r="K898" s="49"/>
      <c r="L898" s="49"/>
      <c r="M898" s="49"/>
      <c r="N898" s="49"/>
      <c r="O898" s="49"/>
      <c r="P898" s="49"/>
      <c r="Q898" s="49"/>
      <c r="R898" s="49"/>
      <c r="S898" s="49"/>
      <c r="T898" s="49"/>
      <c r="U898" s="49"/>
      <c r="V898" s="49"/>
      <c r="W898" s="49"/>
      <c r="X898" s="49"/>
      <c r="Y898" s="49"/>
      <c r="Z898" s="49"/>
      <c r="AA898" s="49"/>
    </row>
    <row r="899" ht="15.75" customHeight="1">
      <c r="A899" s="126"/>
      <c r="B899" s="49"/>
      <c r="C899" s="49"/>
      <c r="D899" s="128"/>
      <c r="E899" s="49"/>
      <c r="F899" s="49"/>
      <c r="G899" s="49"/>
      <c r="H899" s="49"/>
      <c r="I899" s="49"/>
      <c r="J899" s="49"/>
      <c r="K899" s="49"/>
      <c r="L899" s="49"/>
      <c r="M899" s="49"/>
      <c r="N899" s="49"/>
      <c r="O899" s="49"/>
      <c r="P899" s="49"/>
      <c r="Q899" s="49"/>
      <c r="R899" s="49"/>
      <c r="S899" s="49"/>
      <c r="T899" s="49"/>
      <c r="U899" s="49"/>
      <c r="V899" s="49"/>
      <c r="W899" s="49"/>
      <c r="X899" s="49"/>
      <c r="Y899" s="49"/>
      <c r="Z899" s="49"/>
      <c r="AA899" s="49"/>
    </row>
    <row r="900" ht="15.75" customHeight="1">
      <c r="A900" s="126"/>
      <c r="B900" s="49"/>
      <c r="C900" s="49"/>
      <c r="D900" s="128"/>
      <c r="E900" s="49"/>
      <c r="F900" s="49"/>
      <c r="G900" s="49"/>
      <c r="H900" s="49"/>
      <c r="I900" s="49"/>
      <c r="J900" s="49"/>
      <c r="K900" s="49"/>
      <c r="L900" s="49"/>
      <c r="M900" s="49"/>
      <c r="N900" s="49"/>
      <c r="O900" s="49"/>
      <c r="P900" s="49"/>
      <c r="Q900" s="49"/>
      <c r="R900" s="49"/>
      <c r="S900" s="49"/>
      <c r="T900" s="49"/>
      <c r="U900" s="49"/>
      <c r="V900" s="49"/>
      <c r="W900" s="49"/>
      <c r="X900" s="49"/>
      <c r="Y900" s="49"/>
      <c r="Z900" s="49"/>
      <c r="AA900" s="49"/>
    </row>
    <row r="901" ht="15.75" customHeight="1">
      <c r="A901" s="126"/>
      <c r="B901" s="49"/>
      <c r="C901" s="49"/>
      <c r="D901" s="128"/>
      <c r="E901" s="49"/>
      <c r="F901" s="49"/>
      <c r="G901" s="49"/>
      <c r="H901" s="49"/>
      <c r="I901" s="49"/>
      <c r="J901" s="49"/>
      <c r="K901" s="49"/>
      <c r="L901" s="49"/>
      <c r="M901" s="49"/>
      <c r="N901" s="49"/>
      <c r="O901" s="49"/>
      <c r="P901" s="49"/>
      <c r="Q901" s="49"/>
      <c r="R901" s="49"/>
      <c r="S901" s="49"/>
      <c r="T901" s="49"/>
      <c r="U901" s="49"/>
      <c r="V901" s="49"/>
      <c r="W901" s="49"/>
      <c r="X901" s="49"/>
      <c r="Y901" s="49"/>
      <c r="Z901" s="49"/>
      <c r="AA901" s="49"/>
    </row>
    <row r="902" ht="15.75" customHeight="1">
      <c r="A902" s="126"/>
      <c r="B902" s="49"/>
      <c r="C902" s="49"/>
      <c r="D902" s="128"/>
      <c r="E902" s="49"/>
      <c r="F902" s="49"/>
      <c r="G902" s="49"/>
      <c r="H902" s="49"/>
      <c r="I902" s="49"/>
      <c r="J902" s="49"/>
      <c r="K902" s="49"/>
      <c r="L902" s="49"/>
      <c r="M902" s="49"/>
      <c r="N902" s="49"/>
      <c r="O902" s="49"/>
      <c r="P902" s="49"/>
      <c r="Q902" s="49"/>
      <c r="R902" s="49"/>
      <c r="S902" s="49"/>
      <c r="T902" s="49"/>
      <c r="U902" s="49"/>
      <c r="V902" s="49"/>
      <c r="W902" s="49"/>
      <c r="X902" s="49"/>
      <c r="Y902" s="49"/>
      <c r="Z902" s="49"/>
      <c r="AA902" s="49"/>
    </row>
    <row r="903" ht="15.75" customHeight="1">
      <c r="A903" s="126"/>
      <c r="B903" s="49"/>
      <c r="C903" s="49"/>
      <c r="D903" s="128"/>
      <c r="E903" s="49"/>
      <c r="F903" s="49"/>
      <c r="G903" s="49"/>
      <c r="H903" s="49"/>
      <c r="I903" s="49"/>
      <c r="J903" s="49"/>
      <c r="K903" s="49"/>
      <c r="L903" s="49"/>
      <c r="M903" s="49"/>
      <c r="N903" s="49"/>
      <c r="O903" s="49"/>
      <c r="P903" s="49"/>
      <c r="Q903" s="49"/>
      <c r="R903" s="49"/>
      <c r="S903" s="49"/>
      <c r="T903" s="49"/>
      <c r="U903" s="49"/>
      <c r="V903" s="49"/>
      <c r="W903" s="49"/>
      <c r="X903" s="49"/>
      <c r="Y903" s="49"/>
      <c r="Z903" s="49"/>
      <c r="AA903" s="49"/>
    </row>
    <row r="904" ht="15.75" customHeight="1">
      <c r="A904" s="126"/>
      <c r="B904" s="49"/>
      <c r="C904" s="49"/>
      <c r="D904" s="128"/>
      <c r="E904" s="49"/>
      <c r="F904" s="49"/>
      <c r="G904" s="49"/>
      <c r="H904" s="49"/>
      <c r="I904" s="49"/>
      <c r="J904" s="49"/>
      <c r="K904" s="49"/>
      <c r="L904" s="49"/>
      <c r="M904" s="49"/>
      <c r="N904" s="49"/>
      <c r="O904" s="49"/>
      <c r="P904" s="49"/>
      <c r="Q904" s="49"/>
      <c r="R904" s="49"/>
      <c r="S904" s="49"/>
      <c r="T904" s="49"/>
      <c r="U904" s="49"/>
      <c r="V904" s="49"/>
      <c r="W904" s="49"/>
      <c r="X904" s="49"/>
      <c r="Y904" s="49"/>
      <c r="Z904" s="49"/>
      <c r="AA904" s="49"/>
    </row>
    <row r="905" ht="15.75" customHeight="1">
      <c r="A905" s="126"/>
      <c r="B905" s="49"/>
      <c r="C905" s="49"/>
      <c r="D905" s="128"/>
      <c r="E905" s="49"/>
      <c r="F905" s="49"/>
      <c r="G905" s="49"/>
      <c r="H905" s="49"/>
      <c r="I905" s="49"/>
      <c r="J905" s="49"/>
      <c r="K905" s="49"/>
      <c r="L905" s="49"/>
      <c r="M905" s="49"/>
      <c r="N905" s="49"/>
      <c r="O905" s="49"/>
      <c r="P905" s="49"/>
      <c r="Q905" s="49"/>
      <c r="R905" s="49"/>
      <c r="S905" s="49"/>
      <c r="T905" s="49"/>
      <c r="U905" s="49"/>
      <c r="V905" s="49"/>
      <c r="W905" s="49"/>
      <c r="X905" s="49"/>
      <c r="Y905" s="49"/>
      <c r="Z905" s="49"/>
      <c r="AA905" s="49"/>
    </row>
    <row r="906" ht="15.75" customHeight="1">
      <c r="A906" s="126"/>
      <c r="B906" s="49"/>
      <c r="C906" s="49"/>
      <c r="D906" s="128"/>
      <c r="E906" s="49"/>
      <c r="F906" s="49"/>
      <c r="G906" s="49"/>
      <c r="H906" s="49"/>
      <c r="I906" s="49"/>
      <c r="J906" s="49"/>
      <c r="K906" s="49"/>
      <c r="L906" s="49"/>
      <c r="M906" s="49"/>
      <c r="N906" s="49"/>
      <c r="O906" s="49"/>
      <c r="P906" s="49"/>
      <c r="Q906" s="49"/>
      <c r="R906" s="49"/>
      <c r="S906" s="49"/>
      <c r="T906" s="49"/>
      <c r="U906" s="49"/>
      <c r="V906" s="49"/>
      <c r="W906" s="49"/>
      <c r="X906" s="49"/>
      <c r="Y906" s="49"/>
      <c r="Z906" s="49"/>
      <c r="AA906" s="49"/>
    </row>
    <row r="907" ht="15.75" customHeight="1">
      <c r="A907" s="126"/>
      <c r="B907" s="49"/>
      <c r="C907" s="49"/>
      <c r="D907" s="128"/>
      <c r="E907" s="49"/>
      <c r="F907" s="49"/>
      <c r="G907" s="49"/>
      <c r="H907" s="49"/>
      <c r="I907" s="49"/>
      <c r="J907" s="49"/>
      <c r="K907" s="49"/>
      <c r="L907" s="49"/>
      <c r="M907" s="49"/>
      <c r="N907" s="49"/>
      <c r="O907" s="49"/>
      <c r="P907" s="49"/>
      <c r="Q907" s="49"/>
      <c r="R907" s="49"/>
      <c r="S907" s="49"/>
      <c r="T907" s="49"/>
      <c r="U907" s="49"/>
      <c r="V907" s="49"/>
      <c r="W907" s="49"/>
      <c r="X907" s="49"/>
      <c r="Y907" s="49"/>
      <c r="Z907" s="49"/>
      <c r="AA907" s="49"/>
    </row>
    <row r="908" ht="15.75" customHeight="1">
      <c r="A908" s="126"/>
      <c r="B908" s="49"/>
      <c r="C908" s="49"/>
      <c r="D908" s="128"/>
      <c r="E908" s="49"/>
      <c r="F908" s="49"/>
      <c r="G908" s="49"/>
      <c r="H908" s="49"/>
      <c r="I908" s="49"/>
      <c r="J908" s="49"/>
      <c r="K908" s="49"/>
      <c r="L908" s="49"/>
      <c r="M908" s="49"/>
      <c r="N908" s="49"/>
      <c r="O908" s="49"/>
      <c r="P908" s="49"/>
      <c r="Q908" s="49"/>
      <c r="R908" s="49"/>
      <c r="S908" s="49"/>
      <c r="T908" s="49"/>
      <c r="U908" s="49"/>
      <c r="V908" s="49"/>
      <c r="W908" s="49"/>
      <c r="X908" s="49"/>
      <c r="Y908" s="49"/>
      <c r="Z908" s="49"/>
      <c r="AA908" s="49"/>
    </row>
    <row r="909" ht="15.75" customHeight="1">
      <c r="A909" s="126"/>
      <c r="B909" s="49"/>
      <c r="C909" s="49"/>
      <c r="D909" s="128"/>
      <c r="E909" s="49"/>
      <c r="F909" s="49"/>
      <c r="G909" s="49"/>
      <c r="H909" s="49"/>
      <c r="I909" s="49"/>
      <c r="J909" s="49"/>
      <c r="K909" s="49"/>
      <c r="L909" s="49"/>
      <c r="M909" s="49"/>
      <c r="N909" s="49"/>
      <c r="O909" s="49"/>
      <c r="P909" s="49"/>
      <c r="Q909" s="49"/>
      <c r="R909" s="49"/>
      <c r="S909" s="49"/>
      <c r="T909" s="49"/>
      <c r="U909" s="49"/>
      <c r="V909" s="49"/>
      <c r="W909" s="49"/>
      <c r="X909" s="49"/>
      <c r="Y909" s="49"/>
      <c r="Z909" s="49"/>
      <c r="AA909" s="49"/>
    </row>
    <row r="910" ht="15.75" customHeight="1">
      <c r="A910" s="126"/>
      <c r="B910" s="49"/>
      <c r="C910" s="49"/>
      <c r="D910" s="128"/>
      <c r="E910" s="49"/>
      <c r="F910" s="49"/>
      <c r="G910" s="49"/>
      <c r="H910" s="49"/>
      <c r="I910" s="49"/>
      <c r="J910" s="49"/>
      <c r="K910" s="49"/>
      <c r="L910" s="49"/>
      <c r="M910" s="49"/>
      <c r="N910" s="49"/>
      <c r="O910" s="49"/>
      <c r="P910" s="49"/>
      <c r="Q910" s="49"/>
      <c r="R910" s="49"/>
      <c r="S910" s="49"/>
      <c r="T910" s="49"/>
      <c r="U910" s="49"/>
      <c r="V910" s="49"/>
      <c r="W910" s="49"/>
      <c r="X910" s="49"/>
      <c r="Y910" s="49"/>
      <c r="Z910" s="49"/>
      <c r="AA910" s="49"/>
    </row>
    <row r="911" ht="15.75" customHeight="1">
      <c r="A911" s="126"/>
      <c r="B911" s="49"/>
      <c r="C911" s="49"/>
      <c r="D911" s="128"/>
      <c r="E911" s="49"/>
      <c r="F911" s="49"/>
      <c r="G911" s="49"/>
      <c r="H911" s="49"/>
      <c r="I911" s="49"/>
      <c r="J911" s="49"/>
      <c r="K911" s="49"/>
      <c r="L911" s="49"/>
      <c r="M911" s="49"/>
      <c r="N911" s="49"/>
      <c r="O911" s="49"/>
      <c r="P911" s="49"/>
      <c r="Q911" s="49"/>
      <c r="R911" s="49"/>
      <c r="S911" s="49"/>
      <c r="T911" s="49"/>
      <c r="U911" s="49"/>
      <c r="V911" s="49"/>
      <c r="W911" s="49"/>
      <c r="X911" s="49"/>
      <c r="Y911" s="49"/>
      <c r="Z911" s="49"/>
      <c r="AA911" s="49"/>
    </row>
    <row r="912" ht="15.75" customHeight="1">
      <c r="A912" s="126"/>
      <c r="B912" s="49"/>
      <c r="C912" s="49"/>
      <c r="D912" s="128"/>
      <c r="E912" s="49"/>
      <c r="F912" s="49"/>
      <c r="G912" s="49"/>
      <c r="H912" s="49"/>
      <c r="I912" s="49"/>
      <c r="J912" s="49"/>
      <c r="K912" s="49"/>
      <c r="L912" s="49"/>
      <c r="M912" s="49"/>
      <c r="N912" s="49"/>
      <c r="O912" s="49"/>
      <c r="P912" s="49"/>
      <c r="Q912" s="49"/>
      <c r="R912" s="49"/>
      <c r="S912" s="49"/>
      <c r="T912" s="49"/>
      <c r="U912" s="49"/>
      <c r="V912" s="49"/>
      <c r="W912" s="49"/>
      <c r="X912" s="49"/>
      <c r="Y912" s="49"/>
      <c r="Z912" s="49"/>
      <c r="AA912" s="49"/>
    </row>
    <row r="913" ht="15.75" customHeight="1">
      <c r="A913" s="126"/>
      <c r="B913" s="49"/>
      <c r="C913" s="49"/>
      <c r="D913" s="128"/>
      <c r="E913" s="49"/>
      <c r="F913" s="49"/>
      <c r="G913" s="49"/>
      <c r="H913" s="49"/>
      <c r="I913" s="49"/>
      <c r="J913" s="49"/>
      <c r="K913" s="49"/>
      <c r="L913" s="49"/>
      <c r="M913" s="49"/>
      <c r="N913" s="49"/>
      <c r="O913" s="49"/>
      <c r="P913" s="49"/>
      <c r="Q913" s="49"/>
      <c r="R913" s="49"/>
      <c r="S913" s="49"/>
      <c r="T913" s="49"/>
      <c r="U913" s="49"/>
      <c r="V913" s="49"/>
      <c r="W913" s="49"/>
      <c r="X913" s="49"/>
      <c r="Y913" s="49"/>
      <c r="Z913" s="49"/>
      <c r="AA913" s="49"/>
    </row>
    <row r="914" ht="15.75" customHeight="1">
      <c r="A914" s="126"/>
      <c r="B914" s="49"/>
      <c r="C914" s="49"/>
      <c r="D914" s="128"/>
      <c r="E914" s="49"/>
      <c r="F914" s="49"/>
      <c r="G914" s="49"/>
      <c r="H914" s="49"/>
      <c r="I914" s="49"/>
      <c r="J914" s="49"/>
      <c r="K914" s="49"/>
      <c r="L914" s="49"/>
      <c r="M914" s="49"/>
      <c r="N914" s="49"/>
      <c r="O914" s="49"/>
      <c r="P914" s="49"/>
      <c r="Q914" s="49"/>
      <c r="R914" s="49"/>
      <c r="S914" s="49"/>
      <c r="T914" s="49"/>
      <c r="U914" s="49"/>
      <c r="V914" s="49"/>
      <c r="W914" s="49"/>
      <c r="X914" s="49"/>
      <c r="Y914" s="49"/>
      <c r="Z914" s="49"/>
      <c r="AA914" s="49"/>
    </row>
    <row r="915" ht="15.75" customHeight="1">
      <c r="A915" s="126"/>
      <c r="B915" s="49"/>
      <c r="C915" s="49"/>
      <c r="D915" s="128"/>
      <c r="E915" s="49"/>
      <c r="F915" s="49"/>
      <c r="G915" s="49"/>
      <c r="H915" s="49"/>
      <c r="I915" s="49"/>
      <c r="J915" s="49"/>
      <c r="K915" s="49"/>
      <c r="L915" s="49"/>
      <c r="M915" s="49"/>
      <c r="N915" s="49"/>
      <c r="O915" s="49"/>
      <c r="P915" s="49"/>
      <c r="Q915" s="49"/>
      <c r="R915" s="49"/>
      <c r="S915" s="49"/>
      <c r="T915" s="49"/>
      <c r="U915" s="49"/>
      <c r="V915" s="49"/>
      <c r="W915" s="49"/>
      <c r="X915" s="49"/>
      <c r="Y915" s="49"/>
      <c r="Z915" s="49"/>
      <c r="AA915" s="49"/>
    </row>
    <row r="916" ht="15.75" customHeight="1">
      <c r="A916" s="126"/>
      <c r="B916" s="49"/>
      <c r="C916" s="49"/>
      <c r="D916" s="128"/>
      <c r="E916" s="49"/>
      <c r="F916" s="49"/>
      <c r="G916" s="49"/>
      <c r="H916" s="49"/>
      <c r="I916" s="49"/>
      <c r="J916" s="49"/>
      <c r="K916" s="49"/>
      <c r="L916" s="49"/>
      <c r="M916" s="49"/>
      <c r="N916" s="49"/>
      <c r="O916" s="49"/>
      <c r="P916" s="49"/>
      <c r="Q916" s="49"/>
      <c r="R916" s="49"/>
      <c r="S916" s="49"/>
      <c r="T916" s="49"/>
      <c r="U916" s="49"/>
      <c r="V916" s="49"/>
      <c r="W916" s="49"/>
      <c r="X916" s="49"/>
      <c r="Y916" s="49"/>
      <c r="Z916" s="49"/>
      <c r="AA916" s="49"/>
    </row>
    <row r="917" ht="15.75" customHeight="1">
      <c r="A917" s="126"/>
      <c r="B917" s="49"/>
      <c r="C917" s="49"/>
      <c r="D917" s="128"/>
      <c r="E917" s="49"/>
      <c r="F917" s="49"/>
      <c r="G917" s="49"/>
      <c r="H917" s="49"/>
      <c r="I917" s="49"/>
      <c r="J917" s="49"/>
      <c r="K917" s="49"/>
      <c r="L917" s="49"/>
      <c r="M917" s="49"/>
      <c r="N917" s="49"/>
      <c r="O917" s="49"/>
      <c r="P917" s="49"/>
      <c r="Q917" s="49"/>
      <c r="R917" s="49"/>
      <c r="S917" s="49"/>
      <c r="T917" s="49"/>
      <c r="U917" s="49"/>
      <c r="V917" s="49"/>
      <c r="W917" s="49"/>
      <c r="X917" s="49"/>
      <c r="Y917" s="49"/>
      <c r="Z917" s="49"/>
      <c r="AA917" s="49"/>
    </row>
    <row r="918" ht="15.75" customHeight="1">
      <c r="A918" s="126"/>
      <c r="B918" s="49"/>
      <c r="C918" s="49"/>
      <c r="D918" s="128"/>
      <c r="E918" s="49"/>
      <c r="F918" s="49"/>
      <c r="G918" s="49"/>
      <c r="H918" s="49"/>
      <c r="I918" s="49"/>
      <c r="J918" s="49"/>
      <c r="K918" s="49"/>
      <c r="L918" s="49"/>
      <c r="M918" s="49"/>
      <c r="N918" s="49"/>
      <c r="O918" s="49"/>
      <c r="P918" s="49"/>
      <c r="Q918" s="49"/>
      <c r="R918" s="49"/>
      <c r="S918" s="49"/>
      <c r="T918" s="49"/>
      <c r="U918" s="49"/>
      <c r="V918" s="49"/>
      <c r="W918" s="49"/>
      <c r="X918" s="49"/>
      <c r="Y918" s="49"/>
      <c r="Z918" s="49"/>
      <c r="AA918" s="49"/>
    </row>
    <row r="919" ht="15.75" customHeight="1">
      <c r="A919" s="126"/>
      <c r="B919" s="49"/>
      <c r="C919" s="49"/>
      <c r="D919" s="128"/>
      <c r="E919" s="49"/>
      <c r="F919" s="49"/>
      <c r="G919" s="49"/>
      <c r="H919" s="49"/>
      <c r="I919" s="49"/>
      <c r="J919" s="49"/>
      <c r="K919" s="49"/>
      <c r="L919" s="49"/>
      <c r="M919" s="49"/>
      <c r="N919" s="49"/>
      <c r="O919" s="49"/>
      <c r="P919" s="49"/>
      <c r="Q919" s="49"/>
      <c r="R919" s="49"/>
      <c r="S919" s="49"/>
      <c r="T919" s="49"/>
      <c r="U919" s="49"/>
      <c r="V919" s="49"/>
      <c r="W919" s="49"/>
      <c r="X919" s="49"/>
      <c r="Y919" s="49"/>
      <c r="Z919" s="49"/>
      <c r="AA919" s="49"/>
    </row>
    <row r="920" ht="15.75" customHeight="1">
      <c r="A920" s="126"/>
      <c r="B920" s="49"/>
      <c r="C920" s="49"/>
      <c r="D920" s="128"/>
      <c r="E920" s="49"/>
      <c r="F920" s="49"/>
      <c r="G920" s="49"/>
      <c r="H920" s="49"/>
      <c r="I920" s="49"/>
      <c r="J920" s="49"/>
      <c r="K920" s="49"/>
      <c r="L920" s="49"/>
      <c r="M920" s="49"/>
      <c r="N920" s="49"/>
      <c r="O920" s="49"/>
      <c r="P920" s="49"/>
      <c r="Q920" s="49"/>
      <c r="R920" s="49"/>
      <c r="S920" s="49"/>
      <c r="T920" s="49"/>
      <c r="U920" s="49"/>
      <c r="V920" s="49"/>
      <c r="W920" s="49"/>
      <c r="X920" s="49"/>
      <c r="Y920" s="49"/>
      <c r="Z920" s="49"/>
      <c r="AA920" s="49"/>
    </row>
    <row r="921" ht="15.75" customHeight="1">
      <c r="A921" s="126"/>
      <c r="B921" s="49"/>
      <c r="C921" s="49"/>
      <c r="D921" s="128"/>
      <c r="E921" s="49"/>
      <c r="F921" s="49"/>
      <c r="G921" s="49"/>
      <c r="H921" s="49"/>
      <c r="I921" s="49"/>
      <c r="J921" s="49"/>
      <c r="K921" s="49"/>
      <c r="L921" s="49"/>
      <c r="M921" s="49"/>
      <c r="N921" s="49"/>
      <c r="O921" s="49"/>
      <c r="P921" s="49"/>
      <c r="Q921" s="49"/>
      <c r="R921" s="49"/>
      <c r="S921" s="49"/>
      <c r="T921" s="49"/>
      <c r="U921" s="49"/>
      <c r="V921" s="49"/>
      <c r="W921" s="49"/>
      <c r="X921" s="49"/>
      <c r="Y921" s="49"/>
      <c r="Z921" s="49"/>
      <c r="AA921" s="49"/>
    </row>
    <row r="922" ht="15.75" customHeight="1">
      <c r="A922" s="126"/>
      <c r="B922" s="49"/>
      <c r="C922" s="49"/>
      <c r="D922" s="128"/>
      <c r="E922" s="49"/>
      <c r="F922" s="49"/>
      <c r="G922" s="49"/>
      <c r="H922" s="49"/>
      <c r="I922" s="49"/>
      <c r="J922" s="49"/>
      <c r="K922" s="49"/>
      <c r="L922" s="49"/>
      <c r="M922" s="49"/>
      <c r="N922" s="49"/>
      <c r="O922" s="49"/>
      <c r="P922" s="49"/>
      <c r="Q922" s="49"/>
      <c r="R922" s="49"/>
      <c r="S922" s="49"/>
      <c r="T922" s="49"/>
      <c r="U922" s="49"/>
      <c r="V922" s="49"/>
      <c r="W922" s="49"/>
      <c r="X922" s="49"/>
      <c r="Y922" s="49"/>
      <c r="Z922" s="49"/>
      <c r="AA922" s="49"/>
    </row>
    <row r="923" ht="15.75" customHeight="1">
      <c r="A923" s="126"/>
      <c r="B923" s="49"/>
      <c r="C923" s="49"/>
      <c r="D923" s="128"/>
      <c r="E923" s="49"/>
      <c r="F923" s="49"/>
      <c r="G923" s="49"/>
      <c r="H923" s="49"/>
      <c r="I923" s="49"/>
      <c r="J923" s="49"/>
      <c r="K923" s="49"/>
      <c r="L923" s="49"/>
      <c r="M923" s="49"/>
      <c r="N923" s="49"/>
      <c r="O923" s="49"/>
      <c r="P923" s="49"/>
      <c r="Q923" s="49"/>
      <c r="R923" s="49"/>
      <c r="S923" s="49"/>
      <c r="T923" s="49"/>
      <c r="U923" s="49"/>
      <c r="V923" s="49"/>
      <c r="W923" s="49"/>
      <c r="X923" s="49"/>
      <c r="Y923" s="49"/>
      <c r="Z923" s="49"/>
      <c r="AA923" s="49"/>
    </row>
    <row r="924" ht="15.75" customHeight="1">
      <c r="A924" s="126"/>
      <c r="B924" s="49"/>
      <c r="C924" s="49"/>
      <c r="D924" s="128"/>
      <c r="E924" s="49"/>
      <c r="F924" s="49"/>
      <c r="G924" s="49"/>
      <c r="H924" s="49"/>
      <c r="I924" s="49"/>
      <c r="J924" s="49"/>
      <c r="K924" s="49"/>
      <c r="L924" s="49"/>
      <c r="M924" s="49"/>
      <c r="N924" s="49"/>
      <c r="O924" s="49"/>
      <c r="P924" s="49"/>
      <c r="Q924" s="49"/>
      <c r="R924" s="49"/>
      <c r="S924" s="49"/>
      <c r="T924" s="49"/>
      <c r="U924" s="49"/>
      <c r="V924" s="49"/>
      <c r="W924" s="49"/>
      <c r="X924" s="49"/>
      <c r="Y924" s="49"/>
      <c r="Z924" s="49"/>
      <c r="AA924" s="49"/>
    </row>
    <row r="925" ht="15.75" customHeight="1">
      <c r="A925" s="126"/>
      <c r="B925" s="49"/>
      <c r="C925" s="49"/>
      <c r="D925" s="128"/>
      <c r="E925" s="49"/>
      <c r="F925" s="49"/>
      <c r="G925" s="49"/>
      <c r="H925" s="49"/>
      <c r="I925" s="49"/>
      <c r="J925" s="49"/>
      <c r="K925" s="49"/>
      <c r="L925" s="49"/>
      <c r="M925" s="49"/>
      <c r="N925" s="49"/>
      <c r="O925" s="49"/>
      <c r="P925" s="49"/>
      <c r="Q925" s="49"/>
      <c r="R925" s="49"/>
      <c r="S925" s="49"/>
      <c r="T925" s="49"/>
      <c r="U925" s="49"/>
      <c r="V925" s="49"/>
      <c r="W925" s="49"/>
      <c r="X925" s="49"/>
      <c r="Y925" s="49"/>
      <c r="Z925" s="49"/>
      <c r="AA925" s="49"/>
    </row>
    <row r="926" ht="15.75" customHeight="1">
      <c r="A926" s="126"/>
      <c r="B926" s="49"/>
      <c r="C926" s="49"/>
      <c r="D926" s="128"/>
      <c r="E926" s="49"/>
      <c r="F926" s="49"/>
      <c r="G926" s="49"/>
      <c r="H926" s="49"/>
      <c r="I926" s="49"/>
      <c r="J926" s="49"/>
      <c r="K926" s="49"/>
      <c r="L926" s="49"/>
      <c r="M926" s="49"/>
      <c r="N926" s="49"/>
      <c r="O926" s="49"/>
      <c r="P926" s="49"/>
      <c r="Q926" s="49"/>
      <c r="R926" s="49"/>
      <c r="S926" s="49"/>
      <c r="T926" s="49"/>
      <c r="U926" s="49"/>
      <c r="V926" s="49"/>
      <c r="W926" s="49"/>
      <c r="X926" s="49"/>
      <c r="Y926" s="49"/>
      <c r="Z926" s="49"/>
      <c r="AA926" s="49"/>
    </row>
    <row r="927" ht="15.75" customHeight="1">
      <c r="A927" s="126"/>
      <c r="B927" s="49"/>
      <c r="C927" s="49"/>
      <c r="D927" s="128"/>
      <c r="E927" s="49"/>
      <c r="F927" s="49"/>
      <c r="G927" s="49"/>
      <c r="H927" s="49"/>
      <c r="I927" s="49"/>
      <c r="J927" s="49"/>
      <c r="K927" s="49"/>
      <c r="L927" s="49"/>
      <c r="M927" s="49"/>
      <c r="N927" s="49"/>
      <c r="O927" s="49"/>
      <c r="P927" s="49"/>
      <c r="Q927" s="49"/>
      <c r="R927" s="49"/>
      <c r="S927" s="49"/>
      <c r="T927" s="49"/>
      <c r="U927" s="49"/>
      <c r="V927" s="49"/>
      <c r="W927" s="49"/>
      <c r="X927" s="49"/>
      <c r="Y927" s="49"/>
      <c r="Z927" s="49"/>
      <c r="AA927" s="49"/>
    </row>
    <row r="928" ht="15.75" customHeight="1">
      <c r="A928" s="126"/>
      <c r="B928" s="49"/>
      <c r="C928" s="49"/>
      <c r="D928" s="128"/>
      <c r="E928" s="49"/>
      <c r="F928" s="49"/>
      <c r="G928" s="49"/>
      <c r="H928" s="49"/>
      <c r="I928" s="49"/>
      <c r="J928" s="49"/>
      <c r="K928" s="49"/>
      <c r="L928" s="49"/>
      <c r="M928" s="49"/>
      <c r="N928" s="49"/>
      <c r="O928" s="49"/>
      <c r="P928" s="49"/>
      <c r="Q928" s="49"/>
      <c r="R928" s="49"/>
      <c r="S928" s="49"/>
      <c r="T928" s="49"/>
      <c r="U928" s="49"/>
      <c r="V928" s="49"/>
      <c r="W928" s="49"/>
      <c r="X928" s="49"/>
      <c r="Y928" s="49"/>
      <c r="Z928" s="49"/>
      <c r="AA928" s="49"/>
    </row>
    <row r="929" ht="15.75" customHeight="1">
      <c r="A929" s="126"/>
      <c r="B929" s="49"/>
      <c r="C929" s="49"/>
      <c r="D929" s="128"/>
      <c r="E929" s="49"/>
      <c r="F929" s="49"/>
      <c r="G929" s="49"/>
      <c r="H929" s="49"/>
      <c r="I929" s="49"/>
      <c r="J929" s="49"/>
      <c r="K929" s="49"/>
      <c r="L929" s="49"/>
      <c r="M929" s="49"/>
      <c r="N929" s="49"/>
      <c r="O929" s="49"/>
      <c r="P929" s="49"/>
      <c r="Q929" s="49"/>
      <c r="R929" s="49"/>
      <c r="S929" s="49"/>
      <c r="T929" s="49"/>
      <c r="U929" s="49"/>
      <c r="V929" s="49"/>
      <c r="W929" s="49"/>
      <c r="X929" s="49"/>
      <c r="Y929" s="49"/>
      <c r="Z929" s="49"/>
      <c r="AA929" s="49"/>
    </row>
    <row r="930" ht="15.75" customHeight="1">
      <c r="A930" s="126"/>
      <c r="B930" s="49"/>
      <c r="C930" s="49"/>
      <c r="D930" s="128"/>
      <c r="E930" s="49"/>
      <c r="F930" s="49"/>
      <c r="G930" s="49"/>
      <c r="H930" s="49"/>
      <c r="I930" s="49"/>
      <c r="J930" s="49"/>
      <c r="K930" s="49"/>
      <c r="L930" s="49"/>
      <c r="M930" s="49"/>
      <c r="N930" s="49"/>
      <c r="O930" s="49"/>
      <c r="P930" s="49"/>
      <c r="Q930" s="49"/>
      <c r="R930" s="49"/>
      <c r="S930" s="49"/>
      <c r="T930" s="49"/>
      <c r="U930" s="49"/>
      <c r="V930" s="49"/>
      <c r="W930" s="49"/>
      <c r="X930" s="49"/>
      <c r="Y930" s="49"/>
      <c r="Z930" s="49"/>
      <c r="AA930" s="49"/>
    </row>
    <row r="931" ht="15.75" customHeight="1">
      <c r="A931" s="126"/>
      <c r="B931" s="49"/>
      <c r="C931" s="49"/>
      <c r="D931" s="128"/>
      <c r="E931" s="49"/>
      <c r="F931" s="49"/>
      <c r="G931" s="49"/>
      <c r="H931" s="49"/>
      <c r="I931" s="49"/>
      <c r="J931" s="49"/>
      <c r="K931" s="49"/>
      <c r="L931" s="49"/>
      <c r="M931" s="49"/>
      <c r="N931" s="49"/>
      <c r="O931" s="49"/>
      <c r="P931" s="49"/>
      <c r="Q931" s="49"/>
      <c r="R931" s="49"/>
      <c r="S931" s="49"/>
      <c r="T931" s="49"/>
      <c r="U931" s="49"/>
      <c r="V931" s="49"/>
      <c r="W931" s="49"/>
      <c r="X931" s="49"/>
      <c r="Y931" s="49"/>
      <c r="Z931" s="49"/>
      <c r="AA931" s="49"/>
    </row>
    <row r="932" ht="15.75" customHeight="1">
      <c r="A932" s="126"/>
      <c r="B932" s="49"/>
      <c r="C932" s="49"/>
      <c r="D932" s="128"/>
      <c r="E932" s="49"/>
      <c r="F932" s="49"/>
      <c r="G932" s="49"/>
      <c r="H932" s="49"/>
      <c r="I932" s="49"/>
      <c r="J932" s="49"/>
      <c r="K932" s="49"/>
      <c r="L932" s="49"/>
      <c r="M932" s="49"/>
      <c r="N932" s="49"/>
      <c r="O932" s="49"/>
      <c r="P932" s="49"/>
      <c r="Q932" s="49"/>
      <c r="R932" s="49"/>
      <c r="S932" s="49"/>
      <c r="T932" s="49"/>
      <c r="U932" s="49"/>
      <c r="V932" s="49"/>
      <c r="W932" s="49"/>
      <c r="X932" s="49"/>
      <c r="Y932" s="49"/>
      <c r="Z932" s="49"/>
      <c r="AA932" s="49"/>
    </row>
    <row r="933" ht="15.75" customHeight="1">
      <c r="A933" s="126"/>
      <c r="B933" s="49"/>
      <c r="C933" s="49"/>
      <c r="D933" s="128"/>
      <c r="E933" s="49"/>
      <c r="F933" s="49"/>
      <c r="G933" s="49"/>
      <c r="H933" s="49"/>
      <c r="I933" s="49"/>
      <c r="J933" s="49"/>
      <c r="K933" s="49"/>
      <c r="L933" s="49"/>
      <c r="M933" s="49"/>
      <c r="N933" s="49"/>
      <c r="O933" s="49"/>
      <c r="P933" s="49"/>
      <c r="Q933" s="49"/>
      <c r="R933" s="49"/>
      <c r="S933" s="49"/>
      <c r="T933" s="49"/>
      <c r="U933" s="49"/>
      <c r="V933" s="49"/>
      <c r="W933" s="49"/>
      <c r="X933" s="49"/>
      <c r="Y933" s="49"/>
      <c r="Z933" s="49"/>
      <c r="AA933" s="49"/>
    </row>
    <row r="934" ht="15.75" customHeight="1">
      <c r="A934" s="126"/>
      <c r="B934" s="49"/>
      <c r="C934" s="49"/>
      <c r="D934" s="128"/>
      <c r="E934" s="49"/>
      <c r="F934" s="49"/>
      <c r="G934" s="49"/>
      <c r="H934" s="49"/>
      <c r="I934" s="49"/>
      <c r="J934" s="49"/>
      <c r="K934" s="49"/>
      <c r="L934" s="49"/>
      <c r="M934" s="49"/>
      <c r="N934" s="49"/>
      <c r="O934" s="49"/>
      <c r="P934" s="49"/>
      <c r="Q934" s="49"/>
      <c r="R934" s="49"/>
      <c r="S934" s="49"/>
      <c r="T934" s="49"/>
      <c r="U934" s="49"/>
      <c r="V934" s="49"/>
      <c r="W934" s="49"/>
      <c r="X934" s="49"/>
      <c r="Y934" s="49"/>
      <c r="Z934" s="49"/>
      <c r="AA934" s="49"/>
    </row>
    <row r="935" ht="15.75" customHeight="1">
      <c r="A935" s="126"/>
      <c r="B935" s="49"/>
      <c r="C935" s="49"/>
      <c r="D935" s="128"/>
      <c r="E935" s="49"/>
      <c r="F935" s="49"/>
      <c r="G935" s="49"/>
      <c r="H935" s="49"/>
      <c r="I935" s="49"/>
      <c r="J935" s="49"/>
      <c r="K935" s="49"/>
      <c r="L935" s="49"/>
      <c r="M935" s="49"/>
      <c r="N935" s="49"/>
      <c r="O935" s="49"/>
      <c r="P935" s="49"/>
      <c r="Q935" s="49"/>
      <c r="R935" s="49"/>
      <c r="S935" s="49"/>
      <c r="T935" s="49"/>
      <c r="U935" s="49"/>
      <c r="V935" s="49"/>
      <c r="W935" s="49"/>
      <c r="X935" s="49"/>
      <c r="Y935" s="49"/>
      <c r="Z935" s="49"/>
      <c r="AA935" s="49"/>
    </row>
    <row r="936" ht="15.75" customHeight="1">
      <c r="A936" s="126"/>
      <c r="B936" s="49"/>
      <c r="C936" s="49"/>
      <c r="D936" s="128"/>
      <c r="E936" s="49"/>
      <c r="F936" s="49"/>
      <c r="G936" s="49"/>
      <c r="H936" s="49"/>
      <c r="I936" s="49"/>
      <c r="J936" s="49"/>
      <c r="K936" s="49"/>
      <c r="L936" s="49"/>
      <c r="M936" s="49"/>
      <c r="N936" s="49"/>
      <c r="O936" s="49"/>
      <c r="P936" s="49"/>
      <c r="Q936" s="49"/>
      <c r="R936" s="49"/>
      <c r="S936" s="49"/>
      <c r="T936" s="49"/>
      <c r="U936" s="49"/>
      <c r="V936" s="49"/>
      <c r="W936" s="49"/>
      <c r="X936" s="49"/>
      <c r="Y936" s="49"/>
      <c r="Z936" s="49"/>
      <c r="AA936" s="49"/>
    </row>
    <row r="937" ht="15.75" customHeight="1">
      <c r="A937" s="126"/>
      <c r="B937" s="49"/>
      <c r="C937" s="49"/>
      <c r="D937" s="128"/>
      <c r="E937" s="49"/>
      <c r="F937" s="49"/>
      <c r="G937" s="49"/>
      <c r="H937" s="49"/>
      <c r="I937" s="49"/>
      <c r="J937" s="49"/>
      <c r="K937" s="49"/>
      <c r="L937" s="49"/>
      <c r="M937" s="49"/>
      <c r="N937" s="49"/>
      <c r="O937" s="49"/>
      <c r="P937" s="49"/>
      <c r="Q937" s="49"/>
      <c r="R937" s="49"/>
      <c r="S937" s="49"/>
      <c r="T937" s="49"/>
      <c r="U937" s="49"/>
      <c r="V937" s="49"/>
      <c r="W937" s="49"/>
      <c r="X937" s="49"/>
      <c r="Y937" s="49"/>
      <c r="Z937" s="49"/>
      <c r="AA937" s="49"/>
    </row>
    <row r="938" ht="15.75" customHeight="1">
      <c r="A938" s="126"/>
      <c r="B938" s="49"/>
      <c r="C938" s="49"/>
      <c r="D938" s="128"/>
      <c r="E938" s="49"/>
      <c r="F938" s="49"/>
      <c r="G938" s="49"/>
      <c r="H938" s="49"/>
      <c r="I938" s="49"/>
      <c r="J938" s="49"/>
      <c r="K938" s="49"/>
      <c r="L938" s="49"/>
      <c r="M938" s="49"/>
      <c r="N938" s="49"/>
      <c r="O938" s="49"/>
      <c r="P938" s="49"/>
      <c r="Q938" s="49"/>
      <c r="R938" s="49"/>
      <c r="S938" s="49"/>
      <c r="T938" s="49"/>
      <c r="U938" s="49"/>
      <c r="V938" s="49"/>
      <c r="W938" s="49"/>
      <c r="X938" s="49"/>
      <c r="Y938" s="49"/>
      <c r="Z938" s="49"/>
      <c r="AA938" s="49"/>
    </row>
    <row r="939" ht="15.75" customHeight="1">
      <c r="A939" s="126"/>
      <c r="B939" s="49"/>
      <c r="C939" s="49"/>
      <c r="D939" s="128"/>
      <c r="E939" s="49"/>
      <c r="F939" s="49"/>
      <c r="G939" s="49"/>
      <c r="H939" s="49"/>
      <c r="I939" s="49"/>
      <c r="J939" s="49"/>
      <c r="K939" s="49"/>
      <c r="L939" s="49"/>
      <c r="M939" s="49"/>
      <c r="N939" s="49"/>
      <c r="O939" s="49"/>
      <c r="P939" s="49"/>
      <c r="Q939" s="49"/>
      <c r="R939" s="49"/>
      <c r="S939" s="49"/>
      <c r="T939" s="49"/>
      <c r="U939" s="49"/>
      <c r="V939" s="49"/>
      <c r="W939" s="49"/>
      <c r="X939" s="49"/>
      <c r="Y939" s="49"/>
      <c r="Z939" s="49"/>
      <c r="AA939" s="49"/>
    </row>
    <row r="940" ht="15.75" customHeight="1">
      <c r="A940" s="126"/>
      <c r="B940" s="49"/>
      <c r="C940" s="49"/>
      <c r="D940" s="128"/>
      <c r="E940" s="49"/>
      <c r="F940" s="49"/>
      <c r="G940" s="49"/>
      <c r="H940" s="49"/>
      <c r="I940" s="49"/>
      <c r="J940" s="49"/>
      <c r="K940" s="49"/>
      <c r="L940" s="49"/>
      <c r="M940" s="49"/>
      <c r="N940" s="49"/>
      <c r="O940" s="49"/>
      <c r="P940" s="49"/>
      <c r="Q940" s="49"/>
      <c r="R940" s="49"/>
      <c r="S940" s="49"/>
      <c r="T940" s="49"/>
      <c r="U940" s="49"/>
      <c r="V940" s="49"/>
      <c r="W940" s="49"/>
      <c r="X940" s="49"/>
      <c r="Y940" s="49"/>
      <c r="Z940" s="49"/>
      <c r="AA940" s="49"/>
    </row>
    <row r="941" ht="15.75" customHeight="1">
      <c r="A941" s="126"/>
      <c r="B941" s="49"/>
      <c r="C941" s="49"/>
      <c r="D941" s="128"/>
      <c r="E941" s="49"/>
      <c r="F941" s="49"/>
      <c r="G941" s="49"/>
      <c r="H941" s="49"/>
      <c r="I941" s="49"/>
      <c r="J941" s="49"/>
      <c r="K941" s="49"/>
      <c r="L941" s="49"/>
      <c r="M941" s="49"/>
      <c r="N941" s="49"/>
      <c r="O941" s="49"/>
      <c r="P941" s="49"/>
      <c r="Q941" s="49"/>
      <c r="R941" s="49"/>
      <c r="S941" s="49"/>
      <c r="T941" s="49"/>
      <c r="U941" s="49"/>
      <c r="V941" s="49"/>
      <c r="W941" s="49"/>
      <c r="X941" s="49"/>
      <c r="Y941" s="49"/>
      <c r="Z941" s="49"/>
      <c r="AA941" s="49"/>
    </row>
    <row r="942" ht="15.75" customHeight="1">
      <c r="A942" s="126"/>
      <c r="B942" s="49"/>
      <c r="C942" s="49"/>
      <c r="D942" s="128"/>
      <c r="E942" s="49"/>
      <c r="F942" s="49"/>
      <c r="G942" s="49"/>
      <c r="H942" s="49"/>
      <c r="I942" s="49"/>
      <c r="J942" s="49"/>
      <c r="K942" s="49"/>
      <c r="L942" s="49"/>
      <c r="M942" s="49"/>
      <c r="N942" s="49"/>
      <c r="O942" s="49"/>
      <c r="P942" s="49"/>
      <c r="Q942" s="49"/>
      <c r="R942" s="49"/>
      <c r="S942" s="49"/>
      <c r="T942" s="49"/>
      <c r="U942" s="49"/>
      <c r="V942" s="49"/>
      <c r="W942" s="49"/>
      <c r="X942" s="49"/>
      <c r="Y942" s="49"/>
      <c r="Z942" s="49"/>
      <c r="AA942" s="49"/>
    </row>
    <row r="943" ht="15.75" customHeight="1">
      <c r="A943" s="126"/>
      <c r="B943" s="49"/>
      <c r="C943" s="49"/>
      <c r="D943" s="128"/>
      <c r="E943" s="49"/>
      <c r="F943" s="49"/>
      <c r="G943" s="49"/>
      <c r="H943" s="49"/>
      <c r="I943" s="49"/>
      <c r="J943" s="49"/>
      <c r="K943" s="49"/>
      <c r="L943" s="49"/>
      <c r="M943" s="49"/>
      <c r="N943" s="49"/>
      <c r="O943" s="49"/>
      <c r="P943" s="49"/>
      <c r="Q943" s="49"/>
      <c r="R943" s="49"/>
      <c r="S943" s="49"/>
      <c r="T943" s="49"/>
      <c r="U943" s="49"/>
      <c r="V943" s="49"/>
      <c r="W943" s="49"/>
      <c r="X943" s="49"/>
      <c r="Y943" s="49"/>
      <c r="Z943" s="49"/>
      <c r="AA943" s="49"/>
    </row>
    <row r="944" ht="15.75" customHeight="1">
      <c r="A944" s="126"/>
      <c r="B944" s="49"/>
      <c r="C944" s="49"/>
      <c r="D944" s="128"/>
      <c r="E944" s="49"/>
      <c r="F944" s="49"/>
      <c r="G944" s="49"/>
      <c r="H944" s="49"/>
      <c r="I944" s="49"/>
      <c r="J944" s="49"/>
      <c r="K944" s="49"/>
      <c r="L944" s="49"/>
      <c r="M944" s="49"/>
      <c r="N944" s="49"/>
      <c r="O944" s="49"/>
      <c r="P944" s="49"/>
      <c r="Q944" s="49"/>
      <c r="R944" s="49"/>
      <c r="S944" s="49"/>
      <c r="T944" s="49"/>
      <c r="U944" s="49"/>
      <c r="V944" s="49"/>
      <c r="W944" s="49"/>
      <c r="X944" s="49"/>
      <c r="Y944" s="49"/>
      <c r="Z944" s="49"/>
      <c r="AA944" s="49"/>
    </row>
    <row r="945" ht="15.75" customHeight="1">
      <c r="A945" s="126"/>
      <c r="B945" s="49"/>
      <c r="C945" s="49"/>
      <c r="D945" s="128"/>
      <c r="E945" s="49"/>
      <c r="F945" s="49"/>
      <c r="G945" s="49"/>
      <c r="H945" s="49"/>
      <c r="I945" s="49"/>
      <c r="J945" s="49"/>
      <c r="K945" s="49"/>
      <c r="L945" s="49"/>
      <c r="M945" s="49"/>
      <c r="N945" s="49"/>
      <c r="O945" s="49"/>
      <c r="P945" s="49"/>
      <c r="Q945" s="49"/>
      <c r="R945" s="49"/>
      <c r="S945" s="49"/>
      <c r="T945" s="49"/>
      <c r="U945" s="49"/>
      <c r="V945" s="49"/>
      <c r="W945" s="49"/>
      <c r="X945" s="49"/>
      <c r="Y945" s="49"/>
      <c r="Z945" s="49"/>
      <c r="AA945" s="49"/>
    </row>
    <row r="946" ht="15.75" customHeight="1">
      <c r="A946" s="126"/>
      <c r="B946" s="49"/>
      <c r="C946" s="49"/>
      <c r="D946" s="128"/>
      <c r="E946" s="49"/>
      <c r="F946" s="49"/>
      <c r="G946" s="49"/>
      <c r="H946" s="49"/>
      <c r="I946" s="49"/>
      <c r="J946" s="49"/>
      <c r="K946" s="49"/>
      <c r="L946" s="49"/>
      <c r="M946" s="49"/>
      <c r="N946" s="49"/>
      <c r="O946" s="49"/>
      <c r="P946" s="49"/>
      <c r="Q946" s="49"/>
      <c r="R946" s="49"/>
      <c r="S946" s="49"/>
      <c r="T946" s="49"/>
      <c r="U946" s="49"/>
      <c r="V946" s="49"/>
      <c r="W946" s="49"/>
      <c r="X946" s="49"/>
      <c r="Y946" s="49"/>
      <c r="Z946" s="49"/>
      <c r="AA946" s="49"/>
    </row>
    <row r="947" ht="15.75" customHeight="1">
      <c r="A947" s="126"/>
      <c r="B947" s="49"/>
      <c r="C947" s="49"/>
      <c r="D947" s="128"/>
      <c r="E947" s="49"/>
      <c r="F947" s="49"/>
      <c r="G947" s="49"/>
      <c r="H947" s="49"/>
      <c r="I947" s="49"/>
      <c r="J947" s="49"/>
      <c r="K947" s="49"/>
      <c r="L947" s="49"/>
      <c r="M947" s="49"/>
      <c r="N947" s="49"/>
      <c r="O947" s="49"/>
      <c r="P947" s="49"/>
      <c r="Q947" s="49"/>
      <c r="R947" s="49"/>
      <c r="S947" s="49"/>
      <c r="T947" s="49"/>
      <c r="U947" s="49"/>
      <c r="V947" s="49"/>
      <c r="W947" s="49"/>
      <c r="X947" s="49"/>
      <c r="Y947" s="49"/>
      <c r="Z947" s="49"/>
      <c r="AA947" s="49"/>
    </row>
    <row r="948" ht="15.75" customHeight="1">
      <c r="A948" s="126"/>
      <c r="B948" s="49"/>
      <c r="C948" s="49"/>
      <c r="D948" s="128"/>
      <c r="E948" s="49"/>
      <c r="F948" s="49"/>
      <c r="G948" s="49"/>
      <c r="H948" s="49"/>
      <c r="I948" s="49"/>
      <c r="J948" s="49"/>
      <c r="K948" s="49"/>
      <c r="L948" s="49"/>
      <c r="M948" s="49"/>
      <c r="N948" s="49"/>
      <c r="O948" s="49"/>
      <c r="P948" s="49"/>
      <c r="Q948" s="49"/>
      <c r="R948" s="49"/>
      <c r="S948" s="49"/>
      <c r="T948" s="49"/>
      <c r="U948" s="49"/>
      <c r="V948" s="49"/>
      <c r="W948" s="49"/>
      <c r="X948" s="49"/>
      <c r="Y948" s="49"/>
      <c r="Z948" s="49"/>
      <c r="AA948" s="49"/>
    </row>
    <row r="949" ht="15.75" customHeight="1">
      <c r="A949" s="126"/>
      <c r="B949" s="49"/>
      <c r="C949" s="49"/>
      <c r="D949" s="128"/>
      <c r="E949" s="49"/>
      <c r="F949" s="49"/>
      <c r="G949" s="49"/>
      <c r="H949" s="49"/>
      <c r="I949" s="49"/>
      <c r="J949" s="49"/>
      <c r="K949" s="49"/>
      <c r="L949" s="49"/>
      <c r="M949" s="49"/>
      <c r="N949" s="49"/>
      <c r="O949" s="49"/>
      <c r="P949" s="49"/>
      <c r="Q949" s="49"/>
      <c r="R949" s="49"/>
      <c r="S949" s="49"/>
      <c r="T949" s="49"/>
      <c r="U949" s="49"/>
      <c r="V949" s="49"/>
      <c r="W949" s="49"/>
      <c r="X949" s="49"/>
      <c r="Y949" s="49"/>
      <c r="Z949" s="49"/>
      <c r="AA949" s="49"/>
    </row>
    <row r="950" ht="15.75" customHeight="1">
      <c r="A950" s="126"/>
      <c r="B950" s="49"/>
      <c r="C950" s="49"/>
      <c r="D950" s="128"/>
      <c r="E950" s="49"/>
      <c r="F950" s="49"/>
      <c r="G950" s="49"/>
      <c r="H950" s="49"/>
      <c r="I950" s="49"/>
      <c r="J950" s="49"/>
      <c r="K950" s="49"/>
      <c r="L950" s="49"/>
      <c r="M950" s="49"/>
      <c r="N950" s="49"/>
      <c r="O950" s="49"/>
      <c r="P950" s="49"/>
      <c r="Q950" s="49"/>
      <c r="R950" s="49"/>
      <c r="S950" s="49"/>
      <c r="T950" s="49"/>
      <c r="U950" s="49"/>
      <c r="V950" s="49"/>
      <c r="W950" s="49"/>
      <c r="X950" s="49"/>
      <c r="Y950" s="49"/>
      <c r="Z950" s="49"/>
      <c r="AA950" s="49"/>
    </row>
    <row r="951" ht="15.75" customHeight="1">
      <c r="A951" s="126"/>
      <c r="B951" s="49"/>
      <c r="C951" s="49"/>
      <c r="D951" s="128"/>
      <c r="E951" s="49"/>
      <c r="F951" s="49"/>
      <c r="G951" s="49"/>
      <c r="H951" s="49"/>
      <c r="I951" s="49"/>
      <c r="J951" s="49"/>
      <c r="K951" s="49"/>
      <c r="L951" s="49"/>
      <c r="M951" s="49"/>
      <c r="N951" s="49"/>
      <c r="O951" s="49"/>
      <c r="P951" s="49"/>
      <c r="Q951" s="49"/>
      <c r="R951" s="49"/>
      <c r="S951" s="49"/>
      <c r="T951" s="49"/>
      <c r="U951" s="49"/>
      <c r="V951" s="49"/>
      <c r="W951" s="49"/>
      <c r="X951" s="49"/>
      <c r="Y951" s="49"/>
      <c r="Z951" s="49"/>
      <c r="AA951" s="49"/>
    </row>
    <row r="952" ht="15.75" customHeight="1">
      <c r="A952" s="126"/>
      <c r="B952" s="49"/>
      <c r="C952" s="49"/>
      <c r="D952" s="128"/>
      <c r="E952" s="49"/>
      <c r="F952" s="49"/>
      <c r="G952" s="49"/>
      <c r="H952" s="49"/>
      <c r="I952" s="49"/>
      <c r="J952" s="49"/>
      <c r="K952" s="49"/>
      <c r="L952" s="49"/>
      <c r="M952" s="49"/>
      <c r="N952" s="49"/>
      <c r="O952" s="49"/>
      <c r="P952" s="49"/>
      <c r="Q952" s="49"/>
      <c r="R952" s="49"/>
      <c r="S952" s="49"/>
      <c r="T952" s="49"/>
      <c r="U952" s="49"/>
      <c r="V952" s="49"/>
      <c r="W952" s="49"/>
      <c r="X952" s="49"/>
      <c r="Y952" s="49"/>
      <c r="Z952" s="49"/>
      <c r="AA952" s="49"/>
    </row>
    <row r="953" ht="15.75" customHeight="1">
      <c r="A953" s="126"/>
      <c r="B953" s="49"/>
      <c r="C953" s="49"/>
      <c r="D953" s="128"/>
      <c r="E953" s="49"/>
      <c r="F953" s="49"/>
      <c r="G953" s="49"/>
      <c r="H953" s="49"/>
      <c r="I953" s="49"/>
      <c r="J953" s="49"/>
      <c r="K953" s="49"/>
      <c r="L953" s="49"/>
      <c r="M953" s="49"/>
      <c r="N953" s="49"/>
      <c r="O953" s="49"/>
      <c r="P953" s="49"/>
      <c r="Q953" s="49"/>
      <c r="R953" s="49"/>
      <c r="S953" s="49"/>
      <c r="T953" s="49"/>
      <c r="U953" s="49"/>
      <c r="V953" s="49"/>
      <c r="W953" s="49"/>
      <c r="X953" s="49"/>
      <c r="Y953" s="49"/>
      <c r="Z953" s="49"/>
      <c r="AA953" s="49"/>
    </row>
    <row r="954" ht="15.75" customHeight="1">
      <c r="A954" s="126"/>
      <c r="B954" s="49"/>
      <c r="C954" s="49"/>
      <c r="D954" s="128"/>
      <c r="E954" s="49"/>
      <c r="F954" s="49"/>
      <c r="G954" s="49"/>
      <c r="H954" s="49"/>
      <c r="I954" s="49"/>
      <c r="J954" s="49"/>
      <c r="K954" s="49"/>
      <c r="L954" s="49"/>
      <c r="M954" s="49"/>
      <c r="N954" s="49"/>
      <c r="O954" s="49"/>
      <c r="P954" s="49"/>
      <c r="Q954" s="49"/>
      <c r="R954" s="49"/>
      <c r="S954" s="49"/>
      <c r="T954" s="49"/>
      <c r="U954" s="49"/>
      <c r="V954" s="49"/>
      <c r="W954" s="49"/>
      <c r="X954" s="49"/>
      <c r="Y954" s="49"/>
      <c r="Z954" s="49"/>
      <c r="AA954" s="49"/>
    </row>
    <row r="955" ht="15.75" customHeight="1">
      <c r="A955" s="126"/>
      <c r="B955" s="49"/>
      <c r="C955" s="49"/>
      <c r="D955" s="128"/>
      <c r="E955" s="49"/>
      <c r="F955" s="49"/>
      <c r="G955" s="49"/>
      <c r="H955" s="49"/>
      <c r="I955" s="49"/>
      <c r="J955" s="49"/>
      <c r="K955" s="49"/>
      <c r="L955" s="49"/>
      <c r="M955" s="49"/>
      <c r="N955" s="49"/>
      <c r="O955" s="49"/>
      <c r="P955" s="49"/>
      <c r="Q955" s="49"/>
      <c r="R955" s="49"/>
      <c r="S955" s="49"/>
      <c r="T955" s="49"/>
      <c r="U955" s="49"/>
      <c r="V955" s="49"/>
      <c r="W955" s="49"/>
      <c r="X955" s="49"/>
      <c r="Y955" s="49"/>
      <c r="Z955" s="49"/>
      <c r="AA955" s="49"/>
    </row>
    <row r="956" ht="15.75" customHeight="1">
      <c r="A956" s="126"/>
      <c r="B956" s="49"/>
      <c r="C956" s="49"/>
      <c r="D956" s="128"/>
      <c r="E956" s="49"/>
      <c r="F956" s="49"/>
      <c r="G956" s="49"/>
      <c r="H956" s="49"/>
      <c r="I956" s="49"/>
      <c r="J956" s="49"/>
      <c r="K956" s="49"/>
      <c r="L956" s="49"/>
      <c r="M956" s="49"/>
      <c r="N956" s="49"/>
      <c r="O956" s="49"/>
      <c r="P956" s="49"/>
      <c r="Q956" s="49"/>
      <c r="R956" s="49"/>
      <c r="S956" s="49"/>
      <c r="T956" s="49"/>
      <c r="U956" s="49"/>
      <c r="V956" s="49"/>
      <c r="W956" s="49"/>
      <c r="X956" s="49"/>
      <c r="Y956" s="49"/>
      <c r="Z956" s="49"/>
      <c r="AA956" s="49"/>
    </row>
    <row r="957" ht="15.75" customHeight="1">
      <c r="A957" s="126"/>
      <c r="B957" s="49"/>
      <c r="C957" s="49"/>
      <c r="D957" s="128"/>
      <c r="E957" s="49"/>
      <c r="F957" s="49"/>
      <c r="G957" s="49"/>
      <c r="H957" s="49"/>
      <c r="I957" s="49"/>
      <c r="J957" s="49"/>
      <c r="K957" s="49"/>
      <c r="L957" s="49"/>
      <c r="M957" s="49"/>
      <c r="N957" s="49"/>
      <c r="O957" s="49"/>
      <c r="P957" s="49"/>
      <c r="Q957" s="49"/>
      <c r="R957" s="49"/>
      <c r="S957" s="49"/>
      <c r="T957" s="49"/>
      <c r="U957" s="49"/>
      <c r="V957" s="49"/>
      <c r="W957" s="49"/>
      <c r="X957" s="49"/>
      <c r="Y957" s="49"/>
      <c r="Z957" s="49"/>
      <c r="AA957" s="49"/>
    </row>
    <row r="958" ht="15.75" customHeight="1">
      <c r="A958" s="126"/>
      <c r="B958" s="49"/>
      <c r="C958" s="49"/>
      <c r="D958" s="128"/>
      <c r="E958" s="49"/>
      <c r="F958" s="49"/>
      <c r="G958" s="49"/>
      <c r="H958" s="49"/>
      <c r="I958" s="49"/>
      <c r="J958" s="49"/>
      <c r="K958" s="49"/>
      <c r="L958" s="49"/>
      <c r="M958" s="49"/>
      <c r="N958" s="49"/>
      <c r="O958" s="49"/>
      <c r="P958" s="49"/>
      <c r="Q958" s="49"/>
      <c r="R958" s="49"/>
      <c r="S958" s="49"/>
      <c r="T958" s="49"/>
      <c r="U958" s="49"/>
      <c r="V958" s="49"/>
      <c r="W958" s="49"/>
      <c r="X958" s="49"/>
      <c r="Y958" s="49"/>
      <c r="Z958" s="49"/>
      <c r="AA958" s="49"/>
    </row>
    <row r="959" ht="15.75" customHeight="1">
      <c r="A959" s="126"/>
      <c r="B959" s="49"/>
      <c r="C959" s="49"/>
      <c r="D959" s="128"/>
      <c r="E959" s="49"/>
      <c r="F959" s="49"/>
      <c r="G959" s="49"/>
      <c r="H959" s="49"/>
      <c r="I959" s="49"/>
      <c r="J959" s="49"/>
      <c r="K959" s="49"/>
      <c r="L959" s="49"/>
      <c r="M959" s="49"/>
      <c r="N959" s="49"/>
      <c r="O959" s="49"/>
      <c r="P959" s="49"/>
      <c r="Q959" s="49"/>
      <c r="R959" s="49"/>
      <c r="S959" s="49"/>
      <c r="T959" s="49"/>
      <c r="U959" s="49"/>
      <c r="V959" s="49"/>
      <c r="W959" s="49"/>
      <c r="X959" s="49"/>
      <c r="Y959" s="49"/>
      <c r="Z959" s="49"/>
      <c r="AA959" s="49"/>
    </row>
    <row r="960" ht="15.75" customHeight="1">
      <c r="A960" s="126"/>
      <c r="B960" s="49"/>
      <c r="C960" s="49"/>
      <c r="D960" s="128"/>
      <c r="E960" s="49"/>
      <c r="F960" s="49"/>
      <c r="G960" s="49"/>
      <c r="H960" s="49"/>
      <c r="I960" s="49"/>
      <c r="J960" s="49"/>
      <c r="K960" s="49"/>
      <c r="L960" s="49"/>
      <c r="M960" s="49"/>
      <c r="N960" s="49"/>
      <c r="O960" s="49"/>
      <c r="P960" s="49"/>
      <c r="Q960" s="49"/>
      <c r="R960" s="49"/>
      <c r="S960" s="49"/>
      <c r="T960" s="49"/>
      <c r="U960" s="49"/>
      <c r="V960" s="49"/>
      <c r="W960" s="49"/>
      <c r="X960" s="49"/>
      <c r="Y960" s="49"/>
      <c r="Z960" s="49"/>
      <c r="AA960" s="49"/>
    </row>
    <row r="961" ht="15.75" customHeight="1">
      <c r="A961" s="126"/>
      <c r="B961" s="49"/>
      <c r="C961" s="49"/>
      <c r="D961" s="128"/>
      <c r="E961" s="49"/>
      <c r="F961" s="49"/>
      <c r="G961" s="49"/>
      <c r="H961" s="49"/>
      <c r="I961" s="49"/>
      <c r="J961" s="49"/>
      <c r="K961" s="49"/>
      <c r="L961" s="49"/>
      <c r="M961" s="49"/>
      <c r="N961" s="49"/>
      <c r="O961" s="49"/>
      <c r="P961" s="49"/>
      <c r="Q961" s="49"/>
      <c r="R961" s="49"/>
      <c r="S961" s="49"/>
      <c r="T961" s="49"/>
      <c r="U961" s="49"/>
      <c r="V961" s="49"/>
      <c r="W961" s="49"/>
      <c r="X961" s="49"/>
      <c r="Y961" s="49"/>
      <c r="Z961" s="49"/>
      <c r="AA961" s="49"/>
    </row>
    <row r="962" ht="15.75" customHeight="1">
      <c r="A962" s="126"/>
      <c r="B962" s="49"/>
      <c r="C962" s="49"/>
      <c r="D962" s="128"/>
      <c r="E962" s="49"/>
      <c r="F962" s="49"/>
      <c r="G962" s="49"/>
      <c r="H962" s="49"/>
      <c r="I962" s="49"/>
      <c r="J962" s="49"/>
      <c r="K962" s="49"/>
      <c r="L962" s="49"/>
      <c r="M962" s="49"/>
      <c r="N962" s="49"/>
      <c r="O962" s="49"/>
      <c r="P962" s="49"/>
      <c r="Q962" s="49"/>
      <c r="R962" s="49"/>
      <c r="S962" s="49"/>
      <c r="T962" s="49"/>
      <c r="U962" s="49"/>
      <c r="V962" s="49"/>
      <c r="W962" s="49"/>
      <c r="X962" s="49"/>
      <c r="Y962" s="49"/>
      <c r="Z962" s="49"/>
      <c r="AA962" s="49"/>
    </row>
    <row r="963" ht="15.75" customHeight="1">
      <c r="A963" s="126"/>
      <c r="B963" s="49"/>
      <c r="C963" s="49"/>
      <c r="D963" s="128"/>
      <c r="E963" s="49"/>
      <c r="F963" s="49"/>
      <c r="G963" s="49"/>
      <c r="H963" s="49"/>
      <c r="I963" s="49"/>
      <c r="J963" s="49"/>
      <c r="K963" s="49"/>
      <c r="L963" s="49"/>
      <c r="M963" s="49"/>
      <c r="N963" s="49"/>
      <c r="O963" s="49"/>
      <c r="P963" s="49"/>
      <c r="Q963" s="49"/>
      <c r="R963" s="49"/>
      <c r="S963" s="49"/>
      <c r="T963" s="49"/>
      <c r="U963" s="49"/>
      <c r="V963" s="49"/>
      <c r="W963" s="49"/>
      <c r="X963" s="49"/>
      <c r="Y963" s="49"/>
      <c r="Z963" s="49"/>
      <c r="AA963" s="49"/>
    </row>
    <row r="964" ht="15.75" customHeight="1">
      <c r="A964" s="126"/>
      <c r="B964" s="49"/>
      <c r="C964" s="49"/>
      <c r="D964" s="128"/>
      <c r="E964" s="49"/>
      <c r="F964" s="49"/>
      <c r="G964" s="49"/>
      <c r="H964" s="49"/>
      <c r="I964" s="49"/>
      <c r="J964" s="49"/>
      <c r="K964" s="49"/>
      <c r="L964" s="49"/>
      <c r="M964" s="49"/>
      <c r="N964" s="49"/>
      <c r="O964" s="49"/>
      <c r="P964" s="49"/>
      <c r="Q964" s="49"/>
      <c r="R964" s="49"/>
      <c r="S964" s="49"/>
      <c r="T964" s="49"/>
      <c r="U964" s="49"/>
      <c r="V964" s="49"/>
      <c r="W964" s="49"/>
      <c r="X964" s="49"/>
      <c r="Y964" s="49"/>
      <c r="Z964" s="49"/>
      <c r="AA964" s="49"/>
    </row>
    <row r="965" ht="15.75" customHeight="1">
      <c r="A965" s="126"/>
      <c r="B965" s="49"/>
      <c r="C965" s="49"/>
      <c r="D965" s="128"/>
      <c r="E965" s="49"/>
      <c r="F965" s="49"/>
      <c r="G965" s="49"/>
      <c r="H965" s="49"/>
      <c r="I965" s="49"/>
      <c r="J965" s="49"/>
      <c r="K965" s="49"/>
      <c r="L965" s="49"/>
      <c r="M965" s="49"/>
      <c r="N965" s="49"/>
      <c r="O965" s="49"/>
      <c r="P965" s="49"/>
      <c r="Q965" s="49"/>
      <c r="R965" s="49"/>
      <c r="S965" s="49"/>
      <c r="T965" s="49"/>
      <c r="U965" s="49"/>
      <c r="V965" s="49"/>
      <c r="W965" s="49"/>
      <c r="X965" s="49"/>
      <c r="Y965" s="49"/>
      <c r="Z965" s="49"/>
      <c r="AA965" s="49"/>
    </row>
    <row r="966" ht="15.75" customHeight="1">
      <c r="A966" s="126"/>
      <c r="B966" s="49"/>
      <c r="C966" s="49"/>
      <c r="D966" s="128"/>
      <c r="E966" s="49"/>
      <c r="F966" s="49"/>
      <c r="G966" s="49"/>
      <c r="H966" s="49"/>
      <c r="I966" s="49"/>
      <c r="J966" s="49"/>
      <c r="K966" s="49"/>
      <c r="L966" s="49"/>
      <c r="M966" s="49"/>
      <c r="N966" s="49"/>
      <c r="O966" s="49"/>
      <c r="P966" s="49"/>
      <c r="Q966" s="49"/>
      <c r="R966" s="49"/>
      <c r="S966" s="49"/>
      <c r="T966" s="49"/>
      <c r="U966" s="49"/>
      <c r="V966" s="49"/>
      <c r="W966" s="49"/>
      <c r="X966" s="49"/>
      <c r="Y966" s="49"/>
      <c r="Z966" s="49"/>
      <c r="AA966" s="49"/>
    </row>
    <row r="967" ht="15.75" customHeight="1">
      <c r="A967" s="126"/>
      <c r="B967" s="49"/>
      <c r="C967" s="49"/>
      <c r="D967" s="128"/>
      <c r="E967" s="49"/>
      <c r="F967" s="49"/>
      <c r="G967" s="49"/>
      <c r="H967" s="49"/>
      <c r="I967" s="49"/>
      <c r="J967" s="49"/>
      <c r="K967" s="49"/>
      <c r="L967" s="49"/>
      <c r="M967" s="49"/>
      <c r="N967" s="49"/>
      <c r="O967" s="49"/>
      <c r="P967" s="49"/>
      <c r="Q967" s="49"/>
      <c r="R967" s="49"/>
      <c r="S967" s="49"/>
      <c r="T967" s="49"/>
      <c r="U967" s="49"/>
      <c r="V967" s="49"/>
      <c r="W967" s="49"/>
      <c r="X967" s="49"/>
      <c r="Y967" s="49"/>
      <c r="Z967" s="49"/>
      <c r="AA967" s="49"/>
    </row>
    <row r="968" ht="15.75" customHeight="1">
      <c r="A968" s="126"/>
      <c r="B968" s="49"/>
      <c r="C968" s="49"/>
      <c r="D968" s="128"/>
      <c r="E968" s="49"/>
      <c r="F968" s="49"/>
      <c r="G968" s="49"/>
      <c r="H968" s="49"/>
      <c r="I968" s="49"/>
      <c r="J968" s="49"/>
      <c r="K968" s="49"/>
      <c r="L968" s="49"/>
      <c r="M968" s="49"/>
      <c r="N968" s="49"/>
      <c r="O968" s="49"/>
      <c r="P968" s="49"/>
      <c r="Q968" s="49"/>
      <c r="R968" s="49"/>
      <c r="S968" s="49"/>
      <c r="T968" s="49"/>
      <c r="U968" s="49"/>
      <c r="V968" s="49"/>
      <c r="W968" s="49"/>
      <c r="X968" s="49"/>
      <c r="Y968" s="49"/>
      <c r="Z968" s="49"/>
      <c r="AA968" s="49"/>
    </row>
    <row r="969" ht="15.75" customHeight="1">
      <c r="A969" s="126"/>
      <c r="B969" s="49"/>
      <c r="C969" s="49"/>
      <c r="D969" s="128"/>
      <c r="E969" s="49"/>
      <c r="F969" s="49"/>
      <c r="G969" s="49"/>
      <c r="H969" s="49"/>
      <c r="I969" s="49"/>
      <c r="J969" s="49"/>
      <c r="K969" s="49"/>
      <c r="L969" s="49"/>
      <c r="M969" s="49"/>
      <c r="N969" s="49"/>
      <c r="O969" s="49"/>
      <c r="P969" s="49"/>
      <c r="Q969" s="49"/>
      <c r="R969" s="49"/>
      <c r="S969" s="49"/>
      <c r="T969" s="49"/>
      <c r="U969" s="49"/>
      <c r="V969" s="49"/>
      <c r="W969" s="49"/>
      <c r="X969" s="49"/>
      <c r="Y969" s="49"/>
      <c r="Z969" s="49"/>
      <c r="AA969" s="49"/>
    </row>
    <row r="970" ht="15.75" customHeight="1">
      <c r="A970" s="126"/>
      <c r="B970" s="49"/>
      <c r="C970" s="49"/>
      <c r="D970" s="128"/>
      <c r="E970" s="49"/>
      <c r="F970" s="49"/>
      <c r="G970" s="49"/>
      <c r="H970" s="49"/>
      <c r="I970" s="49"/>
      <c r="J970" s="49"/>
      <c r="K970" s="49"/>
      <c r="L970" s="49"/>
      <c r="M970" s="49"/>
      <c r="N970" s="49"/>
      <c r="O970" s="49"/>
      <c r="P970" s="49"/>
      <c r="Q970" s="49"/>
      <c r="R970" s="49"/>
      <c r="S970" s="49"/>
      <c r="T970" s="49"/>
      <c r="U970" s="49"/>
      <c r="V970" s="49"/>
      <c r="W970" s="49"/>
      <c r="X970" s="49"/>
      <c r="Y970" s="49"/>
      <c r="Z970" s="49"/>
      <c r="AA970" s="49"/>
    </row>
    <row r="971" ht="15.75" customHeight="1">
      <c r="A971" s="126"/>
      <c r="B971" s="49"/>
      <c r="C971" s="49"/>
      <c r="D971" s="128"/>
      <c r="E971" s="49"/>
      <c r="F971" s="49"/>
      <c r="G971" s="49"/>
      <c r="H971" s="49"/>
      <c r="I971" s="49"/>
      <c r="J971" s="49"/>
      <c r="K971" s="49"/>
      <c r="L971" s="49"/>
      <c r="M971" s="49"/>
      <c r="N971" s="49"/>
      <c r="O971" s="49"/>
      <c r="P971" s="49"/>
      <c r="Q971" s="49"/>
      <c r="R971" s="49"/>
      <c r="S971" s="49"/>
      <c r="T971" s="49"/>
      <c r="U971" s="49"/>
      <c r="V971" s="49"/>
      <c r="W971" s="49"/>
      <c r="X971" s="49"/>
      <c r="Y971" s="49"/>
      <c r="Z971" s="49"/>
      <c r="AA971" s="49"/>
    </row>
    <row r="972" ht="15.75" customHeight="1">
      <c r="A972" s="126"/>
      <c r="B972" s="49"/>
      <c r="C972" s="49"/>
      <c r="D972" s="128"/>
      <c r="E972" s="49"/>
      <c r="F972" s="49"/>
      <c r="G972" s="49"/>
      <c r="H972" s="49"/>
      <c r="I972" s="49"/>
      <c r="J972" s="49"/>
      <c r="K972" s="49"/>
      <c r="L972" s="49"/>
      <c r="M972" s="49"/>
      <c r="N972" s="49"/>
      <c r="O972" s="49"/>
      <c r="P972" s="49"/>
      <c r="Q972" s="49"/>
      <c r="R972" s="49"/>
      <c r="S972" s="49"/>
      <c r="T972" s="49"/>
      <c r="U972" s="49"/>
      <c r="V972" s="49"/>
      <c r="W972" s="49"/>
      <c r="X972" s="49"/>
      <c r="Y972" s="49"/>
      <c r="Z972" s="49"/>
      <c r="AA972" s="49"/>
    </row>
    <row r="973" ht="15.75" customHeight="1">
      <c r="A973" s="126"/>
      <c r="B973" s="49"/>
      <c r="C973" s="49"/>
      <c r="D973" s="128"/>
      <c r="E973" s="49"/>
      <c r="F973" s="49"/>
      <c r="G973" s="49"/>
      <c r="H973" s="49"/>
      <c r="I973" s="49"/>
      <c r="J973" s="49"/>
      <c r="K973" s="49"/>
      <c r="L973" s="49"/>
      <c r="M973" s="49"/>
      <c r="N973" s="49"/>
      <c r="O973" s="49"/>
      <c r="P973" s="49"/>
      <c r="Q973" s="49"/>
      <c r="R973" s="49"/>
      <c r="S973" s="49"/>
      <c r="T973" s="49"/>
      <c r="U973" s="49"/>
      <c r="V973" s="49"/>
      <c r="W973" s="49"/>
      <c r="X973" s="49"/>
      <c r="Y973" s="49"/>
      <c r="Z973" s="49"/>
      <c r="AA973" s="49"/>
    </row>
    <row r="974" ht="15.75" customHeight="1">
      <c r="A974" s="126"/>
      <c r="B974" s="49"/>
      <c r="C974" s="49"/>
      <c r="D974" s="128"/>
      <c r="E974" s="49"/>
      <c r="F974" s="49"/>
      <c r="G974" s="49"/>
      <c r="H974" s="49"/>
      <c r="I974" s="49"/>
      <c r="J974" s="49"/>
      <c r="K974" s="49"/>
      <c r="L974" s="49"/>
      <c r="M974" s="49"/>
      <c r="N974" s="49"/>
      <c r="O974" s="49"/>
      <c r="P974" s="49"/>
      <c r="Q974" s="49"/>
      <c r="R974" s="49"/>
      <c r="S974" s="49"/>
      <c r="T974" s="49"/>
      <c r="U974" s="49"/>
      <c r="V974" s="49"/>
      <c r="W974" s="49"/>
      <c r="X974" s="49"/>
      <c r="Y974" s="49"/>
      <c r="Z974" s="49"/>
      <c r="AA974" s="49"/>
    </row>
    <row r="975" ht="15.75" customHeight="1">
      <c r="A975" s="126"/>
      <c r="B975" s="49"/>
      <c r="C975" s="49"/>
      <c r="D975" s="128"/>
      <c r="E975" s="49"/>
      <c r="F975" s="49"/>
      <c r="G975" s="49"/>
      <c r="H975" s="49"/>
      <c r="I975" s="49"/>
      <c r="J975" s="49"/>
      <c r="K975" s="49"/>
      <c r="L975" s="49"/>
      <c r="M975" s="49"/>
      <c r="N975" s="49"/>
      <c r="O975" s="49"/>
      <c r="P975" s="49"/>
      <c r="Q975" s="49"/>
      <c r="R975" s="49"/>
      <c r="S975" s="49"/>
      <c r="T975" s="49"/>
      <c r="U975" s="49"/>
      <c r="V975" s="49"/>
      <c r="W975" s="49"/>
      <c r="X975" s="49"/>
      <c r="Y975" s="49"/>
      <c r="Z975" s="49"/>
      <c r="AA975" s="49"/>
    </row>
    <row r="976" ht="15.75" customHeight="1">
      <c r="A976" s="126"/>
      <c r="B976" s="49"/>
      <c r="C976" s="49"/>
      <c r="D976" s="128"/>
      <c r="E976" s="49"/>
      <c r="F976" s="49"/>
      <c r="G976" s="49"/>
      <c r="H976" s="49"/>
      <c r="I976" s="49"/>
      <c r="J976" s="49"/>
      <c r="K976" s="49"/>
      <c r="L976" s="49"/>
      <c r="M976" s="49"/>
      <c r="N976" s="49"/>
      <c r="O976" s="49"/>
      <c r="P976" s="49"/>
      <c r="Q976" s="49"/>
      <c r="R976" s="49"/>
      <c r="S976" s="49"/>
      <c r="T976" s="49"/>
      <c r="U976" s="49"/>
      <c r="V976" s="49"/>
      <c r="W976" s="49"/>
      <c r="X976" s="49"/>
      <c r="Y976" s="49"/>
      <c r="Z976" s="49"/>
      <c r="AA976" s="49"/>
    </row>
    <row r="977" ht="15.75" customHeight="1">
      <c r="A977" s="126"/>
      <c r="B977" s="49"/>
      <c r="C977" s="49"/>
      <c r="D977" s="128"/>
      <c r="E977" s="49"/>
      <c r="F977" s="49"/>
      <c r="G977" s="49"/>
      <c r="H977" s="49"/>
      <c r="I977" s="49"/>
      <c r="J977" s="49"/>
      <c r="K977" s="49"/>
      <c r="L977" s="49"/>
      <c r="M977" s="49"/>
      <c r="N977" s="49"/>
      <c r="O977" s="49"/>
      <c r="P977" s="49"/>
      <c r="Q977" s="49"/>
      <c r="R977" s="49"/>
      <c r="S977" s="49"/>
      <c r="T977" s="49"/>
      <c r="U977" s="49"/>
      <c r="V977" s="49"/>
      <c r="W977" s="49"/>
      <c r="X977" s="49"/>
      <c r="Y977" s="49"/>
      <c r="Z977" s="49"/>
      <c r="AA977" s="49"/>
    </row>
    <row r="978" ht="15.75" customHeight="1">
      <c r="A978" s="126"/>
      <c r="B978" s="49"/>
      <c r="C978" s="49"/>
      <c r="D978" s="128"/>
      <c r="E978" s="49"/>
      <c r="F978" s="49"/>
      <c r="G978" s="49"/>
      <c r="H978" s="49"/>
      <c r="I978" s="49"/>
      <c r="J978" s="49"/>
      <c r="K978" s="49"/>
      <c r="L978" s="49"/>
      <c r="M978" s="49"/>
      <c r="N978" s="49"/>
      <c r="O978" s="49"/>
      <c r="P978" s="49"/>
      <c r="Q978" s="49"/>
      <c r="R978" s="49"/>
      <c r="S978" s="49"/>
      <c r="T978" s="49"/>
      <c r="U978" s="49"/>
      <c r="V978" s="49"/>
      <c r="W978" s="49"/>
      <c r="X978" s="49"/>
      <c r="Y978" s="49"/>
      <c r="Z978" s="49"/>
      <c r="AA978" s="49"/>
    </row>
    <row r="979" ht="15.75" customHeight="1">
      <c r="A979" s="126"/>
      <c r="B979" s="49"/>
      <c r="C979" s="49"/>
      <c r="D979" s="128"/>
      <c r="E979" s="49"/>
      <c r="F979" s="49"/>
      <c r="G979" s="49"/>
      <c r="H979" s="49"/>
      <c r="I979" s="49"/>
      <c r="J979" s="49"/>
      <c r="K979" s="49"/>
      <c r="L979" s="49"/>
      <c r="M979" s="49"/>
      <c r="N979" s="49"/>
      <c r="O979" s="49"/>
      <c r="P979" s="49"/>
      <c r="Q979" s="49"/>
      <c r="R979" s="49"/>
      <c r="S979" s="49"/>
      <c r="T979" s="49"/>
      <c r="U979" s="49"/>
      <c r="V979" s="49"/>
      <c r="W979" s="49"/>
      <c r="X979" s="49"/>
      <c r="Y979" s="49"/>
      <c r="Z979" s="49"/>
      <c r="AA979" s="49"/>
    </row>
    <row r="980" ht="15.75" customHeight="1">
      <c r="A980" s="126"/>
      <c r="B980" s="49"/>
      <c r="C980" s="49"/>
      <c r="D980" s="128"/>
      <c r="E980" s="49"/>
      <c r="F980" s="49"/>
      <c r="G980" s="49"/>
      <c r="H980" s="49"/>
      <c r="I980" s="49"/>
      <c r="J980" s="49"/>
      <c r="K980" s="49"/>
      <c r="L980" s="49"/>
      <c r="M980" s="49"/>
      <c r="N980" s="49"/>
      <c r="O980" s="49"/>
      <c r="P980" s="49"/>
      <c r="Q980" s="49"/>
      <c r="R980" s="49"/>
      <c r="S980" s="49"/>
      <c r="T980" s="49"/>
      <c r="U980" s="49"/>
      <c r="V980" s="49"/>
      <c r="W980" s="49"/>
      <c r="X980" s="49"/>
      <c r="Y980" s="49"/>
      <c r="Z980" s="49"/>
      <c r="AA980" s="49"/>
    </row>
    <row r="981" ht="15.75" customHeight="1">
      <c r="A981" s="126"/>
      <c r="B981" s="49"/>
      <c r="C981" s="49"/>
      <c r="D981" s="128"/>
      <c r="E981" s="49"/>
      <c r="F981" s="49"/>
      <c r="G981" s="49"/>
      <c r="H981" s="49"/>
      <c r="I981" s="49"/>
      <c r="J981" s="49"/>
      <c r="K981" s="49"/>
      <c r="L981" s="49"/>
      <c r="M981" s="49"/>
      <c r="N981" s="49"/>
      <c r="O981" s="49"/>
      <c r="P981" s="49"/>
      <c r="Q981" s="49"/>
      <c r="R981" s="49"/>
      <c r="S981" s="49"/>
      <c r="T981" s="49"/>
      <c r="U981" s="49"/>
      <c r="V981" s="49"/>
      <c r="W981" s="49"/>
      <c r="X981" s="49"/>
      <c r="Y981" s="49"/>
      <c r="Z981" s="49"/>
      <c r="AA981" s="49"/>
    </row>
    <row r="982" ht="15.75" customHeight="1">
      <c r="A982" s="126"/>
      <c r="B982" s="49"/>
      <c r="C982" s="49"/>
      <c r="D982" s="128"/>
      <c r="E982" s="49"/>
      <c r="F982" s="49"/>
      <c r="G982" s="49"/>
      <c r="H982" s="49"/>
      <c r="I982" s="49"/>
      <c r="J982" s="49"/>
      <c r="K982" s="49"/>
      <c r="L982" s="49"/>
      <c r="M982" s="49"/>
      <c r="N982" s="49"/>
      <c r="O982" s="49"/>
      <c r="P982" s="49"/>
      <c r="Q982" s="49"/>
      <c r="R982" s="49"/>
      <c r="S982" s="49"/>
      <c r="T982" s="49"/>
      <c r="U982" s="49"/>
      <c r="V982" s="49"/>
      <c r="W982" s="49"/>
      <c r="X982" s="49"/>
      <c r="Y982" s="49"/>
      <c r="Z982" s="49"/>
      <c r="AA982" s="49"/>
    </row>
    <row r="983" ht="15.75" customHeight="1">
      <c r="A983" s="126"/>
      <c r="B983" s="49"/>
      <c r="C983" s="49"/>
      <c r="D983" s="128"/>
      <c r="E983" s="49"/>
      <c r="F983" s="49"/>
      <c r="G983" s="49"/>
      <c r="H983" s="49"/>
      <c r="I983" s="49"/>
      <c r="J983" s="49"/>
      <c r="K983" s="49"/>
      <c r="L983" s="49"/>
      <c r="M983" s="49"/>
      <c r="N983" s="49"/>
      <c r="O983" s="49"/>
      <c r="P983" s="49"/>
      <c r="Q983" s="49"/>
      <c r="R983" s="49"/>
      <c r="S983" s="49"/>
      <c r="T983" s="49"/>
      <c r="U983" s="49"/>
      <c r="V983" s="49"/>
      <c r="W983" s="49"/>
      <c r="X983" s="49"/>
      <c r="Y983" s="49"/>
      <c r="Z983" s="49"/>
      <c r="AA983" s="49"/>
    </row>
    <row r="984" ht="15.75" customHeight="1">
      <c r="A984" s="126"/>
      <c r="B984" s="49"/>
      <c r="C984" s="49"/>
      <c r="D984" s="128"/>
      <c r="E984" s="49"/>
      <c r="F984" s="49"/>
      <c r="G984" s="49"/>
      <c r="H984" s="49"/>
      <c r="I984" s="49"/>
      <c r="J984" s="49"/>
      <c r="K984" s="49"/>
      <c r="L984" s="49"/>
      <c r="M984" s="49"/>
      <c r="N984" s="49"/>
      <c r="O984" s="49"/>
      <c r="P984" s="49"/>
      <c r="Q984" s="49"/>
      <c r="R984" s="49"/>
      <c r="S984" s="49"/>
      <c r="T984" s="49"/>
      <c r="U984" s="49"/>
      <c r="V984" s="49"/>
      <c r="W984" s="49"/>
      <c r="X984" s="49"/>
      <c r="Y984" s="49"/>
      <c r="Z984" s="49"/>
      <c r="AA984" s="49"/>
    </row>
    <row r="985" ht="15.75" customHeight="1">
      <c r="A985" s="126"/>
      <c r="B985" s="49"/>
      <c r="C985" s="49"/>
      <c r="D985" s="128"/>
      <c r="E985" s="49"/>
      <c r="F985" s="49"/>
      <c r="G985" s="49"/>
      <c r="H985" s="49"/>
      <c r="I985" s="49"/>
      <c r="J985" s="49"/>
      <c r="K985" s="49"/>
      <c r="L985" s="49"/>
      <c r="M985" s="49"/>
      <c r="N985" s="49"/>
      <c r="O985" s="49"/>
      <c r="P985" s="49"/>
      <c r="Q985" s="49"/>
      <c r="R985" s="49"/>
      <c r="S985" s="49"/>
      <c r="T985" s="49"/>
      <c r="U985" s="49"/>
      <c r="V985" s="49"/>
      <c r="W985" s="49"/>
      <c r="X985" s="49"/>
      <c r="Y985" s="49"/>
      <c r="Z985" s="49"/>
      <c r="AA985" s="49"/>
    </row>
    <row r="986" ht="15.75" customHeight="1">
      <c r="A986" s="126"/>
      <c r="B986" s="49"/>
      <c r="C986" s="49"/>
      <c r="D986" s="128"/>
      <c r="E986" s="49"/>
      <c r="F986" s="49"/>
      <c r="G986" s="49"/>
      <c r="H986" s="49"/>
      <c r="I986" s="49"/>
      <c r="J986" s="49"/>
      <c r="K986" s="49"/>
      <c r="L986" s="49"/>
      <c r="M986" s="49"/>
      <c r="N986" s="49"/>
      <c r="O986" s="49"/>
      <c r="P986" s="49"/>
      <c r="Q986" s="49"/>
      <c r="R986" s="49"/>
      <c r="S986" s="49"/>
      <c r="T986" s="49"/>
      <c r="U986" s="49"/>
      <c r="V986" s="49"/>
      <c r="W986" s="49"/>
      <c r="X986" s="49"/>
      <c r="Y986" s="49"/>
      <c r="Z986" s="49"/>
      <c r="AA986" s="49"/>
    </row>
    <row r="987" ht="15.75" customHeight="1">
      <c r="A987" s="126"/>
      <c r="B987" s="49"/>
      <c r="C987" s="49"/>
      <c r="D987" s="128"/>
      <c r="E987" s="49"/>
      <c r="F987" s="49"/>
      <c r="G987" s="49"/>
      <c r="H987" s="49"/>
      <c r="I987" s="49"/>
      <c r="J987" s="49"/>
      <c r="K987" s="49"/>
      <c r="L987" s="49"/>
      <c r="M987" s="49"/>
      <c r="N987" s="49"/>
      <c r="O987" s="49"/>
      <c r="P987" s="49"/>
      <c r="Q987" s="49"/>
      <c r="R987" s="49"/>
      <c r="S987" s="49"/>
      <c r="T987" s="49"/>
      <c r="U987" s="49"/>
      <c r="V987" s="49"/>
      <c r="W987" s="49"/>
      <c r="X987" s="49"/>
      <c r="Y987" s="49"/>
      <c r="Z987" s="49"/>
      <c r="AA987" s="49"/>
    </row>
    <row r="988" ht="15.75" customHeight="1">
      <c r="A988" s="126"/>
      <c r="B988" s="49"/>
      <c r="C988" s="49"/>
      <c r="D988" s="128"/>
      <c r="E988" s="49"/>
      <c r="F988" s="49"/>
      <c r="G988" s="49"/>
      <c r="H988" s="49"/>
      <c r="I988" s="49"/>
      <c r="J988" s="49"/>
      <c r="K988" s="49"/>
      <c r="L988" s="49"/>
      <c r="M988" s="49"/>
      <c r="N988" s="49"/>
      <c r="O988" s="49"/>
      <c r="P988" s="49"/>
      <c r="Q988" s="49"/>
      <c r="R988" s="49"/>
      <c r="S988" s="49"/>
      <c r="T988" s="49"/>
      <c r="U988" s="49"/>
      <c r="V988" s="49"/>
      <c r="W988" s="49"/>
      <c r="X988" s="49"/>
      <c r="Y988" s="49"/>
      <c r="Z988" s="49"/>
      <c r="AA988" s="49"/>
    </row>
    <row r="989">
      <c r="A989" s="135"/>
      <c r="B989" s="135"/>
      <c r="C989" s="135"/>
      <c r="D989" s="135"/>
      <c r="E989" s="135"/>
      <c r="F989" s="135"/>
      <c r="G989" s="135"/>
      <c r="H989" s="135"/>
      <c r="I989" s="135"/>
      <c r="J989" s="135"/>
      <c r="K989" s="135"/>
      <c r="L989" s="135"/>
      <c r="M989" s="135"/>
      <c r="N989" s="135"/>
      <c r="O989" s="135"/>
      <c r="P989" s="135"/>
      <c r="Q989" s="135"/>
      <c r="R989" s="135"/>
      <c r="S989" s="135"/>
      <c r="T989" s="135"/>
      <c r="U989" s="135"/>
      <c r="V989" s="135"/>
      <c r="W989" s="135"/>
      <c r="X989" s="135"/>
      <c r="Y989" s="135"/>
      <c r="Z989" s="135"/>
      <c r="AA989" s="135"/>
    </row>
    <row r="990">
      <c r="A990" s="135"/>
      <c r="B990" s="135"/>
      <c r="C990" s="135"/>
      <c r="D990" s="135"/>
      <c r="E990" s="135"/>
      <c r="F990" s="135"/>
      <c r="G990" s="135"/>
      <c r="H990" s="135"/>
      <c r="I990" s="135"/>
      <c r="J990" s="135"/>
      <c r="K990" s="135"/>
      <c r="L990" s="135"/>
      <c r="M990" s="135"/>
      <c r="N990" s="135"/>
      <c r="O990" s="135"/>
      <c r="P990" s="135"/>
      <c r="Q990" s="135"/>
      <c r="R990" s="135"/>
      <c r="S990" s="135"/>
      <c r="T990" s="135"/>
      <c r="U990" s="135"/>
      <c r="V990" s="135"/>
      <c r="W990" s="135"/>
      <c r="X990" s="135"/>
      <c r="Y990" s="135"/>
      <c r="Z990" s="135"/>
      <c r="AA990" s="135"/>
    </row>
  </sheetData>
  <mergeCells count="5">
    <mergeCell ref="A1:W1"/>
    <mergeCell ref="B3:W3"/>
    <mergeCell ref="H4:W4"/>
    <mergeCell ref="B6:B9"/>
    <mergeCell ref="B22:H22"/>
  </mergeCells>
  <hyperlinks>
    <hyperlink display="Programa de apoyo y acompañamiento  " location="Google_Sheet_Link_1082015294" ref="B12"/>
    <hyperlink display="Programa de apoyo y acompañamiento  " location="Google_Sheet_Link_1557107116" ref="B13"/>
    <hyperlink display="Programa de apoyo y acompañamiento  " location="Google_Sheet_Link_1556818296" ref="B14"/>
    <hyperlink display=" Redes de Colaboración" location="Google_Sheet_Link_1316639108" ref="B15"/>
    <hyperlink display=" Redes de Colaboración" location="Google_Sheet_Link_1316767940" ref="B16"/>
    <hyperlink display=" Redes de Colaboración" location="Google_Sheet_Link_811467346" ref="B17"/>
    <hyperlink display=" Redes de Colaboración" location="Google_Sheet_Link_1252423812" ref="B18"/>
    <hyperlink display="Mentorías y Asesoramiento Personalizado" location="Google_Sheet_Link_1719146609" ref="B19"/>
    <hyperlink display="Mentorías y Asesoramiento Personalizado" location="Google_Sheet_Link_1776936307" ref="B20"/>
    <hyperlink display="Programa de apoyo y acompañamiento  " location="Google_Sheet_Link_1203676701" ref="B24"/>
    <hyperlink display="Redes de Colaboración" location="Google_Sheet_Link_949945165" ref="B30"/>
    <hyperlink display="Mentorías y Asesoramiento Personalizado" location="Google_Sheet_Link_1018046475" ref="B37"/>
  </hyperlinks>
  <printOptions/>
  <pageMargins bottom="0.75" footer="0.0" header="0.0" left="0.7" right="0.7" top="0.75"/>
  <pageSetup orientation="landscape"/>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7030A0"/>
    <pageSetUpPr/>
  </sheetPr>
  <sheetViews>
    <sheetView showGridLines="0" workbookViewId="0"/>
  </sheetViews>
  <sheetFormatPr customHeight="1" defaultColWidth="14.43" defaultRowHeight="15.0"/>
  <cols>
    <col customWidth="1" min="1" max="1" width="10.71"/>
    <col customWidth="1" min="2" max="2" width="72.86"/>
    <col customWidth="1" min="3" max="3" width="14.14"/>
    <col customWidth="1" min="4" max="4" width="61.29"/>
    <col customWidth="1" min="5" max="5" width="50.14"/>
    <col customWidth="1" min="6" max="6" width="18.14"/>
    <col customWidth="1" min="7" max="7" width="17.43"/>
    <col customWidth="1" min="8" max="8" width="18.57"/>
    <col customWidth="1" min="9" max="9" width="22.71"/>
    <col customWidth="1" min="10" max="11" width="23.14"/>
    <col customWidth="1" min="12" max="13" width="22.71"/>
    <col customWidth="1" min="14" max="21" width="23.14"/>
    <col customWidth="1" min="22" max="23" width="22.71"/>
    <col customWidth="1" min="24" max="24" width="31.71"/>
    <col customWidth="1" min="25" max="25" width="20.71"/>
    <col customWidth="1" min="26" max="27" width="10.71"/>
  </cols>
  <sheetData>
    <row r="1" ht="154.5" customHeight="1">
      <c r="A1" s="48" t="s">
        <v>30</v>
      </c>
      <c r="B1" s="9"/>
      <c r="C1" s="9"/>
      <c r="D1" s="9"/>
      <c r="E1" s="9"/>
      <c r="F1" s="9"/>
      <c r="G1" s="9"/>
      <c r="H1" s="9"/>
      <c r="I1" s="9"/>
      <c r="J1" s="9"/>
      <c r="K1" s="9"/>
      <c r="L1" s="9"/>
      <c r="M1" s="9"/>
      <c r="N1" s="9"/>
      <c r="O1" s="9"/>
      <c r="P1" s="9"/>
      <c r="Q1" s="9"/>
      <c r="R1" s="9"/>
      <c r="S1" s="9"/>
      <c r="T1" s="9"/>
      <c r="U1" s="9"/>
      <c r="V1" s="9"/>
      <c r="W1" s="10"/>
      <c r="X1" s="128"/>
      <c r="Y1" s="128"/>
      <c r="Z1" s="128"/>
      <c r="AA1" s="128"/>
    </row>
    <row r="2">
      <c r="A2" s="163"/>
      <c r="B2" s="164" t="s">
        <v>31</v>
      </c>
      <c r="C2" s="164"/>
      <c r="D2" s="128"/>
      <c r="E2" s="128"/>
      <c r="F2" s="128"/>
      <c r="G2" s="128"/>
      <c r="H2" s="128"/>
      <c r="I2" s="128"/>
      <c r="J2" s="128"/>
      <c r="K2" s="128"/>
      <c r="L2" s="128"/>
      <c r="M2" s="128"/>
      <c r="N2" s="128"/>
      <c r="O2" s="128"/>
      <c r="P2" s="128"/>
      <c r="Q2" s="128"/>
      <c r="R2" s="128"/>
      <c r="S2" s="128"/>
      <c r="T2" s="128"/>
      <c r="U2" s="128"/>
      <c r="V2" s="128"/>
      <c r="W2" s="128"/>
      <c r="X2" s="128"/>
      <c r="Y2" s="128"/>
      <c r="Z2" s="128"/>
      <c r="AA2" s="128"/>
    </row>
    <row r="3" ht="40.5" customHeight="1">
      <c r="A3" s="163"/>
      <c r="B3" s="52" t="s">
        <v>32</v>
      </c>
      <c r="C3" s="53"/>
      <c r="D3" s="53"/>
      <c r="E3" s="53"/>
      <c r="F3" s="53"/>
      <c r="G3" s="53"/>
      <c r="H3" s="53"/>
      <c r="I3" s="53"/>
      <c r="J3" s="53"/>
      <c r="K3" s="53"/>
      <c r="L3" s="53"/>
      <c r="M3" s="53"/>
      <c r="N3" s="53"/>
      <c r="O3" s="53"/>
      <c r="P3" s="53"/>
      <c r="Q3" s="53"/>
      <c r="R3" s="53"/>
      <c r="S3" s="53"/>
      <c r="T3" s="53"/>
      <c r="U3" s="53"/>
      <c r="V3" s="53"/>
      <c r="W3" s="54"/>
      <c r="X3" s="128"/>
      <c r="Y3" s="128"/>
      <c r="Z3" s="128"/>
      <c r="AA3" s="128"/>
    </row>
    <row r="4">
      <c r="A4" s="163"/>
      <c r="B4" s="162"/>
      <c r="C4" s="162"/>
      <c r="D4" s="129"/>
      <c r="E4" s="129"/>
      <c r="F4" s="129"/>
      <c r="G4" s="165"/>
      <c r="H4" s="166" t="s">
        <v>33</v>
      </c>
      <c r="I4" s="59"/>
      <c r="J4" s="59"/>
      <c r="K4" s="59"/>
      <c r="L4" s="59"/>
      <c r="M4" s="59"/>
      <c r="N4" s="59"/>
      <c r="O4" s="59"/>
      <c r="P4" s="59"/>
      <c r="Q4" s="59"/>
      <c r="R4" s="59"/>
      <c r="S4" s="59"/>
      <c r="T4" s="59"/>
      <c r="U4" s="59"/>
      <c r="V4" s="59"/>
      <c r="W4" s="60"/>
      <c r="X4" s="128"/>
      <c r="Y4" s="128"/>
      <c r="Z4" s="128"/>
      <c r="AA4" s="128"/>
    </row>
    <row r="5">
      <c r="A5" s="163"/>
      <c r="B5" s="131" t="s">
        <v>34</v>
      </c>
      <c r="C5" s="83" t="s">
        <v>35</v>
      </c>
      <c r="D5" s="83" t="s">
        <v>36</v>
      </c>
      <c r="E5" s="83" t="s">
        <v>37</v>
      </c>
      <c r="F5" s="83" t="s">
        <v>38</v>
      </c>
      <c r="G5" s="83" t="s">
        <v>57</v>
      </c>
      <c r="H5" s="83">
        <v>2024.0</v>
      </c>
      <c r="I5" s="83">
        <v>2025.0</v>
      </c>
      <c r="J5" s="83">
        <v>2026.0</v>
      </c>
      <c r="K5" s="83">
        <v>2027.0</v>
      </c>
      <c r="L5" s="83">
        <v>2028.0</v>
      </c>
      <c r="M5" s="83">
        <v>2029.0</v>
      </c>
      <c r="N5" s="83">
        <v>2030.0</v>
      </c>
      <c r="O5" s="83">
        <v>2031.0</v>
      </c>
      <c r="P5" s="83">
        <v>2032.0</v>
      </c>
      <c r="Q5" s="83">
        <v>2033.0</v>
      </c>
      <c r="R5" s="83">
        <v>2034.0</v>
      </c>
      <c r="S5" s="83">
        <v>2035.0</v>
      </c>
      <c r="T5" s="83">
        <v>2036.0</v>
      </c>
      <c r="U5" s="83">
        <v>2037.0</v>
      </c>
      <c r="V5" s="83">
        <v>2038.0</v>
      </c>
      <c r="W5" s="144">
        <v>2039.0</v>
      </c>
      <c r="X5" s="128"/>
      <c r="Y5" s="128"/>
      <c r="Z5" s="128"/>
      <c r="AA5" s="128"/>
    </row>
    <row r="6" ht="42.75" customHeight="1">
      <c r="A6" s="163"/>
      <c r="B6" s="132" t="s">
        <v>210</v>
      </c>
      <c r="C6" s="65" t="s">
        <v>211</v>
      </c>
      <c r="D6" s="66" t="s">
        <v>212</v>
      </c>
      <c r="E6" s="66" t="s">
        <v>213</v>
      </c>
      <c r="F6" s="67">
        <v>0.0</v>
      </c>
      <c r="G6" s="67">
        <f t="shared" ref="G6:G7" si="1">SUM(H6:W6)</f>
        <v>75</v>
      </c>
      <c r="H6" s="167">
        <v>0.0</v>
      </c>
      <c r="I6" s="167">
        <v>5.0</v>
      </c>
      <c r="J6" s="167">
        <v>5.0</v>
      </c>
      <c r="K6" s="167">
        <v>5.0</v>
      </c>
      <c r="L6" s="167">
        <v>5.0</v>
      </c>
      <c r="M6" s="167">
        <v>5.0</v>
      </c>
      <c r="N6" s="167">
        <v>5.0</v>
      </c>
      <c r="O6" s="167">
        <v>5.0</v>
      </c>
      <c r="P6" s="167">
        <v>5.0</v>
      </c>
      <c r="Q6" s="167">
        <v>5.0</v>
      </c>
      <c r="R6" s="167">
        <v>5.0</v>
      </c>
      <c r="S6" s="167">
        <v>5.0</v>
      </c>
      <c r="T6" s="167">
        <v>5.0</v>
      </c>
      <c r="U6" s="167">
        <v>5.0</v>
      </c>
      <c r="V6" s="167">
        <v>5.0</v>
      </c>
      <c r="W6" s="168">
        <v>5.0</v>
      </c>
      <c r="X6" s="128"/>
      <c r="Y6" s="128"/>
      <c r="Z6" s="128"/>
      <c r="AA6" s="128"/>
    </row>
    <row r="7" ht="66.0" customHeight="1">
      <c r="A7" s="163"/>
      <c r="B7" s="71"/>
      <c r="C7" s="65" t="s">
        <v>214</v>
      </c>
      <c r="D7" s="66" t="s">
        <v>215</v>
      </c>
      <c r="E7" s="66" t="s">
        <v>216</v>
      </c>
      <c r="F7" s="67">
        <v>0.0</v>
      </c>
      <c r="G7" s="67">
        <f t="shared" si="1"/>
        <v>0</v>
      </c>
      <c r="H7" s="167"/>
      <c r="I7" s="167"/>
      <c r="J7" s="167"/>
      <c r="K7" s="167"/>
      <c r="L7" s="167"/>
      <c r="M7" s="167"/>
      <c r="N7" s="167"/>
      <c r="O7" s="167"/>
      <c r="P7" s="167"/>
      <c r="Q7" s="167"/>
      <c r="R7" s="167"/>
      <c r="S7" s="167"/>
      <c r="T7" s="167"/>
      <c r="U7" s="167"/>
      <c r="V7" s="167"/>
      <c r="W7" s="168"/>
      <c r="X7" s="128"/>
      <c r="Y7" s="128"/>
      <c r="Z7" s="128"/>
      <c r="AA7" s="128"/>
    </row>
    <row r="8">
      <c r="A8" s="163"/>
      <c r="B8" s="71"/>
      <c r="C8" s="65" t="s">
        <v>217</v>
      </c>
      <c r="D8" s="66" t="s">
        <v>218</v>
      </c>
      <c r="E8" s="66" t="s">
        <v>219</v>
      </c>
      <c r="F8" s="67">
        <v>0.0</v>
      </c>
      <c r="G8" s="169">
        <v>0.3</v>
      </c>
      <c r="H8" s="167">
        <v>0.0</v>
      </c>
      <c r="I8" s="170">
        <v>0.3</v>
      </c>
      <c r="J8" s="170">
        <v>0.3</v>
      </c>
      <c r="K8" s="170">
        <v>0.3</v>
      </c>
      <c r="L8" s="170">
        <v>0.3</v>
      </c>
      <c r="M8" s="170">
        <v>0.3</v>
      </c>
      <c r="N8" s="170">
        <v>0.3</v>
      </c>
      <c r="O8" s="170">
        <v>0.3</v>
      </c>
      <c r="P8" s="170">
        <v>0.3</v>
      </c>
      <c r="Q8" s="170">
        <v>0.3</v>
      </c>
      <c r="R8" s="170">
        <v>0.3</v>
      </c>
      <c r="S8" s="170">
        <v>0.3</v>
      </c>
      <c r="T8" s="170">
        <v>0.3</v>
      </c>
      <c r="U8" s="170">
        <v>0.3</v>
      </c>
      <c r="V8" s="170">
        <v>0.3</v>
      </c>
      <c r="W8" s="171">
        <v>0.3</v>
      </c>
      <c r="X8" s="128"/>
      <c r="Y8" s="128"/>
      <c r="Z8" s="128"/>
      <c r="AA8" s="128"/>
    </row>
    <row r="9" ht="58.5" customHeight="1">
      <c r="A9" s="163"/>
      <c r="B9" s="75"/>
      <c r="C9" s="76" t="s">
        <v>220</v>
      </c>
      <c r="D9" s="77" t="s">
        <v>221</v>
      </c>
      <c r="E9" s="77" t="s">
        <v>222</v>
      </c>
      <c r="F9" s="78">
        <v>0.0</v>
      </c>
      <c r="G9" s="172">
        <v>0.2</v>
      </c>
      <c r="H9" s="173">
        <v>0.0</v>
      </c>
      <c r="I9" s="174">
        <v>0.2</v>
      </c>
      <c r="J9" s="174">
        <v>0.2</v>
      </c>
      <c r="K9" s="174">
        <v>0.2</v>
      </c>
      <c r="L9" s="174">
        <v>0.2</v>
      </c>
      <c r="M9" s="174">
        <v>0.2</v>
      </c>
      <c r="N9" s="174">
        <v>0.2</v>
      </c>
      <c r="O9" s="174">
        <v>0.2</v>
      </c>
      <c r="P9" s="174">
        <v>0.2</v>
      </c>
      <c r="Q9" s="174">
        <v>0.2</v>
      </c>
      <c r="R9" s="174">
        <v>0.2</v>
      </c>
      <c r="S9" s="174">
        <v>0.2</v>
      </c>
      <c r="T9" s="174">
        <v>0.2</v>
      </c>
      <c r="U9" s="174">
        <v>0.2</v>
      </c>
      <c r="V9" s="174">
        <v>0.2</v>
      </c>
      <c r="W9" s="175">
        <v>0.2</v>
      </c>
      <c r="X9" s="128"/>
      <c r="Y9" s="128"/>
      <c r="Z9" s="128"/>
      <c r="AA9" s="128"/>
    </row>
    <row r="10">
      <c r="A10" s="163"/>
      <c r="B10" s="133"/>
      <c r="C10" s="133"/>
      <c r="D10" s="133"/>
      <c r="E10" s="133"/>
      <c r="F10" s="133"/>
      <c r="G10" s="133"/>
      <c r="H10" s="135"/>
      <c r="I10" s="135"/>
      <c r="J10" s="135"/>
      <c r="K10" s="135"/>
      <c r="L10" s="135"/>
      <c r="M10" s="135"/>
      <c r="N10" s="135"/>
      <c r="O10" s="135"/>
      <c r="P10" s="135"/>
      <c r="Q10" s="135"/>
      <c r="R10" s="135"/>
      <c r="S10" s="135"/>
      <c r="T10" s="135"/>
      <c r="U10" s="135"/>
      <c r="V10" s="135"/>
      <c r="W10" s="135"/>
      <c r="X10" s="128"/>
      <c r="Y10" s="128"/>
      <c r="Z10" s="128"/>
      <c r="AA10" s="128"/>
    </row>
    <row r="11">
      <c r="A11" s="176" t="s">
        <v>90</v>
      </c>
      <c r="B11" s="83" t="s">
        <v>54</v>
      </c>
      <c r="C11" s="83" t="s">
        <v>55</v>
      </c>
      <c r="D11" s="83" t="s">
        <v>37</v>
      </c>
      <c r="E11" s="83" t="s">
        <v>56</v>
      </c>
      <c r="F11" s="83" t="s">
        <v>38</v>
      </c>
      <c r="G11" s="83" t="s">
        <v>57</v>
      </c>
      <c r="H11" s="83">
        <v>2024.0</v>
      </c>
      <c r="I11" s="83">
        <v>2025.0</v>
      </c>
      <c r="J11" s="83">
        <v>2026.0</v>
      </c>
      <c r="K11" s="83">
        <v>2027.0</v>
      </c>
      <c r="L11" s="83">
        <v>2028.0</v>
      </c>
      <c r="M11" s="83">
        <v>2029.0</v>
      </c>
      <c r="N11" s="83">
        <v>2030.0</v>
      </c>
      <c r="O11" s="83">
        <v>2031.0</v>
      </c>
      <c r="P11" s="83">
        <v>2032.0</v>
      </c>
      <c r="Q11" s="83">
        <v>2033.0</v>
      </c>
      <c r="R11" s="83">
        <v>2034.0</v>
      </c>
      <c r="S11" s="83">
        <v>2035.0</v>
      </c>
      <c r="T11" s="83">
        <v>2036.0</v>
      </c>
      <c r="U11" s="83">
        <v>2037.0</v>
      </c>
      <c r="V11" s="83">
        <v>2038.0</v>
      </c>
      <c r="W11" s="144">
        <v>2039.0</v>
      </c>
      <c r="X11" s="128"/>
      <c r="Y11" s="128"/>
      <c r="Z11" s="128"/>
      <c r="AA11" s="128"/>
    </row>
    <row r="12" ht="66.75" customHeight="1">
      <c r="A12" s="177">
        <v>1.0</v>
      </c>
      <c r="B12" s="104" t="s">
        <v>223</v>
      </c>
      <c r="C12" s="91" t="s">
        <v>224</v>
      </c>
      <c r="D12" s="66" t="s">
        <v>225</v>
      </c>
      <c r="E12" s="139" t="s">
        <v>226</v>
      </c>
      <c r="F12" s="67">
        <v>0.0</v>
      </c>
      <c r="G12" s="67">
        <f t="shared" ref="G12:G16" si="2">SUM(H12:W12)</f>
        <v>4</v>
      </c>
      <c r="H12" s="69">
        <v>0.0</v>
      </c>
      <c r="I12" s="69">
        <v>1.0</v>
      </c>
      <c r="J12" s="69">
        <v>0.0</v>
      </c>
      <c r="K12" s="69">
        <v>0.0</v>
      </c>
      <c r="L12" s="69">
        <v>0.0</v>
      </c>
      <c r="M12" s="69">
        <v>1.0</v>
      </c>
      <c r="N12" s="69">
        <v>0.0</v>
      </c>
      <c r="O12" s="69">
        <v>0.0</v>
      </c>
      <c r="P12" s="69">
        <v>0.0</v>
      </c>
      <c r="Q12" s="69">
        <v>1.0</v>
      </c>
      <c r="R12" s="69">
        <v>0.0</v>
      </c>
      <c r="S12" s="69">
        <v>0.0</v>
      </c>
      <c r="T12" s="69">
        <v>0.0</v>
      </c>
      <c r="U12" s="69">
        <v>1.0</v>
      </c>
      <c r="V12" s="69">
        <v>0.0</v>
      </c>
      <c r="W12" s="70">
        <v>0.0</v>
      </c>
      <c r="X12" s="128"/>
      <c r="Y12" s="128"/>
      <c r="Z12" s="128"/>
      <c r="AA12" s="128"/>
    </row>
    <row r="13" ht="68.25" customHeight="1">
      <c r="A13" s="177">
        <v>1.0</v>
      </c>
      <c r="B13" s="104" t="s">
        <v>223</v>
      </c>
      <c r="C13" s="91" t="s">
        <v>227</v>
      </c>
      <c r="D13" s="66" t="s">
        <v>228</v>
      </c>
      <c r="E13" s="139" t="s">
        <v>229</v>
      </c>
      <c r="F13" s="67">
        <v>0.0</v>
      </c>
      <c r="G13" s="67">
        <f t="shared" si="2"/>
        <v>45</v>
      </c>
      <c r="H13" s="167">
        <v>0.0</v>
      </c>
      <c r="I13" s="167">
        <v>3.0</v>
      </c>
      <c r="J13" s="167">
        <v>3.0</v>
      </c>
      <c r="K13" s="167">
        <v>3.0</v>
      </c>
      <c r="L13" s="167">
        <v>3.0</v>
      </c>
      <c r="M13" s="167">
        <v>3.0</v>
      </c>
      <c r="N13" s="167">
        <v>3.0</v>
      </c>
      <c r="O13" s="167">
        <v>3.0</v>
      </c>
      <c r="P13" s="167">
        <v>3.0</v>
      </c>
      <c r="Q13" s="167">
        <v>3.0</v>
      </c>
      <c r="R13" s="167">
        <v>3.0</v>
      </c>
      <c r="S13" s="167">
        <v>3.0</v>
      </c>
      <c r="T13" s="167">
        <v>3.0</v>
      </c>
      <c r="U13" s="167">
        <v>3.0</v>
      </c>
      <c r="V13" s="167">
        <v>3.0</v>
      </c>
      <c r="W13" s="168">
        <v>3.0</v>
      </c>
      <c r="X13" s="128"/>
      <c r="Y13" s="128"/>
      <c r="Z13" s="128"/>
      <c r="AA13" s="128"/>
    </row>
    <row r="14">
      <c r="A14" s="177">
        <v>1.0</v>
      </c>
      <c r="B14" s="104" t="s">
        <v>223</v>
      </c>
      <c r="C14" s="91" t="s">
        <v>230</v>
      </c>
      <c r="D14" s="66" t="s">
        <v>231</v>
      </c>
      <c r="E14" s="139" t="s">
        <v>232</v>
      </c>
      <c r="F14" s="67">
        <v>0.0</v>
      </c>
      <c r="G14" s="67">
        <f t="shared" si="2"/>
        <v>42</v>
      </c>
      <c r="H14" s="167">
        <v>0.0</v>
      </c>
      <c r="I14" s="167">
        <v>0.0</v>
      </c>
      <c r="J14" s="167">
        <v>3.0</v>
      </c>
      <c r="K14" s="167">
        <v>3.0</v>
      </c>
      <c r="L14" s="167">
        <v>3.0</v>
      </c>
      <c r="M14" s="167">
        <v>3.0</v>
      </c>
      <c r="N14" s="167">
        <v>3.0</v>
      </c>
      <c r="O14" s="167">
        <v>3.0</v>
      </c>
      <c r="P14" s="167">
        <v>3.0</v>
      </c>
      <c r="Q14" s="167">
        <v>3.0</v>
      </c>
      <c r="R14" s="167">
        <v>3.0</v>
      </c>
      <c r="S14" s="167">
        <v>3.0</v>
      </c>
      <c r="T14" s="167">
        <v>3.0</v>
      </c>
      <c r="U14" s="167">
        <v>3.0</v>
      </c>
      <c r="V14" s="167">
        <v>3.0</v>
      </c>
      <c r="W14" s="168">
        <v>3.0</v>
      </c>
      <c r="X14" s="128"/>
      <c r="Y14" s="128"/>
      <c r="Z14" s="128"/>
      <c r="AA14" s="128"/>
    </row>
    <row r="15" ht="48.0" customHeight="1">
      <c r="A15" s="177">
        <v>2.0</v>
      </c>
      <c r="B15" s="104" t="s">
        <v>233</v>
      </c>
      <c r="C15" s="91" t="s">
        <v>234</v>
      </c>
      <c r="D15" s="66" t="s">
        <v>235</v>
      </c>
      <c r="E15" s="139" t="s">
        <v>236</v>
      </c>
      <c r="F15" s="67">
        <v>0.0</v>
      </c>
      <c r="G15" s="67">
        <f t="shared" si="2"/>
        <v>4</v>
      </c>
      <c r="H15" s="69">
        <v>0.0</v>
      </c>
      <c r="I15" s="69">
        <v>1.0</v>
      </c>
      <c r="J15" s="69">
        <v>0.0</v>
      </c>
      <c r="K15" s="69">
        <v>0.0</v>
      </c>
      <c r="L15" s="69">
        <v>0.0</v>
      </c>
      <c r="M15" s="69">
        <v>1.0</v>
      </c>
      <c r="N15" s="69">
        <v>0.0</v>
      </c>
      <c r="O15" s="69">
        <v>0.0</v>
      </c>
      <c r="P15" s="69">
        <v>0.0</v>
      </c>
      <c r="Q15" s="69">
        <v>1.0</v>
      </c>
      <c r="R15" s="69">
        <v>0.0</v>
      </c>
      <c r="S15" s="69">
        <v>0.0</v>
      </c>
      <c r="T15" s="69">
        <v>0.0</v>
      </c>
      <c r="U15" s="69">
        <v>1.0</v>
      </c>
      <c r="V15" s="69">
        <v>0.0</v>
      </c>
      <c r="W15" s="70">
        <v>0.0</v>
      </c>
      <c r="X15" s="128"/>
      <c r="Y15" s="128"/>
      <c r="Z15" s="128"/>
      <c r="AA15" s="128"/>
    </row>
    <row r="16" ht="75.0" customHeight="1">
      <c r="A16" s="178">
        <v>2.0</v>
      </c>
      <c r="B16" s="179" t="s">
        <v>233</v>
      </c>
      <c r="C16" s="95" t="s">
        <v>237</v>
      </c>
      <c r="D16" s="77" t="s">
        <v>238</v>
      </c>
      <c r="E16" s="141" t="s">
        <v>239</v>
      </c>
      <c r="F16" s="78">
        <v>0.0</v>
      </c>
      <c r="G16" s="78">
        <f t="shared" si="2"/>
        <v>15</v>
      </c>
      <c r="H16" s="173">
        <v>0.0</v>
      </c>
      <c r="I16" s="173">
        <v>1.0</v>
      </c>
      <c r="J16" s="173">
        <v>1.0</v>
      </c>
      <c r="K16" s="173">
        <v>1.0</v>
      </c>
      <c r="L16" s="173">
        <v>1.0</v>
      </c>
      <c r="M16" s="173">
        <v>1.0</v>
      </c>
      <c r="N16" s="173">
        <v>1.0</v>
      </c>
      <c r="O16" s="173">
        <v>1.0</v>
      </c>
      <c r="P16" s="173">
        <v>1.0</v>
      </c>
      <c r="Q16" s="173">
        <v>1.0</v>
      </c>
      <c r="R16" s="173">
        <v>1.0</v>
      </c>
      <c r="S16" s="173">
        <v>1.0</v>
      </c>
      <c r="T16" s="173">
        <v>1.0</v>
      </c>
      <c r="U16" s="173">
        <v>1.0</v>
      </c>
      <c r="V16" s="173">
        <v>1.0</v>
      </c>
      <c r="W16" s="180">
        <v>1.0</v>
      </c>
      <c r="X16" s="128"/>
      <c r="Y16" s="128"/>
      <c r="Z16" s="128"/>
      <c r="AA16" s="128"/>
    </row>
    <row r="17" ht="15.75" customHeight="1">
      <c r="A17" s="142"/>
      <c r="B17" s="133"/>
      <c r="C17" s="133"/>
      <c r="D17" s="133"/>
      <c r="E17" s="133"/>
      <c r="F17" s="133"/>
      <c r="G17" s="133"/>
      <c r="H17" s="133"/>
      <c r="I17" s="133"/>
      <c r="J17" s="133"/>
      <c r="K17" s="133"/>
      <c r="L17" s="133"/>
      <c r="M17" s="133"/>
      <c r="N17" s="133"/>
      <c r="O17" s="133"/>
      <c r="P17" s="133"/>
      <c r="Q17" s="133"/>
      <c r="R17" s="133"/>
      <c r="S17" s="133"/>
      <c r="T17" s="133"/>
      <c r="U17" s="133"/>
      <c r="V17" s="133"/>
      <c r="W17" s="133"/>
      <c r="X17" s="143"/>
      <c r="Y17" s="143"/>
      <c r="Z17" s="143"/>
      <c r="AA17" s="143"/>
    </row>
    <row r="18" ht="15.75" customHeight="1">
      <c r="A18" s="142"/>
      <c r="B18" s="143" t="s">
        <v>89</v>
      </c>
      <c r="I18" s="135"/>
      <c r="J18" s="135"/>
      <c r="K18" s="135"/>
      <c r="L18" s="135"/>
      <c r="M18" s="135"/>
      <c r="N18" s="135"/>
      <c r="O18" s="135"/>
      <c r="P18" s="135"/>
      <c r="Q18" s="135"/>
      <c r="R18" s="135"/>
      <c r="S18" s="135"/>
      <c r="T18" s="135"/>
      <c r="U18" s="135"/>
      <c r="V18" s="135"/>
      <c r="W18" s="135"/>
      <c r="X18" s="135"/>
      <c r="Y18" s="135"/>
      <c r="Z18" s="143"/>
      <c r="AA18" s="143"/>
    </row>
    <row r="19" ht="56.25" customHeight="1">
      <c r="A19" s="131" t="s">
        <v>90</v>
      </c>
      <c r="B19" s="181" t="s">
        <v>91</v>
      </c>
      <c r="C19" s="181" t="s">
        <v>92</v>
      </c>
      <c r="D19" s="181" t="s">
        <v>93</v>
      </c>
      <c r="E19" s="181" t="s">
        <v>94</v>
      </c>
      <c r="F19" s="182" t="s">
        <v>95</v>
      </c>
      <c r="G19" s="83">
        <v>2024.0</v>
      </c>
      <c r="H19" s="83">
        <v>2025.0</v>
      </c>
      <c r="I19" s="83">
        <v>2026.0</v>
      </c>
      <c r="J19" s="83">
        <v>2027.0</v>
      </c>
      <c r="K19" s="83">
        <v>2028.0</v>
      </c>
      <c r="L19" s="83">
        <v>2029.0</v>
      </c>
      <c r="M19" s="83">
        <v>2030.0</v>
      </c>
      <c r="N19" s="83">
        <v>2031.0</v>
      </c>
      <c r="O19" s="83">
        <v>2032.0</v>
      </c>
      <c r="P19" s="83">
        <v>2033.0</v>
      </c>
      <c r="Q19" s="83">
        <v>2034.0</v>
      </c>
      <c r="R19" s="83">
        <v>2035.0</v>
      </c>
      <c r="S19" s="83">
        <v>2036.0</v>
      </c>
      <c r="T19" s="83">
        <v>2037.0</v>
      </c>
      <c r="U19" s="83">
        <v>2038.0</v>
      </c>
      <c r="V19" s="83">
        <v>2039.0</v>
      </c>
      <c r="W19" s="144" t="s">
        <v>96</v>
      </c>
      <c r="X19" s="135"/>
      <c r="Y19" s="143"/>
      <c r="Z19" s="143"/>
      <c r="AA19" s="135"/>
    </row>
    <row r="20" ht="15.75" customHeight="1">
      <c r="A20" s="177">
        <v>1.0</v>
      </c>
      <c r="B20" s="104" t="s">
        <v>240</v>
      </c>
      <c r="C20" s="66"/>
      <c r="D20" s="183"/>
      <c r="E20" s="66"/>
      <c r="F20" s="183"/>
      <c r="G20" s="184">
        <f t="shared" ref="G20:W20" si="3">SUM(G21:G26)</f>
        <v>0</v>
      </c>
      <c r="H20" s="184">
        <f t="shared" si="3"/>
        <v>9196000</v>
      </c>
      <c r="I20" s="184">
        <f t="shared" si="3"/>
        <v>10115600</v>
      </c>
      <c r="J20" s="184">
        <f t="shared" si="3"/>
        <v>11127160</v>
      </c>
      <c r="K20" s="184">
        <f t="shared" si="3"/>
        <v>12239876</v>
      </c>
      <c r="L20" s="184">
        <f t="shared" si="3"/>
        <v>13463863.6</v>
      </c>
      <c r="M20" s="184">
        <f t="shared" si="3"/>
        <v>14810249.96</v>
      </c>
      <c r="N20" s="184">
        <f t="shared" si="3"/>
        <v>16291274.96</v>
      </c>
      <c r="O20" s="184">
        <f t="shared" si="3"/>
        <v>17920402.45</v>
      </c>
      <c r="P20" s="184">
        <f t="shared" si="3"/>
        <v>19712442.7</v>
      </c>
      <c r="Q20" s="184">
        <f t="shared" si="3"/>
        <v>21683686.97</v>
      </c>
      <c r="R20" s="184">
        <f t="shared" si="3"/>
        <v>23852055.66</v>
      </c>
      <c r="S20" s="184">
        <f t="shared" si="3"/>
        <v>26237261.23</v>
      </c>
      <c r="T20" s="184">
        <f t="shared" si="3"/>
        <v>28860987.35</v>
      </c>
      <c r="U20" s="184">
        <f t="shared" si="3"/>
        <v>31747086.09</v>
      </c>
      <c r="V20" s="184">
        <f t="shared" si="3"/>
        <v>34921794.7</v>
      </c>
      <c r="W20" s="185">
        <f t="shared" si="3"/>
        <v>292179741.7</v>
      </c>
      <c r="X20" s="135"/>
      <c r="Y20" s="128"/>
      <c r="Z20" s="128"/>
      <c r="AA20" s="135"/>
    </row>
    <row r="21" ht="36.75" customHeight="1">
      <c r="A21" s="186">
        <v>45292.0</v>
      </c>
      <c r="B21" s="66" t="s">
        <v>241</v>
      </c>
      <c r="C21" s="66" t="s">
        <v>242</v>
      </c>
      <c r="D21" s="167">
        <v>1.0</v>
      </c>
      <c r="E21" s="183">
        <v>1000000.0</v>
      </c>
      <c r="F21" s="183">
        <f t="shared" ref="F21:F26" si="4">E21*D21</f>
        <v>1000000</v>
      </c>
      <c r="G21" s="183">
        <v>0.0</v>
      </c>
      <c r="H21" s="183">
        <v>1210000.0</v>
      </c>
      <c r="I21" s="183">
        <v>1331000.0</v>
      </c>
      <c r="J21" s="183">
        <v>1464100.0</v>
      </c>
      <c r="K21" s="183">
        <v>1610510.0</v>
      </c>
      <c r="L21" s="183">
        <v>1771561.0</v>
      </c>
      <c r="M21" s="183">
        <v>1948717.1</v>
      </c>
      <c r="N21" s="183">
        <v>2143588.81</v>
      </c>
      <c r="O21" s="183">
        <v>2357947.691</v>
      </c>
      <c r="P21" s="183">
        <v>2593742.4601000003</v>
      </c>
      <c r="Q21" s="183">
        <v>2853116.70611</v>
      </c>
      <c r="R21" s="183">
        <v>3138428.3767210003</v>
      </c>
      <c r="S21" s="183">
        <v>3452271.2143931002</v>
      </c>
      <c r="T21" s="183">
        <v>3797498.3358324105</v>
      </c>
      <c r="U21" s="183">
        <v>4177248.169415652</v>
      </c>
      <c r="V21" s="183">
        <v>4594972.986357217</v>
      </c>
      <c r="W21" s="187">
        <v>3.8444702849929385E7</v>
      </c>
      <c r="X21" s="135"/>
      <c r="Y21" s="128"/>
      <c r="Z21" s="128"/>
      <c r="AA21" s="135"/>
    </row>
    <row r="22" ht="64.5" customHeight="1">
      <c r="A22" s="186">
        <v>45323.0</v>
      </c>
      <c r="B22" s="66" t="s">
        <v>243</v>
      </c>
      <c r="C22" s="66" t="s">
        <v>244</v>
      </c>
      <c r="D22" s="167">
        <v>1.0</v>
      </c>
      <c r="E22" s="183">
        <v>3000000.0</v>
      </c>
      <c r="F22" s="183">
        <f t="shared" si="4"/>
        <v>3000000</v>
      </c>
      <c r="G22" s="183">
        <v>0.0</v>
      </c>
      <c r="H22" s="183">
        <v>3630000.0</v>
      </c>
      <c r="I22" s="183">
        <v>3993000.0</v>
      </c>
      <c r="J22" s="183">
        <v>4392300.0</v>
      </c>
      <c r="K22" s="183">
        <v>4831530.0</v>
      </c>
      <c r="L22" s="183">
        <v>5314683.0</v>
      </c>
      <c r="M22" s="183">
        <v>5846151.3</v>
      </c>
      <c r="N22" s="183">
        <v>6430766.43</v>
      </c>
      <c r="O22" s="183">
        <v>7073843.073</v>
      </c>
      <c r="P22" s="183">
        <v>7781227.3803</v>
      </c>
      <c r="Q22" s="183">
        <v>8559350.11833</v>
      </c>
      <c r="R22" s="183">
        <v>9415285.130162999</v>
      </c>
      <c r="S22" s="183">
        <v>1.03568136431793E7</v>
      </c>
      <c r="T22" s="183">
        <v>1.1392495007497229E7</v>
      </c>
      <c r="U22" s="183">
        <v>1.253174450824695E7</v>
      </c>
      <c r="V22" s="183">
        <v>1.3784918959071646E7</v>
      </c>
      <c r="W22" s="187">
        <v>1.1533410854978813E8</v>
      </c>
      <c r="X22" s="135"/>
      <c r="Y22" s="128"/>
      <c r="Z22" s="128"/>
      <c r="AA22" s="135"/>
    </row>
    <row r="23" ht="42.0" customHeight="1">
      <c r="A23" s="186">
        <v>45352.0</v>
      </c>
      <c r="B23" s="66" t="s">
        <v>245</v>
      </c>
      <c r="C23" s="66" t="s">
        <v>246</v>
      </c>
      <c r="D23" s="167">
        <v>1.0</v>
      </c>
      <c r="E23" s="183">
        <v>1000000.0</v>
      </c>
      <c r="F23" s="183">
        <f t="shared" si="4"/>
        <v>1000000</v>
      </c>
      <c r="G23" s="183">
        <v>0.0</v>
      </c>
      <c r="H23" s="183">
        <v>1210000.0</v>
      </c>
      <c r="I23" s="183">
        <v>1331000.0</v>
      </c>
      <c r="J23" s="183">
        <v>1464100.0</v>
      </c>
      <c r="K23" s="183">
        <v>1610510.0</v>
      </c>
      <c r="L23" s="183">
        <v>1771561.0</v>
      </c>
      <c r="M23" s="183">
        <v>1948717.1</v>
      </c>
      <c r="N23" s="183">
        <v>2143588.81</v>
      </c>
      <c r="O23" s="183">
        <v>2357947.691</v>
      </c>
      <c r="P23" s="183">
        <v>2593742.4601000003</v>
      </c>
      <c r="Q23" s="183">
        <v>2853116.70611</v>
      </c>
      <c r="R23" s="183">
        <v>3138428.3767210003</v>
      </c>
      <c r="S23" s="183">
        <v>3452271.2143931002</v>
      </c>
      <c r="T23" s="183">
        <v>3797498.3358324105</v>
      </c>
      <c r="U23" s="183">
        <v>4177248.169415652</v>
      </c>
      <c r="V23" s="183">
        <v>4594972.986357217</v>
      </c>
      <c r="W23" s="187">
        <v>3.8444702849929385E7</v>
      </c>
      <c r="X23" s="135"/>
      <c r="Y23" s="128"/>
      <c r="Z23" s="128"/>
      <c r="AA23" s="135"/>
    </row>
    <row r="24" ht="42.0" customHeight="1">
      <c r="A24" s="186">
        <v>45383.0</v>
      </c>
      <c r="B24" s="66" t="s">
        <v>247</v>
      </c>
      <c r="C24" s="66" t="s">
        <v>248</v>
      </c>
      <c r="D24" s="167">
        <v>1.0</v>
      </c>
      <c r="E24" s="183">
        <v>800000.0</v>
      </c>
      <c r="F24" s="183">
        <f t="shared" si="4"/>
        <v>800000</v>
      </c>
      <c r="G24" s="183">
        <v>0.0</v>
      </c>
      <c r="H24" s="183">
        <v>968000.0</v>
      </c>
      <c r="I24" s="183">
        <v>1064800.0</v>
      </c>
      <c r="J24" s="183">
        <v>1171280.0</v>
      </c>
      <c r="K24" s="183">
        <v>1288408.0</v>
      </c>
      <c r="L24" s="183">
        <v>1417248.8</v>
      </c>
      <c r="M24" s="183">
        <v>1558973.6800000002</v>
      </c>
      <c r="N24" s="183">
        <v>1714871.0480000002</v>
      </c>
      <c r="O24" s="183">
        <v>1886358.1528000003</v>
      </c>
      <c r="P24" s="183">
        <v>2074993.9680800003</v>
      </c>
      <c r="Q24" s="183">
        <v>2282493.3648880003</v>
      </c>
      <c r="R24" s="183">
        <v>2510742.7013768004</v>
      </c>
      <c r="S24" s="183">
        <v>2761816.9715144807</v>
      </c>
      <c r="T24" s="183">
        <v>3037998.6686659288</v>
      </c>
      <c r="U24" s="183">
        <v>3341798.5355325215</v>
      </c>
      <c r="V24" s="183">
        <v>3675978.389085774</v>
      </c>
      <c r="W24" s="187">
        <v>3.075576227994351E7</v>
      </c>
      <c r="X24" s="135"/>
      <c r="Y24" s="128"/>
      <c r="Z24" s="128"/>
      <c r="AA24" s="135"/>
    </row>
    <row r="25" ht="44.25" customHeight="1">
      <c r="A25" s="186">
        <v>45413.0</v>
      </c>
      <c r="B25" s="66" t="s">
        <v>249</v>
      </c>
      <c r="C25" s="66" t="s">
        <v>250</v>
      </c>
      <c r="D25" s="167">
        <v>1.0</v>
      </c>
      <c r="E25" s="183">
        <v>800000.0</v>
      </c>
      <c r="F25" s="183">
        <f t="shared" si="4"/>
        <v>800000</v>
      </c>
      <c r="G25" s="183">
        <v>0.0</v>
      </c>
      <c r="H25" s="183">
        <v>968000.0</v>
      </c>
      <c r="I25" s="183">
        <v>1064800.0</v>
      </c>
      <c r="J25" s="183">
        <v>1171280.0</v>
      </c>
      <c r="K25" s="183">
        <v>1288408.0</v>
      </c>
      <c r="L25" s="183">
        <v>1417248.8</v>
      </c>
      <c r="M25" s="183">
        <v>1558973.6800000002</v>
      </c>
      <c r="N25" s="183">
        <v>1714871.0480000002</v>
      </c>
      <c r="O25" s="183">
        <v>1886358.1528000003</v>
      </c>
      <c r="P25" s="183">
        <v>2074993.9680800003</v>
      </c>
      <c r="Q25" s="183">
        <v>2282493.3648880003</v>
      </c>
      <c r="R25" s="183">
        <v>2510742.7013768004</v>
      </c>
      <c r="S25" s="183">
        <v>2761816.9715144807</v>
      </c>
      <c r="T25" s="183">
        <v>3037998.6686659288</v>
      </c>
      <c r="U25" s="183">
        <v>3341798.5355325215</v>
      </c>
      <c r="V25" s="183">
        <v>3675978.389085774</v>
      </c>
      <c r="W25" s="187">
        <v>3.075576227994351E7</v>
      </c>
      <c r="X25" s="135"/>
      <c r="Y25" s="128"/>
      <c r="Z25" s="128"/>
      <c r="AA25" s="135"/>
    </row>
    <row r="26">
      <c r="A26" s="177">
        <v>1.7</v>
      </c>
      <c r="B26" s="188" t="s">
        <v>251</v>
      </c>
      <c r="C26" s="66" t="s">
        <v>252</v>
      </c>
      <c r="D26" s="167">
        <v>1.0</v>
      </c>
      <c r="E26" s="183">
        <v>1000000.0</v>
      </c>
      <c r="F26" s="183">
        <f t="shared" si="4"/>
        <v>1000000</v>
      </c>
      <c r="G26" s="183">
        <v>0.0</v>
      </c>
      <c r="H26" s="183">
        <v>1210000.0</v>
      </c>
      <c r="I26" s="183">
        <v>1331000.0</v>
      </c>
      <c r="J26" s="183">
        <v>1464100.0</v>
      </c>
      <c r="K26" s="183">
        <v>1610510.0</v>
      </c>
      <c r="L26" s="183">
        <v>1771561.0</v>
      </c>
      <c r="M26" s="183">
        <v>1948717.1</v>
      </c>
      <c r="N26" s="183">
        <v>2143588.81</v>
      </c>
      <c r="O26" s="183">
        <v>2357947.691</v>
      </c>
      <c r="P26" s="183">
        <v>2593742.4601000003</v>
      </c>
      <c r="Q26" s="183">
        <v>2853116.70611</v>
      </c>
      <c r="R26" s="183">
        <v>3138428.3767210003</v>
      </c>
      <c r="S26" s="183">
        <v>3452271.2143931002</v>
      </c>
      <c r="T26" s="183">
        <v>3797498.3358324105</v>
      </c>
      <c r="U26" s="183">
        <v>4177248.169415652</v>
      </c>
      <c r="V26" s="183">
        <v>4594972.986357217</v>
      </c>
      <c r="W26" s="187">
        <v>3.8444702849929385E7</v>
      </c>
      <c r="X26" s="135"/>
      <c r="Y26" s="128"/>
      <c r="Z26" s="128"/>
      <c r="AA26" s="135"/>
    </row>
    <row r="27" ht="15.75" customHeight="1">
      <c r="A27" s="177">
        <v>2.0</v>
      </c>
      <c r="B27" s="104" t="s">
        <v>233</v>
      </c>
      <c r="C27" s="66"/>
      <c r="D27" s="167"/>
      <c r="E27" s="183"/>
      <c r="F27" s="183"/>
      <c r="G27" s="184">
        <f t="shared" ref="G27:W27" si="5">SUM(G28:G31)</f>
        <v>0</v>
      </c>
      <c r="H27" s="184">
        <f t="shared" si="5"/>
        <v>9680000</v>
      </c>
      <c r="I27" s="184">
        <f t="shared" si="5"/>
        <v>10648000</v>
      </c>
      <c r="J27" s="184">
        <f t="shared" si="5"/>
        <v>11712800</v>
      </c>
      <c r="K27" s="184">
        <f t="shared" si="5"/>
        <v>12884080</v>
      </c>
      <c r="L27" s="184">
        <f t="shared" si="5"/>
        <v>14172488</v>
      </c>
      <c r="M27" s="184">
        <f t="shared" si="5"/>
        <v>15589736.8</v>
      </c>
      <c r="N27" s="184">
        <f t="shared" si="5"/>
        <v>17148710.48</v>
      </c>
      <c r="O27" s="184">
        <f t="shared" si="5"/>
        <v>18863581.53</v>
      </c>
      <c r="P27" s="184">
        <f t="shared" si="5"/>
        <v>20749939.68</v>
      </c>
      <c r="Q27" s="184">
        <f t="shared" si="5"/>
        <v>22824933.65</v>
      </c>
      <c r="R27" s="184">
        <f t="shared" si="5"/>
        <v>25107427.01</v>
      </c>
      <c r="S27" s="184">
        <f t="shared" si="5"/>
        <v>27618169.72</v>
      </c>
      <c r="T27" s="184">
        <f t="shared" si="5"/>
        <v>30379986.69</v>
      </c>
      <c r="U27" s="184">
        <f t="shared" si="5"/>
        <v>33417985.36</v>
      </c>
      <c r="V27" s="184">
        <f t="shared" si="5"/>
        <v>36759783.89</v>
      </c>
      <c r="W27" s="185">
        <f t="shared" si="5"/>
        <v>307557622.8</v>
      </c>
      <c r="X27" s="135"/>
      <c r="Y27" s="128"/>
      <c r="Z27" s="128"/>
      <c r="AA27" s="135"/>
    </row>
    <row r="28" ht="42.75" customHeight="1">
      <c r="A28" s="186">
        <v>45293.0</v>
      </c>
      <c r="B28" s="66" t="s">
        <v>253</v>
      </c>
      <c r="C28" s="66" t="s">
        <v>254</v>
      </c>
      <c r="D28" s="167">
        <v>1.0</v>
      </c>
      <c r="E28" s="183">
        <v>1000000.0</v>
      </c>
      <c r="F28" s="183">
        <f t="shared" ref="F28:F31" si="6">E28*D28</f>
        <v>1000000</v>
      </c>
      <c r="G28" s="183">
        <v>0.0</v>
      </c>
      <c r="H28" s="183">
        <v>1210000.0</v>
      </c>
      <c r="I28" s="183">
        <v>1331000.0</v>
      </c>
      <c r="J28" s="183">
        <v>1464100.0</v>
      </c>
      <c r="K28" s="183">
        <v>1610510.0</v>
      </c>
      <c r="L28" s="183">
        <v>1771561.0</v>
      </c>
      <c r="M28" s="183">
        <v>1948717.1</v>
      </c>
      <c r="N28" s="183">
        <v>2143588.81</v>
      </c>
      <c r="O28" s="183">
        <v>2357947.691</v>
      </c>
      <c r="P28" s="183">
        <v>2593742.4601000003</v>
      </c>
      <c r="Q28" s="183">
        <v>2853116.70611</v>
      </c>
      <c r="R28" s="183">
        <v>3138428.3767210003</v>
      </c>
      <c r="S28" s="183">
        <v>3452271.2143931002</v>
      </c>
      <c r="T28" s="183">
        <v>3797498.3358324105</v>
      </c>
      <c r="U28" s="183">
        <v>4177248.169415652</v>
      </c>
      <c r="V28" s="183">
        <v>4594972.986357217</v>
      </c>
      <c r="W28" s="187">
        <v>3.8444702849929385E7</v>
      </c>
      <c r="X28" s="135"/>
      <c r="Y28" s="128"/>
      <c r="Z28" s="128"/>
      <c r="AA28" s="135"/>
    </row>
    <row r="29">
      <c r="A29" s="186">
        <v>45324.0</v>
      </c>
      <c r="B29" s="66" t="s">
        <v>255</v>
      </c>
      <c r="C29" s="66" t="s">
        <v>256</v>
      </c>
      <c r="D29" s="167">
        <v>1.0</v>
      </c>
      <c r="E29" s="183">
        <v>2000000.0</v>
      </c>
      <c r="F29" s="183">
        <f t="shared" si="6"/>
        <v>2000000</v>
      </c>
      <c r="G29" s="183">
        <v>0.0</v>
      </c>
      <c r="H29" s="183">
        <v>2420000.0</v>
      </c>
      <c r="I29" s="183">
        <v>2662000.0</v>
      </c>
      <c r="J29" s="183">
        <v>2928200.0</v>
      </c>
      <c r="K29" s="183">
        <v>3221020.0</v>
      </c>
      <c r="L29" s="183">
        <v>3543122.0</v>
      </c>
      <c r="M29" s="183">
        <v>3897434.2</v>
      </c>
      <c r="N29" s="183">
        <v>4287177.62</v>
      </c>
      <c r="O29" s="183">
        <v>4715895.382</v>
      </c>
      <c r="P29" s="183">
        <v>5187484.9202000005</v>
      </c>
      <c r="Q29" s="183">
        <v>5706233.41222</v>
      </c>
      <c r="R29" s="183">
        <v>6276856.753442001</v>
      </c>
      <c r="S29" s="183">
        <v>6904542.4287862005</v>
      </c>
      <c r="T29" s="183">
        <v>7594996.671664821</v>
      </c>
      <c r="U29" s="183">
        <v>8354496.338831304</v>
      </c>
      <c r="V29" s="183">
        <v>9189945.972714433</v>
      </c>
      <c r="W29" s="187">
        <v>7.688940569985877E7</v>
      </c>
      <c r="X29" s="135"/>
      <c r="Y29" s="128"/>
      <c r="Z29" s="128"/>
      <c r="AA29" s="135"/>
    </row>
    <row r="30" ht="36.75" customHeight="1">
      <c r="A30" s="186">
        <v>45353.0</v>
      </c>
      <c r="B30" s="66" t="s">
        <v>257</v>
      </c>
      <c r="C30" s="66" t="s">
        <v>258</v>
      </c>
      <c r="D30" s="167">
        <v>1.0</v>
      </c>
      <c r="E30" s="183">
        <v>1000000.0</v>
      </c>
      <c r="F30" s="183">
        <f t="shared" si="6"/>
        <v>1000000</v>
      </c>
      <c r="G30" s="183">
        <v>0.0</v>
      </c>
      <c r="H30" s="183">
        <v>1210000.0</v>
      </c>
      <c r="I30" s="183">
        <v>1331000.0</v>
      </c>
      <c r="J30" s="183">
        <v>1464100.0</v>
      </c>
      <c r="K30" s="183">
        <v>1610510.0</v>
      </c>
      <c r="L30" s="183">
        <v>1771561.0</v>
      </c>
      <c r="M30" s="183">
        <v>1948717.1</v>
      </c>
      <c r="N30" s="183">
        <v>2143588.81</v>
      </c>
      <c r="O30" s="183">
        <v>2357947.691</v>
      </c>
      <c r="P30" s="183">
        <v>2593742.4601000003</v>
      </c>
      <c r="Q30" s="183">
        <v>2853116.70611</v>
      </c>
      <c r="R30" s="183">
        <v>3138428.3767210003</v>
      </c>
      <c r="S30" s="183">
        <v>3452271.2143931002</v>
      </c>
      <c r="T30" s="183">
        <v>3797498.3358324105</v>
      </c>
      <c r="U30" s="183">
        <v>4177248.169415652</v>
      </c>
      <c r="V30" s="183">
        <v>4594972.986357217</v>
      </c>
      <c r="W30" s="187">
        <v>3.8444702849929385E7</v>
      </c>
      <c r="X30" s="135"/>
      <c r="Y30" s="128"/>
      <c r="Z30" s="128"/>
      <c r="AA30" s="135"/>
    </row>
    <row r="31" ht="36.0" customHeight="1">
      <c r="A31" s="186">
        <v>45384.0</v>
      </c>
      <c r="B31" s="66" t="s">
        <v>259</v>
      </c>
      <c r="C31" s="66" t="s">
        <v>260</v>
      </c>
      <c r="D31" s="167">
        <v>1.0</v>
      </c>
      <c r="E31" s="183">
        <v>4000000.0</v>
      </c>
      <c r="F31" s="183">
        <f t="shared" si="6"/>
        <v>4000000</v>
      </c>
      <c r="G31" s="189">
        <v>0.0</v>
      </c>
      <c r="H31" s="189">
        <v>4840000.0</v>
      </c>
      <c r="I31" s="189">
        <v>5324000.0</v>
      </c>
      <c r="J31" s="189">
        <v>5856400.0</v>
      </c>
      <c r="K31" s="189">
        <v>6442040.0</v>
      </c>
      <c r="L31" s="189">
        <v>7086244.0</v>
      </c>
      <c r="M31" s="189">
        <v>7794868.4</v>
      </c>
      <c r="N31" s="189">
        <v>8574355.24</v>
      </c>
      <c r="O31" s="189">
        <v>9431790.764</v>
      </c>
      <c r="P31" s="189">
        <v>1.0374969840400001E7</v>
      </c>
      <c r="Q31" s="189">
        <v>1.141246682444E7</v>
      </c>
      <c r="R31" s="189">
        <v>1.2553713506884001E7</v>
      </c>
      <c r="S31" s="189">
        <v>1.3809084857572401E7</v>
      </c>
      <c r="T31" s="189">
        <v>1.5189993343329642E7</v>
      </c>
      <c r="U31" s="189">
        <v>1.6708992677662607E7</v>
      </c>
      <c r="V31" s="189">
        <v>1.8379891945428867E7</v>
      </c>
      <c r="W31" s="190">
        <v>1.5377881139971754E8</v>
      </c>
      <c r="X31" s="135"/>
      <c r="Y31" s="128"/>
      <c r="Z31" s="128"/>
      <c r="AA31" s="135"/>
    </row>
    <row r="32" ht="15.75" customHeight="1">
      <c r="A32" s="178"/>
      <c r="B32" s="77"/>
      <c r="C32" s="77"/>
      <c r="D32" s="77"/>
      <c r="E32" s="77"/>
      <c r="F32" s="191"/>
      <c r="G32" s="192">
        <f t="shared" ref="G32:W32" si="7">G20+G27</f>
        <v>0</v>
      </c>
      <c r="H32" s="193">
        <f t="shared" si="7"/>
        <v>18876000</v>
      </c>
      <c r="I32" s="193">
        <f t="shared" si="7"/>
        <v>20763600</v>
      </c>
      <c r="J32" s="193">
        <f t="shared" si="7"/>
        <v>22839960</v>
      </c>
      <c r="K32" s="193">
        <f t="shared" si="7"/>
        <v>25123956</v>
      </c>
      <c r="L32" s="193">
        <f t="shared" si="7"/>
        <v>27636351.6</v>
      </c>
      <c r="M32" s="193">
        <f t="shared" si="7"/>
        <v>30399986.76</v>
      </c>
      <c r="N32" s="193">
        <f t="shared" si="7"/>
        <v>33439985.44</v>
      </c>
      <c r="O32" s="193">
        <f t="shared" si="7"/>
        <v>36783983.98</v>
      </c>
      <c r="P32" s="193">
        <f t="shared" si="7"/>
        <v>40462382.38</v>
      </c>
      <c r="Q32" s="193">
        <f t="shared" si="7"/>
        <v>44508620.62</v>
      </c>
      <c r="R32" s="193">
        <f t="shared" si="7"/>
        <v>48959482.68</v>
      </c>
      <c r="S32" s="193">
        <f t="shared" si="7"/>
        <v>53855430.94</v>
      </c>
      <c r="T32" s="193">
        <f t="shared" si="7"/>
        <v>59240974.04</v>
      </c>
      <c r="U32" s="193">
        <f t="shared" si="7"/>
        <v>65165071.44</v>
      </c>
      <c r="V32" s="193">
        <f t="shared" si="7"/>
        <v>71681578.59</v>
      </c>
      <c r="W32" s="194">
        <f t="shared" si="7"/>
        <v>599737364.5</v>
      </c>
      <c r="X32" s="135"/>
      <c r="Y32" s="128"/>
      <c r="Z32" s="128"/>
      <c r="AA32" s="135"/>
    </row>
    <row r="33" ht="15.75" customHeight="1">
      <c r="A33" s="163"/>
      <c r="B33" s="128"/>
      <c r="C33" s="128"/>
      <c r="D33" s="128"/>
      <c r="E33" s="128"/>
      <c r="F33" s="128"/>
      <c r="G33" s="128"/>
      <c r="H33" s="195"/>
      <c r="I33" s="195"/>
      <c r="J33" s="195"/>
      <c r="K33" s="195"/>
      <c r="L33" s="195"/>
      <c r="M33" s="195"/>
      <c r="N33" s="195"/>
      <c r="O33" s="195"/>
      <c r="P33" s="195"/>
      <c r="Q33" s="195"/>
      <c r="R33" s="195"/>
      <c r="S33" s="195"/>
      <c r="T33" s="195"/>
      <c r="U33" s="195"/>
      <c r="V33" s="195"/>
      <c r="W33" s="195"/>
      <c r="X33" s="195"/>
      <c r="Y33" s="135"/>
      <c r="Z33" s="128"/>
      <c r="AA33" s="128"/>
    </row>
    <row r="34" ht="15.75" customHeight="1">
      <c r="A34" s="163"/>
      <c r="B34" s="122"/>
      <c r="C34" s="122"/>
      <c r="D34" s="123"/>
      <c r="E34" s="196"/>
      <c r="F34" s="128"/>
      <c r="G34" s="128"/>
      <c r="H34" s="128"/>
      <c r="I34" s="128"/>
      <c r="J34" s="128"/>
      <c r="K34" s="128"/>
      <c r="L34" s="128"/>
      <c r="M34" s="128"/>
      <c r="N34" s="128"/>
      <c r="O34" s="128"/>
      <c r="P34" s="128"/>
      <c r="Q34" s="128"/>
      <c r="R34" s="128"/>
      <c r="S34" s="128"/>
      <c r="T34" s="128"/>
      <c r="U34" s="128"/>
      <c r="V34" s="128"/>
      <c r="W34" s="128"/>
      <c r="X34" s="128"/>
      <c r="Y34" s="128"/>
      <c r="Z34" s="128"/>
      <c r="AA34" s="128"/>
    </row>
    <row r="35" ht="15.75" customHeight="1">
      <c r="A35" s="163"/>
      <c r="B35" s="122"/>
      <c r="C35" s="122"/>
      <c r="D35" s="197"/>
      <c r="E35" s="196"/>
      <c r="F35" s="128"/>
      <c r="G35" s="128"/>
      <c r="H35" s="128"/>
      <c r="I35" s="128"/>
      <c r="J35" s="128"/>
      <c r="K35" s="128"/>
      <c r="L35" s="128"/>
      <c r="M35" s="128"/>
      <c r="N35" s="128"/>
      <c r="O35" s="128"/>
      <c r="P35" s="128"/>
      <c r="Q35" s="128"/>
      <c r="R35" s="128"/>
      <c r="S35" s="128"/>
      <c r="T35" s="128"/>
      <c r="U35" s="128"/>
      <c r="V35" s="128"/>
      <c r="W35" s="128"/>
      <c r="X35" s="128"/>
      <c r="Y35" s="128"/>
      <c r="Z35" s="128"/>
      <c r="AA35" s="128"/>
    </row>
    <row r="36" ht="15.75" customHeight="1">
      <c r="A36" s="163"/>
      <c r="B36" s="122"/>
      <c r="C36" s="122"/>
      <c r="D36" s="197"/>
      <c r="E36" s="196"/>
      <c r="F36" s="128"/>
      <c r="G36" s="128"/>
      <c r="H36" s="128"/>
      <c r="I36" s="128"/>
      <c r="J36" s="128"/>
      <c r="K36" s="128"/>
      <c r="L36" s="128"/>
      <c r="M36" s="128"/>
      <c r="N36" s="128"/>
      <c r="O36" s="128"/>
      <c r="P36" s="128"/>
      <c r="Q36" s="128"/>
      <c r="R36" s="128"/>
      <c r="S36" s="128"/>
      <c r="T36" s="128"/>
      <c r="U36" s="128"/>
      <c r="V36" s="128"/>
      <c r="W36" s="128"/>
      <c r="X36" s="128"/>
      <c r="Y36" s="128"/>
      <c r="Z36" s="128"/>
      <c r="AA36" s="128"/>
    </row>
    <row r="37" ht="15.75" customHeight="1">
      <c r="A37" s="163"/>
      <c r="B37" s="122"/>
      <c r="C37" s="122"/>
      <c r="D37" s="197"/>
      <c r="E37" s="196"/>
      <c r="F37" s="128"/>
      <c r="G37" s="128"/>
      <c r="H37" s="128"/>
      <c r="I37" s="128"/>
      <c r="J37" s="128"/>
      <c r="K37" s="128"/>
      <c r="L37" s="128"/>
      <c r="M37" s="128"/>
      <c r="N37" s="128"/>
      <c r="O37" s="128"/>
      <c r="P37" s="128"/>
      <c r="Q37" s="128"/>
      <c r="R37" s="128"/>
      <c r="S37" s="128"/>
      <c r="T37" s="128"/>
      <c r="U37" s="128"/>
      <c r="V37" s="128"/>
      <c r="W37" s="128"/>
      <c r="X37" s="128"/>
      <c r="Y37" s="128"/>
      <c r="Z37" s="128"/>
      <c r="AA37" s="128"/>
    </row>
    <row r="38" ht="15.75" customHeight="1">
      <c r="A38" s="163"/>
      <c r="B38" s="122"/>
      <c r="C38" s="122"/>
      <c r="D38" s="197"/>
      <c r="E38" s="196"/>
      <c r="F38" s="128"/>
      <c r="G38" s="128"/>
      <c r="H38" s="128"/>
      <c r="I38" s="128"/>
      <c r="J38" s="128"/>
      <c r="K38" s="128"/>
      <c r="L38" s="128"/>
      <c r="M38" s="128"/>
      <c r="N38" s="128"/>
      <c r="O38" s="128"/>
      <c r="P38" s="128"/>
      <c r="Q38" s="128"/>
      <c r="R38" s="128"/>
      <c r="S38" s="128"/>
      <c r="T38" s="128"/>
      <c r="U38" s="128"/>
      <c r="V38" s="128"/>
      <c r="W38" s="128"/>
      <c r="X38" s="128"/>
      <c r="Y38" s="128"/>
      <c r="Z38" s="128"/>
      <c r="AA38" s="128"/>
    </row>
    <row r="39" ht="15.75" customHeight="1">
      <c r="A39" s="163"/>
      <c r="B39" s="122"/>
      <c r="C39" s="122"/>
      <c r="D39" s="197"/>
      <c r="E39" s="196"/>
      <c r="F39" s="128"/>
      <c r="G39" s="128"/>
      <c r="H39" s="128"/>
      <c r="I39" s="128"/>
      <c r="J39" s="128"/>
      <c r="K39" s="128"/>
      <c r="L39" s="128"/>
      <c r="M39" s="128"/>
      <c r="N39" s="128"/>
      <c r="O39" s="128"/>
      <c r="P39" s="128"/>
      <c r="Q39" s="128"/>
      <c r="R39" s="128"/>
      <c r="S39" s="128"/>
      <c r="T39" s="128"/>
      <c r="U39" s="128"/>
      <c r="V39" s="128"/>
      <c r="W39" s="128"/>
      <c r="X39" s="128"/>
      <c r="Y39" s="128"/>
      <c r="Z39" s="128"/>
      <c r="AA39" s="128"/>
    </row>
    <row r="40" ht="15.75" customHeight="1">
      <c r="A40" s="163"/>
      <c r="B40" s="122"/>
      <c r="C40" s="122"/>
      <c r="D40" s="197"/>
      <c r="E40" s="196"/>
      <c r="F40" s="128"/>
      <c r="G40" s="128"/>
      <c r="H40" s="128"/>
      <c r="I40" s="128"/>
      <c r="J40" s="128"/>
      <c r="K40" s="128"/>
      <c r="L40" s="128"/>
      <c r="M40" s="128"/>
      <c r="N40" s="128"/>
      <c r="O40" s="128"/>
      <c r="P40" s="128"/>
      <c r="Q40" s="128"/>
      <c r="R40" s="128"/>
      <c r="S40" s="128"/>
      <c r="T40" s="128"/>
      <c r="U40" s="128"/>
      <c r="V40" s="128"/>
      <c r="W40" s="128"/>
      <c r="X40" s="128"/>
      <c r="Y40" s="128"/>
      <c r="Z40" s="128"/>
      <c r="AA40" s="128"/>
    </row>
    <row r="41" ht="15.75" customHeight="1">
      <c r="A41" s="163"/>
      <c r="B41" s="122"/>
      <c r="C41" s="122"/>
      <c r="D41" s="197"/>
      <c r="E41" s="196"/>
      <c r="F41" s="128"/>
      <c r="G41" s="128"/>
      <c r="H41" s="128"/>
      <c r="I41" s="128"/>
      <c r="J41" s="128"/>
      <c r="K41" s="128"/>
      <c r="L41" s="128"/>
      <c r="M41" s="128"/>
      <c r="N41" s="128"/>
      <c r="O41" s="128"/>
      <c r="P41" s="128"/>
      <c r="Q41" s="128"/>
      <c r="R41" s="128"/>
      <c r="S41" s="128"/>
      <c r="T41" s="128"/>
      <c r="U41" s="128"/>
      <c r="V41" s="128"/>
      <c r="W41" s="128"/>
      <c r="X41" s="128"/>
      <c r="Y41" s="128"/>
      <c r="Z41" s="128"/>
      <c r="AA41" s="128"/>
    </row>
    <row r="42" ht="15.75" customHeight="1">
      <c r="A42" s="163"/>
      <c r="B42" s="122"/>
      <c r="C42" s="122"/>
      <c r="D42" s="197"/>
      <c r="E42" s="196"/>
      <c r="F42" s="128"/>
      <c r="G42" s="128"/>
      <c r="H42" s="128"/>
      <c r="I42" s="128"/>
      <c r="J42" s="128"/>
      <c r="K42" s="128"/>
      <c r="L42" s="128"/>
      <c r="M42" s="128"/>
      <c r="N42" s="128"/>
      <c r="O42" s="128"/>
      <c r="P42" s="128"/>
      <c r="Q42" s="128"/>
      <c r="R42" s="128"/>
      <c r="S42" s="128"/>
      <c r="T42" s="128"/>
      <c r="U42" s="128"/>
      <c r="V42" s="128"/>
      <c r="W42" s="128"/>
      <c r="X42" s="128"/>
      <c r="Y42" s="128"/>
      <c r="Z42" s="128"/>
      <c r="AA42" s="128"/>
    </row>
    <row r="43" ht="15.75" customHeight="1">
      <c r="A43" s="163"/>
      <c r="B43" s="122"/>
      <c r="C43" s="122"/>
      <c r="D43" s="197"/>
      <c r="E43" s="196"/>
      <c r="F43" s="128"/>
      <c r="G43" s="128"/>
      <c r="H43" s="128"/>
      <c r="I43" s="128"/>
      <c r="J43" s="128"/>
      <c r="K43" s="128"/>
      <c r="L43" s="128"/>
      <c r="M43" s="128"/>
      <c r="N43" s="128"/>
      <c r="O43" s="128"/>
      <c r="P43" s="128"/>
      <c r="Q43" s="128"/>
      <c r="R43" s="128"/>
      <c r="S43" s="128"/>
      <c r="T43" s="128"/>
      <c r="U43" s="128"/>
      <c r="V43" s="128"/>
      <c r="W43" s="128"/>
      <c r="X43" s="128"/>
      <c r="Y43" s="128"/>
      <c r="Z43" s="128"/>
      <c r="AA43" s="128"/>
    </row>
    <row r="44" ht="15.75" customHeight="1">
      <c r="A44" s="163"/>
      <c r="B44" s="122"/>
      <c r="C44" s="122"/>
      <c r="D44" s="197"/>
      <c r="E44" s="196"/>
      <c r="F44" s="128"/>
      <c r="G44" s="128"/>
      <c r="H44" s="128"/>
      <c r="I44" s="128"/>
      <c r="J44" s="128"/>
      <c r="K44" s="128"/>
      <c r="L44" s="128"/>
      <c r="M44" s="128"/>
      <c r="N44" s="128"/>
      <c r="O44" s="128"/>
      <c r="P44" s="128"/>
      <c r="Q44" s="128"/>
      <c r="R44" s="128"/>
      <c r="S44" s="128"/>
      <c r="T44" s="128"/>
      <c r="U44" s="128"/>
      <c r="V44" s="128"/>
      <c r="W44" s="128"/>
      <c r="X44" s="128"/>
      <c r="Y44" s="128"/>
      <c r="Z44" s="128"/>
      <c r="AA44" s="128"/>
    </row>
    <row r="45" ht="15.75" customHeight="1">
      <c r="A45" s="163"/>
      <c r="B45" s="122"/>
      <c r="C45" s="122"/>
      <c r="D45" s="197"/>
      <c r="E45" s="196"/>
      <c r="F45" s="128"/>
      <c r="G45" s="128"/>
      <c r="H45" s="128"/>
      <c r="I45" s="128"/>
      <c r="J45" s="128"/>
      <c r="K45" s="128"/>
      <c r="L45" s="128"/>
      <c r="M45" s="128"/>
      <c r="N45" s="128"/>
      <c r="O45" s="128"/>
      <c r="P45" s="128"/>
      <c r="Q45" s="128"/>
      <c r="R45" s="128"/>
      <c r="S45" s="128"/>
      <c r="T45" s="128"/>
      <c r="U45" s="128"/>
      <c r="V45" s="128"/>
      <c r="W45" s="128"/>
      <c r="X45" s="128"/>
      <c r="Y45" s="128"/>
      <c r="Z45" s="128"/>
      <c r="AA45" s="128"/>
    </row>
    <row r="46" ht="15.75" customHeight="1">
      <c r="A46" s="163"/>
      <c r="B46" s="122"/>
      <c r="C46" s="122"/>
      <c r="D46" s="197"/>
      <c r="E46" s="196"/>
      <c r="F46" s="128"/>
      <c r="G46" s="128"/>
      <c r="H46" s="128"/>
      <c r="I46" s="128"/>
      <c r="J46" s="128"/>
      <c r="K46" s="128"/>
      <c r="L46" s="128"/>
      <c r="M46" s="128"/>
      <c r="N46" s="128"/>
      <c r="O46" s="128"/>
      <c r="P46" s="128"/>
      <c r="Q46" s="128"/>
      <c r="R46" s="128"/>
      <c r="S46" s="128"/>
      <c r="T46" s="128"/>
      <c r="U46" s="128"/>
      <c r="V46" s="128"/>
      <c r="W46" s="128"/>
      <c r="X46" s="128"/>
      <c r="Y46" s="128"/>
      <c r="Z46" s="128"/>
      <c r="AA46" s="128"/>
    </row>
    <row r="47" ht="15.75" customHeight="1">
      <c r="A47" s="163"/>
      <c r="B47" s="122"/>
      <c r="C47" s="122"/>
      <c r="D47" s="197"/>
      <c r="E47" s="196"/>
      <c r="F47" s="128"/>
      <c r="G47" s="128"/>
      <c r="H47" s="128"/>
      <c r="I47" s="128"/>
      <c r="J47" s="128"/>
      <c r="K47" s="128"/>
      <c r="L47" s="128"/>
      <c r="M47" s="128"/>
      <c r="N47" s="128"/>
      <c r="O47" s="128"/>
      <c r="P47" s="128"/>
      <c r="Q47" s="128"/>
      <c r="R47" s="128"/>
      <c r="S47" s="128"/>
      <c r="T47" s="128"/>
      <c r="U47" s="128"/>
      <c r="V47" s="128"/>
      <c r="W47" s="128"/>
      <c r="X47" s="128"/>
      <c r="Y47" s="128"/>
      <c r="Z47" s="128"/>
      <c r="AA47" s="128"/>
    </row>
    <row r="48" ht="15.75" customHeight="1">
      <c r="A48" s="163"/>
      <c r="B48" s="122"/>
      <c r="C48" s="122"/>
      <c r="D48" s="197"/>
      <c r="E48" s="196"/>
      <c r="F48" s="128"/>
      <c r="G48" s="128"/>
      <c r="H48" s="128"/>
      <c r="I48" s="128"/>
      <c r="J48" s="128"/>
      <c r="K48" s="128"/>
      <c r="L48" s="128"/>
      <c r="M48" s="128"/>
      <c r="N48" s="128"/>
      <c r="O48" s="128"/>
      <c r="P48" s="128"/>
      <c r="Q48" s="128"/>
      <c r="R48" s="128"/>
      <c r="S48" s="128"/>
      <c r="T48" s="128"/>
      <c r="U48" s="128"/>
      <c r="V48" s="128"/>
      <c r="W48" s="128"/>
      <c r="X48" s="128"/>
      <c r="Y48" s="128"/>
      <c r="Z48" s="128"/>
      <c r="AA48" s="128"/>
    </row>
    <row r="49" ht="15.75" customHeight="1">
      <c r="A49" s="163"/>
      <c r="B49" s="122"/>
      <c r="C49" s="122"/>
      <c r="D49" s="197"/>
      <c r="E49" s="196"/>
      <c r="F49" s="128"/>
      <c r="G49" s="128"/>
      <c r="H49" s="128"/>
      <c r="I49" s="128"/>
      <c r="J49" s="128"/>
      <c r="K49" s="128"/>
      <c r="L49" s="128"/>
      <c r="M49" s="128"/>
      <c r="N49" s="128"/>
      <c r="O49" s="128"/>
      <c r="P49" s="128"/>
      <c r="Q49" s="128"/>
      <c r="R49" s="128"/>
      <c r="S49" s="128"/>
      <c r="T49" s="128"/>
      <c r="U49" s="128"/>
      <c r="V49" s="128"/>
      <c r="W49" s="128"/>
      <c r="X49" s="128"/>
      <c r="Y49" s="128"/>
      <c r="Z49" s="128"/>
      <c r="AA49" s="128"/>
    </row>
    <row r="50" ht="15.75" customHeight="1">
      <c r="A50" s="163"/>
      <c r="B50" s="122"/>
      <c r="C50" s="122"/>
      <c r="D50" s="197"/>
      <c r="E50" s="196"/>
      <c r="F50" s="128"/>
      <c r="G50" s="128"/>
      <c r="H50" s="128"/>
      <c r="I50" s="128"/>
      <c r="J50" s="128"/>
      <c r="K50" s="128"/>
      <c r="L50" s="128"/>
      <c r="M50" s="128"/>
      <c r="N50" s="128"/>
      <c r="O50" s="128"/>
      <c r="P50" s="128"/>
      <c r="Q50" s="128"/>
      <c r="R50" s="128"/>
      <c r="S50" s="128"/>
      <c r="T50" s="128"/>
      <c r="U50" s="128"/>
      <c r="V50" s="128"/>
      <c r="W50" s="128"/>
      <c r="X50" s="128"/>
      <c r="Y50" s="128"/>
      <c r="Z50" s="128"/>
      <c r="AA50" s="128"/>
    </row>
    <row r="51" ht="15.75" customHeight="1">
      <c r="A51" s="163"/>
      <c r="B51" s="123"/>
      <c r="C51" s="123"/>
      <c r="D51" s="198"/>
      <c r="E51" s="196"/>
      <c r="F51" s="128"/>
      <c r="G51" s="128"/>
      <c r="H51" s="128"/>
      <c r="I51" s="128"/>
      <c r="J51" s="128"/>
      <c r="K51" s="128"/>
      <c r="L51" s="128"/>
      <c r="M51" s="128"/>
      <c r="N51" s="128"/>
      <c r="O51" s="128"/>
      <c r="P51" s="128"/>
      <c r="Q51" s="128"/>
      <c r="R51" s="128"/>
      <c r="S51" s="128"/>
      <c r="T51" s="128"/>
      <c r="U51" s="128"/>
      <c r="V51" s="128"/>
      <c r="W51" s="128"/>
      <c r="X51" s="128"/>
      <c r="Y51" s="128"/>
      <c r="Z51" s="128"/>
      <c r="AA51" s="128"/>
    </row>
    <row r="52" ht="15.75" customHeight="1">
      <c r="A52" s="163"/>
      <c r="B52" s="196"/>
      <c r="C52" s="196"/>
      <c r="D52" s="196"/>
      <c r="E52" s="196"/>
      <c r="F52" s="128"/>
      <c r="G52" s="128"/>
      <c r="H52" s="128"/>
      <c r="I52" s="128"/>
      <c r="J52" s="128"/>
      <c r="K52" s="128"/>
      <c r="L52" s="128"/>
      <c r="M52" s="128"/>
      <c r="N52" s="128"/>
      <c r="O52" s="128"/>
      <c r="P52" s="128"/>
      <c r="Q52" s="128"/>
      <c r="R52" s="128"/>
      <c r="S52" s="128"/>
      <c r="T52" s="128"/>
      <c r="U52" s="128"/>
      <c r="V52" s="128"/>
      <c r="W52" s="128"/>
      <c r="X52" s="128"/>
      <c r="Y52" s="128"/>
      <c r="Z52" s="128"/>
      <c r="AA52" s="128"/>
    </row>
    <row r="53" ht="15.75" customHeight="1">
      <c r="A53" s="163"/>
      <c r="B53" s="196"/>
      <c r="C53" s="196"/>
      <c r="D53" s="196"/>
      <c r="E53" s="196"/>
      <c r="F53" s="128"/>
      <c r="G53" s="128"/>
      <c r="H53" s="128"/>
      <c r="I53" s="128"/>
      <c r="J53" s="128"/>
      <c r="K53" s="128"/>
      <c r="L53" s="128"/>
      <c r="M53" s="128"/>
      <c r="N53" s="128"/>
      <c r="O53" s="128"/>
      <c r="P53" s="128"/>
      <c r="Q53" s="128"/>
      <c r="R53" s="128"/>
      <c r="S53" s="128"/>
      <c r="T53" s="128"/>
      <c r="U53" s="128"/>
      <c r="V53" s="128"/>
      <c r="W53" s="128"/>
      <c r="X53" s="128"/>
      <c r="Y53" s="128"/>
      <c r="Z53" s="128"/>
      <c r="AA53" s="128"/>
    </row>
    <row r="54" ht="15.75" customHeight="1">
      <c r="A54" s="163"/>
      <c r="B54" s="196"/>
      <c r="C54" s="196"/>
      <c r="D54" s="196"/>
      <c r="E54" s="196"/>
      <c r="F54" s="128"/>
      <c r="G54" s="128"/>
      <c r="H54" s="128"/>
      <c r="I54" s="128"/>
      <c r="J54" s="128"/>
      <c r="K54" s="128"/>
      <c r="L54" s="128"/>
      <c r="M54" s="128"/>
      <c r="N54" s="128"/>
      <c r="O54" s="128"/>
      <c r="P54" s="128"/>
      <c r="Q54" s="128"/>
      <c r="R54" s="128"/>
      <c r="S54" s="128"/>
      <c r="T54" s="128"/>
      <c r="U54" s="128"/>
      <c r="V54" s="128"/>
      <c r="W54" s="128"/>
      <c r="X54" s="128"/>
      <c r="Y54" s="128"/>
      <c r="Z54" s="128"/>
      <c r="AA54" s="128"/>
    </row>
    <row r="55" ht="15.75" customHeight="1">
      <c r="A55" s="163"/>
      <c r="B55" s="128"/>
      <c r="C55" s="128"/>
      <c r="D55" s="128"/>
      <c r="E55" s="128"/>
      <c r="F55" s="128"/>
      <c r="G55" s="128"/>
      <c r="H55" s="128"/>
      <c r="I55" s="128"/>
      <c r="J55" s="128"/>
      <c r="K55" s="128"/>
      <c r="L55" s="128"/>
      <c r="M55" s="128"/>
      <c r="N55" s="128"/>
      <c r="O55" s="128"/>
      <c r="P55" s="128"/>
      <c r="Q55" s="128"/>
      <c r="R55" s="128"/>
      <c r="S55" s="128"/>
      <c r="T55" s="128"/>
      <c r="U55" s="128"/>
      <c r="V55" s="128"/>
      <c r="W55" s="128"/>
      <c r="X55" s="128"/>
      <c r="Y55" s="128"/>
      <c r="Z55" s="128"/>
      <c r="AA55" s="128"/>
    </row>
    <row r="56" ht="15.75" customHeight="1">
      <c r="A56" s="163"/>
      <c r="B56" s="128"/>
      <c r="C56" s="128"/>
      <c r="D56" s="128"/>
      <c r="E56" s="128"/>
      <c r="F56" s="128"/>
      <c r="G56" s="128"/>
      <c r="H56" s="128"/>
      <c r="I56" s="128"/>
      <c r="J56" s="128"/>
      <c r="K56" s="128"/>
      <c r="L56" s="128"/>
      <c r="M56" s="128"/>
      <c r="N56" s="128"/>
      <c r="O56" s="128"/>
      <c r="P56" s="128"/>
      <c r="Q56" s="128"/>
      <c r="R56" s="128"/>
      <c r="S56" s="128"/>
      <c r="T56" s="128"/>
      <c r="U56" s="128"/>
      <c r="V56" s="128"/>
      <c r="W56" s="128"/>
      <c r="X56" s="128"/>
      <c r="Y56" s="128"/>
      <c r="Z56" s="128"/>
      <c r="AA56" s="128"/>
    </row>
    <row r="57" ht="15.75" customHeight="1">
      <c r="A57" s="163"/>
      <c r="B57" s="128"/>
      <c r="C57" s="128"/>
      <c r="D57" s="128"/>
      <c r="E57" s="128"/>
      <c r="F57" s="128"/>
      <c r="G57" s="128"/>
      <c r="H57" s="128"/>
      <c r="I57" s="128"/>
      <c r="J57" s="128"/>
      <c r="K57" s="128"/>
      <c r="L57" s="128"/>
      <c r="M57" s="128"/>
      <c r="N57" s="128"/>
      <c r="O57" s="128"/>
      <c r="P57" s="128"/>
      <c r="Q57" s="128"/>
      <c r="R57" s="128"/>
      <c r="S57" s="128"/>
      <c r="T57" s="128"/>
      <c r="U57" s="128"/>
      <c r="V57" s="128"/>
      <c r="W57" s="128"/>
      <c r="X57" s="128"/>
      <c r="Y57" s="128"/>
      <c r="Z57" s="128"/>
      <c r="AA57" s="128"/>
    </row>
    <row r="58" ht="15.75" customHeight="1">
      <c r="A58" s="163"/>
      <c r="B58" s="128"/>
      <c r="C58" s="128"/>
      <c r="D58" s="128"/>
      <c r="E58" s="128"/>
      <c r="F58" s="128"/>
      <c r="G58" s="128"/>
      <c r="H58" s="128"/>
      <c r="I58" s="128"/>
      <c r="J58" s="128"/>
      <c r="K58" s="128"/>
      <c r="L58" s="128"/>
      <c r="M58" s="128"/>
      <c r="N58" s="128"/>
      <c r="O58" s="128"/>
      <c r="P58" s="128"/>
      <c r="Q58" s="128"/>
      <c r="R58" s="128"/>
      <c r="S58" s="128"/>
      <c r="T58" s="128"/>
      <c r="U58" s="128"/>
      <c r="V58" s="128"/>
      <c r="W58" s="128"/>
      <c r="X58" s="128"/>
      <c r="Y58" s="128"/>
      <c r="Z58" s="128"/>
      <c r="AA58" s="128"/>
    </row>
    <row r="59" ht="15.75" customHeight="1">
      <c r="A59" s="163"/>
      <c r="B59" s="128"/>
      <c r="C59" s="128"/>
      <c r="D59" s="128"/>
      <c r="E59" s="128"/>
      <c r="F59" s="128"/>
      <c r="G59" s="128"/>
      <c r="H59" s="128"/>
      <c r="I59" s="128"/>
      <c r="J59" s="128"/>
      <c r="K59" s="128"/>
      <c r="L59" s="128"/>
      <c r="M59" s="128"/>
      <c r="N59" s="128"/>
      <c r="O59" s="128"/>
      <c r="P59" s="128"/>
      <c r="Q59" s="128"/>
      <c r="R59" s="128"/>
      <c r="S59" s="128"/>
      <c r="T59" s="128"/>
      <c r="U59" s="128"/>
      <c r="V59" s="128"/>
      <c r="W59" s="128"/>
      <c r="X59" s="128"/>
      <c r="Y59" s="128"/>
      <c r="Z59" s="128"/>
      <c r="AA59" s="128"/>
    </row>
    <row r="60" ht="15.75" customHeight="1">
      <c r="A60" s="163"/>
      <c r="B60" s="128"/>
      <c r="C60" s="128"/>
      <c r="D60" s="128"/>
      <c r="E60" s="128"/>
      <c r="F60" s="128"/>
      <c r="G60" s="128"/>
      <c r="H60" s="128"/>
      <c r="I60" s="128"/>
      <c r="J60" s="128"/>
      <c r="K60" s="128"/>
      <c r="L60" s="128"/>
      <c r="M60" s="128"/>
      <c r="N60" s="128"/>
      <c r="O60" s="128"/>
      <c r="P60" s="128"/>
      <c r="Q60" s="128"/>
      <c r="R60" s="128"/>
      <c r="S60" s="128"/>
      <c r="T60" s="128"/>
      <c r="U60" s="128"/>
      <c r="V60" s="128"/>
      <c r="W60" s="128"/>
      <c r="X60" s="128"/>
      <c r="Y60" s="128"/>
      <c r="Z60" s="128"/>
      <c r="AA60" s="128"/>
    </row>
    <row r="61" ht="15.75" customHeight="1">
      <c r="A61" s="163"/>
      <c r="B61" s="128"/>
      <c r="C61" s="128"/>
      <c r="D61" s="128"/>
      <c r="E61" s="128"/>
      <c r="F61" s="128"/>
      <c r="G61" s="128"/>
      <c r="H61" s="128"/>
      <c r="I61" s="128"/>
      <c r="J61" s="128"/>
      <c r="K61" s="128"/>
      <c r="L61" s="128"/>
      <c r="M61" s="128"/>
      <c r="N61" s="128"/>
      <c r="O61" s="128"/>
      <c r="P61" s="128"/>
      <c r="Q61" s="128"/>
      <c r="R61" s="128"/>
      <c r="S61" s="128"/>
      <c r="T61" s="128"/>
      <c r="U61" s="128"/>
      <c r="V61" s="128"/>
      <c r="W61" s="128"/>
      <c r="X61" s="128"/>
      <c r="Y61" s="128"/>
      <c r="Z61" s="128"/>
      <c r="AA61" s="128"/>
    </row>
    <row r="62" ht="15.75" customHeight="1">
      <c r="A62" s="163"/>
      <c r="B62" s="128"/>
      <c r="C62" s="128"/>
      <c r="D62" s="128"/>
      <c r="E62" s="128"/>
      <c r="F62" s="128"/>
      <c r="G62" s="128"/>
      <c r="H62" s="128"/>
      <c r="I62" s="128"/>
      <c r="J62" s="128"/>
      <c r="K62" s="128"/>
      <c r="L62" s="128"/>
      <c r="M62" s="128"/>
      <c r="N62" s="128"/>
      <c r="O62" s="128"/>
      <c r="P62" s="128"/>
      <c r="Q62" s="128"/>
      <c r="R62" s="128"/>
      <c r="S62" s="128"/>
      <c r="T62" s="128"/>
      <c r="U62" s="128"/>
      <c r="V62" s="128"/>
      <c r="W62" s="128"/>
      <c r="X62" s="128"/>
      <c r="Y62" s="128"/>
      <c r="Z62" s="128"/>
      <c r="AA62" s="128"/>
    </row>
    <row r="63" ht="15.75" customHeight="1">
      <c r="A63" s="163"/>
      <c r="B63" s="128"/>
      <c r="C63" s="128"/>
      <c r="D63" s="128"/>
      <c r="E63" s="128"/>
      <c r="F63" s="128"/>
      <c r="G63" s="128"/>
      <c r="H63" s="128"/>
      <c r="I63" s="128"/>
      <c r="J63" s="128"/>
      <c r="K63" s="128"/>
      <c r="L63" s="128"/>
      <c r="M63" s="128"/>
      <c r="N63" s="128"/>
      <c r="O63" s="128"/>
      <c r="P63" s="128"/>
      <c r="Q63" s="128"/>
      <c r="R63" s="128"/>
      <c r="S63" s="128"/>
      <c r="T63" s="128"/>
      <c r="U63" s="128"/>
      <c r="V63" s="128"/>
      <c r="W63" s="128"/>
      <c r="X63" s="128"/>
      <c r="Y63" s="128"/>
      <c r="Z63" s="128"/>
      <c r="AA63" s="128"/>
    </row>
    <row r="64" ht="15.75" customHeight="1">
      <c r="A64" s="163"/>
      <c r="B64" s="128"/>
      <c r="C64" s="128"/>
      <c r="D64" s="128"/>
      <c r="E64" s="128"/>
      <c r="F64" s="128"/>
      <c r="G64" s="128"/>
      <c r="H64" s="128"/>
      <c r="I64" s="128"/>
      <c r="J64" s="128"/>
      <c r="K64" s="128"/>
      <c r="L64" s="128"/>
      <c r="M64" s="128"/>
      <c r="N64" s="128"/>
      <c r="O64" s="128"/>
      <c r="P64" s="128"/>
      <c r="Q64" s="128"/>
      <c r="R64" s="128"/>
      <c r="S64" s="128"/>
      <c r="T64" s="128"/>
      <c r="U64" s="128"/>
      <c r="V64" s="128"/>
      <c r="W64" s="128"/>
      <c r="X64" s="128"/>
      <c r="Y64" s="128"/>
      <c r="Z64" s="128"/>
      <c r="AA64" s="128"/>
    </row>
    <row r="65" ht="15.75" customHeight="1">
      <c r="A65" s="163"/>
      <c r="B65" s="128"/>
      <c r="C65" s="128"/>
      <c r="D65" s="128"/>
      <c r="E65" s="128"/>
      <c r="F65" s="128"/>
      <c r="G65" s="128"/>
      <c r="H65" s="128"/>
      <c r="I65" s="128"/>
      <c r="J65" s="128"/>
      <c r="K65" s="128"/>
      <c r="L65" s="128"/>
      <c r="M65" s="128"/>
      <c r="N65" s="128"/>
      <c r="O65" s="128"/>
      <c r="P65" s="128"/>
      <c r="Q65" s="128"/>
      <c r="R65" s="128"/>
      <c r="S65" s="128"/>
      <c r="T65" s="128"/>
      <c r="U65" s="128"/>
      <c r="V65" s="128"/>
      <c r="W65" s="128"/>
      <c r="X65" s="128"/>
      <c r="Y65" s="128"/>
      <c r="Z65" s="128"/>
      <c r="AA65" s="128"/>
    </row>
    <row r="66" ht="15.75" customHeight="1">
      <c r="A66" s="163"/>
      <c r="B66" s="128"/>
      <c r="C66" s="128"/>
      <c r="D66" s="128"/>
      <c r="E66" s="128"/>
      <c r="F66" s="128"/>
      <c r="G66" s="128"/>
      <c r="H66" s="128"/>
      <c r="I66" s="128"/>
      <c r="J66" s="128"/>
      <c r="K66" s="128"/>
      <c r="L66" s="128"/>
      <c r="M66" s="128"/>
      <c r="N66" s="128"/>
      <c r="O66" s="128"/>
      <c r="P66" s="128"/>
      <c r="Q66" s="128"/>
      <c r="R66" s="128"/>
      <c r="S66" s="128"/>
      <c r="T66" s="128"/>
      <c r="U66" s="128"/>
      <c r="V66" s="128"/>
      <c r="W66" s="128"/>
      <c r="X66" s="128"/>
      <c r="Y66" s="128"/>
      <c r="Z66" s="128"/>
      <c r="AA66" s="128"/>
    </row>
    <row r="67" ht="15.75" customHeight="1">
      <c r="A67" s="163"/>
      <c r="B67" s="128"/>
      <c r="C67" s="128"/>
      <c r="D67" s="128"/>
      <c r="E67" s="128"/>
      <c r="F67" s="128"/>
      <c r="G67" s="128"/>
      <c r="H67" s="128"/>
      <c r="I67" s="128"/>
      <c r="J67" s="128"/>
      <c r="K67" s="128"/>
      <c r="L67" s="128"/>
      <c r="M67" s="128"/>
      <c r="N67" s="128"/>
      <c r="O67" s="128"/>
      <c r="P67" s="128"/>
      <c r="Q67" s="128"/>
      <c r="R67" s="128"/>
      <c r="S67" s="128"/>
      <c r="T67" s="128"/>
      <c r="U67" s="128"/>
      <c r="V67" s="128"/>
      <c r="W67" s="128"/>
      <c r="X67" s="128"/>
      <c r="Y67" s="128"/>
      <c r="Z67" s="128"/>
      <c r="AA67" s="128"/>
    </row>
    <row r="68" ht="15.75" customHeight="1">
      <c r="A68" s="163"/>
      <c r="B68" s="128"/>
      <c r="C68" s="128"/>
      <c r="D68" s="128"/>
      <c r="E68" s="128"/>
      <c r="F68" s="128"/>
      <c r="G68" s="128"/>
      <c r="H68" s="128"/>
      <c r="I68" s="128"/>
      <c r="J68" s="128"/>
      <c r="K68" s="128"/>
      <c r="L68" s="128"/>
      <c r="M68" s="128"/>
      <c r="N68" s="128"/>
      <c r="O68" s="128"/>
      <c r="P68" s="128"/>
      <c r="Q68" s="128"/>
      <c r="R68" s="128"/>
      <c r="S68" s="128"/>
      <c r="T68" s="128"/>
      <c r="U68" s="128"/>
      <c r="V68" s="128"/>
      <c r="W68" s="128"/>
      <c r="X68" s="128"/>
      <c r="Y68" s="128"/>
      <c r="Z68" s="128"/>
      <c r="AA68" s="128"/>
    </row>
    <row r="69" ht="15.75" customHeight="1">
      <c r="A69" s="163"/>
      <c r="B69" s="128"/>
      <c r="C69" s="128"/>
      <c r="D69" s="128"/>
      <c r="E69" s="128"/>
      <c r="F69" s="128"/>
      <c r="G69" s="128"/>
      <c r="H69" s="128"/>
      <c r="I69" s="128"/>
      <c r="J69" s="128"/>
      <c r="K69" s="128"/>
      <c r="L69" s="128"/>
      <c r="M69" s="128"/>
      <c r="N69" s="128"/>
      <c r="O69" s="128"/>
      <c r="P69" s="128"/>
      <c r="Q69" s="128"/>
      <c r="R69" s="128"/>
      <c r="S69" s="128"/>
      <c r="T69" s="128"/>
      <c r="U69" s="128"/>
      <c r="V69" s="128"/>
      <c r="W69" s="128"/>
      <c r="X69" s="128"/>
      <c r="Y69" s="128"/>
      <c r="Z69" s="128"/>
      <c r="AA69" s="128"/>
    </row>
    <row r="70" ht="15.75" customHeight="1">
      <c r="A70" s="163"/>
      <c r="B70" s="128"/>
      <c r="C70" s="128"/>
      <c r="D70" s="128"/>
      <c r="E70" s="128"/>
      <c r="F70" s="128"/>
      <c r="G70" s="128"/>
      <c r="H70" s="128"/>
      <c r="I70" s="128"/>
      <c r="J70" s="128"/>
      <c r="K70" s="128"/>
      <c r="L70" s="128"/>
      <c r="M70" s="128"/>
      <c r="N70" s="128"/>
      <c r="O70" s="128"/>
      <c r="P70" s="128"/>
      <c r="Q70" s="128"/>
      <c r="R70" s="128"/>
      <c r="S70" s="128"/>
      <c r="T70" s="128"/>
      <c r="U70" s="128"/>
      <c r="V70" s="128"/>
      <c r="W70" s="128"/>
      <c r="X70" s="128"/>
      <c r="Y70" s="128"/>
      <c r="Z70" s="128"/>
      <c r="AA70" s="128"/>
    </row>
    <row r="71" ht="15.75" customHeight="1">
      <c r="A71" s="163"/>
      <c r="B71" s="128"/>
      <c r="C71" s="128"/>
      <c r="D71" s="128"/>
      <c r="E71" s="128"/>
      <c r="F71" s="128"/>
      <c r="G71" s="128"/>
      <c r="H71" s="128"/>
      <c r="I71" s="128"/>
      <c r="J71" s="128"/>
      <c r="K71" s="128"/>
      <c r="L71" s="128"/>
      <c r="M71" s="128"/>
      <c r="N71" s="128"/>
      <c r="O71" s="128"/>
      <c r="P71" s="128"/>
      <c r="Q71" s="128"/>
      <c r="R71" s="128"/>
      <c r="S71" s="128"/>
      <c r="T71" s="128"/>
      <c r="U71" s="128"/>
      <c r="V71" s="128"/>
      <c r="W71" s="128"/>
      <c r="X71" s="128"/>
      <c r="Y71" s="128"/>
      <c r="Z71" s="128"/>
      <c r="AA71" s="128"/>
    </row>
    <row r="72" ht="15.75" customHeight="1">
      <c r="A72" s="163"/>
      <c r="B72" s="128"/>
      <c r="C72" s="128"/>
      <c r="D72" s="128"/>
      <c r="E72" s="128"/>
      <c r="F72" s="128"/>
      <c r="G72" s="128"/>
      <c r="H72" s="128"/>
      <c r="I72" s="128"/>
      <c r="J72" s="128"/>
      <c r="K72" s="128"/>
      <c r="L72" s="128"/>
      <c r="M72" s="128"/>
      <c r="N72" s="128"/>
      <c r="O72" s="128"/>
      <c r="P72" s="128"/>
      <c r="Q72" s="128"/>
      <c r="R72" s="128"/>
      <c r="S72" s="128"/>
      <c r="T72" s="128"/>
      <c r="U72" s="128"/>
      <c r="V72" s="128"/>
      <c r="W72" s="128"/>
      <c r="X72" s="128"/>
      <c r="Y72" s="128"/>
      <c r="Z72" s="128"/>
      <c r="AA72" s="128"/>
    </row>
    <row r="73" ht="15.75" customHeight="1">
      <c r="A73" s="163"/>
      <c r="B73" s="128"/>
      <c r="C73" s="128"/>
      <c r="D73" s="128"/>
      <c r="E73" s="128"/>
      <c r="F73" s="128"/>
      <c r="G73" s="128"/>
      <c r="H73" s="128"/>
      <c r="I73" s="128"/>
      <c r="J73" s="128"/>
      <c r="K73" s="128"/>
      <c r="L73" s="128"/>
      <c r="M73" s="128"/>
      <c r="N73" s="128"/>
      <c r="O73" s="128"/>
      <c r="P73" s="128"/>
      <c r="Q73" s="128"/>
      <c r="R73" s="128"/>
      <c r="S73" s="128"/>
      <c r="T73" s="128"/>
      <c r="U73" s="128"/>
      <c r="V73" s="128"/>
      <c r="W73" s="128"/>
      <c r="X73" s="128"/>
      <c r="Y73" s="128"/>
      <c r="Z73" s="128"/>
      <c r="AA73" s="128"/>
    </row>
    <row r="74" ht="15.75" customHeight="1">
      <c r="A74" s="163"/>
      <c r="B74" s="128"/>
      <c r="C74" s="128"/>
      <c r="D74" s="128"/>
      <c r="E74" s="128"/>
      <c r="F74" s="128"/>
      <c r="G74" s="128"/>
      <c r="H74" s="128"/>
      <c r="I74" s="128"/>
      <c r="J74" s="128"/>
      <c r="K74" s="128"/>
      <c r="L74" s="128"/>
      <c r="M74" s="128"/>
      <c r="N74" s="128"/>
      <c r="O74" s="128"/>
      <c r="P74" s="128"/>
      <c r="Q74" s="128"/>
      <c r="R74" s="128"/>
      <c r="S74" s="128"/>
      <c r="T74" s="128"/>
      <c r="U74" s="128"/>
      <c r="V74" s="128"/>
      <c r="W74" s="128"/>
      <c r="X74" s="128"/>
      <c r="Y74" s="128"/>
      <c r="Z74" s="128"/>
      <c r="AA74" s="128"/>
    </row>
    <row r="75" ht="15.75" customHeight="1">
      <c r="A75" s="163"/>
      <c r="B75" s="128"/>
      <c r="C75" s="128"/>
      <c r="D75" s="128"/>
      <c r="E75" s="128"/>
      <c r="F75" s="128"/>
      <c r="G75" s="128"/>
      <c r="H75" s="128"/>
      <c r="I75" s="128"/>
      <c r="J75" s="128"/>
      <c r="K75" s="128"/>
      <c r="L75" s="128"/>
      <c r="M75" s="128"/>
      <c r="N75" s="128"/>
      <c r="O75" s="128"/>
      <c r="P75" s="128"/>
      <c r="Q75" s="128"/>
      <c r="R75" s="128"/>
      <c r="S75" s="128"/>
      <c r="T75" s="128"/>
      <c r="U75" s="128"/>
      <c r="V75" s="128"/>
      <c r="W75" s="128"/>
      <c r="X75" s="128"/>
      <c r="Y75" s="128"/>
      <c r="Z75" s="128"/>
      <c r="AA75" s="128"/>
    </row>
    <row r="76" ht="15.75" customHeight="1">
      <c r="A76" s="163"/>
      <c r="B76" s="128"/>
      <c r="C76" s="128"/>
      <c r="D76" s="128"/>
      <c r="E76" s="128"/>
      <c r="F76" s="128"/>
      <c r="G76" s="128"/>
      <c r="H76" s="128"/>
      <c r="I76" s="128"/>
      <c r="J76" s="128"/>
      <c r="K76" s="128"/>
      <c r="L76" s="128"/>
      <c r="M76" s="128"/>
      <c r="N76" s="128"/>
      <c r="O76" s="128"/>
      <c r="P76" s="128"/>
      <c r="Q76" s="128"/>
      <c r="R76" s="128"/>
      <c r="S76" s="128"/>
      <c r="T76" s="128"/>
      <c r="U76" s="128"/>
      <c r="V76" s="128"/>
      <c r="W76" s="128"/>
      <c r="X76" s="128"/>
      <c r="Y76" s="128"/>
      <c r="Z76" s="128"/>
      <c r="AA76" s="128"/>
    </row>
    <row r="77" ht="15.75" customHeight="1">
      <c r="A77" s="163"/>
      <c r="B77" s="128"/>
      <c r="C77" s="128"/>
      <c r="D77" s="128"/>
      <c r="E77" s="128"/>
      <c r="F77" s="128"/>
      <c r="G77" s="128"/>
      <c r="H77" s="128"/>
      <c r="I77" s="128"/>
      <c r="J77" s="128"/>
      <c r="K77" s="128"/>
      <c r="L77" s="128"/>
      <c r="M77" s="128"/>
      <c r="N77" s="128"/>
      <c r="O77" s="128"/>
      <c r="P77" s="128"/>
      <c r="Q77" s="128"/>
      <c r="R77" s="128"/>
      <c r="S77" s="128"/>
      <c r="T77" s="128"/>
      <c r="U77" s="128"/>
      <c r="V77" s="128"/>
      <c r="W77" s="128"/>
      <c r="X77" s="128"/>
      <c r="Y77" s="128"/>
      <c r="Z77" s="128"/>
      <c r="AA77" s="128"/>
    </row>
    <row r="78" ht="15.75" customHeight="1">
      <c r="A78" s="163"/>
      <c r="B78" s="128"/>
      <c r="C78" s="128"/>
      <c r="D78" s="128"/>
      <c r="E78" s="128"/>
      <c r="F78" s="128"/>
      <c r="G78" s="128"/>
      <c r="H78" s="128"/>
      <c r="I78" s="128"/>
      <c r="J78" s="128"/>
      <c r="K78" s="128"/>
      <c r="L78" s="128"/>
      <c r="M78" s="128"/>
      <c r="N78" s="128"/>
      <c r="O78" s="128"/>
      <c r="P78" s="128"/>
      <c r="Q78" s="128"/>
      <c r="R78" s="128"/>
      <c r="S78" s="128"/>
      <c r="T78" s="128"/>
      <c r="U78" s="128"/>
      <c r="V78" s="128"/>
      <c r="W78" s="128"/>
      <c r="X78" s="128"/>
      <c r="Y78" s="128"/>
      <c r="Z78" s="128"/>
      <c r="AA78" s="128"/>
    </row>
    <row r="79" ht="15.75" customHeight="1">
      <c r="A79" s="163"/>
      <c r="B79" s="128"/>
      <c r="C79" s="128"/>
      <c r="D79" s="128"/>
      <c r="E79" s="128"/>
      <c r="F79" s="128"/>
      <c r="G79" s="128"/>
      <c r="H79" s="128"/>
      <c r="I79" s="128"/>
      <c r="J79" s="128"/>
      <c r="K79" s="128"/>
      <c r="L79" s="128"/>
      <c r="M79" s="128"/>
      <c r="N79" s="128"/>
      <c r="O79" s="128"/>
      <c r="P79" s="128"/>
      <c r="Q79" s="128"/>
      <c r="R79" s="128"/>
      <c r="S79" s="128"/>
      <c r="T79" s="128"/>
      <c r="U79" s="128"/>
      <c r="V79" s="128"/>
      <c r="W79" s="128"/>
      <c r="X79" s="128"/>
      <c r="Y79" s="128"/>
      <c r="Z79" s="128"/>
      <c r="AA79" s="128"/>
    </row>
    <row r="80" ht="15.75" customHeight="1">
      <c r="A80" s="163"/>
      <c r="B80" s="128"/>
      <c r="C80" s="128"/>
      <c r="D80" s="128"/>
      <c r="E80" s="128"/>
      <c r="F80" s="128"/>
      <c r="G80" s="128"/>
      <c r="H80" s="128"/>
      <c r="I80" s="128"/>
      <c r="J80" s="128"/>
      <c r="K80" s="128"/>
      <c r="L80" s="128"/>
      <c r="M80" s="128"/>
      <c r="N80" s="128"/>
      <c r="O80" s="128"/>
      <c r="P80" s="128"/>
      <c r="Q80" s="128"/>
      <c r="R80" s="128"/>
      <c r="S80" s="128"/>
      <c r="T80" s="128"/>
      <c r="U80" s="128"/>
      <c r="V80" s="128"/>
      <c r="W80" s="128"/>
      <c r="X80" s="128"/>
      <c r="Y80" s="128"/>
      <c r="Z80" s="128"/>
      <c r="AA80" s="128"/>
    </row>
    <row r="81" ht="15.75" customHeight="1">
      <c r="A81" s="163"/>
      <c r="B81" s="128"/>
      <c r="C81" s="128"/>
      <c r="D81" s="128"/>
      <c r="E81" s="128"/>
      <c r="F81" s="128"/>
      <c r="G81" s="128"/>
      <c r="H81" s="128"/>
      <c r="I81" s="128"/>
      <c r="J81" s="128"/>
      <c r="K81" s="128"/>
      <c r="L81" s="128"/>
      <c r="M81" s="128"/>
      <c r="N81" s="128"/>
      <c r="O81" s="128"/>
      <c r="P81" s="128"/>
      <c r="Q81" s="128"/>
      <c r="R81" s="128"/>
      <c r="S81" s="128"/>
      <c r="T81" s="128"/>
      <c r="U81" s="128"/>
      <c r="V81" s="128"/>
      <c r="W81" s="128"/>
      <c r="X81" s="128"/>
      <c r="Y81" s="128"/>
      <c r="Z81" s="128"/>
      <c r="AA81" s="128"/>
    </row>
    <row r="82" ht="15.75" customHeight="1">
      <c r="A82" s="163"/>
      <c r="B82" s="128"/>
      <c r="C82" s="128"/>
      <c r="D82" s="128"/>
      <c r="E82" s="128"/>
      <c r="F82" s="128"/>
      <c r="G82" s="128"/>
      <c r="H82" s="128"/>
      <c r="I82" s="128"/>
      <c r="J82" s="128"/>
      <c r="K82" s="128"/>
      <c r="L82" s="128"/>
      <c r="M82" s="128"/>
      <c r="N82" s="128"/>
      <c r="O82" s="128"/>
      <c r="P82" s="128"/>
      <c r="Q82" s="128"/>
      <c r="R82" s="128"/>
      <c r="S82" s="128"/>
      <c r="T82" s="128"/>
      <c r="U82" s="128"/>
      <c r="V82" s="128"/>
      <c r="W82" s="128"/>
      <c r="X82" s="128"/>
      <c r="Y82" s="128"/>
      <c r="Z82" s="128"/>
      <c r="AA82" s="128"/>
    </row>
    <row r="83" ht="15.75" customHeight="1">
      <c r="A83" s="163"/>
      <c r="B83" s="128"/>
      <c r="C83" s="128"/>
      <c r="D83" s="128"/>
      <c r="E83" s="128"/>
      <c r="F83" s="128"/>
      <c r="G83" s="128"/>
      <c r="H83" s="128"/>
      <c r="I83" s="128"/>
      <c r="J83" s="128"/>
      <c r="K83" s="128"/>
      <c r="L83" s="128"/>
      <c r="M83" s="128"/>
      <c r="N83" s="128"/>
      <c r="O83" s="128"/>
      <c r="P83" s="128"/>
      <c r="Q83" s="128"/>
      <c r="R83" s="128"/>
      <c r="S83" s="128"/>
      <c r="T83" s="128"/>
      <c r="U83" s="128"/>
      <c r="V83" s="128"/>
      <c r="W83" s="128"/>
      <c r="X83" s="128"/>
      <c r="Y83" s="128"/>
      <c r="Z83" s="128"/>
      <c r="AA83" s="128"/>
    </row>
    <row r="84" ht="15.75" customHeight="1">
      <c r="A84" s="163"/>
      <c r="B84" s="128"/>
      <c r="C84" s="128"/>
      <c r="D84" s="128"/>
      <c r="E84" s="128"/>
      <c r="F84" s="128"/>
      <c r="G84" s="128"/>
      <c r="H84" s="128"/>
      <c r="I84" s="128"/>
      <c r="J84" s="128"/>
      <c r="K84" s="128"/>
      <c r="L84" s="128"/>
      <c r="M84" s="128"/>
      <c r="N84" s="128"/>
      <c r="O84" s="128"/>
      <c r="P84" s="128"/>
      <c r="Q84" s="128"/>
      <c r="R84" s="128"/>
      <c r="S84" s="128"/>
      <c r="T84" s="128"/>
      <c r="U84" s="128"/>
      <c r="V84" s="128"/>
      <c r="W84" s="128"/>
      <c r="X84" s="128"/>
      <c r="Y84" s="128"/>
      <c r="Z84" s="128"/>
      <c r="AA84" s="128"/>
    </row>
    <row r="85" ht="15.75" customHeight="1">
      <c r="A85" s="163"/>
      <c r="B85" s="128"/>
      <c r="C85" s="128"/>
      <c r="D85" s="128"/>
      <c r="E85" s="128"/>
      <c r="F85" s="128"/>
      <c r="G85" s="128"/>
      <c r="H85" s="128"/>
      <c r="I85" s="128"/>
      <c r="J85" s="128"/>
      <c r="K85" s="128"/>
      <c r="L85" s="128"/>
      <c r="M85" s="128"/>
      <c r="N85" s="128"/>
      <c r="O85" s="128"/>
      <c r="P85" s="128"/>
      <c r="Q85" s="128"/>
      <c r="R85" s="128"/>
      <c r="S85" s="128"/>
      <c r="T85" s="128"/>
      <c r="U85" s="128"/>
      <c r="V85" s="128"/>
      <c r="W85" s="128"/>
      <c r="X85" s="128"/>
      <c r="Y85" s="128"/>
      <c r="Z85" s="128"/>
      <c r="AA85" s="128"/>
    </row>
    <row r="86" ht="15.75" customHeight="1">
      <c r="A86" s="163"/>
      <c r="B86" s="128"/>
      <c r="C86" s="128"/>
      <c r="D86" s="128"/>
      <c r="E86" s="128"/>
      <c r="F86" s="128"/>
      <c r="G86" s="128"/>
      <c r="H86" s="128"/>
      <c r="I86" s="128"/>
      <c r="J86" s="128"/>
      <c r="K86" s="128"/>
      <c r="L86" s="128"/>
      <c r="M86" s="128"/>
      <c r="N86" s="128"/>
      <c r="O86" s="128"/>
      <c r="P86" s="128"/>
      <c r="Q86" s="128"/>
      <c r="R86" s="128"/>
      <c r="S86" s="128"/>
      <c r="T86" s="128"/>
      <c r="U86" s="128"/>
      <c r="V86" s="128"/>
      <c r="W86" s="128"/>
      <c r="X86" s="128"/>
      <c r="Y86" s="128"/>
      <c r="Z86" s="128"/>
      <c r="AA86" s="128"/>
    </row>
    <row r="87" ht="15.75" customHeight="1">
      <c r="A87" s="163"/>
      <c r="B87" s="128"/>
      <c r="C87" s="128"/>
      <c r="D87" s="128"/>
      <c r="E87" s="128"/>
      <c r="F87" s="128"/>
      <c r="G87" s="128"/>
      <c r="H87" s="128"/>
      <c r="I87" s="128"/>
      <c r="J87" s="128"/>
      <c r="K87" s="128"/>
      <c r="L87" s="128"/>
      <c r="M87" s="128"/>
      <c r="N87" s="128"/>
      <c r="O87" s="128"/>
      <c r="P87" s="128"/>
      <c r="Q87" s="128"/>
      <c r="R87" s="128"/>
      <c r="S87" s="128"/>
      <c r="T87" s="128"/>
      <c r="U87" s="128"/>
      <c r="V87" s="128"/>
      <c r="W87" s="128"/>
      <c r="X87" s="128"/>
      <c r="Y87" s="128"/>
      <c r="Z87" s="128"/>
      <c r="AA87" s="128"/>
    </row>
    <row r="88" ht="15.75" customHeight="1">
      <c r="A88" s="163"/>
      <c r="B88" s="128"/>
      <c r="C88" s="128"/>
      <c r="D88" s="128"/>
      <c r="E88" s="128"/>
      <c r="F88" s="128"/>
      <c r="G88" s="128"/>
      <c r="H88" s="128"/>
      <c r="I88" s="128"/>
      <c r="J88" s="128"/>
      <c r="K88" s="128"/>
      <c r="L88" s="128"/>
      <c r="M88" s="128"/>
      <c r="N88" s="128"/>
      <c r="O88" s="128"/>
      <c r="P88" s="128"/>
      <c r="Q88" s="128"/>
      <c r="R88" s="128"/>
      <c r="S88" s="128"/>
      <c r="T88" s="128"/>
      <c r="U88" s="128"/>
      <c r="V88" s="128"/>
      <c r="W88" s="128"/>
      <c r="X88" s="128"/>
      <c r="Y88" s="128"/>
      <c r="Z88" s="128"/>
      <c r="AA88" s="128"/>
    </row>
    <row r="89" ht="15.75" customHeight="1">
      <c r="A89" s="163"/>
      <c r="B89" s="128"/>
      <c r="C89" s="128"/>
      <c r="D89" s="128"/>
      <c r="E89" s="128"/>
      <c r="F89" s="128"/>
      <c r="G89" s="128"/>
      <c r="H89" s="128"/>
      <c r="I89" s="128"/>
      <c r="J89" s="128"/>
      <c r="K89" s="128"/>
      <c r="L89" s="128"/>
      <c r="M89" s="128"/>
      <c r="N89" s="128"/>
      <c r="O89" s="128"/>
      <c r="P89" s="128"/>
      <c r="Q89" s="128"/>
      <c r="R89" s="128"/>
      <c r="S89" s="128"/>
      <c r="T89" s="128"/>
      <c r="U89" s="128"/>
      <c r="V89" s="128"/>
      <c r="W89" s="128"/>
      <c r="X89" s="128"/>
      <c r="Y89" s="128"/>
      <c r="Z89" s="128"/>
      <c r="AA89" s="128"/>
    </row>
    <row r="90" ht="15.75" customHeight="1">
      <c r="A90" s="163"/>
      <c r="B90" s="128"/>
      <c r="C90" s="128"/>
      <c r="D90" s="128"/>
      <c r="E90" s="128"/>
      <c r="F90" s="128"/>
      <c r="G90" s="128"/>
      <c r="H90" s="128"/>
      <c r="I90" s="128"/>
      <c r="J90" s="128"/>
      <c r="K90" s="128"/>
      <c r="L90" s="128"/>
      <c r="M90" s="128"/>
      <c r="N90" s="128"/>
      <c r="O90" s="128"/>
      <c r="P90" s="128"/>
      <c r="Q90" s="128"/>
      <c r="R90" s="128"/>
      <c r="S90" s="128"/>
      <c r="T90" s="128"/>
      <c r="U90" s="128"/>
      <c r="V90" s="128"/>
      <c r="W90" s="128"/>
      <c r="X90" s="128"/>
      <c r="Y90" s="128"/>
      <c r="Z90" s="128"/>
      <c r="AA90" s="128"/>
    </row>
    <row r="91" ht="15.75" customHeight="1">
      <c r="A91" s="163"/>
      <c r="B91" s="128"/>
      <c r="C91" s="128"/>
      <c r="D91" s="128"/>
      <c r="E91" s="128"/>
      <c r="F91" s="128"/>
      <c r="G91" s="128"/>
      <c r="H91" s="128"/>
      <c r="I91" s="128"/>
      <c r="J91" s="128"/>
      <c r="K91" s="128"/>
      <c r="L91" s="128"/>
      <c r="M91" s="128"/>
      <c r="N91" s="128"/>
      <c r="O91" s="128"/>
      <c r="P91" s="128"/>
      <c r="Q91" s="128"/>
      <c r="R91" s="128"/>
      <c r="S91" s="128"/>
      <c r="T91" s="128"/>
      <c r="U91" s="128"/>
      <c r="V91" s="128"/>
      <c r="W91" s="128"/>
      <c r="X91" s="128"/>
      <c r="Y91" s="128"/>
      <c r="Z91" s="128"/>
      <c r="AA91" s="128"/>
    </row>
    <row r="92" ht="15.75" customHeight="1">
      <c r="A92" s="163"/>
      <c r="B92" s="128"/>
      <c r="C92" s="128"/>
      <c r="D92" s="128"/>
      <c r="E92" s="128"/>
      <c r="F92" s="128"/>
      <c r="G92" s="128"/>
      <c r="H92" s="128"/>
      <c r="I92" s="128"/>
      <c r="J92" s="128"/>
      <c r="K92" s="128"/>
      <c r="L92" s="128"/>
      <c r="M92" s="128"/>
      <c r="N92" s="128"/>
      <c r="O92" s="128"/>
      <c r="P92" s="128"/>
      <c r="Q92" s="128"/>
      <c r="R92" s="128"/>
      <c r="S92" s="128"/>
      <c r="T92" s="128"/>
      <c r="U92" s="128"/>
      <c r="V92" s="128"/>
      <c r="W92" s="128"/>
      <c r="X92" s="128"/>
      <c r="Y92" s="128"/>
      <c r="Z92" s="128"/>
      <c r="AA92" s="128"/>
    </row>
    <row r="93" ht="15.75" customHeight="1">
      <c r="A93" s="163"/>
      <c r="B93" s="128"/>
      <c r="C93" s="128"/>
      <c r="D93" s="128"/>
      <c r="E93" s="128"/>
      <c r="F93" s="128"/>
      <c r="G93" s="128"/>
      <c r="H93" s="128"/>
      <c r="I93" s="128"/>
      <c r="J93" s="128"/>
      <c r="K93" s="128"/>
      <c r="L93" s="128"/>
      <c r="M93" s="128"/>
      <c r="N93" s="128"/>
      <c r="O93" s="128"/>
      <c r="P93" s="128"/>
      <c r="Q93" s="128"/>
      <c r="R93" s="128"/>
      <c r="S93" s="128"/>
      <c r="T93" s="128"/>
      <c r="U93" s="128"/>
      <c r="V93" s="128"/>
      <c r="W93" s="128"/>
      <c r="X93" s="128"/>
      <c r="Y93" s="128"/>
      <c r="Z93" s="128"/>
      <c r="AA93" s="128"/>
    </row>
    <row r="94" ht="15.75" customHeight="1">
      <c r="A94" s="163"/>
      <c r="B94" s="128"/>
      <c r="C94" s="128"/>
      <c r="D94" s="128"/>
      <c r="E94" s="128"/>
      <c r="F94" s="128"/>
      <c r="G94" s="128"/>
      <c r="H94" s="128"/>
      <c r="I94" s="128"/>
      <c r="J94" s="128"/>
      <c r="K94" s="128"/>
      <c r="L94" s="128"/>
      <c r="M94" s="128"/>
      <c r="N94" s="128"/>
      <c r="O94" s="128"/>
      <c r="P94" s="128"/>
      <c r="Q94" s="128"/>
      <c r="R94" s="128"/>
      <c r="S94" s="128"/>
      <c r="T94" s="128"/>
      <c r="U94" s="128"/>
      <c r="V94" s="128"/>
      <c r="W94" s="128"/>
      <c r="X94" s="128"/>
      <c r="Y94" s="128"/>
      <c r="Z94" s="128"/>
      <c r="AA94" s="128"/>
    </row>
    <row r="95" ht="15.75" customHeight="1">
      <c r="A95" s="163"/>
      <c r="B95" s="128"/>
      <c r="C95" s="128"/>
      <c r="D95" s="128"/>
      <c r="E95" s="128"/>
      <c r="F95" s="128"/>
      <c r="G95" s="128"/>
      <c r="H95" s="128"/>
      <c r="I95" s="128"/>
      <c r="J95" s="128"/>
      <c r="K95" s="128"/>
      <c r="L95" s="128"/>
      <c r="M95" s="128"/>
      <c r="N95" s="128"/>
      <c r="O95" s="128"/>
      <c r="P95" s="128"/>
      <c r="Q95" s="128"/>
      <c r="R95" s="128"/>
      <c r="S95" s="128"/>
      <c r="T95" s="128"/>
      <c r="U95" s="128"/>
      <c r="V95" s="128"/>
      <c r="W95" s="128"/>
      <c r="X95" s="128"/>
      <c r="Y95" s="128"/>
      <c r="Z95" s="128"/>
      <c r="AA95" s="128"/>
    </row>
    <row r="96" ht="15.75" customHeight="1">
      <c r="A96" s="163"/>
      <c r="B96" s="128"/>
      <c r="C96" s="128"/>
      <c r="D96" s="128"/>
      <c r="E96" s="128"/>
      <c r="F96" s="128"/>
      <c r="G96" s="128"/>
      <c r="H96" s="128"/>
      <c r="I96" s="128"/>
      <c r="J96" s="128"/>
      <c r="K96" s="128"/>
      <c r="L96" s="128"/>
      <c r="M96" s="128"/>
      <c r="N96" s="128"/>
      <c r="O96" s="128"/>
      <c r="P96" s="128"/>
      <c r="Q96" s="128"/>
      <c r="R96" s="128"/>
      <c r="S96" s="128"/>
      <c r="T96" s="128"/>
      <c r="U96" s="128"/>
      <c r="V96" s="128"/>
      <c r="W96" s="128"/>
      <c r="X96" s="128"/>
      <c r="Y96" s="128"/>
      <c r="Z96" s="128"/>
      <c r="AA96" s="128"/>
    </row>
    <row r="97" ht="15.75" customHeight="1">
      <c r="A97" s="163"/>
      <c r="B97" s="128"/>
      <c r="C97" s="128"/>
      <c r="D97" s="128"/>
      <c r="E97" s="128"/>
      <c r="F97" s="128"/>
      <c r="G97" s="128"/>
      <c r="H97" s="128"/>
      <c r="I97" s="128"/>
      <c r="J97" s="128"/>
      <c r="K97" s="128"/>
      <c r="L97" s="128"/>
      <c r="M97" s="128"/>
      <c r="N97" s="128"/>
      <c r="O97" s="128"/>
      <c r="P97" s="128"/>
      <c r="Q97" s="128"/>
      <c r="R97" s="128"/>
      <c r="S97" s="128"/>
      <c r="T97" s="128"/>
      <c r="U97" s="128"/>
      <c r="V97" s="128"/>
      <c r="W97" s="128"/>
      <c r="X97" s="128"/>
      <c r="Y97" s="128"/>
      <c r="Z97" s="128"/>
      <c r="AA97" s="128"/>
    </row>
    <row r="98" ht="15.75" customHeight="1">
      <c r="A98" s="163"/>
      <c r="B98" s="128"/>
      <c r="C98" s="128"/>
      <c r="D98" s="128"/>
      <c r="E98" s="128"/>
      <c r="F98" s="128"/>
      <c r="G98" s="128"/>
      <c r="H98" s="128"/>
      <c r="I98" s="128"/>
      <c r="J98" s="128"/>
      <c r="K98" s="128"/>
      <c r="L98" s="128"/>
      <c r="M98" s="128"/>
      <c r="N98" s="128"/>
      <c r="O98" s="128"/>
      <c r="P98" s="128"/>
      <c r="Q98" s="128"/>
      <c r="R98" s="128"/>
      <c r="S98" s="128"/>
      <c r="T98" s="128"/>
      <c r="U98" s="128"/>
      <c r="V98" s="128"/>
      <c r="W98" s="128"/>
      <c r="X98" s="128"/>
      <c r="Y98" s="128"/>
      <c r="Z98" s="128"/>
      <c r="AA98" s="128"/>
    </row>
    <row r="99" ht="15.75" customHeight="1">
      <c r="A99" s="163"/>
      <c r="B99" s="128"/>
      <c r="C99" s="128"/>
      <c r="D99" s="128"/>
      <c r="E99" s="128"/>
      <c r="F99" s="128"/>
      <c r="G99" s="128"/>
      <c r="H99" s="128"/>
      <c r="I99" s="128"/>
      <c r="J99" s="128"/>
      <c r="K99" s="128"/>
      <c r="L99" s="128"/>
      <c r="M99" s="128"/>
      <c r="N99" s="128"/>
      <c r="O99" s="128"/>
      <c r="P99" s="128"/>
      <c r="Q99" s="128"/>
      <c r="R99" s="128"/>
      <c r="S99" s="128"/>
      <c r="T99" s="128"/>
      <c r="U99" s="128"/>
      <c r="V99" s="128"/>
      <c r="W99" s="128"/>
      <c r="X99" s="128"/>
      <c r="Y99" s="128"/>
      <c r="Z99" s="128"/>
      <c r="AA99" s="128"/>
    </row>
    <row r="100" ht="15.75" customHeight="1">
      <c r="A100" s="163"/>
      <c r="B100" s="128"/>
      <c r="C100" s="128"/>
      <c r="D100" s="128"/>
      <c r="E100" s="128"/>
      <c r="F100" s="128"/>
      <c r="G100" s="128"/>
      <c r="H100" s="128"/>
      <c r="I100" s="128"/>
      <c r="J100" s="128"/>
      <c r="K100" s="128"/>
      <c r="L100" s="128"/>
      <c r="M100" s="128"/>
      <c r="N100" s="128"/>
      <c r="O100" s="128"/>
      <c r="P100" s="128"/>
      <c r="Q100" s="128"/>
      <c r="R100" s="128"/>
      <c r="S100" s="128"/>
      <c r="T100" s="128"/>
      <c r="U100" s="128"/>
      <c r="V100" s="128"/>
      <c r="W100" s="128"/>
      <c r="X100" s="128"/>
      <c r="Y100" s="128"/>
      <c r="Z100" s="128"/>
      <c r="AA100" s="128"/>
    </row>
    <row r="101" ht="15.75" customHeight="1">
      <c r="A101" s="163"/>
      <c r="B101" s="128"/>
      <c r="C101" s="128"/>
      <c r="D101" s="128"/>
      <c r="E101" s="128"/>
      <c r="F101" s="128"/>
      <c r="G101" s="128"/>
      <c r="H101" s="128"/>
      <c r="I101" s="128"/>
      <c r="J101" s="128"/>
      <c r="K101" s="128"/>
      <c r="L101" s="128"/>
      <c r="M101" s="128"/>
      <c r="N101" s="128"/>
      <c r="O101" s="128"/>
      <c r="P101" s="128"/>
      <c r="Q101" s="128"/>
      <c r="R101" s="128"/>
      <c r="S101" s="128"/>
      <c r="T101" s="128"/>
      <c r="U101" s="128"/>
      <c r="V101" s="128"/>
      <c r="W101" s="128"/>
      <c r="X101" s="128"/>
      <c r="Y101" s="128"/>
      <c r="Z101" s="128"/>
      <c r="AA101" s="128"/>
    </row>
    <row r="102" ht="15.75" customHeight="1">
      <c r="A102" s="163"/>
      <c r="B102" s="128"/>
      <c r="C102" s="128"/>
      <c r="D102" s="128"/>
      <c r="E102" s="128"/>
      <c r="F102" s="128"/>
      <c r="G102" s="128"/>
      <c r="H102" s="128"/>
      <c r="I102" s="128"/>
      <c r="J102" s="128"/>
      <c r="K102" s="128"/>
      <c r="L102" s="128"/>
      <c r="M102" s="128"/>
      <c r="N102" s="128"/>
      <c r="O102" s="128"/>
      <c r="P102" s="128"/>
      <c r="Q102" s="128"/>
      <c r="R102" s="128"/>
      <c r="S102" s="128"/>
      <c r="T102" s="128"/>
      <c r="U102" s="128"/>
      <c r="V102" s="128"/>
      <c r="W102" s="128"/>
      <c r="X102" s="128"/>
      <c r="Y102" s="128"/>
      <c r="Z102" s="128"/>
      <c r="AA102" s="128"/>
    </row>
    <row r="103" ht="15.75" customHeight="1">
      <c r="A103" s="163"/>
      <c r="B103" s="128"/>
      <c r="C103" s="128"/>
      <c r="D103" s="128"/>
      <c r="E103" s="128"/>
      <c r="F103" s="128"/>
      <c r="G103" s="128"/>
      <c r="H103" s="128"/>
      <c r="I103" s="128"/>
      <c r="J103" s="128"/>
      <c r="K103" s="128"/>
      <c r="L103" s="128"/>
      <c r="M103" s="128"/>
      <c r="N103" s="128"/>
      <c r="O103" s="128"/>
      <c r="P103" s="128"/>
      <c r="Q103" s="128"/>
      <c r="R103" s="128"/>
      <c r="S103" s="128"/>
      <c r="T103" s="128"/>
      <c r="U103" s="128"/>
      <c r="V103" s="128"/>
      <c r="W103" s="128"/>
      <c r="X103" s="128"/>
      <c r="Y103" s="128"/>
      <c r="Z103" s="128"/>
      <c r="AA103" s="128"/>
    </row>
    <row r="104" ht="15.75" customHeight="1">
      <c r="A104" s="163"/>
      <c r="B104" s="128"/>
      <c r="C104" s="128"/>
      <c r="D104" s="128"/>
      <c r="E104" s="128"/>
      <c r="F104" s="128"/>
      <c r="G104" s="128"/>
      <c r="H104" s="128"/>
      <c r="I104" s="128"/>
      <c r="J104" s="128"/>
      <c r="K104" s="128"/>
      <c r="L104" s="128"/>
      <c r="M104" s="128"/>
      <c r="N104" s="128"/>
      <c r="O104" s="128"/>
      <c r="P104" s="128"/>
      <c r="Q104" s="128"/>
      <c r="R104" s="128"/>
      <c r="S104" s="128"/>
      <c r="T104" s="128"/>
      <c r="U104" s="128"/>
      <c r="V104" s="128"/>
      <c r="W104" s="128"/>
      <c r="X104" s="128"/>
      <c r="Y104" s="128"/>
      <c r="Z104" s="128"/>
      <c r="AA104" s="128"/>
    </row>
    <row r="105" ht="15.75" customHeight="1">
      <c r="A105" s="163"/>
      <c r="B105" s="128"/>
      <c r="C105" s="128"/>
      <c r="D105" s="128"/>
      <c r="E105" s="128"/>
      <c r="F105" s="128"/>
      <c r="G105" s="128"/>
      <c r="H105" s="128"/>
      <c r="I105" s="128"/>
      <c r="J105" s="128"/>
      <c r="K105" s="128"/>
      <c r="L105" s="128"/>
      <c r="M105" s="128"/>
      <c r="N105" s="128"/>
      <c r="O105" s="128"/>
      <c r="P105" s="128"/>
      <c r="Q105" s="128"/>
      <c r="R105" s="128"/>
      <c r="S105" s="128"/>
      <c r="T105" s="128"/>
      <c r="U105" s="128"/>
      <c r="V105" s="128"/>
      <c r="W105" s="128"/>
      <c r="X105" s="128"/>
      <c r="Y105" s="128"/>
      <c r="Z105" s="128"/>
      <c r="AA105" s="128"/>
    </row>
    <row r="106" ht="15.75" customHeight="1">
      <c r="A106" s="163"/>
      <c r="B106" s="128"/>
      <c r="C106" s="128"/>
      <c r="D106" s="128"/>
      <c r="E106" s="128"/>
      <c r="F106" s="128"/>
      <c r="G106" s="128"/>
      <c r="H106" s="128"/>
      <c r="I106" s="128"/>
      <c r="J106" s="128"/>
      <c r="K106" s="128"/>
      <c r="L106" s="128"/>
      <c r="M106" s="128"/>
      <c r="N106" s="128"/>
      <c r="O106" s="128"/>
      <c r="P106" s="128"/>
      <c r="Q106" s="128"/>
      <c r="R106" s="128"/>
      <c r="S106" s="128"/>
      <c r="T106" s="128"/>
      <c r="U106" s="128"/>
      <c r="V106" s="128"/>
      <c r="W106" s="128"/>
      <c r="X106" s="128"/>
      <c r="Y106" s="128"/>
      <c r="Z106" s="128"/>
      <c r="AA106" s="128"/>
    </row>
    <row r="107" ht="15.75" customHeight="1">
      <c r="A107" s="163"/>
      <c r="B107" s="128"/>
      <c r="C107" s="128"/>
      <c r="D107" s="128"/>
      <c r="E107" s="128"/>
      <c r="F107" s="128"/>
      <c r="G107" s="128"/>
      <c r="H107" s="128"/>
      <c r="I107" s="128"/>
      <c r="J107" s="128"/>
      <c r="K107" s="128"/>
      <c r="L107" s="128"/>
      <c r="M107" s="128"/>
      <c r="N107" s="128"/>
      <c r="O107" s="128"/>
      <c r="P107" s="128"/>
      <c r="Q107" s="128"/>
      <c r="R107" s="128"/>
      <c r="S107" s="128"/>
      <c r="T107" s="128"/>
      <c r="U107" s="128"/>
      <c r="V107" s="128"/>
      <c r="W107" s="128"/>
      <c r="X107" s="128"/>
      <c r="Y107" s="128"/>
      <c r="Z107" s="128"/>
      <c r="AA107" s="128"/>
    </row>
    <row r="108" ht="15.75" customHeight="1">
      <c r="A108" s="163"/>
      <c r="B108" s="128"/>
      <c r="C108" s="128"/>
      <c r="D108" s="128"/>
      <c r="E108" s="128"/>
      <c r="F108" s="128"/>
      <c r="G108" s="128"/>
      <c r="H108" s="128"/>
      <c r="I108" s="128"/>
      <c r="J108" s="128"/>
      <c r="K108" s="128"/>
      <c r="L108" s="128"/>
      <c r="M108" s="128"/>
      <c r="N108" s="128"/>
      <c r="O108" s="128"/>
      <c r="P108" s="128"/>
      <c r="Q108" s="128"/>
      <c r="R108" s="128"/>
      <c r="S108" s="128"/>
      <c r="T108" s="128"/>
      <c r="U108" s="128"/>
      <c r="V108" s="128"/>
      <c r="W108" s="128"/>
      <c r="X108" s="128"/>
      <c r="Y108" s="128"/>
      <c r="Z108" s="128"/>
      <c r="AA108" s="128"/>
    </row>
    <row r="109" ht="15.75" customHeight="1">
      <c r="A109" s="163"/>
      <c r="B109" s="128"/>
      <c r="C109" s="128"/>
      <c r="D109" s="128"/>
      <c r="E109" s="128"/>
      <c r="F109" s="128"/>
      <c r="G109" s="128"/>
      <c r="H109" s="128"/>
      <c r="I109" s="128"/>
      <c r="J109" s="128"/>
      <c r="K109" s="128"/>
      <c r="L109" s="128"/>
      <c r="M109" s="128"/>
      <c r="N109" s="128"/>
      <c r="O109" s="128"/>
      <c r="P109" s="128"/>
      <c r="Q109" s="128"/>
      <c r="R109" s="128"/>
      <c r="S109" s="128"/>
      <c r="T109" s="128"/>
      <c r="U109" s="128"/>
      <c r="V109" s="128"/>
      <c r="W109" s="128"/>
      <c r="X109" s="128"/>
      <c r="Y109" s="128"/>
      <c r="Z109" s="128"/>
      <c r="AA109" s="128"/>
    </row>
    <row r="110" ht="15.75" customHeight="1">
      <c r="A110" s="163"/>
      <c r="B110" s="128"/>
      <c r="C110" s="128"/>
      <c r="D110" s="128"/>
      <c r="E110" s="128"/>
      <c r="F110" s="128"/>
      <c r="G110" s="128"/>
      <c r="H110" s="128"/>
      <c r="I110" s="128"/>
      <c r="J110" s="128"/>
      <c r="K110" s="128"/>
      <c r="L110" s="128"/>
      <c r="M110" s="128"/>
      <c r="N110" s="128"/>
      <c r="O110" s="128"/>
      <c r="P110" s="128"/>
      <c r="Q110" s="128"/>
      <c r="R110" s="128"/>
      <c r="S110" s="128"/>
      <c r="T110" s="128"/>
      <c r="U110" s="128"/>
      <c r="V110" s="128"/>
      <c r="W110" s="128"/>
      <c r="X110" s="128"/>
      <c r="Y110" s="128"/>
      <c r="Z110" s="128"/>
      <c r="AA110" s="128"/>
    </row>
    <row r="111" ht="15.75" customHeight="1">
      <c r="A111" s="163"/>
      <c r="B111" s="128"/>
      <c r="C111" s="128"/>
      <c r="D111" s="128"/>
      <c r="E111" s="128"/>
      <c r="F111" s="128"/>
      <c r="G111" s="128"/>
      <c r="H111" s="128"/>
      <c r="I111" s="128"/>
      <c r="J111" s="128"/>
      <c r="K111" s="128"/>
      <c r="L111" s="128"/>
      <c r="M111" s="128"/>
      <c r="N111" s="128"/>
      <c r="O111" s="128"/>
      <c r="P111" s="128"/>
      <c r="Q111" s="128"/>
      <c r="R111" s="128"/>
      <c r="S111" s="128"/>
      <c r="T111" s="128"/>
      <c r="U111" s="128"/>
      <c r="V111" s="128"/>
      <c r="W111" s="128"/>
      <c r="X111" s="128"/>
      <c r="Y111" s="128"/>
      <c r="Z111" s="128"/>
      <c r="AA111" s="128"/>
    </row>
    <row r="112" ht="15.75" customHeight="1">
      <c r="A112" s="163"/>
      <c r="B112" s="128"/>
      <c r="C112" s="128"/>
      <c r="D112" s="128"/>
      <c r="E112" s="128"/>
      <c r="F112" s="128"/>
      <c r="G112" s="128"/>
      <c r="H112" s="128"/>
      <c r="I112" s="128"/>
      <c r="J112" s="128"/>
      <c r="K112" s="128"/>
      <c r="L112" s="128"/>
      <c r="M112" s="128"/>
      <c r="N112" s="128"/>
      <c r="O112" s="128"/>
      <c r="P112" s="128"/>
      <c r="Q112" s="128"/>
      <c r="R112" s="128"/>
      <c r="S112" s="128"/>
      <c r="T112" s="128"/>
      <c r="U112" s="128"/>
      <c r="V112" s="128"/>
      <c r="W112" s="128"/>
      <c r="X112" s="128"/>
      <c r="Y112" s="128"/>
      <c r="Z112" s="128"/>
      <c r="AA112" s="128"/>
    </row>
    <row r="113" ht="15.75" customHeight="1">
      <c r="A113" s="163"/>
      <c r="B113" s="128"/>
      <c r="C113" s="128"/>
      <c r="D113" s="128"/>
      <c r="E113" s="128"/>
      <c r="F113" s="128"/>
      <c r="G113" s="128"/>
      <c r="H113" s="128"/>
      <c r="I113" s="128"/>
      <c r="J113" s="128"/>
      <c r="K113" s="128"/>
      <c r="L113" s="128"/>
      <c r="M113" s="128"/>
      <c r="N113" s="128"/>
      <c r="O113" s="128"/>
      <c r="P113" s="128"/>
      <c r="Q113" s="128"/>
      <c r="R113" s="128"/>
      <c r="S113" s="128"/>
      <c r="T113" s="128"/>
      <c r="U113" s="128"/>
      <c r="V113" s="128"/>
      <c r="W113" s="128"/>
      <c r="X113" s="128"/>
      <c r="Y113" s="128"/>
      <c r="Z113" s="128"/>
      <c r="AA113" s="128"/>
    </row>
    <row r="114" ht="15.75" customHeight="1">
      <c r="A114" s="163"/>
      <c r="B114" s="128"/>
      <c r="C114" s="128"/>
      <c r="D114" s="128"/>
      <c r="E114" s="128"/>
      <c r="F114" s="128"/>
      <c r="G114" s="128"/>
      <c r="H114" s="128"/>
      <c r="I114" s="128"/>
      <c r="J114" s="128"/>
      <c r="K114" s="128"/>
      <c r="L114" s="128"/>
      <c r="M114" s="128"/>
      <c r="N114" s="128"/>
      <c r="O114" s="128"/>
      <c r="P114" s="128"/>
      <c r="Q114" s="128"/>
      <c r="R114" s="128"/>
      <c r="S114" s="128"/>
      <c r="T114" s="128"/>
      <c r="U114" s="128"/>
      <c r="V114" s="128"/>
      <c r="W114" s="128"/>
      <c r="X114" s="128"/>
      <c r="Y114" s="128"/>
      <c r="Z114" s="128"/>
      <c r="AA114" s="128"/>
    </row>
    <row r="115" ht="15.75" customHeight="1">
      <c r="A115" s="163"/>
      <c r="B115" s="128"/>
      <c r="C115" s="128"/>
      <c r="D115" s="128"/>
      <c r="E115" s="128"/>
      <c r="F115" s="128"/>
      <c r="G115" s="128"/>
      <c r="H115" s="128"/>
      <c r="I115" s="128"/>
      <c r="J115" s="128"/>
      <c r="K115" s="128"/>
      <c r="L115" s="128"/>
      <c r="M115" s="128"/>
      <c r="N115" s="128"/>
      <c r="O115" s="128"/>
      <c r="P115" s="128"/>
      <c r="Q115" s="128"/>
      <c r="R115" s="128"/>
      <c r="S115" s="128"/>
      <c r="T115" s="128"/>
      <c r="U115" s="128"/>
      <c r="V115" s="128"/>
      <c r="W115" s="128"/>
      <c r="X115" s="128"/>
      <c r="Y115" s="128"/>
      <c r="Z115" s="128"/>
      <c r="AA115" s="128"/>
    </row>
    <row r="116" ht="15.75" customHeight="1">
      <c r="A116" s="163"/>
      <c r="B116" s="128"/>
      <c r="C116" s="128"/>
      <c r="D116" s="128"/>
      <c r="E116" s="128"/>
      <c r="F116" s="128"/>
      <c r="G116" s="128"/>
      <c r="H116" s="128"/>
      <c r="I116" s="128"/>
      <c r="J116" s="128"/>
      <c r="K116" s="128"/>
      <c r="L116" s="128"/>
      <c r="M116" s="128"/>
      <c r="N116" s="128"/>
      <c r="O116" s="128"/>
      <c r="P116" s="128"/>
      <c r="Q116" s="128"/>
      <c r="R116" s="128"/>
      <c r="S116" s="128"/>
      <c r="T116" s="128"/>
      <c r="U116" s="128"/>
      <c r="V116" s="128"/>
      <c r="W116" s="128"/>
      <c r="X116" s="128"/>
      <c r="Y116" s="128"/>
      <c r="Z116" s="128"/>
      <c r="AA116" s="128"/>
    </row>
    <row r="117" ht="15.75" customHeight="1">
      <c r="A117" s="163"/>
      <c r="B117" s="128"/>
      <c r="C117" s="128"/>
      <c r="D117" s="128"/>
      <c r="E117" s="128"/>
      <c r="F117" s="128"/>
      <c r="G117" s="128"/>
      <c r="H117" s="128"/>
      <c r="I117" s="128"/>
      <c r="J117" s="128"/>
      <c r="K117" s="128"/>
      <c r="L117" s="128"/>
      <c r="M117" s="128"/>
      <c r="N117" s="128"/>
      <c r="O117" s="128"/>
      <c r="P117" s="128"/>
      <c r="Q117" s="128"/>
      <c r="R117" s="128"/>
      <c r="S117" s="128"/>
      <c r="T117" s="128"/>
      <c r="U117" s="128"/>
      <c r="V117" s="128"/>
      <c r="W117" s="128"/>
      <c r="X117" s="128"/>
      <c r="Y117" s="128"/>
      <c r="Z117" s="128"/>
      <c r="AA117" s="128"/>
    </row>
    <row r="118" ht="15.75" customHeight="1">
      <c r="A118" s="163"/>
      <c r="B118" s="128"/>
      <c r="C118" s="128"/>
      <c r="D118" s="128"/>
      <c r="E118" s="128"/>
      <c r="F118" s="128"/>
      <c r="G118" s="128"/>
      <c r="H118" s="128"/>
      <c r="I118" s="128"/>
      <c r="J118" s="128"/>
      <c r="K118" s="128"/>
      <c r="L118" s="128"/>
      <c r="M118" s="128"/>
      <c r="N118" s="128"/>
      <c r="O118" s="128"/>
      <c r="P118" s="128"/>
      <c r="Q118" s="128"/>
      <c r="R118" s="128"/>
      <c r="S118" s="128"/>
      <c r="T118" s="128"/>
      <c r="U118" s="128"/>
      <c r="V118" s="128"/>
      <c r="W118" s="128"/>
      <c r="X118" s="128"/>
      <c r="Y118" s="128"/>
      <c r="Z118" s="128"/>
      <c r="AA118" s="128"/>
    </row>
    <row r="119" ht="15.75" customHeight="1">
      <c r="A119" s="163"/>
      <c r="B119" s="128"/>
      <c r="C119" s="128"/>
      <c r="D119" s="128"/>
      <c r="E119" s="128"/>
      <c r="F119" s="128"/>
      <c r="G119" s="128"/>
      <c r="H119" s="128"/>
      <c r="I119" s="128"/>
      <c r="J119" s="128"/>
      <c r="K119" s="128"/>
      <c r="L119" s="128"/>
      <c r="M119" s="128"/>
      <c r="N119" s="128"/>
      <c r="O119" s="128"/>
      <c r="P119" s="128"/>
      <c r="Q119" s="128"/>
      <c r="R119" s="128"/>
      <c r="S119" s="128"/>
      <c r="T119" s="128"/>
      <c r="U119" s="128"/>
      <c r="V119" s="128"/>
      <c r="W119" s="128"/>
      <c r="X119" s="128"/>
      <c r="Y119" s="128"/>
      <c r="Z119" s="128"/>
      <c r="AA119" s="128"/>
    </row>
    <row r="120" ht="15.75" customHeight="1">
      <c r="A120" s="163"/>
      <c r="B120" s="128"/>
      <c r="C120" s="128"/>
      <c r="D120" s="128"/>
      <c r="E120" s="128"/>
      <c r="F120" s="128"/>
      <c r="G120" s="128"/>
      <c r="H120" s="128"/>
      <c r="I120" s="128"/>
      <c r="J120" s="128"/>
      <c r="K120" s="128"/>
      <c r="L120" s="128"/>
      <c r="M120" s="128"/>
      <c r="N120" s="128"/>
      <c r="O120" s="128"/>
      <c r="P120" s="128"/>
      <c r="Q120" s="128"/>
      <c r="R120" s="128"/>
      <c r="S120" s="128"/>
      <c r="T120" s="128"/>
      <c r="U120" s="128"/>
      <c r="V120" s="128"/>
      <c r="W120" s="128"/>
      <c r="X120" s="128"/>
      <c r="Y120" s="128"/>
      <c r="Z120" s="128"/>
      <c r="AA120" s="128"/>
    </row>
    <row r="121" ht="15.75" customHeight="1">
      <c r="A121" s="163"/>
      <c r="B121" s="128"/>
      <c r="C121" s="128"/>
      <c r="D121" s="128"/>
      <c r="E121" s="128"/>
      <c r="F121" s="128"/>
      <c r="G121" s="128"/>
      <c r="H121" s="128"/>
      <c r="I121" s="128"/>
      <c r="J121" s="128"/>
      <c r="K121" s="128"/>
      <c r="L121" s="128"/>
      <c r="M121" s="128"/>
      <c r="N121" s="128"/>
      <c r="O121" s="128"/>
      <c r="P121" s="128"/>
      <c r="Q121" s="128"/>
      <c r="R121" s="128"/>
      <c r="S121" s="128"/>
      <c r="T121" s="128"/>
      <c r="U121" s="128"/>
      <c r="V121" s="128"/>
      <c r="W121" s="128"/>
      <c r="X121" s="128"/>
      <c r="Y121" s="128"/>
      <c r="Z121" s="128"/>
      <c r="AA121" s="128"/>
    </row>
    <row r="122" ht="15.75" customHeight="1">
      <c r="A122" s="163"/>
      <c r="B122" s="128"/>
      <c r="C122" s="128"/>
      <c r="D122" s="128"/>
      <c r="E122" s="128"/>
      <c r="F122" s="128"/>
      <c r="G122" s="128"/>
      <c r="H122" s="128"/>
      <c r="I122" s="128"/>
      <c r="J122" s="128"/>
      <c r="K122" s="128"/>
      <c r="L122" s="128"/>
      <c r="M122" s="128"/>
      <c r="N122" s="128"/>
      <c r="O122" s="128"/>
      <c r="P122" s="128"/>
      <c r="Q122" s="128"/>
      <c r="R122" s="128"/>
      <c r="S122" s="128"/>
      <c r="T122" s="128"/>
      <c r="U122" s="128"/>
      <c r="V122" s="128"/>
      <c r="W122" s="128"/>
      <c r="X122" s="128"/>
      <c r="Y122" s="128"/>
      <c r="Z122" s="128"/>
      <c r="AA122" s="128"/>
    </row>
    <row r="123" ht="15.75" customHeight="1">
      <c r="A123" s="163"/>
      <c r="B123" s="128"/>
      <c r="C123" s="128"/>
      <c r="D123" s="128"/>
      <c r="E123" s="128"/>
      <c r="F123" s="128"/>
      <c r="G123" s="128"/>
      <c r="H123" s="128"/>
      <c r="I123" s="128"/>
      <c r="J123" s="128"/>
      <c r="K123" s="128"/>
      <c r="L123" s="128"/>
      <c r="M123" s="128"/>
      <c r="N123" s="128"/>
      <c r="O123" s="128"/>
      <c r="P123" s="128"/>
      <c r="Q123" s="128"/>
      <c r="R123" s="128"/>
      <c r="S123" s="128"/>
      <c r="T123" s="128"/>
      <c r="U123" s="128"/>
      <c r="V123" s="128"/>
      <c r="W123" s="128"/>
      <c r="X123" s="128"/>
      <c r="Y123" s="128"/>
      <c r="Z123" s="128"/>
      <c r="AA123" s="128"/>
    </row>
    <row r="124" ht="15.75" customHeight="1">
      <c r="A124" s="163"/>
      <c r="B124" s="128"/>
      <c r="C124" s="128"/>
      <c r="D124" s="128"/>
      <c r="E124" s="128"/>
      <c r="F124" s="128"/>
      <c r="G124" s="128"/>
      <c r="H124" s="128"/>
      <c r="I124" s="128"/>
      <c r="J124" s="128"/>
      <c r="K124" s="128"/>
      <c r="L124" s="128"/>
      <c r="M124" s="128"/>
      <c r="N124" s="128"/>
      <c r="O124" s="128"/>
      <c r="P124" s="128"/>
      <c r="Q124" s="128"/>
      <c r="R124" s="128"/>
      <c r="S124" s="128"/>
      <c r="T124" s="128"/>
      <c r="U124" s="128"/>
      <c r="V124" s="128"/>
      <c r="W124" s="128"/>
      <c r="X124" s="128"/>
      <c r="Y124" s="128"/>
      <c r="Z124" s="128"/>
      <c r="AA124" s="128"/>
    </row>
    <row r="125" ht="15.75" customHeight="1">
      <c r="A125" s="163"/>
      <c r="B125" s="128"/>
      <c r="C125" s="128"/>
      <c r="D125" s="128"/>
      <c r="E125" s="128"/>
      <c r="F125" s="128"/>
      <c r="G125" s="128"/>
      <c r="H125" s="128"/>
      <c r="I125" s="128"/>
      <c r="J125" s="128"/>
      <c r="K125" s="128"/>
      <c r="L125" s="128"/>
      <c r="M125" s="128"/>
      <c r="N125" s="128"/>
      <c r="O125" s="128"/>
      <c r="P125" s="128"/>
      <c r="Q125" s="128"/>
      <c r="R125" s="128"/>
      <c r="S125" s="128"/>
      <c r="T125" s="128"/>
      <c r="U125" s="128"/>
      <c r="V125" s="128"/>
      <c r="W125" s="128"/>
      <c r="X125" s="128"/>
      <c r="Y125" s="128"/>
      <c r="Z125" s="128"/>
      <c r="AA125" s="128"/>
    </row>
    <row r="126" ht="15.75" customHeight="1">
      <c r="A126" s="163"/>
      <c r="B126" s="128"/>
      <c r="C126" s="128"/>
      <c r="D126" s="128"/>
      <c r="E126" s="128"/>
      <c r="F126" s="128"/>
      <c r="G126" s="128"/>
      <c r="H126" s="128"/>
      <c r="I126" s="128"/>
      <c r="J126" s="128"/>
      <c r="K126" s="128"/>
      <c r="L126" s="128"/>
      <c r="M126" s="128"/>
      <c r="N126" s="128"/>
      <c r="O126" s="128"/>
      <c r="P126" s="128"/>
      <c r="Q126" s="128"/>
      <c r="R126" s="128"/>
      <c r="S126" s="128"/>
      <c r="T126" s="128"/>
      <c r="U126" s="128"/>
      <c r="V126" s="128"/>
      <c r="W126" s="128"/>
      <c r="X126" s="128"/>
      <c r="Y126" s="128"/>
      <c r="Z126" s="128"/>
      <c r="AA126" s="128"/>
    </row>
    <row r="127" ht="15.75" customHeight="1">
      <c r="A127" s="163"/>
      <c r="B127" s="128"/>
      <c r="C127" s="128"/>
      <c r="D127" s="128"/>
      <c r="E127" s="128"/>
      <c r="F127" s="128"/>
      <c r="G127" s="128"/>
      <c r="H127" s="128"/>
      <c r="I127" s="128"/>
      <c r="J127" s="128"/>
      <c r="K127" s="128"/>
      <c r="L127" s="128"/>
      <c r="M127" s="128"/>
      <c r="N127" s="128"/>
      <c r="O127" s="128"/>
      <c r="P127" s="128"/>
      <c r="Q127" s="128"/>
      <c r="R127" s="128"/>
      <c r="S127" s="128"/>
      <c r="T127" s="128"/>
      <c r="U127" s="128"/>
      <c r="V127" s="128"/>
      <c r="W127" s="128"/>
      <c r="X127" s="128"/>
      <c r="Y127" s="128"/>
      <c r="Z127" s="128"/>
      <c r="AA127" s="128"/>
    </row>
    <row r="128" ht="15.75" customHeight="1">
      <c r="A128" s="163"/>
      <c r="B128" s="128"/>
      <c r="C128" s="128"/>
      <c r="D128" s="128"/>
      <c r="E128" s="128"/>
      <c r="F128" s="128"/>
      <c r="G128" s="128"/>
      <c r="H128" s="128"/>
      <c r="I128" s="128"/>
      <c r="J128" s="128"/>
      <c r="K128" s="128"/>
      <c r="L128" s="128"/>
      <c r="M128" s="128"/>
      <c r="N128" s="128"/>
      <c r="O128" s="128"/>
      <c r="P128" s="128"/>
      <c r="Q128" s="128"/>
      <c r="R128" s="128"/>
      <c r="S128" s="128"/>
      <c r="T128" s="128"/>
      <c r="U128" s="128"/>
      <c r="V128" s="128"/>
      <c r="W128" s="128"/>
      <c r="X128" s="128"/>
      <c r="Y128" s="128"/>
      <c r="Z128" s="128"/>
      <c r="AA128" s="128"/>
    </row>
    <row r="129" ht="15.75" customHeight="1">
      <c r="A129" s="163"/>
      <c r="B129" s="128"/>
      <c r="C129" s="128"/>
      <c r="D129" s="128"/>
      <c r="E129" s="128"/>
      <c r="F129" s="128"/>
      <c r="G129" s="128"/>
      <c r="H129" s="128"/>
      <c r="I129" s="128"/>
      <c r="J129" s="128"/>
      <c r="K129" s="128"/>
      <c r="L129" s="128"/>
      <c r="M129" s="128"/>
      <c r="N129" s="128"/>
      <c r="O129" s="128"/>
      <c r="P129" s="128"/>
      <c r="Q129" s="128"/>
      <c r="R129" s="128"/>
      <c r="S129" s="128"/>
      <c r="T129" s="128"/>
      <c r="U129" s="128"/>
      <c r="V129" s="128"/>
      <c r="W129" s="128"/>
      <c r="X129" s="128"/>
      <c r="Y129" s="128"/>
      <c r="Z129" s="128"/>
      <c r="AA129" s="128"/>
    </row>
    <row r="130" ht="15.75" customHeight="1">
      <c r="A130" s="163"/>
      <c r="B130" s="128"/>
      <c r="C130" s="128"/>
      <c r="D130" s="128"/>
      <c r="E130" s="128"/>
      <c r="F130" s="128"/>
      <c r="G130" s="128"/>
      <c r="H130" s="128"/>
      <c r="I130" s="128"/>
      <c r="J130" s="128"/>
      <c r="K130" s="128"/>
      <c r="L130" s="128"/>
      <c r="M130" s="128"/>
      <c r="N130" s="128"/>
      <c r="O130" s="128"/>
      <c r="P130" s="128"/>
      <c r="Q130" s="128"/>
      <c r="R130" s="128"/>
      <c r="S130" s="128"/>
      <c r="T130" s="128"/>
      <c r="U130" s="128"/>
      <c r="V130" s="128"/>
      <c r="W130" s="128"/>
      <c r="X130" s="128"/>
      <c r="Y130" s="128"/>
      <c r="Z130" s="128"/>
      <c r="AA130" s="128"/>
    </row>
    <row r="131" ht="15.75" customHeight="1">
      <c r="A131" s="163"/>
      <c r="B131" s="128"/>
      <c r="C131" s="128"/>
      <c r="D131" s="128"/>
      <c r="E131" s="128"/>
      <c r="F131" s="128"/>
      <c r="G131" s="128"/>
      <c r="H131" s="128"/>
      <c r="I131" s="128"/>
      <c r="J131" s="128"/>
      <c r="K131" s="128"/>
      <c r="L131" s="128"/>
      <c r="M131" s="128"/>
      <c r="N131" s="128"/>
      <c r="O131" s="128"/>
      <c r="P131" s="128"/>
      <c r="Q131" s="128"/>
      <c r="R131" s="128"/>
      <c r="S131" s="128"/>
      <c r="T131" s="128"/>
      <c r="U131" s="128"/>
      <c r="V131" s="128"/>
      <c r="W131" s="128"/>
      <c r="X131" s="128"/>
      <c r="Y131" s="128"/>
      <c r="Z131" s="128"/>
      <c r="AA131" s="128"/>
    </row>
    <row r="132" ht="15.75" customHeight="1">
      <c r="A132" s="163"/>
      <c r="B132" s="128"/>
      <c r="C132" s="128"/>
      <c r="D132" s="128"/>
      <c r="E132" s="128"/>
      <c r="F132" s="128"/>
      <c r="G132" s="128"/>
      <c r="H132" s="128"/>
      <c r="I132" s="128"/>
      <c r="J132" s="128"/>
      <c r="K132" s="128"/>
      <c r="L132" s="128"/>
      <c r="M132" s="128"/>
      <c r="N132" s="128"/>
      <c r="O132" s="128"/>
      <c r="P132" s="128"/>
      <c r="Q132" s="128"/>
      <c r="R132" s="128"/>
      <c r="S132" s="128"/>
      <c r="T132" s="128"/>
      <c r="U132" s="128"/>
      <c r="V132" s="128"/>
      <c r="W132" s="128"/>
      <c r="X132" s="128"/>
      <c r="Y132" s="128"/>
      <c r="Z132" s="128"/>
      <c r="AA132" s="128"/>
    </row>
    <row r="133" ht="15.75" customHeight="1">
      <c r="A133" s="163"/>
      <c r="B133" s="128"/>
      <c r="C133" s="128"/>
      <c r="D133" s="128"/>
      <c r="E133" s="128"/>
      <c r="F133" s="128"/>
      <c r="G133" s="128"/>
      <c r="H133" s="128"/>
      <c r="I133" s="128"/>
      <c r="J133" s="128"/>
      <c r="K133" s="128"/>
      <c r="L133" s="128"/>
      <c r="M133" s="128"/>
      <c r="N133" s="128"/>
      <c r="O133" s="128"/>
      <c r="P133" s="128"/>
      <c r="Q133" s="128"/>
      <c r="R133" s="128"/>
      <c r="S133" s="128"/>
      <c r="T133" s="128"/>
      <c r="U133" s="128"/>
      <c r="V133" s="128"/>
      <c r="W133" s="128"/>
      <c r="X133" s="128"/>
      <c r="Y133" s="128"/>
      <c r="Z133" s="128"/>
      <c r="AA133" s="128"/>
    </row>
    <row r="134" ht="15.75" customHeight="1">
      <c r="A134" s="163"/>
      <c r="B134" s="128"/>
      <c r="C134" s="128"/>
      <c r="D134" s="128"/>
      <c r="E134" s="128"/>
      <c r="F134" s="128"/>
      <c r="G134" s="128"/>
      <c r="H134" s="128"/>
      <c r="I134" s="128"/>
      <c r="J134" s="128"/>
      <c r="K134" s="128"/>
      <c r="L134" s="128"/>
      <c r="M134" s="128"/>
      <c r="N134" s="128"/>
      <c r="O134" s="128"/>
      <c r="P134" s="128"/>
      <c r="Q134" s="128"/>
      <c r="R134" s="128"/>
      <c r="S134" s="128"/>
      <c r="T134" s="128"/>
      <c r="U134" s="128"/>
      <c r="V134" s="128"/>
      <c r="W134" s="128"/>
      <c r="X134" s="128"/>
      <c r="Y134" s="128"/>
      <c r="Z134" s="128"/>
      <c r="AA134" s="128"/>
    </row>
    <row r="135" ht="15.75" customHeight="1">
      <c r="A135" s="163"/>
      <c r="B135" s="128"/>
      <c r="C135" s="128"/>
      <c r="D135" s="128"/>
      <c r="E135" s="128"/>
      <c r="F135" s="128"/>
      <c r="G135" s="128"/>
      <c r="H135" s="128"/>
      <c r="I135" s="128"/>
      <c r="J135" s="128"/>
      <c r="K135" s="128"/>
      <c r="L135" s="128"/>
      <c r="M135" s="128"/>
      <c r="N135" s="128"/>
      <c r="O135" s="128"/>
      <c r="P135" s="128"/>
      <c r="Q135" s="128"/>
      <c r="R135" s="128"/>
      <c r="S135" s="128"/>
      <c r="T135" s="128"/>
      <c r="U135" s="128"/>
      <c r="V135" s="128"/>
      <c r="W135" s="128"/>
      <c r="X135" s="128"/>
      <c r="Y135" s="128"/>
      <c r="Z135" s="128"/>
      <c r="AA135" s="128"/>
    </row>
    <row r="136" ht="15.75" customHeight="1">
      <c r="A136" s="163"/>
      <c r="B136" s="128"/>
      <c r="C136" s="128"/>
      <c r="D136" s="128"/>
      <c r="E136" s="128"/>
      <c r="F136" s="128"/>
      <c r="G136" s="128"/>
      <c r="H136" s="128"/>
      <c r="I136" s="128"/>
      <c r="J136" s="128"/>
      <c r="K136" s="128"/>
      <c r="L136" s="128"/>
      <c r="M136" s="128"/>
      <c r="N136" s="128"/>
      <c r="O136" s="128"/>
      <c r="P136" s="128"/>
      <c r="Q136" s="128"/>
      <c r="R136" s="128"/>
      <c r="S136" s="128"/>
      <c r="T136" s="128"/>
      <c r="U136" s="128"/>
      <c r="V136" s="128"/>
      <c r="W136" s="128"/>
      <c r="X136" s="128"/>
      <c r="Y136" s="128"/>
      <c r="Z136" s="128"/>
      <c r="AA136" s="128"/>
    </row>
    <row r="137" ht="15.75" customHeight="1">
      <c r="A137" s="163"/>
      <c r="B137" s="128"/>
      <c r="C137" s="128"/>
      <c r="D137" s="128"/>
      <c r="E137" s="128"/>
      <c r="F137" s="128"/>
      <c r="G137" s="128"/>
      <c r="H137" s="128"/>
      <c r="I137" s="128"/>
      <c r="J137" s="128"/>
      <c r="K137" s="128"/>
      <c r="L137" s="128"/>
      <c r="M137" s="128"/>
      <c r="N137" s="128"/>
      <c r="O137" s="128"/>
      <c r="P137" s="128"/>
      <c r="Q137" s="128"/>
      <c r="R137" s="128"/>
      <c r="S137" s="128"/>
      <c r="T137" s="128"/>
      <c r="U137" s="128"/>
      <c r="V137" s="128"/>
      <c r="W137" s="128"/>
      <c r="X137" s="128"/>
      <c r="Y137" s="128"/>
      <c r="Z137" s="128"/>
      <c r="AA137" s="128"/>
    </row>
    <row r="138" ht="15.75" customHeight="1">
      <c r="A138" s="163"/>
      <c r="B138" s="128"/>
      <c r="C138" s="128"/>
      <c r="D138" s="128"/>
      <c r="E138" s="128"/>
      <c r="F138" s="128"/>
      <c r="G138" s="128"/>
      <c r="H138" s="128"/>
      <c r="I138" s="128"/>
      <c r="J138" s="128"/>
      <c r="K138" s="128"/>
      <c r="L138" s="128"/>
      <c r="M138" s="128"/>
      <c r="N138" s="128"/>
      <c r="O138" s="128"/>
      <c r="P138" s="128"/>
      <c r="Q138" s="128"/>
      <c r="R138" s="128"/>
      <c r="S138" s="128"/>
      <c r="T138" s="128"/>
      <c r="U138" s="128"/>
      <c r="V138" s="128"/>
      <c r="W138" s="128"/>
      <c r="X138" s="128"/>
      <c r="Y138" s="128"/>
      <c r="Z138" s="128"/>
      <c r="AA138" s="128"/>
    </row>
    <row r="139" ht="15.75" customHeight="1">
      <c r="A139" s="163"/>
      <c r="B139" s="128"/>
      <c r="C139" s="128"/>
      <c r="D139" s="128"/>
      <c r="E139" s="128"/>
      <c r="F139" s="128"/>
      <c r="G139" s="128"/>
      <c r="H139" s="128"/>
      <c r="I139" s="128"/>
      <c r="J139" s="128"/>
      <c r="K139" s="128"/>
      <c r="L139" s="128"/>
      <c r="M139" s="128"/>
      <c r="N139" s="128"/>
      <c r="O139" s="128"/>
      <c r="P139" s="128"/>
      <c r="Q139" s="128"/>
      <c r="R139" s="128"/>
      <c r="S139" s="128"/>
      <c r="T139" s="128"/>
      <c r="U139" s="128"/>
      <c r="V139" s="128"/>
      <c r="W139" s="128"/>
      <c r="X139" s="128"/>
      <c r="Y139" s="128"/>
      <c r="Z139" s="128"/>
      <c r="AA139" s="128"/>
    </row>
    <row r="140" ht="15.75" customHeight="1">
      <c r="A140" s="163"/>
      <c r="B140" s="128"/>
      <c r="C140" s="128"/>
      <c r="D140" s="128"/>
      <c r="E140" s="128"/>
      <c r="F140" s="128"/>
      <c r="G140" s="128"/>
      <c r="H140" s="128"/>
      <c r="I140" s="128"/>
      <c r="J140" s="128"/>
      <c r="K140" s="128"/>
      <c r="L140" s="128"/>
      <c r="M140" s="128"/>
      <c r="N140" s="128"/>
      <c r="O140" s="128"/>
      <c r="P140" s="128"/>
      <c r="Q140" s="128"/>
      <c r="R140" s="128"/>
      <c r="S140" s="128"/>
      <c r="T140" s="128"/>
      <c r="U140" s="128"/>
      <c r="V140" s="128"/>
      <c r="W140" s="128"/>
      <c r="X140" s="128"/>
      <c r="Y140" s="128"/>
      <c r="Z140" s="128"/>
      <c r="AA140" s="128"/>
    </row>
    <row r="141" ht="15.75" customHeight="1">
      <c r="A141" s="163"/>
      <c r="B141" s="128"/>
      <c r="C141" s="128"/>
      <c r="D141" s="128"/>
      <c r="E141" s="128"/>
      <c r="F141" s="128"/>
      <c r="G141" s="128"/>
      <c r="H141" s="128"/>
      <c r="I141" s="128"/>
      <c r="J141" s="128"/>
      <c r="K141" s="128"/>
      <c r="L141" s="128"/>
      <c r="M141" s="128"/>
      <c r="N141" s="128"/>
      <c r="O141" s="128"/>
      <c r="P141" s="128"/>
      <c r="Q141" s="128"/>
      <c r="R141" s="128"/>
      <c r="S141" s="128"/>
      <c r="T141" s="128"/>
      <c r="U141" s="128"/>
      <c r="V141" s="128"/>
      <c r="W141" s="128"/>
      <c r="X141" s="128"/>
      <c r="Y141" s="128"/>
      <c r="Z141" s="128"/>
      <c r="AA141" s="128"/>
    </row>
    <row r="142" ht="15.75" customHeight="1">
      <c r="A142" s="163"/>
      <c r="B142" s="128"/>
      <c r="C142" s="128"/>
      <c r="D142" s="128"/>
      <c r="E142" s="128"/>
      <c r="F142" s="128"/>
      <c r="G142" s="128"/>
      <c r="H142" s="128"/>
      <c r="I142" s="128"/>
      <c r="J142" s="128"/>
      <c r="K142" s="128"/>
      <c r="L142" s="128"/>
      <c r="M142" s="128"/>
      <c r="N142" s="128"/>
      <c r="O142" s="128"/>
      <c r="P142" s="128"/>
      <c r="Q142" s="128"/>
      <c r="R142" s="128"/>
      <c r="S142" s="128"/>
      <c r="T142" s="128"/>
      <c r="U142" s="128"/>
      <c r="V142" s="128"/>
      <c r="W142" s="128"/>
      <c r="X142" s="128"/>
      <c r="Y142" s="128"/>
      <c r="Z142" s="128"/>
      <c r="AA142" s="128"/>
    </row>
    <row r="143" ht="15.75" customHeight="1">
      <c r="A143" s="163"/>
      <c r="B143" s="128"/>
      <c r="C143" s="128"/>
      <c r="D143" s="128"/>
      <c r="E143" s="128"/>
      <c r="F143" s="128"/>
      <c r="G143" s="128"/>
      <c r="H143" s="128"/>
      <c r="I143" s="128"/>
      <c r="J143" s="128"/>
      <c r="K143" s="128"/>
      <c r="L143" s="128"/>
      <c r="M143" s="128"/>
      <c r="N143" s="128"/>
      <c r="O143" s="128"/>
      <c r="P143" s="128"/>
      <c r="Q143" s="128"/>
      <c r="R143" s="128"/>
      <c r="S143" s="128"/>
      <c r="T143" s="128"/>
      <c r="U143" s="128"/>
      <c r="V143" s="128"/>
      <c r="W143" s="128"/>
      <c r="X143" s="128"/>
      <c r="Y143" s="128"/>
      <c r="Z143" s="128"/>
      <c r="AA143" s="128"/>
    </row>
    <row r="144" ht="15.75" customHeight="1">
      <c r="A144" s="163"/>
      <c r="B144" s="128"/>
      <c r="C144" s="128"/>
      <c r="D144" s="128"/>
      <c r="E144" s="128"/>
      <c r="F144" s="128"/>
      <c r="G144" s="128"/>
      <c r="H144" s="128"/>
      <c r="I144" s="128"/>
      <c r="J144" s="128"/>
      <c r="K144" s="128"/>
      <c r="L144" s="128"/>
      <c r="M144" s="128"/>
      <c r="N144" s="128"/>
      <c r="O144" s="128"/>
      <c r="P144" s="128"/>
      <c r="Q144" s="128"/>
      <c r="R144" s="128"/>
      <c r="S144" s="128"/>
      <c r="T144" s="128"/>
      <c r="U144" s="128"/>
      <c r="V144" s="128"/>
      <c r="W144" s="128"/>
      <c r="X144" s="128"/>
      <c r="Y144" s="128"/>
      <c r="Z144" s="128"/>
      <c r="AA144" s="128"/>
    </row>
    <row r="145" ht="15.75" customHeight="1">
      <c r="A145" s="163"/>
      <c r="B145" s="128"/>
      <c r="C145" s="128"/>
      <c r="D145" s="128"/>
      <c r="E145" s="128"/>
      <c r="F145" s="128"/>
      <c r="G145" s="128"/>
      <c r="H145" s="128"/>
      <c r="I145" s="128"/>
      <c r="J145" s="128"/>
      <c r="K145" s="128"/>
      <c r="L145" s="128"/>
      <c r="M145" s="128"/>
      <c r="N145" s="128"/>
      <c r="O145" s="128"/>
      <c r="P145" s="128"/>
      <c r="Q145" s="128"/>
      <c r="R145" s="128"/>
      <c r="S145" s="128"/>
      <c r="T145" s="128"/>
      <c r="U145" s="128"/>
      <c r="V145" s="128"/>
      <c r="W145" s="128"/>
      <c r="X145" s="128"/>
      <c r="Y145" s="128"/>
      <c r="Z145" s="128"/>
      <c r="AA145" s="128"/>
    </row>
    <row r="146" ht="15.75" customHeight="1">
      <c r="A146" s="163"/>
      <c r="B146" s="128"/>
      <c r="C146" s="128"/>
      <c r="D146" s="128"/>
      <c r="E146" s="128"/>
      <c r="F146" s="128"/>
      <c r="G146" s="128"/>
      <c r="H146" s="128"/>
      <c r="I146" s="128"/>
      <c r="J146" s="128"/>
      <c r="K146" s="128"/>
      <c r="L146" s="128"/>
      <c r="M146" s="128"/>
      <c r="N146" s="128"/>
      <c r="O146" s="128"/>
      <c r="P146" s="128"/>
      <c r="Q146" s="128"/>
      <c r="R146" s="128"/>
      <c r="S146" s="128"/>
      <c r="T146" s="128"/>
      <c r="U146" s="128"/>
      <c r="V146" s="128"/>
      <c r="W146" s="128"/>
      <c r="X146" s="128"/>
      <c r="Y146" s="128"/>
      <c r="Z146" s="128"/>
      <c r="AA146" s="128"/>
    </row>
    <row r="147" ht="15.75" customHeight="1">
      <c r="A147" s="163"/>
      <c r="B147" s="128"/>
      <c r="C147" s="128"/>
      <c r="D147" s="128"/>
      <c r="E147" s="128"/>
      <c r="F147" s="128"/>
      <c r="G147" s="128"/>
      <c r="H147" s="128"/>
      <c r="I147" s="128"/>
      <c r="J147" s="128"/>
      <c r="K147" s="128"/>
      <c r="L147" s="128"/>
      <c r="M147" s="128"/>
      <c r="N147" s="128"/>
      <c r="O147" s="128"/>
      <c r="P147" s="128"/>
      <c r="Q147" s="128"/>
      <c r="R147" s="128"/>
      <c r="S147" s="128"/>
      <c r="T147" s="128"/>
      <c r="U147" s="128"/>
      <c r="V147" s="128"/>
      <c r="W147" s="128"/>
      <c r="X147" s="128"/>
      <c r="Y147" s="128"/>
      <c r="Z147" s="128"/>
      <c r="AA147" s="128"/>
    </row>
    <row r="148" ht="15.75" customHeight="1">
      <c r="A148" s="163"/>
      <c r="B148" s="128"/>
      <c r="C148" s="128"/>
      <c r="D148" s="128"/>
      <c r="E148" s="128"/>
      <c r="F148" s="128"/>
      <c r="G148" s="128"/>
      <c r="H148" s="128"/>
      <c r="I148" s="128"/>
      <c r="J148" s="128"/>
      <c r="K148" s="128"/>
      <c r="L148" s="128"/>
      <c r="M148" s="128"/>
      <c r="N148" s="128"/>
      <c r="O148" s="128"/>
      <c r="P148" s="128"/>
      <c r="Q148" s="128"/>
      <c r="R148" s="128"/>
      <c r="S148" s="128"/>
      <c r="T148" s="128"/>
      <c r="U148" s="128"/>
      <c r="V148" s="128"/>
      <c r="W148" s="128"/>
      <c r="X148" s="128"/>
      <c r="Y148" s="128"/>
      <c r="Z148" s="128"/>
      <c r="AA148" s="128"/>
    </row>
    <row r="149" ht="15.75" customHeight="1">
      <c r="A149" s="163"/>
      <c r="B149" s="128"/>
      <c r="C149" s="128"/>
      <c r="D149" s="128"/>
      <c r="E149" s="128"/>
      <c r="F149" s="128"/>
      <c r="G149" s="128"/>
      <c r="H149" s="128"/>
      <c r="I149" s="128"/>
      <c r="J149" s="128"/>
      <c r="K149" s="128"/>
      <c r="L149" s="128"/>
      <c r="M149" s="128"/>
      <c r="N149" s="128"/>
      <c r="O149" s="128"/>
      <c r="P149" s="128"/>
      <c r="Q149" s="128"/>
      <c r="R149" s="128"/>
      <c r="S149" s="128"/>
      <c r="T149" s="128"/>
      <c r="U149" s="128"/>
      <c r="V149" s="128"/>
      <c r="W149" s="128"/>
      <c r="X149" s="128"/>
      <c r="Y149" s="128"/>
      <c r="Z149" s="128"/>
      <c r="AA149" s="128"/>
    </row>
    <row r="150" ht="15.75" customHeight="1">
      <c r="A150" s="163"/>
      <c r="B150" s="128"/>
      <c r="C150" s="128"/>
      <c r="D150" s="128"/>
      <c r="E150" s="128"/>
      <c r="F150" s="128"/>
      <c r="G150" s="128"/>
      <c r="H150" s="128"/>
      <c r="I150" s="128"/>
      <c r="J150" s="128"/>
      <c r="K150" s="128"/>
      <c r="L150" s="128"/>
      <c r="M150" s="128"/>
      <c r="N150" s="128"/>
      <c r="O150" s="128"/>
      <c r="P150" s="128"/>
      <c r="Q150" s="128"/>
      <c r="R150" s="128"/>
      <c r="S150" s="128"/>
      <c r="T150" s="128"/>
      <c r="U150" s="128"/>
      <c r="V150" s="128"/>
      <c r="W150" s="128"/>
      <c r="X150" s="128"/>
      <c r="Y150" s="128"/>
      <c r="Z150" s="128"/>
      <c r="AA150" s="128"/>
    </row>
    <row r="151" ht="15.75" customHeight="1">
      <c r="A151" s="163"/>
      <c r="B151" s="128"/>
      <c r="C151" s="128"/>
      <c r="D151" s="128"/>
      <c r="E151" s="128"/>
      <c r="F151" s="128"/>
      <c r="G151" s="128"/>
      <c r="H151" s="128"/>
      <c r="I151" s="128"/>
      <c r="J151" s="128"/>
      <c r="K151" s="128"/>
      <c r="L151" s="128"/>
      <c r="M151" s="128"/>
      <c r="N151" s="128"/>
      <c r="O151" s="128"/>
      <c r="P151" s="128"/>
      <c r="Q151" s="128"/>
      <c r="R151" s="128"/>
      <c r="S151" s="128"/>
      <c r="T151" s="128"/>
      <c r="U151" s="128"/>
      <c r="V151" s="128"/>
      <c r="W151" s="128"/>
      <c r="X151" s="128"/>
      <c r="Y151" s="128"/>
      <c r="Z151" s="128"/>
      <c r="AA151" s="128"/>
    </row>
    <row r="152" ht="15.75" customHeight="1">
      <c r="A152" s="163"/>
      <c r="B152" s="128"/>
      <c r="C152" s="128"/>
      <c r="D152" s="128"/>
      <c r="E152" s="128"/>
      <c r="F152" s="128"/>
      <c r="G152" s="128"/>
      <c r="H152" s="128"/>
      <c r="I152" s="128"/>
      <c r="J152" s="128"/>
      <c r="K152" s="128"/>
      <c r="L152" s="128"/>
      <c r="M152" s="128"/>
      <c r="N152" s="128"/>
      <c r="O152" s="128"/>
      <c r="P152" s="128"/>
      <c r="Q152" s="128"/>
      <c r="R152" s="128"/>
      <c r="S152" s="128"/>
      <c r="T152" s="128"/>
      <c r="U152" s="128"/>
      <c r="V152" s="128"/>
      <c r="W152" s="128"/>
      <c r="X152" s="128"/>
      <c r="Y152" s="128"/>
      <c r="Z152" s="128"/>
      <c r="AA152" s="128"/>
    </row>
    <row r="153" ht="15.75" customHeight="1">
      <c r="A153" s="163"/>
      <c r="B153" s="128"/>
      <c r="C153" s="128"/>
      <c r="D153" s="128"/>
      <c r="E153" s="128"/>
      <c r="F153" s="128"/>
      <c r="G153" s="128"/>
      <c r="H153" s="128"/>
      <c r="I153" s="128"/>
      <c r="J153" s="128"/>
      <c r="K153" s="128"/>
      <c r="L153" s="128"/>
      <c r="M153" s="128"/>
      <c r="N153" s="128"/>
      <c r="O153" s="128"/>
      <c r="P153" s="128"/>
      <c r="Q153" s="128"/>
      <c r="R153" s="128"/>
      <c r="S153" s="128"/>
      <c r="T153" s="128"/>
      <c r="U153" s="128"/>
      <c r="V153" s="128"/>
      <c r="W153" s="128"/>
      <c r="X153" s="128"/>
      <c r="Y153" s="128"/>
      <c r="Z153" s="128"/>
      <c r="AA153" s="128"/>
    </row>
    <row r="154" ht="15.75" customHeight="1">
      <c r="A154" s="163"/>
      <c r="B154" s="128"/>
      <c r="C154" s="128"/>
      <c r="D154" s="128"/>
      <c r="E154" s="128"/>
      <c r="F154" s="128"/>
      <c r="G154" s="128"/>
      <c r="H154" s="128"/>
      <c r="I154" s="128"/>
      <c r="J154" s="128"/>
      <c r="K154" s="128"/>
      <c r="L154" s="128"/>
      <c r="M154" s="128"/>
      <c r="N154" s="128"/>
      <c r="O154" s="128"/>
      <c r="P154" s="128"/>
      <c r="Q154" s="128"/>
      <c r="R154" s="128"/>
      <c r="S154" s="128"/>
      <c r="T154" s="128"/>
      <c r="U154" s="128"/>
      <c r="V154" s="128"/>
      <c r="W154" s="128"/>
      <c r="X154" s="128"/>
      <c r="Y154" s="128"/>
      <c r="Z154" s="128"/>
      <c r="AA154" s="128"/>
    </row>
    <row r="155" ht="15.75" customHeight="1">
      <c r="A155" s="163"/>
      <c r="B155" s="128"/>
      <c r="C155" s="128"/>
      <c r="D155" s="128"/>
      <c r="E155" s="128"/>
      <c r="F155" s="128"/>
      <c r="G155" s="128"/>
      <c r="H155" s="128"/>
      <c r="I155" s="128"/>
      <c r="J155" s="128"/>
      <c r="K155" s="128"/>
      <c r="L155" s="128"/>
      <c r="M155" s="128"/>
      <c r="N155" s="128"/>
      <c r="O155" s="128"/>
      <c r="P155" s="128"/>
      <c r="Q155" s="128"/>
      <c r="R155" s="128"/>
      <c r="S155" s="128"/>
      <c r="T155" s="128"/>
      <c r="U155" s="128"/>
      <c r="V155" s="128"/>
      <c r="W155" s="128"/>
      <c r="X155" s="128"/>
      <c r="Y155" s="128"/>
      <c r="Z155" s="128"/>
      <c r="AA155" s="128"/>
    </row>
    <row r="156" ht="15.75" customHeight="1">
      <c r="A156" s="163"/>
      <c r="B156" s="128"/>
      <c r="C156" s="128"/>
      <c r="D156" s="128"/>
      <c r="E156" s="128"/>
      <c r="F156" s="128"/>
      <c r="G156" s="128"/>
      <c r="H156" s="128"/>
      <c r="I156" s="128"/>
      <c r="J156" s="128"/>
      <c r="K156" s="128"/>
      <c r="L156" s="128"/>
      <c r="M156" s="128"/>
      <c r="N156" s="128"/>
      <c r="O156" s="128"/>
      <c r="P156" s="128"/>
      <c r="Q156" s="128"/>
      <c r="R156" s="128"/>
      <c r="S156" s="128"/>
      <c r="T156" s="128"/>
      <c r="U156" s="128"/>
      <c r="V156" s="128"/>
      <c r="W156" s="128"/>
      <c r="X156" s="128"/>
      <c r="Y156" s="128"/>
      <c r="Z156" s="128"/>
      <c r="AA156" s="128"/>
    </row>
    <row r="157" ht="15.75" customHeight="1">
      <c r="A157" s="163"/>
      <c r="B157" s="128"/>
      <c r="C157" s="128"/>
      <c r="D157" s="128"/>
      <c r="E157" s="128"/>
      <c r="F157" s="128"/>
      <c r="G157" s="128"/>
      <c r="H157" s="128"/>
      <c r="I157" s="128"/>
      <c r="J157" s="128"/>
      <c r="K157" s="128"/>
      <c r="L157" s="128"/>
      <c r="M157" s="128"/>
      <c r="N157" s="128"/>
      <c r="O157" s="128"/>
      <c r="P157" s="128"/>
      <c r="Q157" s="128"/>
      <c r="R157" s="128"/>
      <c r="S157" s="128"/>
      <c r="T157" s="128"/>
      <c r="U157" s="128"/>
      <c r="V157" s="128"/>
      <c r="W157" s="128"/>
      <c r="X157" s="128"/>
      <c r="Y157" s="128"/>
      <c r="Z157" s="128"/>
      <c r="AA157" s="128"/>
    </row>
    <row r="158" ht="15.75" customHeight="1">
      <c r="A158" s="163"/>
      <c r="B158" s="128"/>
      <c r="C158" s="128"/>
      <c r="D158" s="128"/>
      <c r="E158" s="128"/>
      <c r="F158" s="128"/>
      <c r="G158" s="128"/>
      <c r="H158" s="128"/>
      <c r="I158" s="128"/>
      <c r="J158" s="128"/>
      <c r="K158" s="128"/>
      <c r="L158" s="128"/>
      <c r="M158" s="128"/>
      <c r="N158" s="128"/>
      <c r="O158" s="128"/>
      <c r="P158" s="128"/>
      <c r="Q158" s="128"/>
      <c r="R158" s="128"/>
      <c r="S158" s="128"/>
      <c r="T158" s="128"/>
      <c r="U158" s="128"/>
      <c r="V158" s="128"/>
      <c r="W158" s="128"/>
      <c r="X158" s="128"/>
      <c r="Y158" s="128"/>
      <c r="Z158" s="128"/>
      <c r="AA158" s="128"/>
    </row>
    <row r="159" ht="15.75" customHeight="1">
      <c r="A159" s="163"/>
      <c r="B159" s="128"/>
      <c r="C159" s="128"/>
      <c r="D159" s="128"/>
      <c r="E159" s="128"/>
      <c r="F159" s="128"/>
      <c r="G159" s="128"/>
      <c r="H159" s="128"/>
      <c r="I159" s="128"/>
      <c r="J159" s="128"/>
      <c r="K159" s="128"/>
      <c r="L159" s="128"/>
      <c r="M159" s="128"/>
      <c r="N159" s="128"/>
      <c r="O159" s="128"/>
      <c r="P159" s="128"/>
      <c r="Q159" s="128"/>
      <c r="R159" s="128"/>
      <c r="S159" s="128"/>
      <c r="T159" s="128"/>
      <c r="U159" s="128"/>
      <c r="V159" s="128"/>
      <c r="W159" s="128"/>
      <c r="X159" s="128"/>
      <c r="Y159" s="128"/>
      <c r="Z159" s="128"/>
      <c r="AA159" s="128"/>
    </row>
    <row r="160" ht="15.75" customHeight="1">
      <c r="A160" s="163"/>
      <c r="B160" s="128"/>
      <c r="C160" s="128"/>
      <c r="D160" s="128"/>
      <c r="E160" s="128"/>
      <c r="F160" s="128"/>
      <c r="G160" s="128"/>
      <c r="H160" s="128"/>
      <c r="I160" s="128"/>
      <c r="J160" s="128"/>
      <c r="K160" s="128"/>
      <c r="L160" s="128"/>
      <c r="M160" s="128"/>
      <c r="N160" s="128"/>
      <c r="O160" s="128"/>
      <c r="P160" s="128"/>
      <c r="Q160" s="128"/>
      <c r="R160" s="128"/>
      <c r="S160" s="128"/>
      <c r="T160" s="128"/>
      <c r="U160" s="128"/>
      <c r="V160" s="128"/>
      <c r="W160" s="128"/>
      <c r="X160" s="128"/>
      <c r="Y160" s="128"/>
      <c r="Z160" s="128"/>
      <c r="AA160" s="128"/>
    </row>
    <row r="161" ht="15.75" customHeight="1">
      <c r="A161" s="163"/>
      <c r="B161" s="128"/>
      <c r="C161" s="128"/>
      <c r="D161" s="128"/>
      <c r="E161" s="128"/>
      <c r="F161" s="128"/>
      <c r="G161" s="128"/>
      <c r="H161" s="128"/>
      <c r="I161" s="128"/>
      <c r="J161" s="128"/>
      <c r="K161" s="128"/>
      <c r="L161" s="128"/>
      <c r="M161" s="128"/>
      <c r="N161" s="128"/>
      <c r="O161" s="128"/>
      <c r="P161" s="128"/>
      <c r="Q161" s="128"/>
      <c r="R161" s="128"/>
      <c r="S161" s="128"/>
      <c r="T161" s="128"/>
      <c r="U161" s="128"/>
      <c r="V161" s="128"/>
      <c r="W161" s="128"/>
      <c r="X161" s="128"/>
      <c r="Y161" s="128"/>
      <c r="Z161" s="128"/>
      <c r="AA161" s="128"/>
    </row>
    <row r="162" ht="15.75" customHeight="1">
      <c r="A162" s="163"/>
      <c r="B162" s="128"/>
      <c r="C162" s="128"/>
      <c r="D162" s="128"/>
      <c r="E162" s="128"/>
      <c r="F162" s="128"/>
      <c r="G162" s="128"/>
      <c r="H162" s="128"/>
      <c r="I162" s="128"/>
      <c r="J162" s="128"/>
      <c r="K162" s="128"/>
      <c r="L162" s="128"/>
      <c r="M162" s="128"/>
      <c r="N162" s="128"/>
      <c r="O162" s="128"/>
      <c r="P162" s="128"/>
      <c r="Q162" s="128"/>
      <c r="R162" s="128"/>
      <c r="S162" s="128"/>
      <c r="T162" s="128"/>
      <c r="U162" s="128"/>
      <c r="V162" s="128"/>
      <c r="W162" s="128"/>
      <c r="X162" s="128"/>
      <c r="Y162" s="128"/>
      <c r="Z162" s="128"/>
      <c r="AA162" s="128"/>
    </row>
    <row r="163" ht="15.75" customHeight="1">
      <c r="A163" s="163"/>
      <c r="B163" s="128"/>
      <c r="C163" s="128"/>
      <c r="D163" s="128"/>
      <c r="E163" s="128"/>
      <c r="F163" s="128"/>
      <c r="G163" s="128"/>
      <c r="H163" s="128"/>
      <c r="I163" s="128"/>
      <c r="J163" s="128"/>
      <c r="K163" s="128"/>
      <c r="L163" s="128"/>
      <c r="M163" s="128"/>
      <c r="N163" s="128"/>
      <c r="O163" s="128"/>
      <c r="P163" s="128"/>
      <c r="Q163" s="128"/>
      <c r="R163" s="128"/>
      <c r="S163" s="128"/>
      <c r="T163" s="128"/>
      <c r="U163" s="128"/>
      <c r="V163" s="128"/>
      <c r="W163" s="128"/>
      <c r="X163" s="128"/>
      <c r="Y163" s="128"/>
      <c r="Z163" s="128"/>
      <c r="AA163" s="128"/>
    </row>
    <row r="164" ht="15.75" customHeight="1">
      <c r="A164" s="163"/>
      <c r="B164" s="128"/>
      <c r="C164" s="128"/>
      <c r="D164" s="128"/>
      <c r="E164" s="128"/>
      <c r="F164" s="128"/>
      <c r="G164" s="128"/>
      <c r="H164" s="128"/>
      <c r="I164" s="128"/>
      <c r="J164" s="128"/>
      <c r="K164" s="128"/>
      <c r="L164" s="128"/>
      <c r="M164" s="128"/>
      <c r="N164" s="128"/>
      <c r="O164" s="128"/>
      <c r="P164" s="128"/>
      <c r="Q164" s="128"/>
      <c r="R164" s="128"/>
      <c r="S164" s="128"/>
      <c r="T164" s="128"/>
      <c r="U164" s="128"/>
      <c r="V164" s="128"/>
      <c r="W164" s="128"/>
      <c r="X164" s="128"/>
      <c r="Y164" s="128"/>
      <c r="Z164" s="128"/>
      <c r="AA164" s="128"/>
    </row>
    <row r="165" ht="15.75" customHeight="1">
      <c r="A165" s="163"/>
      <c r="B165" s="128"/>
      <c r="C165" s="128"/>
      <c r="D165" s="128"/>
      <c r="E165" s="128"/>
      <c r="F165" s="128"/>
      <c r="G165" s="128"/>
      <c r="H165" s="128"/>
      <c r="I165" s="128"/>
      <c r="J165" s="128"/>
      <c r="K165" s="128"/>
      <c r="L165" s="128"/>
      <c r="M165" s="128"/>
      <c r="N165" s="128"/>
      <c r="O165" s="128"/>
      <c r="P165" s="128"/>
      <c r="Q165" s="128"/>
      <c r="R165" s="128"/>
      <c r="S165" s="128"/>
      <c r="T165" s="128"/>
      <c r="U165" s="128"/>
      <c r="V165" s="128"/>
      <c r="W165" s="128"/>
      <c r="X165" s="128"/>
      <c r="Y165" s="128"/>
      <c r="Z165" s="128"/>
      <c r="AA165" s="128"/>
    </row>
    <row r="166" ht="15.75" customHeight="1">
      <c r="A166" s="163"/>
      <c r="B166" s="128"/>
      <c r="C166" s="128"/>
      <c r="D166" s="128"/>
      <c r="E166" s="128"/>
      <c r="F166" s="128"/>
      <c r="G166" s="128"/>
      <c r="H166" s="128"/>
      <c r="I166" s="128"/>
      <c r="J166" s="128"/>
      <c r="K166" s="128"/>
      <c r="L166" s="128"/>
      <c r="M166" s="128"/>
      <c r="N166" s="128"/>
      <c r="O166" s="128"/>
      <c r="P166" s="128"/>
      <c r="Q166" s="128"/>
      <c r="R166" s="128"/>
      <c r="S166" s="128"/>
      <c r="T166" s="128"/>
      <c r="U166" s="128"/>
      <c r="V166" s="128"/>
      <c r="W166" s="128"/>
      <c r="X166" s="128"/>
      <c r="Y166" s="128"/>
      <c r="Z166" s="128"/>
      <c r="AA166" s="128"/>
    </row>
    <row r="167" ht="15.75" customHeight="1">
      <c r="A167" s="163"/>
      <c r="B167" s="128"/>
      <c r="C167" s="128"/>
      <c r="D167" s="128"/>
      <c r="E167" s="128"/>
      <c r="F167" s="128"/>
      <c r="G167" s="128"/>
      <c r="H167" s="128"/>
      <c r="I167" s="128"/>
      <c r="J167" s="128"/>
      <c r="K167" s="128"/>
      <c r="L167" s="128"/>
      <c r="M167" s="128"/>
      <c r="N167" s="128"/>
      <c r="O167" s="128"/>
      <c r="P167" s="128"/>
      <c r="Q167" s="128"/>
      <c r="R167" s="128"/>
      <c r="S167" s="128"/>
      <c r="T167" s="128"/>
      <c r="U167" s="128"/>
      <c r="V167" s="128"/>
      <c r="W167" s="128"/>
      <c r="X167" s="128"/>
      <c r="Y167" s="128"/>
      <c r="Z167" s="128"/>
      <c r="AA167" s="128"/>
    </row>
    <row r="168" ht="15.75" customHeight="1">
      <c r="A168" s="163"/>
      <c r="B168" s="128"/>
      <c r="C168" s="128"/>
      <c r="D168" s="128"/>
      <c r="E168" s="128"/>
      <c r="F168" s="128"/>
      <c r="G168" s="128"/>
      <c r="H168" s="128"/>
      <c r="I168" s="128"/>
      <c r="J168" s="128"/>
      <c r="K168" s="128"/>
      <c r="L168" s="128"/>
      <c r="M168" s="128"/>
      <c r="N168" s="128"/>
      <c r="O168" s="128"/>
      <c r="P168" s="128"/>
      <c r="Q168" s="128"/>
      <c r="R168" s="128"/>
      <c r="S168" s="128"/>
      <c r="T168" s="128"/>
      <c r="U168" s="128"/>
      <c r="V168" s="128"/>
      <c r="W168" s="128"/>
      <c r="X168" s="128"/>
      <c r="Y168" s="128"/>
      <c r="Z168" s="128"/>
      <c r="AA168" s="128"/>
    </row>
    <row r="169" ht="15.75" customHeight="1">
      <c r="A169" s="163"/>
      <c r="B169" s="128"/>
      <c r="C169" s="128"/>
      <c r="D169" s="128"/>
      <c r="E169" s="128"/>
      <c r="F169" s="128"/>
      <c r="G169" s="128"/>
      <c r="H169" s="128"/>
      <c r="I169" s="128"/>
      <c r="J169" s="128"/>
      <c r="K169" s="128"/>
      <c r="L169" s="128"/>
      <c r="M169" s="128"/>
      <c r="N169" s="128"/>
      <c r="O169" s="128"/>
      <c r="P169" s="128"/>
      <c r="Q169" s="128"/>
      <c r="R169" s="128"/>
      <c r="S169" s="128"/>
      <c r="T169" s="128"/>
      <c r="U169" s="128"/>
      <c r="V169" s="128"/>
      <c r="W169" s="128"/>
      <c r="X169" s="128"/>
      <c r="Y169" s="128"/>
      <c r="Z169" s="128"/>
      <c r="AA169" s="128"/>
    </row>
    <row r="170" ht="15.75" customHeight="1">
      <c r="A170" s="163"/>
      <c r="B170" s="128"/>
      <c r="C170" s="128"/>
      <c r="D170" s="128"/>
      <c r="E170" s="128"/>
      <c r="F170" s="128"/>
      <c r="G170" s="128"/>
      <c r="H170" s="128"/>
      <c r="I170" s="128"/>
      <c r="J170" s="128"/>
      <c r="K170" s="128"/>
      <c r="L170" s="128"/>
      <c r="M170" s="128"/>
      <c r="N170" s="128"/>
      <c r="O170" s="128"/>
      <c r="P170" s="128"/>
      <c r="Q170" s="128"/>
      <c r="R170" s="128"/>
      <c r="S170" s="128"/>
      <c r="T170" s="128"/>
      <c r="U170" s="128"/>
      <c r="V170" s="128"/>
      <c r="W170" s="128"/>
      <c r="X170" s="128"/>
      <c r="Y170" s="128"/>
      <c r="Z170" s="128"/>
      <c r="AA170" s="128"/>
    </row>
    <row r="171" ht="15.75" customHeight="1">
      <c r="A171" s="163"/>
      <c r="B171" s="128"/>
      <c r="C171" s="128"/>
      <c r="D171" s="128"/>
      <c r="E171" s="128"/>
      <c r="F171" s="128"/>
      <c r="G171" s="128"/>
      <c r="H171" s="128"/>
      <c r="I171" s="128"/>
      <c r="J171" s="128"/>
      <c r="K171" s="128"/>
      <c r="L171" s="128"/>
      <c r="M171" s="128"/>
      <c r="N171" s="128"/>
      <c r="O171" s="128"/>
      <c r="P171" s="128"/>
      <c r="Q171" s="128"/>
      <c r="R171" s="128"/>
      <c r="S171" s="128"/>
      <c r="T171" s="128"/>
      <c r="U171" s="128"/>
      <c r="V171" s="128"/>
      <c r="W171" s="128"/>
      <c r="X171" s="128"/>
      <c r="Y171" s="128"/>
      <c r="Z171" s="128"/>
      <c r="AA171" s="128"/>
    </row>
    <row r="172" ht="15.75" customHeight="1">
      <c r="A172" s="163"/>
      <c r="B172" s="128"/>
      <c r="C172" s="128"/>
      <c r="D172" s="128"/>
      <c r="E172" s="128"/>
      <c r="F172" s="128"/>
      <c r="G172" s="128"/>
      <c r="H172" s="128"/>
      <c r="I172" s="128"/>
      <c r="J172" s="128"/>
      <c r="K172" s="128"/>
      <c r="L172" s="128"/>
      <c r="M172" s="128"/>
      <c r="N172" s="128"/>
      <c r="O172" s="128"/>
      <c r="P172" s="128"/>
      <c r="Q172" s="128"/>
      <c r="R172" s="128"/>
      <c r="S172" s="128"/>
      <c r="T172" s="128"/>
      <c r="U172" s="128"/>
      <c r="V172" s="128"/>
      <c r="W172" s="128"/>
      <c r="X172" s="128"/>
      <c r="Y172" s="128"/>
      <c r="Z172" s="128"/>
      <c r="AA172" s="128"/>
    </row>
    <row r="173" ht="15.75" customHeight="1">
      <c r="A173" s="163"/>
      <c r="B173" s="128"/>
      <c r="C173" s="128"/>
      <c r="D173" s="128"/>
      <c r="E173" s="128"/>
      <c r="F173" s="128"/>
      <c r="G173" s="128"/>
      <c r="H173" s="128"/>
      <c r="I173" s="128"/>
      <c r="J173" s="128"/>
      <c r="K173" s="128"/>
      <c r="L173" s="128"/>
      <c r="M173" s="128"/>
      <c r="N173" s="128"/>
      <c r="O173" s="128"/>
      <c r="P173" s="128"/>
      <c r="Q173" s="128"/>
      <c r="R173" s="128"/>
      <c r="S173" s="128"/>
      <c r="T173" s="128"/>
      <c r="U173" s="128"/>
      <c r="V173" s="128"/>
      <c r="W173" s="128"/>
      <c r="X173" s="128"/>
      <c r="Y173" s="128"/>
      <c r="Z173" s="128"/>
      <c r="AA173" s="128"/>
    </row>
    <row r="174" ht="15.75" customHeight="1">
      <c r="A174" s="163"/>
      <c r="B174" s="128"/>
      <c r="C174" s="128"/>
      <c r="D174" s="128"/>
      <c r="E174" s="128"/>
      <c r="F174" s="128"/>
      <c r="G174" s="128"/>
      <c r="H174" s="128"/>
      <c r="I174" s="128"/>
      <c r="J174" s="128"/>
      <c r="K174" s="128"/>
      <c r="L174" s="128"/>
      <c r="M174" s="128"/>
      <c r="N174" s="128"/>
      <c r="O174" s="128"/>
      <c r="P174" s="128"/>
      <c r="Q174" s="128"/>
      <c r="R174" s="128"/>
      <c r="S174" s="128"/>
      <c r="T174" s="128"/>
      <c r="U174" s="128"/>
      <c r="V174" s="128"/>
      <c r="W174" s="128"/>
      <c r="X174" s="128"/>
      <c r="Y174" s="128"/>
      <c r="Z174" s="128"/>
      <c r="AA174" s="128"/>
    </row>
    <row r="175" ht="15.75" customHeight="1">
      <c r="A175" s="163"/>
      <c r="B175" s="128"/>
      <c r="C175" s="128"/>
      <c r="D175" s="128"/>
      <c r="E175" s="128"/>
      <c r="F175" s="128"/>
      <c r="G175" s="128"/>
      <c r="H175" s="128"/>
      <c r="I175" s="128"/>
      <c r="J175" s="128"/>
      <c r="K175" s="128"/>
      <c r="L175" s="128"/>
      <c r="M175" s="128"/>
      <c r="N175" s="128"/>
      <c r="O175" s="128"/>
      <c r="P175" s="128"/>
      <c r="Q175" s="128"/>
      <c r="R175" s="128"/>
      <c r="S175" s="128"/>
      <c r="T175" s="128"/>
      <c r="U175" s="128"/>
      <c r="V175" s="128"/>
      <c r="W175" s="128"/>
      <c r="X175" s="128"/>
      <c r="Y175" s="128"/>
      <c r="Z175" s="128"/>
      <c r="AA175" s="128"/>
    </row>
    <row r="176" ht="15.75" customHeight="1">
      <c r="A176" s="163"/>
      <c r="B176" s="128"/>
      <c r="C176" s="128"/>
      <c r="D176" s="128"/>
      <c r="E176" s="128"/>
      <c r="F176" s="128"/>
      <c r="G176" s="128"/>
      <c r="H176" s="128"/>
      <c r="I176" s="128"/>
      <c r="J176" s="128"/>
      <c r="K176" s="128"/>
      <c r="L176" s="128"/>
      <c r="M176" s="128"/>
      <c r="N176" s="128"/>
      <c r="O176" s="128"/>
      <c r="P176" s="128"/>
      <c r="Q176" s="128"/>
      <c r="R176" s="128"/>
      <c r="S176" s="128"/>
      <c r="T176" s="128"/>
      <c r="U176" s="128"/>
      <c r="V176" s="128"/>
      <c r="W176" s="128"/>
      <c r="X176" s="128"/>
      <c r="Y176" s="128"/>
      <c r="Z176" s="128"/>
      <c r="AA176" s="128"/>
    </row>
    <row r="177" ht="15.75" customHeight="1">
      <c r="A177" s="163"/>
      <c r="B177" s="128"/>
      <c r="C177" s="128"/>
      <c r="D177" s="128"/>
      <c r="E177" s="128"/>
      <c r="F177" s="128"/>
      <c r="G177" s="128"/>
      <c r="H177" s="128"/>
      <c r="I177" s="128"/>
      <c r="J177" s="128"/>
      <c r="K177" s="128"/>
      <c r="L177" s="128"/>
      <c r="M177" s="128"/>
      <c r="N177" s="128"/>
      <c r="O177" s="128"/>
      <c r="P177" s="128"/>
      <c r="Q177" s="128"/>
      <c r="R177" s="128"/>
      <c r="S177" s="128"/>
      <c r="T177" s="128"/>
      <c r="U177" s="128"/>
      <c r="V177" s="128"/>
      <c r="W177" s="128"/>
      <c r="X177" s="128"/>
      <c r="Y177" s="128"/>
      <c r="Z177" s="128"/>
      <c r="AA177" s="128"/>
    </row>
    <row r="178" ht="15.75" customHeight="1">
      <c r="A178" s="163"/>
      <c r="B178" s="128"/>
      <c r="C178" s="128"/>
      <c r="D178" s="128"/>
      <c r="E178" s="128"/>
      <c r="F178" s="128"/>
      <c r="G178" s="128"/>
      <c r="H178" s="128"/>
      <c r="I178" s="128"/>
      <c r="J178" s="128"/>
      <c r="K178" s="128"/>
      <c r="L178" s="128"/>
      <c r="M178" s="128"/>
      <c r="N178" s="128"/>
      <c r="O178" s="128"/>
      <c r="P178" s="128"/>
      <c r="Q178" s="128"/>
      <c r="R178" s="128"/>
      <c r="S178" s="128"/>
      <c r="T178" s="128"/>
      <c r="U178" s="128"/>
      <c r="V178" s="128"/>
      <c r="W178" s="128"/>
      <c r="X178" s="128"/>
      <c r="Y178" s="128"/>
      <c r="Z178" s="128"/>
      <c r="AA178" s="128"/>
    </row>
    <row r="179" ht="15.75" customHeight="1">
      <c r="A179" s="163"/>
      <c r="B179" s="128"/>
      <c r="C179" s="128"/>
      <c r="D179" s="128"/>
      <c r="E179" s="128"/>
      <c r="F179" s="128"/>
      <c r="G179" s="128"/>
      <c r="H179" s="128"/>
      <c r="I179" s="128"/>
      <c r="J179" s="128"/>
      <c r="K179" s="128"/>
      <c r="L179" s="128"/>
      <c r="M179" s="128"/>
      <c r="N179" s="128"/>
      <c r="O179" s="128"/>
      <c r="P179" s="128"/>
      <c r="Q179" s="128"/>
      <c r="R179" s="128"/>
      <c r="S179" s="128"/>
      <c r="T179" s="128"/>
      <c r="U179" s="128"/>
      <c r="V179" s="128"/>
      <c r="W179" s="128"/>
      <c r="X179" s="128"/>
      <c r="Y179" s="128"/>
      <c r="Z179" s="128"/>
      <c r="AA179" s="128"/>
    </row>
    <row r="180" ht="15.75" customHeight="1">
      <c r="A180" s="163"/>
      <c r="B180" s="128"/>
      <c r="C180" s="128"/>
      <c r="D180" s="128"/>
      <c r="E180" s="128"/>
      <c r="F180" s="128"/>
      <c r="G180" s="128"/>
      <c r="H180" s="128"/>
      <c r="I180" s="128"/>
      <c r="J180" s="128"/>
      <c r="K180" s="128"/>
      <c r="L180" s="128"/>
      <c r="M180" s="128"/>
      <c r="N180" s="128"/>
      <c r="O180" s="128"/>
      <c r="P180" s="128"/>
      <c r="Q180" s="128"/>
      <c r="R180" s="128"/>
      <c r="S180" s="128"/>
      <c r="T180" s="128"/>
      <c r="U180" s="128"/>
      <c r="V180" s="128"/>
      <c r="W180" s="128"/>
      <c r="X180" s="128"/>
      <c r="Y180" s="128"/>
      <c r="Z180" s="128"/>
      <c r="AA180" s="128"/>
    </row>
    <row r="181" ht="15.75" customHeight="1">
      <c r="A181" s="163"/>
      <c r="B181" s="128"/>
      <c r="C181" s="128"/>
      <c r="D181" s="128"/>
      <c r="E181" s="128"/>
      <c r="F181" s="128"/>
      <c r="G181" s="128"/>
      <c r="H181" s="128"/>
      <c r="I181" s="128"/>
      <c r="J181" s="128"/>
      <c r="K181" s="128"/>
      <c r="L181" s="128"/>
      <c r="M181" s="128"/>
      <c r="N181" s="128"/>
      <c r="O181" s="128"/>
      <c r="P181" s="128"/>
      <c r="Q181" s="128"/>
      <c r="R181" s="128"/>
      <c r="S181" s="128"/>
      <c r="T181" s="128"/>
      <c r="U181" s="128"/>
      <c r="V181" s="128"/>
      <c r="W181" s="128"/>
      <c r="X181" s="128"/>
      <c r="Y181" s="128"/>
      <c r="Z181" s="128"/>
      <c r="AA181" s="128"/>
    </row>
    <row r="182" ht="15.75" customHeight="1">
      <c r="A182" s="163"/>
      <c r="B182" s="128"/>
      <c r="C182" s="128"/>
      <c r="D182" s="128"/>
      <c r="E182" s="128"/>
      <c r="F182" s="128"/>
      <c r="G182" s="128"/>
      <c r="H182" s="128"/>
      <c r="I182" s="128"/>
      <c r="J182" s="128"/>
      <c r="K182" s="128"/>
      <c r="L182" s="128"/>
      <c r="M182" s="128"/>
      <c r="N182" s="128"/>
      <c r="O182" s="128"/>
      <c r="P182" s="128"/>
      <c r="Q182" s="128"/>
      <c r="R182" s="128"/>
      <c r="S182" s="128"/>
      <c r="T182" s="128"/>
      <c r="U182" s="128"/>
      <c r="V182" s="128"/>
      <c r="W182" s="128"/>
      <c r="X182" s="128"/>
      <c r="Y182" s="128"/>
      <c r="Z182" s="128"/>
      <c r="AA182" s="128"/>
    </row>
    <row r="183" ht="15.75" customHeight="1">
      <c r="A183" s="163"/>
      <c r="B183" s="128"/>
      <c r="C183" s="128"/>
      <c r="D183" s="128"/>
      <c r="E183" s="128"/>
      <c r="F183" s="128"/>
      <c r="G183" s="128"/>
      <c r="H183" s="128"/>
      <c r="I183" s="128"/>
      <c r="J183" s="128"/>
      <c r="K183" s="128"/>
      <c r="L183" s="128"/>
      <c r="M183" s="128"/>
      <c r="N183" s="128"/>
      <c r="O183" s="128"/>
      <c r="P183" s="128"/>
      <c r="Q183" s="128"/>
      <c r="R183" s="128"/>
      <c r="S183" s="128"/>
      <c r="T183" s="128"/>
      <c r="U183" s="128"/>
      <c r="V183" s="128"/>
      <c r="W183" s="128"/>
      <c r="X183" s="128"/>
      <c r="Y183" s="128"/>
      <c r="Z183" s="128"/>
      <c r="AA183" s="128"/>
    </row>
    <row r="184" ht="15.75" customHeight="1">
      <c r="A184" s="163"/>
      <c r="B184" s="128"/>
      <c r="C184" s="128"/>
      <c r="D184" s="128"/>
      <c r="E184" s="128"/>
      <c r="F184" s="128"/>
      <c r="G184" s="128"/>
      <c r="H184" s="128"/>
      <c r="I184" s="128"/>
      <c r="J184" s="128"/>
      <c r="K184" s="128"/>
      <c r="L184" s="128"/>
      <c r="M184" s="128"/>
      <c r="N184" s="128"/>
      <c r="O184" s="128"/>
      <c r="P184" s="128"/>
      <c r="Q184" s="128"/>
      <c r="R184" s="128"/>
      <c r="S184" s="128"/>
      <c r="T184" s="128"/>
      <c r="U184" s="128"/>
      <c r="V184" s="128"/>
      <c r="W184" s="128"/>
      <c r="X184" s="128"/>
      <c r="Y184" s="128"/>
      <c r="Z184" s="128"/>
      <c r="AA184" s="128"/>
    </row>
    <row r="185" ht="15.75" customHeight="1">
      <c r="A185" s="163"/>
      <c r="B185" s="128"/>
      <c r="C185" s="128"/>
      <c r="D185" s="128"/>
      <c r="E185" s="128"/>
      <c r="F185" s="128"/>
      <c r="G185" s="128"/>
      <c r="H185" s="128"/>
      <c r="I185" s="128"/>
      <c r="J185" s="128"/>
      <c r="K185" s="128"/>
      <c r="L185" s="128"/>
      <c r="M185" s="128"/>
      <c r="N185" s="128"/>
      <c r="O185" s="128"/>
      <c r="P185" s="128"/>
      <c r="Q185" s="128"/>
      <c r="R185" s="128"/>
      <c r="S185" s="128"/>
      <c r="T185" s="128"/>
      <c r="U185" s="128"/>
      <c r="V185" s="128"/>
      <c r="W185" s="128"/>
      <c r="X185" s="128"/>
      <c r="Y185" s="128"/>
      <c r="Z185" s="128"/>
      <c r="AA185" s="128"/>
    </row>
    <row r="186" ht="15.75" customHeight="1">
      <c r="A186" s="163"/>
      <c r="B186" s="128"/>
      <c r="C186" s="128"/>
      <c r="D186" s="128"/>
      <c r="E186" s="128"/>
      <c r="F186" s="128"/>
      <c r="G186" s="128"/>
      <c r="H186" s="128"/>
      <c r="I186" s="128"/>
      <c r="J186" s="128"/>
      <c r="K186" s="128"/>
      <c r="L186" s="128"/>
      <c r="M186" s="128"/>
      <c r="N186" s="128"/>
      <c r="O186" s="128"/>
      <c r="P186" s="128"/>
      <c r="Q186" s="128"/>
      <c r="R186" s="128"/>
      <c r="S186" s="128"/>
      <c r="T186" s="128"/>
      <c r="U186" s="128"/>
      <c r="V186" s="128"/>
      <c r="W186" s="128"/>
      <c r="X186" s="128"/>
      <c r="Y186" s="128"/>
      <c r="Z186" s="128"/>
      <c r="AA186" s="128"/>
    </row>
    <row r="187" ht="15.75" customHeight="1">
      <c r="A187" s="163"/>
      <c r="B187" s="128"/>
      <c r="C187" s="128"/>
      <c r="D187" s="128"/>
      <c r="E187" s="128"/>
      <c r="F187" s="128"/>
      <c r="G187" s="128"/>
      <c r="H187" s="128"/>
      <c r="I187" s="128"/>
      <c r="J187" s="128"/>
      <c r="K187" s="128"/>
      <c r="L187" s="128"/>
      <c r="M187" s="128"/>
      <c r="N187" s="128"/>
      <c r="O187" s="128"/>
      <c r="P187" s="128"/>
      <c r="Q187" s="128"/>
      <c r="R187" s="128"/>
      <c r="S187" s="128"/>
      <c r="T187" s="128"/>
      <c r="U187" s="128"/>
      <c r="V187" s="128"/>
      <c r="W187" s="128"/>
      <c r="X187" s="128"/>
      <c r="Y187" s="128"/>
      <c r="Z187" s="128"/>
      <c r="AA187" s="128"/>
    </row>
    <row r="188" ht="15.75" customHeight="1">
      <c r="A188" s="163"/>
      <c r="B188" s="128"/>
      <c r="C188" s="128"/>
      <c r="D188" s="128"/>
      <c r="E188" s="128"/>
      <c r="F188" s="128"/>
      <c r="G188" s="128"/>
      <c r="H188" s="128"/>
      <c r="I188" s="128"/>
      <c r="J188" s="128"/>
      <c r="K188" s="128"/>
      <c r="L188" s="128"/>
      <c r="M188" s="128"/>
      <c r="N188" s="128"/>
      <c r="O188" s="128"/>
      <c r="P188" s="128"/>
      <c r="Q188" s="128"/>
      <c r="R188" s="128"/>
      <c r="S188" s="128"/>
      <c r="T188" s="128"/>
      <c r="U188" s="128"/>
      <c r="V188" s="128"/>
      <c r="W188" s="128"/>
      <c r="X188" s="128"/>
      <c r="Y188" s="128"/>
      <c r="Z188" s="128"/>
      <c r="AA188" s="128"/>
    </row>
    <row r="189" ht="15.75" customHeight="1">
      <c r="A189" s="163"/>
      <c r="B189" s="128"/>
      <c r="C189" s="128"/>
      <c r="D189" s="128"/>
      <c r="E189" s="128"/>
      <c r="F189" s="128"/>
      <c r="G189" s="128"/>
      <c r="H189" s="128"/>
      <c r="I189" s="128"/>
      <c r="J189" s="128"/>
      <c r="K189" s="128"/>
      <c r="L189" s="128"/>
      <c r="M189" s="128"/>
      <c r="N189" s="128"/>
      <c r="O189" s="128"/>
      <c r="P189" s="128"/>
      <c r="Q189" s="128"/>
      <c r="R189" s="128"/>
      <c r="S189" s="128"/>
      <c r="T189" s="128"/>
      <c r="U189" s="128"/>
      <c r="V189" s="128"/>
      <c r="W189" s="128"/>
      <c r="X189" s="128"/>
      <c r="Y189" s="128"/>
      <c r="Z189" s="128"/>
      <c r="AA189" s="128"/>
    </row>
    <row r="190" ht="15.75" customHeight="1">
      <c r="A190" s="163"/>
      <c r="B190" s="128"/>
      <c r="C190" s="128"/>
      <c r="D190" s="128"/>
      <c r="E190" s="128"/>
      <c r="F190" s="128"/>
      <c r="G190" s="128"/>
      <c r="H190" s="128"/>
      <c r="I190" s="128"/>
      <c r="J190" s="128"/>
      <c r="K190" s="128"/>
      <c r="L190" s="128"/>
      <c r="M190" s="128"/>
      <c r="N190" s="128"/>
      <c r="O190" s="128"/>
      <c r="P190" s="128"/>
      <c r="Q190" s="128"/>
      <c r="R190" s="128"/>
      <c r="S190" s="128"/>
      <c r="T190" s="128"/>
      <c r="U190" s="128"/>
      <c r="V190" s="128"/>
      <c r="W190" s="128"/>
      <c r="X190" s="128"/>
      <c r="Y190" s="128"/>
      <c r="Z190" s="128"/>
      <c r="AA190" s="128"/>
    </row>
    <row r="191" ht="15.75" customHeight="1">
      <c r="A191" s="163"/>
      <c r="B191" s="128"/>
      <c r="C191" s="128"/>
      <c r="D191" s="128"/>
      <c r="E191" s="128"/>
      <c r="F191" s="128"/>
      <c r="G191" s="128"/>
      <c r="H191" s="128"/>
      <c r="I191" s="128"/>
      <c r="J191" s="128"/>
      <c r="K191" s="128"/>
      <c r="L191" s="128"/>
      <c r="M191" s="128"/>
      <c r="N191" s="128"/>
      <c r="O191" s="128"/>
      <c r="P191" s="128"/>
      <c r="Q191" s="128"/>
      <c r="R191" s="128"/>
      <c r="S191" s="128"/>
      <c r="T191" s="128"/>
      <c r="U191" s="128"/>
      <c r="V191" s="128"/>
      <c r="W191" s="128"/>
      <c r="X191" s="128"/>
      <c r="Y191" s="128"/>
      <c r="Z191" s="128"/>
      <c r="AA191" s="128"/>
    </row>
    <row r="192" ht="15.75" customHeight="1">
      <c r="A192" s="163"/>
      <c r="B192" s="128"/>
      <c r="C192" s="128"/>
      <c r="D192" s="128"/>
      <c r="E192" s="128"/>
      <c r="F192" s="128"/>
      <c r="G192" s="128"/>
      <c r="H192" s="128"/>
      <c r="I192" s="128"/>
      <c r="J192" s="128"/>
      <c r="K192" s="128"/>
      <c r="L192" s="128"/>
      <c r="M192" s="128"/>
      <c r="N192" s="128"/>
      <c r="O192" s="128"/>
      <c r="P192" s="128"/>
      <c r="Q192" s="128"/>
      <c r="R192" s="128"/>
      <c r="S192" s="128"/>
      <c r="T192" s="128"/>
      <c r="U192" s="128"/>
      <c r="V192" s="128"/>
      <c r="W192" s="128"/>
      <c r="X192" s="128"/>
      <c r="Y192" s="128"/>
      <c r="Z192" s="128"/>
      <c r="AA192" s="128"/>
    </row>
    <row r="193" ht="15.75" customHeight="1">
      <c r="A193" s="163"/>
      <c r="B193" s="128"/>
      <c r="C193" s="128"/>
      <c r="D193" s="128"/>
      <c r="E193" s="128"/>
      <c r="F193" s="128"/>
      <c r="G193" s="128"/>
      <c r="H193" s="128"/>
      <c r="I193" s="128"/>
      <c r="J193" s="128"/>
      <c r="K193" s="128"/>
      <c r="L193" s="128"/>
      <c r="M193" s="128"/>
      <c r="N193" s="128"/>
      <c r="O193" s="128"/>
      <c r="P193" s="128"/>
      <c r="Q193" s="128"/>
      <c r="R193" s="128"/>
      <c r="S193" s="128"/>
      <c r="T193" s="128"/>
      <c r="U193" s="128"/>
      <c r="V193" s="128"/>
      <c r="W193" s="128"/>
      <c r="X193" s="128"/>
      <c r="Y193" s="128"/>
      <c r="Z193" s="128"/>
      <c r="AA193" s="128"/>
    </row>
    <row r="194" ht="15.75" customHeight="1">
      <c r="A194" s="163"/>
      <c r="B194" s="128"/>
      <c r="C194" s="128"/>
      <c r="D194" s="128"/>
      <c r="E194" s="128"/>
      <c r="F194" s="128"/>
      <c r="G194" s="128"/>
      <c r="H194" s="128"/>
      <c r="I194" s="128"/>
      <c r="J194" s="128"/>
      <c r="K194" s="128"/>
      <c r="L194" s="128"/>
      <c r="M194" s="128"/>
      <c r="N194" s="128"/>
      <c r="O194" s="128"/>
      <c r="P194" s="128"/>
      <c r="Q194" s="128"/>
      <c r="R194" s="128"/>
      <c r="S194" s="128"/>
      <c r="T194" s="128"/>
      <c r="U194" s="128"/>
      <c r="V194" s="128"/>
      <c r="W194" s="128"/>
      <c r="X194" s="128"/>
      <c r="Y194" s="128"/>
      <c r="Z194" s="128"/>
      <c r="AA194" s="128"/>
    </row>
    <row r="195" ht="15.75" customHeight="1">
      <c r="A195" s="163"/>
      <c r="B195" s="128"/>
      <c r="C195" s="128"/>
      <c r="D195" s="128"/>
      <c r="E195" s="128"/>
      <c r="F195" s="128"/>
      <c r="G195" s="128"/>
      <c r="H195" s="128"/>
      <c r="I195" s="128"/>
      <c r="J195" s="128"/>
      <c r="K195" s="128"/>
      <c r="L195" s="128"/>
      <c r="M195" s="128"/>
      <c r="N195" s="128"/>
      <c r="O195" s="128"/>
      <c r="P195" s="128"/>
      <c r="Q195" s="128"/>
      <c r="R195" s="128"/>
      <c r="S195" s="128"/>
      <c r="T195" s="128"/>
      <c r="U195" s="128"/>
      <c r="V195" s="128"/>
      <c r="W195" s="128"/>
      <c r="X195" s="128"/>
      <c r="Y195" s="128"/>
      <c r="Z195" s="128"/>
      <c r="AA195" s="128"/>
    </row>
    <row r="196" ht="15.75" customHeight="1">
      <c r="A196" s="163"/>
      <c r="B196" s="128"/>
      <c r="C196" s="128"/>
      <c r="D196" s="128"/>
      <c r="E196" s="128"/>
      <c r="F196" s="128"/>
      <c r="G196" s="128"/>
      <c r="H196" s="128"/>
      <c r="I196" s="128"/>
      <c r="J196" s="128"/>
      <c r="K196" s="128"/>
      <c r="L196" s="128"/>
      <c r="M196" s="128"/>
      <c r="N196" s="128"/>
      <c r="O196" s="128"/>
      <c r="P196" s="128"/>
      <c r="Q196" s="128"/>
      <c r="R196" s="128"/>
      <c r="S196" s="128"/>
      <c r="T196" s="128"/>
      <c r="U196" s="128"/>
      <c r="V196" s="128"/>
      <c r="W196" s="128"/>
      <c r="X196" s="128"/>
      <c r="Y196" s="128"/>
      <c r="Z196" s="128"/>
      <c r="AA196" s="128"/>
    </row>
    <row r="197" ht="15.75" customHeight="1">
      <c r="A197" s="163"/>
      <c r="B197" s="128"/>
      <c r="C197" s="128"/>
      <c r="D197" s="128"/>
      <c r="E197" s="128"/>
      <c r="F197" s="128"/>
      <c r="G197" s="128"/>
      <c r="H197" s="128"/>
      <c r="I197" s="128"/>
      <c r="J197" s="128"/>
      <c r="K197" s="128"/>
      <c r="L197" s="128"/>
      <c r="M197" s="128"/>
      <c r="N197" s="128"/>
      <c r="O197" s="128"/>
      <c r="P197" s="128"/>
      <c r="Q197" s="128"/>
      <c r="R197" s="128"/>
      <c r="S197" s="128"/>
      <c r="T197" s="128"/>
      <c r="U197" s="128"/>
      <c r="V197" s="128"/>
      <c r="W197" s="128"/>
      <c r="X197" s="128"/>
      <c r="Y197" s="128"/>
      <c r="Z197" s="128"/>
      <c r="AA197" s="128"/>
    </row>
    <row r="198" ht="15.75" customHeight="1">
      <c r="A198" s="163"/>
      <c r="B198" s="128"/>
      <c r="C198" s="128"/>
      <c r="D198" s="128"/>
      <c r="E198" s="128"/>
      <c r="F198" s="128"/>
      <c r="G198" s="128"/>
      <c r="H198" s="128"/>
      <c r="I198" s="128"/>
      <c r="J198" s="128"/>
      <c r="K198" s="128"/>
      <c r="L198" s="128"/>
      <c r="M198" s="128"/>
      <c r="N198" s="128"/>
      <c r="O198" s="128"/>
      <c r="P198" s="128"/>
      <c r="Q198" s="128"/>
      <c r="R198" s="128"/>
      <c r="S198" s="128"/>
      <c r="T198" s="128"/>
      <c r="U198" s="128"/>
      <c r="V198" s="128"/>
      <c r="W198" s="128"/>
      <c r="X198" s="128"/>
      <c r="Y198" s="128"/>
      <c r="Z198" s="128"/>
      <c r="AA198" s="128"/>
    </row>
    <row r="199" ht="15.75" customHeight="1">
      <c r="A199" s="163"/>
      <c r="B199" s="128"/>
      <c r="C199" s="128"/>
      <c r="D199" s="128"/>
      <c r="E199" s="128"/>
      <c r="F199" s="128"/>
      <c r="G199" s="128"/>
      <c r="H199" s="128"/>
      <c r="I199" s="128"/>
      <c r="J199" s="128"/>
      <c r="K199" s="128"/>
      <c r="L199" s="128"/>
      <c r="M199" s="128"/>
      <c r="N199" s="128"/>
      <c r="O199" s="128"/>
      <c r="P199" s="128"/>
      <c r="Q199" s="128"/>
      <c r="R199" s="128"/>
      <c r="S199" s="128"/>
      <c r="T199" s="128"/>
      <c r="U199" s="128"/>
      <c r="V199" s="128"/>
      <c r="W199" s="128"/>
      <c r="X199" s="128"/>
      <c r="Y199" s="128"/>
      <c r="Z199" s="128"/>
      <c r="AA199" s="128"/>
    </row>
    <row r="200" ht="15.75" customHeight="1">
      <c r="A200" s="163"/>
      <c r="B200" s="128"/>
      <c r="C200" s="128"/>
      <c r="D200" s="128"/>
      <c r="E200" s="128"/>
      <c r="F200" s="128"/>
      <c r="G200" s="128"/>
      <c r="H200" s="128"/>
      <c r="I200" s="128"/>
      <c r="J200" s="128"/>
      <c r="K200" s="128"/>
      <c r="L200" s="128"/>
      <c r="M200" s="128"/>
      <c r="N200" s="128"/>
      <c r="O200" s="128"/>
      <c r="P200" s="128"/>
      <c r="Q200" s="128"/>
      <c r="R200" s="128"/>
      <c r="S200" s="128"/>
      <c r="T200" s="128"/>
      <c r="U200" s="128"/>
      <c r="V200" s="128"/>
      <c r="W200" s="128"/>
      <c r="X200" s="128"/>
      <c r="Y200" s="128"/>
      <c r="Z200" s="128"/>
      <c r="AA200" s="128"/>
    </row>
    <row r="201" ht="15.75" customHeight="1">
      <c r="A201" s="163"/>
      <c r="B201" s="128"/>
      <c r="C201" s="128"/>
      <c r="D201" s="128"/>
      <c r="E201" s="128"/>
      <c r="F201" s="128"/>
      <c r="G201" s="128"/>
      <c r="H201" s="128"/>
      <c r="I201" s="128"/>
      <c r="J201" s="128"/>
      <c r="K201" s="128"/>
      <c r="L201" s="128"/>
      <c r="M201" s="128"/>
      <c r="N201" s="128"/>
      <c r="O201" s="128"/>
      <c r="P201" s="128"/>
      <c r="Q201" s="128"/>
      <c r="R201" s="128"/>
      <c r="S201" s="128"/>
      <c r="T201" s="128"/>
      <c r="U201" s="128"/>
      <c r="V201" s="128"/>
      <c r="W201" s="128"/>
      <c r="X201" s="128"/>
      <c r="Y201" s="128"/>
      <c r="Z201" s="128"/>
      <c r="AA201" s="128"/>
    </row>
    <row r="202" ht="15.75" customHeight="1">
      <c r="A202" s="163"/>
      <c r="B202" s="128"/>
      <c r="C202" s="128"/>
      <c r="D202" s="128"/>
      <c r="E202" s="128"/>
      <c r="F202" s="128"/>
      <c r="G202" s="128"/>
      <c r="H202" s="128"/>
      <c r="I202" s="128"/>
      <c r="J202" s="128"/>
      <c r="K202" s="128"/>
      <c r="L202" s="128"/>
      <c r="M202" s="128"/>
      <c r="N202" s="128"/>
      <c r="O202" s="128"/>
      <c r="P202" s="128"/>
      <c r="Q202" s="128"/>
      <c r="R202" s="128"/>
      <c r="S202" s="128"/>
      <c r="T202" s="128"/>
      <c r="U202" s="128"/>
      <c r="V202" s="128"/>
      <c r="W202" s="128"/>
      <c r="X202" s="128"/>
      <c r="Y202" s="128"/>
      <c r="Z202" s="128"/>
      <c r="AA202" s="128"/>
    </row>
    <row r="203" ht="15.75" customHeight="1">
      <c r="A203" s="163"/>
      <c r="B203" s="128"/>
      <c r="C203" s="128"/>
      <c r="D203" s="128"/>
      <c r="E203" s="128"/>
      <c r="F203" s="128"/>
      <c r="G203" s="128"/>
      <c r="H203" s="128"/>
      <c r="I203" s="128"/>
      <c r="J203" s="128"/>
      <c r="K203" s="128"/>
      <c r="L203" s="128"/>
      <c r="M203" s="128"/>
      <c r="N203" s="128"/>
      <c r="O203" s="128"/>
      <c r="P203" s="128"/>
      <c r="Q203" s="128"/>
      <c r="R203" s="128"/>
      <c r="S203" s="128"/>
      <c r="T203" s="128"/>
      <c r="U203" s="128"/>
      <c r="V203" s="128"/>
      <c r="W203" s="128"/>
      <c r="X203" s="128"/>
      <c r="Y203" s="128"/>
      <c r="Z203" s="128"/>
      <c r="AA203" s="128"/>
    </row>
    <row r="204" ht="15.75" customHeight="1">
      <c r="A204" s="163"/>
      <c r="B204" s="128"/>
      <c r="C204" s="128"/>
      <c r="D204" s="128"/>
      <c r="E204" s="128"/>
      <c r="F204" s="128"/>
      <c r="G204" s="128"/>
      <c r="H204" s="128"/>
      <c r="I204" s="128"/>
      <c r="J204" s="128"/>
      <c r="K204" s="128"/>
      <c r="L204" s="128"/>
      <c r="M204" s="128"/>
      <c r="N204" s="128"/>
      <c r="O204" s="128"/>
      <c r="P204" s="128"/>
      <c r="Q204" s="128"/>
      <c r="R204" s="128"/>
      <c r="S204" s="128"/>
      <c r="T204" s="128"/>
      <c r="U204" s="128"/>
      <c r="V204" s="128"/>
      <c r="W204" s="128"/>
      <c r="X204" s="128"/>
      <c r="Y204" s="128"/>
      <c r="Z204" s="128"/>
      <c r="AA204" s="128"/>
    </row>
    <row r="205" ht="15.75" customHeight="1">
      <c r="A205" s="163"/>
      <c r="B205" s="128"/>
      <c r="C205" s="128"/>
      <c r="D205" s="128"/>
      <c r="E205" s="128"/>
      <c r="F205" s="128"/>
      <c r="G205" s="128"/>
      <c r="H205" s="128"/>
      <c r="I205" s="128"/>
      <c r="J205" s="128"/>
      <c r="K205" s="128"/>
      <c r="L205" s="128"/>
      <c r="M205" s="128"/>
      <c r="N205" s="128"/>
      <c r="O205" s="128"/>
      <c r="P205" s="128"/>
      <c r="Q205" s="128"/>
      <c r="R205" s="128"/>
      <c r="S205" s="128"/>
      <c r="T205" s="128"/>
      <c r="U205" s="128"/>
      <c r="V205" s="128"/>
      <c r="W205" s="128"/>
      <c r="X205" s="128"/>
      <c r="Y205" s="128"/>
      <c r="Z205" s="128"/>
      <c r="AA205" s="128"/>
    </row>
    <row r="206" ht="15.75" customHeight="1">
      <c r="A206" s="163"/>
      <c r="B206" s="128"/>
      <c r="C206" s="128"/>
      <c r="D206" s="128"/>
      <c r="E206" s="128"/>
      <c r="F206" s="128"/>
      <c r="G206" s="128"/>
      <c r="H206" s="128"/>
      <c r="I206" s="128"/>
      <c r="J206" s="128"/>
      <c r="K206" s="128"/>
      <c r="L206" s="128"/>
      <c r="M206" s="128"/>
      <c r="N206" s="128"/>
      <c r="O206" s="128"/>
      <c r="P206" s="128"/>
      <c r="Q206" s="128"/>
      <c r="R206" s="128"/>
      <c r="S206" s="128"/>
      <c r="T206" s="128"/>
      <c r="U206" s="128"/>
      <c r="V206" s="128"/>
      <c r="W206" s="128"/>
      <c r="X206" s="128"/>
      <c r="Y206" s="128"/>
      <c r="Z206" s="128"/>
      <c r="AA206" s="128"/>
    </row>
    <row r="207" ht="15.75" customHeight="1">
      <c r="A207" s="163"/>
      <c r="B207" s="128"/>
      <c r="C207" s="128"/>
      <c r="D207" s="128"/>
      <c r="E207" s="128"/>
      <c r="F207" s="128"/>
      <c r="G207" s="128"/>
      <c r="H207" s="128"/>
      <c r="I207" s="128"/>
      <c r="J207" s="128"/>
      <c r="K207" s="128"/>
      <c r="L207" s="128"/>
      <c r="M207" s="128"/>
      <c r="N207" s="128"/>
      <c r="O207" s="128"/>
      <c r="P207" s="128"/>
      <c r="Q207" s="128"/>
      <c r="R207" s="128"/>
      <c r="S207" s="128"/>
      <c r="T207" s="128"/>
      <c r="U207" s="128"/>
      <c r="V207" s="128"/>
      <c r="W207" s="128"/>
      <c r="X207" s="128"/>
      <c r="Y207" s="128"/>
      <c r="Z207" s="128"/>
      <c r="AA207" s="128"/>
    </row>
    <row r="208" ht="15.75" customHeight="1">
      <c r="A208" s="163"/>
      <c r="B208" s="128"/>
      <c r="C208" s="128"/>
      <c r="D208" s="128"/>
      <c r="E208" s="128"/>
      <c r="F208" s="128"/>
      <c r="G208" s="128"/>
      <c r="H208" s="128"/>
      <c r="I208" s="128"/>
      <c r="J208" s="128"/>
      <c r="K208" s="128"/>
      <c r="L208" s="128"/>
      <c r="M208" s="128"/>
      <c r="N208" s="128"/>
      <c r="O208" s="128"/>
      <c r="P208" s="128"/>
      <c r="Q208" s="128"/>
      <c r="R208" s="128"/>
      <c r="S208" s="128"/>
      <c r="T208" s="128"/>
      <c r="U208" s="128"/>
      <c r="V208" s="128"/>
      <c r="W208" s="128"/>
      <c r="X208" s="128"/>
      <c r="Y208" s="128"/>
      <c r="Z208" s="128"/>
      <c r="AA208" s="128"/>
    </row>
    <row r="209" ht="15.75" customHeight="1">
      <c r="A209" s="163"/>
      <c r="B209" s="128"/>
      <c r="C209" s="128"/>
      <c r="D209" s="128"/>
      <c r="E209" s="128"/>
      <c r="F209" s="128"/>
      <c r="G209" s="128"/>
      <c r="H209" s="128"/>
      <c r="I209" s="128"/>
      <c r="J209" s="128"/>
      <c r="K209" s="128"/>
      <c r="L209" s="128"/>
      <c r="M209" s="128"/>
      <c r="N209" s="128"/>
      <c r="O209" s="128"/>
      <c r="P209" s="128"/>
      <c r="Q209" s="128"/>
      <c r="R209" s="128"/>
      <c r="S209" s="128"/>
      <c r="T209" s="128"/>
      <c r="U209" s="128"/>
      <c r="V209" s="128"/>
      <c r="W209" s="128"/>
      <c r="X209" s="128"/>
      <c r="Y209" s="128"/>
      <c r="Z209" s="128"/>
      <c r="AA209" s="128"/>
    </row>
    <row r="210" ht="15.75" customHeight="1">
      <c r="A210" s="163"/>
      <c r="B210" s="128"/>
      <c r="C210" s="128"/>
      <c r="D210" s="128"/>
      <c r="E210" s="128"/>
      <c r="F210" s="128"/>
      <c r="G210" s="128"/>
      <c r="H210" s="128"/>
      <c r="I210" s="128"/>
      <c r="J210" s="128"/>
      <c r="K210" s="128"/>
      <c r="L210" s="128"/>
      <c r="M210" s="128"/>
      <c r="N210" s="128"/>
      <c r="O210" s="128"/>
      <c r="P210" s="128"/>
      <c r="Q210" s="128"/>
      <c r="R210" s="128"/>
      <c r="S210" s="128"/>
      <c r="T210" s="128"/>
      <c r="U210" s="128"/>
      <c r="V210" s="128"/>
      <c r="W210" s="128"/>
      <c r="X210" s="128"/>
      <c r="Y210" s="128"/>
      <c r="Z210" s="128"/>
      <c r="AA210" s="128"/>
    </row>
    <row r="211" ht="15.75" customHeight="1">
      <c r="A211" s="163"/>
      <c r="B211" s="128"/>
      <c r="C211" s="128"/>
      <c r="D211" s="128"/>
      <c r="E211" s="128"/>
      <c r="F211" s="128"/>
      <c r="G211" s="128"/>
      <c r="H211" s="128"/>
      <c r="I211" s="128"/>
      <c r="J211" s="128"/>
      <c r="K211" s="128"/>
      <c r="L211" s="128"/>
      <c r="M211" s="128"/>
      <c r="N211" s="128"/>
      <c r="O211" s="128"/>
      <c r="P211" s="128"/>
      <c r="Q211" s="128"/>
      <c r="R211" s="128"/>
      <c r="S211" s="128"/>
      <c r="T211" s="128"/>
      <c r="U211" s="128"/>
      <c r="V211" s="128"/>
      <c r="W211" s="128"/>
      <c r="X211" s="128"/>
      <c r="Y211" s="128"/>
      <c r="Z211" s="128"/>
      <c r="AA211" s="128"/>
    </row>
    <row r="212" ht="15.75" customHeight="1">
      <c r="A212" s="163"/>
      <c r="B212" s="128"/>
      <c r="C212" s="128"/>
      <c r="D212" s="128"/>
      <c r="E212" s="128"/>
      <c r="F212" s="128"/>
      <c r="G212" s="128"/>
      <c r="H212" s="128"/>
      <c r="I212" s="128"/>
      <c r="J212" s="128"/>
      <c r="K212" s="128"/>
      <c r="L212" s="128"/>
      <c r="M212" s="128"/>
      <c r="N212" s="128"/>
      <c r="O212" s="128"/>
      <c r="P212" s="128"/>
      <c r="Q212" s="128"/>
      <c r="R212" s="128"/>
      <c r="S212" s="128"/>
      <c r="T212" s="128"/>
      <c r="U212" s="128"/>
      <c r="V212" s="128"/>
      <c r="W212" s="128"/>
      <c r="X212" s="128"/>
      <c r="Y212" s="128"/>
      <c r="Z212" s="128"/>
      <c r="AA212" s="128"/>
    </row>
    <row r="213" ht="15.75" customHeight="1">
      <c r="A213" s="163"/>
      <c r="B213" s="128"/>
      <c r="C213" s="128"/>
      <c r="D213" s="128"/>
      <c r="E213" s="128"/>
      <c r="F213" s="128"/>
      <c r="G213" s="128"/>
      <c r="H213" s="128"/>
      <c r="I213" s="128"/>
      <c r="J213" s="128"/>
      <c r="K213" s="128"/>
      <c r="L213" s="128"/>
      <c r="M213" s="128"/>
      <c r="N213" s="128"/>
      <c r="O213" s="128"/>
      <c r="P213" s="128"/>
      <c r="Q213" s="128"/>
      <c r="R213" s="128"/>
      <c r="S213" s="128"/>
      <c r="T213" s="128"/>
      <c r="U213" s="128"/>
      <c r="V213" s="128"/>
      <c r="W213" s="128"/>
      <c r="X213" s="128"/>
      <c r="Y213" s="128"/>
      <c r="Z213" s="128"/>
      <c r="AA213" s="128"/>
    </row>
    <row r="214" ht="15.75" customHeight="1">
      <c r="A214" s="163"/>
      <c r="B214" s="128"/>
      <c r="C214" s="128"/>
      <c r="D214" s="128"/>
      <c r="E214" s="128"/>
      <c r="F214" s="128"/>
      <c r="G214" s="128"/>
      <c r="H214" s="128"/>
      <c r="I214" s="128"/>
      <c r="J214" s="128"/>
      <c r="K214" s="128"/>
      <c r="L214" s="128"/>
      <c r="M214" s="128"/>
      <c r="N214" s="128"/>
      <c r="O214" s="128"/>
      <c r="P214" s="128"/>
      <c r="Q214" s="128"/>
      <c r="R214" s="128"/>
      <c r="S214" s="128"/>
      <c r="T214" s="128"/>
      <c r="U214" s="128"/>
      <c r="V214" s="128"/>
      <c r="W214" s="128"/>
      <c r="X214" s="128"/>
      <c r="Y214" s="128"/>
      <c r="Z214" s="128"/>
      <c r="AA214" s="128"/>
    </row>
    <row r="215" ht="15.75" customHeight="1">
      <c r="A215" s="163"/>
      <c r="B215" s="128"/>
      <c r="C215" s="128"/>
      <c r="D215" s="128"/>
      <c r="E215" s="128"/>
      <c r="F215" s="128"/>
      <c r="G215" s="128"/>
      <c r="H215" s="128"/>
      <c r="I215" s="128"/>
      <c r="J215" s="128"/>
      <c r="K215" s="128"/>
      <c r="L215" s="128"/>
      <c r="M215" s="128"/>
      <c r="N215" s="128"/>
      <c r="O215" s="128"/>
      <c r="P215" s="128"/>
      <c r="Q215" s="128"/>
      <c r="R215" s="128"/>
      <c r="S215" s="128"/>
      <c r="T215" s="128"/>
      <c r="U215" s="128"/>
      <c r="V215" s="128"/>
      <c r="W215" s="128"/>
      <c r="X215" s="128"/>
      <c r="Y215" s="128"/>
      <c r="Z215" s="128"/>
      <c r="AA215" s="128"/>
    </row>
    <row r="216" ht="15.75" customHeight="1">
      <c r="A216" s="163"/>
      <c r="B216" s="128"/>
      <c r="C216" s="128"/>
      <c r="D216" s="128"/>
      <c r="E216" s="128"/>
      <c r="F216" s="128"/>
      <c r="G216" s="128"/>
      <c r="H216" s="128"/>
      <c r="I216" s="128"/>
      <c r="J216" s="128"/>
      <c r="K216" s="128"/>
      <c r="L216" s="128"/>
      <c r="M216" s="128"/>
      <c r="N216" s="128"/>
      <c r="O216" s="128"/>
      <c r="P216" s="128"/>
      <c r="Q216" s="128"/>
      <c r="R216" s="128"/>
      <c r="S216" s="128"/>
      <c r="T216" s="128"/>
      <c r="U216" s="128"/>
      <c r="V216" s="128"/>
      <c r="W216" s="128"/>
      <c r="X216" s="128"/>
      <c r="Y216" s="128"/>
      <c r="Z216" s="128"/>
      <c r="AA216" s="128"/>
    </row>
    <row r="217" ht="15.75" customHeight="1">
      <c r="A217" s="163"/>
      <c r="B217" s="128"/>
      <c r="C217" s="128"/>
      <c r="D217" s="128"/>
      <c r="E217" s="128"/>
      <c r="F217" s="128"/>
      <c r="G217" s="128"/>
      <c r="H217" s="128"/>
      <c r="I217" s="128"/>
      <c r="J217" s="128"/>
      <c r="K217" s="128"/>
      <c r="L217" s="128"/>
      <c r="M217" s="128"/>
      <c r="N217" s="128"/>
      <c r="O217" s="128"/>
      <c r="P217" s="128"/>
      <c r="Q217" s="128"/>
      <c r="R217" s="128"/>
      <c r="S217" s="128"/>
      <c r="T217" s="128"/>
      <c r="U217" s="128"/>
      <c r="V217" s="128"/>
      <c r="W217" s="128"/>
      <c r="X217" s="128"/>
      <c r="Y217" s="128"/>
      <c r="Z217" s="128"/>
      <c r="AA217" s="128"/>
    </row>
    <row r="218" ht="15.75" customHeight="1">
      <c r="A218" s="163"/>
      <c r="B218" s="128"/>
      <c r="C218" s="128"/>
      <c r="D218" s="128"/>
      <c r="E218" s="128"/>
      <c r="F218" s="128"/>
      <c r="G218" s="128"/>
      <c r="H218" s="128"/>
      <c r="I218" s="128"/>
      <c r="J218" s="128"/>
      <c r="K218" s="128"/>
      <c r="L218" s="128"/>
      <c r="M218" s="128"/>
      <c r="N218" s="128"/>
      <c r="O218" s="128"/>
      <c r="P218" s="128"/>
      <c r="Q218" s="128"/>
      <c r="R218" s="128"/>
      <c r="S218" s="128"/>
      <c r="T218" s="128"/>
      <c r="U218" s="128"/>
      <c r="V218" s="128"/>
      <c r="W218" s="128"/>
      <c r="X218" s="128"/>
      <c r="Y218" s="128"/>
      <c r="Z218" s="128"/>
      <c r="AA218" s="128"/>
    </row>
    <row r="219" ht="15.75" customHeight="1">
      <c r="A219" s="163"/>
      <c r="B219" s="128"/>
      <c r="C219" s="128"/>
      <c r="D219" s="128"/>
      <c r="E219" s="128"/>
      <c r="F219" s="128"/>
      <c r="G219" s="128"/>
      <c r="H219" s="128"/>
      <c r="I219" s="128"/>
      <c r="J219" s="128"/>
      <c r="K219" s="128"/>
      <c r="L219" s="128"/>
      <c r="M219" s="128"/>
      <c r="N219" s="128"/>
      <c r="O219" s="128"/>
      <c r="P219" s="128"/>
      <c r="Q219" s="128"/>
      <c r="R219" s="128"/>
      <c r="S219" s="128"/>
      <c r="T219" s="128"/>
      <c r="U219" s="128"/>
      <c r="V219" s="128"/>
      <c r="W219" s="128"/>
      <c r="X219" s="128"/>
      <c r="Y219" s="128"/>
      <c r="Z219" s="128"/>
      <c r="AA219" s="128"/>
    </row>
    <row r="220" ht="15.75" customHeight="1">
      <c r="A220" s="163"/>
      <c r="B220" s="128"/>
      <c r="C220" s="128"/>
      <c r="D220" s="128"/>
      <c r="E220" s="128"/>
      <c r="F220" s="128"/>
      <c r="G220" s="128"/>
      <c r="H220" s="128"/>
      <c r="I220" s="128"/>
      <c r="J220" s="128"/>
      <c r="K220" s="128"/>
      <c r="L220" s="128"/>
      <c r="M220" s="128"/>
      <c r="N220" s="128"/>
      <c r="O220" s="128"/>
      <c r="P220" s="128"/>
      <c r="Q220" s="128"/>
      <c r="R220" s="128"/>
      <c r="S220" s="128"/>
      <c r="T220" s="128"/>
      <c r="U220" s="128"/>
      <c r="V220" s="128"/>
      <c r="W220" s="128"/>
      <c r="X220" s="128"/>
      <c r="Y220" s="128"/>
      <c r="Z220" s="128"/>
      <c r="AA220" s="128"/>
    </row>
    <row r="221" ht="15.75" customHeight="1">
      <c r="A221" s="163"/>
      <c r="B221" s="128"/>
      <c r="C221" s="128"/>
      <c r="D221" s="128"/>
      <c r="E221" s="128"/>
      <c r="F221" s="128"/>
      <c r="G221" s="128"/>
      <c r="H221" s="128"/>
      <c r="I221" s="128"/>
      <c r="J221" s="128"/>
      <c r="K221" s="128"/>
      <c r="L221" s="128"/>
      <c r="M221" s="128"/>
      <c r="N221" s="128"/>
      <c r="O221" s="128"/>
      <c r="P221" s="128"/>
      <c r="Q221" s="128"/>
      <c r="R221" s="128"/>
      <c r="S221" s="128"/>
      <c r="T221" s="128"/>
      <c r="U221" s="128"/>
      <c r="V221" s="128"/>
      <c r="W221" s="128"/>
      <c r="X221" s="128"/>
      <c r="Y221" s="128"/>
      <c r="Z221" s="128"/>
      <c r="AA221" s="128"/>
    </row>
    <row r="222" ht="15.75" customHeight="1">
      <c r="A222" s="163"/>
      <c r="B222" s="128"/>
      <c r="C222" s="128"/>
      <c r="D222" s="128"/>
      <c r="E222" s="128"/>
      <c r="F222" s="128"/>
      <c r="G222" s="128"/>
      <c r="H222" s="128"/>
      <c r="I222" s="128"/>
      <c r="J222" s="128"/>
      <c r="K222" s="128"/>
      <c r="L222" s="128"/>
      <c r="M222" s="128"/>
      <c r="N222" s="128"/>
      <c r="O222" s="128"/>
      <c r="P222" s="128"/>
      <c r="Q222" s="128"/>
      <c r="R222" s="128"/>
      <c r="S222" s="128"/>
      <c r="T222" s="128"/>
      <c r="U222" s="128"/>
      <c r="V222" s="128"/>
      <c r="W222" s="128"/>
      <c r="X222" s="128"/>
      <c r="Y222" s="128"/>
      <c r="Z222" s="128"/>
      <c r="AA222" s="128"/>
    </row>
    <row r="223" ht="15.75" customHeight="1">
      <c r="A223" s="163"/>
      <c r="B223" s="128"/>
      <c r="C223" s="128"/>
      <c r="D223" s="128"/>
      <c r="E223" s="128"/>
      <c r="F223" s="128"/>
      <c r="G223" s="128"/>
      <c r="H223" s="128"/>
      <c r="I223" s="128"/>
      <c r="J223" s="128"/>
      <c r="K223" s="128"/>
      <c r="L223" s="128"/>
      <c r="M223" s="128"/>
      <c r="N223" s="128"/>
      <c r="O223" s="128"/>
      <c r="P223" s="128"/>
      <c r="Q223" s="128"/>
      <c r="R223" s="128"/>
      <c r="S223" s="128"/>
      <c r="T223" s="128"/>
      <c r="U223" s="128"/>
      <c r="V223" s="128"/>
      <c r="W223" s="128"/>
      <c r="X223" s="128"/>
      <c r="Y223" s="128"/>
      <c r="Z223" s="128"/>
      <c r="AA223" s="128"/>
    </row>
    <row r="224" ht="15.75" customHeight="1">
      <c r="A224" s="163"/>
      <c r="B224" s="128"/>
      <c r="C224" s="128"/>
      <c r="D224" s="128"/>
      <c r="E224" s="128"/>
      <c r="F224" s="128"/>
      <c r="G224" s="128"/>
      <c r="H224" s="128"/>
      <c r="I224" s="128"/>
      <c r="J224" s="128"/>
      <c r="K224" s="128"/>
      <c r="L224" s="128"/>
      <c r="M224" s="128"/>
      <c r="N224" s="128"/>
      <c r="O224" s="128"/>
      <c r="P224" s="128"/>
      <c r="Q224" s="128"/>
      <c r="R224" s="128"/>
      <c r="S224" s="128"/>
      <c r="T224" s="128"/>
      <c r="U224" s="128"/>
      <c r="V224" s="128"/>
      <c r="W224" s="128"/>
      <c r="X224" s="128"/>
      <c r="Y224" s="128"/>
      <c r="Z224" s="128"/>
      <c r="AA224" s="128"/>
    </row>
    <row r="225" ht="15.75" customHeight="1">
      <c r="A225" s="163"/>
      <c r="B225" s="128"/>
      <c r="C225" s="128"/>
      <c r="D225" s="128"/>
      <c r="E225" s="128"/>
      <c r="F225" s="128"/>
      <c r="G225" s="128"/>
      <c r="H225" s="128"/>
      <c r="I225" s="128"/>
      <c r="J225" s="128"/>
      <c r="K225" s="128"/>
      <c r="L225" s="128"/>
      <c r="M225" s="128"/>
      <c r="N225" s="128"/>
      <c r="O225" s="128"/>
      <c r="P225" s="128"/>
      <c r="Q225" s="128"/>
      <c r="R225" s="128"/>
      <c r="S225" s="128"/>
      <c r="T225" s="128"/>
      <c r="U225" s="128"/>
      <c r="V225" s="128"/>
      <c r="W225" s="128"/>
      <c r="X225" s="128"/>
      <c r="Y225" s="128"/>
      <c r="Z225" s="128"/>
      <c r="AA225" s="128"/>
    </row>
    <row r="226" ht="15.75" customHeight="1">
      <c r="A226" s="163"/>
      <c r="B226" s="128"/>
      <c r="C226" s="128"/>
      <c r="D226" s="128"/>
      <c r="E226" s="128"/>
      <c r="F226" s="128"/>
      <c r="G226" s="128"/>
      <c r="H226" s="128"/>
      <c r="I226" s="128"/>
      <c r="J226" s="128"/>
      <c r="K226" s="128"/>
      <c r="L226" s="128"/>
      <c r="M226" s="128"/>
      <c r="N226" s="128"/>
      <c r="O226" s="128"/>
      <c r="P226" s="128"/>
      <c r="Q226" s="128"/>
      <c r="R226" s="128"/>
      <c r="S226" s="128"/>
      <c r="T226" s="128"/>
      <c r="U226" s="128"/>
      <c r="V226" s="128"/>
      <c r="W226" s="128"/>
      <c r="X226" s="128"/>
      <c r="Y226" s="128"/>
      <c r="Z226" s="128"/>
      <c r="AA226" s="128"/>
    </row>
    <row r="227" ht="15.75" customHeight="1">
      <c r="A227" s="163"/>
      <c r="B227" s="128"/>
      <c r="C227" s="128"/>
      <c r="D227" s="128"/>
      <c r="E227" s="128"/>
      <c r="F227" s="128"/>
      <c r="G227" s="128"/>
      <c r="H227" s="128"/>
      <c r="I227" s="128"/>
      <c r="J227" s="128"/>
      <c r="K227" s="128"/>
      <c r="L227" s="128"/>
      <c r="M227" s="128"/>
      <c r="N227" s="128"/>
      <c r="O227" s="128"/>
      <c r="P227" s="128"/>
      <c r="Q227" s="128"/>
      <c r="R227" s="128"/>
      <c r="S227" s="128"/>
      <c r="T227" s="128"/>
      <c r="U227" s="128"/>
      <c r="V227" s="128"/>
      <c r="W227" s="128"/>
      <c r="X227" s="128"/>
      <c r="Y227" s="128"/>
      <c r="Z227" s="128"/>
      <c r="AA227" s="128"/>
    </row>
    <row r="228" ht="15.75" customHeight="1">
      <c r="A228" s="163"/>
      <c r="B228" s="128"/>
      <c r="C228" s="128"/>
      <c r="D228" s="128"/>
      <c r="E228" s="128"/>
      <c r="F228" s="128"/>
      <c r="G228" s="128"/>
      <c r="H228" s="128"/>
      <c r="I228" s="128"/>
      <c r="J228" s="128"/>
      <c r="K228" s="128"/>
      <c r="L228" s="128"/>
      <c r="M228" s="128"/>
      <c r="N228" s="128"/>
      <c r="O228" s="128"/>
      <c r="P228" s="128"/>
      <c r="Q228" s="128"/>
      <c r="R228" s="128"/>
      <c r="S228" s="128"/>
      <c r="T228" s="128"/>
      <c r="U228" s="128"/>
      <c r="V228" s="128"/>
      <c r="W228" s="128"/>
      <c r="X228" s="128"/>
      <c r="Y228" s="128"/>
      <c r="Z228" s="128"/>
      <c r="AA228" s="128"/>
    </row>
    <row r="229" ht="15.75" customHeight="1">
      <c r="A229" s="163"/>
      <c r="B229" s="128"/>
      <c r="C229" s="128"/>
      <c r="D229" s="128"/>
      <c r="E229" s="128"/>
      <c r="F229" s="128"/>
      <c r="G229" s="128"/>
      <c r="H229" s="128"/>
      <c r="I229" s="128"/>
      <c r="J229" s="128"/>
      <c r="K229" s="128"/>
      <c r="L229" s="128"/>
      <c r="M229" s="128"/>
      <c r="N229" s="128"/>
      <c r="O229" s="128"/>
      <c r="P229" s="128"/>
      <c r="Q229" s="128"/>
      <c r="R229" s="128"/>
      <c r="S229" s="128"/>
      <c r="T229" s="128"/>
      <c r="U229" s="128"/>
      <c r="V229" s="128"/>
      <c r="W229" s="128"/>
      <c r="X229" s="128"/>
      <c r="Y229" s="128"/>
      <c r="Z229" s="128"/>
      <c r="AA229" s="128"/>
    </row>
    <row r="230" ht="15.75" customHeight="1">
      <c r="A230" s="163"/>
      <c r="B230" s="128"/>
      <c r="C230" s="128"/>
      <c r="D230" s="128"/>
      <c r="E230" s="128"/>
      <c r="F230" s="128"/>
      <c r="G230" s="128"/>
      <c r="H230" s="128"/>
      <c r="I230" s="128"/>
      <c r="J230" s="128"/>
      <c r="K230" s="128"/>
      <c r="L230" s="128"/>
      <c r="M230" s="128"/>
      <c r="N230" s="128"/>
      <c r="O230" s="128"/>
      <c r="P230" s="128"/>
      <c r="Q230" s="128"/>
      <c r="R230" s="128"/>
      <c r="S230" s="128"/>
      <c r="T230" s="128"/>
      <c r="U230" s="128"/>
      <c r="V230" s="128"/>
      <c r="W230" s="128"/>
      <c r="X230" s="128"/>
      <c r="Y230" s="128"/>
      <c r="Z230" s="128"/>
      <c r="AA230" s="128"/>
    </row>
    <row r="231" ht="15.75" customHeight="1">
      <c r="A231" s="163"/>
      <c r="B231" s="128"/>
      <c r="C231" s="128"/>
      <c r="D231" s="128"/>
      <c r="E231" s="128"/>
      <c r="F231" s="128"/>
      <c r="G231" s="128"/>
      <c r="H231" s="128"/>
      <c r="I231" s="128"/>
      <c r="J231" s="128"/>
      <c r="K231" s="128"/>
      <c r="L231" s="128"/>
      <c r="M231" s="128"/>
      <c r="N231" s="128"/>
      <c r="O231" s="128"/>
      <c r="P231" s="128"/>
      <c r="Q231" s="128"/>
      <c r="R231" s="128"/>
      <c r="S231" s="128"/>
      <c r="T231" s="128"/>
      <c r="U231" s="128"/>
      <c r="V231" s="128"/>
      <c r="W231" s="128"/>
      <c r="X231" s="128"/>
      <c r="Y231" s="128"/>
      <c r="Z231" s="128"/>
      <c r="AA231" s="128"/>
    </row>
    <row r="232" ht="15.75" customHeight="1">
      <c r="A232" s="163"/>
      <c r="B232" s="128"/>
      <c r="C232" s="128"/>
      <c r="D232" s="128"/>
      <c r="E232" s="128"/>
      <c r="F232" s="128"/>
      <c r="G232" s="128"/>
      <c r="H232" s="128"/>
      <c r="I232" s="128"/>
      <c r="J232" s="128"/>
      <c r="K232" s="128"/>
      <c r="L232" s="128"/>
      <c r="M232" s="128"/>
      <c r="N232" s="128"/>
      <c r="O232" s="128"/>
      <c r="P232" s="128"/>
      <c r="Q232" s="128"/>
      <c r="R232" s="128"/>
      <c r="S232" s="128"/>
      <c r="T232" s="128"/>
      <c r="U232" s="128"/>
      <c r="V232" s="128"/>
      <c r="W232" s="128"/>
      <c r="X232" s="128"/>
      <c r="Y232" s="128"/>
      <c r="Z232" s="128"/>
      <c r="AA232" s="128"/>
    </row>
    <row r="233" ht="15.75" customHeight="1">
      <c r="A233" s="163"/>
      <c r="B233" s="128"/>
      <c r="C233" s="128"/>
      <c r="D233" s="128"/>
      <c r="E233" s="128"/>
      <c r="F233" s="128"/>
      <c r="G233" s="128"/>
      <c r="H233" s="128"/>
      <c r="I233" s="128"/>
      <c r="J233" s="128"/>
      <c r="K233" s="128"/>
      <c r="L233" s="128"/>
      <c r="M233" s="128"/>
      <c r="N233" s="128"/>
      <c r="O233" s="128"/>
      <c r="P233" s="128"/>
      <c r="Q233" s="128"/>
      <c r="R233" s="128"/>
      <c r="S233" s="128"/>
      <c r="T233" s="128"/>
      <c r="U233" s="128"/>
      <c r="V233" s="128"/>
      <c r="W233" s="128"/>
      <c r="X233" s="128"/>
      <c r="Y233" s="128"/>
      <c r="Z233" s="128"/>
      <c r="AA233" s="128"/>
    </row>
    <row r="234" ht="15.75" customHeight="1">
      <c r="A234" s="163"/>
      <c r="B234" s="128"/>
      <c r="C234" s="128"/>
      <c r="D234" s="128"/>
      <c r="E234" s="128"/>
      <c r="F234" s="128"/>
      <c r="G234" s="128"/>
      <c r="H234" s="128"/>
      <c r="I234" s="128"/>
      <c r="J234" s="128"/>
      <c r="K234" s="128"/>
      <c r="L234" s="128"/>
      <c r="M234" s="128"/>
      <c r="N234" s="128"/>
      <c r="O234" s="128"/>
      <c r="P234" s="128"/>
      <c r="Q234" s="128"/>
      <c r="R234" s="128"/>
      <c r="S234" s="128"/>
      <c r="T234" s="128"/>
      <c r="U234" s="128"/>
      <c r="V234" s="128"/>
      <c r="W234" s="128"/>
      <c r="X234" s="128"/>
      <c r="Y234" s="128"/>
      <c r="Z234" s="128"/>
      <c r="AA234" s="128"/>
    </row>
    <row r="235" ht="15.75" customHeight="1">
      <c r="A235" s="163"/>
      <c r="B235" s="128"/>
      <c r="C235" s="128"/>
      <c r="D235" s="128"/>
      <c r="E235" s="128"/>
      <c r="F235" s="128"/>
      <c r="G235" s="128"/>
      <c r="H235" s="128"/>
      <c r="I235" s="128"/>
      <c r="J235" s="128"/>
      <c r="K235" s="128"/>
      <c r="L235" s="128"/>
      <c r="M235" s="128"/>
      <c r="N235" s="128"/>
      <c r="O235" s="128"/>
      <c r="P235" s="128"/>
      <c r="Q235" s="128"/>
      <c r="R235" s="128"/>
      <c r="S235" s="128"/>
      <c r="T235" s="128"/>
      <c r="U235" s="128"/>
      <c r="V235" s="128"/>
      <c r="W235" s="128"/>
      <c r="X235" s="128"/>
      <c r="Y235" s="128"/>
      <c r="Z235" s="128"/>
      <c r="AA235" s="128"/>
    </row>
    <row r="236" ht="15.75" customHeight="1">
      <c r="A236" s="163"/>
      <c r="B236" s="128"/>
      <c r="C236" s="128"/>
      <c r="D236" s="128"/>
      <c r="E236" s="128"/>
      <c r="F236" s="128"/>
      <c r="G236" s="128"/>
      <c r="H236" s="128"/>
      <c r="I236" s="128"/>
      <c r="J236" s="128"/>
      <c r="K236" s="128"/>
      <c r="L236" s="128"/>
      <c r="M236" s="128"/>
      <c r="N236" s="128"/>
      <c r="O236" s="128"/>
      <c r="P236" s="128"/>
      <c r="Q236" s="128"/>
      <c r="R236" s="128"/>
      <c r="S236" s="128"/>
      <c r="T236" s="128"/>
      <c r="U236" s="128"/>
      <c r="V236" s="128"/>
      <c r="W236" s="128"/>
      <c r="X236" s="128"/>
      <c r="Y236" s="128"/>
      <c r="Z236" s="128"/>
      <c r="AA236" s="128"/>
    </row>
    <row r="237" ht="15.75" customHeight="1">
      <c r="A237" s="163"/>
      <c r="B237" s="128"/>
      <c r="C237" s="128"/>
      <c r="D237" s="128"/>
      <c r="E237" s="128"/>
      <c r="F237" s="128"/>
      <c r="G237" s="128"/>
      <c r="H237" s="128"/>
      <c r="I237" s="128"/>
      <c r="J237" s="128"/>
      <c r="K237" s="128"/>
      <c r="L237" s="128"/>
      <c r="M237" s="128"/>
      <c r="N237" s="128"/>
      <c r="O237" s="128"/>
      <c r="P237" s="128"/>
      <c r="Q237" s="128"/>
      <c r="R237" s="128"/>
      <c r="S237" s="128"/>
      <c r="T237" s="128"/>
      <c r="U237" s="128"/>
      <c r="V237" s="128"/>
      <c r="W237" s="128"/>
      <c r="X237" s="128"/>
      <c r="Y237" s="128"/>
      <c r="Z237" s="128"/>
      <c r="AA237" s="128"/>
    </row>
    <row r="238" ht="15.75" customHeight="1">
      <c r="A238" s="163"/>
      <c r="B238" s="128"/>
      <c r="C238" s="128"/>
      <c r="D238" s="128"/>
      <c r="E238" s="128"/>
      <c r="F238" s="128"/>
      <c r="G238" s="128"/>
      <c r="H238" s="128"/>
      <c r="I238" s="128"/>
      <c r="J238" s="128"/>
      <c r="K238" s="128"/>
      <c r="L238" s="128"/>
      <c r="M238" s="128"/>
      <c r="N238" s="128"/>
      <c r="O238" s="128"/>
      <c r="P238" s="128"/>
      <c r="Q238" s="128"/>
      <c r="R238" s="128"/>
      <c r="S238" s="128"/>
      <c r="T238" s="128"/>
      <c r="U238" s="128"/>
      <c r="V238" s="128"/>
      <c r="W238" s="128"/>
      <c r="X238" s="128"/>
      <c r="Y238" s="128"/>
      <c r="Z238" s="128"/>
      <c r="AA238" s="128"/>
    </row>
    <row r="239" ht="15.75" customHeight="1">
      <c r="A239" s="163"/>
      <c r="B239" s="128"/>
      <c r="C239" s="128"/>
      <c r="D239" s="128"/>
      <c r="E239" s="128"/>
      <c r="F239" s="128"/>
      <c r="G239" s="128"/>
      <c r="H239" s="128"/>
      <c r="I239" s="128"/>
      <c r="J239" s="128"/>
      <c r="K239" s="128"/>
      <c r="L239" s="128"/>
      <c r="M239" s="128"/>
      <c r="N239" s="128"/>
      <c r="O239" s="128"/>
      <c r="P239" s="128"/>
      <c r="Q239" s="128"/>
      <c r="R239" s="128"/>
      <c r="S239" s="128"/>
      <c r="T239" s="128"/>
      <c r="U239" s="128"/>
      <c r="V239" s="128"/>
      <c r="W239" s="128"/>
      <c r="X239" s="128"/>
      <c r="Y239" s="128"/>
      <c r="Z239" s="128"/>
      <c r="AA239" s="128"/>
    </row>
    <row r="240" ht="15.75" customHeight="1">
      <c r="A240" s="163"/>
      <c r="B240" s="128"/>
      <c r="C240" s="128"/>
      <c r="D240" s="128"/>
      <c r="E240" s="128"/>
      <c r="F240" s="128"/>
      <c r="G240" s="128"/>
      <c r="H240" s="128"/>
      <c r="I240" s="128"/>
      <c r="J240" s="128"/>
      <c r="K240" s="128"/>
      <c r="L240" s="128"/>
      <c r="M240" s="128"/>
      <c r="N240" s="128"/>
      <c r="O240" s="128"/>
      <c r="P240" s="128"/>
      <c r="Q240" s="128"/>
      <c r="R240" s="128"/>
      <c r="S240" s="128"/>
      <c r="T240" s="128"/>
      <c r="U240" s="128"/>
      <c r="V240" s="128"/>
      <c r="W240" s="128"/>
      <c r="X240" s="128"/>
      <c r="Y240" s="128"/>
      <c r="Z240" s="128"/>
      <c r="AA240" s="128"/>
    </row>
    <row r="241" ht="15.75" customHeight="1">
      <c r="A241" s="163"/>
      <c r="B241" s="128"/>
      <c r="C241" s="128"/>
      <c r="D241" s="128"/>
      <c r="E241" s="128"/>
      <c r="F241" s="128"/>
      <c r="G241" s="128"/>
      <c r="H241" s="128"/>
      <c r="I241" s="128"/>
      <c r="J241" s="128"/>
      <c r="K241" s="128"/>
      <c r="L241" s="128"/>
      <c r="M241" s="128"/>
      <c r="N241" s="128"/>
      <c r="O241" s="128"/>
      <c r="P241" s="128"/>
      <c r="Q241" s="128"/>
      <c r="R241" s="128"/>
      <c r="S241" s="128"/>
      <c r="T241" s="128"/>
      <c r="U241" s="128"/>
      <c r="V241" s="128"/>
      <c r="W241" s="128"/>
      <c r="X241" s="128"/>
      <c r="Y241" s="128"/>
      <c r="Z241" s="128"/>
      <c r="AA241" s="128"/>
    </row>
    <row r="242" ht="15.75" customHeight="1">
      <c r="A242" s="163"/>
      <c r="B242" s="128"/>
      <c r="C242" s="128"/>
      <c r="D242" s="128"/>
      <c r="E242" s="128"/>
      <c r="F242" s="128"/>
      <c r="G242" s="128"/>
      <c r="H242" s="128"/>
      <c r="I242" s="128"/>
      <c r="J242" s="128"/>
      <c r="K242" s="128"/>
      <c r="L242" s="128"/>
      <c r="M242" s="128"/>
      <c r="N242" s="128"/>
      <c r="O242" s="128"/>
      <c r="P242" s="128"/>
      <c r="Q242" s="128"/>
      <c r="R242" s="128"/>
      <c r="S242" s="128"/>
      <c r="T242" s="128"/>
      <c r="U242" s="128"/>
      <c r="V242" s="128"/>
      <c r="W242" s="128"/>
      <c r="X242" s="128"/>
      <c r="Y242" s="128"/>
      <c r="Z242" s="128"/>
      <c r="AA242" s="128"/>
    </row>
    <row r="243" ht="15.75" customHeight="1">
      <c r="A243" s="163"/>
      <c r="B243" s="128"/>
      <c r="C243" s="128"/>
      <c r="D243" s="128"/>
      <c r="E243" s="128"/>
      <c r="F243" s="128"/>
      <c r="G243" s="128"/>
      <c r="H243" s="128"/>
      <c r="I243" s="128"/>
      <c r="J243" s="128"/>
      <c r="K243" s="128"/>
      <c r="L243" s="128"/>
      <c r="M243" s="128"/>
      <c r="N243" s="128"/>
      <c r="O243" s="128"/>
      <c r="P243" s="128"/>
      <c r="Q243" s="128"/>
      <c r="R243" s="128"/>
      <c r="S243" s="128"/>
      <c r="T243" s="128"/>
      <c r="U243" s="128"/>
      <c r="V243" s="128"/>
      <c r="W243" s="128"/>
      <c r="X243" s="128"/>
      <c r="Y243" s="128"/>
      <c r="Z243" s="128"/>
      <c r="AA243" s="128"/>
    </row>
    <row r="244" ht="15.75" customHeight="1">
      <c r="A244" s="163"/>
      <c r="B244" s="128"/>
      <c r="C244" s="128"/>
      <c r="D244" s="128"/>
      <c r="E244" s="128"/>
      <c r="F244" s="128"/>
      <c r="G244" s="128"/>
      <c r="H244" s="128"/>
      <c r="I244" s="128"/>
      <c r="J244" s="128"/>
      <c r="K244" s="128"/>
      <c r="L244" s="128"/>
      <c r="M244" s="128"/>
      <c r="N244" s="128"/>
      <c r="O244" s="128"/>
      <c r="P244" s="128"/>
      <c r="Q244" s="128"/>
      <c r="R244" s="128"/>
      <c r="S244" s="128"/>
      <c r="T244" s="128"/>
      <c r="U244" s="128"/>
      <c r="V244" s="128"/>
      <c r="W244" s="128"/>
      <c r="X244" s="128"/>
      <c r="Y244" s="128"/>
      <c r="Z244" s="128"/>
      <c r="AA244" s="128"/>
    </row>
    <row r="245" ht="15.75" customHeight="1">
      <c r="A245" s="163"/>
      <c r="B245" s="128"/>
      <c r="C245" s="128"/>
      <c r="D245" s="128"/>
      <c r="E245" s="128"/>
      <c r="F245" s="128"/>
      <c r="G245" s="128"/>
      <c r="H245" s="128"/>
      <c r="I245" s="128"/>
      <c r="J245" s="128"/>
      <c r="K245" s="128"/>
      <c r="L245" s="128"/>
      <c r="M245" s="128"/>
      <c r="N245" s="128"/>
      <c r="O245" s="128"/>
      <c r="P245" s="128"/>
      <c r="Q245" s="128"/>
      <c r="R245" s="128"/>
      <c r="S245" s="128"/>
      <c r="T245" s="128"/>
      <c r="U245" s="128"/>
      <c r="V245" s="128"/>
      <c r="W245" s="128"/>
      <c r="X245" s="128"/>
      <c r="Y245" s="128"/>
      <c r="Z245" s="128"/>
      <c r="AA245" s="128"/>
    </row>
    <row r="246" ht="15.75" customHeight="1">
      <c r="A246" s="163"/>
      <c r="B246" s="128"/>
      <c r="C246" s="128"/>
      <c r="D246" s="128"/>
      <c r="E246" s="128"/>
      <c r="F246" s="128"/>
      <c r="G246" s="128"/>
      <c r="H246" s="128"/>
      <c r="I246" s="128"/>
      <c r="J246" s="128"/>
      <c r="K246" s="128"/>
      <c r="L246" s="128"/>
      <c r="M246" s="128"/>
      <c r="N246" s="128"/>
      <c r="O246" s="128"/>
      <c r="P246" s="128"/>
      <c r="Q246" s="128"/>
      <c r="R246" s="128"/>
      <c r="S246" s="128"/>
      <c r="T246" s="128"/>
      <c r="U246" s="128"/>
      <c r="V246" s="128"/>
      <c r="W246" s="128"/>
      <c r="X246" s="128"/>
      <c r="Y246" s="128"/>
      <c r="Z246" s="128"/>
      <c r="AA246" s="128"/>
    </row>
    <row r="247" ht="15.75" customHeight="1">
      <c r="A247" s="163"/>
      <c r="B247" s="128"/>
      <c r="C247" s="128"/>
      <c r="D247" s="128"/>
      <c r="E247" s="128"/>
      <c r="F247" s="128"/>
      <c r="G247" s="128"/>
      <c r="H247" s="128"/>
      <c r="I247" s="128"/>
      <c r="J247" s="128"/>
      <c r="K247" s="128"/>
      <c r="L247" s="128"/>
      <c r="M247" s="128"/>
      <c r="N247" s="128"/>
      <c r="O247" s="128"/>
      <c r="P247" s="128"/>
      <c r="Q247" s="128"/>
      <c r="R247" s="128"/>
      <c r="S247" s="128"/>
      <c r="T247" s="128"/>
      <c r="U247" s="128"/>
      <c r="V247" s="128"/>
      <c r="W247" s="128"/>
      <c r="X247" s="128"/>
      <c r="Y247" s="128"/>
      <c r="Z247" s="128"/>
      <c r="AA247" s="128"/>
    </row>
    <row r="248" ht="15.75" customHeight="1">
      <c r="A248" s="163"/>
      <c r="B248" s="128"/>
      <c r="C248" s="128"/>
      <c r="D248" s="128"/>
      <c r="E248" s="128"/>
      <c r="F248" s="128"/>
      <c r="G248" s="128"/>
      <c r="H248" s="128"/>
      <c r="I248" s="128"/>
      <c r="J248" s="128"/>
      <c r="K248" s="128"/>
      <c r="L248" s="128"/>
      <c r="M248" s="128"/>
      <c r="N248" s="128"/>
      <c r="O248" s="128"/>
      <c r="P248" s="128"/>
      <c r="Q248" s="128"/>
      <c r="R248" s="128"/>
      <c r="S248" s="128"/>
      <c r="T248" s="128"/>
      <c r="U248" s="128"/>
      <c r="V248" s="128"/>
      <c r="W248" s="128"/>
      <c r="X248" s="128"/>
      <c r="Y248" s="128"/>
      <c r="Z248" s="128"/>
      <c r="AA248" s="128"/>
    </row>
    <row r="249" ht="15.75" customHeight="1">
      <c r="A249" s="163"/>
      <c r="B249" s="128"/>
      <c r="C249" s="128"/>
      <c r="D249" s="128"/>
      <c r="E249" s="128"/>
      <c r="F249" s="128"/>
      <c r="G249" s="128"/>
      <c r="H249" s="128"/>
      <c r="I249" s="128"/>
      <c r="J249" s="128"/>
      <c r="K249" s="128"/>
      <c r="L249" s="128"/>
      <c r="M249" s="128"/>
      <c r="N249" s="128"/>
      <c r="O249" s="128"/>
      <c r="P249" s="128"/>
      <c r="Q249" s="128"/>
      <c r="R249" s="128"/>
      <c r="S249" s="128"/>
      <c r="T249" s="128"/>
      <c r="U249" s="128"/>
      <c r="V249" s="128"/>
      <c r="W249" s="128"/>
      <c r="X249" s="128"/>
      <c r="Y249" s="128"/>
      <c r="Z249" s="128"/>
      <c r="AA249" s="128"/>
    </row>
    <row r="250" ht="15.75" customHeight="1">
      <c r="A250" s="163"/>
      <c r="B250" s="128"/>
      <c r="C250" s="128"/>
      <c r="D250" s="128"/>
      <c r="E250" s="128"/>
      <c r="F250" s="128"/>
      <c r="G250" s="128"/>
      <c r="H250" s="128"/>
      <c r="I250" s="128"/>
      <c r="J250" s="128"/>
      <c r="K250" s="128"/>
      <c r="L250" s="128"/>
      <c r="M250" s="128"/>
      <c r="N250" s="128"/>
      <c r="O250" s="128"/>
      <c r="P250" s="128"/>
      <c r="Q250" s="128"/>
      <c r="R250" s="128"/>
      <c r="S250" s="128"/>
      <c r="T250" s="128"/>
      <c r="U250" s="128"/>
      <c r="V250" s="128"/>
      <c r="W250" s="128"/>
      <c r="X250" s="128"/>
      <c r="Y250" s="128"/>
      <c r="Z250" s="128"/>
      <c r="AA250" s="128"/>
    </row>
    <row r="251" ht="15.75" customHeight="1">
      <c r="A251" s="163"/>
      <c r="B251" s="128"/>
      <c r="C251" s="128"/>
      <c r="D251" s="128"/>
      <c r="E251" s="128"/>
      <c r="F251" s="128"/>
      <c r="G251" s="128"/>
      <c r="H251" s="128"/>
      <c r="I251" s="128"/>
      <c r="J251" s="128"/>
      <c r="K251" s="128"/>
      <c r="L251" s="128"/>
      <c r="M251" s="128"/>
      <c r="N251" s="128"/>
      <c r="O251" s="128"/>
      <c r="P251" s="128"/>
      <c r="Q251" s="128"/>
      <c r="R251" s="128"/>
      <c r="S251" s="128"/>
      <c r="T251" s="128"/>
      <c r="U251" s="128"/>
      <c r="V251" s="128"/>
      <c r="W251" s="128"/>
      <c r="X251" s="128"/>
      <c r="Y251" s="128"/>
      <c r="Z251" s="128"/>
      <c r="AA251" s="128"/>
    </row>
    <row r="252" ht="15.75" customHeight="1">
      <c r="A252" s="163"/>
      <c r="B252" s="128"/>
      <c r="C252" s="128"/>
      <c r="D252" s="128"/>
      <c r="E252" s="128"/>
      <c r="F252" s="128"/>
      <c r="G252" s="128"/>
      <c r="H252" s="128"/>
      <c r="I252" s="128"/>
      <c r="J252" s="128"/>
      <c r="K252" s="128"/>
      <c r="L252" s="128"/>
      <c r="M252" s="128"/>
      <c r="N252" s="128"/>
      <c r="O252" s="128"/>
      <c r="P252" s="128"/>
      <c r="Q252" s="128"/>
      <c r="R252" s="128"/>
      <c r="S252" s="128"/>
      <c r="T252" s="128"/>
      <c r="U252" s="128"/>
      <c r="V252" s="128"/>
      <c r="W252" s="128"/>
      <c r="X252" s="128"/>
      <c r="Y252" s="128"/>
      <c r="Z252" s="128"/>
      <c r="AA252" s="128"/>
    </row>
    <row r="253" ht="15.75" customHeight="1">
      <c r="A253" s="163"/>
      <c r="B253" s="128"/>
      <c r="C253" s="128"/>
      <c r="D253" s="128"/>
      <c r="E253" s="128"/>
      <c r="F253" s="128"/>
      <c r="G253" s="128"/>
      <c r="H253" s="128"/>
      <c r="I253" s="128"/>
      <c r="J253" s="128"/>
      <c r="K253" s="128"/>
      <c r="L253" s="128"/>
      <c r="M253" s="128"/>
      <c r="N253" s="128"/>
      <c r="O253" s="128"/>
      <c r="P253" s="128"/>
      <c r="Q253" s="128"/>
      <c r="R253" s="128"/>
      <c r="S253" s="128"/>
      <c r="T253" s="128"/>
      <c r="U253" s="128"/>
      <c r="V253" s="128"/>
      <c r="W253" s="128"/>
      <c r="X253" s="128"/>
      <c r="Y253" s="128"/>
      <c r="Z253" s="128"/>
      <c r="AA253" s="128"/>
    </row>
    <row r="254" ht="15.75" customHeight="1">
      <c r="A254" s="163"/>
      <c r="B254" s="128"/>
      <c r="C254" s="128"/>
      <c r="D254" s="128"/>
      <c r="E254" s="128"/>
      <c r="F254" s="128"/>
      <c r="G254" s="128"/>
      <c r="H254" s="128"/>
      <c r="I254" s="128"/>
      <c r="J254" s="128"/>
      <c r="K254" s="128"/>
      <c r="L254" s="128"/>
      <c r="M254" s="128"/>
      <c r="N254" s="128"/>
      <c r="O254" s="128"/>
      <c r="P254" s="128"/>
      <c r="Q254" s="128"/>
      <c r="R254" s="128"/>
      <c r="S254" s="128"/>
      <c r="T254" s="128"/>
      <c r="U254" s="128"/>
      <c r="V254" s="128"/>
      <c r="W254" s="128"/>
      <c r="X254" s="128"/>
      <c r="Y254" s="128"/>
      <c r="Z254" s="128"/>
      <c r="AA254" s="128"/>
    </row>
    <row r="255" ht="15.75" customHeight="1">
      <c r="A255" s="163"/>
      <c r="B255" s="128"/>
      <c r="C255" s="128"/>
      <c r="D255" s="128"/>
      <c r="E255" s="128"/>
      <c r="F255" s="128"/>
      <c r="G255" s="128"/>
      <c r="H255" s="128"/>
      <c r="I255" s="128"/>
      <c r="J255" s="128"/>
      <c r="K255" s="128"/>
      <c r="L255" s="128"/>
      <c r="M255" s="128"/>
      <c r="N255" s="128"/>
      <c r="O255" s="128"/>
      <c r="P255" s="128"/>
      <c r="Q255" s="128"/>
      <c r="R255" s="128"/>
      <c r="S255" s="128"/>
      <c r="T255" s="128"/>
      <c r="U255" s="128"/>
      <c r="V255" s="128"/>
      <c r="W255" s="128"/>
      <c r="X255" s="128"/>
      <c r="Y255" s="128"/>
      <c r="Z255" s="128"/>
      <c r="AA255" s="128"/>
    </row>
    <row r="256" ht="15.75" customHeight="1">
      <c r="A256" s="163"/>
      <c r="B256" s="128"/>
      <c r="C256" s="128"/>
      <c r="D256" s="128"/>
      <c r="E256" s="128"/>
      <c r="F256" s="128"/>
      <c r="G256" s="128"/>
      <c r="H256" s="128"/>
      <c r="I256" s="128"/>
      <c r="J256" s="128"/>
      <c r="K256" s="128"/>
      <c r="L256" s="128"/>
      <c r="M256" s="128"/>
      <c r="N256" s="128"/>
      <c r="O256" s="128"/>
      <c r="P256" s="128"/>
      <c r="Q256" s="128"/>
      <c r="R256" s="128"/>
      <c r="S256" s="128"/>
      <c r="T256" s="128"/>
      <c r="U256" s="128"/>
      <c r="V256" s="128"/>
      <c r="W256" s="128"/>
      <c r="X256" s="128"/>
      <c r="Y256" s="128"/>
      <c r="Z256" s="128"/>
      <c r="AA256" s="128"/>
    </row>
    <row r="257" ht="15.75" customHeight="1">
      <c r="A257" s="163"/>
      <c r="B257" s="128"/>
      <c r="C257" s="128"/>
      <c r="D257" s="128"/>
      <c r="E257" s="128"/>
      <c r="F257" s="128"/>
      <c r="G257" s="128"/>
      <c r="H257" s="128"/>
      <c r="I257" s="128"/>
      <c r="J257" s="128"/>
      <c r="K257" s="128"/>
      <c r="L257" s="128"/>
      <c r="M257" s="128"/>
      <c r="N257" s="128"/>
      <c r="O257" s="128"/>
      <c r="P257" s="128"/>
      <c r="Q257" s="128"/>
      <c r="R257" s="128"/>
      <c r="S257" s="128"/>
      <c r="T257" s="128"/>
      <c r="U257" s="128"/>
      <c r="V257" s="128"/>
      <c r="W257" s="128"/>
      <c r="X257" s="128"/>
      <c r="Y257" s="128"/>
      <c r="Z257" s="128"/>
      <c r="AA257" s="128"/>
    </row>
    <row r="258" ht="15.75" customHeight="1">
      <c r="A258" s="163"/>
      <c r="B258" s="128"/>
      <c r="C258" s="128"/>
      <c r="D258" s="128"/>
      <c r="E258" s="128"/>
      <c r="F258" s="128"/>
      <c r="G258" s="128"/>
      <c r="H258" s="128"/>
      <c r="I258" s="128"/>
      <c r="J258" s="128"/>
      <c r="K258" s="128"/>
      <c r="L258" s="128"/>
      <c r="M258" s="128"/>
      <c r="N258" s="128"/>
      <c r="O258" s="128"/>
      <c r="P258" s="128"/>
      <c r="Q258" s="128"/>
      <c r="R258" s="128"/>
      <c r="S258" s="128"/>
      <c r="T258" s="128"/>
      <c r="U258" s="128"/>
      <c r="V258" s="128"/>
      <c r="W258" s="128"/>
      <c r="X258" s="128"/>
      <c r="Y258" s="128"/>
      <c r="Z258" s="128"/>
      <c r="AA258" s="128"/>
    </row>
    <row r="259" ht="15.75" customHeight="1">
      <c r="A259" s="163"/>
      <c r="B259" s="128"/>
      <c r="C259" s="128"/>
      <c r="D259" s="128"/>
      <c r="E259" s="128"/>
      <c r="F259" s="128"/>
      <c r="G259" s="128"/>
      <c r="H259" s="128"/>
      <c r="I259" s="128"/>
      <c r="J259" s="128"/>
      <c r="K259" s="128"/>
      <c r="L259" s="128"/>
      <c r="M259" s="128"/>
      <c r="N259" s="128"/>
      <c r="O259" s="128"/>
      <c r="P259" s="128"/>
      <c r="Q259" s="128"/>
      <c r="R259" s="128"/>
      <c r="S259" s="128"/>
      <c r="T259" s="128"/>
      <c r="U259" s="128"/>
      <c r="V259" s="128"/>
      <c r="W259" s="128"/>
      <c r="X259" s="128"/>
      <c r="Y259" s="128"/>
      <c r="Z259" s="128"/>
      <c r="AA259" s="128"/>
    </row>
    <row r="260" ht="15.75" customHeight="1">
      <c r="A260" s="163"/>
      <c r="B260" s="128"/>
      <c r="C260" s="128"/>
      <c r="D260" s="128"/>
      <c r="E260" s="128"/>
      <c r="F260" s="128"/>
      <c r="G260" s="128"/>
      <c r="H260" s="128"/>
      <c r="I260" s="128"/>
      <c r="J260" s="128"/>
      <c r="K260" s="128"/>
      <c r="L260" s="128"/>
      <c r="M260" s="128"/>
      <c r="N260" s="128"/>
      <c r="O260" s="128"/>
      <c r="P260" s="128"/>
      <c r="Q260" s="128"/>
      <c r="R260" s="128"/>
      <c r="S260" s="128"/>
      <c r="T260" s="128"/>
      <c r="U260" s="128"/>
      <c r="V260" s="128"/>
      <c r="W260" s="128"/>
      <c r="X260" s="128"/>
      <c r="Y260" s="128"/>
      <c r="Z260" s="128"/>
      <c r="AA260" s="128"/>
    </row>
    <row r="261" ht="15.75" customHeight="1">
      <c r="A261" s="163"/>
      <c r="B261" s="128"/>
      <c r="C261" s="128"/>
      <c r="D261" s="128"/>
      <c r="E261" s="128"/>
      <c r="F261" s="128"/>
      <c r="G261" s="128"/>
      <c r="H261" s="128"/>
      <c r="I261" s="128"/>
      <c r="J261" s="128"/>
      <c r="K261" s="128"/>
      <c r="L261" s="128"/>
      <c r="M261" s="128"/>
      <c r="N261" s="128"/>
      <c r="O261" s="128"/>
      <c r="P261" s="128"/>
      <c r="Q261" s="128"/>
      <c r="R261" s="128"/>
      <c r="S261" s="128"/>
      <c r="T261" s="128"/>
      <c r="U261" s="128"/>
      <c r="V261" s="128"/>
      <c r="W261" s="128"/>
      <c r="X261" s="128"/>
      <c r="Y261" s="128"/>
      <c r="Z261" s="128"/>
      <c r="AA261" s="128"/>
    </row>
    <row r="262" ht="15.75" customHeight="1">
      <c r="A262" s="163"/>
      <c r="B262" s="128"/>
      <c r="C262" s="128"/>
      <c r="D262" s="128"/>
      <c r="E262" s="128"/>
      <c r="F262" s="128"/>
      <c r="G262" s="128"/>
      <c r="H262" s="128"/>
      <c r="I262" s="128"/>
      <c r="J262" s="128"/>
      <c r="K262" s="128"/>
      <c r="L262" s="128"/>
      <c r="M262" s="128"/>
      <c r="N262" s="128"/>
      <c r="O262" s="128"/>
      <c r="P262" s="128"/>
      <c r="Q262" s="128"/>
      <c r="R262" s="128"/>
      <c r="S262" s="128"/>
      <c r="T262" s="128"/>
      <c r="U262" s="128"/>
      <c r="V262" s="128"/>
      <c r="W262" s="128"/>
      <c r="X262" s="128"/>
      <c r="Y262" s="128"/>
      <c r="Z262" s="128"/>
      <c r="AA262" s="128"/>
    </row>
    <row r="263" ht="15.75" customHeight="1">
      <c r="A263" s="163"/>
      <c r="B263" s="128"/>
      <c r="C263" s="128"/>
      <c r="D263" s="128"/>
      <c r="E263" s="128"/>
      <c r="F263" s="128"/>
      <c r="G263" s="128"/>
      <c r="H263" s="128"/>
      <c r="I263" s="128"/>
      <c r="J263" s="128"/>
      <c r="K263" s="128"/>
      <c r="L263" s="128"/>
      <c r="M263" s="128"/>
      <c r="N263" s="128"/>
      <c r="O263" s="128"/>
      <c r="P263" s="128"/>
      <c r="Q263" s="128"/>
      <c r="R263" s="128"/>
      <c r="S263" s="128"/>
      <c r="T263" s="128"/>
      <c r="U263" s="128"/>
      <c r="V263" s="128"/>
      <c r="W263" s="128"/>
      <c r="X263" s="128"/>
      <c r="Y263" s="128"/>
      <c r="Z263" s="128"/>
      <c r="AA263" s="128"/>
    </row>
    <row r="264" ht="15.75" customHeight="1">
      <c r="A264" s="163"/>
      <c r="B264" s="128"/>
      <c r="C264" s="128"/>
      <c r="D264" s="128"/>
      <c r="E264" s="128"/>
      <c r="F264" s="128"/>
      <c r="G264" s="128"/>
      <c r="H264" s="128"/>
      <c r="I264" s="128"/>
      <c r="J264" s="128"/>
      <c r="K264" s="128"/>
      <c r="L264" s="128"/>
      <c r="M264" s="128"/>
      <c r="N264" s="128"/>
      <c r="O264" s="128"/>
      <c r="P264" s="128"/>
      <c r="Q264" s="128"/>
      <c r="R264" s="128"/>
      <c r="S264" s="128"/>
      <c r="T264" s="128"/>
      <c r="U264" s="128"/>
      <c r="V264" s="128"/>
      <c r="W264" s="128"/>
      <c r="X264" s="128"/>
      <c r="Y264" s="128"/>
      <c r="Z264" s="128"/>
      <c r="AA264" s="128"/>
    </row>
    <row r="265" ht="15.75" customHeight="1">
      <c r="A265" s="163"/>
      <c r="B265" s="128"/>
      <c r="C265" s="128"/>
      <c r="D265" s="128"/>
      <c r="E265" s="128"/>
      <c r="F265" s="128"/>
      <c r="G265" s="128"/>
      <c r="H265" s="128"/>
      <c r="I265" s="128"/>
      <c r="J265" s="128"/>
      <c r="K265" s="128"/>
      <c r="L265" s="128"/>
      <c r="M265" s="128"/>
      <c r="N265" s="128"/>
      <c r="O265" s="128"/>
      <c r="P265" s="128"/>
      <c r="Q265" s="128"/>
      <c r="R265" s="128"/>
      <c r="S265" s="128"/>
      <c r="T265" s="128"/>
      <c r="U265" s="128"/>
      <c r="V265" s="128"/>
      <c r="W265" s="128"/>
      <c r="X265" s="128"/>
      <c r="Y265" s="128"/>
      <c r="Z265" s="128"/>
      <c r="AA265" s="128"/>
    </row>
    <row r="266" ht="15.75" customHeight="1">
      <c r="A266" s="163"/>
      <c r="B266" s="128"/>
      <c r="C266" s="128"/>
      <c r="D266" s="128"/>
      <c r="E266" s="128"/>
      <c r="F266" s="128"/>
      <c r="G266" s="128"/>
      <c r="H266" s="128"/>
      <c r="I266" s="128"/>
      <c r="J266" s="128"/>
      <c r="K266" s="128"/>
      <c r="L266" s="128"/>
      <c r="M266" s="128"/>
      <c r="N266" s="128"/>
      <c r="O266" s="128"/>
      <c r="P266" s="128"/>
      <c r="Q266" s="128"/>
      <c r="R266" s="128"/>
      <c r="S266" s="128"/>
      <c r="T266" s="128"/>
      <c r="U266" s="128"/>
      <c r="V266" s="128"/>
      <c r="W266" s="128"/>
      <c r="X266" s="128"/>
      <c r="Y266" s="128"/>
      <c r="Z266" s="128"/>
      <c r="AA266" s="128"/>
    </row>
    <row r="267" ht="15.75" customHeight="1">
      <c r="A267" s="163"/>
      <c r="B267" s="128"/>
      <c r="C267" s="128"/>
      <c r="D267" s="128"/>
      <c r="E267" s="128"/>
      <c r="F267" s="128"/>
      <c r="G267" s="128"/>
      <c r="H267" s="128"/>
      <c r="I267" s="128"/>
      <c r="J267" s="128"/>
      <c r="K267" s="128"/>
      <c r="L267" s="128"/>
      <c r="M267" s="128"/>
      <c r="N267" s="128"/>
      <c r="O267" s="128"/>
      <c r="P267" s="128"/>
      <c r="Q267" s="128"/>
      <c r="R267" s="128"/>
      <c r="S267" s="128"/>
      <c r="T267" s="128"/>
      <c r="U267" s="128"/>
      <c r="V267" s="128"/>
      <c r="W267" s="128"/>
      <c r="X267" s="128"/>
      <c r="Y267" s="128"/>
      <c r="Z267" s="128"/>
      <c r="AA267" s="128"/>
    </row>
    <row r="268" ht="15.75" customHeight="1">
      <c r="A268" s="163"/>
      <c r="B268" s="128"/>
      <c r="C268" s="128"/>
      <c r="D268" s="128"/>
      <c r="E268" s="128"/>
      <c r="F268" s="128"/>
      <c r="G268" s="128"/>
      <c r="H268" s="128"/>
      <c r="I268" s="128"/>
      <c r="J268" s="128"/>
      <c r="K268" s="128"/>
      <c r="L268" s="128"/>
      <c r="M268" s="128"/>
      <c r="N268" s="128"/>
      <c r="O268" s="128"/>
      <c r="P268" s="128"/>
      <c r="Q268" s="128"/>
      <c r="R268" s="128"/>
      <c r="S268" s="128"/>
      <c r="T268" s="128"/>
      <c r="U268" s="128"/>
      <c r="V268" s="128"/>
      <c r="W268" s="128"/>
      <c r="X268" s="128"/>
      <c r="Y268" s="128"/>
      <c r="Z268" s="128"/>
      <c r="AA268" s="128"/>
    </row>
    <row r="269" ht="15.75" customHeight="1">
      <c r="A269" s="163"/>
      <c r="B269" s="128"/>
      <c r="C269" s="128"/>
      <c r="D269" s="128"/>
      <c r="E269" s="128"/>
      <c r="F269" s="128"/>
      <c r="G269" s="128"/>
      <c r="H269" s="128"/>
      <c r="I269" s="128"/>
      <c r="J269" s="128"/>
      <c r="K269" s="128"/>
      <c r="L269" s="128"/>
      <c r="M269" s="128"/>
      <c r="N269" s="128"/>
      <c r="O269" s="128"/>
      <c r="P269" s="128"/>
      <c r="Q269" s="128"/>
      <c r="R269" s="128"/>
      <c r="S269" s="128"/>
      <c r="T269" s="128"/>
      <c r="U269" s="128"/>
      <c r="V269" s="128"/>
      <c r="W269" s="128"/>
      <c r="X269" s="128"/>
      <c r="Y269" s="128"/>
      <c r="Z269" s="128"/>
      <c r="AA269" s="128"/>
    </row>
    <row r="270" ht="15.75" customHeight="1">
      <c r="A270" s="163"/>
      <c r="B270" s="128"/>
      <c r="C270" s="128"/>
      <c r="D270" s="128"/>
      <c r="E270" s="128"/>
      <c r="F270" s="128"/>
      <c r="G270" s="128"/>
      <c r="H270" s="128"/>
      <c r="I270" s="128"/>
      <c r="J270" s="128"/>
      <c r="K270" s="128"/>
      <c r="L270" s="128"/>
      <c r="M270" s="128"/>
      <c r="N270" s="128"/>
      <c r="O270" s="128"/>
      <c r="P270" s="128"/>
      <c r="Q270" s="128"/>
      <c r="R270" s="128"/>
      <c r="S270" s="128"/>
      <c r="T270" s="128"/>
      <c r="U270" s="128"/>
      <c r="V270" s="128"/>
      <c r="W270" s="128"/>
      <c r="X270" s="128"/>
      <c r="Y270" s="128"/>
      <c r="Z270" s="128"/>
      <c r="AA270" s="128"/>
    </row>
    <row r="271" ht="15.75" customHeight="1">
      <c r="A271" s="163"/>
      <c r="B271" s="128"/>
      <c r="C271" s="128"/>
      <c r="D271" s="128"/>
      <c r="E271" s="128"/>
      <c r="F271" s="128"/>
      <c r="G271" s="128"/>
      <c r="H271" s="128"/>
      <c r="I271" s="128"/>
      <c r="J271" s="128"/>
      <c r="K271" s="128"/>
      <c r="L271" s="128"/>
      <c r="M271" s="128"/>
      <c r="N271" s="128"/>
      <c r="O271" s="128"/>
      <c r="P271" s="128"/>
      <c r="Q271" s="128"/>
      <c r="R271" s="128"/>
      <c r="S271" s="128"/>
      <c r="T271" s="128"/>
      <c r="U271" s="128"/>
      <c r="V271" s="128"/>
      <c r="W271" s="128"/>
      <c r="X271" s="128"/>
      <c r="Y271" s="128"/>
      <c r="Z271" s="128"/>
      <c r="AA271" s="128"/>
    </row>
    <row r="272" ht="15.75" customHeight="1">
      <c r="A272" s="163"/>
      <c r="B272" s="128"/>
      <c r="C272" s="128"/>
      <c r="D272" s="128"/>
      <c r="E272" s="128"/>
      <c r="F272" s="128"/>
      <c r="G272" s="128"/>
      <c r="H272" s="128"/>
      <c r="I272" s="128"/>
      <c r="J272" s="128"/>
      <c r="K272" s="128"/>
      <c r="L272" s="128"/>
      <c r="M272" s="128"/>
      <c r="N272" s="128"/>
      <c r="O272" s="128"/>
      <c r="P272" s="128"/>
      <c r="Q272" s="128"/>
      <c r="R272" s="128"/>
      <c r="S272" s="128"/>
      <c r="T272" s="128"/>
      <c r="U272" s="128"/>
      <c r="V272" s="128"/>
      <c r="W272" s="128"/>
      <c r="X272" s="128"/>
      <c r="Y272" s="128"/>
      <c r="Z272" s="128"/>
      <c r="AA272" s="128"/>
    </row>
    <row r="273" ht="15.75" customHeight="1">
      <c r="A273" s="163"/>
      <c r="B273" s="128"/>
      <c r="C273" s="128"/>
      <c r="D273" s="128"/>
      <c r="E273" s="128"/>
      <c r="F273" s="128"/>
      <c r="G273" s="128"/>
      <c r="H273" s="128"/>
      <c r="I273" s="128"/>
      <c r="J273" s="128"/>
      <c r="K273" s="128"/>
      <c r="L273" s="128"/>
      <c r="M273" s="128"/>
      <c r="N273" s="128"/>
      <c r="O273" s="128"/>
      <c r="P273" s="128"/>
      <c r="Q273" s="128"/>
      <c r="R273" s="128"/>
      <c r="S273" s="128"/>
      <c r="T273" s="128"/>
      <c r="U273" s="128"/>
      <c r="V273" s="128"/>
      <c r="W273" s="128"/>
      <c r="X273" s="128"/>
      <c r="Y273" s="128"/>
      <c r="Z273" s="128"/>
      <c r="AA273" s="128"/>
    </row>
    <row r="274" ht="15.75" customHeight="1">
      <c r="A274" s="163"/>
      <c r="B274" s="128"/>
      <c r="C274" s="128"/>
      <c r="D274" s="128"/>
      <c r="E274" s="128"/>
      <c r="F274" s="128"/>
      <c r="G274" s="128"/>
      <c r="H274" s="128"/>
      <c r="I274" s="128"/>
      <c r="J274" s="128"/>
      <c r="K274" s="128"/>
      <c r="L274" s="128"/>
      <c r="M274" s="128"/>
      <c r="N274" s="128"/>
      <c r="O274" s="128"/>
      <c r="P274" s="128"/>
      <c r="Q274" s="128"/>
      <c r="R274" s="128"/>
      <c r="S274" s="128"/>
      <c r="T274" s="128"/>
      <c r="U274" s="128"/>
      <c r="V274" s="128"/>
      <c r="W274" s="128"/>
      <c r="X274" s="128"/>
      <c r="Y274" s="128"/>
      <c r="Z274" s="128"/>
      <c r="AA274" s="128"/>
    </row>
    <row r="275" ht="15.75" customHeight="1">
      <c r="A275" s="163"/>
      <c r="B275" s="128"/>
      <c r="C275" s="128"/>
      <c r="D275" s="128"/>
      <c r="E275" s="128"/>
      <c r="F275" s="128"/>
      <c r="G275" s="128"/>
      <c r="H275" s="128"/>
      <c r="I275" s="128"/>
      <c r="J275" s="128"/>
      <c r="K275" s="128"/>
      <c r="L275" s="128"/>
      <c r="M275" s="128"/>
      <c r="N275" s="128"/>
      <c r="O275" s="128"/>
      <c r="P275" s="128"/>
      <c r="Q275" s="128"/>
      <c r="R275" s="128"/>
      <c r="S275" s="128"/>
      <c r="T275" s="128"/>
      <c r="U275" s="128"/>
      <c r="V275" s="128"/>
      <c r="W275" s="128"/>
      <c r="X275" s="128"/>
      <c r="Y275" s="128"/>
      <c r="Z275" s="128"/>
      <c r="AA275" s="128"/>
    </row>
    <row r="276" ht="15.75" customHeight="1">
      <c r="A276" s="163"/>
      <c r="B276" s="128"/>
      <c r="C276" s="128"/>
      <c r="D276" s="128"/>
      <c r="E276" s="128"/>
      <c r="F276" s="128"/>
      <c r="G276" s="128"/>
      <c r="H276" s="128"/>
      <c r="I276" s="128"/>
      <c r="J276" s="128"/>
      <c r="K276" s="128"/>
      <c r="L276" s="128"/>
      <c r="M276" s="128"/>
      <c r="N276" s="128"/>
      <c r="O276" s="128"/>
      <c r="P276" s="128"/>
      <c r="Q276" s="128"/>
      <c r="R276" s="128"/>
      <c r="S276" s="128"/>
      <c r="T276" s="128"/>
      <c r="U276" s="128"/>
      <c r="V276" s="128"/>
      <c r="W276" s="128"/>
      <c r="X276" s="128"/>
      <c r="Y276" s="128"/>
      <c r="Z276" s="128"/>
      <c r="AA276" s="128"/>
    </row>
    <row r="277" ht="15.75" customHeight="1">
      <c r="A277" s="163"/>
      <c r="B277" s="128"/>
      <c r="C277" s="128"/>
      <c r="D277" s="128"/>
      <c r="E277" s="128"/>
      <c r="F277" s="128"/>
      <c r="G277" s="128"/>
      <c r="H277" s="128"/>
      <c r="I277" s="128"/>
      <c r="J277" s="128"/>
      <c r="K277" s="128"/>
      <c r="L277" s="128"/>
      <c r="M277" s="128"/>
      <c r="N277" s="128"/>
      <c r="O277" s="128"/>
      <c r="P277" s="128"/>
      <c r="Q277" s="128"/>
      <c r="R277" s="128"/>
      <c r="S277" s="128"/>
      <c r="T277" s="128"/>
      <c r="U277" s="128"/>
      <c r="V277" s="128"/>
      <c r="W277" s="128"/>
      <c r="X277" s="128"/>
      <c r="Y277" s="128"/>
      <c r="Z277" s="128"/>
      <c r="AA277" s="128"/>
    </row>
    <row r="278" ht="15.75" customHeight="1">
      <c r="A278" s="163"/>
      <c r="B278" s="128"/>
      <c r="C278" s="128"/>
      <c r="D278" s="128"/>
      <c r="E278" s="128"/>
      <c r="F278" s="128"/>
      <c r="G278" s="128"/>
      <c r="H278" s="128"/>
      <c r="I278" s="128"/>
      <c r="J278" s="128"/>
      <c r="K278" s="128"/>
      <c r="L278" s="128"/>
      <c r="M278" s="128"/>
      <c r="N278" s="128"/>
      <c r="O278" s="128"/>
      <c r="P278" s="128"/>
      <c r="Q278" s="128"/>
      <c r="R278" s="128"/>
      <c r="S278" s="128"/>
      <c r="T278" s="128"/>
      <c r="U278" s="128"/>
      <c r="V278" s="128"/>
      <c r="W278" s="128"/>
      <c r="X278" s="128"/>
      <c r="Y278" s="128"/>
      <c r="Z278" s="128"/>
      <c r="AA278" s="128"/>
    </row>
    <row r="279" ht="15.75" customHeight="1">
      <c r="A279" s="163"/>
      <c r="B279" s="128"/>
      <c r="C279" s="128"/>
      <c r="D279" s="128"/>
      <c r="E279" s="128"/>
      <c r="F279" s="128"/>
      <c r="G279" s="128"/>
      <c r="H279" s="128"/>
      <c r="I279" s="128"/>
      <c r="J279" s="128"/>
      <c r="K279" s="128"/>
      <c r="L279" s="128"/>
      <c r="M279" s="128"/>
      <c r="N279" s="128"/>
      <c r="O279" s="128"/>
      <c r="P279" s="128"/>
      <c r="Q279" s="128"/>
      <c r="R279" s="128"/>
      <c r="S279" s="128"/>
      <c r="T279" s="128"/>
      <c r="U279" s="128"/>
      <c r="V279" s="128"/>
      <c r="W279" s="128"/>
      <c r="X279" s="128"/>
      <c r="Y279" s="128"/>
      <c r="Z279" s="128"/>
      <c r="AA279" s="128"/>
    </row>
    <row r="280" ht="15.75" customHeight="1">
      <c r="A280" s="163"/>
      <c r="B280" s="128"/>
      <c r="C280" s="128"/>
      <c r="D280" s="128"/>
      <c r="E280" s="128"/>
      <c r="F280" s="128"/>
      <c r="G280" s="128"/>
      <c r="H280" s="128"/>
      <c r="I280" s="128"/>
      <c r="J280" s="128"/>
      <c r="K280" s="128"/>
      <c r="L280" s="128"/>
      <c r="M280" s="128"/>
      <c r="N280" s="128"/>
      <c r="O280" s="128"/>
      <c r="P280" s="128"/>
      <c r="Q280" s="128"/>
      <c r="R280" s="128"/>
      <c r="S280" s="128"/>
      <c r="T280" s="128"/>
      <c r="U280" s="128"/>
      <c r="V280" s="128"/>
      <c r="W280" s="128"/>
      <c r="X280" s="128"/>
      <c r="Y280" s="128"/>
      <c r="Z280" s="128"/>
      <c r="AA280" s="128"/>
    </row>
    <row r="281" ht="15.75" customHeight="1">
      <c r="A281" s="163"/>
      <c r="B281" s="128"/>
      <c r="C281" s="128"/>
      <c r="D281" s="128"/>
      <c r="E281" s="128"/>
      <c r="F281" s="128"/>
      <c r="G281" s="128"/>
      <c r="H281" s="128"/>
      <c r="I281" s="128"/>
      <c r="J281" s="128"/>
      <c r="K281" s="128"/>
      <c r="L281" s="128"/>
      <c r="M281" s="128"/>
      <c r="N281" s="128"/>
      <c r="O281" s="128"/>
      <c r="P281" s="128"/>
      <c r="Q281" s="128"/>
      <c r="R281" s="128"/>
      <c r="S281" s="128"/>
      <c r="T281" s="128"/>
      <c r="U281" s="128"/>
      <c r="V281" s="128"/>
      <c r="W281" s="128"/>
      <c r="X281" s="128"/>
      <c r="Y281" s="128"/>
      <c r="Z281" s="128"/>
      <c r="AA281" s="128"/>
    </row>
    <row r="282" ht="15.75" customHeight="1">
      <c r="A282" s="163"/>
      <c r="B282" s="128"/>
      <c r="C282" s="128"/>
      <c r="D282" s="128"/>
      <c r="E282" s="128"/>
      <c r="F282" s="128"/>
      <c r="G282" s="128"/>
      <c r="H282" s="128"/>
      <c r="I282" s="128"/>
      <c r="J282" s="128"/>
      <c r="K282" s="128"/>
      <c r="L282" s="128"/>
      <c r="M282" s="128"/>
      <c r="N282" s="128"/>
      <c r="O282" s="128"/>
      <c r="P282" s="128"/>
      <c r="Q282" s="128"/>
      <c r="R282" s="128"/>
      <c r="S282" s="128"/>
      <c r="T282" s="128"/>
      <c r="U282" s="128"/>
      <c r="V282" s="128"/>
      <c r="W282" s="128"/>
      <c r="X282" s="128"/>
      <c r="Y282" s="128"/>
      <c r="Z282" s="128"/>
      <c r="AA282" s="128"/>
    </row>
    <row r="283" ht="15.75" customHeight="1">
      <c r="A283" s="163"/>
      <c r="B283" s="128"/>
      <c r="C283" s="128"/>
      <c r="D283" s="128"/>
      <c r="E283" s="128"/>
      <c r="F283" s="128"/>
      <c r="G283" s="128"/>
      <c r="H283" s="128"/>
      <c r="I283" s="128"/>
      <c r="J283" s="128"/>
      <c r="K283" s="128"/>
      <c r="L283" s="128"/>
      <c r="M283" s="128"/>
      <c r="N283" s="128"/>
      <c r="O283" s="128"/>
      <c r="P283" s="128"/>
      <c r="Q283" s="128"/>
      <c r="R283" s="128"/>
      <c r="S283" s="128"/>
      <c r="T283" s="128"/>
      <c r="U283" s="128"/>
      <c r="V283" s="128"/>
      <c r="W283" s="128"/>
      <c r="X283" s="128"/>
      <c r="Y283" s="128"/>
      <c r="Z283" s="128"/>
      <c r="AA283" s="128"/>
    </row>
    <row r="284" ht="15.75" customHeight="1">
      <c r="A284" s="163"/>
      <c r="B284" s="128"/>
      <c r="C284" s="128"/>
      <c r="D284" s="128"/>
      <c r="E284" s="128"/>
      <c r="F284" s="128"/>
      <c r="G284" s="128"/>
      <c r="H284" s="128"/>
      <c r="I284" s="128"/>
      <c r="J284" s="128"/>
      <c r="K284" s="128"/>
      <c r="L284" s="128"/>
      <c r="M284" s="128"/>
      <c r="N284" s="128"/>
      <c r="O284" s="128"/>
      <c r="P284" s="128"/>
      <c r="Q284" s="128"/>
      <c r="R284" s="128"/>
      <c r="S284" s="128"/>
      <c r="T284" s="128"/>
      <c r="U284" s="128"/>
      <c r="V284" s="128"/>
      <c r="W284" s="128"/>
      <c r="X284" s="128"/>
      <c r="Y284" s="128"/>
      <c r="Z284" s="128"/>
      <c r="AA284" s="128"/>
    </row>
    <row r="285" ht="15.75" customHeight="1">
      <c r="A285" s="163"/>
      <c r="B285" s="128"/>
      <c r="C285" s="128"/>
      <c r="D285" s="128"/>
      <c r="E285" s="128"/>
      <c r="F285" s="128"/>
      <c r="G285" s="128"/>
      <c r="H285" s="128"/>
      <c r="I285" s="128"/>
      <c r="J285" s="128"/>
      <c r="K285" s="128"/>
      <c r="L285" s="128"/>
      <c r="M285" s="128"/>
      <c r="N285" s="128"/>
      <c r="O285" s="128"/>
      <c r="P285" s="128"/>
      <c r="Q285" s="128"/>
      <c r="R285" s="128"/>
      <c r="S285" s="128"/>
      <c r="T285" s="128"/>
      <c r="U285" s="128"/>
      <c r="V285" s="128"/>
      <c r="W285" s="128"/>
      <c r="X285" s="128"/>
      <c r="Y285" s="128"/>
      <c r="Z285" s="128"/>
      <c r="AA285" s="128"/>
    </row>
    <row r="286" ht="15.75" customHeight="1">
      <c r="A286" s="163"/>
      <c r="B286" s="128"/>
      <c r="C286" s="128"/>
      <c r="D286" s="128"/>
      <c r="E286" s="128"/>
      <c r="F286" s="128"/>
      <c r="G286" s="128"/>
      <c r="H286" s="128"/>
      <c r="I286" s="128"/>
      <c r="J286" s="128"/>
      <c r="K286" s="128"/>
      <c r="L286" s="128"/>
      <c r="M286" s="128"/>
      <c r="N286" s="128"/>
      <c r="O286" s="128"/>
      <c r="P286" s="128"/>
      <c r="Q286" s="128"/>
      <c r="R286" s="128"/>
      <c r="S286" s="128"/>
      <c r="T286" s="128"/>
      <c r="U286" s="128"/>
      <c r="V286" s="128"/>
      <c r="W286" s="128"/>
      <c r="X286" s="128"/>
      <c r="Y286" s="128"/>
      <c r="Z286" s="128"/>
      <c r="AA286" s="128"/>
    </row>
    <row r="287" ht="15.75" customHeight="1">
      <c r="A287" s="163"/>
      <c r="B287" s="128"/>
      <c r="C287" s="128"/>
      <c r="D287" s="128"/>
      <c r="E287" s="128"/>
      <c r="F287" s="128"/>
      <c r="G287" s="128"/>
      <c r="H287" s="128"/>
      <c r="I287" s="128"/>
      <c r="J287" s="128"/>
      <c r="K287" s="128"/>
      <c r="L287" s="128"/>
      <c r="M287" s="128"/>
      <c r="N287" s="128"/>
      <c r="O287" s="128"/>
      <c r="P287" s="128"/>
      <c r="Q287" s="128"/>
      <c r="R287" s="128"/>
      <c r="S287" s="128"/>
      <c r="T287" s="128"/>
      <c r="U287" s="128"/>
      <c r="V287" s="128"/>
      <c r="W287" s="128"/>
      <c r="X287" s="128"/>
      <c r="Y287" s="128"/>
      <c r="Z287" s="128"/>
      <c r="AA287" s="128"/>
    </row>
    <row r="288" ht="15.75" customHeight="1">
      <c r="A288" s="163"/>
      <c r="B288" s="128"/>
      <c r="C288" s="128"/>
      <c r="D288" s="128"/>
      <c r="E288" s="128"/>
      <c r="F288" s="128"/>
      <c r="G288" s="128"/>
      <c r="H288" s="128"/>
      <c r="I288" s="128"/>
      <c r="J288" s="128"/>
      <c r="K288" s="128"/>
      <c r="L288" s="128"/>
      <c r="M288" s="128"/>
      <c r="N288" s="128"/>
      <c r="O288" s="128"/>
      <c r="P288" s="128"/>
      <c r="Q288" s="128"/>
      <c r="R288" s="128"/>
      <c r="S288" s="128"/>
      <c r="T288" s="128"/>
      <c r="U288" s="128"/>
      <c r="V288" s="128"/>
      <c r="W288" s="128"/>
      <c r="X288" s="128"/>
      <c r="Y288" s="128"/>
      <c r="Z288" s="128"/>
      <c r="AA288" s="128"/>
    </row>
    <row r="289" ht="15.75" customHeight="1">
      <c r="A289" s="163"/>
      <c r="B289" s="128"/>
      <c r="C289" s="128"/>
      <c r="D289" s="128"/>
      <c r="E289" s="128"/>
      <c r="F289" s="128"/>
      <c r="G289" s="128"/>
      <c r="H289" s="128"/>
      <c r="I289" s="128"/>
      <c r="J289" s="128"/>
      <c r="K289" s="128"/>
      <c r="L289" s="128"/>
      <c r="M289" s="128"/>
      <c r="N289" s="128"/>
      <c r="O289" s="128"/>
      <c r="P289" s="128"/>
      <c r="Q289" s="128"/>
      <c r="R289" s="128"/>
      <c r="S289" s="128"/>
      <c r="T289" s="128"/>
      <c r="U289" s="128"/>
      <c r="V289" s="128"/>
      <c r="W289" s="128"/>
      <c r="X289" s="128"/>
      <c r="Y289" s="128"/>
      <c r="Z289" s="128"/>
      <c r="AA289" s="128"/>
    </row>
    <row r="290" ht="15.75" customHeight="1">
      <c r="A290" s="163"/>
      <c r="B290" s="128"/>
      <c r="C290" s="128"/>
      <c r="D290" s="128"/>
      <c r="E290" s="128"/>
      <c r="F290" s="128"/>
      <c r="G290" s="128"/>
      <c r="H290" s="128"/>
      <c r="I290" s="128"/>
      <c r="J290" s="128"/>
      <c r="K290" s="128"/>
      <c r="L290" s="128"/>
      <c r="M290" s="128"/>
      <c r="N290" s="128"/>
      <c r="O290" s="128"/>
      <c r="P290" s="128"/>
      <c r="Q290" s="128"/>
      <c r="R290" s="128"/>
      <c r="S290" s="128"/>
      <c r="T290" s="128"/>
      <c r="U290" s="128"/>
      <c r="V290" s="128"/>
      <c r="W290" s="128"/>
      <c r="X290" s="128"/>
      <c r="Y290" s="128"/>
      <c r="Z290" s="128"/>
      <c r="AA290" s="128"/>
    </row>
    <row r="291" ht="15.75" customHeight="1">
      <c r="A291" s="163"/>
      <c r="B291" s="128"/>
      <c r="C291" s="128"/>
      <c r="D291" s="128"/>
      <c r="E291" s="128"/>
      <c r="F291" s="128"/>
      <c r="G291" s="128"/>
      <c r="H291" s="128"/>
      <c r="I291" s="128"/>
      <c r="J291" s="128"/>
      <c r="K291" s="128"/>
      <c r="L291" s="128"/>
      <c r="M291" s="128"/>
      <c r="N291" s="128"/>
      <c r="O291" s="128"/>
      <c r="P291" s="128"/>
      <c r="Q291" s="128"/>
      <c r="R291" s="128"/>
      <c r="S291" s="128"/>
      <c r="T291" s="128"/>
      <c r="U291" s="128"/>
      <c r="V291" s="128"/>
      <c r="W291" s="128"/>
      <c r="X291" s="128"/>
      <c r="Y291" s="128"/>
      <c r="Z291" s="128"/>
      <c r="AA291" s="128"/>
    </row>
    <row r="292" ht="15.75" customHeight="1">
      <c r="A292" s="163"/>
      <c r="B292" s="128"/>
      <c r="C292" s="128"/>
      <c r="D292" s="128"/>
      <c r="E292" s="128"/>
      <c r="F292" s="128"/>
      <c r="G292" s="128"/>
      <c r="H292" s="128"/>
      <c r="I292" s="128"/>
      <c r="J292" s="128"/>
      <c r="K292" s="128"/>
      <c r="L292" s="128"/>
      <c r="M292" s="128"/>
      <c r="N292" s="128"/>
      <c r="O292" s="128"/>
      <c r="P292" s="128"/>
      <c r="Q292" s="128"/>
      <c r="R292" s="128"/>
      <c r="S292" s="128"/>
      <c r="T292" s="128"/>
      <c r="U292" s="128"/>
      <c r="V292" s="128"/>
      <c r="W292" s="128"/>
      <c r="X292" s="128"/>
      <c r="Y292" s="128"/>
      <c r="Z292" s="128"/>
      <c r="AA292" s="128"/>
    </row>
    <row r="293" ht="15.75" customHeight="1">
      <c r="A293" s="163"/>
      <c r="B293" s="128"/>
      <c r="C293" s="128"/>
      <c r="D293" s="128"/>
      <c r="E293" s="128"/>
      <c r="F293" s="128"/>
      <c r="G293" s="128"/>
      <c r="H293" s="128"/>
      <c r="I293" s="128"/>
      <c r="J293" s="128"/>
      <c r="K293" s="128"/>
      <c r="L293" s="128"/>
      <c r="M293" s="128"/>
      <c r="N293" s="128"/>
      <c r="O293" s="128"/>
      <c r="P293" s="128"/>
      <c r="Q293" s="128"/>
      <c r="R293" s="128"/>
      <c r="S293" s="128"/>
      <c r="T293" s="128"/>
      <c r="U293" s="128"/>
      <c r="V293" s="128"/>
      <c r="W293" s="128"/>
      <c r="X293" s="128"/>
      <c r="Y293" s="128"/>
      <c r="Z293" s="128"/>
      <c r="AA293" s="128"/>
    </row>
    <row r="294" ht="15.75" customHeight="1">
      <c r="A294" s="163"/>
      <c r="B294" s="128"/>
      <c r="C294" s="128"/>
      <c r="D294" s="128"/>
      <c r="E294" s="128"/>
      <c r="F294" s="128"/>
      <c r="G294" s="128"/>
      <c r="H294" s="128"/>
      <c r="I294" s="128"/>
      <c r="J294" s="128"/>
      <c r="K294" s="128"/>
      <c r="L294" s="128"/>
      <c r="M294" s="128"/>
      <c r="N294" s="128"/>
      <c r="O294" s="128"/>
      <c r="P294" s="128"/>
      <c r="Q294" s="128"/>
      <c r="R294" s="128"/>
      <c r="S294" s="128"/>
      <c r="T294" s="128"/>
      <c r="U294" s="128"/>
      <c r="V294" s="128"/>
      <c r="W294" s="128"/>
      <c r="X294" s="128"/>
      <c r="Y294" s="128"/>
      <c r="Z294" s="128"/>
      <c r="AA294" s="128"/>
    </row>
    <row r="295" ht="15.75" customHeight="1">
      <c r="A295" s="163"/>
      <c r="B295" s="128"/>
      <c r="C295" s="128"/>
      <c r="D295" s="128"/>
      <c r="E295" s="128"/>
      <c r="F295" s="128"/>
      <c r="G295" s="128"/>
      <c r="H295" s="128"/>
      <c r="I295" s="128"/>
      <c r="J295" s="128"/>
      <c r="K295" s="128"/>
      <c r="L295" s="128"/>
      <c r="M295" s="128"/>
      <c r="N295" s="128"/>
      <c r="O295" s="128"/>
      <c r="P295" s="128"/>
      <c r="Q295" s="128"/>
      <c r="R295" s="128"/>
      <c r="S295" s="128"/>
      <c r="T295" s="128"/>
      <c r="U295" s="128"/>
      <c r="V295" s="128"/>
      <c r="W295" s="128"/>
      <c r="X295" s="128"/>
      <c r="Y295" s="128"/>
      <c r="Z295" s="128"/>
      <c r="AA295" s="128"/>
    </row>
    <row r="296" ht="15.75" customHeight="1">
      <c r="A296" s="163"/>
      <c r="B296" s="128"/>
      <c r="C296" s="128"/>
      <c r="D296" s="128"/>
      <c r="E296" s="128"/>
      <c r="F296" s="128"/>
      <c r="G296" s="128"/>
      <c r="H296" s="128"/>
      <c r="I296" s="128"/>
      <c r="J296" s="128"/>
      <c r="K296" s="128"/>
      <c r="L296" s="128"/>
      <c r="M296" s="128"/>
      <c r="N296" s="128"/>
      <c r="O296" s="128"/>
      <c r="P296" s="128"/>
      <c r="Q296" s="128"/>
      <c r="R296" s="128"/>
      <c r="S296" s="128"/>
      <c r="T296" s="128"/>
      <c r="U296" s="128"/>
      <c r="V296" s="128"/>
      <c r="W296" s="128"/>
      <c r="X296" s="128"/>
      <c r="Y296" s="128"/>
      <c r="Z296" s="128"/>
      <c r="AA296" s="128"/>
    </row>
    <row r="297" ht="15.75" customHeight="1">
      <c r="A297" s="163"/>
      <c r="B297" s="128"/>
      <c r="C297" s="128"/>
      <c r="D297" s="128"/>
      <c r="E297" s="128"/>
      <c r="F297" s="128"/>
      <c r="G297" s="128"/>
      <c r="H297" s="128"/>
      <c r="I297" s="128"/>
      <c r="J297" s="128"/>
      <c r="K297" s="128"/>
      <c r="L297" s="128"/>
      <c r="M297" s="128"/>
      <c r="N297" s="128"/>
      <c r="O297" s="128"/>
      <c r="P297" s="128"/>
      <c r="Q297" s="128"/>
      <c r="R297" s="128"/>
      <c r="S297" s="128"/>
      <c r="T297" s="128"/>
      <c r="U297" s="128"/>
      <c r="V297" s="128"/>
      <c r="W297" s="128"/>
      <c r="X297" s="128"/>
      <c r="Y297" s="128"/>
      <c r="Z297" s="128"/>
      <c r="AA297" s="128"/>
    </row>
    <row r="298" ht="15.75" customHeight="1">
      <c r="A298" s="163"/>
      <c r="B298" s="128"/>
      <c r="C298" s="128"/>
      <c r="D298" s="128"/>
      <c r="E298" s="128"/>
      <c r="F298" s="128"/>
      <c r="G298" s="128"/>
      <c r="H298" s="128"/>
      <c r="I298" s="128"/>
      <c r="J298" s="128"/>
      <c r="K298" s="128"/>
      <c r="L298" s="128"/>
      <c r="M298" s="128"/>
      <c r="N298" s="128"/>
      <c r="O298" s="128"/>
      <c r="P298" s="128"/>
      <c r="Q298" s="128"/>
      <c r="R298" s="128"/>
      <c r="S298" s="128"/>
      <c r="T298" s="128"/>
      <c r="U298" s="128"/>
      <c r="V298" s="128"/>
      <c r="W298" s="128"/>
      <c r="X298" s="128"/>
      <c r="Y298" s="128"/>
      <c r="Z298" s="128"/>
      <c r="AA298" s="128"/>
    </row>
    <row r="299" ht="15.75" customHeight="1">
      <c r="A299" s="163"/>
      <c r="B299" s="128"/>
      <c r="C299" s="128"/>
      <c r="D299" s="128"/>
      <c r="E299" s="128"/>
      <c r="F299" s="128"/>
      <c r="G299" s="128"/>
      <c r="H299" s="128"/>
      <c r="I299" s="128"/>
      <c r="J299" s="128"/>
      <c r="K299" s="128"/>
      <c r="L299" s="128"/>
      <c r="M299" s="128"/>
      <c r="N299" s="128"/>
      <c r="O299" s="128"/>
      <c r="P299" s="128"/>
      <c r="Q299" s="128"/>
      <c r="R299" s="128"/>
      <c r="S299" s="128"/>
      <c r="T299" s="128"/>
      <c r="U299" s="128"/>
      <c r="V299" s="128"/>
      <c r="W299" s="128"/>
      <c r="X299" s="128"/>
      <c r="Y299" s="128"/>
      <c r="Z299" s="128"/>
      <c r="AA299" s="128"/>
    </row>
    <row r="300" ht="15.75" customHeight="1">
      <c r="A300" s="163"/>
      <c r="B300" s="128"/>
      <c r="C300" s="128"/>
      <c r="D300" s="128"/>
      <c r="E300" s="128"/>
      <c r="F300" s="128"/>
      <c r="G300" s="128"/>
      <c r="H300" s="128"/>
      <c r="I300" s="128"/>
      <c r="J300" s="128"/>
      <c r="K300" s="128"/>
      <c r="L300" s="128"/>
      <c r="M300" s="128"/>
      <c r="N300" s="128"/>
      <c r="O300" s="128"/>
      <c r="P300" s="128"/>
      <c r="Q300" s="128"/>
      <c r="R300" s="128"/>
      <c r="S300" s="128"/>
      <c r="T300" s="128"/>
      <c r="U300" s="128"/>
      <c r="V300" s="128"/>
      <c r="W300" s="128"/>
      <c r="X300" s="128"/>
      <c r="Y300" s="128"/>
      <c r="Z300" s="128"/>
      <c r="AA300" s="128"/>
    </row>
    <row r="301" ht="15.75" customHeight="1">
      <c r="A301" s="163"/>
      <c r="B301" s="128"/>
      <c r="C301" s="128"/>
      <c r="D301" s="128"/>
      <c r="E301" s="128"/>
      <c r="F301" s="128"/>
      <c r="G301" s="128"/>
      <c r="H301" s="128"/>
      <c r="I301" s="128"/>
      <c r="J301" s="128"/>
      <c r="K301" s="128"/>
      <c r="L301" s="128"/>
      <c r="M301" s="128"/>
      <c r="N301" s="128"/>
      <c r="O301" s="128"/>
      <c r="P301" s="128"/>
      <c r="Q301" s="128"/>
      <c r="R301" s="128"/>
      <c r="S301" s="128"/>
      <c r="T301" s="128"/>
      <c r="U301" s="128"/>
      <c r="V301" s="128"/>
      <c r="W301" s="128"/>
      <c r="X301" s="128"/>
      <c r="Y301" s="128"/>
      <c r="Z301" s="128"/>
      <c r="AA301" s="128"/>
    </row>
    <row r="302" ht="15.75" customHeight="1">
      <c r="A302" s="163"/>
      <c r="B302" s="128"/>
      <c r="C302" s="128"/>
      <c r="D302" s="128"/>
      <c r="E302" s="128"/>
      <c r="F302" s="128"/>
      <c r="G302" s="128"/>
      <c r="H302" s="128"/>
      <c r="I302" s="128"/>
      <c r="J302" s="128"/>
      <c r="K302" s="128"/>
      <c r="L302" s="128"/>
      <c r="M302" s="128"/>
      <c r="N302" s="128"/>
      <c r="O302" s="128"/>
      <c r="P302" s="128"/>
      <c r="Q302" s="128"/>
      <c r="R302" s="128"/>
      <c r="S302" s="128"/>
      <c r="T302" s="128"/>
      <c r="U302" s="128"/>
      <c r="V302" s="128"/>
      <c r="W302" s="128"/>
      <c r="X302" s="128"/>
      <c r="Y302" s="128"/>
      <c r="Z302" s="128"/>
      <c r="AA302" s="128"/>
    </row>
    <row r="303" ht="15.75" customHeight="1">
      <c r="A303" s="163"/>
      <c r="B303" s="128"/>
      <c r="C303" s="128"/>
      <c r="D303" s="128"/>
      <c r="E303" s="128"/>
      <c r="F303" s="128"/>
      <c r="G303" s="128"/>
      <c r="H303" s="128"/>
      <c r="I303" s="128"/>
      <c r="J303" s="128"/>
      <c r="K303" s="128"/>
      <c r="L303" s="128"/>
      <c r="M303" s="128"/>
      <c r="N303" s="128"/>
      <c r="O303" s="128"/>
      <c r="P303" s="128"/>
      <c r="Q303" s="128"/>
      <c r="R303" s="128"/>
      <c r="S303" s="128"/>
      <c r="T303" s="128"/>
      <c r="U303" s="128"/>
      <c r="V303" s="128"/>
      <c r="W303" s="128"/>
      <c r="X303" s="128"/>
      <c r="Y303" s="128"/>
      <c r="Z303" s="128"/>
      <c r="AA303" s="128"/>
    </row>
    <row r="304" ht="15.75" customHeight="1">
      <c r="A304" s="163"/>
      <c r="B304" s="128"/>
      <c r="C304" s="128"/>
      <c r="D304" s="128"/>
      <c r="E304" s="128"/>
      <c r="F304" s="128"/>
      <c r="G304" s="128"/>
      <c r="H304" s="128"/>
      <c r="I304" s="128"/>
      <c r="J304" s="128"/>
      <c r="K304" s="128"/>
      <c r="L304" s="128"/>
      <c r="M304" s="128"/>
      <c r="N304" s="128"/>
      <c r="O304" s="128"/>
      <c r="P304" s="128"/>
      <c r="Q304" s="128"/>
      <c r="R304" s="128"/>
      <c r="S304" s="128"/>
      <c r="T304" s="128"/>
      <c r="U304" s="128"/>
      <c r="V304" s="128"/>
      <c r="W304" s="128"/>
      <c r="X304" s="128"/>
      <c r="Y304" s="128"/>
      <c r="Z304" s="128"/>
      <c r="AA304" s="128"/>
    </row>
    <row r="305" ht="15.75" customHeight="1">
      <c r="A305" s="163"/>
      <c r="B305" s="128"/>
      <c r="C305" s="128"/>
      <c r="D305" s="128"/>
      <c r="E305" s="128"/>
      <c r="F305" s="128"/>
      <c r="G305" s="128"/>
      <c r="H305" s="128"/>
      <c r="I305" s="128"/>
      <c r="J305" s="128"/>
      <c r="K305" s="128"/>
      <c r="L305" s="128"/>
      <c r="M305" s="128"/>
      <c r="N305" s="128"/>
      <c r="O305" s="128"/>
      <c r="P305" s="128"/>
      <c r="Q305" s="128"/>
      <c r="R305" s="128"/>
      <c r="S305" s="128"/>
      <c r="T305" s="128"/>
      <c r="U305" s="128"/>
      <c r="V305" s="128"/>
      <c r="W305" s="128"/>
      <c r="X305" s="128"/>
      <c r="Y305" s="128"/>
      <c r="Z305" s="128"/>
      <c r="AA305" s="128"/>
    </row>
    <row r="306" ht="15.75" customHeight="1">
      <c r="A306" s="163"/>
      <c r="B306" s="128"/>
      <c r="C306" s="128"/>
      <c r="D306" s="128"/>
      <c r="E306" s="128"/>
      <c r="F306" s="128"/>
      <c r="G306" s="128"/>
      <c r="H306" s="128"/>
      <c r="I306" s="128"/>
      <c r="J306" s="128"/>
      <c r="K306" s="128"/>
      <c r="L306" s="128"/>
      <c r="M306" s="128"/>
      <c r="N306" s="128"/>
      <c r="O306" s="128"/>
      <c r="P306" s="128"/>
      <c r="Q306" s="128"/>
      <c r="R306" s="128"/>
      <c r="S306" s="128"/>
      <c r="T306" s="128"/>
      <c r="U306" s="128"/>
      <c r="V306" s="128"/>
      <c r="W306" s="128"/>
      <c r="X306" s="128"/>
      <c r="Y306" s="128"/>
      <c r="Z306" s="128"/>
      <c r="AA306" s="128"/>
    </row>
    <row r="307" ht="15.75" customHeight="1">
      <c r="A307" s="163"/>
      <c r="B307" s="128"/>
      <c r="C307" s="128"/>
      <c r="D307" s="128"/>
      <c r="E307" s="128"/>
      <c r="F307" s="128"/>
      <c r="G307" s="128"/>
      <c r="H307" s="128"/>
      <c r="I307" s="128"/>
      <c r="J307" s="128"/>
      <c r="K307" s="128"/>
      <c r="L307" s="128"/>
      <c r="M307" s="128"/>
      <c r="N307" s="128"/>
      <c r="O307" s="128"/>
      <c r="P307" s="128"/>
      <c r="Q307" s="128"/>
      <c r="R307" s="128"/>
      <c r="S307" s="128"/>
      <c r="T307" s="128"/>
      <c r="U307" s="128"/>
      <c r="V307" s="128"/>
      <c r="W307" s="128"/>
      <c r="X307" s="128"/>
      <c r="Y307" s="128"/>
      <c r="Z307" s="128"/>
      <c r="AA307" s="128"/>
    </row>
    <row r="308" ht="15.75" customHeight="1">
      <c r="A308" s="163"/>
      <c r="B308" s="128"/>
      <c r="C308" s="128"/>
      <c r="D308" s="128"/>
      <c r="E308" s="128"/>
      <c r="F308" s="128"/>
      <c r="G308" s="128"/>
      <c r="H308" s="128"/>
      <c r="I308" s="128"/>
      <c r="J308" s="128"/>
      <c r="K308" s="128"/>
      <c r="L308" s="128"/>
      <c r="M308" s="128"/>
      <c r="N308" s="128"/>
      <c r="O308" s="128"/>
      <c r="P308" s="128"/>
      <c r="Q308" s="128"/>
      <c r="R308" s="128"/>
      <c r="S308" s="128"/>
      <c r="T308" s="128"/>
      <c r="U308" s="128"/>
      <c r="V308" s="128"/>
      <c r="W308" s="128"/>
      <c r="X308" s="128"/>
      <c r="Y308" s="128"/>
      <c r="Z308" s="128"/>
      <c r="AA308" s="128"/>
    </row>
    <row r="309" ht="15.75" customHeight="1">
      <c r="A309" s="163"/>
      <c r="B309" s="128"/>
      <c r="C309" s="128"/>
      <c r="D309" s="128"/>
      <c r="E309" s="128"/>
      <c r="F309" s="128"/>
      <c r="G309" s="128"/>
      <c r="H309" s="128"/>
      <c r="I309" s="128"/>
      <c r="J309" s="128"/>
      <c r="K309" s="128"/>
      <c r="L309" s="128"/>
      <c r="M309" s="128"/>
      <c r="N309" s="128"/>
      <c r="O309" s="128"/>
      <c r="P309" s="128"/>
      <c r="Q309" s="128"/>
      <c r="R309" s="128"/>
      <c r="S309" s="128"/>
      <c r="T309" s="128"/>
      <c r="U309" s="128"/>
      <c r="V309" s="128"/>
      <c r="W309" s="128"/>
      <c r="X309" s="128"/>
      <c r="Y309" s="128"/>
      <c r="Z309" s="128"/>
      <c r="AA309" s="128"/>
    </row>
    <row r="310" ht="15.75" customHeight="1">
      <c r="A310" s="163"/>
      <c r="B310" s="128"/>
      <c r="C310" s="128"/>
      <c r="D310" s="128"/>
      <c r="E310" s="128"/>
      <c r="F310" s="128"/>
      <c r="G310" s="128"/>
      <c r="H310" s="128"/>
      <c r="I310" s="128"/>
      <c r="J310" s="128"/>
      <c r="K310" s="128"/>
      <c r="L310" s="128"/>
      <c r="M310" s="128"/>
      <c r="N310" s="128"/>
      <c r="O310" s="128"/>
      <c r="P310" s="128"/>
      <c r="Q310" s="128"/>
      <c r="R310" s="128"/>
      <c r="S310" s="128"/>
      <c r="T310" s="128"/>
      <c r="U310" s="128"/>
      <c r="V310" s="128"/>
      <c r="W310" s="128"/>
      <c r="X310" s="128"/>
      <c r="Y310" s="128"/>
      <c r="Z310" s="128"/>
      <c r="AA310" s="128"/>
    </row>
    <row r="311" ht="15.75" customHeight="1">
      <c r="A311" s="163"/>
      <c r="B311" s="128"/>
      <c r="C311" s="128"/>
      <c r="D311" s="128"/>
      <c r="E311" s="128"/>
      <c r="F311" s="128"/>
      <c r="G311" s="128"/>
      <c r="H311" s="128"/>
      <c r="I311" s="128"/>
      <c r="J311" s="128"/>
      <c r="K311" s="128"/>
      <c r="L311" s="128"/>
      <c r="M311" s="128"/>
      <c r="N311" s="128"/>
      <c r="O311" s="128"/>
      <c r="P311" s="128"/>
      <c r="Q311" s="128"/>
      <c r="R311" s="128"/>
      <c r="S311" s="128"/>
      <c r="T311" s="128"/>
      <c r="U311" s="128"/>
      <c r="V311" s="128"/>
      <c r="W311" s="128"/>
      <c r="X311" s="128"/>
      <c r="Y311" s="128"/>
      <c r="Z311" s="128"/>
      <c r="AA311" s="128"/>
    </row>
    <row r="312" ht="15.75" customHeight="1">
      <c r="A312" s="163"/>
      <c r="B312" s="128"/>
      <c r="C312" s="128"/>
      <c r="D312" s="128"/>
      <c r="E312" s="128"/>
      <c r="F312" s="128"/>
      <c r="G312" s="128"/>
      <c r="H312" s="128"/>
      <c r="I312" s="128"/>
      <c r="J312" s="128"/>
      <c r="K312" s="128"/>
      <c r="L312" s="128"/>
      <c r="M312" s="128"/>
      <c r="N312" s="128"/>
      <c r="O312" s="128"/>
      <c r="P312" s="128"/>
      <c r="Q312" s="128"/>
      <c r="R312" s="128"/>
      <c r="S312" s="128"/>
      <c r="T312" s="128"/>
      <c r="U312" s="128"/>
      <c r="V312" s="128"/>
      <c r="W312" s="128"/>
      <c r="X312" s="128"/>
      <c r="Y312" s="128"/>
      <c r="Z312" s="128"/>
      <c r="AA312" s="128"/>
    </row>
    <row r="313" ht="15.75" customHeight="1">
      <c r="A313" s="163"/>
      <c r="B313" s="128"/>
      <c r="C313" s="128"/>
      <c r="D313" s="128"/>
      <c r="E313" s="128"/>
      <c r="F313" s="128"/>
      <c r="G313" s="128"/>
      <c r="H313" s="128"/>
      <c r="I313" s="128"/>
      <c r="J313" s="128"/>
      <c r="K313" s="128"/>
      <c r="L313" s="128"/>
      <c r="M313" s="128"/>
      <c r="N313" s="128"/>
      <c r="O313" s="128"/>
      <c r="P313" s="128"/>
      <c r="Q313" s="128"/>
      <c r="R313" s="128"/>
      <c r="S313" s="128"/>
      <c r="T313" s="128"/>
      <c r="U313" s="128"/>
      <c r="V313" s="128"/>
      <c r="W313" s="128"/>
      <c r="X313" s="128"/>
      <c r="Y313" s="128"/>
      <c r="Z313" s="128"/>
      <c r="AA313" s="128"/>
    </row>
    <row r="314" ht="15.75" customHeight="1">
      <c r="A314" s="163"/>
      <c r="B314" s="128"/>
      <c r="C314" s="128"/>
      <c r="D314" s="128"/>
      <c r="E314" s="128"/>
      <c r="F314" s="128"/>
      <c r="G314" s="128"/>
      <c r="H314" s="128"/>
      <c r="I314" s="128"/>
      <c r="J314" s="128"/>
      <c r="K314" s="128"/>
      <c r="L314" s="128"/>
      <c r="M314" s="128"/>
      <c r="N314" s="128"/>
      <c r="O314" s="128"/>
      <c r="P314" s="128"/>
      <c r="Q314" s="128"/>
      <c r="R314" s="128"/>
      <c r="S314" s="128"/>
      <c r="T314" s="128"/>
      <c r="U314" s="128"/>
      <c r="V314" s="128"/>
      <c r="W314" s="128"/>
      <c r="X314" s="128"/>
      <c r="Y314" s="128"/>
      <c r="Z314" s="128"/>
      <c r="AA314" s="128"/>
    </row>
    <row r="315" ht="15.75" customHeight="1">
      <c r="A315" s="163"/>
      <c r="B315" s="128"/>
      <c r="C315" s="128"/>
      <c r="D315" s="128"/>
      <c r="E315" s="128"/>
      <c r="F315" s="128"/>
      <c r="G315" s="128"/>
      <c r="H315" s="128"/>
      <c r="I315" s="128"/>
      <c r="J315" s="128"/>
      <c r="K315" s="128"/>
      <c r="L315" s="128"/>
      <c r="M315" s="128"/>
      <c r="N315" s="128"/>
      <c r="O315" s="128"/>
      <c r="P315" s="128"/>
      <c r="Q315" s="128"/>
      <c r="R315" s="128"/>
      <c r="S315" s="128"/>
      <c r="T315" s="128"/>
      <c r="U315" s="128"/>
      <c r="V315" s="128"/>
      <c r="W315" s="128"/>
      <c r="X315" s="128"/>
      <c r="Y315" s="128"/>
      <c r="Z315" s="128"/>
      <c r="AA315" s="128"/>
    </row>
    <row r="316" ht="15.75" customHeight="1">
      <c r="A316" s="163"/>
      <c r="B316" s="128"/>
      <c r="C316" s="128"/>
      <c r="D316" s="128"/>
      <c r="E316" s="128"/>
      <c r="F316" s="128"/>
      <c r="G316" s="128"/>
      <c r="H316" s="128"/>
      <c r="I316" s="128"/>
      <c r="J316" s="128"/>
      <c r="K316" s="128"/>
      <c r="L316" s="128"/>
      <c r="M316" s="128"/>
      <c r="N316" s="128"/>
      <c r="O316" s="128"/>
      <c r="P316" s="128"/>
      <c r="Q316" s="128"/>
      <c r="R316" s="128"/>
      <c r="S316" s="128"/>
      <c r="T316" s="128"/>
      <c r="U316" s="128"/>
      <c r="V316" s="128"/>
      <c r="W316" s="128"/>
      <c r="X316" s="128"/>
      <c r="Y316" s="128"/>
      <c r="Z316" s="128"/>
      <c r="AA316" s="128"/>
    </row>
    <row r="317" ht="15.75" customHeight="1">
      <c r="A317" s="163"/>
      <c r="B317" s="128"/>
      <c r="C317" s="128"/>
      <c r="D317" s="128"/>
      <c r="E317" s="128"/>
      <c r="F317" s="128"/>
      <c r="G317" s="128"/>
      <c r="H317" s="128"/>
      <c r="I317" s="128"/>
      <c r="J317" s="128"/>
      <c r="K317" s="128"/>
      <c r="L317" s="128"/>
      <c r="M317" s="128"/>
      <c r="N317" s="128"/>
      <c r="O317" s="128"/>
      <c r="P317" s="128"/>
      <c r="Q317" s="128"/>
      <c r="R317" s="128"/>
      <c r="S317" s="128"/>
      <c r="T317" s="128"/>
      <c r="U317" s="128"/>
      <c r="V317" s="128"/>
      <c r="W317" s="128"/>
      <c r="X317" s="128"/>
      <c r="Y317" s="128"/>
      <c r="Z317" s="128"/>
      <c r="AA317" s="128"/>
    </row>
    <row r="318" ht="15.75" customHeight="1">
      <c r="A318" s="163"/>
      <c r="B318" s="128"/>
      <c r="C318" s="128"/>
      <c r="D318" s="128"/>
      <c r="E318" s="128"/>
      <c r="F318" s="128"/>
      <c r="G318" s="128"/>
      <c r="H318" s="128"/>
      <c r="I318" s="128"/>
      <c r="J318" s="128"/>
      <c r="K318" s="128"/>
      <c r="L318" s="128"/>
      <c r="M318" s="128"/>
      <c r="N318" s="128"/>
      <c r="O318" s="128"/>
      <c r="P318" s="128"/>
      <c r="Q318" s="128"/>
      <c r="R318" s="128"/>
      <c r="S318" s="128"/>
      <c r="T318" s="128"/>
      <c r="U318" s="128"/>
      <c r="V318" s="128"/>
      <c r="W318" s="128"/>
      <c r="X318" s="128"/>
      <c r="Y318" s="128"/>
      <c r="Z318" s="128"/>
      <c r="AA318" s="128"/>
    </row>
    <row r="319" ht="15.75" customHeight="1">
      <c r="A319" s="163"/>
      <c r="B319" s="128"/>
      <c r="C319" s="128"/>
      <c r="D319" s="128"/>
      <c r="E319" s="128"/>
      <c r="F319" s="128"/>
      <c r="G319" s="128"/>
      <c r="H319" s="128"/>
      <c r="I319" s="128"/>
      <c r="J319" s="128"/>
      <c r="K319" s="128"/>
      <c r="L319" s="128"/>
      <c r="M319" s="128"/>
      <c r="N319" s="128"/>
      <c r="O319" s="128"/>
      <c r="P319" s="128"/>
      <c r="Q319" s="128"/>
      <c r="R319" s="128"/>
      <c r="S319" s="128"/>
      <c r="T319" s="128"/>
      <c r="U319" s="128"/>
      <c r="V319" s="128"/>
      <c r="W319" s="128"/>
      <c r="X319" s="128"/>
      <c r="Y319" s="128"/>
      <c r="Z319" s="128"/>
      <c r="AA319" s="128"/>
    </row>
    <row r="320" ht="15.75" customHeight="1">
      <c r="A320" s="163"/>
      <c r="B320" s="128"/>
      <c r="C320" s="128"/>
      <c r="D320" s="128"/>
      <c r="E320" s="128"/>
      <c r="F320" s="128"/>
      <c r="G320" s="128"/>
      <c r="H320" s="128"/>
      <c r="I320" s="128"/>
      <c r="J320" s="128"/>
      <c r="K320" s="128"/>
      <c r="L320" s="128"/>
      <c r="M320" s="128"/>
      <c r="N320" s="128"/>
      <c r="O320" s="128"/>
      <c r="P320" s="128"/>
      <c r="Q320" s="128"/>
      <c r="R320" s="128"/>
      <c r="S320" s="128"/>
      <c r="T320" s="128"/>
      <c r="U320" s="128"/>
      <c r="V320" s="128"/>
      <c r="W320" s="128"/>
      <c r="X320" s="128"/>
      <c r="Y320" s="128"/>
      <c r="Z320" s="128"/>
      <c r="AA320" s="128"/>
    </row>
    <row r="321" ht="15.75" customHeight="1">
      <c r="A321" s="163"/>
      <c r="B321" s="128"/>
      <c r="C321" s="128"/>
      <c r="D321" s="128"/>
      <c r="E321" s="128"/>
      <c r="F321" s="128"/>
      <c r="G321" s="128"/>
      <c r="H321" s="128"/>
      <c r="I321" s="128"/>
      <c r="J321" s="128"/>
      <c r="K321" s="128"/>
      <c r="L321" s="128"/>
      <c r="M321" s="128"/>
      <c r="N321" s="128"/>
      <c r="O321" s="128"/>
      <c r="P321" s="128"/>
      <c r="Q321" s="128"/>
      <c r="R321" s="128"/>
      <c r="S321" s="128"/>
      <c r="T321" s="128"/>
      <c r="U321" s="128"/>
      <c r="V321" s="128"/>
      <c r="W321" s="128"/>
      <c r="X321" s="128"/>
      <c r="Y321" s="128"/>
      <c r="Z321" s="128"/>
      <c r="AA321" s="128"/>
    </row>
    <row r="322" ht="15.75" customHeight="1">
      <c r="A322" s="163"/>
      <c r="B322" s="128"/>
      <c r="C322" s="128"/>
      <c r="D322" s="128"/>
      <c r="E322" s="128"/>
      <c r="F322" s="128"/>
      <c r="G322" s="128"/>
      <c r="H322" s="128"/>
      <c r="I322" s="128"/>
      <c r="J322" s="128"/>
      <c r="K322" s="128"/>
      <c r="L322" s="128"/>
      <c r="M322" s="128"/>
      <c r="N322" s="128"/>
      <c r="O322" s="128"/>
      <c r="P322" s="128"/>
      <c r="Q322" s="128"/>
      <c r="R322" s="128"/>
      <c r="S322" s="128"/>
      <c r="T322" s="128"/>
      <c r="U322" s="128"/>
      <c r="V322" s="128"/>
      <c r="W322" s="128"/>
      <c r="X322" s="128"/>
      <c r="Y322" s="128"/>
      <c r="Z322" s="128"/>
      <c r="AA322" s="128"/>
    </row>
    <row r="323" ht="15.75" customHeight="1">
      <c r="A323" s="163"/>
      <c r="B323" s="128"/>
      <c r="C323" s="128"/>
      <c r="D323" s="128"/>
      <c r="E323" s="128"/>
      <c r="F323" s="128"/>
      <c r="G323" s="128"/>
      <c r="H323" s="128"/>
      <c r="I323" s="128"/>
      <c r="J323" s="128"/>
      <c r="K323" s="128"/>
      <c r="L323" s="128"/>
      <c r="M323" s="128"/>
      <c r="N323" s="128"/>
      <c r="O323" s="128"/>
      <c r="P323" s="128"/>
      <c r="Q323" s="128"/>
      <c r="R323" s="128"/>
      <c r="S323" s="128"/>
      <c r="T323" s="128"/>
      <c r="U323" s="128"/>
      <c r="V323" s="128"/>
      <c r="W323" s="128"/>
      <c r="X323" s="128"/>
      <c r="Y323" s="128"/>
      <c r="Z323" s="128"/>
      <c r="AA323" s="128"/>
    </row>
    <row r="324" ht="15.75" customHeight="1">
      <c r="A324" s="163"/>
      <c r="B324" s="128"/>
      <c r="C324" s="128"/>
      <c r="D324" s="128"/>
      <c r="E324" s="128"/>
      <c r="F324" s="128"/>
      <c r="G324" s="128"/>
      <c r="H324" s="128"/>
      <c r="I324" s="128"/>
      <c r="J324" s="128"/>
      <c r="K324" s="128"/>
      <c r="L324" s="128"/>
      <c r="M324" s="128"/>
      <c r="N324" s="128"/>
      <c r="O324" s="128"/>
      <c r="P324" s="128"/>
      <c r="Q324" s="128"/>
      <c r="R324" s="128"/>
      <c r="S324" s="128"/>
      <c r="T324" s="128"/>
      <c r="U324" s="128"/>
      <c r="V324" s="128"/>
      <c r="W324" s="128"/>
      <c r="X324" s="128"/>
      <c r="Y324" s="128"/>
      <c r="Z324" s="128"/>
      <c r="AA324" s="128"/>
    </row>
    <row r="325" ht="15.75" customHeight="1">
      <c r="A325" s="163"/>
      <c r="B325" s="128"/>
      <c r="C325" s="128"/>
      <c r="D325" s="128"/>
      <c r="E325" s="128"/>
      <c r="F325" s="128"/>
      <c r="G325" s="128"/>
      <c r="H325" s="128"/>
      <c r="I325" s="128"/>
      <c r="J325" s="128"/>
      <c r="K325" s="128"/>
      <c r="L325" s="128"/>
      <c r="M325" s="128"/>
      <c r="N325" s="128"/>
      <c r="O325" s="128"/>
      <c r="P325" s="128"/>
      <c r="Q325" s="128"/>
      <c r="R325" s="128"/>
      <c r="S325" s="128"/>
      <c r="T325" s="128"/>
      <c r="U325" s="128"/>
      <c r="V325" s="128"/>
      <c r="W325" s="128"/>
      <c r="X325" s="128"/>
      <c r="Y325" s="128"/>
      <c r="Z325" s="128"/>
      <c r="AA325" s="128"/>
    </row>
    <row r="326" ht="15.75" customHeight="1">
      <c r="A326" s="163"/>
      <c r="B326" s="128"/>
      <c r="C326" s="128"/>
      <c r="D326" s="128"/>
      <c r="E326" s="128"/>
      <c r="F326" s="128"/>
      <c r="G326" s="128"/>
      <c r="H326" s="128"/>
      <c r="I326" s="128"/>
      <c r="J326" s="128"/>
      <c r="K326" s="128"/>
      <c r="L326" s="128"/>
      <c r="M326" s="128"/>
      <c r="N326" s="128"/>
      <c r="O326" s="128"/>
      <c r="P326" s="128"/>
      <c r="Q326" s="128"/>
      <c r="R326" s="128"/>
      <c r="S326" s="128"/>
      <c r="T326" s="128"/>
      <c r="U326" s="128"/>
      <c r="V326" s="128"/>
      <c r="W326" s="128"/>
      <c r="X326" s="128"/>
      <c r="Y326" s="128"/>
      <c r="Z326" s="128"/>
      <c r="AA326" s="128"/>
    </row>
    <row r="327" ht="15.75" customHeight="1">
      <c r="A327" s="163"/>
      <c r="B327" s="128"/>
      <c r="C327" s="128"/>
      <c r="D327" s="128"/>
      <c r="E327" s="128"/>
      <c r="F327" s="128"/>
      <c r="G327" s="128"/>
      <c r="H327" s="128"/>
      <c r="I327" s="128"/>
      <c r="J327" s="128"/>
      <c r="K327" s="128"/>
      <c r="L327" s="128"/>
      <c r="M327" s="128"/>
      <c r="N327" s="128"/>
      <c r="O327" s="128"/>
      <c r="P327" s="128"/>
      <c r="Q327" s="128"/>
      <c r="R327" s="128"/>
      <c r="S327" s="128"/>
      <c r="T327" s="128"/>
      <c r="U327" s="128"/>
      <c r="V327" s="128"/>
      <c r="W327" s="128"/>
      <c r="X327" s="128"/>
      <c r="Y327" s="128"/>
      <c r="Z327" s="128"/>
      <c r="AA327" s="128"/>
    </row>
    <row r="328" ht="15.75" customHeight="1">
      <c r="A328" s="163"/>
      <c r="B328" s="128"/>
      <c r="C328" s="128"/>
      <c r="D328" s="128"/>
      <c r="E328" s="128"/>
      <c r="F328" s="128"/>
      <c r="G328" s="128"/>
      <c r="H328" s="128"/>
      <c r="I328" s="128"/>
      <c r="J328" s="128"/>
      <c r="K328" s="128"/>
      <c r="L328" s="128"/>
      <c r="M328" s="128"/>
      <c r="N328" s="128"/>
      <c r="O328" s="128"/>
      <c r="P328" s="128"/>
      <c r="Q328" s="128"/>
      <c r="R328" s="128"/>
      <c r="S328" s="128"/>
      <c r="T328" s="128"/>
      <c r="U328" s="128"/>
      <c r="V328" s="128"/>
      <c r="W328" s="128"/>
      <c r="X328" s="128"/>
      <c r="Y328" s="128"/>
      <c r="Z328" s="128"/>
      <c r="AA328" s="128"/>
    </row>
    <row r="329" ht="15.75" customHeight="1">
      <c r="A329" s="163"/>
      <c r="B329" s="128"/>
      <c r="C329" s="128"/>
      <c r="D329" s="128"/>
      <c r="E329" s="128"/>
      <c r="F329" s="128"/>
      <c r="G329" s="128"/>
      <c r="H329" s="128"/>
      <c r="I329" s="128"/>
      <c r="J329" s="128"/>
      <c r="K329" s="128"/>
      <c r="L329" s="128"/>
      <c r="M329" s="128"/>
      <c r="N329" s="128"/>
      <c r="O329" s="128"/>
      <c r="P329" s="128"/>
      <c r="Q329" s="128"/>
      <c r="R329" s="128"/>
      <c r="S329" s="128"/>
      <c r="T329" s="128"/>
      <c r="U329" s="128"/>
      <c r="V329" s="128"/>
      <c r="W329" s="128"/>
      <c r="X329" s="128"/>
      <c r="Y329" s="128"/>
      <c r="Z329" s="128"/>
      <c r="AA329" s="128"/>
    </row>
    <row r="330" ht="15.75" customHeight="1">
      <c r="A330" s="163"/>
      <c r="B330" s="128"/>
      <c r="C330" s="128"/>
      <c r="D330" s="128"/>
      <c r="E330" s="128"/>
      <c r="F330" s="128"/>
      <c r="G330" s="128"/>
      <c r="H330" s="128"/>
      <c r="I330" s="128"/>
      <c r="J330" s="128"/>
      <c r="K330" s="128"/>
      <c r="L330" s="128"/>
      <c r="M330" s="128"/>
      <c r="N330" s="128"/>
      <c r="O330" s="128"/>
      <c r="P330" s="128"/>
      <c r="Q330" s="128"/>
      <c r="R330" s="128"/>
      <c r="S330" s="128"/>
      <c r="T330" s="128"/>
      <c r="U330" s="128"/>
      <c r="V330" s="128"/>
      <c r="W330" s="128"/>
      <c r="X330" s="128"/>
      <c r="Y330" s="128"/>
      <c r="Z330" s="128"/>
      <c r="AA330" s="128"/>
    </row>
    <row r="331" ht="15.75" customHeight="1">
      <c r="A331" s="163"/>
      <c r="B331" s="128"/>
      <c r="C331" s="128"/>
      <c r="D331" s="128"/>
      <c r="E331" s="128"/>
      <c r="F331" s="128"/>
      <c r="G331" s="128"/>
      <c r="H331" s="128"/>
      <c r="I331" s="128"/>
      <c r="J331" s="128"/>
      <c r="K331" s="128"/>
      <c r="L331" s="128"/>
      <c r="M331" s="128"/>
      <c r="N331" s="128"/>
      <c r="O331" s="128"/>
      <c r="P331" s="128"/>
      <c r="Q331" s="128"/>
      <c r="R331" s="128"/>
      <c r="S331" s="128"/>
      <c r="T331" s="128"/>
      <c r="U331" s="128"/>
      <c r="V331" s="128"/>
      <c r="W331" s="128"/>
      <c r="X331" s="128"/>
      <c r="Y331" s="128"/>
      <c r="Z331" s="128"/>
      <c r="AA331" s="128"/>
    </row>
    <row r="332" ht="15.75" customHeight="1">
      <c r="A332" s="163"/>
      <c r="B332" s="128"/>
      <c r="C332" s="128"/>
      <c r="D332" s="128"/>
      <c r="E332" s="128"/>
      <c r="F332" s="128"/>
      <c r="G332" s="128"/>
      <c r="H332" s="128"/>
      <c r="I332" s="128"/>
      <c r="J332" s="128"/>
      <c r="K332" s="128"/>
      <c r="L332" s="128"/>
      <c r="M332" s="128"/>
      <c r="N332" s="128"/>
      <c r="O332" s="128"/>
      <c r="P332" s="128"/>
      <c r="Q332" s="128"/>
      <c r="R332" s="128"/>
      <c r="S332" s="128"/>
      <c r="T332" s="128"/>
      <c r="U332" s="128"/>
      <c r="V332" s="128"/>
      <c r="W332" s="128"/>
      <c r="X332" s="128"/>
      <c r="Y332" s="128"/>
      <c r="Z332" s="128"/>
      <c r="AA332" s="128"/>
    </row>
    <row r="333" ht="15.75" customHeight="1">
      <c r="A333" s="163"/>
      <c r="B333" s="128"/>
      <c r="C333" s="128"/>
      <c r="D333" s="128"/>
      <c r="E333" s="128"/>
      <c r="F333" s="128"/>
      <c r="G333" s="128"/>
      <c r="H333" s="128"/>
      <c r="I333" s="128"/>
      <c r="J333" s="128"/>
      <c r="K333" s="128"/>
      <c r="L333" s="128"/>
      <c r="M333" s="128"/>
      <c r="N333" s="128"/>
      <c r="O333" s="128"/>
      <c r="P333" s="128"/>
      <c r="Q333" s="128"/>
      <c r="R333" s="128"/>
      <c r="S333" s="128"/>
      <c r="T333" s="128"/>
      <c r="U333" s="128"/>
      <c r="V333" s="128"/>
      <c r="W333" s="128"/>
      <c r="X333" s="128"/>
      <c r="Y333" s="128"/>
      <c r="Z333" s="128"/>
      <c r="AA333" s="128"/>
    </row>
    <row r="334" ht="15.75" customHeight="1">
      <c r="A334" s="163"/>
      <c r="B334" s="128"/>
      <c r="C334" s="128"/>
      <c r="D334" s="128"/>
      <c r="E334" s="128"/>
      <c r="F334" s="128"/>
      <c r="G334" s="128"/>
      <c r="H334" s="128"/>
      <c r="I334" s="128"/>
      <c r="J334" s="128"/>
      <c r="K334" s="128"/>
      <c r="L334" s="128"/>
      <c r="M334" s="128"/>
      <c r="N334" s="128"/>
      <c r="O334" s="128"/>
      <c r="P334" s="128"/>
      <c r="Q334" s="128"/>
      <c r="R334" s="128"/>
      <c r="S334" s="128"/>
      <c r="T334" s="128"/>
      <c r="U334" s="128"/>
      <c r="V334" s="128"/>
      <c r="W334" s="128"/>
      <c r="X334" s="128"/>
      <c r="Y334" s="128"/>
      <c r="Z334" s="128"/>
      <c r="AA334" s="128"/>
    </row>
    <row r="335" ht="15.75" customHeight="1">
      <c r="A335" s="163"/>
      <c r="B335" s="128"/>
      <c r="C335" s="128"/>
      <c r="D335" s="128"/>
      <c r="E335" s="128"/>
      <c r="F335" s="128"/>
      <c r="G335" s="128"/>
      <c r="H335" s="128"/>
      <c r="I335" s="128"/>
      <c r="J335" s="128"/>
      <c r="K335" s="128"/>
      <c r="L335" s="128"/>
      <c r="M335" s="128"/>
      <c r="N335" s="128"/>
      <c r="O335" s="128"/>
      <c r="P335" s="128"/>
      <c r="Q335" s="128"/>
      <c r="R335" s="128"/>
      <c r="S335" s="128"/>
      <c r="T335" s="128"/>
      <c r="U335" s="128"/>
      <c r="V335" s="128"/>
      <c r="W335" s="128"/>
      <c r="X335" s="128"/>
      <c r="Y335" s="128"/>
      <c r="Z335" s="128"/>
      <c r="AA335" s="128"/>
    </row>
    <row r="336" ht="15.75" customHeight="1">
      <c r="A336" s="163"/>
      <c r="B336" s="128"/>
      <c r="C336" s="128"/>
      <c r="D336" s="128"/>
      <c r="E336" s="128"/>
      <c r="F336" s="128"/>
      <c r="G336" s="128"/>
      <c r="H336" s="128"/>
      <c r="I336" s="128"/>
      <c r="J336" s="128"/>
      <c r="K336" s="128"/>
      <c r="L336" s="128"/>
      <c r="M336" s="128"/>
      <c r="N336" s="128"/>
      <c r="O336" s="128"/>
      <c r="P336" s="128"/>
      <c r="Q336" s="128"/>
      <c r="R336" s="128"/>
      <c r="S336" s="128"/>
      <c r="T336" s="128"/>
      <c r="U336" s="128"/>
      <c r="V336" s="128"/>
      <c r="W336" s="128"/>
      <c r="X336" s="128"/>
      <c r="Y336" s="128"/>
      <c r="Z336" s="128"/>
      <c r="AA336" s="128"/>
    </row>
    <row r="337" ht="15.75" customHeight="1">
      <c r="A337" s="163"/>
      <c r="B337" s="128"/>
      <c r="C337" s="128"/>
      <c r="D337" s="128"/>
      <c r="E337" s="128"/>
      <c r="F337" s="128"/>
      <c r="G337" s="128"/>
      <c r="H337" s="128"/>
      <c r="I337" s="128"/>
      <c r="J337" s="128"/>
      <c r="K337" s="128"/>
      <c r="L337" s="128"/>
      <c r="M337" s="128"/>
      <c r="N337" s="128"/>
      <c r="O337" s="128"/>
      <c r="P337" s="128"/>
      <c r="Q337" s="128"/>
      <c r="R337" s="128"/>
      <c r="S337" s="128"/>
      <c r="T337" s="128"/>
      <c r="U337" s="128"/>
      <c r="V337" s="128"/>
      <c r="W337" s="128"/>
      <c r="X337" s="128"/>
      <c r="Y337" s="128"/>
      <c r="Z337" s="128"/>
      <c r="AA337" s="128"/>
    </row>
    <row r="338" ht="15.75" customHeight="1">
      <c r="A338" s="163"/>
      <c r="B338" s="128"/>
      <c r="C338" s="128"/>
      <c r="D338" s="128"/>
      <c r="E338" s="128"/>
      <c r="F338" s="128"/>
      <c r="G338" s="128"/>
      <c r="H338" s="128"/>
      <c r="I338" s="128"/>
      <c r="J338" s="128"/>
      <c r="K338" s="128"/>
      <c r="L338" s="128"/>
      <c r="M338" s="128"/>
      <c r="N338" s="128"/>
      <c r="O338" s="128"/>
      <c r="P338" s="128"/>
      <c r="Q338" s="128"/>
      <c r="R338" s="128"/>
      <c r="S338" s="128"/>
      <c r="T338" s="128"/>
      <c r="U338" s="128"/>
      <c r="V338" s="128"/>
      <c r="W338" s="128"/>
      <c r="X338" s="128"/>
      <c r="Y338" s="128"/>
      <c r="Z338" s="128"/>
      <c r="AA338" s="128"/>
    </row>
    <row r="339" ht="15.75" customHeight="1">
      <c r="A339" s="163"/>
      <c r="B339" s="128"/>
      <c r="C339" s="128"/>
      <c r="D339" s="128"/>
      <c r="E339" s="128"/>
      <c r="F339" s="128"/>
      <c r="G339" s="128"/>
      <c r="H339" s="128"/>
      <c r="I339" s="128"/>
      <c r="J339" s="128"/>
      <c r="K339" s="128"/>
      <c r="L339" s="128"/>
      <c r="M339" s="128"/>
      <c r="N339" s="128"/>
      <c r="O339" s="128"/>
      <c r="P339" s="128"/>
      <c r="Q339" s="128"/>
      <c r="R339" s="128"/>
      <c r="S339" s="128"/>
      <c r="T339" s="128"/>
      <c r="U339" s="128"/>
      <c r="V339" s="128"/>
      <c r="W339" s="128"/>
      <c r="X339" s="128"/>
      <c r="Y339" s="128"/>
      <c r="Z339" s="128"/>
      <c r="AA339" s="128"/>
    </row>
    <row r="340" ht="15.75" customHeight="1">
      <c r="A340" s="163"/>
      <c r="B340" s="128"/>
      <c r="C340" s="128"/>
      <c r="D340" s="128"/>
      <c r="E340" s="128"/>
      <c r="F340" s="128"/>
      <c r="G340" s="128"/>
      <c r="H340" s="128"/>
      <c r="I340" s="128"/>
      <c r="J340" s="128"/>
      <c r="K340" s="128"/>
      <c r="L340" s="128"/>
      <c r="M340" s="128"/>
      <c r="N340" s="128"/>
      <c r="O340" s="128"/>
      <c r="P340" s="128"/>
      <c r="Q340" s="128"/>
      <c r="R340" s="128"/>
      <c r="S340" s="128"/>
      <c r="T340" s="128"/>
      <c r="U340" s="128"/>
      <c r="V340" s="128"/>
      <c r="W340" s="128"/>
      <c r="X340" s="128"/>
      <c r="Y340" s="128"/>
      <c r="Z340" s="128"/>
      <c r="AA340" s="128"/>
    </row>
    <row r="341" ht="15.75" customHeight="1">
      <c r="A341" s="163"/>
      <c r="B341" s="128"/>
      <c r="C341" s="128"/>
      <c r="D341" s="128"/>
      <c r="E341" s="128"/>
      <c r="F341" s="128"/>
      <c r="G341" s="128"/>
      <c r="H341" s="128"/>
      <c r="I341" s="128"/>
      <c r="J341" s="128"/>
      <c r="K341" s="128"/>
      <c r="L341" s="128"/>
      <c r="M341" s="128"/>
      <c r="N341" s="128"/>
      <c r="O341" s="128"/>
      <c r="P341" s="128"/>
      <c r="Q341" s="128"/>
      <c r="R341" s="128"/>
      <c r="S341" s="128"/>
      <c r="T341" s="128"/>
      <c r="U341" s="128"/>
      <c r="V341" s="128"/>
      <c r="W341" s="128"/>
      <c r="X341" s="128"/>
      <c r="Y341" s="128"/>
      <c r="Z341" s="128"/>
      <c r="AA341" s="128"/>
    </row>
    <row r="342" ht="15.75" customHeight="1">
      <c r="A342" s="163"/>
      <c r="B342" s="128"/>
      <c r="C342" s="128"/>
      <c r="D342" s="128"/>
      <c r="E342" s="128"/>
      <c r="F342" s="128"/>
      <c r="G342" s="128"/>
      <c r="H342" s="128"/>
      <c r="I342" s="128"/>
      <c r="J342" s="128"/>
      <c r="K342" s="128"/>
      <c r="L342" s="128"/>
      <c r="M342" s="128"/>
      <c r="N342" s="128"/>
      <c r="O342" s="128"/>
      <c r="P342" s="128"/>
      <c r="Q342" s="128"/>
      <c r="R342" s="128"/>
      <c r="S342" s="128"/>
      <c r="T342" s="128"/>
      <c r="U342" s="128"/>
      <c r="V342" s="128"/>
      <c r="W342" s="128"/>
      <c r="X342" s="128"/>
      <c r="Y342" s="128"/>
      <c r="Z342" s="128"/>
      <c r="AA342" s="128"/>
    </row>
    <row r="343" ht="15.75" customHeight="1">
      <c r="A343" s="163"/>
      <c r="B343" s="128"/>
      <c r="C343" s="128"/>
      <c r="D343" s="128"/>
      <c r="E343" s="128"/>
      <c r="F343" s="128"/>
      <c r="G343" s="128"/>
      <c r="H343" s="128"/>
      <c r="I343" s="128"/>
      <c r="J343" s="128"/>
      <c r="K343" s="128"/>
      <c r="L343" s="128"/>
      <c r="M343" s="128"/>
      <c r="N343" s="128"/>
      <c r="O343" s="128"/>
      <c r="P343" s="128"/>
      <c r="Q343" s="128"/>
      <c r="R343" s="128"/>
      <c r="S343" s="128"/>
      <c r="T343" s="128"/>
      <c r="U343" s="128"/>
      <c r="V343" s="128"/>
      <c r="W343" s="128"/>
      <c r="X343" s="128"/>
      <c r="Y343" s="128"/>
      <c r="Z343" s="128"/>
      <c r="AA343" s="128"/>
    </row>
    <row r="344" ht="15.75" customHeight="1">
      <c r="A344" s="163"/>
      <c r="B344" s="128"/>
      <c r="C344" s="128"/>
      <c r="D344" s="128"/>
      <c r="E344" s="128"/>
      <c r="F344" s="128"/>
      <c r="G344" s="128"/>
      <c r="H344" s="128"/>
      <c r="I344" s="128"/>
      <c r="J344" s="128"/>
      <c r="K344" s="128"/>
      <c r="L344" s="128"/>
      <c r="M344" s="128"/>
      <c r="N344" s="128"/>
      <c r="O344" s="128"/>
      <c r="P344" s="128"/>
      <c r="Q344" s="128"/>
      <c r="R344" s="128"/>
      <c r="S344" s="128"/>
      <c r="T344" s="128"/>
      <c r="U344" s="128"/>
      <c r="V344" s="128"/>
      <c r="W344" s="128"/>
      <c r="X344" s="128"/>
      <c r="Y344" s="128"/>
      <c r="Z344" s="128"/>
      <c r="AA344" s="128"/>
    </row>
    <row r="345" ht="15.75" customHeight="1">
      <c r="A345" s="163"/>
      <c r="B345" s="128"/>
      <c r="C345" s="128"/>
      <c r="D345" s="128"/>
      <c r="E345" s="128"/>
      <c r="F345" s="128"/>
      <c r="G345" s="128"/>
      <c r="H345" s="128"/>
      <c r="I345" s="128"/>
      <c r="J345" s="128"/>
      <c r="K345" s="128"/>
      <c r="L345" s="128"/>
      <c r="M345" s="128"/>
      <c r="N345" s="128"/>
      <c r="O345" s="128"/>
      <c r="P345" s="128"/>
      <c r="Q345" s="128"/>
      <c r="R345" s="128"/>
      <c r="S345" s="128"/>
      <c r="T345" s="128"/>
      <c r="U345" s="128"/>
      <c r="V345" s="128"/>
      <c r="W345" s="128"/>
      <c r="X345" s="128"/>
      <c r="Y345" s="128"/>
      <c r="Z345" s="128"/>
      <c r="AA345" s="128"/>
    </row>
    <row r="346" ht="15.75" customHeight="1">
      <c r="A346" s="163"/>
      <c r="B346" s="128"/>
      <c r="C346" s="128"/>
      <c r="D346" s="128"/>
      <c r="E346" s="128"/>
      <c r="F346" s="128"/>
      <c r="G346" s="128"/>
      <c r="H346" s="128"/>
      <c r="I346" s="128"/>
      <c r="J346" s="128"/>
      <c r="K346" s="128"/>
      <c r="L346" s="128"/>
      <c r="M346" s="128"/>
      <c r="N346" s="128"/>
      <c r="O346" s="128"/>
      <c r="P346" s="128"/>
      <c r="Q346" s="128"/>
      <c r="R346" s="128"/>
      <c r="S346" s="128"/>
      <c r="T346" s="128"/>
      <c r="U346" s="128"/>
      <c r="V346" s="128"/>
      <c r="W346" s="128"/>
      <c r="X346" s="128"/>
      <c r="Y346" s="128"/>
      <c r="Z346" s="128"/>
      <c r="AA346" s="128"/>
    </row>
    <row r="347" ht="15.75" customHeight="1">
      <c r="A347" s="163"/>
      <c r="B347" s="128"/>
      <c r="C347" s="128"/>
      <c r="D347" s="128"/>
      <c r="E347" s="128"/>
      <c r="F347" s="128"/>
      <c r="G347" s="128"/>
      <c r="H347" s="128"/>
      <c r="I347" s="128"/>
      <c r="J347" s="128"/>
      <c r="K347" s="128"/>
      <c r="L347" s="128"/>
      <c r="M347" s="128"/>
      <c r="N347" s="128"/>
      <c r="O347" s="128"/>
      <c r="P347" s="128"/>
      <c r="Q347" s="128"/>
      <c r="R347" s="128"/>
      <c r="S347" s="128"/>
      <c r="T347" s="128"/>
      <c r="U347" s="128"/>
      <c r="V347" s="128"/>
      <c r="W347" s="128"/>
      <c r="X347" s="128"/>
      <c r="Y347" s="128"/>
      <c r="Z347" s="128"/>
      <c r="AA347" s="128"/>
    </row>
    <row r="348" ht="15.75" customHeight="1">
      <c r="A348" s="163"/>
      <c r="B348" s="128"/>
      <c r="C348" s="128"/>
      <c r="D348" s="128"/>
      <c r="E348" s="128"/>
      <c r="F348" s="128"/>
      <c r="G348" s="128"/>
      <c r="H348" s="128"/>
      <c r="I348" s="128"/>
      <c r="J348" s="128"/>
      <c r="K348" s="128"/>
      <c r="L348" s="128"/>
      <c r="M348" s="128"/>
      <c r="N348" s="128"/>
      <c r="O348" s="128"/>
      <c r="P348" s="128"/>
      <c r="Q348" s="128"/>
      <c r="R348" s="128"/>
      <c r="S348" s="128"/>
      <c r="T348" s="128"/>
      <c r="U348" s="128"/>
      <c r="V348" s="128"/>
      <c r="W348" s="128"/>
      <c r="X348" s="128"/>
      <c r="Y348" s="128"/>
      <c r="Z348" s="128"/>
      <c r="AA348" s="128"/>
    </row>
    <row r="349" ht="15.75" customHeight="1">
      <c r="A349" s="163"/>
      <c r="B349" s="128"/>
      <c r="C349" s="128"/>
      <c r="D349" s="128"/>
      <c r="E349" s="128"/>
      <c r="F349" s="128"/>
      <c r="G349" s="128"/>
      <c r="H349" s="128"/>
      <c r="I349" s="128"/>
      <c r="J349" s="128"/>
      <c r="K349" s="128"/>
      <c r="L349" s="128"/>
      <c r="M349" s="128"/>
      <c r="N349" s="128"/>
      <c r="O349" s="128"/>
      <c r="P349" s="128"/>
      <c r="Q349" s="128"/>
      <c r="R349" s="128"/>
      <c r="S349" s="128"/>
      <c r="T349" s="128"/>
      <c r="U349" s="128"/>
      <c r="V349" s="128"/>
      <c r="W349" s="128"/>
      <c r="X349" s="128"/>
      <c r="Y349" s="128"/>
      <c r="Z349" s="128"/>
      <c r="AA349" s="128"/>
    </row>
    <row r="350" ht="15.75" customHeight="1">
      <c r="A350" s="163"/>
      <c r="B350" s="128"/>
      <c r="C350" s="128"/>
      <c r="D350" s="128"/>
      <c r="E350" s="128"/>
      <c r="F350" s="128"/>
      <c r="G350" s="128"/>
      <c r="H350" s="128"/>
      <c r="I350" s="128"/>
      <c r="J350" s="128"/>
      <c r="K350" s="128"/>
      <c r="L350" s="128"/>
      <c r="M350" s="128"/>
      <c r="N350" s="128"/>
      <c r="O350" s="128"/>
      <c r="P350" s="128"/>
      <c r="Q350" s="128"/>
      <c r="R350" s="128"/>
      <c r="S350" s="128"/>
      <c r="T350" s="128"/>
      <c r="U350" s="128"/>
      <c r="V350" s="128"/>
      <c r="W350" s="128"/>
      <c r="X350" s="128"/>
      <c r="Y350" s="128"/>
      <c r="Z350" s="128"/>
      <c r="AA350" s="128"/>
    </row>
    <row r="351" ht="15.75" customHeight="1">
      <c r="A351" s="163"/>
      <c r="B351" s="128"/>
      <c r="C351" s="128"/>
      <c r="D351" s="128"/>
      <c r="E351" s="128"/>
      <c r="F351" s="128"/>
      <c r="G351" s="128"/>
      <c r="H351" s="128"/>
      <c r="I351" s="128"/>
      <c r="J351" s="128"/>
      <c r="K351" s="128"/>
      <c r="L351" s="128"/>
      <c r="M351" s="128"/>
      <c r="N351" s="128"/>
      <c r="O351" s="128"/>
      <c r="P351" s="128"/>
      <c r="Q351" s="128"/>
      <c r="R351" s="128"/>
      <c r="S351" s="128"/>
      <c r="T351" s="128"/>
      <c r="U351" s="128"/>
      <c r="V351" s="128"/>
      <c r="W351" s="128"/>
      <c r="X351" s="128"/>
      <c r="Y351" s="128"/>
      <c r="Z351" s="128"/>
      <c r="AA351" s="128"/>
    </row>
    <row r="352" ht="15.75" customHeight="1">
      <c r="A352" s="163"/>
      <c r="B352" s="128"/>
      <c r="C352" s="128"/>
      <c r="D352" s="128"/>
      <c r="E352" s="128"/>
      <c r="F352" s="128"/>
      <c r="G352" s="128"/>
      <c r="H352" s="128"/>
      <c r="I352" s="128"/>
      <c r="J352" s="128"/>
      <c r="K352" s="128"/>
      <c r="L352" s="128"/>
      <c r="M352" s="128"/>
      <c r="N352" s="128"/>
      <c r="O352" s="128"/>
      <c r="P352" s="128"/>
      <c r="Q352" s="128"/>
      <c r="R352" s="128"/>
      <c r="S352" s="128"/>
      <c r="T352" s="128"/>
      <c r="U352" s="128"/>
      <c r="V352" s="128"/>
      <c r="W352" s="128"/>
      <c r="X352" s="128"/>
      <c r="Y352" s="128"/>
      <c r="Z352" s="128"/>
      <c r="AA352" s="128"/>
    </row>
    <row r="353" ht="15.75" customHeight="1">
      <c r="A353" s="163"/>
      <c r="B353" s="128"/>
      <c r="C353" s="128"/>
      <c r="D353" s="128"/>
      <c r="E353" s="128"/>
      <c r="F353" s="128"/>
      <c r="G353" s="128"/>
      <c r="H353" s="128"/>
      <c r="I353" s="128"/>
      <c r="J353" s="128"/>
      <c r="K353" s="128"/>
      <c r="L353" s="128"/>
      <c r="M353" s="128"/>
      <c r="N353" s="128"/>
      <c r="O353" s="128"/>
      <c r="P353" s="128"/>
      <c r="Q353" s="128"/>
      <c r="R353" s="128"/>
      <c r="S353" s="128"/>
      <c r="T353" s="128"/>
      <c r="U353" s="128"/>
      <c r="V353" s="128"/>
      <c r="W353" s="128"/>
      <c r="X353" s="128"/>
      <c r="Y353" s="128"/>
      <c r="Z353" s="128"/>
      <c r="AA353" s="128"/>
    </row>
    <row r="354" ht="15.75" customHeight="1">
      <c r="A354" s="163"/>
      <c r="B354" s="128"/>
      <c r="C354" s="128"/>
      <c r="D354" s="128"/>
      <c r="E354" s="128"/>
      <c r="F354" s="128"/>
      <c r="G354" s="128"/>
      <c r="H354" s="128"/>
      <c r="I354" s="128"/>
      <c r="J354" s="128"/>
      <c r="K354" s="128"/>
      <c r="L354" s="128"/>
      <c r="M354" s="128"/>
      <c r="N354" s="128"/>
      <c r="O354" s="128"/>
      <c r="P354" s="128"/>
      <c r="Q354" s="128"/>
      <c r="R354" s="128"/>
      <c r="S354" s="128"/>
      <c r="T354" s="128"/>
      <c r="U354" s="128"/>
      <c r="V354" s="128"/>
      <c r="W354" s="128"/>
      <c r="X354" s="128"/>
      <c r="Y354" s="128"/>
      <c r="Z354" s="128"/>
      <c r="AA354" s="128"/>
    </row>
    <row r="355" ht="15.75" customHeight="1">
      <c r="A355" s="163"/>
      <c r="B355" s="128"/>
      <c r="C355" s="128"/>
      <c r="D355" s="128"/>
      <c r="E355" s="128"/>
      <c r="F355" s="128"/>
      <c r="G355" s="128"/>
      <c r="H355" s="128"/>
      <c r="I355" s="128"/>
      <c r="J355" s="128"/>
      <c r="K355" s="128"/>
      <c r="L355" s="128"/>
      <c r="M355" s="128"/>
      <c r="N355" s="128"/>
      <c r="O355" s="128"/>
      <c r="P355" s="128"/>
      <c r="Q355" s="128"/>
      <c r="R355" s="128"/>
      <c r="S355" s="128"/>
      <c r="T355" s="128"/>
      <c r="U355" s="128"/>
      <c r="V355" s="128"/>
      <c r="W355" s="128"/>
      <c r="X355" s="128"/>
      <c r="Y355" s="128"/>
      <c r="Z355" s="128"/>
      <c r="AA355" s="128"/>
    </row>
    <row r="356" ht="15.75" customHeight="1">
      <c r="A356" s="163"/>
      <c r="B356" s="128"/>
      <c r="C356" s="128"/>
      <c r="D356" s="128"/>
      <c r="E356" s="128"/>
      <c r="F356" s="128"/>
      <c r="G356" s="128"/>
      <c r="H356" s="128"/>
      <c r="I356" s="128"/>
      <c r="J356" s="128"/>
      <c r="K356" s="128"/>
      <c r="L356" s="128"/>
      <c r="M356" s="128"/>
      <c r="N356" s="128"/>
      <c r="O356" s="128"/>
      <c r="P356" s="128"/>
      <c r="Q356" s="128"/>
      <c r="R356" s="128"/>
      <c r="S356" s="128"/>
      <c r="T356" s="128"/>
      <c r="U356" s="128"/>
      <c r="V356" s="128"/>
      <c r="W356" s="128"/>
      <c r="X356" s="128"/>
      <c r="Y356" s="128"/>
      <c r="Z356" s="128"/>
      <c r="AA356" s="128"/>
    </row>
    <row r="357" ht="15.75" customHeight="1">
      <c r="A357" s="163"/>
      <c r="B357" s="128"/>
      <c r="C357" s="128"/>
      <c r="D357" s="128"/>
      <c r="E357" s="128"/>
      <c r="F357" s="128"/>
      <c r="G357" s="128"/>
      <c r="H357" s="128"/>
      <c r="I357" s="128"/>
      <c r="J357" s="128"/>
      <c r="K357" s="128"/>
      <c r="L357" s="128"/>
      <c r="M357" s="128"/>
      <c r="N357" s="128"/>
      <c r="O357" s="128"/>
      <c r="P357" s="128"/>
      <c r="Q357" s="128"/>
      <c r="R357" s="128"/>
      <c r="S357" s="128"/>
      <c r="T357" s="128"/>
      <c r="U357" s="128"/>
      <c r="V357" s="128"/>
      <c r="W357" s="128"/>
      <c r="X357" s="128"/>
      <c r="Y357" s="128"/>
      <c r="Z357" s="128"/>
      <c r="AA357" s="128"/>
    </row>
    <row r="358" ht="15.75" customHeight="1">
      <c r="A358" s="163"/>
      <c r="B358" s="128"/>
      <c r="C358" s="128"/>
      <c r="D358" s="128"/>
      <c r="E358" s="128"/>
      <c r="F358" s="128"/>
      <c r="G358" s="128"/>
      <c r="H358" s="128"/>
      <c r="I358" s="128"/>
      <c r="J358" s="128"/>
      <c r="K358" s="128"/>
      <c r="L358" s="128"/>
      <c r="M358" s="128"/>
      <c r="N358" s="128"/>
      <c r="O358" s="128"/>
      <c r="P358" s="128"/>
      <c r="Q358" s="128"/>
      <c r="R358" s="128"/>
      <c r="S358" s="128"/>
      <c r="T358" s="128"/>
      <c r="U358" s="128"/>
      <c r="V358" s="128"/>
      <c r="W358" s="128"/>
      <c r="X358" s="128"/>
      <c r="Y358" s="128"/>
      <c r="Z358" s="128"/>
      <c r="AA358" s="128"/>
    </row>
    <row r="359" ht="15.75" customHeight="1">
      <c r="A359" s="163"/>
      <c r="B359" s="128"/>
      <c r="C359" s="128"/>
      <c r="D359" s="128"/>
      <c r="E359" s="128"/>
      <c r="F359" s="128"/>
      <c r="G359" s="128"/>
      <c r="H359" s="128"/>
      <c r="I359" s="128"/>
      <c r="J359" s="128"/>
      <c r="K359" s="128"/>
      <c r="L359" s="128"/>
      <c r="M359" s="128"/>
      <c r="N359" s="128"/>
      <c r="O359" s="128"/>
      <c r="P359" s="128"/>
      <c r="Q359" s="128"/>
      <c r="R359" s="128"/>
      <c r="S359" s="128"/>
      <c r="T359" s="128"/>
      <c r="U359" s="128"/>
      <c r="V359" s="128"/>
      <c r="W359" s="128"/>
      <c r="X359" s="128"/>
      <c r="Y359" s="128"/>
      <c r="Z359" s="128"/>
      <c r="AA359" s="128"/>
    </row>
    <row r="360" ht="15.75" customHeight="1">
      <c r="A360" s="163"/>
      <c r="B360" s="128"/>
      <c r="C360" s="128"/>
      <c r="D360" s="128"/>
      <c r="E360" s="128"/>
      <c r="F360" s="128"/>
      <c r="G360" s="128"/>
      <c r="H360" s="128"/>
      <c r="I360" s="128"/>
      <c r="J360" s="128"/>
      <c r="K360" s="128"/>
      <c r="L360" s="128"/>
      <c r="M360" s="128"/>
      <c r="N360" s="128"/>
      <c r="O360" s="128"/>
      <c r="P360" s="128"/>
      <c r="Q360" s="128"/>
      <c r="R360" s="128"/>
      <c r="S360" s="128"/>
      <c r="T360" s="128"/>
      <c r="U360" s="128"/>
      <c r="V360" s="128"/>
      <c r="W360" s="128"/>
      <c r="X360" s="128"/>
      <c r="Y360" s="128"/>
      <c r="Z360" s="128"/>
      <c r="AA360" s="128"/>
    </row>
    <row r="361" ht="15.75" customHeight="1">
      <c r="A361" s="163"/>
      <c r="B361" s="128"/>
      <c r="C361" s="128"/>
      <c r="D361" s="128"/>
      <c r="E361" s="128"/>
      <c r="F361" s="128"/>
      <c r="G361" s="128"/>
      <c r="H361" s="128"/>
      <c r="I361" s="128"/>
      <c r="J361" s="128"/>
      <c r="K361" s="128"/>
      <c r="L361" s="128"/>
      <c r="M361" s="128"/>
      <c r="N361" s="128"/>
      <c r="O361" s="128"/>
      <c r="P361" s="128"/>
      <c r="Q361" s="128"/>
      <c r="R361" s="128"/>
      <c r="S361" s="128"/>
      <c r="T361" s="128"/>
      <c r="U361" s="128"/>
      <c r="V361" s="128"/>
      <c r="W361" s="128"/>
      <c r="X361" s="128"/>
      <c r="Y361" s="128"/>
      <c r="Z361" s="128"/>
      <c r="AA361" s="128"/>
    </row>
    <row r="362" ht="15.75" customHeight="1">
      <c r="A362" s="163"/>
      <c r="B362" s="128"/>
      <c r="C362" s="128"/>
      <c r="D362" s="128"/>
      <c r="E362" s="128"/>
      <c r="F362" s="128"/>
      <c r="G362" s="128"/>
      <c r="H362" s="128"/>
      <c r="I362" s="128"/>
      <c r="J362" s="128"/>
      <c r="K362" s="128"/>
      <c r="L362" s="128"/>
      <c r="M362" s="128"/>
      <c r="N362" s="128"/>
      <c r="O362" s="128"/>
      <c r="P362" s="128"/>
      <c r="Q362" s="128"/>
      <c r="R362" s="128"/>
      <c r="S362" s="128"/>
      <c r="T362" s="128"/>
      <c r="U362" s="128"/>
      <c r="V362" s="128"/>
      <c r="W362" s="128"/>
      <c r="X362" s="128"/>
      <c r="Y362" s="128"/>
      <c r="Z362" s="128"/>
      <c r="AA362" s="128"/>
    </row>
    <row r="363" ht="15.75" customHeight="1">
      <c r="A363" s="163"/>
      <c r="B363" s="128"/>
      <c r="C363" s="128"/>
      <c r="D363" s="128"/>
      <c r="E363" s="128"/>
      <c r="F363" s="128"/>
      <c r="G363" s="128"/>
      <c r="H363" s="128"/>
      <c r="I363" s="128"/>
      <c r="J363" s="128"/>
      <c r="K363" s="128"/>
      <c r="L363" s="128"/>
      <c r="M363" s="128"/>
      <c r="N363" s="128"/>
      <c r="O363" s="128"/>
      <c r="P363" s="128"/>
      <c r="Q363" s="128"/>
      <c r="R363" s="128"/>
      <c r="S363" s="128"/>
      <c r="T363" s="128"/>
      <c r="U363" s="128"/>
      <c r="V363" s="128"/>
      <c r="W363" s="128"/>
      <c r="X363" s="128"/>
      <c r="Y363" s="128"/>
      <c r="Z363" s="128"/>
      <c r="AA363" s="128"/>
    </row>
    <row r="364" ht="15.75" customHeight="1">
      <c r="A364" s="163"/>
      <c r="B364" s="128"/>
      <c r="C364" s="128"/>
      <c r="D364" s="128"/>
      <c r="E364" s="128"/>
      <c r="F364" s="128"/>
      <c r="G364" s="128"/>
      <c r="H364" s="128"/>
      <c r="I364" s="128"/>
      <c r="J364" s="128"/>
      <c r="K364" s="128"/>
      <c r="L364" s="128"/>
      <c r="M364" s="128"/>
      <c r="N364" s="128"/>
      <c r="O364" s="128"/>
      <c r="P364" s="128"/>
      <c r="Q364" s="128"/>
      <c r="R364" s="128"/>
      <c r="S364" s="128"/>
      <c r="T364" s="128"/>
      <c r="U364" s="128"/>
      <c r="V364" s="128"/>
      <c r="W364" s="128"/>
      <c r="X364" s="128"/>
      <c r="Y364" s="128"/>
      <c r="Z364" s="128"/>
      <c r="AA364" s="128"/>
    </row>
    <row r="365" ht="15.75" customHeight="1">
      <c r="A365" s="163"/>
      <c r="B365" s="128"/>
      <c r="C365" s="128"/>
      <c r="D365" s="128"/>
      <c r="E365" s="128"/>
      <c r="F365" s="128"/>
      <c r="G365" s="128"/>
      <c r="H365" s="128"/>
      <c r="I365" s="128"/>
      <c r="J365" s="128"/>
      <c r="K365" s="128"/>
      <c r="L365" s="128"/>
      <c r="M365" s="128"/>
      <c r="N365" s="128"/>
      <c r="O365" s="128"/>
      <c r="P365" s="128"/>
      <c r="Q365" s="128"/>
      <c r="R365" s="128"/>
      <c r="S365" s="128"/>
      <c r="T365" s="128"/>
      <c r="U365" s="128"/>
      <c r="V365" s="128"/>
      <c r="W365" s="128"/>
      <c r="X365" s="128"/>
      <c r="Y365" s="128"/>
      <c r="Z365" s="128"/>
      <c r="AA365" s="128"/>
    </row>
    <row r="366" ht="15.75" customHeight="1">
      <c r="A366" s="163"/>
      <c r="B366" s="128"/>
      <c r="C366" s="128"/>
      <c r="D366" s="128"/>
      <c r="E366" s="128"/>
      <c r="F366" s="128"/>
      <c r="G366" s="128"/>
      <c r="H366" s="128"/>
      <c r="I366" s="128"/>
      <c r="J366" s="128"/>
      <c r="K366" s="128"/>
      <c r="L366" s="128"/>
      <c r="M366" s="128"/>
      <c r="N366" s="128"/>
      <c r="O366" s="128"/>
      <c r="P366" s="128"/>
      <c r="Q366" s="128"/>
      <c r="R366" s="128"/>
      <c r="S366" s="128"/>
      <c r="T366" s="128"/>
      <c r="U366" s="128"/>
      <c r="V366" s="128"/>
      <c r="W366" s="128"/>
      <c r="X366" s="128"/>
      <c r="Y366" s="128"/>
      <c r="Z366" s="128"/>
      <c r="AA366" s="128"/>
    </row>
    <row r="367" ht="15.75" customHeight="1">
      <c r="A367" s="163"/>
      <c r="B367" s="128"/>
      <c r="C367" s="128"/>
      <c r="D367" s="128"/>
      <c r="E367" s="128"/>
      <c r="F367" s="128"/>
      <c r="G367" s="128"/>
      <c r="H367" s="128"/>
      <c r="I367" s="128"/>
      <c r="J367" s="128"/>
      <c r="K367" s="128"/>
      <c r="L367" s="128"/>
      <c r="M367" s="128"/>
      <c r="N367" s="128"/>
      <c r="O367" s="128"/>
      <c r="P367" s="128"/>
      <c r="Q367" s="128"/>
      <c r="R367" s="128"/>
      <c r="S367" s="128"/>
      <c r="T367" s="128"/>
      <c r="U367" s="128"/>
      <c r="V367" s="128"/>
      <c r="W367" s="128"/>
      <c r="X367" s="128"/>
      <c r="Y367" s="128"/>
      <c r="Z367" s="128"/>
      <c r="AA367" s="128"/>
    </row>
    <row r="368" ht="15.75" customHeight="1">
      <c r="A368" s="163"/>
      <c r="B368" s="128"/>
      <c r="C368" s="128"/>
      <c r="D368" s="128"/>
      <c r="E368" s="128"/>
      <c r="F368" s="128"/>
      <c r="G368" s="128"/>
      <c r="H368" s="128"/>
      <c r="I368" s="128"/>
      <c r="J368" s="128"/>
      <c r="K368" s="128"/>
      <c r="L368" s="128"/>
      <c r="M368" s="128"/>
      <c r="N368" s="128"/>
      <c r="O368" s="128"/>
      <c r="P368" s="128"/>
      <c r="Q368" s="128"/>
      <c r="R368" s="128"/>
      <c r="S368" s="128"/>
      <c r="T368" s="128"/>
      <c r="U368" s="128"/>
      <c r="V368" s="128"/>
      <c r="W368" s="128"/>
      <c r="X368" s="128"/>
      <c r="Y368" s="128"/>
      <c r="Z368" s="128"/>
      <c r="AA368" s="128"/>
    </row>
    <row r="369" ht="15.75" customHeight="1">
      <c r="A369" s="163"/>
      <c r="B369" s="128"/>
      <c r="C369" s="128"/>
      <c r="D369" s="128"/>
      <c r="E369" s="128"/>
      <c r="F369" s="128"/>
      <c r="G369" s="128"/>
      <c r="H369" s="128"/>
      <c r="I369" s="128"/>
      <c r="J369" s="128"/>
      <c r="K369" s="128"/>
      <c r="L369" s="128"/>
      <c r="M369" s="128"/>
      <c r="N369" s="128"/>
      <c r="O369" s="128"/>
      <c r="P369" s="128"/>
      <c r="Q369" s="128"/>
      <c r="R369" s="128"/>
      <c r="S369" s="128"/>
      <c r="T369" s="128"/>
      <c r="U369" s="128"/>
      <c r="V369" s="128"/>
      <c r="W369" s="128"/>
      <c r="X369" s="128"/>
      <c r="Y369" s="128"/>
      <c r="Z369" s="128"/>
      <c r="AA369" s="128"/>
    </row>
    <row r="370" ht="15.75" customHeight="1">
      <c r="A370" s="163"/>
      <c r="B370" s="128"/>
      <c r="C370" s="128"/>
      <c r="D370" s="128"/>
      <c r="E370" s="128"/>
      <c r="F370" s="128"/>
      <c r="G370" s="128"/>
      <c r="H370" s="128"/>
      <c r="I370" s="128"/>
      <c r="J370" s="128"/>
      <c r="K370" s="128"/>
      <c r="L370" s="128"/>
      <c r="M370" s="128"/>
      <c r="N370" s="128"/>
      <c r="O370" s="128"/>
      <c r="P370" s="128"/>
      <c r="Q370" s="128"/>
      <c r="R370" s="128"/>
      <c r="S370" s="128"/>
      <c r="T370" s="128"/>
      <c r="U370" s="128"/>
      <c r="V370" s="128"/>
      <c r="W370" s="128"/>
      <c r="X370" s="128"/>
      <c r="Y370" s="128"/>
      <c r="Z370" s="128"/>
      <c r="AA370" s="128"/>
    </row>
    <row r="371" ht="15.75" customHeight="1">
      <c r="A371" s="163"/>
      <c r="B371" s="128"/>
      <c r="C371" s="128"/>
      <c r="D371" s="128"/>
      <c r="E371" s="128"/>
      <c r="F371" s="128"/>
      <c r="G371" s="128"/>
      <c r="H371" s="128"/>
      <c r="I371" s="128"/>
      <c r="J371" s="128"/>
      <c r="K371" s="128"/>
      <c r="L371" s="128"/>
      <c r="M371" s="128"/>
      <c r="N371" s="128"/>
      <c r="O371" s="128"/>
      <c r="P371" s="128"/>
      <c r="Q371" s="128"/>
      <c r="R371" s="128"/>
      <c r="S371" s="128"/>
      <c r="T371" s="128"/>
      <c r="U371" s="128"/>
      <c r="V371" s="128"/>
      <c r="W371" s="128"/>
      <c r="X371" s="128"/>
      <c r="Y371" s="128"/>
      <c r="Z371" s="128"/>
      <c r="AA371" s="128"/>
    </row>
    <row r="372" ht="15.75" customHeight="1">
      <c r="A372" s="163"/>
      <c r="B372" s="128"/>
      <c r="C372" s="128"/>
      <c r="D372" s="128"/>
      <c r="E372" s="128"/>
      <c r="F372" s="128"/>
      <c r="G372" s="128"/>
      <c r="H372" s="128"/>
      <c r="I372" s="128"/>
      <c r="J372" s="128"/>
      <c r="K372" s="128"/>
      <c r="L372" s="128"/>
      <c r="M372" s="128"/>
      <c r="N372" s="128"/>
      <c r="O372" s="128"/>
      <c r="P372" s="128"/>
      <c r="Q372" s="128"/>
      <c r="R372" s="128"/>
      <c r="S372" s="128"/>
      <c r="T372" s="128"/>
      <c r="U372" s="128"/>
      <c r="V372" s="128"/>
      <c r="W372" s="128"/>
      <c r="X372" s="128"/>
      <c r="Y372" s="128"/>
      <c r="Z372" s="128"/>
      <c r="AA372" s="128"/>
    </row>
    <row r="373" ht="15.75" customHeight="1">
      <c r="A373" s="163"/>
      <c r="B373" s="128"/>
      <c r="C373" s="128"/>
      <c r="D373" s="128"/>
      <c r="E373" s="128"/>
      <c r="F373" s="128"/>
      <c r="G373" s="128"/>
      <c r="H373" s="128"/>
      <c r="I373" s="128"/>
      <c r="J373" s="128"/>
      <c r="K373" s="128"/>
      <c r="L373" s="128"/>
      <c r="M373" s="128"/>
      <c r="N373" s="128"/>
      <c r="O373" s="128"/>
      <c r="P373" s="128"/>
      <c r="Q373" s="128"/>
      <c r="R373" s="128"/>
      <c r="S373" s="128"/>
      <c r="T373" s="128"/>
      <c r="U373" s="128"/>
      <c r="V373" s="128"/>
      <c r="W373" s="128"/>
      <c r="X373" s="128"/>
      <c r="Y373" s="128"/>
      <c r="Z373" s="128"/>
      <c r="AA373" s="128"/>
    </row>
    <row r="374" ht="15.75" customHeight="1">
      <c r="A374" s="163"/>
      <c r="B374" s="128"/>
      <c r="C374" s="128"/>
      <c r="D374" s="128"/>
      <c r="E374" s="128"/>
      <c r="F374" s="128"/>
      <c r="G374" s="128"/>
      <c r="H374" s="128"/>
      <c r="I374" s="128"/>
      <c r="J374" s="128"/>
      <c r="K374" s="128"/>
      <c r="L374" s="128"/>
      <c r="M374" s="128"/>
      <c r="N374" s="128"/>
      <c r="O374" s="128"/>
      <c r="P374" s="128"/>
      <c r="Q374" s="128"/>
      <c r="R374" s="128"/>
      <c r="S374" s="128"/>
      <c r="T374" s="128"/>
      <c r="U374" s="128"/>
      <c r="V374" s="128"/>
      <c r="W374" s="128"/>
      <c r="X374" s="128"/>
      <c r="Y374" s="128"/>
      <c r="Z374" s="128"/>
      <c r="AA374" s="128"/>
    </row>
    <row r="375" ht="15.75" customHeight="1">
      <c r="A375" s="163"/>
      <c r="B375" s="128"/>
      <c r="C375" s="128"/>
      <c r="D375" s="128"/>
      <c r="E375" s="128"/>
      <c r="F375" s="128"/>
      <c r="G375" s="128"/>
      <c r="H375" s="128"/>
      <c r="I375" s="128"/>
      <c r="J375" s="128"/>
      <c r="K375" s="128"/>
      <c r="L375" s="128"/>
      <c r="M375" s="128"/>
      <c r="N375" s="128"/>
      <c r="O375" s="128"/>
      <c r="P375" s="128"/>
      <c r="Q375" s="128"/>
      <c r="R375" s="128"/>
      <c r="S375" s="128"/>
      <c r="T375" s="128"/>
      <c r="U375" s="128"/>
      <c r="V375" s="128"/>
      <c r="W375" s="128"/>
      <c r="X375" s="128"/>
      <c r="Y375" s="128"/>
      <c r="Z375" s="128"/>
      <c r="AA375" s="128"/>
    </row>
    <row r="376" ht="15.75" customHeight="1">
      <c r="A376" s="163"/>
      <c r="B376" s="128"/>
      <c r="C376" s="128"/>
      <c r="D376" s="128"/>
      <c r="E376" s="128"/>
      <c r="F376" s="128"/>
      <c r="G376" s="128"/>
      <c r="H376" s="128"/>
      <c r="I376" s="128"/>
      <c r="J376" s="128"/>
      <c r="K376" s="128"/>
      <c r="L376" s="128"/>
      <c r="M376" s="128"/>
      <c r="N376" s="128"/>
      <c r="O376" s="128"/>
      <c r="P376" s="128"/>
      <c r="Q376" s="128"/>
      <c r="R376" s="128"/>
      <c r="S376" s="128"/>
      <c r="T376" s="128"/>
      <c r="U376" s="128"/>
      <c r="V376" s="128"/>
      <c r="W376" s="128"/>
      <c r="X376" s="128"/>
      <c r="Y376" s="128"/>
      <c r="Z376" s="128"/>
      <c r="AA376" s="128"/>
    </row>
    <row r="377" ht="15.75" customHeight="1">
      <c r="A377" s="163"/>
      <c r="B377" s="128"/>
      <c r="C377" s="128"/>
      <c r="D377" s="128"/>
      <c r="E377" s="128"/>
      <c r="F377" s="128"/>
      <c r="G377" s="128"/>
      <c r="H377" s="128"/>
      <c r="I377" s="128"/>
      <c r="J377" s="128"/>
      <c r="K377" s="128"/>
      <c r="L377" s="128"/>
      <c r="M377" s="128"/>
      <c r="N377" s="128"/>
      <c r="O377" s="128"/>
      <c r="P377" s="128"/>
      <c r="Q377" s="128"/>
      <c r="R377" s="128"/>
      <c r="S377" s="128"/>
      <c r="T377" s="128"/>
      <c r="U377" s="128"/>
      <c r="V377" s="128"/>
      <c r="W377" s="128"/>
      <c r="X377" s="128"/>
      <c r="Y377" s="128"/>
      <c r="Z377" s="128"/>
      <c r="AA377" s="128"/>
    </row>
    <row r="378" ht="15.75" customHeight="1">
      <c r="A378" s="163"/>
      <c r="B378" s="128"/>
      <c r="C378" s="128"/>
      <c r="D378" s="128"/>
      <c r="E378" s="128"/>
      <c r="F378" s="128"/>
      <c r="G378" s="128"/>
      <c r="H378" s="128"/>
      <c r="I378" s="128"/>
      <c r="J378" s="128"/>
      <c r="K378" s="128"/>
      <c r="L378" s="128"/>
      <c r="M378" s="128"/>
      <c r="N378" s="128"/>
      <c r="O378" s="128"/>
      <c r="P378" s="128"/>
      <c r="Q378" s="128"/>
      <c r="R378" s="128"/>
      <c r="S378" s="128"/>
      <c r="T378" s="128"/>
      <c r="U378" s="128"/>
      <c r="V378" s="128"/>
      <c r="W378" s="128"/>
      <c r="X378" s="128"/>
      <c r="Y378" s="128"/>
      <c r="Z378" s="128"/>
      <c r="AA378" s="128"/>
    </row>
    <row r="379" ht="15.75" customHeight="1">
      <c r="A379" s="163"/>
      <c r="B379" s="128"/>
      <c r="C379" s="128"/>
      <c r="D379" s="128"/>
      <c r="E379" s="128"/>
      <c r="F379" s="128"/>
      <c r="G379" s="128"/>
      <c r="H379" s="128"/>
      <c r="I379" s="128"/>
      <c r="J379" s="128"/>
      <c r="K379" s="128"/>
      <c r="L379" s="128"/>
      <c r="M379" s="128"/>
      <c r="N379" s="128"/>
      <c r="O379" s="128"/>
      <c r="P379" s="128"/>
      <c r="Q379" s="128"/>
      <c r="R379" s="128"/>
      <c r="S379" s="128"/>
      <c r="T379" s="128"/>
      <c r="U379" s="128"/>
      <c r="V379" s="128"/>
      <c r="W379" s="128"/>
      <c r="X379" s="128"/>
      <c r="Y379" s="128"/>
      <c r="Z379" s="128"/>
      <c r="AA379" s="128"/>
    </row>
    <row r="380" ht="15.75" customHeight="1">
      <c r="A380" s="163"/>
      <c r="B380" s="128"/>
      <c r="C380" s="128"/>
      <c r="D380" s="128"/>
      <c r="E380" s="128"/>
      <c r="F380" s="128"/>
      <c r="G380" s="128"/>
      <c r="H380" s="128"/>
      <c r="I380" s="128"/>
      <c r="J380" s="128"/>
      <c r="K380" s="128"/>
      <c r="L380" s="128"/>
      <c r="M380" s="128"/>
      <c r="N380" s="128"/>
      <c r="O380" s="128"/>
      <c r="P380" s="128"/>
      <c r="Q380" s="128"/>
      <c r="R380" s="128"/>
      <c r="S380" s="128"/>
      <c r="T380" s="128"/>
      <c r="U380" s="128"/>
      <c r="V380" s="128"/>
      <c r="W380" s="128"/>
      <c r="X380" s="128"/>
      <c r="Y380" s="128"/>
      <c r="Z380" s="128"/>
      <c r="AA380" s="128"/>
    </row>
    <row r="381" ht="15.75" customHeight="1">
      <c r="A381" s="163"/>
      <c r="B381" s="128"/>
      <c r="C381" s="128"/>
      <c r="D381" s="128"/>
      <c r="E381" s="128"/>
      <c r="F381" s="128"/>
      <c r="G381" s="128"/>
      <c r="H381" s="128"/>
      <c r="I381" s="128"/>
      <c r="J381" s="128"/>
      <c r="K381" s="128"/>
      <c r="L381" s="128"/>
      <c r="M381" s="128"/>
      <c r="N381" s="128"/>
      <c r="O381" s="128"/>
      <c r="P381" s="128"/>
      <c r="Q381" s="128"/>
      <c r="R381" s="128"/>
      <c r="S381" s="128"/>
      <c r="T381" s="128"/>
      <c r="U381" s="128"/>
      <c r="V381" s="128"/>
      <c r="W381" s="128"/>
      <c r="X381" s="128"/>
      <c r="Y381" s="128"/>
      <c r="Z381" s="128"/>
      <c r="AA381" s="128"/>
    </row>
    <row r="382" ht="15.75" customHeight="1">
      <c r="A382" s="163"/>
      <c r="B382" s="128"/>
      <c r="C382" s="128"/>
      <c r="D382" s="128"/>
      <c r="E382" s="128"/>
      <c r="F382" s="128"/>
      <c r="G382" s="128"/>
      <c r="H382" s="128"/>
      <c r="I382" s="128"/>
      <c r="J382" s="128"/>
      <c r="K382" s="128"/>
      <c r="L382" s="128"/>
      <c r="M382" s="128"/>
      <c r="N382" s="128"/>
      <c r="O382" s="128"/>
      <c r="P382" s="128"/>
      <c r="Q382" s="128"/>
      <c r="R382" s="128"/>
      <c r="S382" s="128"/>
      <c r="T382" s="128"/>
      <c r="U382" s="128"/>
      <c r="V382" s="128"/>
      <c r="W382" s="128"/>
      <c r="X382" s="128"/>
      <c r="Y382" s="128"/>
      <c r="Z382" s="128"/>
      <c r="AA382" s="128"/>
    </row>
    <row r="383" ht="15.75" customHeight="1">
      <c r="A383" s="163"/>
      <c r="B383" s="128"/>
      <c r="C383" s="128"/>
      <c r="D383" s="128"/>
      <c r="E383" s="128"/>
      <c r="F383" s="128"/>
      <c r="G383" s="128"/>
      <c r="H383" s="128"/>
      <c r="I383" s="128"/>
      <c r="J383" s="128"/>
      <c r="K383" s="128"/>
      <c r="L383" s="128"/>
      <c r="M383" s="128"/>
      <c r="N383" s="128"/>
      <c r="O383" s="128"/>
      <c r="P383" s="128"/>
      <c r="Q383" s="128"/>
      <c r="R383" s="128"/>
      <c r="S383" s="128"/>
      <c r="T383" s="128"/>
      <c r="U383" s="128"/>
      <c r="V383" s="128"/>
      <c r="W383" s="128"/>
      <c r="X383" s="128"/>
      <c r="Y383" s="128"/>
      <c r="Z383" s="128"/>
      <c r="AA383" s="128"/>
    </row>
    <row r="384" ht="15.75" customHeight="1">
      <c r="A384" s="163"/>
      <c r="B384" s="128"/>
      <c r="C384" s="128"/>
      <c r="D384" s="128"/>
      <c r="E384" s="128"/>
      <c r="F384" s="128"/>
      <c r="G384" s="128"/>
      <c r="H384" s="128"/>
      <c r="I384" s="128"/>
      <c r="J384" s="128"/>
      <c r="K384" s="128"/>
      <c r="L384" s="128"/>
      <c r="M384" s="128"/>
      <c r="N384" s="128"/>
      <c r="O384" s="128"/>
      <c r="P384" s="128"/>
      <c r="Q384" s="128"/>
      <c r="R384" s="128"/>
      <c r="S384" s="128"/>
      <c r="T384" s="128"/>
      <c r="U384" s="128"/>
      <c r="V384" s="128"/>
      <c r="W384" s="128"/>
      <c r="X384" s="128"/>
      <c r="Y384" s="128"/>
      <c r="Z384" s="128"/>
      <c r="AA384" s="128"/>
    </row>
    <row r="385" ht="15.75" customHeight="1">
      <c r="A385" s="163"/>
      <c r="B385" s="128"/>
      <c r="C385" s="128"/>
      <c r="D385" s="128"/>
      <c r="E385" s="128"/>
      <c r="F385" s="128"/>
      <c r="G385" s="128"/>
      <c r="H385" s="128"/>
      <c r="I385" s="128"/>
      <c r="J385" s="128"/>
      <c r="K385" s="128"/>
      <c r="L385" s="128"/>
      <c r="M385" s="128"/>
      <c r="N385" s="128"/>
      <c r="O385" s="128"/>
      <c r="P385" s="128"/>
      <c r="Q385" s="128"/>
      <c r="R385" s="128"/>
      <c r="S385" s="128"/>
      <c r="T385" s="128"/>
      <c r="U385" s="128"/>
      <c r="V385" s="128"/>
      <c r="W385" s="128"/>
      <c r="X385" s="128"/>
      <c r="Y385" s="128"/>
      <c r="Z385" s="128"/>
      <c r="AA385" s="128"/>
    </row>
    <row r="386" ht="15.75" customHeight="1">
      <c r="A386" s="163"/>
      <c r="B386" s="128"/>
      <c r="C386" s="128"/>
      <c r="D386" s="128"/>
      <c r="E386" s="128"/>
      <c r="F386" s="128"/>
      <c r="G386" s="128"/>
      <c r="H386" s="128"/>
      <c r="I386" s="128"/>
      <c r="J386" s="128"/>
      <c r="K386" s="128"/>
      <c r="L386" s="128"/>
      <c r="M386" s="128"/>
      <c r="N386" s="128"/>
      <c r="O386" s="128"/>
      <c r="P386" s="128"/>
      <c r="Q386" s="128"/>
      <c r="R386" s="128"/>
      <c r="S386" s="128"/>
      <c r="T386" s="128"/>
      <c r="U386" s="128"/>
      <c r="V386" s="128"/>
      <c r="W386" s="128"/>
      <c r="X386" s="128"/>
      <c r="Y386" s="128"/>
      <c r="Z386" s="128"/>
      <c r="AA386" s="128"/>
    </row>
    <row r="387" ht="15.75" customHeight="1">
      <c r="A387" s="163"/>
      <c r="B387" s="128"/>
      <c r="C387" s="128"/>
      <c r="D387" s="128"/>
      <c r="E387" s="128"/>
      <c r="F387" s="128"/>
      <c r="G387" s="128"/>
      <c r="H387" s="128"/>
      <c r="I387" s="128"/>
      <c r="J387" s="128"/>
      <c r="K387" s="128"/>
      <c r="L387" s="128"/>
      <c r="M387" s="128"/>
      <c r="N387" s="128"/>
      <c r="O387" s="128"/>
      <c r="P387" s="128"/>
      <c r="Q387" s="128"/>
      <c r="R387" s="128"/>
      <c r="S387" s="128"/>
      <c r="T387" s="128"/>
      <c r="U387" s="128"/>
      <c r="V387" s="128"/>
      <c r="W387" s="128"/>
      <c r="X387" s="128"/>
      <c r="Y387" s="128"/>
      <c r="Z387" s="128"/>
      <c r="AA387" s="128"/>
    </row>
    <row r="388" ht="15.75" customHeight="1">
      <c r="A388" s="163"/>
      <c r="B388" s="128"/>
      <c r="C388" s="128"/>
      <c r="D388" s="128"/>
      <c r="E388" s="128"/>
      <c r="F388" s="128"/>
      <c r="G388" s="128"/>
      <c r="H388" s="128"/>
      <c r="I388" s="128"/>
      <c r="J388" s="128"/>
      <c r="K388" s="128"/>
      <c r="L388" s="128"/>
      <c r="M388" s="128"/>
      <c r="N388" s="128"/>
      <c r="O388" s="128"/>
      <c r="P388" s="128"/>
      <c r="Q388" s="128"/>
      <c r="R388" s="128"/>
      <c r="S388" s="128"/>
      <c r="T388" s="128"/>
      <c r="U388" s="128"/>
      <c r="V388" s="128"/>
      <c r="W388" s="128"/>
      <c r="X388" s="128"/>
      <c r="Y388" s="128"/>
      <c r="Z388" s="128"/>
      <c r="AA388" s="128"/>
    </row>
    <row r="389" ht="15.75" customHeight="1">
      <c r="A389" s="163"/>
      <c r="B389" s="128"/>
      <c r="C389" s="128"/>
      <c r="D389" s="128"/>
      <c r="E389" s="128"/>
      <c r="F389" s="128"/>
      <c r="G389" s="128"/>
      <c r="H389" s="128"/>
      <c r="I389" s="128"/>
      <c r="J389" s="128"/>
      <c r="K389" s="128"/>
      <c r="L389" s="128"/>
      <c r="M389" s="128"/>
      <c r="N389" s="128"/>
      <c r="O389" s="128"/>
      <c r="P389" s="128"/>
      <c r="Q389" s="128"/>
      <c r="R389" s="128"/>
      <c r="S389" s="128"/>
      <c r="T389" s="128"/>
      <c r="U389" s="128"/>
      <c r="V389" s="128"/>
      <c r="W389" s="128"/>
      <c r="X389" s="128"/>
      <c r="Y389" s="128"/>
      <c r="Z389" s="128"/>
      <c r="AA389" s="128"/>
    </row>
    <row r="390" ht="15.75" customHeight="1">
      <c r="A390" s="163"/>
      <c r="B390" s="128"/>
      <c r="C390" s="128"/>
      <c r="D390" s="128"/>
      <c r="E390" s="128"/>
      <c r="F390" s="128"/>
      <c r="G390" s="128"/>
      <c r="H390" s="128"/>
      <c r="I390" s="128"/>
      <c r="J390" s="128"/>
      <c r="K390" s="128"/>
      <c r="L390" s="128"/>
      <c r="M390" s="128"/>
      <c r="N390" s="128"/>
      <c r="O390" s="128"/>
      <c r="P390" s="128"/>
      <c r="Q390" s="128"/>
      <c r="R390" s="128"/>
      <c r="S390" s="128"/>
      <c r="T390" s="128"/>
      <c r="U390" s="128"/>
      <c r="V390" s="128"/>
      <c r="W390" s="128"/>
      <c r="X390" s="128"/>
      <c r="Y390" s="128"/>
      <c r="Z390" s="128"/>
      <c r="AA390" s="128"/>
    </row>
    <row r="391" ht="15.75" customHeight="1">
      <c r="A391" s="163"/>
      <c r="B391" s="128"/>
      <c r="C391" s="128"/>
      <c r="D391" s="128"/>
      <c r="E391" s="128"/>
      <c r="F391" s="128"/>
      <c r="G391" s="128"/>
      <c r="H391" s="128"/>
      <c r="I391" s="128"/>
      <c r="J391" s="128"/>
      <c r="K391" s="128"/>
      <c r="L391" s="128"/>
      <c r="M391" s="128"/>
      <c r="N391" s="128"/>
      <c r="O391" s="128"/>
      <c r="P391" s="128"/>
      <c r="Q391" s="128"/>
      <c r="R391" s="128"/>
      <c r="S391" s="128"/>
      <c r="T391" s="128"/>
      <c r="U391" s="128"/>
      <c r="V391" s="128"/>
      <c r="W391" s="128"/>
      <c r="X391" s="128"/>
      <c r="Y391" s="128"/>
      <c r="Z391" s="128"/>
      <c r="AA391" s="128"/>
    </row>
    <row r="392" ht="15.75" customHeight="1">
      <c r="A392" s="163"/>
      <c r="B392" s="128"/>
      <c r="C392" s="128"/>
      <c r="D392" s="128"/>
      <c r="E392" s="128"/>
      <c r="F392" s="128"/>
      <c r="G392" s="128"/>
      <c r="H392" s="128"/>
      <c r="I392" s="128"/>
      <c r="J392" s="128"/>
      <c r="K392" s="128"/>
      <c r="L392" s="128"/>
      <c r="M392" s="128"/>
      <c r="N392" s="128"/>
      <c r="O392" s="128"/>
      <c r="P392" s="128"/>
      <c r="Q392" s="128"/>
      <c r="R392" s="128"/>
      <c r="S392" s="128"/>
      <c r="T392" s="128"/>
      <c r="U392" s="128"/>
      <c r="V392" s="128"/>
      <c r="W392" s="128"/>
      <c r="X392" s="128"/>
      <c r="Y392" s="128"/>
      <c r="Z392" s="128"/>
      <c r="AA392" s="128"/>
    </row>
    <row r="393" ht="15.75" customHeight="1">
      <c r="A393" s="163"/>
      <c r="B393" s="128"/>
      <c r="C393" s="128"/>
      <c r="D393" s="128"/>
      <c r="E393" s="128"/>
      <c r="F393" s="128"/>
      <c r="G393" s="128"/>
      <c r="H393" s="128"/>
      <c r="I393" s="128"/>
      <c r="J393" s="128"/>
      <c r="K393" s="128"/>
      <c r="L393" s="128"/>
      <c r="M393" s="128"/>
      <c r="N393" s="128"/>
      <c r="O393" s="128"/>
      <c r="P393" s="128"/>
      <c r="Q393" s="128"/>
      <c r="R393" s="128"/>
      <c r="S393" s="128"/>
      <c r="T393" s="128"/>
      <c r="U393" s="128"/>
      <c r="V393" s="128"/>
      <c r="W393" s="128"/>
      <c r="X393" s="128"/>
      <c r="Y393" s="128"/>
      <c r="Z393" s="128"/>
      <c r="AA393" s="128"/>
    </row>
    <row r="394" ht="15.75" customHeight="1">
      <c r="A394" s="163"/>
      <c r="B394" s="128"/>
      <c r="C394" s="128"/>
      <c r="D394" s="128"/>
      <c r="E394" s="128"/>
      <c r="F394" s="128"/>
      <c r="G394" s="128"/>
      <c r="H394" s="128"/>
      <c r="I394" s="128"/>
      <c r="J394" s="128"/>
      <c r="K394" s="128"/>
      <c r="L394" s="128"/>
      <c r="M394" s="128"/>
      <c r="N394" s="128"/>
      <c r="O394" s="128"/>
      <c r="P394" s="128"/>
      <c r="Q394" s="128"/>
      <c r="R394" s="128"/>
      <c r="S394" s="128"/>
      <c r="T394" s="128"/>
      <c r="U394" s="128"/>
      <c r="V394" s="128"/>
      <c r="W394" s="128"/>
      <c r="X394" s="128"/>
      <c r="Y394" s="128"/>
      <c r="Z394" s="128"/>
      <c r="AA394" s="128"/>
    </row>
    <row r="395" ht="15.75" customHeight="1">
      <c r="A395" s="163"/>
      <c r="B395" s="128"/>
      <c r="C395" s="128"/>
      <c r="D395" s="128"/>
      <c r="E395" s="128"/>
      <c r="F395" s="128"/>
      <c r="G395" s="128"/>
      <c r="H395" s="128"/>
      <c r="I395" s="128"/>
      <c r="J395" s="128"/>
      <c r="K395" s="128"/>
      <c r="L395" s="128"/>
      <c r="M395" s="128"/>
      <c r="N395" s="128"/>
      <c r="O395" s="128"/>
      <c r="P395" s="128"/>
      <c r="Q395" s="128"/>
      <c r="R395" s="128"/>
      <c r="S395" s="128"/>
      <c r="T395" s="128"/>
      <c r="U395" s="128"/>
      <c r="V395" s="128"/>
      <c r="W395" s="128"/>
      <c r="X395" s="128"/>
      <c r="Y395" s="128"/>
      <c r="Z395" s="128"/>
      <c r="AA395" s="128"/>
    </row>
    <row r="396" ht="15.75" customHeight="1">
      <c r="A396" s="163"/>
      <c r="B396" s="128"/>
      <c r="C396" s="128"/>
      <c r="D396" s="128"/>
      <c r="E396" s="128"/>
      <c r="F396" s="128"/>
      <c r="G396" s="128"/>
      <c r="H396" s="128"/>
      <c r="I396" s="128"/>
      <c r="J396" s="128"/>
      <c r="K396" s="128"/>
      <c r="L396" s="128"/>
      <c r="M396" s="128"/>
      <c r="N396" s="128"/>
      <c r="O396" s="128"/>
      <c r="P396" s="128"/>
      <c r="Q396" s="128"/>
      <c r="R396" s="128"/>
      <c r="S396" s="128"/>
      <c r="T396" s="128"/>
      <c r="U396" s="128"/>
      <c r="V396" s="128"/>
      <c r="W396" s="128"/>
      <c r="X396" s="128"/>
      <c r="Y396" s="128"/>
      <c r="Z396" s="128"/>
      <c r="AA396" s="128"/>
    </row>
    <row r="397" ht="15.75" customHeight="1">
      <c r="A397" s="163"/>
      <c r="B397" s="128"/>
      <c r="C397" s="128"/>
      <c r="D397" s="128"/>
      <c r="E397" s="128"/>
      <c r="F397" s="128"/>
      <c r="G397" s="128"/>
      <c r="H397" s="128"/>
      <c r="I397" s="128"/>
      <c r="J397" s="128"/>
      <c r="K397" s="128"/>
      <c r="L397" s="128"/>
      <c r="M397" s="128"/>
      <c r="N397" s="128"/>
      <c r="O397" s="128"/>
      <c r="P397" s="128"/>
      <c r="Q397" s="128"/>
      <c r="R397" s="128"/>
      <c r="S397" s="128"/>
      <c r="T397" s="128"/>
      <c r="U397" s="128"/>
      <c r="V397" s="128"/>
      <c r="W397" s="128"/>
      <c r="X397" s="128"/>
      <c r="Y397" s="128"/>
      <c r="Z397" s="128"/>
      <c r="AA397" s="128"/>
    </row>
    <row r="398" ht="15.75" customHeight="1">
      <c r="A398" s="163"/>
      <c r="B398" s="128"/>
      <c r="C398" s="128"/>
      <c r="D398" s="128"/>
      <c r="E398" s="128"/>
      <c r="F398" s="128"/>
      <c r="G398" s="128"/>
      <c r="H398" s="128"/>
      <c r="I398" s="128"/>
      <c r="J398" s="128"/>
      <c r="K398" s="128"/>
      <c r="L398" s="128"/>
      <c r="M398" s="128"/>
      <c r="N398" s="128"/>
      <c r="O398" s="128"/>
      <c r="P398" s="128"/>
      <c r="Q398" s="128"/>
      <c r="R398" s="128"/>
      <c r="S398" s="128"/>
      <c r="T398" s="128"/>
      <c r="U398" s="128"/>
      <c r="V398" s="128"/>
      <c r="W398" s="128"/>
      <c r="X398" s="128"/>
      <c r="Y398" s="128"/>
      <c r="Z398" s="128"/>
      <c r="AA398" s="128"/>
    </row>
    <row r="399" ht="15.75" customHeight="1">
      <c r="A399" s="163"/>
      <c r="B399" s="128"/>
      <c r="C399" s="128"/>
      <c r="D399" s="128"/>
      <c r="E399" s="128"/>
      <c r="F399" s="128"/>
      <c r="G399" s="128"/>
      <c r="H399" s="128"/>
      <c r="I399" s="128"/>
      <c r="J399" s="128"/>
      <c r="K399" s="128"/>
      <c r="L399" s="128"/>
      <c r="M399" s="128"/>
      <c r="N399" s="128"/>
      <c r="O399" s="128"/>
      <c r="P399" s="128"/>
      <c r="Q399" s="128"/>
      <c r="R399" s="128"/>
      <c r="S399" s="128"/>
      <c r="T399" s="128"/>
      <c r="U399" s="128"/>
      <c r="V399" s="128"/>
      <c r="W399" s="128"/>
      <c r="X399" s="128"/>
      <c r="Y399" s="128"/>
      <c r="Z399" s="128"/>
      <c r="AA399" s="128"/>
    </row>
    <row r="400" ht="15.75" customHeight="1">
      <c r="A400" s="163"/>
      <c r="B400" s="128"/>
      <c r="C400" s="128"/>
      <c r="D400" s="128"/>
      <c r="E400" s="128"/>
      <c r="F400" s="128"/>
      <c r="G400" s="128"/>
      <c r="H400" s="128"/>
      <c r="I400" s="128"/>
      <c r="J400" s="128"/>
      <c r="K400" s="128"/>
      <c r="L400" s="128"/>
      <c r="M400" s="128"/>
      <c r="N400" s="128"/>
      <c r="O400" s="128"/>
      <c r="P400" s="128"/>
      <c r="Q400" s="128"/>
      <c r="R400" s="128"/>
      <c r="S400" s="128"/>
      <c r="T400" s="128"/>
      <c r="U400" s="128"/>
      <c r="V400" s="128"/>
      <c r="W400" s="128"/>
      <c r="X400" s="128"/>
      <c r="Y400" s="128"/>
      <c r="Z400" s="128"/>
      <c r="AA400" s="128"/>
    </row>
    <row r="401" ht="15.75" customHeight="1">
      <c r="A401" s="163"/>
      <c r="B401" s="128"/>
      <c r="C401" s="128"/>
      <c r="D401" s="128"/>
      <c r="E401" s="128"/>
      <c r="F401" s="128"/>
      <c r="G401" s="128"/>
      <c r="H401" s="128"/>
      <c r="I401" s="128"/>
      <c r="J401" s="128"/>
      <c r="K401" s="128"/>
      <c r="L401" s="128"/>
      <c r="M401" s="128"/>
      <c r="N401" s="128"/>
      <c r="O401" s="128"/>
      <c r="P401" s="128"/>
      <c r="Q401" s="128"/>
      <c r="R401" s="128"/>
      <c r="S401" s="128"/>
      <c r="T401" s="128"/>
      <c r="U401" s="128"/>
      <c r="V401" s="128"/>
      <c r="W401" s="128"/>
      <c r="X401" s="128"/>
      <c r="Y401" s="128"/>
      <c r="Z401" s="128"/>
      <c r="AA401" s="128"/>
    </row>
    <row r="402" ht="15.75" customHeight="1">
      <c r="A402" s="163"/>
      <c r="B402" s="128"/>
      <c r="C402" s="128"/>
      <c r="D402" s="128"/>
      <c r="E402" s="128"/>
      <c r="F402" s="128"/>
      <c r="G402" s="128"/>
      <c r="H402" s="128"/>
      <c r="I402" s="128"/>
      <c r="J402" s="128"/>
      <c r="K402" s="128"/>
      <c r="L402" s="128"/>
      <c r="M402" s="128"/>
      <c r="N402" s="128"/>
      <c r="O402" s="128"/>
      <c r="P402" s="128"/>
      <c r="Q402" s="128"/>
      <c r="R402" s="128"/>
      <c r="S402" s="128"/>
      <c r="T402" s="128"/>
      <c r="U402" s="128"/>
      <c r="V402" s="128"/>
      <c r="W402" s="128"/>
      <c r="X402" s="128"/>
      <c r="Y402" s="128"/>
      <c r="Z402" s="128"/>
      <c r="AA402" s="128"/>
    </row>
    <row r="403" ht="15.75" customHeight="1">
      <c r="A403" s="163"/>
      <c r="B403" s="128"/>
      <c r="C403" s="128"/>
      <c r="D403" s="128"/>
      <c r="E403" s="128"/>
      <c r="F403" s="128"/>
      <c r="G403" s="128"/>
      <c r="H403" s="128"/>
      <c r="I403" s="128"/>
      <c r="J403" s="128"/>
      <c r="K403" s="128"/>
      <c r="L403" s="128"/>
      <c r="M403" s="128"/>
      <c r="N403" s="128"/>
      <c r="O403" s="128"/>
      <c r="P403" s="128"/>
      <c r="Q403" s="128"/>
      <c r="R403" s="128"/>
      <c r="S403" s="128"/>
      <c r="T403" s="128"/>
      <c r="U403" s="128"/>
      <c r="V403" s="128"/>
      <c r="W403" s="128"/>
      <c r="X403" s="128"/>
      <c r="Y403" s="128"/>
      <c r="Z403" s="128"/>
      <c r="AA403" s="128"/>
    </row>
    <row r="404" ht="15.75" customHeight="1">
      <c r="A404" s="163"/>
      <c r="B404" s="128"/>
      <c r="C404" s="128"/>
      <c r="D404" s="128"/>
      <c r="E404" s="128"/>
      <c r="F404" s="128"/>
      <c r="G404" s="128"/>
      <c r="H404" s="128"/>
      <c r="I404" s="128"/>
      <c r="J404" s="128"/>
      <c r="K404" s="128"/>
      <c r="L404" s="128"/>
      <c r="M404" s="128"/>
      <c r="N404" s="128"/>
      <c r="O404" s="128"/>
      <c r="P404" s="128"/>
      <c r="Q404" s="128"/>
      <c r="R404" s="128"/>
      <c r="S404" s="128"/>
      <c r="T404" s="128"/>
      <c r="U404" s="128"/>
      <c r="V404" s="128"/>
      <c r="W404" s="128"/>
      <c r="X404" s="128"/>
      <c r="Y404" s="128"/>
      <c r="Z404" s="128"/>
      <c r="AA404" s="128"/>
    </row>
    <row r="405" ht="15.75" customHeight="1">
      <c r="A405" s="163"/>
      <c r="B405" s="128"/>
      <c r="C405" s="128"/>
      <c r="D405" s="128"/>
      <c r="E405" s="128"/>
      <c r="F405" s="128"/>
      <c r="G405" s="128"/>
      <c r="H405" s="128"/>
      <c r="I405" s="128"/>
      <c r="J405" s="128"/>
      <c r="K405" s="128"/>
      <c r="L405" s="128"/>
      <c r="M405" s="128"/>
      <c r="N405" s="128"/>
      <c r="O405" s="128"/>
      <c r="P405" s="128"/>
      <c r="Q405" s="128"/>
      <c r="R405" s="128"/>
      <c r="S405" s="128"/>
      <c r="T405" s="128"/>
      <c r="U405" s="128"/>
      <c r="V405" s="128"/>
      <c r="W405" s="128"/>
      <c r="X405" s="128"/>
      <c r="Y405" s="128"/>
      <c r="Z405" s="128"/>
      <c r="AA405" s="128"/>
    </row>
    <row r="406" ht="15.75" customHeight="1">
      <c r="A406" s="163"/>
      <c r="B406" s="128"/>
      <c r="C406" s="128"/>
      <c r="D406" s="128"/>
      <c r="E406" s="128"/>
      <c r="F406" s="128"/>
      <c r="G406" s="128"/>
      <c r="H406" s="128"/>
      <c r="I406" s="128"/>
      <c r="J406" s="128"/>
      <c r="K406" s="128"/>
      <c r="L406" s="128"/>
      <c r="M406" s="128"/>
      <c r="N406" s="128"/>
      <c r="O406" s="128"/>
      <c r="P406" s="128"/>
      <c r="Q406" s="128"/>
      <c r="R406" s="128"/>
      <c r="S406" s="128"/>
      <c r="T406" s="128"/>
      <c r="U406" s="128"/>
      <c r="V406" s="128"/>
      <c r="W406" s="128"/>
      <c r="X406" s="128"/>
      <c r="Y406" s="128"/>
      <c r="Z406" s="128"/>
      <c r="AA406" s="128"/>
    </row>
    <row r="407" ht="15.75" customHeight="1">
      <c r="A407" s="163"/>
      <c r="B407" s="128"/>
      <c r="C407" s="128"/>
      <c r="D407" s="128"/>
      <c r="E407" s="128"/>
      <c r="F407" s="128"/>
      <c r="G407" s="128"/>
      <c r="H407" s="128"/>
      <c r="I407" s="128"/>
      <c r="J407" s="128"/>
      <c r="K407" s="128"/>
      <c r="L407" s="128"/>
      <c r="M407" s="128"/>
      <c r="N407" s="128"/>
      <c r="O407" s="128"/>
      <c r="P407" s="128"/>
      <c r="Q407" s="128"/>
      <c r="R407" s="128"/>
      <c r="S407" s="128"/>
      <c r="T407" s="128"/>
      <c r="U407" s="128"/>
      <c r="V407" s="128"/>
      <c r="W407" s="128"/>
      <c r="X407" s="128"/>
      <c r="Y407" s="128"/>
      <c r="Z407" s="128"/>
      <c r="AA407" s="128"/>
    </row>
    <row r="408" ht="15.75" customHeight="1">
      <c r="A408" s="163"/>
      <c r="B408" s="128"/>
      <c r="C408" s="128"/>
      <c r="D408" s="128"/>
      <c r="E408" s="128"/>
      <c r="F408" s="128"/>
      <c r="G408" s="128"/>
      <c r="H408" s="128"/>
      <c r="I408" s="128"/>
      <c r="J408" s="128"/>
      <c r="K408" s="128"/>
      <c r="L408" s="128"/>
      <c r="M408" s="128"/>
      <c r="N408" s="128"/>
      <c r="O408" s="128"/>
      <c r="P408" s="128"/>
      <c r="Q408" s="128"/>
      <c r="R408" s="128"/>
      <c r="S408" s="128"/>
      <c r="T408" s="128"/>
      <c r="U408" s="128"/>
      <c r="V408" s="128"/>
      <c r="W408" s="128"/>
      <c r="X408" s="128"/>
      <c r="Y408" s="128"/>
      <c r="Z408" s="128"/>
      <c r="AA408" s="128"/>
    </row>
    <row r="409" ht="15.75" customHeight="1">
      <c r="A409" s="163"/>
      <c r="B409" s="128"/>
      <c r="C409" s="128"/>
      <c r="D409" s="128"/>
      <c r="E409" s="128"/>
      <c r="F409" s="128"/>
      <c r="G409" s="128"/>
      <c r="H409" s="128"/>
      <c r="I409" s="128"/>
      <c r="J409" s="128"/>
      <c r="K409" s="128"/>
      <c r="L409" s="128"/>
      <c r="M409" s="128"/>
      <c r="N409" s="128"/>
      <c r="O409" s="128"/>
      <c r="P409" s="128"/>
      <c r="Q409" s="128"/>
      <c r="R409" s="128"/>
      <c r="S409" s="128"/>
      <c r="T409" s="128"/>
      <c r="U409" s="128"/>
      <c r="V409" s="128"/>
      <c r="W409" s="128"/>
      <c r="X409" s="128"/>
      <c r="Y409" s="128"/>
      <c r="Z409" s="128"/>
      <c r="AA409" s="128"/>
    </row>
    <row r="410" ht="15.75" customHeight="1">
      <c r="A410" s="163"/>
      <c r="B410" s="128"/>
      <c r="C410" s="128"/>
      <c r="D410" s="128"/>
      <c r="E410" s="128"/>
      <c r="F410" s="128"/>
      <c r="G410" s="128"/>
      <c r="H410" s="128"/>
      <c r="I410" s="128"/>
      <c r="J410" s="128"/>
      <c r="K410" s="128"/>
      <c r="L410" s="128"/>
      <c r="M410" s="128"/>
      <c r="N410" s="128"/>
      <c r="O410" s="128"/>
      <c r="P410" s="128"/>
      <c r="Q410" s="128"/>
      <c r="R410" s="128"/>
      <c r="S410" s="128"/>
      <c r="T410" s="128"/>
      <c r="U410" s="128"/>
      <c r="V410" s="128"/>
      <c r="W410" s="128"/>
      <c r="X410" s="128"/>
      <c r="Y410" s="128"/>
      <c r="Z410" s="128"/>
      <c r="AA410" s="128"/>
    </row>
    <row r="411" ht="15.75" customHeight="1">
      <c r="A411" s="163"/>
      <c r="B411" s="128"/>
      <c r="C411" s="128"/>
      <c r="D411" s="128"/>
      <c r="E411" s="128"/>
      <c r="F411" s="128"/>
      <c r="G411" s="128"/>
      <c r="H411" s="128"/>
      <c r="I411" s="128"/>
      <c r="J411" s="128"/>
      <c r="K411" s="128"/>
      <c r="L411" s="128"/>
      <c r="M411" s="128"/>
      <c r="N411" s="128"/>
      <c r="O411" s="128"/>
      <c r="P411" s="128"/>
      <c r="Q411" s="128"/>
      <c r="R411" s="128"/>
      <c r="S411" s="128"/>
      <c r="T411" s="128"/>
      <c r="U411" s="128"/>
      <c r="V411" s="128"/>
      <c r="W411" s="128"/>
      <c r="X411" s="128"/>
      <c r="Y411" s="128"/>
      <c r="Z411" s="128"/>
      <c r="AA411" s="128"/>
    </row>
    <row r="412" ht="15.75" customHeight="1">
      <c r="A412" s="163"/>
      <c r="B412" s="128"/>
      <c r="C412" s="128"/>
      <c r="D412" s="128"/>
      <c r="E412" s="128"/>
      <c r="F412" s="128"/>
      <c r="G412" s="128"/>
      <c r="H412" s="128"/>
      <c r="I412" s="128"/>
      <c r="J412" s="128"/>
      <c r="K412" s="128"/>
      <c r="L412" s="128"/>
      <c r="M412" s="128"/>
      <c r="N412" s="128"/>
      <c r="O412" s="128"/>
      <c r="P412" s="128"/>
      <c r="Q412" s="128"/>
      <c r="R412" s="128"/>
      <c r="S412" s="128"/>
      <c r="T412" s="128"/>
      <c r="U412" s="128"/>
      <c r="V412" s="128"/>
      <c r="W412" s="128"/>
      <c r="X412" s="128"/>
      <c r="Y412" s="128"/>
      <c r="Z412" s="128"/>
      <c r="AA412" s="128"/>
    </row>
    <row r="413" ht="15.75" customHeight="1">
      <c r="A413" s="163"/>
      <c r="B413" s="128"/>
      <c r="C413" s="128"/>
      <c r="D413" s="128"/>
      <c r="E413" s="128"/>
      <c r="F413" s="128"/>
      <c r="G413" s="128"/>
      <c r="H413" s="128"/>
      <c r="I413" s="128"/>
      <c r="J413" s="128"/>
      <c r="K413" s="128"/>
      <c r="L413" s="128"/>
      <c r="M413" s="128"/>
      <c r="N413" s="128"/>
      <c r="O413" s="128"/>
      <c r="P413" s="128"/>
      <c r="Q413" s="128"/>
      <c r="R413" s="128"/>
      <c r="S413" s="128"/>
      <c r="T413" s="128"/>
      <c r="U413" s="128"/>
      <c r="V413" s="128"/>
      <c r="W413" s="128"/>
      <c r="X413" s="128"/>
      <c r="Y413" s="128"/>
      <c r="Z413" s="128"/>
      <c r="AA413" s="128"/>
    </row>
    <row r="414" ht="15.75" customHeight="1">
      <c r="A414" s="163"/>
      <c r="B414" s="128"/>
      <c r="C414" s="128"/>
      <c r="D414" s="128"/>
      <c r="E414" s="128"/>
      <c r="F414" s="128"/>
      <c r="G414" s="128"/>
      <c r="H414" s="128"/>
      <c r="I414" s="128"/>
      <c r="J414" s="128"/>
      <c r="K414" s="128"/>
      <c r="L414" s="128"/>
      <c r="M414" s="128"/>
      <c r="N414" s="128"/>
      <c r="O414" s="128"/>
      <c r="P414" s="128"/>
      <c r="Q414" s="128"/>
      <c r="R414" s="128"/>
      <c r="S414" s="128"/>
      <c r="T414" s="128"/>
      <c r="U414" s="128"/>
      <c r="V414" s="128"/>
      <c r="W414" s="128"/>
      <c r="X414" s="128"/>
      <c r="Y414" s="128"/>
      <c r="Z414" s="128"/>
      <c r="AA414" s="128"/>
    </row>
    <row r="415" ht="15.75" customHeight="1">
      <c r="A415" s="163"/>
      <c r="B415" s="128"/>
      <c r="C415" s="128"/>
      <c r="D415" s="128"/>
      <c r="E415" s="128"/>
      <c r="F415" s="128"/>
      <c r="G415" s="128"/>
      <c r="H415" s="128"/>
      <c r="I415" s="128"/>
      <c r="J415" s="128"/>
      <c r="K415" s="128"/>
      <c r="L415" s="128"/>
      <c r="M415" s="128"/>
      <c r="N415" s="128"/>
      <c r="O415" s="128"/>
      <c r="P415" s="128"/>
      <c r="Q415" s="128"/>
      <c r="R415" s="128"/>
      <c r="S415" s="128"/>
      <c r="T415" s="128"/>
      <c r="U415" s="128"/>
      <c r="V415" s="128"/>
      <c r="W415" s="128"/>
      <c r="X415" s="128"/>
      <c r="Y415" s="128"/>
      <c r="Z415" s="128"/>
      <c r="AA415" s="128"/>
    </row>
    <row r="416" ht="15.75" customHeight="1">
      <c r="A416" s="163"/>
      <c r="B416" s="128"/>
      <c r="C416" s="128"/>
      <c r="D416" s="128"/>
      <c r="E416" s="128"/>
      <c r="F416" s="128"/>
      <c r="G416" s="128"/>
      <c r="H416" s="128"/>
      <c r="I416" s="128"/>
      <c r="J416" s="128"/>
      <c r="K416" s="128"/>
      <c r="L416" s="128"/>
      <c r="M416" s="128"/>
      <c r="N416" s="128"/>
      <c r="O416" s="128"/>
      <c r="P416" s="128"/>
      <c r="Q416" s="128"/>
      <c r="R416" s="128"/>
      <c r="S416" s="128"/>
      <c r="T416" s="128"/>
      <c r="U416" s="128"/>
      <c r="V416" s="128"/>
      <c r="W416" s="128"/>
      <c r="X416" s="128"/>
      <c r="Y416" s="128"/>
      <c r="Z416" s="128"/>
      <c r="AA416" s="128"/>
    </row>
    <row r="417" ht="15.75" customHeight="1">
      <c r="A417" s="163"/>
      <c r="B417" s="128"/>
      <c r="C417" s="128"/>
      <c r="D417" s="128"/>
      <c r="E417" s="128"/>
      <c r="F417" s="128"/>
      <c r="G417" s="128"/>
      <c r="H417" s="128"/>
      <c r="I417" s="128"/>
      <c r="J417" s="128"/>
      <c r="K417" s="128"/>
      <c r="L417" s="128"/>
      <c r="M417" s="128"/>
      <c r="N417" s="128"/>
      <c r="O417" s="128"/>
      <c r="P417" s="128"/>
      <c r="Q417" s="128"/>
      <c r="R417" s="128"/>
      <c r="S417" s="128"/>
      <c r="T417" s="128"/>
      <c r="U417" s="128"/>
      <c r="V417" s="128"/>
      <c r="W417" s="128"/>
      <c r="X417" s="128"/>
      <c r="Y417" s="128"/>
      <c r="Z417" s="128"/>
      <c r="AA417" s="128"/>
    </row>
    <row r="418" ht="15.75" customHeight="1">
      <c r="A418" s="163"/>
      <c r="B418" s="128"/>
      <c r="C418" s="128"/>
      <c r="D418" s="128"/>
      <c r="E418" s="128"/>
      <c r="F418" s="128"/>
      <c r="G418" s="128"/>
      <c r="H418" s="128"/>
      <c r="I418" s="128"/>
      <c r="J418" s="128"/>
      <c r="K418" s="128"/>
      <c r="L418" s="128"/>
      <c r="M418" s="128"/>
      <c r="N418" s="128"/>
      <c r="O418" s="128"/>
      <c r="P418" s="128"/>
      <c r="Q418" s="128"/>
      <c r="R418" s="128"/>
      <c r="S418" s="128"/>
      <c r="T418" s="128"/>
      <c r="U418" s="128"/>
      <c r="V418" s="128"/>
      <c r="W418" s="128"/>
      <c r="X418" s="128"/>
      <c r="Y418" s="128"/>
      <c r="Z418" s="128"/>
      <c r="AA418" s="128"/>
    </row>
    <row r="419" ht="15.75" customHeight="1">
      <c r="A419" s="163"/>
      <c r="B419" s="128"/>
      <c r="C419" s="128"/>
      <c r="D419" s="128"/>
      <c r="E419" s="128"/>
      <c r="F419" s="128"/>
      <c r="G419" s="128"/>
      <c r="H419" s="128"/>
      <c r="I419" s="128"/>
      <c r="J419" s="128"/>
      <c r="K419" s="128"/>
      <c r="L419" s="128"/>
      <c r="M419" s="128"/>
      <c r="N419" s="128"/>
      <c r="O419" s="128"/>
      <c r="P419" s="128"/>
      <c r="Q419" s="128"/>
      <c r="R419" s="128"/>
      <c r="S419" s="128"/>
      <c r="T419" s="128"/>
      <c r="U419" s="128"/>
      <c r="V419" s="128"/>
      <c r="W419" s="128"/>
      <c r="X419" s="128"/>
      <c r="Y419" s="128"/>
      <c r="Z419" s="128"/>
      <c r="AA419" s="128"/>
    </row>
    <row r="420" ht="15.75" customHeight="1">
      <c r="A420" s="163"/>
      <c r="B420" s="128"/>
      <c r="C420" s="128"/>
      <c r="D420" s="128"/>
      <c r="E420" s="128"/>
      <c r="F420" s="128"/>
      <c r="G420" s="128"/>
      <c r="H420" s="128"/>
      <c r="I420" s="128"/>
      <c r="J420" s="128"/>
      <c r="K420" s="128"/>
      <c r="L420" s="128"/>
      <c r="M420" s="128"/>
      <c r="N420" s="128"/>
      <c r="O420" s="128"/>
      <c r="P420" s="128"/>
      <c r="Q420" s="128"/>
      <c r="R420" s="128"/>
      <c r="S420" s="128"/>
      <c r="T420" s="128"/>
      <c r="U420" s="128"/>
      <c r="V420" s="128"/>
      <c r="W420" s="128"/>
      <c r="X420" s="128"/>
      <c r="Y420" s="128"/>
      <c r="Z420" s="128"/>
      <c r="AA420" s="128"/>
    </row>
    <row r="421" ht="15.75" customHeight="1">
      <c r="A421" s="163"/>
      <c r="B421" s="128"/>
      <c r="C421" s="128"/>
      <c r="D421" s="128"/>
      <c r="E421" s="128"/>
      <c r="F421" s="128"/>
      <c r="G421" s="128"/>
      <c r="H421" s="128"/>
      <c r="I421" s="128"/>
      <c r="J421" s="128"/>
      <c r="K421" s="128"/>
      <c r="L421" s="128"/>
      <c r="M421" s="128"/>
      <c r="N421" s="128"/>
      <c r="O421" s="128"/>
      <c r="P421" s="128"/>
      <c r="Q421" s="128"/>
      <c r="R421" s="128"/>
      <c r="S421" s="128"/>
      <c r="T421" s="128"/>
      <c r="U421" s="128"/>
      <c r="V421" s="128"/>
      <c r="W421" s="128"/>
      <c r="X421" s="128"/>
      <c r="Y421" s="128"/>
      <c r="Z421" s="128"/>
      <c r="AA421" s="128"/>
    </row>
    <row r="422" ht="15.75" customHeight="1">
      <c r="A422" s="163"/>
      <c r="B422" s="128"/>
      <c r="C422" s="128"/>
      <c r="D422" s="128"/>
      <c r="E422" s="128"/>
      <c r="F422" s="128"/>
      <c r="G422" s="128"/>
      <c r="H422" s="128"/>
      <c r="I422" s="128"/>
      <c r="J422" s="128"/>
      <c r="K422" s="128"/>
      <c r="L422" s="128"/>
      <c r="M422" s="128"/>
      <c r="N422" s="128"/>
      <c r="O422" s="128"/>
      <c r="P422" s="128"/>
      <c r="Q422" s="128"/>
      <c r="R422" s="128"/>
      <c r="S422" s="128"/>
      <c r="T422" s="128"/>
      <c r="U422" s="128"/>
      <c r="V422" s="128"/>
      <c r="W422" s="128"/>
      <c r="X422" s="128"/>
      <c r="Y422" s="128"/>
      <c r="Z422" s="128"/>
      <c r="AA422" s="128"/>
    </row>
    <row r="423" ht="15.75" customHeight="1">
      <c r="A423" s="163"/>
      <c r="B423" s="128"/>
      <c r="C423" s="128"/>
      <c r="D423" s="128"/>
      <c r="E423" s="128"/>
      <c r="F423" s="128"/>
      <c r="G423" s="128"/>
      <c r="H423" s="128"/>
      <c r="I423" s="128"/>
      <c r="J423" s="128"/>
      <c r="K423" s="128"/>
      <c r="L423" s="128"/>
      <c r="M423" s="128"/>
      <c r="N423" s="128"/>
      <c r="O423" s="128"/>
      <c r="P423" s="128"/>
      <c r="Q423" s="128"/>
      <c r="R423" s="128"/>
      <c r="S423" s="128"/>
      <c r="T423" s="128"/>
      <c r="U423" s="128"/>
      <c r="V423" s="128"/>
      <c r="W423" s="128"/>
      <c r="X423" s="128"/>
      <c r="Y423" s="128"/>
      <c r="Z423" s="128"/>
      <c r="AA423" s="128"/>
    </row>
    <row r="424" ht="15.75" customHeight="1">
      <c r="A424" s="163"/>
      <c r="B424" s="128"/>
      <c r="C424" s="128"/>
      <c r="D424" s="128"/>
      <c r="E424" s="128"/>
      <c r="F424" s="128"/>
      <c r="G424" s="128"/>
      <c r="H424" s="128"/>
      <c r="I424" s="128"/>
      <c r="J424" s="128"/>
      <c r="K424" s="128"/>
      <c r="L424" s="128"/>
      <c r="M424" s="128"/>
      <c r="N424" s="128"/>
      <c r="O424" s="128"/>
      <c r="P424" s="128"/>
      <c r="Q424" s="128"/>
      <c r="R424" s="128"/>
      <c r="S424" s="128"/>
      <c r="T424" s="128"/>
      <c r="U424" s="128"/>
      <c r="V424" s="128"/>
      <c r="W424" s="128"/>
      <c r="X424" s="128"/>
      <c r="Y424" s="128"/>
      <c r="Z424" s="128"/>
      <c r="AA424" s="128"/>
    </row>
    <row r="425" ht="15.75" customHeight="1">
      <c r="A425" s="163"/>
      <c r="B425" s="128"/>
      <c r="C425" s="128"/>
      <c r="D425" s="128"/>
      <c r="E425" s="128"/>
      <c r="F425" s="128"/>
      <c r="G425" s="128"/>
      <c r="H425" s="128"/>
      <c r="I425" s="128"/>
      <c r="J425" s="128"/>
      <c r="K425" s="128"/>
      <c r="L425" s="128"/>
      <c r="M425" s="128"/>
      <c r="N425" s="128"/>
      <c r="O425" s="128"/>
      <c r="P425" s="128"/>
      <c r="Q425" s="128"/>
      <c r="R425" s="128"/>
      <c r="S425" s="128"/>
      <c r="T425" s="128"/>
      <c r="U425" s="128"/>
      <c r="V425" s="128"/>
      <c r="W425" s="128"/>
      <c r="X425" s="128"/>
      <c r="Y425" s="128"/>
      <c r="Z425" s="128"/>
      <c r="AA425" s="128"/>
    </row>
    <row r="426" ht="15.75" customHeight="1">
      <c r="A426" s="163"/>
      <c r="B426" s="128"/>
      <c r="C426" s="128"/>
      <c r="D426" s="128"/>
      <c r="E426" s="128"/>
      <c r="F426" s="128"/>
      <c r="G426" s="128"/>
      <c r="H426" s="128"/>
      <c r="I426" s="128"/>
      <c r="J426" s="128"/>
      <c r="K426" s="128"/>
      <c r="L426" s="128"/>
      <c r="M426" s="128"/>
      <c r="N426" s="128"/>
      <c r="O426" s="128"/>
      <c r="P426" s="128"/>
      <c r="Q426" s="128"/>
      <c r="R426" s="128"/>
      <c r="S426" s="128"/>
      <c r="T426" s="128"/>
      <c r="U426" s="128"/>
      <c r="V426" s="128"/>
      <c r="W426" s="128"/>
      <c r="X426" s="128"/>
      <c r="Y426" s="128"/>
      <c r="Z426" s="128"/>
      <c r="AA426" s="128"/>
    </row>
    <row r="427" ht="15.75" customHeight="1">
      <c r="A427" s="163"/>
      <c r="B427" s="128"/>
      <c r="C427" s="128"/>
      <c r="D427" s="128"/>
      <c r="E427" s="128"/>
      <c r="F427" s="128"/>
      <c r="G427" s="128"/>
      <c r="H427" s="128"/>
      <c r="I427" s="128"/>
      <c r="J427" s="128"/>
      <c r="K427" s="128"/>
      <c r="L427" s="128"/>
      <c r="M427" s="128"/>
      <c r="N427" s="128"/>
      <c r="O427" s="128"/>
      <c r="P427" s="128"/>
      <c r="Q427" s="128"/>
      <c r="R427" s="128"/>
      <c r="S427" s="128"/>
      <c r="T427" s="128"/>
      <c r="U427" s="128"/>
      <c r="V427" s="128"/>
      <c r="W427" s="128"/>
      <c r="X427" s="128"/>
      <c r="Y427" s="128"/>
      <c r="Z427" s="128"/>
      <c r="AA427" s="128"/>
    </row>
    <row r="428" ht="15.75" customHeight="1">
      <c r="A428" s="163"/>
      <c r="B428" s="128"/>
      <c r="C428" s="128"/>
      <c r="D428" s="128"/>
      <c r="E428" s="128"/>
      <c r="F428" s="128"/>
      <c r="G428" s="128"/>
      <c r="H428" s="128"/>
      <c r="I428" s="128"/>
      <c r="J428" s="128"/>
      <c r="K428" s="128"/>
      <c r="L428" s="128"/>
      <c r="M428" s="128"/>
      <c r="N428" s="128"/>
      <c r="O428" s="128"/>
      <c r="P428" s="128"/>
      <c r="Q428" s="128"/>
      <c r="R428" s="128"/>
      <c r="S428" s="128"/>
      <c r="T428" s="128"/>
      <c r="U428" s="128"/>
      <c r="V428" s="128"/>
      <c r="W428" s="128"/>
      <c r="X428" s="128"/>
      <c r="Y428" s="128"/>
      <c r="Z428" s="128"/>
      <c r="AA428" s="128"/>
    </row>
    <row r="429" ht="15.75" customHeight="1">
      <c r="A429" s="163"/>
      <c r="B429" s="128"/>
      <c r="C429" s="128"/>
      <c r="D429" s="128"/>
      <c r="E429" s="128"/>
      <c r="F429" s="128"/>
      <c r="G429" s="128"/>
      <c r="H429" s="128"/>
      <c r="I429" s="128"/>
      <c r="J429" s="128"/>
      <c r="K429" s="128"/>
      <c r="L429" s="128"/>
      <c r="M429" s="128"/>
      <c r="N429" s="128"/>
      <c r="O429" s="128"/>
      <c r="P429" s="128"/>
      <c r="Q429" s="128"/>
      <c r="R429" s="128"/>
      <c r="S429" s="128"/>
      <c r="T429" s="128"/>
      <c r="U429" s="128"/>
      <c r="V429" s="128"/>
      <c r="W429" s="128"/>
      <c r="X429" s="128"/>
      <c r="Y429" s="128"/>
      <c r="Z429" s="128"/>
      <c r="AA429" s="128"/>
    </row>
    <row r="430" ht="15.75" customHeight="1">
      <c r="A430" s="163"/>
      <c r="B430" s="128"/>
      <c r="C430" s="128"/>
      <c r="D430" s="128"/>
      <c r="E430" s="128"/>
      <c r="F430" s="128"/>
      <c r="G430" s="128"/>
      <c r="H430" s="128"/>
      <c r="I430" s="128"/>
      <c r="J430" s="128"/>
      <c r="K430" s="128"/>
      <c r="L430" s="128"/>
      <c r="M430" s="128"/>
      <c r="N430" s="128"/>
      <c r="O430" s="128"/>
      <c r="P430" s="128"/>
      <c r="Q430" s="128"/>
      <c r="R430" s="128"/>
      <c r="S430" s="128"/>
      <c r="T430" s="128"/>
      <c r="U430" s="128"/>
      <c r="V430" s="128"/>
      <c r="W430" s="128"/>
      <c r="X430" s="128"/>
      <c r="Y430" s="128"/>
      <c r="Z430" s="128"/>
      <c r="AA430" s="128"/>
    </row>
    <row r="431" ht="15.75" customHeight="1">
      <c r="A431" s="163"/>
      <c r="B431" s="128"/>
      <c r="C431" s="128"/>
      <c r="D431" s="128"/>
      <c r="E431" s="128"/>
      <c r="F431" s="128"/>
      <c r="G431" s="128"/>
      <c r="H431" s="128"/>
      <c r="I431" s="128"/>
      <c r="J431" s="128"/>
      <c r="K431" s="128"/>
      <c r="L431" s="128"/>
      <c r="M431" s="128"/>
      <c r="N431" s="128"/>
      <c r="O431" s="128"/>
      <c r="P431" s="128"/>
      <c r="Q431" s="128"/>
      <c r="R431" s="128"/>
      <c r="S431" s="128"/>
      <c r="T431" s="128"/>
      <c r="U431" s="128"/>
      <c r="V431" s="128"/>
      <c r="W431" s="128"/>
      <c r="X431" s="128"/>
      <c r="Y431" s="128"/>
      <c r="Z431" s="128"/>
      <c r="AA431" s="128"/>
    </row>
    <row r="432" ht="15.75" customHeight="1">
      <c r="A432" s="163"/>
      <c r="B432" s="128"/>
      <c r="C432" s="128"/>
      <c r="D432" s="128"/>
      <c r="E432" s="128"/>
      <c r="F432" s="128"/>
      <c r="G432" s="128"/>
      <c r="H432" s="128"/>
      <c r="I432" s="128"/>
      <c r="J432" s="128"/>
      <c r="K432" s="128"/>
      <c r="L432" s="128"/>
      <c r="M432" s="128"/>
      <c r="N432" s="128"/>
      <c r="O432" s="128"/>
      <c r="P432" s="128"/>
      <c r="Q432" s="128"/>
      <c r="R432" s="128"/>
      <c r="S432" s="128"/>
      <c r="T432" s="128"/>
      <c r="U432" s="128"/>
      <c r="V432" s="128"/>
      <c r="W432" s="128"/>
      <c r="X432" s="128"/>
      <c r="Y432" s="128"/>
      <c r="Z432" s="128"/>
      <c r="AA432" s="128"/>
    </row>
    <row r="433" ht="15.75" customHeight="1">
      <c r="A433" s="163"/>
      <c r="B433" s="128"/>
      <c r="C433" s="128"/>
      <c r="D433" s="128"/>
      <c r="E433" s="128"/>
      <c r="F433" s="128"/>
      <c r="G433" s="128"/>
      <c r="H433" s="128"/>
      <c r="I433" s="128"/>
      <c r="J433" s="128"/>
      <c r="K433" s="128"/>
      <c r="L433" s="128"/>
      <c r="M433" s="128"/>
      <c r="N433" s="128"/>
      <c r="O433" s="128"/>
      <c r="P433" s="128"/>
      <c r="Q433" s="128"/>
      <c r="R433" s="128"/>
      <c r="S433" s="128"/>
      <c r="T433" s="128"/>
      <c r="U433" s="128"/>
      <c r="V433" s="128"/>
      <c r="W433" s="128"/>
      <c r="X433" s="128"/>
      <c r="Y433" s="128"/>
      <c r="Z433" s="128"/>
      <c r="AA433" s="128"/>
    </row>
    <row r="434" ht="15.75" customHeight="1">
      <c r="A434" s="163"/>
      <c r="B434" s="128"/>
      <c r="C434" s="128"/>
      <c r="D434" s="128"/>
      <c r="E434" s="128"/>
      <c r="F434" s="128"/>
      <c r="G434" s="128"/>
      <c r="H434" s="128"/>
      <c r="I434" s="128"/>
      <c r="J434" s="128"/>
      <c r="K434" s="128"/>
      <c r="L434" s="128"/>
      <c r="M434" s="128"/>
      <c r="N434" s="128"/>
      <c r="O434" s="128"/>
      <c r="P434" s="128"/>
      <c r="Q434" s="128"/>
      <c r="R434" s="128"/>
      <c r="S434" s="128"/>
      <c r="T434" s="128"/>
      <c r="U434" s="128"/>
      <c r="V434" s="128"/>
      <c r="W434" s="128"/>
      <c r="X434" s="128"/>
      <c r="Y434" s="128"/>
      <c r="Z434" s="128"/>
      <c r="AA434" s="128"/>
    </row>
    <row r="435" ht="15.75" customHeight="1">
      <c r="A435" s="163"/>
      <c r="B435" s="128"/>
      <c r="C435" s="128"/>
      <c r="D435" s="128"/>
      <c r="E435" s="128"/>
      <c r="F435" s="128"/>
      <c r="G435" s="128"/>
      <c r="H435" s="128"/>
      <c r="I435" s="128"/>
      <c r="J435" s="128"/>
      <c r="K435" s="128"/>
      <c r="L435" s="128"/>
      <c r="M435" s="128"/>
      <c r="N435" s="128"/>
      <c r="O435" s="128"/>
      <c r="P435" s="128"/>
      <c r="Q435" s="128"/>
      <c r="R435" s="128"/>
      <c r="S435" s="128"/>
      <c r="T435" s="128"/>
      <c r="U435" s="128"/>
      <c r="V435" s="128"/>
      <c r="W435" s="128"/>
      <c r="X435" s="128"/>
      <c r="Y435" s="128"/>
      <c r="Z435" s="128"/>
      <c r="AA435" s="128"/>
    </row>
    <row r="436" ht="15.75" customHeight="1">
      <c r="A436" s="163"/>
      <c r="B436" s="128"/>
      <c r="C436" s="128"/>
      <c r="D436" s="128"/>
      <c r="E436" s="128"/>
      <c r="F436" s="128"/>
      <c r="G436" s="128"/>
      <c r="H436" s="128"/>
      <c r="I436" s="128"/>
      <c r="J436" s="128"/>
      <c r="K436" s="128"/>
      <c r="L436" s="128"/>
      <c r="M436" s="128"/>
      <c r="N436" s="128"/>
      <c r="O436" s="128"/>
      <c r="P436" s="128"/>
      <c r="Q436" s="128"/>
      <c r="R436" s="128"/>
      <c r="S436" s="128"/>
      <c r="T436" s="128"/>
      <c r="U436" s="128"/>
      <c r="V436" s="128"/>
      <c r="W436" s="128"/>
      <c r="X436" s="128"/>
      <c r="Y436" s="128"/>
      <c r="Z436" s="128"/>
      <c r="AA436" s="128"/>
    </row>
    <row r="437" ht="15.75" customHeight="1">
      <c r="A437" s="163"/>
      <c r="B437" s="128"/>
      <c r="C437" s="128"/>
      <c r="D437" s="128"/>
      <c r="E437" s="128"/>
      <c r="F437" s="128"/>
      <c r="G437" s="128"/>
      <c r="H437" s="128"/>
      <c r="I437" s="128"/>
      <c r="J437" s="128"/>
      <c r="K437" s="128"/>
      <c r="L437" s="128"/>
      <c r="M437" s="128"/>
      <c r="N437" s="128"/>
      <c r="O437" s="128"/>
      <c r="P437" s="128"/>
      <c r="Q437" s="128"/>
      <c r="R437" s="128"/>
      <c r="S437" s="128"/>
      <c r="T437" s="128"/>
      <c r="U437" s="128"/>
      <c r="V437" s="128"/>
      <c r="W437" s="128"/>
      <c r="X437" s="128"/>
      <c r="Y437" s="128"/>
      <c r="Z437" s="128"/>
      <c r="AA437" s="128"/>
    </row>
    <row r="438" ht="15.75" customHeight="1">
      <c r="A438" s="163"/>
      <c r="B438" s="128"/>
      <c r="C438" s="128"/>
      <c r="D438" s="128"/>
      <c r="E438" s="128"/>
      <c r="F438" s="128"/>
      <c r="G438" s="128"/>
      <c r="H438" s="128"/>
      <c r="I438" s="128"/>
      <c r="J438" s="128"/>
      <c r="K438" s="128"/>
      <c r="L438" s="128"/>
      <c r="M438" s="128"/>
      <c r="N438" s="128"/>
      <c r="O438" s="128"/>
      <c r="P438" s="128"/>
      <c r="Q438" s="128"/>
      <c r="R438" s="128"/>
      <c r="S438" s="128"/>
      <c r="T438" s="128"/>
      <c r="U438" s="128"/>
      <c r="V438" s="128"/>
      <c r="W438" s="128"/>
      <c r="X438" s="128"/>
      <c r="Y438" s="128"/>
      <c r="Z438" s="128"/>
      <c r="AA438" s="128"/>
    </row>
    <row r="439" ht="15.75" customHeight="1">
      <c r="A439" s="163"/>
      <c r="B439" s="128"/>
      <c r="C439" s="128"/>
      <c r="D439" s="128"/>
      <c r="E439" s="128"/>
      <c r="F439" s="128"/>
      <c r="G439" s="128"/>
      <c r="H439" s="128"/>
      <c r="I439" s="128"/>
      <c r="J439" s="128"/>
      <c r="K439" s="128"/>
      <c r="L439" s="128"/>
      <c r="M439" s="128"/>
      <c r="N439" s="128"/>
      <c r="O439" s="128"/>
      <c r="P439" s="128"/>
      <c r="Q439" s="128"/>
      <c r="R439" s="128"/>
      <c r="S439" s="128"/>
      <c r="T439" s="128"/>
      <c r="U439" s="128"/>
      <c r="V439" s="128"/>
      <c r="W439" s="128"/>
      <c r="X439" s="128"/>
      <c r="Y439" s="128"/>
      <c r="Z439" s="128"/>
      <c r="AA439" s="128"/>
    </row>
    <row r="440" ht="15.75" customHeight="1">
      <c r="A440" s="163"/>
      <c r="B440" s="128"/>
      <c r="C440" s="128"/>
      <c r="D440" s="128"/>
      <c r="E440" s="128"/>
      <c r="F440" s="128"/>
      <c r="G440" s="128"/>
      <c r="H440" s="128"/>
      <c r="I440" s="128"/>
      <c r="J440" s="128"/>
      <c r="K440" s="128"/>
      <c r="L440" s="128"/>
      <c r="M440" s="128"/>
      <c r="N440" s="128"/>
      <c r="O440" s="128"/>
      <c r="P440" s="128"/>
      <c r="Q440" s="128"/>
      <c r="R440" s="128"/>
      <c r="S440" s="128"/>
      <c r="T440" s="128"/>
      <c r="U440" s="128"/>
      <c r="V440" s="128"/>
      <c r="W440" s="128"/>
      <c r="X440" s="128"/>
      <c r="Y440" s="128"/>
      <c r="Z440" s="128"/>
      <c r="AA440" s="128"/>
    </row>
    <row r="441" ht="15.75" customHeight="1">
      <c r="A441" s="163"/>
      <c r="B441" s="128"/>
      <c r="C441" s="128"/>
      <c r="D441" s="128"/>
      <c r="E441" s="128"/>
      <c r="F441" s="128"/>
      <c r="G441" s="128"/>
      <c r="H441" s="128"/>
      <c r="I441" s="128"/>
      <c r="J441" s="128"/>
      <c r="K441" s="128"/>
      <c r="L441" s="128"/>
      <c r="M441" s="128"/>
      <c r="N441" s="128"/>
      <c r="O441" s="128"/>
      <c r="P441" s="128"/>
      <c r="Q441" s="128"/>
      <c r="R441" s="128"/>
      <c r="S441" s="128"/>
      <c r="T441" s="128"/>
      <c r="U441" s="128"/>
      <c r="V441" s="128"/>
      <c r="W441" s="128"/>
      <c r="X441" s="128"/>
      <c r="Y441" s="128"/>
      <c r="Z441" s="128"/>
      <c r="AA441" s="128"/>
    </row>
    <row r="442" ht="15.75" customHeight="1">
      <c r="A442" s="163"/>
      <c r="B442" s="128"/>
      <c r="C442" s="128"/>
      <c r="D442" s="128"/>
      <c r="E442" s="128"/>
      <c r="F442" s="128"/>
      <c r="G442" s="128"/>
      <c r="H442" s="128"/>
      <c r="I442" s="128"/>
      <c r="J442" s="128"/>
      <c r="K442" s="128"/>
      <c r="L442" s="128"/>
      <c r="M442" s="128"/>
      <c r="N442" s="128"/>
      <c r="O442" s="128"/>
      <c r="P442" s="128"/>
      <c r="Q442" s="128"/>
      <c r="R442" s="128"/>
      <c r="S442" s="128"/>
      <c r="T442" s="128"/>
      <c r="U442" s="128"/>
      <c r="V442" s="128"/>
      <c r="W442" s="128"/>
      <c r="X442" s="128"/>
      <c r="Y442" s="128"/>
      <c r="Z442" s="128"/>
      <c r="AA442" s="128"/>
    </row>
    <row r="443" ht="15.75" customHeight="1">
      <c r="A443" s="163"/>
      <c r="B443" s="128"/>
      <c r="C443" s="128"/>
      <c r="D443" s="128"/>
      <c r="E443" s="128"/>
      <c r="F443" s="128"/>
      <c r="G443" s="128"/>
      <c r="H443" s="128"/>
      <c r="I443" s="128"/>
      <c r="J443" s="128"/>
      <c r="K443" s="128"/>
      <c r="L443" s="128"/>
      <c r="M443" s="128"/>
      <c r="N443" s="128"/>
      <c r="O443" s="128"/>
      <c r="P443" s="128"/>
      <c r="Q443" s="128"/>
      <c r="R443" s="128"/>
      <c r="S443" s="128"/>
      <c r="T443" s="128"/>
      <c r="U443" s="128"/>
      <c r="V443" s="128"/>
      <c r="W443" s="128"/>
      <c r="X443" s="128"/>
      <c r="Y443" s="128"/>
      <c r="Z443" s="128"/>
      <c r="AA443" s="128"/>
    </row>
    <row r="444" ht="15.75" customHeight="1">
      <c r="A444" s="163"/>
      <c r="B444" s="128"/>
      <c r="C444" s="128"/>
      <c r="D444" s="128"/>
      <c r="E444" s="128"/>
      <c r="F444" s="128"/>
      <c r="G444" s="128"/>
      <c r="H444" s="128"/>
      <c r="I444" s="128"/>
      <c r="J444" s="128"/>
      <c r="K444" s="128"/>
      <c r="L444" s="128"/>
      <c r="M444" s="128"/>
      <c r="N444" s="128"/>
      <c r="O444" s="128"/>
      <c r="P444" s="128"/>
      <c r="Q444" s="128"/>
      <c r="R444" s="128"/>
      <c r="S444" s="128"/>
      <c r="T444" s="128"/>
      <c r="U444" s="128"/>
      <c r="V444" s="128"/>
      <c r="W444" s="128"/>
      <c r="X444" s="128"/>
      <c r="Y444" s="128"/>
      <c r="Z444" s="128"/>
      <c r="AA444" s="128"/>
    </row>
    <row r="445" ht="15.75" customHeight="1">
      <c r="A445" s="163"/>
      <c r="B445" s="128"/>
      <c r="C445" s="128"/>
      <c r="D445" s="128"/>
      <c r="E445" s="128"/>
      <c r="F445" s="128"/>
      <c r="G445" s="128"/>
      <c r="H445" s="128"/>
      <c r="I445" s="128"/>
      <c r="J445" s="128"/>
      <c r="K445" s="128"/>
      <c r="L445" s="128"/>
      <c r="M445" s="128"/>
      <c r="N445" s="128"/>
      <c r="O445" s="128"/>
      <c r="P445" s="128"/>
      <c r="Q445" s="128"/>
      <c r="R445" s="128"/>
      <c r="S445" s="128"/>
      <c r="T445" s="128"/>
      <c r="U445" s="128"/>
      <c r="V445" s="128"/>
      <c r="W445" s="128"/>
      <c r="X445" s="128"/>
      <c r="Y445" s="128"/>
      <c r="Z445" s="128"/>
      <c r="AA445" s="128"/>
    </row>
    <row r="446" ht="15.75" customHeight="1">
      <c r="A446" s="163"/>
      <c r="B446" s="128"/>
      <c r="C446" s="128"/>
      <c r="D446" s="128"/>
      <c r="E446" s="128"/>
      <c r="F446" s="128"/>
      <c r="G446" s="128"/>
      <c r="H446" s="128"/>
      <c r="I446" s="128"/>
      <c r="J446" s="128"/>
      <c r="K446" s="128"/>
      <c r="L446" s="128"/>
      <c r="M446" s="128"/>
      <c r="N446" s="128"/>
      <c r="O446" s="128"/>
      <c r="P446" s="128"/>
      <c r="Q446" s="128"/>
      <c r="R446" s="128"/>
      <c r="S446" s="128"/>
      <c r="T446" s="128"/>
      <c r="U446" s="128"/>
      <c r="V446" s="128"/>
      <c r="W446" s="128"/>
      <c r="X446" s="128"/>
      <c r="Y446" s="128"/>
      <c r="Z446" s="128"/>
      <c r="AA446" s="128"/>
    </row>
    <row r="447" ht="15.75" customHeight="1">
      <c r="A447" s="163"/>
      <c r="B447" s="128"/>
      <c r="C447" s="128"/>
      <c r="D447" s="128"/>
      <c r="E447" s="128"/>
      <c r="F447" s="128"/>
      <c r="G447" s="128"/>
      <c r="H447" s="128"/>
      <c r="I447" s="128"/>
      <c r="J447" s="128"/>
      <c r="K447" s="128"/>
      <c r="L447" s="128"/>
      <c r="M447" s="128"/>
      <c r="N447" s="128"/>
      <c r="O447" s="128"/>
      <c r="P447" s="128"/>
      <c r="Q447" s="128"/>
      <c r="R447" s="128"/>
      <c r="S447" s="128"/>
      <c r="T447" s="128"/>
      <c r="U447" s="128"/>
      <c r="V447" s="128"/>
      <c r="W447" s="128"/>
      <c r="X447" s="128"/>
      <c r="Y447" s="128"/>
      <c r="Z447" s="128"/>
      <c r="AA447" s="128"/>
    </row>
    <row r="448" ht="15.75" customHeight="1">
      <c r="A448" s="163"/>
      <c r="B448" s="128"/>
      <c r="C448" s="128"/>
      <c r="D448" s="128"/>
      <c r="E448" s="128"/>
      <c r="F448" s="128"/>
      <c r="G448" s="128"/>
      <c r="H448" s="128"/>
      <c r="I448" s="128"/>
      <c r="J448" s="128"/>
      <c r="K448" s="128"/>
      <c r="L448" s="128"/>
      <c r="M448" s="128"/>
      <c r="N448" s="128"/>
      <c r="O448" s="128"/>
      <c r="P448" s="128"/>
      <c r="Q448" s="128"/>
      <c r="R448" s="128"/>
      <c r="S448" s="128"/>
      <c r="T448" s="128"/>
      <c r="U448" s="128"/>
      <c r="V448" s="128"/>
      <c r="W448" s="128"/>
      <c r="X448" s="128"/>
      <c r="Y448" s="128"/>
      <c r="Z448" s="128"/>
      <c r="AA448" s="128"/>
    </row>
    <row r="449" ht="15.75" customHeight="1">
      <c r="A449" s="163"/>
      <c r="B449" s="128"/>
      <c r="C449" s="128"/>
      <c r="D449" s="128"/>
      <c r="E449" s="128"/>
      <c r="F449" s="128"/>
      <c r="G449" s="128"/>
      <c r="H449" s="128"/>
      <c r="I449" s="128"/>
      <c r="J449" s="128"/>
      <c r="K449" s="128"/>
      <c r="L449" s="128"/>
      <c r="M449" s="128"/>
      <c r="N449" s="128"/>
      <c r="O449" s="128"/>
      <c r="P449" s="128"/>
      <c r="Q449" s="128"/>
      <c r="R449" s="128"/>
      <c r="S449" s="128"/>
      <c r="T449" s="128"/>
      <c r="U449" s="128"/>
      <c r="V449" s="128"/>
      <c r="W449" s="128"/>
      <c r="X449" s="128"/>
      <c r="Y449" s="128"/>
      <c r="Z449" s="128"/>
      <c r="AA449" s="128"/>
    </row>
    <row r="450" ht="15.75" customHeight="1">
      <c r="A450" s="163"/>
      <c r="B450" s="128"/>
      <c r="C450" s="128"/>
      <c r="D450" s="128"/>
      <c r="E450" s="128"/>
      <c r="F450" s="128"/>
      <c r="G450" s="128"/>
      <c r="H450" s="128"/>
      <c r="I450" s="128"/>
      <c r="J450" s="128"/>
      <c r="K450" s="128"/>
      <c r="L450" s="128"/>
      <c r="M450" s="128"/>
      <c r="N450" s="128"/>
      <c r="O450" s="128"/>
      <c r="P450" s="128"/>
      <c r="Q450" s="128"/>
      <c r="R450" s="128"/>
      <c r="S450" s="128"/>
      <c r="T450" s="128"/>
      <c r="U450" s="128"/>
      <c r="V450" s="128"/>
      <c r="W450" s="128"/>
      <c r="X450" s="128"/>
      <c r="Y450" s="128"/>
      <c r="Z450" s="128"/>
      <c r="AA450" s="128"/>
    </row>
    <row r="451" ht="15.75" customHeight="1">
      <c r="A451" s="163"/>
      <c r="B451" s="128"/>
      <c r="C451" s="128"/>
      <c r="D451" s="128"/>
      <c r="E451" s="128"/>
      <c r="F451" s="128"/>
      <c r="G451" s="128"/>
      <c r="H451" s="128"/>
      <c r="I451" s="128"/>
      <c r="J451" s="128"/>
      <c r="K451" s="128"/>
      <c r="L451" s="128"/>
      <c r="M451" s="128"/>
      <c r="N451" s="128"/>
      <c r="O451" s="128"/>
      <c r="P451" s="128"/>
      <c r="Q451" s="128"/>
      <c r="R451" s="128"/>
      <c r="S451" s="128"/>
      <c r="T451" s="128"/>
      <c r="U451" s="128"/>
      <c r="V451" s="128"/>
      <c r="W451" s="128"/>
      <c r="X451" s="128"/>
      <c r="Y451" s="128"/>
      <c r="Z451" s="128"/>
      <c r="AA451" s="128"/>
    </row>
    <row r="452" ht="15.75" customHeight="1">
      <c r="A452" s="163"/>
      <c r="B452" s="128"/>
      <c r="C452" s="128"/>
      <c r="D452" s="128"/>
      <c r="E452" s="128"/>
      <c r="F452" s="128"/>
      <c r="G452" s="128"/>
      <c r="H452" s="128"/>
      <c r="I452" s="128"/>
      <c r="J452" s="128"/>
      <c r="K452" s="128"/>
      <c r="L452" s="128"/>
      <c r="M452" s="128"/>
      <c r="N452" s="128"/>
      <c r="O452" s="128"/>
      <c r="P452" s="128"/>
      <c r="Q452" s="128"/>
      <c r="R452" s="128"/>
      <c r="S452" s="128"/>
      <c r="T452" s="128"/>
      <c r="U452" s="128"/>
      <c r="V452" s="128"/>
      <c r="W452" s="128"/>
      <c r="X452" s="128"/>
      <c r="Y452" s="128"/>
      <c r="Z452" s="128"/>
      <c r="AA452" s="128"/>
    </row>
    <row r="453" ht="15.75" customHeight="1">
      <c r="A453" s="163"/>
      <c r="B453" s="128"/>
      <c r="C453" s="128"/>
      <c r="D453" s="128"/>
      <c r="E453" s="128"/>
      <c r="F453" s="128"/>
      <c r="G453" s="128"/>
      <c r="H453" s="128"/>
      <c r="I453" s="128"/>
      <c r="J453" s="128"/>
      <c r="K453" s="128"/>
      <c r="L453" s="128"/>
      <c r="M453" s="128"/>
      <c r="N453" s="128"/>
      <c r="O453" s="128"/>
      <c r="P453" s="128"/>
      <c r="Q453" s="128"/>
      <c r="R453" s="128"/>
      <c r="S453" s="128"/>
      <c r="T453" s="128"/>
      <c r="U453" s="128"/>
      <c r="V453" s="128"/>
      <c r="W453" s="128"/>
      <c r="X453" s="128"/>
      <c r="Y453" s="128"/>
      <c r="Z453" s="128"/>
      <c r="AA453" s="128"/>
    </row>
    <row r="454" ht="15.75" customHeight="1">
      <c r="A454" s="163"/>
      <c r="B454" s="128"/>
      <c r="C454" s="128"/>
      <c r="D454" s="128"/>
      <c r="E454" s="128"/>
      <c r="F454" s="128"/>
      <c r="G454" s="128"/>
      <c r="H454" s="128"/>
      <c r="I454" s="128"/>
      <c r="J454" s="128"/>
      <c r="K454" s="128"/>
      <c r="L454" s="128"/>
      <c r="M454" s="128"/>
      <c r="N454" s="128"/>
      <c r="O454" s="128"/>
      <c r="P454" s="128"/>
      <c r="Q454" s="128"/>
      <c r="R454" s="128"/>
      <c r="S454" s="128"/>
      <c r="T454" s="128"/>
      <c r="U454" s="128"/>
      <c r="V454" s="128"/>
      <c r="W454" s="128"/>
      <c r="X454" s="128"/>
      <c r="Y454" s="128"/>
      <c r="Z454" s="128"/>
      <c r="AA454" s="128"/>
    </row>
    <row r="455" ht="15.75" customHeight="1">
      <c r="A455" s="163"/>
      <c r="B455" s="128"/>
      <c r="C455" s="128"/>
      <c r="D455" s="128"/>
      <c r="E455" s="128"/>
      <c r="F455" s="128"/>
      <c r="G455" s="128"/>
      <c r="H455" s="128"/>
      <c r="I455" s="128"/>
      <c r="J455" s="128"/>
      <c r="K455" s="128"/>
      <c r="L455" s="128"/>
      <c r="M455" s="128"/>
      <c r="N455" s="128"/>
      <c r="O455" s="128"/>
      <c r="P455" s="128"/>
      <c r="Q455" s="128"/>
      <c r="R455" s="128"/>
      <c r="S455" s="128"/>
      <c r="T455" s="128"/>
      <c r="U455" s="128"/>
      <c r="V455" s="128"/>
      <c r="W455" s="128"/>
      <c r="X455" s="128"/>
      <c r="Y455" s="128"/>
      <c r="Z455" s="128"/>
      <c r="AA455" s="128"/>
    </row>
    <row r="456" ht="15.75" customHeight="1">
      <c r="A456" s="163"/>
      <c r="B456" s="128"/>
      <c r="C456" s="128"/>
      <c r="D456" s="128"/>
      <c r="E456" s="128"/>
      <c r="F456" s="128"/>
      <c r="G456" s="128"/>
      <c r="H456" s="128"/>
      <c r="I456" s="128"/>
      <c r="J456" s="128"/>
      <c r="K456" s="128"/>
      <c r="L456" s="128"/>
      <c r="M456" s="128"/>
      <c r="N456" s="128"/>
      <c r="O456" s="128"/>
      <c r="P456" s="128"/>
      <c r="Q456" s="128"/>
      <c r="R456" s="128"/>
      <c r="S456" s="128"/>
      <c r="T456" s="128"/>
      <c r="U456" s="128"/>
      <c r="V456" s="128"/>
      <c r="W456" s="128"/>
      <c r="X456" s="128"/>
      <c r="Y456" s="128"/>
      <c r="Z456" s="128"/>
      <c r="AA456" s="128"/>
    </row>
    <row r="457" ht="15.75" customHeight="1">
      <c r="A457" s="163"/>
      <c r="B457" s="128"/>
      <c r="C457" s="128"/>
      <c r="D457" s="128"/>
      <c r="E457" s="128"/>
      <c r="F457" s="128"/>
      <c r="G457" s="128"/>
      <c r="H457" s="128"/>
      <c r="I457" s="128"/>
      <c r="J457" s="128"/>
      <c r="K457" s="128"/>
      <c r="L457" s="128"/>
      <c r="M457" s="128"/>
      <c r="N457" s="128"/>
      <c r="O457" s="128"/>
      <c r="P457" s="128"/>
      <c r="Q457" s="128"/>
      <c r="R457" s="128"/>
      <c r="S457" s="128"/>
      <c r="T457" s="128"/>
      <c r="U457" s="128"/>
      <c r="V457" s="128"/>
      <c r="W457" s="128"/>
      <c r="X457" s="128"/>
      <c r="Y457" s="128"/>
      <c r="Z457" s="128"/>
      <c r="AA457" s="128"/>
    </row>
    <row r="458" ht="15.75" customHeight="1">
      <c r="A458" s="163"/>
      <c r="B458" s="128"/>
      <c r="C458" s="128"/>
      <c r="D458" s="128"/>
      <c r="E458" s="128"/>
      <c r="F458" s="128"/>
      <c r="G458" s="128"/>
      <c r="H458" s="128"/>
      <c r="I458" s="128"/>
      <c r="J458" s="128"/>
      <c r="K458" s="128"/>
      <c r="L458" s="128"/>
      <c r="M458" s="128"/>
      <c r="N458" s="128"/>
      <c r="O458" s="128"/>
      <c r="P458" s="128"/>
      <c r="Q458" s="128"/>
      <c r="R458" s="128"/>
      <c r="S458" s="128"/>
      <c r="T458" s="128"/>
      <c r="U458" s="128"/>
      <c r="V458" s="128"/>
      <c r="W458" s="128"/>
      <c r="X458" s="128"/>
      <c r="Y458" s="128"/>
      <c r="Z458" s="128"/>
      <c r="AA458" s="128"/>
    </row>
    <row r="459" ht="15.75" customHeight="1">
      <c r="A459" s="163"/>
      <c r="B459" s="128"/>
      <c r="C459" s="128"/>
      <c r="D459" s="128"/>
      <c r="E459" s="128"/>
      <c r="F459" s="128"/>
      <c r="G459" s="128"/>
      <c r="H459" s="128"/>
      <c r="I459" s="128"/>
      <c r="J459" s="128"/>
      <c r="K459" s="128"/>
      <c r="L459" s="128"/>
      <c r="M459" s="128"/>
      <c r="N459" s="128"/>
      <c r="O459" s="128"/>
      <c r="P459" s="128"/>
      <c r="Q459" s="128"/>
      <c r="R459" s="128"/>
      <c r="S459" s="128"/>
      <c r="T459" s="128"/>
      <c r="U459" s="128"/>
      <c r="V459" s="128"/>
      <c r="W459" s="128"/>
      <c r="X459" s="128"/>
      <c r="Y459" s="128"/>
      <c r="Z459" s="128"/>
      <c r="AA459" s="128"/>
    </row>
    <row r="460" ht="15.75" customHeight="1">
      <c r="A460" s="163"/>
      <c r="B460" s="128"/>
      <c r="C460" s="128"/>
      <c r="D460" s="128"/>
      <c r="E460" s="128"/>
      <c r="F460" s="128"/>
      <c r="G460" s="128"/>
      <c r="H460" s="128"/>
      <c r="I460" s="128"/>
      <c r="J460" s="128"/>
      <c r="K460" s="128"/>
      <c r="L460" s="128"/>
      <c r="M460" s="128"/>
      <c r="N460" s="128"/>
      <c r="O460" s="128"/>
      <c r="P460" s="128"/>
      <c r="Q460" s="128"/>
      <c r="R460" s="128"/>
      <c r="S460" s="128"/>
      <c r="T460" s="128"/>
      <c r="U460" s="128"/>
      <c r="V460" s="128"/>
      <c r="W460" s="128"/>
      <c r="X460" s="128"/>
      <c r="Y460" s="128"/>
      <c r="Z460" s="128"/>
      <c r="AA460" s="128"/>
    </row>
    <row r="461" ht="15.75" customHeight="1">
      <c r="A461" s="163"/>
      <c r="B461" s="128"/>
      <c r="C461" s="128"/>
      <c r="D461" s="128"/>
      <c r="E461" s="128"/>
      <c r="F461" s="128"/>
      <c r="G461" s="128"/>
      <c r="H461" s="128"/>
      <c r="I461" s="128"/>
      <c r="J461" s="128"/>
      <c r="K461" s="128"/>
      <c r="L461" s="128"/>
      <c r="M461" s="128"/>
      <c r="N461" s="128"/>
      <c r="O461" s="128"/>
      <c r="P461" s="128"/>
      <c r="Q461" s="128"/>
      <c r="R461" s="128"/>
      <c r="S461" s="128"/>
      <c r="T461" s="128"/>
      <c r="U461" s="128"/>
      <c r="V461" s="128"/>
      <c r="W461" s="128"/>
      <c r="X461" s="128"/>
      <c r="Y461" s="128"/>
      <c r="Z461" s="128"/>
      <c r="AA461" s="128"/>
    </row>
    <row r="462" ht="15.75" customHeight="1">
      <c r="A462" s="163"/>
      <c r="B462" s="128"/>
      <c r="C462" s="128"/>
      <c r="D462" s="128"/>
      <c r="E462" s="128"/>
      <c r="F462" s="128"/>
      <c r="G462" s="128"/>
      <c r="H462" s="128"/>
      <c r="I462" s="128"/>
      <c r="J462" s="128"/>
      <c r="K462" s="128"/>
      <c r="L462" s="128"/>
      <c r="M462" s="128"/>
      <c r="N462" s="128"/>
      <c r="O462" s="128"/>
      <c r="P462" s="128"/>
      <c r="Q462" s="128"/>
      <c r="R462" s="128"/>
      <c r="S462" s="128"/>
      <c r="T462" s="128"/>
      <c r="U462" s="128"/>
      <c r="V462" s="128"/>
      <c r="W462" s="128"/>
      <c r="X462" s="128"/>
      <c r="Y462" s="128"/>
      <c r="Z462" s="128"/>
      <c r="AA462" s="128"/>
    </row>
    <row r="463" ht="15.75" customHeight="1">
      <c r="A463" s="163"/>
      <c r="B463" s="128"/>
      <c r="C463" s="128"/>
      <c r="D463" s="128"/>
      <c r="E463" s="128"/>
      <c r="F463" s="128"/>
      <c r="G463" s="128"/>
      <c r="H463" s="128"/>
      <c r="I463" s="128"/>
      <c r="J463" s="128"/>
      <c r="K463" s="128"/>
      <c r="L463" s="128"/>
      <c r="M463" s="128"/>
      <c r="N463" s="128"/>
      <c r="O463" s="128"/>
      <c r="P463" s="128"/>
      <c r="Q463" s="128"/>
      <c r="R463" s="128"/>
      <c r="S463" s="128"/>
      <c r="T463" s="128"/>
      <c r="U463" s="128"/>
      <c r="V463" s="128"/>
      <c r="W463" s="128"/>
      <c r="X463" s="128"/>
      <c r="Y463" s="128"/>
      <c r="Z463" s="128"/>
      <c r="AA463" s="128"/>
    </row>
    <row r="464" ht="15.75" customHeight="1">
      <c r="A464" s="163"/>
      <c r="B464" s="128"/>
      <c r="C464" s="128"/>
      <c r="D464" s="128"/>
      <c r="E464" s="128"/>
      <c r="F464" s="128"/>
      <c r="G464" s="128"/>
      <c r="H464" s="128"/>
      <c r="I464" s="128"/>
      <c r="J464" s="128"/>
      <c r="K464" s="128"/>
      <c r="L464" s="128"/>
      <c r="M464" s="128"/>
      <c r="N464" s="128"/>
      <c r="O464" s="128"/>
      <c r="P464" s="128"/>
      <c r="Q464" s="128"/>
      <c r="R464" s="128"/>
      <c r="S464" s="128"/>
      <c r="T464" s="128"/>
      <c r="U464" s="128"/>
      <c r="V464" s="128"/>
      <c r="W464" s="128"/>
      <c r="X464" s="128"/>
      <c r="Y464" s="128"/>
      <c r="Z464" s="128"/>
      <c r="AA464" s="128"/>
    </row>
    <row r="465" ht="15.75" customHeight="1">
      <c r="A465" s="163"/>
      <c r="B465" s="128"/>
      <c r="C465" s="128"/>
      <c r="D465" s="128"/>
      <c r="E465" s="128"/>
      <c r="F465" s="128"/>
      <c r="G465" s="128"/>
      <c r="H465" s="128"/>
      <c r="I465" s="128"/>
      <c r="J465" s="128"/>
      <c r="K465" s="128"/>
      <c r="L465" s="128"/>
      <c r="M465" s="128"/>
      <c r="N465" s="128"/>
      <c r="O465" s="128"/>
      <c r="P465" s="128"/>
      <c r="Q465" s="128"/>
      <c r="R465" s="128"/>
      <c r="S465" s="128"/>
      <c r="T465" s="128"/>
      <c r="U465" s="128"/>
      <c r="V465" s="128"/>
      <c r="W465" s="128"/>
      <c r="X465" s="128"/>
      <c r="Y465" s="128"/>
      <c r="Z465" s="128"/>
      <c r="AA465" s="128"/>
    </row>
    <row r="466" ht="15.75" customHeight="1">
      <c r="A466" s="163"/>
      <c r="B466" s="128"/>
      <c r="C466" s="128"/>
      <c r="D466" s="128"/>
      <c r="E466" s="128"/>
      <c r="F466" s="128"/>
      <c r="G466" s="128"/>
      <c r="H466" s="128"/>
      <c r="I466" s="128"/>
      <c r="J466" s="128"/>
      <c r="K466" s="128"/>
      <c r="L466" s="128"/>
      <c r="M466" s="128"/>
      <c r="N466" s="128"/>
      <c r="O466" s="128"/>
      <c r="P466" s="128"/>
      <c r="Q466" s="128"/>
      <c r="R466" s="128"/>
      <c r="S466" s="128"/>
      <c r="T466" s="128"/>
      <c r="U466" s="128"/>
      <c r="V466" s="128"/>
      <c r="W466" s="128"/>
      <c r="X466" s="128"/>
      <c r="Y466" s="128"/>
      <c r="Z466" s="128"/>
      <c r="AA466" s="128"/>
    </row>
    <row r="467" ht="15.75" customHeight="1">
      <c r="A467" s="163"/>
      <c r="B467" s="128"/>
      <c r="C467" s="128"/>
      <c r="D467" s="128"/>
      <c r="E467" s="128"/>
      <c r="F467" s="128"/>
      <c r="G467" s="128"/>
      <c r="H467" s="128"/>
      <c r="I467" s="128"/>
      <c r="J467" s="128"/>
      <c r="K467" s="128"/>
      <c r="L467" s="128"/>
      <c r="M467" s="128"/>
      <c r="N467" s="128"/>
      <c r="O467" s="128"/>
      <c r="P467" s="128"/>
      <c r="Q467" s="128"/>
      <c r="R467" s="128"/>
      <c r="S467" s="128"/>
      <c r="T467" s="128"/>
      <c r="U467" s="128"/>
      <c r="V467" s="128"/>
      <c r="W467" s="128"/>
      <c r="X467" s="128"/>
      <c r="Y467" s="128"/>
      <c r="Z467" s="128"/>
      <c r="AA467" s="128"/>
    </row>
    <row r="468" ht="15.75" customHeight="1">
      <c r="A468" s="163"/>
      <c r="B468" s="128"/>
      <c r="C468" s="128"/>
      <c r="D468" s="128"/>
      <c r="E468" s="128"/>
      <c r="F468" s="128"/>
      <c r="G468" s="128"/>
      <c r="H468" s="128"/>
      <c r="I468" s="128"/>
      <c r="J468" s="128"/>
      <c r="K468" s="128"/>
      <c r="L468" s="128"/>
      <c r="M468" s="128"/>
      <c r="N468" s="128"/>
      <c r="O468" s="128"/>
      <c r="P468" s="128"/>
      <c r="Q468" s="128"/>
      <c r="R468" s="128"/>
      <c r="S468" s="128"/>
      <c r="T468" s="128"/>
      <c r="U468" s="128"/>
      <c r="V468" s="128"/>
      <c r="W468" s="128"/>
      <c r="X468" s="128"/>
      <c r="Y468" s="128"/>
      <c r="Z468" s="128"/>
      <c r="AA468" s="128"/>
    </row>
    <row r="469" ht="15.75" customHeight="1">
      <c r="A469" s="163"/>
      <c r="B469" s="128"/>
      <c r="C469" s="128"/>
      <c r="D469" s="128"/>
      <c r="E469" s="128"/>
      <c r="F469" s="128"/>
      <c r="G469" s="128"/>
      <c r="H469" s="128"/>
      <c r="I469" s="128"/>
      <c r="J469" s="128"/>
      <c r="K469" s="128"/>
      <c r="L469" s="128"/>
      <c r="M469" s="128"/>
      <c r="N469" s="128"/>
      <c r="O469" s="128"/>
      <c r="P469" s="128"/>
      <c r="Q469" s="128"/>
      <c r="R469" s="128"/>
      <c r="S469" s="128"/>
      <c r="T469" s="128"/>
      <c r="U469" s="128"/>
      <c r="V469" s="128"/>
      <c r="W469" s="128"/>
      <c r="X469" s="128"/>
      <c r="Y469" s="128"/>
      <c r="Z469" s="128"/>
      <c r="AA469" s="128"/>
    </row>
    <row r="470" ht="15.75" customHeight="1">
      <c r="A470" s="163"/>
      <c r="B470" s="128"/>
      <c r="C470" s="128"/>
      <c r="D470" s="128"/>
      <c r="E470" s="128"/>
      <c r="F470" s="128"/>
      <c r="G470" s="128"/>
      <c r="H470" s="128"/>
      <c r="I470" s="128"/>
      <c r="J470" s="128"/>
      <c r="K470" s="128"/>
      <c r="L470" s="128"/>
      <c r="M470" s="128"/>
      <c r="N470" s="128"/>
      <c r="O470" s="128"/>
      <c r="P470" s="128"/>
      <c r="Q470" s="128"/>
      <c r="R470" s="128"/>
      <c r="S470" s="128"/>
      <c r="T470" s="128"/>
      <c r="U470" s="128"/>
      <c r="V470" s="128"/>
      <c r="W470" s="128"/>
      <c r="X470" s="128"/>
      <c r="Y470" s="128"/>
      <c r="Z470" s="128"/>
      <c r="AA470" s="128"/>
    </row>
    <row r="471" ht="15.75" customHeight="1">
      <c r="A471" s="163"/>
      <c r="B471" s="128"/>
      <c r="C471" s="128"/>
      <c r="D471" s="128"/>
      <c r="E471" s="128"/>
      <c r="F471" s="128"/>
      <c r="G471" s="128"/>
      <c r="H471" s="128"/>
      <c r="I471" s="128"/>
      <c r="J471" s="128"/>
      <c r="K471" s="128"/>
      <c r="L471" s="128"/>
      <c r="M471" s="128"/>
      <c r="N471" s="128"/>
      <c r="O471" s="128"/>
      <c r="P471" s="128"/>
      <c r="Q471" s="128"/>
      <c r="R471" s="128"/>
      <c r="S471" s="128"/>
      <c r="T471" s="128"/>
      <c r="U471" s="128"/>
      <c r="V471" s="128"/>
      <c r="W471" s="128"/>
      <c r="X471" s="128"/>
      <c r="Y471" s="128"/>
      <c r="Z471" s="128"/>
      <c r="AA471" s="128"/>
    </row>
    <row r="472" ht="15.75" customHeight="1">
      <c r="A472" s="163"/>
      <c r="B472" s="128"/>
      <c r="C472" s="128"/>
      <c r="D472" s="128"/>
      <c r="E472" s="128"/>
      <c r="F472" s="128"/>
      <c r="G472" s="128"/>
      <c r="H472" s="128"/>
      <c r="I472" s="128"/>
      <c r="J472" s="128"/>
      <c r="K472" s="128"/>
      <c r="L472" s="128"/>
      <c r="M472" s="128"/>
      <c r="N472" s="128"/>
      <c r="O472" s="128"/>
      <c r="P472" s="128"/>
      <c r="Q472" s="128"/>
      <c r="R472" s="128"/>
      <c r="S472" s="128"/>
      <c r="T472" s="128"/>
      <c r="U472" s="128"/>
      <c r="V472" s="128"/>
      <c r="W472" s="128"/>
      <c r="X472" s="128"/>
      <c r="Y472" s="128"/>
      <c r="Z472" s="128"/>
      <c r="AA472" s="128"/>
    </row>
    <row r="473" ht="15.75" customHeight="1">
      <c r="A473" s="163"/>
      <c r="B473" s="128"/>
      <c r="C473" s="128"/>
      <c r="D473" s="128"/>
      <c r="E473" s="128"/>
      <c r="F473" s="128"/>
      <c r="G473" s="128"/>
      <c r="H473" s="128"/>
      <c r="I473" s="128"/>
      <c r="J473" s="128"/>
      <c r="K473" s="128"/>
      <c r="L473" s="128"/>
      <c r="M473" s="128"/>
      <c r="N473" s="128"/>
      <c r="O473" s="128"/>
      <c r="P473" s="128"/>
      <c r="Q473" s="128"/>
      <c r="R473" s="128"/>
      <c r="S473" s="128"/>
      <c r="T473" s="128"/>
      <c r="U473" s="128"/>
      <c r="V473" s="128"/>
      <c r="W473" s="128"/>
      <c r="X473" s="128"/>
      <c r="Y473" s="128"/>
      <c r="Z473" s="128"/>
      <c r="AA473" s="128"/>
    </row>
    <row r="474" ht="15.75" customHeight="1">
      <c r="A474" s="163"/>
      <c r="B474" s="128"/>
      <c r="C474" s="128"/>
      <c r="D474" s="128"/>
      <c r="E474" s="128"/>
      <c r="F474" s="128"/>
      <c r="G474" s="128"/>
      <c r="H474" s="128"/>
      <c r="I474" s="128"/>
      <c r="J474" s="128"/>
      <c r="K474" s="128"/>
      <c r="L474" s="128"/>
      <c r="M474" s="128"/>
      <c r="N474" s="128"/>
      <c r="O474" s="128"/>
      <c r="P474" s="128"/>
      <c r="Q474" s="128"/>
      <c r="R474" s="128"/>
      <c r="S474" s="128"/>
      <c r="T474" s="128"/>
      <c r="U474" s="128"/>
      <c r="V474" s="128"/>
      <c r="W474" s="128"/>
      <c r="X474" s="128"/>
      <c r="Y474" s="128"/>
      <c r="Z474" s="128"/>
      <c r="AA474" s="128"/>
    </row>
    <row r="475" ht="15.75" customHeight="1">
      <c r="A475" s="163"/>
      <c r="B475" s="128"/>
      <c r="C475" s="128"/>
      <c r="D475" s="128"/>
      <c r="E475" s="128"/>
      <c r="F475" s="128"/>
      <c r="G475" s="128"/>
      <c r="H475" s="128"/>
      <c r="I475" s="128"/>
      <c r="J475" s="128"/>
      <c r="K475" s="128"/>
      <c r="L475" s="128"/>
      <c r="M475" s="128"/>
      <c r="N475" s="128"/>
      <c r="O475" s="128"/>
      <c r="P475" s="128"/>
      <c r="Q475" s="128"/>
      <c r="R475" s="128"/>
      <c r="S475" s="128"/>
      <c r="T475" s="128"/>
      <c r="U475" s="128"/>
      <c r="V475" s="128"/>
      <c r="W475" s="128"/>
      <c r="X475" s="128"/>
      <c r="Y475" s="128"/>
      <c r="Z475" s="128"/>
      <c r="AA475" s="128"/>
    </row>
    <row r="476" ht="15.75" customHeight="1">
      <c r="A476" s="163"/>
      <c r="B476" s="128"/>
      <c r="C476" s="128"/>
      <c r="D476" s="128"/>
      <c r="E476" s="128"/>
      <c r="F476" s="128"/>
      <c r="G476" s="128"/>
      <c r="H476" s="128"/>
      <c r="I476" s="128"/>
      <c r="J476" s="128"/>
      <c r="K476" s="128"/>
      <c r="L476" s="128"/>
      <c r="M476" s="128"/>
      <c r="N476" s="128"/>
      <c r="O476" s="128"/>
      <c r="P476" s="128"/>
      <c r="Q476" s="128"/>
      <c r="R476" s="128"/>
      <c r="S476" s="128"/>
      <c r="T476" s="128"/>
      <c r="U476" s="128"/>
      <c r="V476" s="128"/>
      <c r="W476" s="128"/>
      <c r="X476" s="128"/>
      <c r="Y476" s="128"/>
      <c r="Z476" s="128"/>
      <c r="AA476" s="128"/>
    </row>
    <row r="477" ht="15.75" customHeight="1">
      <c r="A477" s="163"/>
      <c r="B477" s="128"/>
      <c r="C477" s="128"/>
      <c r="D477" s="128"/>
      <c r="E477" s="128"/>
      <c r="F477" s="128"/>
      <c r="G477" s="128"/>
      <c r="H477" s="128"/>
      <c r="I477" s="128"/>
      <c r="J477" s="128"/>
      <c r="K477" s="128"/>
      <c r="L477" s="128"/>
      <c r="M477" s="128"/>
      <c r="N477" s="128"/>
      <c r="O477" s="128"/>
      <c r="P477" s="128"/>
      <c r="Q477" s="128"/>
      <c r="R477" s="128"/>
      <c r="S477" s="128"/>
      <c r="T477" s="128"/>
      <c r="U477" s="128"/>
      <c r="V477" s="128"/>
      <c r="W477" s="128"/>
      <c r="X477" s="128"/>
      <c r="Y477" s="128"/>
      <c r="Z477" s="128"/>
      <c r="AA477" s="128"/>
    </row>
    <row r="478" ht="15.75" customHeight="1">
      <c r="A478" s="163"/>
      <c r="B478" s="128"/>
      <c r="C478" s="128"/>
      <c r="D478" s="128"/>
      <c r="E478" s="128"/>
      <c r="F478" s="128"/>
      <c r="G478" s="128"/>
      <c r="H478" s="128"/>
      <c r="I478" s="128"/>
      <c r="J478" s="128"/>
      <c r="K478" s="128"/>
      <c r="L478" s="128"/>
      <c r="M478" s="128"/>
      <c r="N478" s="128"/>
      <c r="O478" s="128"/>
      <c r="P478" s="128"/>
      <c r="Q478" s="128"/>
      <c r="R478" s="128"/>
      <c r="S478" s="128"/>
      <c r="T478" s="128"/>
      <c r="U478" s="128"/>
      <c r="V478" s="128"/>
      <c r="W478" s="128"/>
      <c r="X478" s="128"/>
      <c r="Y478" s="128"/>
      <c r="Z478" s="128"/>
      <c r="AA478" s="128"/>
    </row>
    <row r="479" ht="15.75" customHeight="1">
      <c r="A479" s="163"/>
      <c r="B479" s="128"/>
      <c r="C479" s="128"/>
      <c r="D479" s="128"/>
      <c r="E479" s="128"/>
      <c r="F479" s="128"/>
      <c r="G479" s="128"/>
      <c r="H479" s="128"/>
      <c r="I479" s="128"/>
      <c r="J479" s="128"/>
      <c r="K479" s="128"/>
      <c r="L479" s="128"/>
      <c r="M479" s="128"/>
      <c r="N479" s="128"/>
      <c r="O479" s="128"/>
      <c r="P479" s="128"/>
      <c r="Q479" s="128"/>
      <c r="R479" s="128"/>
      <c r="S479" s="128"/>
      <c r="T479" s="128"/>
      <c r="U479" s="128"/>
      <c r="V479" s="128"/>
      <c r="W479" s="128"/>
      <c r="X479" s="128"/>
      <c r="Y479" s="128"/>
      <c r="Z479" s="128"/>
      <c r="AA479" s="128"/>
    </row>
    <row r="480" ht="15.75" customHeight="1">
      <c r="A480" s="163"/>
      <c r="B480" s="128"/>
      <c r="C480" s="128"/>
      <c r="D480" s="128"/>
      <c r="E480" s="128"/>
      <c r="F480" s="128"/>
      <c r="G480" s="128"/>
      <c r="H480" s="128"/>
      <c r="I480" s="128"/>
      <c r="J480" s="128"/>
      <c r="K480" s="128"/>
      <c r="L480" s="128"/>
      <c r="M480" s="128"/>
      <c r="N480" s="128"/>
      <c r="O480" s="128"/>
      <c r="P480" s="128"/>
      <c r="Q480" s="128"/>
      <c r="R480" s="128"/>
      <c r="S480" s="128"/>
      <c r="T480" s="128"/>
      <c r="U480" s="128"/>
      <c r="V480" s="128"/>
      <c r="W480" s="128"/>
      <c r="X480" s="128"/>
      <c r="Y480" s="128"/>
      <c r="Z480" s="128"/>
      <c r="AA480" s="128"/>
    </row>
    <row r="481" ht="15.75" customHeight="1">
      <c r="A481" s="163"/>
      <c r="B481" s="128"/>
      <c r="C481" s="128"/>
      <c r="D481" s="128"/>
      <c r="E481" s="128"/>
      <c r="F481" s="128"/>
      <c r="G481" s="128"/>
      <c r="H481" s="128"/>
      <c r="I481" s="128"/>
      <c r="J481" s="128"/>
      <c r="K481" s="128"/>
      <c r="L481" s="128"/>
      <c r="M481" s="128"/>
      <c r="N481" s="128"/>
      <c r="O481" s="128"/>
      <c r="P481" s="128"/>
      <c r="Q481" s="128"/>
      <c r="R481" s="128"/>
      <c r="S481" s="128"/>
      <c r="T481" s="128"/>
      <c r="U481" s="128"/>
      <c r="V481" s="128"/>
      <c r="W481" s="128"/>
      <c r="X481" s="128"/>
      <c r="Y481" s="128"/>
      <c r="Z481" s="128"/>
      <c r="AA481" s="128"/>
    </row>
    <row r="482" ht="15.75" customHeight="1">
      <c r="A482" s="163"/>
      <c r="B482" s="128"/>
      <c r="C482" s="128"/>
      <c r="D482" s="128"/>
      <c r="E482" s="128"/>
      <c r="F482" s="128"/>
      <c r="G482" s="128"/>
      <c r="H482" s="128"/>
      <c r="I482" s="128"/>
      <c r="J482" s="128"/>
      <c r="K482" s="128"/>
      <c r="L482" s="128"/>
      <c r="M482" s="128"/>
      <c r="N482" s="128"/>
      <c r="O482" s="128"/>
      <c r="P482" s="128"/>
      <c r="Q482" s="128"/>
      <c r="R482" s="128"/>
      <c r="S482" s="128"/>
      <c r="T482" s="128"/>
      <c r="U482" s="128"/>
      <c r="V482" s="128"/>
      <c r="W482" s="128"/>
      <c r="X482" s="128"/>
      <c r="Y482" s="128"/>
      <c r="Z482" s="128"/>
      <c r="AA482" s="128"/>
    </row>
    <row r="483" ht="15.75" customHeight="1">
      <c r="A483" s="163"/>
      <c r="B483" s="128"/>
      <c r="C483" s="128"/>
      <c r="D483" s="128"/>
      <c r="E483" s="128"/>
      <c r="F483" s="128"/>
      <c r="G483" s="128"/>
      <c r="H483" s="128"/>
      <c r="I483" s="128"/>
      <c r="J483" s="128"/>
      <c r="K483" s="128"/>
      <c r="L483" s="128"/>
      <c r="M483" s="128"/>
      <c r="N483" s="128"/>
      <c r="O483" s="128"/>
      <c r="P483" s="128"/>
      <c r="Q483" s="128"/>
      <c r="R483" s="128"/>
      <c r="S483" s="128"/>
      <c r="T483" s="128"/>
      <c r="U483" s="128"/>
      <c r="V483" s="128"/>
      <c r="W483" s="128"/>
      <c r="X483" s="128"/>
      <c r="Y483" s="128"/>
      <c r="Z483" s="128"/>
      <c r="AA483" s="128"/>
    </row>
    <row r="484" ht="15.75" customHeight="1">
      <c r="A484" s="163"/>
      <c r="B484" s="128"/>
      <c r="C484" s="128"/>
      <c r="D484" s="128"/>
      <c r="E484" s="128"/>
      <c r="F484" s="128"/>
      <c r="G484" s="128"/>
      <c r="H484" s="128"/>
      <c r="I484" s="128"/>
      <c r="J484" s="128"/>
      <c r="K484" s="128"/>
      <c r="L484" s="128"/>
      <c r="M484" s="128"/>
      <c r="N484" s="128"/>
      <c r="O484" s="128"/>
      <c r="P484" s="128"/>
      <c r="Q484" s="128"/>
      <c r="R484" s="128"/>
      <c r="S484" s="128"/>
      <c r="T484" s="128"/>
      <c r="U484" s="128"/>
      <c r="V484" s="128"/>
      <c r="W484" s="128"/>
      <c r="X484" s="128"/>
      <c r="Y484" s="128"/>
      <c r="Z484" s="128"/>
      <c r="AA484" s="128"/>
    </row>
    <row r="485" ht="15.75" customHeight="1">
      <c r="A485" s="163"/>
      <c r="B485" s="128"/>
      <c r="C485" s="128"/>
      <c r="D485" s="128"/>
      <c r="E485" s="128"/>
      <c r="F485" s="128"/>
      <c r="G485" s="128"/>
      <c r="H485" s="128"/>
      <c r="I485" s="128"/>
      <c r="J485" s="128"/>
      <c r="K485" s="128"/>
      <c r="L485" s="128"/>
      <c r="M485" s="128"/>
      <c r="N485" s="128"/>
      <c r="O485" s="128"/>
      <c r="P485" s="128"/>
      <c r="Q485" s="128"/>
      <c r="R485" s="128"/>
      <c r="S485" s="128"/>
      <c r="T485" s="128"/>
      <c r="U485" s="128"/>
      <c r="V485" s="128"/>
      <c r="W485" s="128"/>
      <c r="X485" s="128"/>
      <c r="Y485" s="128"/>
      <c r="Z485" s="128"/>
      <c r="AA485" s="128"/>
    </row>
    <row r="486" ht="15.75" customHeight="1">
      <c r="A486" s="163"/>
      <c r="B486" s="128"/>
      <c r="C486" s="128"/>
      <c r="D486" s="128"/>
      <c r="E486" s="128"/>
      <c r="F486" s="128"/>
      <c r="G486" s="128"/>
      <c r="H486" s="128"/>
      <c r="I486" s="128"/>
      <c r="J486" s="128"/>
      <c r="K486" s="128"/>
      <c r="L486" s="128"/>
      <c r="M486" s="128"/>
      <c r="N486" s="128"/>
      <c r="O486" s="128"/>
      <c r="P486" s="128"/>
      <c r="Q486" s="128"/>
      <c r="R486" s="128"/>
      <c r="S486" s="128"/>
      <c r="T486" s="128"/>
      <c r="U486" s="128"/>
      <c r="V486" s="128"/>
      <c r="W486" s="128"/>
      <c r="X486" s="128"/>
      <c r="Y486" s="128"/>
      <c r="Z486" s="128"/>
      <c r="AA486" s="128"/>
    </row>
    <row r="487" ht="15.75" customHeight="1">
      <c r="A487" s="163"/>
      <c r="B487" s="128"/>
      <c r="C487" s="128"/>
      <c r="D487" s="128"/>
      <c r="E487" s="128"/>
      <c r="F487" s="128"/>
      <c r="G487" s="128"/>
      <c r="H487" s="128"/>
      <c r="I487" s="128"/>
      <c r="J487" s="128"/>
      <c r="K487" s="128"/>
      <c r="L487" s="128"/>
      <c r="M487" s="128"/>
      <c r="N487" s="128"/>
      <c r="O487" s="128"/>
      <c r="P487" s="128"/>
      <c r="Q487" s="128"/>
      <c r="R487" s="128"/>
      <c r="S487" s="128"/>
      <c r="T487" s="128"/>
      <c r="U487" s="128"/>
      <c r="V487" s="128"/>
      <c r="W487" s="128"/>
      <c r="X487" s="128"/>
      <c r="Y487" s="128"/>
      <c r="Z487" s="128"/>
      <c r="AA487" s="128"/>
    </row>
    <row r="488" ht="15.75" customHeight="1">
      <c r="A488" s="163"/>
      <c r="B488" s="128"/>
      <c r="C488" s="128"/>
      <c r="D488" s="128"/>
      <c r="E488" s="128"/>
      <c r="F488" s="128"/>
      <c r="G488" s="128"/>
      <c r="H488" s="128"/>
      <c r="I488" s="128"/>
      <c r="J488" s="128"/>
      <c r="K488" s="128"/>
      <c r="L488" s="128"/>
      <c r="M488" s="128"/>
      <c r="N488" s="128"/>
      <c r="O488" s="128"/>
      <c r="P488" s="128"/>
      <c r="Q488" s="128"/>
      <c r="R488" s="128"/>
      <c r="S488" s="128"/>
      <c r="T488" s="128"/>
      <c r="U488" s="128"/>
      <c r="V488" s="128"/>
      <c r="W488" s="128"/>
      <c r="X488" s="128"/>
      <c r="Y488" s="128"/>
      <c r="Z488" s="128"/>
      <c r="AA488" s="128"/>
    </row>
    <row r="489" ht="15.75" customHeight="1">
      <c r="A489" s="163"/>
      <c r="B489" s="128"/>
      <c r="C489" s="128"/>
      <c r="D489" s="128"/>
      <c r="E489" s="128"/>
      <c r="F489" s="128"/>
      <c r="G489" s="128"/>
      <c r="H489" s="128"/>
      <c r="I489" s="128"/>
      <c r="J489" s="128"/>
      <c r="K489" s="128"/>
      <c r="L489" s="128"/>
      <c r="M489" s="128"/>
      <c r="N489" s="128"/>
      <c r="O489" s="128"/>
      <c r="P489" s="128"/>
      <c r="Q489" s="128"/>
      <c r="R489" s="128"/>
      <c r="S489" s="128"/>
      <c r="T489" s="128"/>
      <c r="U489" s="128"/>
      <c r="V489" s="128"/>
      <c r="W489" s="128"/>
      <c r="X489" s="128"/>
      <c r="Y489" s="128"/>
      <c r="Z489" s="128"/>
      <c r="AA489" s="128"/>
    </row>
    <row r="490" ht="15.75" customHeight="1">
      <c r="A490" s="163"/>
      <c r="B490" s="128"/>
      <c r="C490" s="128"/>
      <c r="D490" s="128"/>
      <c r="E490" s="128"/>
      <c r="F490" s="128"/>
      <c r="G490" s="128"/>
      <c r="H490" s="128"/>
      <c r="I490" s="128"/>
      <c r="J490" s="128"/>
      <c r="K490" s="128"/>
      <c r="L490" s="128"/>
      <c r="M490" s="128"/>
      <c r="N490" s="128"/>
      <c r="O490" s="128"/>
      <c r="P490" s="128"/>
      <c r="Q490" s="128"/>
      <c r="R490" s="128"/>
      <c r="S490" s="128"/>
      <c r="T490" s="128"/>
      <c r="U490" s="128"/>
      <c r="V490" s="128"/>
      <c r="W490" s="128"/>
      <c r="X490" s="128"/>
      <c r="Y490" s="128"/>
      <c r="Z490" s="128"/>
      <c r="AA490" s="128"/>
    </row>
    <row r="491" ht="15.75" customHeight="1">
      <c r="A491" s="163"/>
      <c r="B491" s="128"/>
      <c r="C491" s="128"/>
      <c r="D491" s="128"/>
      <c r="E491" s="128"/>
      <c r="F491" s="128"/>
      <c r="G491" s="128"/>
      <c r="H491" s="128"/>
      <c r="I491" s="128"/>
      <c r="J491" s="128"/>
      <c r="K491" s="128"/>
      <c r="L491" s="128"/>
      <c r="M491" s="128"/>
      <c r="N491" s="128"/>
      <c r="O491" s="128"/>
      <c r="P491" s="128"/>
      <c r="Q491" s="128"/>
      <c r="R491" s="128"/>
      <c r="S491" s="128"/>
      <c r="T491" s="128"/>
      <c r="U491" s="128"/>
      <c r="V491" s="128"/>
      <c r="W491" s="128"/>
      <c r="X491" s="128"/>
      <c r="Y491" s="128"/>
      <c r="Z491" s="128"/>
      <c r="AA491" s="128"/>
    </row>
    <row r="492" ht="15.75" customHeight="1">
      <c r="A492" s="163"/>
      <c r="B492" s="128"/>
      <c r="C492" s="128"/>
      <c r="D492" s="128"/>
      <c r="E492" s="128"/>
      <c r="F492" s="128"/>
      <c r="G492" s="128"/>
      <c r="H492" s="128"/>
      <c r="I492" s="128"/>
      <c r="J492" s="128"/>
      <c r="K492" s="128"/>
      <c r="L492" s="128"/>
      <c r="M492" s="128"/>
      <c r="N492" s="128"/>
      <c r="O492" s="128"/>
      <c r="P492" s="128"/>
      <c r="Q492" s="128"/>
      <c r="R492" s="128"/>
      <c r="S492" s="128"/>
      <c r="T492" s="128"/>
      <c r="U492" s="128"/>
      <c r="V492" s="128"/>
      <c r="W492" s="128"/>
      <c r="X492" s="128"/>
      <c r="Y492" s="128"/>
      <c r="Z492" s="128"/>
      <c r="AA492" s="128"/>
    </row>
    <row r="493" ht="15.75" customHeight="1">
      <c r="A493" s="163"/>
      <c r="B493" s="128"/>
      <c r="C493" s="128"/>
      <c r="D493" s="128"/>
      <c r="E493" s="128"/>
      <c r="F493" s="128"/>
      <c r="G493" s="128"/>
      <c r="H493" s="128"/>
      <c r="I493" s="128"/>
      <c r="J493" s="128"/>
      <c r="K493" s="128"/>
      <c r="L493" s="128"/>
      <c r="M493" s="128"/>
      <c r="N493" s="128"/>
      <c r="O493" s="128"/>
      <c r="P493" s="128"/>
      <c r="Q493" s="128"/>
      <c r="R493" s="128"/>
      <c r="S493" s="128"/>
      <c r="T493" s="128"/>
      <c r="U493" s="128"/>
      <c r="V493" s="128"/>
      <c r="W493" s="128"/>
      <c r="X493" s="128"/>
      <c r="Y493" s="128"/>
      <c r="Z493" s="128"/>
      <c r="AA493" s="128"/>
    </row>
    <row r="494" ht="15.75" customHeight="1">
      <c r="A494" s="163"/>
      <c r="B494" s="128"/>
      <c r="C494" s="128"/>
      <c r="D494" s="128"/>
      <c r="E494" s="128"/>
      <c r="F494" s="128"/>
      <c r="G494" s="128"/>
      <c r="H494" s="128"/>
      <c r="I494" s="128"/>
      <c r="J494" s="128"/>
      <c r="K494" s="128"/>
      <c r="L494" s="128"/>
      <c r="M494" s="128"/>
      <c r="N494" s="128"/>
      <c r="O494" s="128"/>
      <c r="P494" s="128"/>
      <c r="Q494" s="128"/>
      <c r="R494" s="128"/>
      <c r="S494" s="128"/>
      <c r="T494" s="128"/>
      <c r="U494" s="128"/>
      <c r="V494" s="128"/>
      <c r="W494" s="128"/>
      <c r="X494" s="128"/>
      <c r="Y494" s="128"/>
      <c r="Z494" s="128"/>
      <c r="AA494" s="128"/>
    </row>
    <row r="495" ht="15.75" customHeight="1">
      <c r="A495" s="163"/>
      <c r="B495" s="128"/>
      <c r="C495" s="128"/>
      <c r="D495" s="128"/>
      <c r="E495" s="128"/>
      <c r="F495" s="128"/>
      <c r="G495" s="128"/>
      <c r="H495" s="128"/>
      <c r="I495" s="128"/>
      <c r="J495" s="128"/>
      <c r="K495" s="128"/>
      <c r="L495" s="128"/>
      <c r="M495" s="128"/>
      <c r="N495" s="128"/>
      <c r="O495" s="128"/>
      <c r="P495" s="128"/>
      <c r="Q495" s="128"/>
      <c r="R495" s="128"/>
      <c r="S495" s="128"/>
      <c r="T495" s="128"/>
      <c r="U495" s="128"/>
      <c r="V495" s="128"/>
      <c r="W495" s="128"/>
      <c r="X495" s="128"/>
      <c r="Y495" s="128"/>
      <c r="Z495" s="128"/>
      <c r="AA495" s="128"/>
    </row>
    <row r="496" ht="15.75" customHeight="1">
      <c r="A496" s="163"/>
      <c r="B496" s="128"/>
      <c r="C496" s="128"/>
      <c r="D496" s="128"/>
      <c r="E496" s="128"/>
      <c r="F496" s="128"/>
      <c r="G496" s="128"/>
      <c r="H496" s="128"/>
      <c r="I496" s="128"/>
      <c r="J496" s="128"/>
      <c r="K496" s="128"/>
      <c r="L496" s="128"/>
      <c r="M496" s="128"/>
      <c r="N496" s="128"/>
      <c r="O496" s="128"/>
      <c r="P496" s="128"/>
      <c r="Q496" s="128"/>
      <c r="R496" s="128"/>
      <c r="S496" s="128"/>
      <c r="T496" s="128"/>
      <c r="U496" s="128"/>
      <c r="V496" s="128"/>
      <c r="W496" s="128"/>
      <c r="X496" s="128"/>
      <c r="Y496" s="128"/>
      <c r="Z496" s="128"/>
      <c r="AA496" s="128"/>
    </row>
    <row r="497" ht="15.75" customHeight="1">
      <c r="A497" s="163"/>
      <c r="B497" s="128"/>
      <c r="C497" s="128"/>
      <c r="D497" s="128"/>
      <c r="E497" s="128"/>
      <c r="F497" s="128"/>
      <c r="G497" s="128"/>
      <c r="H497" s="128"/>
      <c r="I497" s="128"/>
      <c r="J497" s="128"/>
      <c r="K497" s="128"/>
      <c r="L497" s="128"/>
      <c r="M497" s="128"/>
      <c r="N497" s="128"/>
      <c r="O497" s="128"/>
      <c r="P497" s="128"/>
      <c r="Q497" s="128"/>
      <c r="R497" s="128"/>
      <c r="S497" s="128"/>
      <c r="T497" s="128"/>
      <c r="U497" s="128"/>
      <c r="V497" s="128"/>
      <c r="W497" s="128"/>
      <c r="X497" s="128"/>
      <c r="Y497" s="128"/>
      <c r="Z497" s="128"/>
      <c r="AA497" s="128"/>
    </row>
    <row r="498" ht="15.75" customHeight="1">
      <c r="A498" s="163"/>
      <c r="B498" s="128"/>
      <c r="C498" s="128"/>
      <c r="D498" s="128"/>
      <c r="E498" s="128"/>
      <c r="F498" s="128"/>
      <c r="G498" s="128"/>
      <c r="H498" s="128"/>
      <c r="I498" s="128"/>
      <c r="J498" s="128"/>
      <c r="K498" s="128"/>
      <c r="L498" s="128"/>
      <c r="M498" s="128"/>
      <c r="N498" s="128"/>
      <c r="O498" s="128"/>
      <c r="P498" s="128"/>
      <c r="Q498" s="128"/>
      <c r="R498" s="128"/>
      <c r="S498" s="128"/>
      <c r="T498" s="128"/>
      <c r="U498" s="128"/>
      <c r="V498" s="128"/>
      <c r="W498" s="128"/>
      <c r="X498" s="128"/>
      <c r="Y498" s="128"/>
      <c r="Z498" s="128"/>
      <c r="AA498" s="128"/>
    </row>
    <row r="499" ht="15.75" customHeight="1">
      <c r="A499" s="163"/>
      <c r="B499" s="128"/>
      <c r="C499" s="128"/>
      <c r="D499" s="128"/>
      <c r="E499" s="128"/>
      <c r="F499" s="128"/>
      <c r="G499" s="128"/>
      <c r="H499" s="128"/>
      <c r="I499" s="128"/>
      <c r="J499" s="128"/>
      <c r="K499" s="128"/>
      <c r="L499" s="128"/>
      <c r="M499" s="128"/>
      <c r="N499" s="128"/>
      <c r="O499" s="128"/>
      <c r="P499" s="128"/>
      <c r="Q499" s="128"/>
      <c r="R499" s="128"/>
      <c r="S499" s="128"/>
      <c r="T499" s="128"/>
      <c r="U499" s="128"/>
      <c r="V499" s="128"/>
      <c r="W499" s="128"/>
      <c r="X499" s="128"/>
      <c r="Y499" s="128"/>
      <c r="Z499" s="128"/>
      <c r="AA499" s="128"/>
    </row>
    <row r="500" ht="15.75" customHeight="1">
      <c r="A500" s="163"/>
      <c r="B500" s="128"/>
      <c r="C500" s="128"/>
      <c r="D500" s="128"/>
      <c r="E500" s="128"/>
      <c r="F500" s="128"/>
      <c r="G500" s="128"/>
      <c r="H500" s="128"/>
      <c r="I500" s="128"/>
      <c r="J500" s="128"/>
      <c r="K500" s="128"/>
      <c r="L500" s="128"/>
      <c r="M500" s="128"/>
      <c r="N500" s="128"/>
      <c r="O500" s="128"/>
      <c r="P500" s="128"/>
      <c r="Q500" s="128"/>
      <c r="R500" s="128"/>
      <c r="S500" s="128"/>
      <c r="T500" s="128"/>
      <c r="U500" s="128"/>
      <c r="V500" s="128"/>
      <c r="W500" s="128"/>
      <c r="X500" s="128"/>
      <c r="Y500" s="128"/>
      <c r="Z500" s="128"/>
      <c r="AA500" s="128"/>
    </row>
    <row r="501" ht="15.75" customHeight="1">
      <c r="A501" s="163"/>
      <c r="B501" s="128"/>
      <c r="C501" s="128"/>
      <c r="D501" s="128"/>
      <c r="E501" s="128"/>
      <c r="F501" s="128"/>
      <c r="G501" s="128"/>
      <c r="H501" s="128"/>
      <c r="I501" s="128"/>
      <c r="J501" s="128"/>
      <c r="K501" s="128"/>
      <c r="L501" s="128"/>
      <c r="M501" s="128"/>
      <c r="N501" s="128"/>
      <c r="O501" s="128"/>
      <c r="P501" s="128"/>
      <c r="Q501" s="128"/>
      <c r="R501" s="128"/>
      <c r="S501" s="128"/>
      <c r="T501" s="128"/>
      <c r="U501" s="128"/>
      <c r="V501" s="128"/>
      <c r="W501" s="128"/>
      <c r="X501" s="128"/>
      <c r="Y501" s="128"/>
      <c r="Z501" s="128"/>
      <c r="AA501" s="128"/>
    </row>
    <row r="502" ht="15.75" customHeight="1">
      <c r="A502" s="163"/>
      <c r="B502" s="128"/>
      <c r="C502" s="128"/>
      <c r="D502" s="128"/>
      <c r="E502" s="128"/>
      <c r="F502" s="128"/>
      <c r="G502" s="128"/>
      <c r="H502" s="128"/>
      <c r="I502" s="128"/>
      <c r="J502" s="128"/>
      <c r="K502" s="128"/>
      <c r="L502" s="128"/>
      <c r="M502" s="128"/>
      <c r="N502" s="128"/>
      <c r="O502" s="128"/>
      <c r="P502" s="128"/>
      <c r="Q502" s="128"/>
      <c r="R502" s="128"/>
      <c r="S502" s="128"/>
      <c r="T502" s="128"/>
      <c r="U502" s="128"/>
      <c r="V502" s="128"/>
      <c r="W502" s="128"/>
      <c r="X502" s="128"/>
      <c r="Y502" s="128"/>
      <c r="Z502" s="128"/>
      <c r="AA502" s="128"/>
    </row>
    <row r="503" ht="15.75" customHeight="1">
      <c r="A503" s="163"/>
      <c r="B503" s="128"/>
      <c r="C503" s="128"/>
      <c r="D503" s="128"/>
      <c r="E503" s="128"/>
      <c r="F503" s="128"/>
      <c r="G503" s="128"/>
      <c r="H503" s="128"/>
      <c r="I503" s="128"/>
      <c r="J503" s="128"/>
      <c r="K503" s="128"/>
      <c r="L503" s="128"/>
      <c r="M503" s="128"/>
      <c r="N503" s="128"/>
      <c r="O503" s="128"/>
      <c r="P503" s="128"/>
      <c r="Q503" s="128"/>
      <c r="R503" s="128"/>
      <c r="S503" s="128"/>
      <c r="T503" s="128"/>
      <c r="U503" s="128"/>
      <c r="V503" s="128"/>
      <c r="W503" s="128"/>
      <c r="X503" s="128"/>
      <c r="Y503" s="128"/>
      <c r="Z503" s="128"/>
      <c r="AA503" s="128"/>
    </row>
    <row r="504" ht="15.75" customHeight="1">
      <c r="A504" s="163"/>
      <c r="B504" s="128"/>
      <c r="C504" s="128"/>
      <c r="D504" s="128"/>
      <c r="E504" s="128"/>
      <c r="F504" s="128"/>
      <c r="G504" s="128"/>
      <c r="H504" s="128"/>
      <c r="I504" s="128"/>
      <c r="J504" s="128"/>
      <c r="K504" s="128"/>
      <c r="L504" s="128"/>
      <c r="M504" s="128"/>
      <c r="N504" s="128"/>
      <c r="O504" s="128"/>
      <c r="P504" s="128"/>
      <c r="Q504" s="128"/>
      <c r="R504" s="128"/>
      <c r="S504" s="128"/>
      <c r="T504" s="128"/>
      <c r="U504" s="128"/>
      <c r="V504" s="128"/>
      <c r="W504" s="128"/>
      <c r="X504" s="128"/>
      <c r="Y504" s="128"/>
      <c r="Z504" s="128"/>
      <c r="AA504" s="128"/>
    </row>
    <row r="505" ht="15.75" customHeight="1">
      <c r="A505" s="163"/>
      <c r="B505" s="128"/>
      <c r="C505" s="128"/>
      <c r="D505" s="128"/>
      <c r="E505" s="128"/>
      <c r="F505" s="128"/>
      <c r="G505" s="128"/>
      <c r="H505" s="128"/>
      <c r="I505" s="128"/>
      <c r="J505" s="128"/>
      <c r="K505" s="128"/>
      <c r="L505" s="128"/>
      <c r="M505" s="128"/>
      <c r="N505" s="128"/>
      <c r="O505" s="128"/>
      <c r="P505" s="128"/>
      <c r="Q505" s="128"/>
      <c r="R505" s="128"/>
      <c r="S505" s="128"/>
      <c r="T505" s="128"/>
      <c r="U505" s="128"/>
      <c r="V505" s="128"/>
      <c r="W505" s="128"/>
      <c r="X505" s="128"/>
      <c r="Y505" s="128"/>
      <c r="Z505" s="128"/>
      <c r="AA505" s="128"/>
    </row>
    <row r="506" ht="15.75" customHeight="1">
      <c r="A506" s="163"/>
      <c r="B506" s="128"/>
      <c r="C506" s="128"/>
      <c r="D506" s="128"/>
      <c r="E506" s="128"/>
      <c r="F506" s="128"/>
      <c r="G506" s="128"/>
      <c r="H506" s="128"/>
      <c r="I506" s="128"/>
      <c r="J506" s="128"/>
      <c r="K506" s="128"/>
      <c r="L506" s="128"/>
      <c r="M506" s="128"/>
      <c r="N506" s="128"/>
      <c r="O506" s="128"/>
      <c r="P506" s="128"/>
      <c r="Q506" s="128"/>
      <c r="R506" s="128"/>
      <c r="S506" s="128"/>
      <c r="T506" s="128"/>
      <c r="U506" s="128"/>
      <c r="V506" s="128"/>
      <c r="W506" s="128"/>
      <c r="X506" s="128"/>
      <c r="Y506" s="128"/>
      <c r="Z506" s="128"/>
      <c r="AA506" s="128"/>
    </row>
    <row r="507" ht="15.75" customHeight="1">
      <c r="A507" s="163"/>
      <c r="B507" s="128"/>
      <c r="C507" s="128"/>
      <c r="D507" s="128"/>
      <c r="E507" s="128"/>
      <c r="F507" s="128"/>
      <c r="G507" s="128"/>
      <c r="H507" s="128"/>
      <c r="I507" s="128"/>
      <c r="J507" s="128"/>
      <c r="K507" s="128"/>
      <c r="L507" s="128"/>
      <c r="M507" s="128"/>
      <c r="N507" s="128"/>
      <c r="O507" s="128"/>
      <c r="P507" s="128"/>
      <c r="Q507" s="128"/>
      <c r="R507" s="128"/>
      <c r="S507" s="128"/>
      <c r="T507" s="128"/>
      <c r="U507" s="128"/>
      <c r="V507" s="128"/>
      <c r="W507" s="128"/>
      <c r="X507" s="128"/>
      <c r="Y507" s="128"/>
      <c r="Z507" s="128"/>
      <c r="AA507" s="128"/>
    </row>
    <row r="508" ht="15.75" customHeight="1">
      <c r="A508" s="163"/>
      <c r="B508" s="128"/>
      <c r="C508" s="128"/>
      <c r="D508" s="128"/>
      <c r="E508" s="128"/>
      <c r="F508" s="128"/>
      <c r="G508" s="128"/>
      <c r="H508" s="128"/>
      <c r="I508" s="128"/>
      <c r="J508" s="128"/>
      <c r="K508" s="128"/>
      <c r="L508" s="128"/>
      <c r="M508" s="128"/>
      <c r="N508" s="128"/>
      <c r="O508" s="128"/>
      <c r="P508" s="128"/>
      <c r="Q508" s="128"/>
      <c r="R508" s="128"/>
      <c r="S508" s="128"/>
      <c r="T508" s="128"/>
      <c r="U508" s="128"/>
      <c r="V508" s="128"/>
      <c r="W508" s="128"/>
      <c r="X508" s="128"/>
      <c r="Y508" s="128"/>
      <c r="Z508" s="128"/>
      <c r="AA508" s="128"/>
    </row>
    <row r="509" ht="15.75" customHeight="1">
      <c r="A509" s="163"/>
      <c r="B509" s="128"/>
      <c r="C509" s="128"/>
      <c r="D509" s="128"/>
      <c r="E509" s="128"/>
      <c r="F509" s="128"/>
      <c r="G509" s="128"/>
      <c r="H509" s="128"/>
      <c r="I509" s="128"/>
      <c r="J509" s="128"/>
      <c r="K509" s="128"/>
      <c r="L509" s="128"/>
      <c r="M509" s="128"/>
      <c r="N509" s="128"/>
      <c r="O509" s="128"/>
      <c r="P509" s="128"/>
      <c r="Q509" s="128"/>
      <c r="R509" s="128"/>
      <c r="S509" s="128"/>
      <c r="T509" s="128"/>
      <c r="U509" s="128"/>
      <c r="V509" s="128"/>
      <c r="W509" s="128"/>
      <c r="X509" s="128"/>
      <c r="Y509" s="128"/>
      <c r="Z509" s="128"/>
      <c r="AA509" s="128"/>
    </row>
    <row r="510" ht="15.75" customHeight="1">
      <c r="A510" s="163"/>
      <c r="B510" s="128"/>
      <c r="C510" s="128"/>
      <c r="D510" s="128"/>
      <c r="E510" s="128"/>
      <c r="F510" s="128"/>
      <c r="G510" s="128"/>
      <c r="H510" s="128"/>
      <c r="I510" s="128"/>
      <c r="J510" s="128"/>
      <c r="K510" s="128"/>
      <c r="L510" s="128"/>
      <c r="M510" s="128"/>
      <c r="N510" s="128"/>
      <c r="O510" s="128"/>
      <c r="P510" s="128"/>
      <c r="Q510" s="128"/>
      <c r="R510" s="128"/>
      <c r="S510" s="128"/>
      <c r="T510" s="128"/>
      <c r="U510" s="128"/>
      <c r="V510" s="128"/>
      <c r="W510" s="128"/>
      <c r="X510" s="128"/>
      <c r="Y510" s="128"/>
      <c r="Z510" s="128"/>
      <c r="AA510" s="128"/>
    </row>
    <row r="511" ht="15.75" customHeight="1">
      <c r="A511" s="163"/>
      <c r="B511" s="128"/>
      <c r="C511" s="128"/>
      <c r="D511" s="128"/>
      <c r="E511" s="128"/>
      <c r="F511" s="128"/>
      <c r="G511" s="128"/>
      <c r="H511" s="128"/>
      <c r="I511" s="128"/>
      <c r="J511" s="128"/>
      <c r="K511" s="128"/>
      <c r="L511" s="128"/>
      <c r="M511" s="128"/>
      <c r="N511" s="128"/>
      <c r="O511" s="128"/>
      <c r="P511" s="128"/>
      <c r="Q511" s="128"/>
      <c r="R511" s="128"/>
      <c r="S511" s="128"/>
      <c r="T511" s="128"/>
      <c r="U511" s="128"/>
      <c r="V511" s="128"/>
      <c r="W511" s="128"/>
      <c r="X511" s="128"/>
      <c r="Y511" s="128"/>
      <c r="Z511" s="128"/>
      <c r="AA511" s="128"/>
    </row>
    <row r="512" ht="15.75" customHeight="1">
      <c r="A512" s="163"/>
      <c r="B512" s="128"/>
      <c r="C512" s="128"/>
      <c r="D512" s="128"/>
      <c r="E512" s="128"/>
      <c r="F512" s="128"/>
      <c r="G512" s="128"/>
      <c r="H512" s="128"/>
      <c r="I512" s="128"/>
      <c r="J512" s="128"/>
      <c r="K512" s="128"/>
      <c r="L512" s="128"/>
      <c r="M512" s="128"/>
      <c r="N512" s="128"/>
      <c r="O512" s="128"/>
      <c r="P512" s="128"/>
      <c r="Q512" s="128"/>
      <c r="R512" s="128"/>
      <c r="S512" s="128"/>
      <c r="T512" s="128"/>
      <c r="U512" s="128"/>
      <c r="V512" s="128"/>
      <c r="W512" s="128"/>
      <c r="X512" s="128"/>
      <c r="Y512" s="128"/>
      <c r="Z512" s="128"/>
      <c r="AA512" s="128"/>
    </row>
    <row r="513" ht="15.75" customHeight="1">
      <c r="A513" s="163"/>
      <c r="B513" s="128"/>
      <c r="C513" s="128"/>
      <c r="D513" s="128"/>
      <c r="E513" s="128"/>
      <c r="F513" s="128"/>
      <c r="G513" s="128"/>
      <c r="H513" s="128"/>
      <c r="I513" s="128"/>
      <c r="J513" s="128"/>
      <c r="K513" s="128"/>
      <c r="L513" s="128"/>
      <c r="M513" s="128"/>
      <c r="N513" s="128"/>
      <c r="O513" s="128"/>
      <c r="P513" s="128"/>
      <c r="Q513" s="128"/>
      <c r="R513" s="128"/>
      <c r="S513" s="128"/>
      <c r="T513" s="128"/>
      <c r="U513" s="128"/>
      <c r="V513" s="128"/>
      <c r="W513" s="128"/>
      <c r="X513" s="128"/>
      <c r="Y513" s="128"/>
      <c r="Z513" s="128"/>
      <c r="AA513" s="128"/>
    </row>
    <row r="514" ht="15.75" customHeight="1">
      <c r="A514" s="163"/>
      <c r="B514" s="128"/>
      <c r="C514" s="128"/>
      <c r="D514" s="128"/>
      <c r="E514" s="128"/>
      <c r="F514" s="128"/>
      <c r="G514" s="128"/>
      <c r="H514" s="128"/>
      <c r="I514" s="128"/>
      <c r="J514" s="128"/>
      <c r="K514" s="128"/>
      <c r="L514" s="128"/>
      <c r="M514" s="128"/>
      <c r="N514" s="128"/>
      <c r="O514" s="128"/>
      <c r="P514" s="128"/>
      <c r="Q514" s="128"/>
      <c r="R514" s="128"/>
      <c r="S514" s="128"/>
      <c r="T514" s="128"/>
      <c r="U514" s="128"/>
      <c r="V514" s="128"/>
      <c r="W514" s="128"/>
      <c r="X514" s="128"/>
      <c r="Y514" s="128"/>
      <c r="Z514" s="128"/>
      <c r="AA514" s="128"/>
    </row>
    <row r="515" ht="15.75" customHeight="1">
      <c r="A515" s="163"/>
      <c r="B515" s="128"/>
      <c r="C515" s="128"/>
      <c r="D515" s="128"/>
      <c r="E515" s="128"/>
      <c r="F515" s="128"/>
      <c r="G515" s="128"/>
      <c r="H515" s="128"/>
      <c r="I515" s="128"/>
      <c r="J515" s="128"/>
      <c r="K515" s="128"/>
      <c r="L515" s="128"/>
      <c r="M515" s="128"/>
      <c r="N515" s="128"/>
      <c r="O515" s="128"/>
      <c r="P515" s="128"/>
      <c r="Q515" s="128"/>
      <c r="R515" s="128"/>
      <c r="S515" s="128"/>
      <c r="T515" s="128"/>
      <c r="U515" s="128"/>
      <c r="V515" s="128"/>
      <c r="W515" s="128"/>
      <c r="X515" s="128"/>
      <c r="Y515" s="128"/>
      <c r="Z515" s="128"/>
      <c r="AA515" s="128"/>
    </row>
    <row r="516" ht="15.75" customHeight="1">
      <c r="A516" s="163"/>
      <c r="B516" s="128"/>
      <c r="C516" s="128"/>
      <c r="D516" s="128"/>
      <c r="E516" s="128"/>
      <c r="F516" s="128"/>
      <c r="G516" s="128"/>
      <c r="H516" s="128"/>
      <c r="I516" s="128"/>
      <c r="J516" s="128"/>
      <c r="K516" s="128"/>
      <c r="L516" s="128"/>
      <c r="M516" s="128"/>
      <c r="N516" s="128"/>
      <c r="O516" s="128"/>
      <c r="P516" s="128"/>
      <c r="Q516" s="128"/>
      <c r="R516" s="128"/>
      <c r="S516" s="128"/>
      <c r="T516" s="128"/>
      <c r="U516" s="128"/>
      <c r="V516" s="128"/>
      <c r="W516" s="128"/>
      <c r="X516" s="128"/>
      <c r="Y516" s="128"/>
      <c r="Z516" s="128"/>
      <c r="AA516" s="128"/>
    </row>
    <row r="517" ht="15.75" customHeight="1">
      <c r="A517" s="163"/>
      <c r="B517" s="128"/>
      <c r="C517" s="128"/>
      <c r="D517" s="128"/>
      <c r="E517" s="128"/>
      <c r="F517" s="128"/>
      <c r="G517" s="128"/>
      <c r="H517" s="128"/>
      <c r="I517" s="128"/>
      <c r="J517" s="128"/>
      <c r="K517" s="128"/>
      <c r="L517" s="128"/>
      <c r="M517" s="128"/>
      <c r="N517" s="128"/>
      <c r="O517" s="128"/>
      <c r="P517" s="128"/>
      <c r="Q517" s="128"/>
      <c r="R517" s="128"/>
      <c r="S517" s="128"/>
      <c r="T517" s="128"/>
      <c r="U517" s="128"/>
      <c r="V517" s="128"/>
      <c r="W517" s="128"/>
      <c r="X517" s="128"/>
      <c r="Y517" s="128"/>
      <c r="Z517" s="128"/>
      <c r="AA517" s="128"/>
    </row>
    <row r="518" ht="15.75" customHeight="1">
      <c r="A518" s="163"/>
      <c r="B518" s="128"/>
      <c r="C518" s="128"/>
      <c r="D518" s="128"/>
      <c r="E518" s="128"/>
      <c r="F518" s="128"/>
      <c r="G518" s="128"/>
      <c r="H518" s="128"/>
      <c r="I518" s="128"/>
      <c r="J518" s="128"/>
      <c r="K518" s="128"/>
      <c r="L518" s="128"/>
      <c r="M518" s="128"/>
      <c r="N518" s="128"/>
      <c r="O518" s="128"/>
      <c r="P518" s="128"/>
      <c r="Q518" s="128"/>
      <c r="R518" s="128"/>
      <c r="S518" s="128"/>
      <c r="T518" s="128"/>
      <c r="U518" s="128"/>
      <c r="V518" s="128"/>
      <c r="W518" s="128"/>
      <c r="X518" s="128"/>
      <c r="Y518" s="128"/>
      <c r="Z518" s="128"/>
      <c r="AA518" s="128"/>
    </row>
    <row r="519" ht="15.75" customHeight="1">
      <c r="A519" s="163"/>
      <c r="B519" s="128"/>
      <c r="C519" s="128"/>
      <c r="D519" s="128"/>
      <c r="E519" s="128"/>
      <c r="F519" s="128"/>
      <c r="G519" s="128"/>
      <c r="H519" s="128"/>
      <c r="I519" s="128"/>
      <c r="J519" s="128"/>
      <c r="K519" s="128"/>
      <c r="L519" s="128"/>
      <c r="M519" s="128"/>
      <c r="N519" s="128"/>
      <c r="O519" s="128"/>
      <c r="P519" s="128"/>
      <c r="Q519" s="128"/>
      <c r="R519" s="128"/>
      <c r="S519" s="128"/>
      <c r="T519" s="128"/>
      <c r="U519" s="128"/>
      <c r="V519" s="128"/>
      <c r="W519" s="128"/>
      <c r="X519" s="128"/>
      <c r="Y519" s="128"/>
      <c r="Z519" s="128"/>
      <c r="AA519" s="128"/>
    </row>
    <row r="520" ht="15.75" customHeight="1">
      <c r="A520" s="163"/>
      <c r="B520" s="128"/>
      <c r="C520" s="128"/>
      <c r="D520" s="128"/>
      <c r="E520" s="128"/>
      <c r="F520" s="128"/>
      <c r="G520" s="128"/>
      <c r="H520" s="128"/>
      <c r="I520" s="128"/>
      <c r="J520" s="128"/>
      <c r="K520" s="128"/>
      <c r="L520" s="128"/>
      <c r="M520" s="128"/>
      <c r="N520" s="128"/>
      <c r="O520" s="128"/>
      <c r="P520" s="128"/>
      <c r="Q520" s="128"/>
      <c r="R520" s="128"/>
      <c r="S520" s="128"/>
      <c r="T520" s="128"/>
      <c r="U520" s="128"/>
      <c r="V520" s="128"/>
      <c r="W520" s="128"/>
      <c r="X520" s="128"/>
      <c r="Y520" s="128"/>
      <c r="Z520" s="128"/>
      <c r="AA520" s="128"/>
    </row>
    <row r="521" ht="15.75" customHeight="1">
      <c r="A521" s="163"/>
      <c r="B521" s="128"/>
      <c r="C521" s="128"/>
      <c r="D521" s="128"/>
      <c r="E521" s="128"/>
      <c r="F521" s="128"/>
      <c r="G521" s="128"/>
      <c r="H521" s="128"/>
      <c r="I521" s="128"/>
      <c r="J521" s="128"/>
      <c r="K521" s="128"/>
      <c r="L521" s="128"/>
      <c r="M521" s="128"/>
      <c r="N521" s="128"/>
      <c r="O521" s="128"/>
      <c r="P521" s="128"/>
      <c r="Q521" s="128"/>
      <c r="R521" s="128"/>
      <c r="S521" s="128"/>
      <c r="T521" s="128"/>
      <c r="U521" s="128"/>
      <c r="V521" s="128"/>
      <c r="W521" s="128"/>
      <c r="X521" s="128"/>
      <c r="Y521" s="128"/>
      <c r="Z521" s="128"/>
      <c r="AA521" s="128"/>
    </row>
    <row r="522" ht="15.75" customHeight="1">
      <c r="A522" s="163"/>
      <c r="B522" s="128"/>
      <c r="C522" s="128"/>
      <c r="D522" s="128"/>
      <c r="E522" s="128"/>
      <c r="F522" s="128"/>
      <c r="G522" s="128"/>
      <c r="H522" s="128"/>
      <c r="I522" s="128"/>
      <c r="J522" s="128"/>
      <c r="K522" s="128"/>
      <c r="L522" s="128"/>
      <c r="M522" s="128"/>
      <c r="N522" s="128"/>
      <c r="O522" s="128"/>
      <c r="P522" s="128"/>
      <c r="Q522" s="128"/>
      <c r="R522" s="128"/>
      <c r="S522" s="128"/>
      <c r="T522" s="128"/>
      <c r="U522" s="128"/>
      <c r="V522" s="128"/>
      <c r="W522" s="128"/>
      <c r="X522" s="128"/>
      <c r="Y522" s="128"/>
      <c r="Z522" s="128"/>
      <c r="AA522" s="128"/>
    </row>
    <row r="523" ht="15.75" customHeight="1">
      <c r="A523" s="163"/>
      <c r="B523" s="128"/>
      <c r="C523" s="128"/>
      <c r="D523" s="128"/>
      <c r="E523" s="128"/>
      <c r="F523" s="128"/>
      <c r="G523" s="128"/>
      <c r="H523" s="128"/>
      <c r="I523" s="128"/>
      <c r="J523" s="128"/>
      <c r="K523" s="128"/>
      <c r="L523" s="128"/>
      <c r="M523" s="128"/>
      <c r="N523" s="128"/>
      <c r="O523" s="128"/>
      <c r="P523" s="128"/>
      <c r="Q523" s="128"/>
      <c r="R523" s="128"/>
      <c r="S523" s="128"/>
      <c r="T523" s="128"/>
      <c r="U523" s="128"/>
      <c r="V523" s="128"/>
      <c r="W523" s="128"/>
      <c r="X523" s="128"/>
      <c r="Y523" s="128"/>
      <c r="Z523" s="128"/>
      <c r="AA523" s="128"/>
    </row>
    <row r="524" ht="15.75" customHeight="1">
      <c r="A524" s="163"/>
      <c r="B524" s="128"/>
      <c r="C524" s="128"/>
      <c r="D524" s="128"/>
      <c r="E524" s="128"/>
      <c r="F524" s="128"/>
      <c r="G524" s="128"/>
      <c r="H524" s="128"/>
      <c r="I524" s="128"/>
      <c r="J524" s="128"/>
      <c r="K524" s="128"/>
      <c r="L524" s="128"/>
      <c r="M524" s="128"/>
      <c r="N524" s="128"/>
      <c r="O524" s="128"/>
      <c r="P524" s="128"/>
      <c r="Q524" s="128"/>
      <c r="R524" s="128"/>
      <c r="S524" s="128"/>
      <c r="T524" s="128"/>
      <c r="U524" s="128"/>
      <c r="V524" s="128"/>
      <c r="W524" s="128"/>
      <c r="X524" s="128"/>
      <c r="Y524" s="128"/>
      <c r="Z524" s="128"/>
      <c r="AA524" s="128"/>
    </row>
    <row r="525" ht="15.75" customHeight="1">
      <c r="A525" s="163"/>
      <c r="B525" s="128"/>
      <c r="C525" s="128"/>
      <c r="D525" s="128"/>
      <c r="E525" s="128"/>
      <c r="F525" s="128"/>
      <c r="G525" s="128"/>
      <c r="H525" s="128"/>
      <c r="I525" s="128"/>
      <c r="J525" s="128"/>
      <c r="K525" s="128"/>
      <c r="L525" s="128"/>
      <c r="M525" s="128"/>
      <c r="N525" s="128"/>
      <c r="O525" s="128"/>
      <c r="P525" s="128"/>
      <c r="Q525" s="128"/>
      <c r="R525" s="128"/>
      <c r="S525" s="128"/>
      <c r="T525" s="128"/>
      <c r="U525" s="128"/>
      <c r="V525" s="128"/>
      <c r="W525" s="128"/>
      <c r="X525" s="128"/>
      <c r="Y525" s="128"/>
      <c r="Z525" s="128"/>
      <c r="AA525" s="128"/>
    </row>
    <row r="526" ht="15.75" customHeight="1">
      <c r="A526" s="163"/>
      <c r="B526" s="128"/>
      <c r="C526" s="128"/>
      <c r="D526" s="128"/>
      <c r="E526" s="128"/>
      <c r="F526" s="128"/>
      <c r="G526" s="128"/>
      <c r="H526" s="128"/>
      <c r="I526" s="128"/>
      <c r="J526" s="128"/>
      <c r="K526" s="128"/>
      <c r="L526" s="128"/>
      <c r="M526" s="128"/>
      <c r="N526" s="128"/>
      <c r="O526" s="128"/>
      <c r="P526" s="128"/>
      <c r="Q526" s="128"/>
      <c r="R526" s="128"/>
      <c r="S526" s="128"/>
      <c r="T526" s="128"/>
      <c r="U526" s="128"/>
      <c r="V526" s="128"/>
      <c r="W526" s="128"/>
      <c r="X526" s="128"/>
      <c r="Y526" s="128"/>
      <c r="Z526" s="128"/>
      <c r="AA526" s="128"/>
    </row>
    <row r="527" ht="15.75" customHeight="1">
      <c r="A527" s="163"/>
      <c r="B527" s="128"/>
      <c r="C527" s="128"/>
      <c r="D527" s="128"/>
      <c r="E527" s="128"/>
      <c r="F527" s="128"/>
      <c r="G527" s="128"/>
      <c r="H527" s="128"/>
      <c r="I527" s="128"/>
      <c r="J527" s="128"/>
      <c r="K527" s="128"/>
      <c r="L527" s="128"/>
      <c r="M527" s="128"/>
      <c r="N527" s="128"/>
      <c r="O527" s="128"/>
      <c r="P527" s="128"/>
      <c r="Q527" s="128"/>
      <c r="R527" s="128"/>
      <c r="S527" s="128"/>
      <c r="T527" s="128"/>
      <c r="U527" s="128"/>
      <c r="V527" s="128"/>
      <c r="W527" s="128"/>
      <c r="X527" s="128"/>
      <c r="Y527" s="128"/>
      <c r="Z527" s="128"/>
      <c r="AA527" s="128"/>
    </row>
    <row r="528" ht="15.75" customHeight="1">
      <c r="A528" s="163"/>
      <c r="B528" s="128"/>
      <c r="C528" s="128"/>
      <c r="D528" s="128"/>
      <c r="E528" s="128"/>
      <c r="F528" s="128"/>
      <c r="G528" s="128"/>
      <c r="H528" s="128"/>
      <c r="I528" s="128"/>
      <c r="J528" s="128"/>
      <c r="K528" s="128"/>
      <c r="L528" s="128"/>
      <c r="M528" s="128"/>
      <c r="N528" s="128"/>
      <c r="O528" s="128"/>
      <c r="P528" s="128"/>
      <c r="Q528" s="128"/>
      <c r="R528" s="128"/>
      <c r="S528" s="128"/>
      <c r="T528" s="128"/>
      <c r="U528" s="128"/>
      <c r="V528" s="128"/>
      <c r="W528" s="128"/>
      <c r="X528" s="128"/>
      <c r="Y528" s="128"/>
      <c r="Z528" s="128"/>
      <c r="AA528" s="128"/>
    </row>
    <row r="529" ht="15.75" customHeight="1">
      <c r="A529" s="163"/>
      <c r="B529" s="128"/>
      <c r="C529" s="128"/>
      <c r="D529" s="128"/>
      <c r="E529" s="128"/>
      <c r="F529" s="128"/>
      <c r="G529" s="128"/>
      <c r="H529" s="128"/>
      <c r="I529" s="128"/>
      <c r="J529" s="128"/>
      <c r="K529" s="128"/>
      <c r="L529" s="128"/>
      <c r="M529" s="128"/>
      <c r="N529" s="128"/>
      <c r="O529" s="128"/>
      <c r="P529" s="128"/>
      <c r="Q529" s="128"/>
      <c r="R529" s="128"/>
      <c r="S529" s="128"/>
      <c r="T529" s="128"/>
      <c r="U529" s="128"/>
      <c r="V529" s="128"/>
      <c r="W529" s="128"/>
      <c r="X529" s="128"/>
      <c r="Y529" s="128"/>
      <c r="Z529" s="128"/>
      <c r="AA529" s="128"/>
    </row>
    <row r="530" ht="15.75" customHeight="1">
      <c r="A530" s="163"/>
      <c r="B530" s="128"/>
      <c r="C530" s="128"/>
      <c r="D530" s="128"/>
      <c r="E530" s="128"/>
      <c r="F530" s="128"/>
      <c r="G530" s="128"/>
      <c r="H530" s="128"/>
      <c r="I530" s="128"/>
      <c r="J530" s="128"/>
      <c r="K530" s="128"/>
      <c r="L530" s="128"/>
      <c r="M530" s="128"/>
      <c r="N530" s="128"/>
      <c r="O530" s="128"/>
      <c r="P530" s="128"/>
      <c r="Q530" s="128"/>
      <c r="R530" s="128"/>
      <c r="S530" s="128"/>
      <c r="T530" s="128"/>
      <c r="U530" s="128"/>
      <c r="V530" s="128"/>
      <c r="W530" s="128"/>
      <c r="X530" s="128"/>
      <c r="Y530" s="128"/>
      <c r="Z530" s="128"/>
      <c r="AA530" s="128"/>
    </row>
    <row r="531" ht="15.75" customHeight="1">
      <c r="A531" s="163"/>
      <c r="B531" s="128"/>
      <c r="C531" s="128"/>
      <c r="D531" s="128"/>
      <c r="E531" s="128"/>
      <c r="F531" s="128"/>
      <c r="G531" s="128"/>
      <c r="H531" s="128"/>
      <c r="I531" s="128"/>
      <c r="J531" s="128"/>
      <c r="K531" s="128"/>
      <c r="L531" s="128"/>
      <c r="M531" s="128"/>
      <c r="N531" s="128"/>
      <c r="O531" s="128"/>
      <c r="P531" s="128"/>
      <c r="Q531" s="128"/>
      <c r="R531" s="128"/>
      <c r="S531" s="128"/>
      <c r="T531" s="128"/>
      <c r="U531" s="128"/>
      <c r="V531" s="128"/>
      <c r="W531" s="128"/>
      <c r="X531" s="128"/>
      <c r="Y531" s="128"/>
      <c r="Z531" s="128"/>
      <c r="AA531" s="128"/>
    </row>
    <row r="532" ht="15.75" customHeight="1">
      <c r="A532" s="163"/>
      <c r="B532" s="128"/>
      <c r="C532" s="128"/>
      <c r="D532" s="128"/>
      <c r="E532" s="128"/>
      <c r="F532" s="128"/>
      <c r="G532" s="128"/>
      <c r="H532" s="128"/>
      <c r="I532" s="128"/>
      <c r="J532" s="128"/>
      <c r="K532" s="128"/>
      <c r="L532" s="128"/>
      <c r="M532" s="128"/>
      <c r="N532" s="128"/>
      <c r="O532" s="128"/>
      <c r="P532" s="128"/>
      <c r="Q532" s="128"/>
      <c r="R532" s="128"/>
      <c r="S532" s="128"/>
      <c r="T532" s="128"/>
      <c r="U532" s="128"/>
      <c r="V532" s="128"/>
      <c r="W532" s="128"/>
      <c r="X532" s="128"/>
      <c r="Y532" s="128"/>
      <c r="Z532" s="128"/>
      <c r="AA532" s="128"/>
    </row>
    <row r="533" ht="15.75" customHeight="1">
      <c r="A533" s="163"/>
      <c r="B533" s="128"/>
      <c r="C533" s="128"/>
      <c r="D533" s="128"/>
      <c r="E533" s="128"/>
      <c r="F533" s="128"/>
      <c r="G533" s="128"/>
      <c r="H533" s="128"/>
      <c r="I533" s="128"/>
      <c r="J533" s="128"/>
      <c r="K533" s="128"/>
      <c r="L533" s="128"/>
      <c r="M533" s="128"/>
      <c r="N533" s="128"/>
      <c r="O533" s="128"/>
      <c r="P533" s="128"/>
      <c r="Q533" s="128"/>
      <c r="R533" s="128"/>
      <c r="S533" s="128"/>
      <c r="T533" s="128"/>
      <c r="U533" s="128"/>
      <c r="V533" s="128"/>
      <c r="W533" s="128"/>
      <c r="X533" s="128"/>
      <c r="Y533" s="128"/>
      <c r="Z533" s="128"/>
      <c r="AA533" s="128"/>
    </row>
    <row r="534" ht="15.75" customHeight="1">
      <c r="A534" s="163"/>
      <c r="B534" s="128"/>
      <c r="C534" s="128"/>
      <c r="D534" s="128"/>
      <c r="E534" s="128"/>
      <c r="F534" s="128"/>
      <c r="G534" s="128"/>
      <c r="H534" s="128"/>
      <c r="I534" s="128"/>
      <c r="J534" s="128"/>
      <c r="K534" s="128"/>
      <c r="L534" s="128"/>
      <c r="M534" s="128"/>
      <c r="N534" s="128"/>
      <c r="O534" s="128"/>
      <c r="P534" s="128"/>
      <c r="Q534" s="128"/>
      <c r="R534" s="128"/>
      <c r="S534" s="128"/>
      <c r="T534" s="128"/>
      <c r="U534" s="128"/>
      <c r="V534" s="128"/>
      <c r="W534" s="128"/>
      <c r="X534" s="128"/>
      <c r="Y534" s="128"/>
      <c r="Z534" s="128"/>
      <c r="AA534" s="128"/>
    </row>
    <row r="535" ht="15.75" customHeight="1">
      <c r="A535" s="163"/>
      <c r="B535" s="128"/>
      <c r="C535" s="128"/>
      <c r="D535" s="128"/>
      <c r="E535" s="128"/>
      <c r="F535" s="128"/>
      <c r="G535" s="128"/>
      <c r="H535" s="128"/>
      <c r="I535" s="128"/>
      <c r="J535" s="128"/>
      <c r="K535" s="128"/>
      <c r="L535" s="128"/>
      <c r="M535" s="128"/>
      <c r="N535" s="128"/>
      <c r="O535" s="128"/>
      <c r="P535" s="128"/>
      <c r="Q535" s="128"/>
      <c r="R535" s="128"/>
      <c r="S535" s="128"/>
      <c r="T535" s="128"/>
      <c r="U535" s="128"/>
      <c r="V535" s="128"/>
      <c r="W535" s="128"/>
      <c r="X535" s="128"/>
      <c r="Y535" s="128"/>
      <c r="Z535" s="128"/>
      <c r="AA535" s="128"/>
    </row>
    <row r="536" ht="15.75" customHeight="1">
      <c r="A536" s="163"/>
      <c r="B536" s="128"/>
      <c r="C536" s="128"/>
      <c r="D536" s="128"/>
      <c r="E536" s="128"/>
      <c r="F536" s="128"/>
      <c r="G536" s="128"/>
      <c r="H536" s="128"/>
      <c r="I536" s="128"/>
      <c r="J536" s="128"/>
      <c r="K536" s="128"/>
      <c r="L536" s="128"/>
      <c r="M536" s="128"/>
      <c r="N536" s="128"/>
      <c r="O536" s="128"/>
      <c r="P536" s="128"/>
      <c r="Q536" s="128"/>
      <c r="R536" s="128"/>
      <c r="S536" s="128"/>
      <c r="T536" s="128"/>
      <c r="U536" s="128"/>
      <c r="V536" s="128"/>
      <c r="W536" s="128"/>
      <c r="X536" s="128"/>
      <c r="Y536" s="128"/>
      <c r="Z536" s="128"/>
      <c r="AA536" s="128"/>
    </row>
    <row r="537" ht="15.75" customHeight="1">
      <c r="A537" s="163"/>
      <c r="B537" s="128"/>
      <c r="C537" s="128"/>
      <c r="D537" s="128"/>
      <c r="E537" s="128"/>
      <c r="F537" s="128"/>
      <c r="G537" s="128"/>
      <c r="H537" s="128"/>
      <c r="I537" s="128"/>
      <c r="J537" s="128"/>
      <c r="K537" s="128"/>
      <c r="L537" s="128"/>
      <c r="M537" s="128"/>
      <c r="N537" s="128"/>
      <c r="O537" s="128"/>
      <c r="P537" s="128"/>
      <c r="Q537" s="128"/>
      <c r="R537" s="128"/>
      <c r="S537" s="128"/>
      <c r="T537" s="128"/>
      <c r="U537" s="128"/>
      <c r="V537" s="128"/>
      <c r="W537" s="128"/>
      <c r="X537" s="128"/>
      <c r="Y537" s="128"/>
      <c r="Z537" s="128"/>
      <c r="AA537" s="128"/>
    </row>
    <row r="538" ht="15.75" customHeight="1">
      <c r="A538" s="163"/>
      <c r="B538" s="128"/>
      <c r="C538" s="128"/>
      <c r="D538" s="128"/>
      <c r="E538" s="128"/>
      <c r="F538" s="128"/>
      <c r="G538" s="128"/>
      <c r="H538" s="128"/>
      <c r="I538" s="128"/>
      <c r="J538" s="128"/>
      <c r="K538" s="128"/>
      <c r="L538" s="128"/>
      <c r="M538" s="128"/>
      <c r="N538" s="128"/>
      <c r="O538" s="128"/>
      <c r="P538" s="128"/>
      <c r="Q538" s="128"/>
      <c r="R538" s="128"/>
      <c r="S538" s="128"/>
      <c r="T538" s="128"/>
      <c r="U538" s="128"/>
      <c r="V538" s="128"/>
      <c r="W538" s="128"/>
      <c r="X538" s="128"/>
      <c r="Y538" s="128"/>
      <c r="Z538" s="128"/>
      <c r="AA538" s="128"/>
    </row>
    <row r="539" ht="15.75" customHeight="1">
      <c r="A539" s="163"/>
      <c r="B539" s="128"/>
      <c r="C539" s="128"/>
      <c r="D539" s="128"/>
      <c r="E539" s="128"/>
      <c r="F539" s="128"/>
      <c r="G539" s="128"/>
      <c r="H539" s="128"/>
      <c r="I539" s="128"/>
      <c r="J539" s="128"/>
      <c r="K539" s="128"/>
      <c r="L539" s="128"/>
      <c r="M539" s="128"/>
      <c r="N539" s="128"/>
      <c r="O539" s="128"/>
      <c r="P539" s="128"/>
      <c r="Q539" s="128"/>
      <c r="R539" s="128"/>
      <c r="S539" s="128"/>
      <c r="T539" s="128"/>
      <c r="U539" s="128"/>
      <c r="V539" s="128"/>
      <c r="W539" s="128"/>
      <c r="X539" s="128"/>
      <c r="Y539" s="128"/>
      <c r="Z539" s="128"/>
      <c r="AA539" s="128"/>
    </row>
    <row r="540" ht="15.75" customHeight="1">
      <c r="A540" s="163"/>
      <c r="B540" s="128"/>
      <c r="C540" s="128"/>
      <c r="D540" s="128"/>
      <c r="E540" s="128"/>
      <c r="F540" s="128"/>
      <c r="G540" s="128"/>
      <c r="H540" s="128"/>
      <c r="I540" s="128"/>
      <c r="J540" s="128"/>
      <c r="K540" s="128"/>
      <c r="L540" s="128"/>
      <c r="M540" s="128"/>
      <c r="N540" s="128"/>
      <c r="O540" s="128"/>
      <c r="P540" s="128"/>
      <c r="Q540" s="128"/>
      <c r="R540" s="128"/>
      <c r="S540" s="128"/>
      <c r="T540" s="128"/>
      <c r="U540" s="128"/>
      <c r="V540" s="128"/>
      <c r="W540" s="128"/>
      <c r="X540" s="128"/>
      <c r="Y540" s="128"/>
      <c r="Z540" s="128"/>
      <c r="AA540" s="128"/>
    </row>
    <row r="541" ht="15.75" customHeight="1">
      <c r="A541" s="163"/>
      <c r="B541" s="128"/>
      <c r="C541" s="128"/>
      <c r="D541" s="128"/>
      <c r="E541" s="128"/>
      <c r="F541" s="128"/>
      <c r="G541" s="128"/>
      <c r="H541" s="128"/>
      <c r="I541" s="128"/>
      <c r="J541" s="128"/>
      <c r="K541" s="128"/>
      <c r="L541" s="128"/>
      <c r="M541" s="128"/>
      <c r="N541" s="128"/>
      <c r="O541" s="128"/>
      <c r="P541" s="128"/>
      <c r="Q541" s="128"/>
      <c r="R541" s="128"/>
      <c r="S541" s="128"/>
      <c r="T541" s="128"/>
      <c r="U541" s="128"/>
      <c r="V541" s="128"/>
      <c r="W541" s="128"/>
      <c r="X541" s="128"/>
      <c r="Y541" s="128"/>
      <c r="Z541" s="128"/>
      <c r="AA541" s="128"/>
    </row>
    <row r="542" ht="15.75" customHeight="1">
      <c r="A542" s="163"/>
      <c r="B542" s="128"/>
      <c r="C542" s="128"/>
      <c r="D542" s="128"/>
      <c r="E542" s="128"/>
      <c r="F542" s="128"/>
      <c r="G542" s="128"/>
      <c r="H542" s="128"/>
      <c r="I542" s="128"/>
      <c r="J542" s="128"/>
      <c r="K542" s="128"/>
      <c r="L542" s="128"/>
      <c r="M542" s="128"/>
      <c r="N542" s="128"/>
      <c r="O542" s="128"/>
      <c r="P542" s="128"/>
      <c r="Q542" s="128"/>
      <c r="R542" s="128"/>
      <c r="S542" s="128"/>
      <c r="T542" s="128"/>
      <c r="U542" s="128"/>
      <c r="V542" s="128"/>
      <c r="W542" s="128"/>
      <c r="X542" s="128"/>
      <c r="Y542" s="128"/>
      <c r="Z542" s="128"/>
      <c r="AA542" s="128"/>
    </row>
    <row r="543" ht="15.75" customHeight="1">
      <c r="A543" s="163"/>
      <c r="B543" s="128"/>
      <c r="C543" s="128"/>
      <c r="D543" s="128"/>
      <c r="E543" s="128"/>
      <c r="F543" s="128"/>
      <c r="G543" s="128"/>
      <c r="H543" s="128"/>
      <c r="I543" s="128"/>
      <c r="J543" s="128"/>
      <c r="K543" s="128"/>
      <c r="L543" s="128"/>
      <c r="M543" s="128"/>
      <c r="N543" s="128"/>
      <c r="O543" s="128"/>
      <c r="P543" s="128"/>
      <c r="Q543" s="128"/>
      <c r="R543" s="128"/>
      <c r="S543" s="128"/>
      <c r="T543" s="128"/>
      <c r="U543" s="128"/>
      <c r="V543" s="128"/>
      <c r="W543" s="128"/>
      <c r="X543" s="128"/>
      <c r="Y543" s="128"/>
      <c r="Z543" s="128"/>
      <c r="AA543" s="128"/>
    </row>
    <row r="544" ht="15.75" customHeight="1">
      <c r="A544" s="163"/>
      <c r="B544" s="128"/>
      <c r="C544" s="128"/>
      <c r="D544" s="128"/>
      <c r="E544" s="128"/>
      <c r="F544" s="128"/>
      <c r="G544" s="128"/>
      <c r="H544" s="128"/>
      <c r="I544" s="128"/>
      <c r="J544" s="128"/>
      <c r="K544" s="128"/>
      <c r="L544" s="128"/>
      <c r="M544" s="128"/>
      <c r="N544" s="128"/>
      <c r="O544" s="128"/>
      <c r="P544" s="128"/>
      <c r="Q544" s="128"/>
      <c r="R544" s="128"/>
      <c r="S544" s="128"/>
      <c r="T544" s="128"/>
      <c r="U544" s="128"/>
      <c r="V544" s="128"/>
      <c r="W544" s="128"/>
      <c r="X544" s="128"/>
      <c r="Y544" s="128"/>
      <c r="Z544" s="128"/>
      <c r="AA544" s="128"/>
    </row>
    <row r="545" ht="15.75" customHeight="1">
      <c r="A545" s="163"/>
      <c r="B545" s="128"/>
      <c r="C545" s="128"/>
      <c r="D545" s="128"/>
      <c r="E545" s="128"/>
      <c r="F545" s="128"/>
      <c r="G545" s="128"/>
      <c r="H545" s="128"/>
      <c r="I545" s="128"/>
      <c r="J545" s="128"/>
      <c r="K545" s="128"/>
      <c r="L545" s="128"/>
      <c r="M545" s="128"/>
      <c r="N545" s="128"/>
      <c r="O545" s="128"/>
      <c r="P545" s="128"/>
      <c r="Q545" s="128"/>
      <c r="R545" s="128"/>
      <c r="S545" s="128"/>
      <c r="T545" s="128"/>
      <c r="U545" s="128"/>
      <c r="V545" s="128"/>
      <c r="W545" s="128"/>
      <c r="X545" s="128"/>
      <c r="Y545" s="128"/>
      <c r="Z545" s="128"/>
      <c r="AA545" s="128"/>
    </row>
    <row r="546" ht="15.75" customHeight="1">
      <c r="A546" s="163"/>
      <c r="B546" s="128"/>
      <c r="C546" s="128"/>
      <c r="D546" s="128"/>
      <c r="E546" s="128"/>
      <c r="F546" s="128"/>
      <c r="G546" s="128"/>
      <c r="H546" s="128"/>
      <c r="I546" s="128"/>
      <c r="J546" s="128"/>
      <c r="K546" s="128"/>
      <c r="L546" s="128"/>
      <c r="M546" s="128"/>
      <c r="N546" s="128"/>
      <c r="O546" s="128"/>
      <c r="P546" s="128"/>
      <c r="Q546" s="128"/>
      <c r="R546" s="128"/>
      <c r="S546" s="128"/>
      <c r="T546" s="128"/>
      <c r="U546" s="128"/>
      <c r="V546" s="128"/>
      <c r="W546" s="128"/>
      <c r="X546" s="128"/>
      <c r="Y546" s="128"/>
      <c r="Z546" s="128"/>
      <c r="AA546" s="128"/>
    </row>
    <row r="547" ht="15.75" customHeight="1">
      <c r="A547" s="163"/>
      <c r="B547" s="128"/>
      <c r="C547" s="128"/>
      <c r="D547" s="128"/>
      <c r="E547" s="128"/>
      <c r="F547" s="128"/>
      <c r="G547" s="128"/>
      <c r="H547" s="128"/>
      <c r="I547" s="128"/>
      <c r="J547" s="128"/>
      <c r="K547" s="128"/>
      <c r="L547" s="128"/>
      <c r="M547" s="128"/>
      <c r="N547" s="128"/>
      <c r="O547" s="128"/>
      <c r="P547" s="128"/>
      <c r="Q547" s="128"/>
      <c r="R547" s="128"/>
      <c r="S547" s="128"/>
      <c r="T547" s="128"/>
      <c r="U547" s="128"/>
      <c r="V547" s="128"/>
      <c r="W547" s="128"/>
      <c r="X547" s="128"/>
      <c r="Y547" s="128"/>
      <c r="Z547" s="128"/>
      <c r="AA547" s="128"/>
    </row>
    <row r="548" ht="15.75" customHeight="1">
      <c r="A548" s="163"/>
      <c r="B548" s="128"/>
      <c r="C548" s="128"/>
      <c r="D548" s="128"/>
      <c r="E548" s="128"/>
      <c r="F548" s="128"/>
      <c r="G548" s="128"/>
      <c r="H548" s="128"/>
      <c r="I548" s="128"/>
      <c r="J548" s="128"/>
      <c r="K548" s="128"/>
      <c r="L548" s="128"/>
      <c r="M548" s="128"/>
      <c r="N548" s="128"/>
      <c r="O548" s="128"/>
      <c r="P548" s="128"/>
      <c r="Q548" s="128"/>
      <c r="R548" s="128"/>
      <c r="S548" s="128"/>
      <c r="T548" s="128"/>
      <c r="U548" s="128"/>
      <c r="V548" s="128"/>
      <c r="W548" s="128"/>
      <c r="X548" s="128"/>
      <c r="Y548" s="128"/>
      <c r="Z548" s="128"/>
      <c r="AA548" s="128"/>
    </row>
    <row r="549" ht="15.75" customHeight="1">
      <c r="A549" s="163"/>
      <c r="B549" s="128"/>
      <c r="C549" s="128"/>
      <c r="D549" s="128"/>
      <c r="E549" s="128"/>
      <c r="F549" s="128"/>
      <c r="G549" s="128"/>
      <c r="H549" s="128"/>
      <c r="I549" s="128"/>
      <c r="J549" s="128"/>
      <c r="K549" s="128"/>
      <c r="L549" s="128"/>
      <c r="M549" s="128"/>
      <c r="N549" s="128"/>
      <c r="O549" s="128"/>
      <c r="P549" s="128"/>
      <c r="Q549" s="128"/>
      <c r="R549" s="128"/>
      <c r="S549" s="128"/>
      <c r="T549" s="128"/>
      <c r="U549" s="128"/>
      <c r="V549" s="128"/>
      <c r="W549" s="128"/>
      <c r="X549" s="128"/>
      <c r="Y549" s="128"/>
      <c r="Z549" s="128"/>
      <c r="AA549" s="128"/>
    </row>
    <row r="550" ht="15.75" customHeight="1">
      <c r="A550" s="163"/>
      <c r="B550" s="128"/>
      <c r="C550" s="128"/>
      <c r="D550" s="128"/>
      <c r="E550" s="128"/>
      <c r="F550" s="128"/>
      <c r="G550" s="128"/>
      <c r="H550" s="128"/>
      <c r="I550" s="128"/>
      <c r="J550" s="128"/>
      <c r="K550" s="128"/>
      <c r="L550" s="128"/>
      <c r="M550" s="128"/>
      <c r="N550" s="128"/>
      <c r="O550" s="128"/>
      <c r="P550" s="128"/>
      <c r="Q550" s="128"/>
      <c r="R550" s="128"/>
      <c r="S550" s="128"/>
      <c r="T550" s="128"/>
      <c r="U550" s="128"/>
      <c r="V550" s="128"/>
      <c r="W550" s="128"/>
      <c r="X550" s="128"/>
      <c r="Y550" s="128"/>
      <c r="Z550" s="128"/>
      <c r="AA550" s="128"/>
    </row>
    <row r="551" ht="15.75" customHeight="1">
      <c r="A551" s="163"/>
      <c r="B551" s="128"/>
      <c r="C551" s="128"/>
      <c r="D551" s="128"/>
      <c r="E551" s="128"/>
      <c r="F551" s="128"/>
      <c r="G551" s="128"/>
      <c r="H551" s="128"/>
      <c r="I551" s="128"/>
      <c r="J551" s="128"/>
      <c r="K551" s="128"/>
      <c r="L551" s="128"/>
      <c r="M551" s="128"/>
      <c r="N551" s="128"/>
      <c r="O551" s="128"/>
      <c r="P551" s="128"/>
      <c r="Q551" s="128"/>
      <c r="R551" s="128"/>
      <c r="S551" s="128"/>
      <c r="T551" s="128"/>
      <c r="U551" s="128"/>
      <c r="V551" s="128"/>
      <c r="W551" s="128"/>
      <c r="X551" s="128"/>
      <c r="Y551" s="128"/>
      <c r="Z551" s="128"/>
      <c r="AA551" s="128"/>
    </row>
    <row r="552" ht="15.75" customHeight="1">
      <c r="A552" s="163"/>
      <c r="B552" s="128"/>
      <c r="C552" s="128"/>
      <c r="D552" s="128"/>
      <c r="E552" s="128"/>
      <c r="F552" s="128"/>
      <c r="G552" s="128"/>
      <c r="H552" s="128"/>
      <c r="I552" s="128"/>
      <c r="J552" s="128"/>
      <c r="K552" s="128"/>
      <c r="L552" s="128"/>
      <c r="M552" s="128"/>
      <c r="N552" s="128"/>
      <c r="O552" s="128"/>
      <c r="P552" s="128"/>
      <c r="Q552" s="128"/>
      <c r="R552" s="128"/>
      <c r="S552" s="128"/>
      <c r="T552" s="128"/>
      <c r="U552" s="128"/>
      <c r="V552" s="128"/>
      <c r="W552" s="128"/>
      <c r="X552" s="128"/>
      <c r="Y552" s="128"/>
      <c r="Z552" s="128"/>
      <c r="AA552" s="128"/>
    </row>
    <row r="553" ht="15.75" customHeight="1">
      <c r="A553" s="163"/>
      <c r="B553" s="128"/>
      <c r="C553" s="128"/>
      <c r="D553" s="128"/>
      <c r="E553" s="128"/>
      <c r="F553" s="128"/>
      <c r="G553" s="128"/>
      <c r="H553" s="128"/>
      <c r="I553" s="128"/>
      <c r="J553" s="128"/>
      <c r="K553" s="128"/>
      <c r="L553" s="128"/>
      <c r="M553" s="128"/>
      <c r="N553" s="128"/>
      <c r="O553" s="128"/>
      <c r="P553" s="128"/>
      <c r="Q553" s="128"/>
      <c r="R553" s="128"/>
      <c r="S553" s="128"/>
      <c r="T553" s="128"/>
      <c r="U553" s="128"/>
      <c r="V553" s="128"/>
      <c r="W553" s="128"/>
      <c r="X553" s="128"/>
      <c r="Y553" s="128"/>
      <c r="Z553" s="128"/>
      <c r="AA553" s="128"/>
    </row>
    <row r="554" ht="15.75" customHeight="1">
      <c r="A554" s="163"/>
      <c r="B554" s="128"/>
      <c r="C554" s="128"/>
      <c r="D554" s="128"/>
      <c r="E554" s="128"/>
      <c r="F554" s="128"/>
      <c r="G554" s="128"/>
      <c r="H554" s="128"/>
      <c r="I554" s="128"/>
      <c r="J554" s="128"/>
      <c r="K554" s="128"/>
      <c r="L554" s="128"/>
      <c r="M554" s="128"/>
      <c r="N554" s="128"/>
      <c r="O554" s="128"/>
      <c r="P554" s="128"/>
      <c r="Q554" s="128"/>
      <c r="R554" s="128"/>
      <c r="S554" s="128"/>
      <c r="T554" s="128"/>
      <c r="U554" s="128"/>
      <c r="V554" s="128"/>
      <c r="W554" s="128"/>
      <c r="X554" s="128"/>
      <c r="Y554" s="128"/>
      <c r="Z554" s="128"/>
      <c r="AA554" s="128"/>
    </row>
    <row r="555" ht="15.75" customHeight="1">
      <c r="A555" s="163"/>
      <c r="B555" s="128"/>
      <c r="C555" s="128"/>
      <c r="D555" s="128"/>
      <c r="E555" s="128"/>
      <c r="F555" s="128"/>
      <c r="G555" s="128"/>
      <c r="H555" s="128"/>
      <c r="I555" s="128"/>
      <c r="J555" s="128"/>
      <c r="K555" s="128"/>
      <c r="L555" s="128"/>
      <c r="M555" s="128"/>
      <c r="N555" s="128"/>
      <c r="O555" s="128"/>
      <c r="P555" s="128"/>
      <c r="Q555" s="128"/>
      <c r="R555" s="128"/>
      <c r="S555" s="128"/>
      <c r="T555" s="128"/>
      <c r="U555" s="128"/>
      <c r="V555" s="128"/>
      <c r="W555" s="128"/>
      <c r="X555" s="128"/>
      <c r="Y555" s="128"/>
      <c r="Z555" s="128"/>
      <c r="AA555" s="128"/>
    </row>
    <row r="556" ht="15.75" customHeight="1">
      <c r="A556" s="163"/>
      <c r="B556" s="128"/>
      <c r="C556" s="128"/>
      <c r="D556" s="128"/>
      <c r="E556" s="128"/>
      <c r="F556" s="128"/>
      <c r="G556" s="128"/>
      <c r="H556" s="128"/>
      <c r="I556" s="128"/>
      <c r="J556" s="128"/>
      <c r="K556" s="128"/>
      <c r="L556" s="128"/>
      <c r="M556" s="128"/>
      <c r="N556" s="128"/>
      <c r="O556" s="128"/>
      <c r="P556" s="128"/>
      <c r="Q556" s="128"/>
      <c r="R556" s="128"/>
      <c r="S556" s="128"/>
      <c r="T556" s="128"/>
      <c r="U556" s="128"/>
      <c r="V556" s="128"/>
      <c r="W556" s="128"/>
      <c r="X556" s="128"/>
      <c r="Y556" s="128"/>
      <c r="Z556" s="128"/>
      <c r="AA556" s="128"/>
    </row>
    <row r="557" ht="15.75" customHeight="1">
      <c r="A557" s="163"/>
      <c r="B557" s="128"/>
      <c r="C557" s="128"/>
      <c r="D557" s="128"/>
      <c r="E557" s="128"/>
      <c r="F557" s="128"/>
      <c r="G557" s="128"/>
      <c r="H557" s="128"/>
      <c r="I557" s="128"/>
      <c r="J557" s="128"/>
      <c r="K557" s="128"/>
      <c r="L557" s="128"/>
      <c r="M557" s="128"/>
      <c r="N557" s="128"/>
      <c r="O557" s="128"/>
      <c r="P557" s="128"/>
      <c r="Q557" s="128"/>
      <c r="R557" s="128"/>
      <c r="S557" s="128"/>
      <c r="T557" s="128"/>
      <c r="U557" s="128"/>
      <c r="V557" s="128"/>
      <c r="W557" s="128"/>
      <c r="X557" s="128"/>
      <c r="Y557" s="128"/>
      <c r="Z557" s="128"/>
      <c r="AA557" s="128"/>
    </row>
    <row r="558" ht="15.75" customHeight="1">
      <c r="A558" s="163"/>
      <c r="B558" s="128"/>
      <c r="C558" s="128"/>
      <c r="D558" s="128"/>
      <c r="E558" s="128"/>
      <c r="F558" s="128"/>
      <c r="G558" s="128"/>
      <c r="H558" s="128"/>
      <c r="I558" s="128"/>
      <c r="J558" s="128"/>
      <c r="K558" s="128"/>
      <c r="L558" s="128"/>
      <c r="M558" s="128"/>
      <c r="N558" s="128"/>
      <c r="O558" s="128"/>
      <c r="P558" s="128"/>
      <c r="Q558" s="128"/>
      <c r="R558" s="128"/>
      <c r="S558" s="128"/>
      <c r="T558" s="128"/>
      <c r="U558" s="128"/>
      <c r="V558" s="128"/>
      <c r="W558" s="128"/>
      <c r="X558" s="128"/>
      <c r="Y558" s="128"/>
      <c r="Z558" s="128"/>
      <c r="AA558" s="128"/>
    </row>
    <row r="559" ht="15.75" customHeight="1">
      <c r="A559" s="163"/>
      <c r="B559" s="128"/>
      <c r="C559" s="128"/>
      <c r="D559" s="128"/>
      <c r="E559" s="128"/>
      <c r="F559" s="128"/>
      <c r="G559" s="128"/>
      <c r="H559" s="128"/>
      <c r="I559" s="128"/>
      <c r="J559" s="128"/>
      <c r="K559" s="128"/>
      <c r="L559" s="128"/>
      <c r="M559" s="128"/>
      <c r="N559" s="128"/>
      <c r="O559" s="128"/>
      <c r="P559" s="128"/>
      <c r="Q559" s="128"/>
      <c r="R559" s="128"/>
      <c r="S559" s="128"/>
      <c r="T559" s="128"/>
      <c r="U559" s="128"/>
      <c r="V559" s="128"/>
      <c r="W559" s="128"/>
      <c r="X559" s="128"/>
      <c r="Y559" s="128"/>
      <c r="Z559" s="128"/>
      <c r="AA559" s="128"/>
    </row>
    <row r="560" ht="15.75" customHeight="1">
      <c r="A560" s="163"/>
      <c r="B560" s="128"/>
      <c r="C560" s="128"/>
      <c r="D560" s="128"/>
      <c r="E560" s="128"/>
      <c r="F560" s="128"/>
      <c r="G560" s="128"/>
      <c r="H560" s="128"/>
      <c r="I560" s="128"/>
      <c r="J560" s="128"/>
      <c r="K560" s="128"/>
      <c r="L560" s="128"/>
      <c r="M560" s="128"/>
      <c r="N560" s="128"/>
      <c r="O560" s="128"/>
      <c r="P560" s="128"/>
      <c r="Q560" s="128"/>
      <c r="R560" s="128"/>
      <c r="S560" s="128"/>
      <c r="T560" s="128"/>
      <c r="U560" s="128"/>
      <c r="V560" s="128"/>
      <c r="W560" s="128"/>
      <c r="X560" s="128"/>
      <c r="Y560" s="128"/>
      <c r="Z560" s="128"/>
      <c r="AA560" s="128"/>
    </row>
    <row r="561" ht="15.75" customHeight="1">
      <c r="A561" s="163"/>
      <c r="B561" s="128"/>
      <c r="C561" s="128"/>
      <c r="D561" s="128"/>
      <c r="E561" s="128"/>
      <c r="F561" s="128"/>
      <c r="G561" s="128"/>
      <c r="H561" s="128"/>
      <c r="I561" s="128"/>
      <c r="J561" s="128"/>
      <c r="K561" s="128"/>
      <c r="L561" s="128"/>
      <c r="M561" s="128"/>
      <c r="N561" s="128"/>
      <c r="O561" s="128"/>
      <c r="P561" s="128"/>
      <c r="Q561" s="128"/>
      <c r="R561" s="128"/>
      <c r="S561" s="128"/>
      <c r="T561" s="128"/>
      <c r="U561" s="128"/>
      <c r="V561" s="128"/>
      <c r="W561" s="128"/>
      <c r="X561" s="128"/>
      <c r="Y561" s="128"/>
      <c r="Z561" s="128"/>
      <c r="AA561" s="128"/>
    </row>
    <row r="562" ht="15.75" customHeight="1">
      <c r="A562" s="163"/>
      <c r="B562" s="128"/>
      <c r="C562" s="128"/>
      <c r="D562" s="128"/>
      <c r="E562" s="128"/>
      <c r="F562" s="128"/>
      <c r="G562" s="128"/>
      <c r="H562" s="128"/>
      <c r="I562" s="128"/>
      <c r="J562" s="128"/>
      <c r="K562" s="128"/>
      <c r="L562" s="128"/>
      <c r="M562" s="128"/>
      <c r="N562" s="128"/>
      <c r="O562" s="128"/>
      <c r="P562" s="128"/>
      <c r="Q562" s="128"/>
      <c r="R562" s="128"/>
      <c r="S562" s="128"/>
      <c r="T562" s="128"/>
      <c r="U562" s="128"/>
      <c r="V562" s="128"/>
      <c r="W562" s="128"/>
      <c r="X562" s="128"/>
      <c r="Y562" s="128"/>
      <c r="Z562" s="128"/>
      <c r="AA562" s="128"/>
    </row>
    <row r="563" ht="15.75" customHeight="1">
      <c r="A563" s="163"/>
      <c r="B563" s="128"/>
      <c r="C563" s="128"/>
      <c r="D563" s="128"/>
      <c r="E563" s="128"/>
      <c r="F563" s="128"/>
      <c r="G563" s="128"/>
      <c r="H563" s="128"/>
      <c r="I563" s="128"/>
      <c r="J563" s="128"/>
      <c r="K563" s="128"/>
      <c r="L563" s="128"/>
      <c r="M563" s="128"/>
      <c r="N563" s="128"/>
      <c r="O563" s="128"/>
      <c r="P563" s="128"/>
      <c r="Q563" s="128"/>
      <c r="R563" s="128"/>
      <c r="S563" s="128"/>
      <c r="T563" s="128"/>
      <c r="U563" s="128"/>
      <c r="V563" s="128"/>
      <c r="W563" s="128"/>
      <c r="X563" s="128"/>
      <c r="Y563" s="128"/>
      <c r="Z563" s="128"/>
      <c r="AA563" s="128"/>
    </row>
    <row r="564" ht="15.75" customHeight="1">
      <c r="A564" s="163"/>
      <c r="B564" s="128"/>
      <c r="C564" s="128"/>
      <c r="D564" s="128"/>
      <c r="E564" s="128"/>
      <c r="F564" s="128"/>
      <c r="G564" s="128"/>
      <c r="H564" s="128"/>
      <c r="I564" s="128"/>
      <c r="J564" s="128"/>
      <c r="K564" s="128"/>
      <c r="L564" s="128"/>
      <c r="M564" s="128"/>
      <c r="N564" s="128"/>
      <c r="O564" s="128"/>
      <c r="P564" s="128"/>
      <c r="Q564" s="128"/>
      <c r="R564" s="128"/>
      <c r="S564" s="128"/>
      <c r="T564" s="128"/>
      <c r="U564" s="128"/>
      <c r="V564" s="128"/>
      <c r="W564" s="128"/>
      <c r="X564" s="128"/>
      <c r="Y564" s="128"/>
      <c r="Z564" s="128"/>
      <c r="AA564" s="128"/>
    </row>
    <row r="565" ht="15.75" customHeight="1">
      <c r="A565" s="163"/>
      <c r="B565" s="128"/>
      <c r="C565" s="128"/>
      <c r="D565" s="128"/>
      <c r="E565" s="128"/>
      <c r="F565" s="128"/>
      <c r="G565" s="128"/>
      <c r="H565" s="128"/>
      <c r="I565" s="128"/>
      <c r="J565" s="128"/>
      <c r="K565" s="128"/>
      <c r="L565" s="128"/>
      <c r="M565" s="128"/>
      <c r="N565" s="128"/>
      <c r="O565" s="128"/>
      <c r="P565" s="128"/>
      <c r="Q565" s="128"/>
      <c r="R565" s="128"/>
      <c r="S565" s="128"/>
      <c r="T565" s="128"/>
      <c r="U565" s="128"/>
      <c r="V565" s="128"/>
      <c r="W565" s="128"/>
      <c r="X565" s="128"/>
      <c r="Y565" s="128"/>
      <c r="Z565" s="128"/>
      <c r="AA565" s="128"/>
    </row>
    <row r="566" ht="15.75" customHeight="1">
      <c r="A566" s="163"/>
      <c r="B566" s="128"/>
      <c r="C566" s="128"/>
      <c r="D566" s="128"/>
      <c r="E566" s="128"/>
      <c r="F566" s="128"/>
      <c r="G566" s="128"/>
      <c r="H566" s="128"/>
      <c r="I566" s="128"/>
      <c r="J566" s="128"/>
      <c r="K566" s="128"/>
      <c r="L566" s="128"/>
      <c r="M566" s="128"/>
      <c r="N566" s="128"/>
      <c r="O566" s="128"/>
      <c r="P566" s="128"/>
      <c r="Q566" s="128"/>
      <c r="R566" s="128"/>
      <c r="S566" s="128"/>
      <c r="T566" s="128"/>
      <c r="U566" s="128"/>
      <c r="V566" s="128"/>
      <c r="W566" s="128"/>
      <c r="X566" s="128"/>
      <c r="Y566" s="128"/>
      <c r="Z566" s="128"/>
      <c r="AA566" s="128"/>
    </row>
    <row r="567" ht="15.75" customHeight="1">
      <c r="A567" s="163"/>
      <c r="B567" s="128"/>
      <c r="C567" s="128"/>
      <c r="D567" s="128"/>
      <c r="E567" s="128"/>
      <c r="F567" s="128"/>
      <c r="G567" s="128"/>
      <c r="H567" s="128"/>
      <c r="I567" s="128"/>
      <c r="J567" s="128"/>
      <c r="K567" s="128"/>
      <c r="L567" s="128"/>
      <c r="M567" s="128"/>
      <c r="N567" s="128"/>
      <c r="O567" s="128"/>
      <c r="P567" s="128"/>
      <c r="Q567" s="128"/>
      <c r="R567" s="128"/>
      <c r="S567" s="128"/>
      <c r="T567" s="128"/>
      <c r="U567" s="128"/>
      <c r="V567" s="128"/>
      <c r="W567" s="128"/>
      <c r="X567" s="128"/>
      <c r="Y567" s="128"/>
      <c r="Z567" s="128"/>
      <c r="AA567" s="128"/>
    </row>
    <row r="568" ht="15.75" customHeight="1">
      <c r="A568" s="163"/>
      <c r="B568" s="128"/>
      <c r="C568" s="128"/>
      <c r="D568" s="128"/>
      <c r="E568" s="128"/>
      <c r="F568" s="128"/>
      <c r="G568" s="128"/>
      <c r="H568" s="128"/>
      <c r="I568" s="128"/>
      <c r="J568" s="128"/>
      <c r="K568" s="128"/>
      <c r="L568" s="128"/>
      <c r="M568" s="128"/>
      <c r="N568" s="128"/>
      <c r="O568" s="128"/>
      <c r="P568" s="128"/>
      <c r="Q568" s="128"/>
      <c r="R568" s="128"/>
      <c r="S568" s="128"/>
      <c r="T568" s="128"/>
      <c r="U568" s="128"/>
      <c r="V568" s="128"/>
      <c r="W568" s="128"/>
      <c r="X568" s="128"/>
      <c r="Y568" s="128"/>
      <c r="Z568" s="128"/>
      <c r="AA568" s="128"/>
    </row>
    <row r="569" ht="15.75" customHeight="1">
      <c r="A569" s="163"/>
      <c r="B569" s="128"/>
      <c r="C569" s="128"/>
      <c r="D569" s="128"/>
      <c r="E569" s="128"/>
      <c r="F569" s="128"/>
      <c r="G569" s="128"/>
      <c r="H569" s="128"/>
      <c r="I569" s="128"/>
      <c r="J569" s="128"/>
      <c r="K569" s="128"/>
      <c r="L569" s="128"/>
      <c r="M569" s="128"/>
      <c r="N569" s="128"/>
      <c r="O569" s="128"/>
      <c r="P569" s="128"/>
      <c r="Q569" s="128"/>
      <c r="R569" s="128"/>
      <c r="S569" s="128"/>
      <c r="T569" s="128"/>
      <c r="U569" s="128"/>
      <c r="V569" s="128"/>
      <c r="W569" s="128"/>
      <c r="X569" s="128"/>
      <c r="Y569" s="128"/>
      <c r="Z569" s="128"/>
      <c r="AA569" s="128"/>
    </row>
    <row r="570" ht="15.75" customHeight="1">
      <c r="A570" s="163"/>
      <c r="B570" s="128"/>
      <c r="C570" s="128"/>
      <c r="D570" s="128"/>
      <c r="E570" s="128"/>
      <c r="F570" s="128"/>
      <c r="G570" s="128"/>
      <c r="H570" s="128"/>
      <c r="I570" s="128"/>
      <c r="J570" s="128"/>
      <c r="K570" s="128"/>
      <c r="L570" s="128"/>
      <c r="M570" s="128"/>
      <c r="N570" s="128"/>
      <c r="O570" s="128"/>
      <c r="P570" s="128"/>
      <c r="Q570" s="128"/>
      <c r="R570" s="128"/>
      <c r="S570" s="128"/>
      <c r="T570" s="128"/>
      <c r="U570" s="128"/>
      <c r="V570" s="128"/>
      <c r="W570" s="128"/>
      <c r="X570" s="128"/>
      <c r="Y570" s="128"/>
      <c r="Z570" s="128"/>
      <c r="AA570" s="128"/>
    </row>
    <row r="571" ht="15.75" customHeight="1">
      <c r="A571" s="163"/>
      <c r="B571" s="128"/>
      <c r="C571" s="128"/>
      <c r="D571" s="128"/>
      <c r="E571" s="128"/>
      <c r="F571" s="128"/>
      <c r="G571" s="128"/>
      <c r="H571" s="128"/>
      <c r="I571" s="128"/>
      <c r="J571" s="128"/>
      <c r="K571" s="128"/>
      <c r="L571" s="128"/>
      <c r="M571" s="128"/>
      <c r="N571" s="128"/>
      <c r="O571" s="128"/>
      <c r="P571" s="128"/>
      <c r="Q571" s="128"/>
      <c r="R571" s="128"/>
      <c r="S571" s="128"/>
      <c r="T571" s="128"/>
      <c r="U571" s="128"/>
      <c r="V571" s="128"/>
      <c r="W571" s="128"/>
      <c r="X571" s="128"/>
      <c r="Y571" s="128"/>
      <c r="Z571" s="128"/>
      <c r="AA571" s="128"/>
    </row>
    <row r="572" ht="15.75" customHeight="1">
      <c r="A572" s="163"/>
      <c r="B572" s="128"/>
      <c r="C572" s="128"/>
      <c r="D572" s="128"/>
      <c r="E572" s="128"/>
      <c r="F572" s="128"/>
      <c r="G572" s="128"/>
      <c r="H572" s="128"/>
      <c r="I572" s="128"/>
      <c r="J572" s="128"/>
      <c r="K572" s="128"/>
      <c r="L572" s="128"/>
      <c r="M572" s="128"/>
      <c r="N572" s="128"/>
      <c r="O572" s="128"/>
      <c r="P572" s="128"/>
      <c r="Q572" s="128"/>
      <c r="R572" s="128"/>
      <c r="S572" s="128"/>
      <c r="T572" s="128"/>
      <c r="U572" s="128"/>
      <c r="V572" s="128"/>
      <c r="W572" s="128"/>
      <c r="X572" s="128"/>
      <c r="Y572" s="128"/>
      <c r="Z572" s="128"/>
      <c r="AA572" s="128"/>
    </row>
    <row r="573" ht="15.75" customHeight="1">
      <c r="A573" s="163"/>
      <c r="B573" s="128"/>
      <c r="C573" s="128"/>
      <c r="D573" s="128"/>
      <c r="E573" s="128"/>
      <c r="F573" s="128"/>
      <c r="G573" s="128"/>
      <c r="H573" s="128"/>
      <c r="I573" s="128"/>
      <c r="J573" s="128"/>
      <c r="K573" s="128"/>
      <c r="L573" s="128"/>
      <c r="M573" s="128"/>
      <c r="N573" s="128"/>
      <c r="O573" s="128"/>
      <c r="P573" s="128"/>
      <c r="Q573" s="128"/>
      <c r="R573" s="128"/>
      <c r="S573" s="128"/>
      <c r="T573" s="128"/>
      <c r="U573" s="128"/>
      <c r="V573" s="128"/>
      <c r="W573" s="128"/>
      <c r="X573" s="128"/>
      <c r="Y573" s="128"/>
      <c r="Z573" s="128"/>
      <c r="AA573" s="128"/>
    </row>
    <row r="574" ht="15.75" customHeight="1">
      <c r="A574" s="163"/>
      <c r="B574" s="128"/>
      <c r="C574" s="128"/>
      <c r="D574" s="128"/>
      <c r="E574" s="128"/>
      <c r="F574" s="128"/>
      <c r="G574" s="128"/>
      <c r="H574" s="128"/>
      <c r="I574" s="128"/>
      <c r="J574" s="128"/>
      <c r="K574" s="128"/>
      <c r="L574" s="128"/>
      <c r="M574" s="128"/>
      <c r="N574" s="128"/>
      <c r="O574" s="128"/>
      <c r="P574" s="128"/>
      <c r="Q574" s="128"/>
      <c r="R574" s="128"/>
      <c r="S574" s="128"/>
      <c r="T574" s="128"/>
      <c r="U574" s="128"/>
      <c r="V574" s="128"/>
      <c r="W574" s="128"/>
      <c r="X574" s="128"/>
      <c r="Y574" s="128"/>
      <c r="Z574" s="128"/>
      <c r="AA574" s="128"/>
    </row>
    <row r="575" ht="15.75" customHeight="1">
      <c r="A575" s="163"/>
      <c r="B575" s="128"/>
      <c r="C575" s="128"/>
      <c r="D575" s="128"/>
      <c r="E575" s="128"/>
      <c r="F575" s="128"/>
      <c r="G575" s="128"/>
      <c r="H575" s="128"/>
      <c r="I575" s="128"/>
      <c r="J575" s="128"/>
      <c r="K575" s="128"/>
      <c r="L575" s="128"/>
      <c r="M575" s="128"/>
      <c r="N575" s="128"/>
      <c r="O575" s="128"/>
      <c r="P575" s="128"/>
      <c r="Q575" s="128"/>
      <c r="R575" s="128"/>
      <c r="S575" s="128"/>
      <c r="T575" s="128"/>
      <c r="U575" s="128"/>
      <c r="V575" s="128"/>
      <c r="W575" s="128"/>
      <c r="X575" s="128"/>
      <c r="Y575" s="128"/>
      <c r="Z575" s="128"/>
      <c r="AA575" s="128"/>
    </row>
    <row r="576" ht="15.75" customHeight="1">
      <c r="A576" s="163"/>
      <c r="B576" s="128"/>
      <c r="C576" s="128"/>
      <c r="D576" s="128"/>
      <c r="E576" s="128"/>
      <c r="F576" s="128"/>
      <c r="G576" s="128"/>
      <c r="H576" s="128"/>
      <c r="I576" s="128"/>
      <c r="J576" s="128"/>
      <c r="K576" s="128"/>
      <c r="L576" s="128"/>
      <c r="M576" s="128"/>
      <c r="N576" s="128"/>
      <c r="O576" s="128"/>
      <c r="P576" s="128"/>
      <c r="Q576" s="128"/>
      <c r="R576" s="128"/>
      <c r="S576" s="128"/>
      <c r="T576" s="128"/>
      <c r="U576" s="128"/>
      <c r="V576" s="128"/>
      <c r="W576" s="128"/>
      <c r="X576" s="128"/>
      <c r="Y576" s="128"/>
      <c r="Z576" s="128"/>
      <c r="AA576" s="128"/>
    </row>
    <row r="577" ht="15.75" customHeight="1">
      <c r="A577" s="163"/>
      <c r="B577" s="128"/>
      <c r="C577" s="128"/>
      <c r="D577" s="128"/>
      <c r="E577" s="128"/>
      <c r="F577" s="128"/>
      <c r="G577" s="128"/>
      <c r="H577" s="128"/>
      <c r="I577" s="128"/>
      <c r="J577" s="128"/>
      <c r="K577" s="128"/>
      <c r="L577" s="128"/>
      <c r="M577" s="128"/>
      <c r="N577" s="128"/>
      <c r="O577" s="128"/>
      <c r="P577" s="128"/>
      <c r="Q577" s="128"/>
      <c r="R577" s="128"/>
      <c r="S577" s="128"/>
      <c r="T577" s="128"/>
      <c r="U577" s="128"/>
      <c r="V577" s="128"/>
      <c r="W577" s="128"/>
      <c r="X577" s="128"/>
      <c r="Y577" s="128"/>
      <c r="Z577" s="128"/>
      <c r="AA577" s="128"/>
    </row>
    <row r="578" ht="15.75" customHeight="1">
      <c r="A578" s="163"/>
      <c r="B578" s="128"/>
      <c r="C578" s="128"/>
      <c r="D578" s="128"/>
      <c r="E578" s="128"/>
      <c r="F578" s="128"/>
      <c r="G578" s="128"/>
      <c r="H578" s="128"/>
      <c r="I578" s="128"/>
      <c r="J578" s="128"/>
      <c r="K578" s="128"/>
      <c r="L578" s="128"/>
      <c r="M578" s="128"/>
      <c r="N578" s="128"/>
      <c r="O578" s="128"/>
      <c r="P578" s="128"/>
      <c r="Q578" s="128"/>
      <c r="R578" s="128"/>
      <c r="S578" s="128"/>
      <c r="T578" s="128"/>
      <c r="U578" s="128"/>
      <c r="V578" s="128"/>
      <c r="W578" s="128"/>
      <c r="X578" s="128"/>
      <c r="Y578" s="128"/>
      <c r="Z578" s="128"/>
      <c r="AA578" s="128"/>
    </row>
    <row r="579" ht="15.75" customHeight="1">
      <c r="A579" s="163"/>
      <c r="B579" s="128"/>
      <c r="C579" s="128"/>
      <c r="D579" s="128"/>
      <c r="E579" s="128"/>
      <c r="F579" s="128"/>
      <c r="G579" s="128"/>
      <c r="H579" s="128"/>
      <c r="I579" s="128"/>
      <c r="J579" s="128"/>
      <c r="K579" s="128"/>
      <c r="L579" s="128"/>
      <c r="M579" s="128"/>
      <c r="N579" s="128"/>
      <c r="O579" s="128"/>
      <c r="P579" s="128"/>
      <c r="Q579" s="128"/>
      <c r="R579" s="128"/>
      <c r="S579" s="128"/>
      <c r="T579" s="128"/>
      <c r="U579" s="128"/>
      <c r="V579" s="128"/>
      <c r="W579" s="128"/>
      <c r="X579" s="128"/>
      <c r="Y579" s="128"/>
      <c r="Z579" s="128"/>
      <c r="AA579" s="128"/>
    </row>
    <row r="580" ht="15.75" customHeight="1">
      <c r="A580" s="163"/>
      <c r="B580" s="128"/>
      <c r="C580" s="128"/>
      <c r="D580" s="128"/>
      <c r="E580" s="128"/>
      <c r="F580" s="128"/>
      <c r="G580" s="128"/>
      <c r="H580" s="128"/>
      <c r="I580" s="128"/>
      <c r="J580" s="128"/>
      <c r="K580" s="128"/>
      <c r="L580" s="128"/>
      <c r="M580" s="128"/>
      <c r="N580" s="128"/>
      <c r="O580" s="128"/>
      <c r="P580" s="128"/>
      <c r="Q580" s="128"/>
      <c r="R580" s="128"/>
      <c r="S580" s="128"/>
      <c r="T580" s="128"/>
      <c r="U580" s="128"/>
      <c r="V580" s="128"/>
      <c r="W580" s="128"/>
      <c r="X580" s="128"/>
      <c r="Y580" s="128"/>
      <c r="Z580" s="128"/>
      <c r="AA580" s="128"/>
    </row>
    <row r="581" ht="15.75" customHeight="1">
      <c r="A581" s="163"/>
      <c r="B581" s="128"/>
      <c r="C581" s="128"/>
      <c r="D581" s="128"/>
      <c r="E581" s="128"/>
      <c r="F581" s="128"/>
      <c r="G581" s="128"/>
      <c r="H581" s="128"/>
      <c r="I581" s="128"/>
      <c r="J581" s="128"/>
      <c r="K581" s="128"/>
      <c r="L581" s="128"/>
      <c r="M581" s="128"/>
      <c r="N581" s="128"/>
      <c r="O581" s="128"/>
      <c r="P581" s="128"/>
      <c r="Q581" s="128"/>
      <c r="R581" s="128"/>
      <c r="S581" s="128"/>
      <c r="T581" s="128"/>
      <c r="U581" s="128"/>
      <c r="V581" s="128"/>
      <c r="W581" s="128"/>
      <c r="X581" s="128"/>
      <c r="Y581" s="128"/>
      <c r="Z581" s="128"/>
      <c r="AA581" s="128"/>
    </row>
    <row r="582" ht="15.75" customHeight="1">
      <c r="A582" s="163"/>
      <c r="B582" s="128"/>
      <c r="C582" s="128"/>
      <c r="D582" s="128"/>
      <c r="E582" s="128"/>
      <c r="F582" s="128"/>
      <c r="G582" s="128"/>
      <c r="H582" s="128"/>
      <c r="I582" s="128"/>
      <c r="J582" s="128"/>
      <c r="K582" s="128"/>
      <c r="L582" s="128"/>
      <c r="M582" s="128"/>
      <c r="N582" s="128"/>
      <c r="O582" s="128"/>
      <c r="P582" s="128"/>
      <c r="Q582" s="128"/>
      <c r="R582" s="128"/>
      <c r="S582" s="128"/>
      <c r="T582" s="128"/>
      <c r="U582" s="128"/>
      <c r="V582" s="128"/>
      <c r="W582" s="128"/>
      <c r="X582" s="128"/>
      <c r="Y582" s="128"/>
      <c r="Z582" s="128"/>
      <c r="AA582" s="128"/>
    </row>
    <row r="583" ht="15.75" customHeight="1">
      <c r="A583" s="163"/>
      <c r="B583" s="128"/>
      <c r="C583" s="128"/>
      <c r="D583" s="128"/>
      <c r="E583" s="128"/>
      <c r="F583" s="128"/>
      <c r="G583" s="128"/>
      <c r="H583" s="128"/>
      <c r="I583" s="128"/>
      <c r="J583" s="128"/>
      <c r="K583" s="128"/>
      <c r="L583" s="128"/>
      <c r="M583" s="128"/>
      <c r="N583" s="128"/>
      <c r="O583" s="128"/>
      <c r="P583" s="128"/>
      <c r="Q583" s="128"/>
      <c r="R583" s="128"/>
      <c r="S583" s="128"/>
      <c r="T583" s="128"/>
      <c r="U583" s="128"/>
      <c r="V583" s="128"/>
      <c r="W583" s="128"/>
      <c r="X583" s="128"/>
      <c r="Y583" s="128"/>
      <c r="Z583" s="128"/>
      <c r="AA583" s="128"/>
    </row>
    <row r="584" ht="15.75" customHeight="1">
      <c r="A584" s="163"/>
      <c r="B584" s="128"/>
      <c r="C584" s="128"/>
      <c r="D584" s="128"/>
      <c r="E584" s="128"/>
      <c r="F584" s="128"/>
      <c r="G584" s="128"/>
      <c r="H584" s="128"/>
      <c r="I584" s="128"/>
      <c r="J584" s="128"/>
      <c r="K584" s="128"/>
      <c r="L584" s="128"/>
      <c r="M584" s="128"/>
      <c r="N584" s="128"/>
      <c r="O584" s="128"/>
      <c r="P584" s="128"/>
      <c r="Q584" s="128"/>
      <c r="R584" s="128"/>
      <c r="S584" s="128"/>
      <c r="T584" s="128"/>
      <c r="U584" s="128"/>
      <c r="V584" s="128"/>
      <c r="W584" s="128"/>
      <c r="X584" s="128"/>
      <c r="Y584" s="128"/>
      <c r="Z584" s="128"/>
      <c r="AA584" s="128"/>
    </row>
    <row r="585" ht="15.75" customHeight="1">
      <c r="A585" s="163"/>
      <c r="B585" s="128"/>
      <c r="C585" s="128"/>
      <c r="D585" s="128"/>
      <c r="E585" s="128"/>
      <c r="F585" s="128"/>
      <c r="G585" s="128"/>
      <c r="H585" s="128"/>
      <c r="I585" s="128"/>
      <c r="J585" s="128"/>
      <c r="K585" s="128"/>
      <c r="L585" s="128"/>
      <c r="M585" s="128"/>
      <c r="N585" s="128"/>
      <c r="O585" s="128"/>
      <c r="P585" s="128"/>
      <c r="Q585" s="128"/>
      <c r="R585" s="128"/>
      <c r="S585" s="128"/>
      <c r="T585" s="128"/>
      <c r="U585" s="128"/>
      <c r="V585" s="128"/>
      <c r="W585" s="128"/>
      <c r="X585" s="128"/>
      <c r="Y585" s="128"/>
      <c r="Z585" s="128"/>
      <c r="AA585" s="128"/>
    </row>
    <row r="586" ht="15.75" customHeight="1">
      <c r="A586" s="163"/>
      <c r="B586" s="128"/>
      <c r="C586" s="128"/>
      <c r="D586" s="128"/>
      <c r="E586" s="128"/>
      <c r="F586" s="128"/>
      <c r="G586" s="128"/>
      <c r="H586" s="128"/>
      <c r="I586" s="128"/>
      <c r="J586" s="128"/>
      <c r="K586" s="128"/>
      <c r="L586" s="128"/>
      <c r="M586" s="128"/>
      <c r="N586" s="128"/>
      <c r="O586" s="128"/>
      <c r="P586" s="128"/>
      <c r="Q586" s="128"/>
      <c r="R586" s="128"/>
      <c r="S586" s="128"/>
      <c r="T586" s="128"/>
      <c r="U586" s="128"/>
      <c r="V586" s="128"/>
      <c r="W586" s="128"/>
      <c r="X586" s="128"/>
      <c r="Y586" s="128"/>
      <c r="Z586" s="128"/>
      <c r="AA586" s="128"/>
    </row>
    <row r="587" ht="15.75" customHeight="1">
      <c r="A587" s="163"/>
      <c r="B587" s="128"/>
      <c r="C587" s="128"/>
      <c r="D587" s="128"/>
      <c r="E587" s="128"/>
      <c r="F587" s="128"/>
      <c r="G587" s="128"/>
      <c r="H587" s="128"/>
      <c r="I587" s="128"/>
      <c r="J587" s="128"/>
      <c r="K587" s="128"/>
      <c r="L587" s="128"/>
      <c r="M587" s="128"/>
      <c r="N587" s="128"/>
      <c r="O587" s="128"/>
      <c r="P587" s="128"/>
      <c r="Q587" s="128"/>
      <c r="R587" s="128"/>
      <c r="S587" s="128"/>
      <c r="T587" s="128"/>
      <c r="U587" s="128"/>
      <c r="V587" s="128"/>
      <c r="W587" s="128"/>
      <c r="X587" s="128"/>
      <c r="Y587" s="128"/>
      <c r="Z587" s="128"/>
      <c r="AA587" s="128"/>
    </row>
    <row r="588" ht="15.75" customHeight="1">
      <c r="A588" s="163"/>
      <c r="B588" s="128"/>
      <c r="C588" s="128"/>
      <c r="D588" s="128"/>
      <c r="E588" s="128"/>
      <c r="F588" s="128"/>
      <c r="G588" s="128"/>
      <c r="H588" s="128"/>
      <c r="I588" s="128"/>
      <c r="J588" s="128"/>
      <c r="K588" s="128"/>
      <c r="L588" s="128"/>
      <c r="M588" s="128"/>
      <c r="N588" s="128"/>
      <c r="O588" s="128"/>
      <c r="P588" s="128"/>
      <c r="Q588" s="128"/>
      <c r="R588" s="128"/>
      <c r="S588" s="128"/>
      <c r="T588" s="128"/>
      <c r="U588" s="128"/>
      <c r="V588" s="128"/>
      <c r="W588" s="128"/>
      <c r="X588" s="128"/>
      <c r="Y588" s="128"/>
      <c r="Z588" s="128"/>
      <c r="AA588" s="128"/>
    </row>
    <row r="589" ht="15.75" customHeight="1">
      <c r="A589" s="163"/>
      <c r="B589" s="128"/>
      <c r="C589" s="128"/>
      <c r="D589" s="128"/>
      <c r="E589" s="128"/>
      <c r="F589" s="128"/>
      <c r="G589" s="128"/>
      <c r="H589" s="128"/>
      <c r="I589" s="128"/>
      <c r="J589" s="128"/>
      <c r="K589" s="128"/>
      <c r="L589" s="128"/>
      <c r="M589" s="128"/>
      <c r="N589" s="128"/>
      <c r="O589" s="128"/>
      <c r="P589" s="128"/>
      <c r="Q589" s="128"/>
      <c r="R589" s="128"/>
      <c r="S589" s="128"/>
      <c r="T589" s="128"/>
      <c r="U589" s="128"/>
      <c r="V589" s="128"/>
      <c r="W589" s="128"/>
      <c r="X589" s="128"/>
      <c r="Y589" s="128"/>
      <c r="Z589" s="128"/>
      <c r="AA589" s="128"/>
    </row>
    <row r="590" ht="15.75" customHeight="1">
      <c r="A590" s="163"/>
      <c r="B590" s="128"/>
      <c r="C590" s="128"/>
      <c r="D590" s="128"/>
      <c r="E590" s="128"/>
      <c r="F590" s="128"/>
      <c r="G590" s="128"/>
      <c r="H590" s="128"/>
      <c r="I590" s="128"/>
      <c r="J590" s="128"/>
      <c r="K590" s="128"/>
      <c r="L590" s="128"/>
      <c r="M590" s="128"/>
      <c r="N590" s="128"/>
      <c r="O590" s="128"/>
      <c r="P590" s="128"/>
      <c r="Q590" s="128"/>
      <c r="R590" s="128"/>
      <c r="S590" s="128"/>
      <c r="T590" s="128"/>
      <c r="U590" s="128"/>
      <c r="V590" s="128"/>
      <c r="W590" s="128"/>
      <c r="X590" s="128"/>
      <c r="Y590" s="128"/>
      <c r="Z590" s="128"/>
      <c r="AA590" s="128"/>
    </row>
    <row r="591" ht="15.75" customHeight="1">
      <c r="A591" s="163"/>
      <c r="B591" s="128"/>
      <c r="C591" s="128"/>
      <c r="D591" s="128"/>
      <c r="E591" s="128"/>
      <c r="F591" s="128"/>
      <c r="G591" s="128"/>
      <c r="H591" s="128"/>
      <c r="I591" s="128"/>
      <c r="J591" s="128"/>
      <c r="K591" s="128"/>
      <c r="L591" s="128"/>
      <c r="M591" s="128"/>
      <c r="N591" s="128"/>
      <c r="O591" s="128"/>
      <c r="P591" s="128"/>
      <c r="Q591" s="128"/>
      <c r="R591" s="128"/>
      <c r="S591" s="128"/>
      <c r="T591" s="128"/>
      <c r="U591" s="128"/>
      <c r="V591" s="128"/>
      <c r="W591" s="128"/>
      <c r="X591" s="128"/>
      <c r="Y591" s="128"/>
      <c r="Z591" s="128"/>
      <c r="AA591" s="128"/>
    </row>
    <row r="592" ht="15.75" customHeight="1">
      <c r="A592" s="163"/>
      <c r="B592" s="128"/>
      <c r="C592" s="128"/>
      <c r="D592" s="128"/>
      <c r="E592" s="128"/>
      <c r="F592" s="128"/>
      <c r="G592" s="128"/>
      <c r="H592" s="128"/>
      <c r="I592" s="128"/>
      <c r="J592" s="128"/>
      <c r="K592" s="128"/>
      <c r="L592" s="128"/>
      <c r="M592" s="128"/>
      <c r="N592" s="128"/>
      <c r="O592" s="128"/>
      <c r="P592" s="128"/>
      <c r="Q592" s="128"/>
      <c r="R592" s="128"/>
      <c r="S592" s="128"/>
      <c r="T592" s="128"/>
      <c r="U592" s="128"/>
      <c r="V592" s="128"/>
      <c r="W592" s="128"/>
      <c r="X592" s="128"/>
      <c r="Y592" s="128"/>
      <c r="Z592" s="128"/>
      <c r="AA592" s="128"/>
    </row>
    <row r="593" ht="15.75" customHeight="1">
      <c r="A593" s="163"/>
      <c r="B593" s="128"/>
      <c r="C593" s="128"/>
      <c r="D593" s="128"/>
      <c r="E593" s="128"/>
      <c r="F593" s="128"/>
      <c r="G593" s="128"/>
      <c r="H593" s="128"/>
      <c r="I593" s="128"/>
      <c r="J593" s="128"/>
      <c r="K593" s="128"/>
      <c r="L593" s="128"/>
      <c r="M593" s="128"/>
      <c r="N593" s="128"/>
      <c r="O593" s="128"/>
      <c r="P593" s="128"/>
      <c r="Q593" s="128"/>
      <c r="R593" s="128"/>
      <c r="S593" s="128"/>
      <c r="T593" s="128"/>
      <c r="U593" s="128"/>
      <c r="V593" s="128"/>
      <c r="W593" s="128"/>
      <c r="X593" s="128"/>
      <c r="Y593" s="128"/>
      <c r="Z593" s="128"/>
      <c r="AA593" s="128"/>
    </row>
    <row r="594" ht="15.75" customHeight="1">
      <c r="A594" s="163"/>
      <c r="B594" s="128"/>
      <c r="C594" s="128"/>
      <c r="D594" s="128"/>
      <c r="E594" s="128"/>
      <c r="F594" s="128"/>
      <c r="G594" s="128"/>
      <c r="H594" s="128"/>
      <c r="I594" s="128"/>
      <c r="J594" s="128"/>
      <c r="K594" s="128"/>
      <c r="L594" s="128"/>
      <c r="M594" s="128"/>
      <c r="N594" s="128"/>
      <c r="O594" s="128"/>
      <c r="P594" s="128"/>
      <c r="Q594" s="128"/>
      <c r="R594" s="128"/>
      <c r="S594" s="128"/>
      <c r="T594" s="128"/>
      <c r="U594" s="128"/>
      <c r="V594" s="128"/>
      <c r="W594" s="128"/>
      <c r="X594" s="128"/>
      <c r="Y594" s="128"/>
      <c r="Z594" s="128"/>
      <c r="AA594" s="128"/>
    </row>
    <row r="595" ht="15.75" customHeight="1">
      <c r="A595" s="163"/>
      <c r="B595" s="128"/>
      <c r="C595" s="128"/>
      <c r="D595" s="128"/>
      <c r="E595" s="128"/>
      <c r="F595" s="128"/>
      <c r="G595" s="128"/>
      <c r="H595" s="128"/>
      <c r="I595" s="128"/>
      <c r="J595" s="128"/>
      <c r="K595" s="128"/>
      <c r="L595" s="128"/>
      <c r="M595" s="128"/>
      <c r="N595" s="128"/>
      <c r="O595" s="128"/>
      <c r="P595" s="128"/>
      <c r="Q595" s="128"/>
      <c r="R595" s="128"/>
      <c r="S595" s="128"/>
      <c r="T595" s="128"/>
      <c r="U595" s="128"/>
      <c r="V595" s="128"/>
      <c r="W595" s="128"/>
      <c r="X595" s="128"/>
      <c r="Y595" s="128"/>
      <c r="Z595" s="128"/>
      <c r="AA595" s="128"/>
    </row>
    <row r="596" ht="15.75" customHeight="1">
      <c r="A596" s="163"/>
      <c r="B596" s="128"/>
      <c r="C596" s="128"/>
      <c r="D596" s="128"/>
      <c r="E596" s="128"/>
      <c r="F596" s="128"/>
      <c r="G596" s="128"/>
      <c r="H596" s="128"/>
      <c r="I596" s="128"/>
      <c r="J596" s="128"/>
      <c r="K596" s="128"/>
      <c r="L596" s="128"/>
      <c r="M596" s="128"/>
      <c r="N596" s="128"/>
      <c r="O596" s="128"/>
      <c r="P596" s="128"/>
      <c r="Q596" s="128"/>
      <c r="R596" s="128"/>
      <c r="S596" s="128"/>
      <c r="T596" s="128"/>
      <c r="U596" s="128"/>
      <c r="V596" s="128"/>
      <c r="W596" s="128"/>
      <c r="X596" s="128"/>
      <c r="Y596" s="128"/>
      <c r="Z596" s="128"/>
      <c r="AA596" s="128"/>
    </row>
    <row r="597" ht="15.75" customHeight="1">
      <c r="A597" s="163"/>
      <c r="B597" s="128"/>
      <c r="C597" s="128"/>
      <c r="D597" s="128"/>
      <c r="E597" s="128"/>
      <c r="F597" s="128"/>
      <c r="G597" s="128"/>
      <c r="H597" s="128"/>
      <c r="I597" s="128"/>
      <c r="J597" s="128"/>
      <c r="K597" s="128"/>
      <c r="L597" s="128"/>
      <c r="M597" s="128"/>
      <c r="N597" s="128"/>
      <c r="O597" s="128"/>
      <c r="P597" s="128"/>
      <c r="Q597" s="128"/>
      <c r="R597" s="128"/>
      <c r="S597" s="128"/>
      <c r="T597" s="128"/>
      <c r="U597" s="128"/>
      <c r="V597" s="128"/>
      <c r="W597" s="128"/>
      <c r="X597" s="128"/>
      <c r="Y597" s="128"/>
      <c r="Z597" s="128"/>
      <c r="AA597" s="128"/>
    </row>
    <row r="598" ht="15.75" customHeight="1">
      <c r="A598" s="163"/>
      <c r="B598" s="128"/>
      <c r="C598" s="128"/>
      <c r="D598" s="128"/>
      <c r="E598" s="128"/>
      <c r="F598" s="128"/>
      <c r="G598" s="128"/>
      <c r="H598" s="128"/>
      <c r="I598" s="128"/>
      <c r="J598" s="128"/>
      <c r="K598" s="128"/>
      <c r="L598" s="128"/>
      <c r="M598" s="128"/>
      <c r="N598" s="128"/>
      <c r="O598" s="128"/>
      <c r="P598" s="128"/>
      <c r="Q598" s="128"/>
      <c r="R598" s="128"/>
      <c r="S598" s="128"/>
      <c r="T598" s="128"/>
      <c r="U598" s="128"/>
      <c r="V598" s="128"/>
      <c r="W598" s="128"/>
      <c r="X598" s="128"/>
      <c r="Y598" s="128"/>
      <c r="Z598" s="128"/>
      <c r="AA598" s="128"/>
    </row>
    <row r="599" ht="15.75" customHeight="1">
      <c r="A599" s="163"/>
      <c r="B599" s="128"/>
      <c r="C599" s="128"/>
      <c r="D599" s="128"/>
      <c r="E599" s="128"/>
      <c r="F599" s="128"/>
      <c r="G599" s="128"/>
      <c r="H599" s="128"/>
      <c r="I599" s="128"/>
      <c r="J599" s="128"/>
      <c r="K599" s="128"/>
      <c r="L599" s="128"/>
      <c r="M599" s="128"/>
      <c r="N599" s="128"/>
      <c r="O599" s="128"/>
      <c r="P599" s="128"/>
      <c r="Q599" s="128"/>
      <c r="R599" s="128"/>
      <c r="S599" s="128"/>
      <c r="T599" s="128"/>
      <c r="U599" s="128"/>
      <c r="V599" s="128"/>
      <c r="W599" s="128"/>
      <c r="X599" s="128"/>
      <c r="Y599" s="128"/>
      <c r="Z599" s="128"/>
      <c r="AA599" s="128"/>
    </row>
    <row r="600" ht="15.75" customHeight="1">
      <c r="A600" s="163"/>
      <c r="B600" s="128"/>
      <c r="C600" s="128"/>
      <c r="D600" s="128"/>
      <c r="E600" s="128"/>
      <c r="F600" s="128"/>
      <c r="G600" s="128"/>
      <c r="H600" s="128"/>
      <c r="I600" s="128"/>
      <c r="J600" s="128"/>
      <c r="K600" s="128"/>
      <c r="L600" s="128"/>
      <c r="M600" s="128"/>
      <c r="N600" s="128"/>
      <c r="O600" s="128"/>
      <c r="P600" s="128"/>
      <c r="Q600" s="128"/>
      <c r="R600" s="128"/>
      <c r="S600" s="128"/>
      <c r="T600" s="128"/>
      <c r="U600" s="128"/>
      <c r="V600" s="128"/>
      <c r="W600" s="128"/>
      <c r="X600" s="128"/>
      <c r="Y600" s="128"/>
      <c r="Z600" s="128"/>
      <c r="AA600" s="128"/>
    </row>
    <row r="601" ht="15.75" customHeight="1">
      <c r="A601" s="163"/>
      <c r="B601" s="128"/>
      <c r="C601" s="128"/>
      <c r="D601" s="128"/>
      <c r="E601" s="128"/>
      <c r="F601" s="128"/>
      <c r="G601" s="128"/>
      <c r="H601" s="128"/>
      <c r="I601" s="128"/>
      <c r="J601" s="128"/>
      <c r="K601" s="128"/>
      <c r="L601" s="128"/>
      <c r="M601" s="128"/>
      <c r="N601" s="128"/>
      <c r="O601" s="128"/>
      <c r="P601" s="128"/>
      <c r="Q601" s="128"/>
      <c r="R601" s="128"/>
      <c r="S601" s="128"/>
      <c r="T601" s="128"/>
      <c r="U601" s="128"/>
      <c r="V601" s="128"/>
      <c r="W601" s="128"/>
      <c r="X601" s="128"/>
      <c r="Y601" s="128"/>
      <c r="Z601" s="128"/>
      <c r="AA601" s="128"/>
    </row>
    <row r="602" ht="15.75" customHeight="1">
      <c r="A602" s="163"/>
      <c r="B602" s="128"/>
      <c r="C602" s="128"/>
      <c r="D602" s="128"/>
      <c r="E602" s="128"/>
      <c r="F602" s="128"/>
      <c r="G602" s="128"/>
      <c r="H602" s="128"/>
      <c r="I602" s="128"/>
      <c r="J602" s="128"/>
      <c r="K602" s="128"/>
      <c r="L602" s="128"/>
      <c r="M602" s="128"/>
      <c r="N602" s="128"/>
      <c r="O602" s="128"/>
      <c r="P602" s="128"/>
      <c r="Q602" s="128"/>
      <c r="R602" s="128"/>
      <c r="S602" s="128"/>
      <c r="T602" s="128"/>
      <c r="U602" s="128"/>
      <c r="V602" s="128"/>
      <c r="W602" s="128"/>
      <c r="X602" s="128"/>
      <c r="Y602" s="128"/>
      <c r="Z602" s="128"/>
      <c r="AA602" s="128"/>
    </row>
    <row r="603" ht="15.75" customHeight="1">
      <c r="A603" s="163"/>
      <c r="B603" s="128"/>
      <c r="C603" s="128"/>
      <c r="D603" s="128"/>
      <c r="E603" s="128"/>
      <c r="F603" s="128"/>
      <c r="G603" s="128"/>
      <c r="H603" s="128"/>
      <c r="I603" s="128"/>
      <c r="J603" s="128"/>
      <c r="K603" s="128"/>
      <c r="L603" s="128"/>
      <c r="M603" s="128"/>
      <c r="N603" s="128"/>
      <c r="O603" s="128"/>
      <c r="P603" s="128"/>
      <c r="Q603" s="128"/>
      <c r="R603" s="128"/>
      <c r="S603" s="128"/>
      <c r="T603" s="128"/>
      <c r="U603" s="128"/>
      <c r="V603" s="128"/>
      <c r="W603" s="128"/>
      <c r="X603" s="128"/>
      <c r="Y603" s="128"/>
      <c r="Z603" s="128"/>
      <c r="AA603" s="128"/>
    </row>
    <row r="604" ht="15.75" customHeight="1">
      <c r="A604" s="163"/>
      <c r="B604" s="128"/>
      <c r="C604" s="128"/>
      <c r="D604" s="128"/>
      <c r="E604" s="128"/>
      <c r="F604" s="128"/>
      <c r="G604" s="128"/>
      <c r="H604" s="128"/>
      <c r="I604" s="128"/>
      <c r="J604" s="128"/>
      <c r="K604" s="128"/>
      <c r="L604" s="128"/>
      <c r="M604" s="128"/>
      <c r="N604" s="128"/>
      <c r="O604" s="128"/>
      <c r="P604" s="128"/>
      <c r="Q604" s="128"/>
      <c r="R604" s="128"/>
      <c r="S604" s="128"/>
      <c r="T604" s="128"/>
      <c r="U604" s="128"/>
      <c r="V604" s="128"/>
      <c r="W604" s="128"/>
      <c r="X604" s="128"/>
      <c r="Y604" s="128"/>
      <c r="Z604" s="128"/>
      <c r="AA604" s="128"/>
    </row>
    <row r="605" ht="15.75" customHeight="1">
      <c r="A605" s="163"/>
      <c r="B605" s="128"/>
      <c r="C605" s="128"/>
      <c r="D605" s="128"/>
      <c r="E605" s="128"/>
      <c r="F605" s="128"/>
      <c r="G605" s="128"/>
      <c r="H605" s="128"/>
      <c r="I605" s="128"/>
      <c r="J605" s="128"/>
      <c r="K605" s="128"/>
      <c r="L605" s="128"/>
      <c r="M605" s="128"/>
      <c r="N605" s="128"/>
      <c r="O605" s="128"/>
      <c r="P605" s="128"/>
      <c r="Q605" s="128"/>
      <c r="R605" s="128"/>
      <c r="S605" s="128"/>
      <c r="T605" s="128"/>
      <c r="U605" s="128"/>
      <c r="V605" s="128"/>
      <c r="W605" s="128"/>
      <c r="X605" s="128"/>
      <c r="Y605" s="128"/>
      <c r="Z605" s="128"/>
      <c r="AA605" s="128"/>
    </row>
    <row r="606" ht="15.75" customHeight="1">
      <c r="A606" s="163"/>
      <c r="B606" s="128"/>
      <c r="C606" s="128"/>
      <c r="D606" s="128"/>
      <c r="E606" s="128"/>
      <c r="F606" s="128"/>
      <c r="G606" s="128"/>
      <c r="H606" s="128"/>
      <c r="I606" s="128"/>
      <c r="J606" s="128"/>
      <c r="K606" s="128"/>
      <c r="L606" s="128"/>
      <c r="M606" s="128"/>
      <c r="N606" s="128"/>
      <c r="O606" s="128"/>
      <c r="P606" s="128"/>
      <c r="Q606" s="128"/>
      <c r="R606" s="128"/>
      <c r="S606" s="128"/>
      <c r="T606" s="128"/>
      <c r="U606" s="128"/>
      <c r="V606" s="128"/>
      <c r="W606" s="128"/>
      <c r="X606" s="128"/>
      <c r="Y606" s="128"/>
      <c r="Z606" s="128"/>
      <c r="AA606" s="128"/>
    </row>
    <row r="607" ht="15.75" customHeight="1">
      <c r="A607" s="163"/>
      <c r="B607" s="128"/>
      <c r="C607" s="128"/>
      <c r="D607" s="128"/>
      <c r="E607" s="128"/>
      <c r="F607" s="128"/>
      <c r="G607" s="128"/>
      <c r="H607" s="128"/>
      <c r="I607" s="128"/>
      <c r="J607" s="128"/>
      <c r="K607" s="128"/>
      <c r="L607" s="128"/>
      <c r="M607" s="128"/>
      <c r="N607" s="128"/>
      <c r="O607" s="128"/>
      <c r="P607" s="128"/>
      <c r="Q607" s="128"/>
      <c r="R607" s="128"/>
      <c r="S607" s="128"/>
      <c r="T607" s="128"/>
      <c r="U607" s="128"/>
      <c r="V607" s="128"/>
      <c r="W607" s="128"/>
      <c r="X607" s="128"/>
      <c r="Y607" s="128"/>
      <c r="Z607" s="128"/>
      <c r="AA607" s="128"/>
    </row>
    <row r="608" ht="15.75" customHeight="1">
      <c r="A608" s="163"/>
      <c r="B608" s="128"/>
      <c r="C608" s="128"/>
      <c r="D608" s="128"/>
      <c r="E608" s="128"/>
      <c r="F608" s="128"/>
      <c r="G608" s="128"/>
      <c r="H608" s="128"/>
      <c r="I608" s="128"/>
      <c r="J608" s="128"/>
      <c r="K608" s="128"/>
      <c r="L608" s="128"/>
      <c r="M608" s="128"/>
      <c r="N608" s="128"/>
      <c r="O608" s="128"/>
      <c r="P608" s="128"/>
      <c r="Q608" s="128"/>
      <c r="R608" s="128"/>
      <c r="S608" s="128"/>
      <c r="T608" s="128"/>
      <c r="U608" s="128"/>
      <c r="V608" s="128"/>
      <c r="W608" s="128"/>
      <c r="X608" s="128"/>
      <c r="Y608" s="128"/>
      <c r="Z608" s="128"/>
      <c r="AA608" s="128"/>
    </row>
    <row r="609" ht="15.75" customHeight="1">
      <c r="A609" s="163"/>
      <c r="B609" s="128"/>
      <c r="C609" s="128"/>
      <c r="D609" s="128"/>
      <c r="E609" s="128"/>
      <c r="F609" s="128"/>
      <c r="G609" s="128"/>
      <c r="H609" s="128"/>
      <c r="I609" s="128"/>
      <c r="J609" s="128"/>
      <c r="K609" s="128"/>
      <c r="L609" s="128"/>
      <c r="M609" s="128"/>
      <c r="N609" s="128"/>
      <c r="O609" s="128"/>
      <c r="P609" s="128"/>
      <c r="Q609" s="128"/>
      <c r="R609" s="128"/>
      <c r="S609" s="128"/>
      <c r="T609" s="128"/>
      <c r="U609" s="128"/>
      <c r="V609" s="128"/>
      <c r="W609" s="128"/>
      <c r="X609" s="128"/>
      <c r="Y609" s="128"/>
      <c r="Z609" s="128"/>
      <c r="AA609" s="128"/>
    </row>
    <row r="610" ht="15.75" customHeight="1">
      <c r="A610" s="163"/>
      <c r="B610" s="128"/>
      <c r="C610" s="128"/>
      <c r="D610" s="128"/>
      <c r="E610" s="128"/>
      <c r="F610" s="128"/>
      <c r="G610" s="128"/>
      <c r="H610" s="128"/>
      <c r="I610" s="128"/>
      <c r="J610" s="128"/>
      <c r="K610" s="128"/>
      <c r="L610" s="128"/>
      <c r="M610" s="128"/>
      <c r="N610" s="128"/>
      <c r="O610" s="128"/>
      <c r="P610" s="128"/>
      <c r="Q610" s="128"/>
      <c r="R610" s="128"/>
      <c r="S610" s="128"/>
      <c r="T610" s="128"/>
      <c r="U610" s="128"/>
      <c r="V610" s="128"/>
      <c r="W610" s="128"/>
      <c r="X610" s="128"/>
      <c r="Y610" s="128"/>
      <c r="Z610" s="128"/>
      <c r="AA610" s="128"/>
    </row>
    <row r="611" ht="15.75" customHeight="1">
      <c r="A611" s="163"/>
      <c r="B611" s="128"/>
      <c r="C611" s="128"/>
      <c r="D611" s="128"/>
      <c r="E611" s="128"/>
      <c r="F611" s="128"/>
      <c r="G611" s="128"/>
      <c r="H611" s="128"/>
      <c r="I611" s="128"/>
      <c r="J611" s="128"/>
      <c r="K611" s="128"/>
      <c r="L611" s="128"/>
      <c r="M611" s="128"/>
      <c r="N611" s="128"/>
      <c r="O611" s="128"/>
      <c r="P611" s="128"/>
      <c r="Q611" s="128"/>
      <c r="R611" s="128"/>
      <c r="S611" s="128"/>
      <c r="T611" s="128"/>
      <c r="U611" s="128"/>
      <c r="V611" s="128"/>
      <c r="W611" s="128"/>
      <c r="X611" s="128"/>
      <c r="Y611" s="128"/>
      <c r="Z611" s="128"/>
      <c r="AA611" s="128"/>
    </row>
    <row r="612" ht="15.75" customHeight="1">
      <c r="A612" s="163"/>
      <c r="B612" s="128"/>
      <c r="C612" s="128"/>
      <c r="D612" s="128"/>
      <c r="E612" s="128"/>
      <c r="F612" s="128"/>
      <c r="G612" s="128"/>
      <c r="H612" s="128"/>
      <c r="I612" s="128"/>
      <c r="J612" s="128"/>
      <c r="K612" s="128"/>
      <c r="L612" s="128"/>
      <c r="M612" s="128"/>
      <c r="N612" s="128"/>
      <c r="O612" s="128"/>
      <c r="P612" s="128"/>
      <c r="Q612" s="128"/>
      <c r="R612" s="128"/>
      <c r="S612" s="128"/>
      <c r="T612" s="128"/>
      <c r="U612" s="128"/>
      <c r="V612" s="128"/>
      <c r="W612" s="128"/>
      <c r="X612" s="128"/>
      <c r="Y612" s="128"/>
      <c r="Z612" s="128"/>
      <c r="AA612" s="128"/>
    </row>
    <row r="613" ht="15.75" customHeight="1">
      <c r="A613" s="163"/>
      <c r="B613" s="128"/>
      <c r="C613" s="128"/>
      <c r="D613" s="128"/>
      <c r="E613" s="128"/>
      <c r="F613" s="128"/>
      <c r="G613" s="128"/>
      <c r="H613" s="128"/>
      <c r="I613" s="128"/>
      <c r="J613" s="128"/>
      <c r="K613" s="128"/>
      <c r="L613" s="128"/>
      <c r="M613" s="128"/>
      <c r="N613" s="128"/>
      <c r="O613" s="128"/>
      <c r="P613" s="128"/>
      <c r="Q613" s="128"/>
      <c r="R613" s="128"/>
      <c r="S613" s="128"/>
      <c r="T613" s="128"/>
      <c r="U613" s="128"/>
      <c r="V613" s="128"/>
      <c r="W613" s="128"/>
      <c r="X613" s="128"/>
      <c r="Y613" s="128"/>
      <c r="Z613" s="128"/>
      <c r="AA613" s="128"/>
    </row>
    <row r="614" ht="15.75" customHeight="1">
      <c r="A614" s="163"/>
      <c r="B614" s="128"/>
      <c r="C614" s="128"/>
      <c r="D614" s="128"/>
      <c r="E614" s="128"/>
      <c r="F614" s="128"/>
      <c r="G614" s="128"/>
      <c r="H614" s="128"/>
      <c r="I614" s="128"/>
      <c r="J614" s="128"/>
      <c r="K614" s="128"/>
      <c r="L614" s="128"/>
      <c r="M614" s="128"/>
      <c r="N614" s="128"/>
      <c r="O614" s="128"/>
      <c r="P614" s="128"/>
      <c r="Q614" s="128"/>
      <c r="R614" s="128"/>
      <c r="S614" s="128"/>
      <c r="T614" s="128"/>
      <c r="U614" s="128"/>
      <c r="V614" s="128"/>
      <c r="W614" s="128"/>
      <c r="X614" s="128"/>
      <c r="Y614" s="128"/>
      <c r="Z614" s="128"/>
      <c r="AA614" s="128"/>
    </row>
    <row r="615" ht="15.75" customHeight="1">
      <c r="A615" s="163"/>
      <c r="B615" s="128"/>
      <c r="C615" s="128"/>
      <c r="D615" s="128"/>
      <c r="E615" s="128"/>
      <c r="F615" s="128"/>
      <c r="G615" s="128"/>
      <c r="H615" s="128"/>
      <c r="I615" s="128"/>
      <c r="J615" s="128"/>
      <c r="K615" s="128"/>
      <c r="L615" s="128"/>
      <c r="M615" s="128"/>
      <c r="N615" s="128"/>
      <c r="O615" s="128"/>
      <c r="P615" s="128"/>
      <c r="Q615" s="128"/>
      <c r="R615" s="128"/>
      <c r="S615" s="128"/>
      <c r="T615" s="128"/>
      <c r="U615" s="128"/>
      <c r="V615" s="128"/>
      <c r="W615" s="128"/>
      <c r="X615" s="128"/>
      <c r="Y615" s="128"/>
      <c r="Z615" s="128"/>
      <c r="AA615" s="128"/>
    </row>
    <row r="616" ht="15.75" customHeight="1">
      <c r="A616" s="163"/>
      <c r="B616" s="128"/>
      <c r="C616" s="128"/>
      <c r="D616" s="128"/>
      <c r="E616" s="128"/>
      <c r="F616" s="128"/>
      <c r="G616" s="128"/>
      <c r="H616" s="128"/>
      <c r="I616" s="128"/>
      <c r="J616" s="128"/>
      <c r="K616" s="128"/>
      <c r="L616" s="128"/>
      <c r="M616" s="128"/>
      <c r="N616" s="128"/>
      <c r="O616" s="128"/>
      <c r="P616" s="128"/>
      <c r="Q616" s="128"/>
      <c r="R616" s="128"/>
      <c r="S616" s="128"/>
      <c r="T616" s="128"/>
      <c r="U616" s="128"/>
      <c r="V616" s="128"/>
      <c r="W616" s="128"/>
      <c r="X616" s="128"/>
      <c r="Y616" s="128"/>
      <c r="Z616" s="128"/>
      <c r="AA616" s="128"/>
    </row>
    <row r="617" ht="15.75" customHeight="1">
      <c r="A617" s="163"/>
      <c r="B617" s="128"/>
      <c r="C617" s="128"/>
      <c r="D617" s="128"/>
      <c r="E617" s="128"/>
      <c r="F617" s="128"/>
      <c r="G617" s="128"/>
      <c r="H617" s="128"/>
      <c r="I617" s="128"/>
      <c r="J617" s="128"/>
      <c r="K617" s="128"/>
      <c r="L617" s="128"/>
      <c r="M617" s="128"/>
      <c r="N617" s="128"/>
      <c r="O617" s="128"/>
      <c r="P617" s="128"/>
      <c r="Q617" s="128"/>
      <c r="R617" s="128"/>
      <c r="S617" s="128"/>
      <c r="T617" s="128"/>
      <c r="U617" s="128"/>
      <c r="V617" s="128"/>
      <c r="W617" s="128"/>
      <c r="X617" s="128"/>
      <c r="Y617" s="128"/>
      <c r="Z617" s="128"/>
      <c r="AA617" s="128"/>
    </row>
    <row r="618" ht="15.75" customHeight="1">
      <c r="A618" s="163"/>
      <c r="B618" s="128"/>
      <c r="C618" s="128"/>
      <c r="D618" s="128"/>
      <c r="E618" s="128"/>
      <c r="F618" s="128"/>
      <c r="G618" s="128"/>
      <c r="H618" s="128"/>
      <c r="I618" s="128"/>
      <c r="J618" s="128"/>
      <c r="K618" s="128"/>
      <c r="L618" s="128"/>
      <c r="M618" s="128"/>
      <c r="N618" s="128"/>
      <c r="O618" s="128"/>
      <c r="P618" s="128"/>
      <c r="Q618" s="128"/>
      <c r="R618" s="128"/>
      <c r="S618" s="128"/>
      <c r="T618" s="128"/>
      <c r="U618" s="128"/>
      <c r="V618" s="128"/>
      <c r="W618" s="128"/>
      <c r="X618" s="128"/>
      <c r="Y618" s="128"/>
      <c r="Z618" s="128"/>
      <c r="AA618" s="128"/>
    </row>
    <row r="619" ht="15.75" customHeight="1">
      <c r="A619" s="163"/>
      <c r="B619" s="128"/>
      <c r="C619" s="128"/>
      <c r="D619" s="128"/>
      <c r="E619" s="128"/>
      <c r="F619" s="128"/>
      <c r="G619" s="128"/>
      <c r="H619" s="128"/>
      <c r="I619" s="128"/>
      <c r="J619" s="128"/>
      <c r="K619" s="128"/>
      <c r="L619" s="128"/>
      <c r="M619" s="128"/>
      <c r="N619" s="128"/>
      <c r="O619" s="128"/>
      <c r="P619" s="128"/>
      <c r="Q619" s="128"/>
      <c r="R619" s="128"/>
      <c r="S619" s="128"/>
      <c r="T619" s="128"/>
      <c r="U619" s="128"/>
      <c r="V619" s="128"/>
      <c r="W619" s="128"/>
      <c r="X619" s="128"/>
      <c r="Y619" s="128"/>
      <c r="Z619" s="128"/>
      <c r="AA619" s="128"/>
    </row>
    <row r="620" ht="15.75" customHeight="1">
      <c r="A620" s="163"/>
      <c r="B620" s="128"/>
      <c r="C620" s="128"/>
      <c r="D620" s="128"/>
      <c r="E620" s="128"/>
      <c r="F620" s="128"/>
      <c r="G620" s="128"/>
      <c r="H620" s="128"/>
      <c r="I620" s="128"/>
      <c r="J620" s="128"/>
      <c r="K620" s="128"/>
      <c r="L620" s="128"/>
      <c r="M620" s="128"/>
      <c r="N620" s="128"/>
      <c r="O620" s="128"/>
      <c r="P620" s="128"/>
      <c r="Q620" s="128"/>
      <c r="R620" s="128"/>
      <c r="S620" s="128"/>
      <c r="T620" s="128"/>
      <c r="U620" s="128"/>
      <c r="V620" s="128"/>
      <c r="W620" s="128"/>
      <c r="X620" s="128"/>
      <c r="Y620" s="128"/>
      <c r="Z620" s="128"/>
      <c r="AA620" s="128"/>
    </row>
    <row r="621" ht="15.75" customHeight="1">
      <c r="A621" s="163"/>
      <c r="B621" s="128"/>
      <c r="C621" s="128"/>
      <c r="D621" s="128"/>
      <c r="E621" s="128"/>
      <c r="F621" s="128"/>
      <c r="G621" s="128"/>
      <c r="H621" s="128"/>
      <c r="I621" s="128"/>
      <c r="J621" s="128"/>
      <c r="K621" s="128"/>
      <c r="L621" s="128"/>
      <c r="M621" s="128"/>
      <c r="N621" s="128"/>
      <c r="O621" s="128"/>
      <c r="P621" s="128"/>
      <c r="Q621" s="128"/>
      <c r="R621" s="128"/>
      <c r="S621" s="128"/>
      <c r="T621" s="128"/>
      <c r="U621" s="128"/>
      <c r="V621" s="128"/>
      <c r="W621" s="128"/>
      <c r="X621" s="128"/>
      <c r="Y621" s="128"/>
      <c r="Z621" s="128"/>
      <c r="AA621" s="128"/>
    </row>
    <row r="622" ht="15.75" customHeight="1">
      <c r="A622" s="163"/>
      <c r="B622" s="128"/>
      <c r="C622" s="128"/>
      <c r="D622" s="128"/>
      <c r="E622" s="128"/>
      <c r="F622" s="128"/>
      <c r="G622" s="128"/>
      <c r="H622" s="128"/>
      <c r="I622" s="128"/>
      <c r="J622" s="128"/>
      <c r="K622" s="128"/>
      <c r="L622" s="128"/>
      <c r="M622" s="128"/>
      <c r="N622" s="128"/>
      <c r="O622" s="128"/>
      <c r="P622" s="128"/>
      <c r="Q622" s="128"/>
      <c r="R622" s="128"/>
      <c r="S622" s="128"/>
      <c r="T622" s="128"/>
      <c r="U622" s="128"/>
      <c r="V622" s="128"/>
      <c r="W622" s="128"/>
      <c r="X622" s="128"/>
      <c r="Y622" s="128"/>
      <c r="Z622" s="128"/>
      <c r="AA622" s="128"/>
    </row>
    <row r="623" ht="15.75" customHeight="1">
      <c r="A623" s="163"/>
      <c r="B623" s="128"/>
      <c r="C623" s="128"/>
      <c r="D623" s="128"/>
      <c r="E623" s="128"/>
      <c r="F623" s="128"/>
      <c r="G623" s="128"/>
      <c r="H623" s="128"/>
      <c r="I623" s="128"/>
      <c r="J623" s="128"/>
      <c r="K623" s="128"/>
      <c r="L623" s="128"/>
      <c r="M623" s="128"/>
      <c r="N623" s="128"/>
      <c r="O623" s="128"/>
      <c r="P623" s="128"/>
      <c r="Q623" s="128"/>
      <c r="R623" s="128"/>
      <c r="S623" s="128"/>
      <c r="T623" s="128"/>
      <c r="U623" s="128"/>
      <c r="V623" s="128"/>
      <c r="W623" s="128"/>
      <c r="X623" s="128"/>
      <c r="Y623" s="128"/>
      <c r="Z623" s="128"/>
      <c r="AA623" s="128"/>
    </row>
    <row r="624" ht="15.75" customHeight="1">
      <c r="A624" s="163"/>
      <c r="B624" s="128"/>
      <c r="C624" s="128"/>
      <c r="D624" s="128"/>
      <c r="E624" s="128"/>
      <c r="F624" s="128"/>
      <c r="G624" s="128"/>
      <c r="H624" s="128"/>
      <c r="I624" s="128"/>
      <c r="J624" s="128"/>
      <c r="K624" s="128"/>
      <c r="L624" s="128"/>
      <c r="M624" s="128"/>
      <c r="N624" s="128"/>
      <c r="O624" s="128"/>
      <c r="P624" s="128"/>
      <c r="Q624" s="128"/>
      <c r="R624" s="128"/>
      <c r="S624" s="128"/>
      <c r="T624" s="128"/>
      <c r="U624" s="128"/>
      <c r="V624" s="128"/>
      <c r="W624" s="128"/>
      <c r="X624" s="128"/>
      <c r="Y624" s="128"/>
      <c r="Z624" s="128"/>
      <c r="AA624" s="128"/>
    </row>
    <row r="625" ht="15.75" customHeight="1">
      <c r="A625" s="163"/>
      <c r="B625" s="128"/>
      <c r="C625" s="128"/>
      <c r="D625" s="128"/>
      <c r="E625" s="128"/>
      <c r="F625" s="128"/>
      <c r="G625" s="128"/>
      <c r="H625" s="128"/>
      <c r="I625" s="128"/>
      <c r="J625" s="128"/>
      <c r="K625" s="128"/>
      <c r="L625" s="128"/>
      <c r="M625" s="128"/>
      <c r="N625" s="128"/>
      <c r="O625" s="128"/>
      <c r="P625" s="128"/>
      <c r="Q625" s="128"/>
      <c r="R625" s="128"/>
      <c r="S625" s="128"/>
      <c r="T625" s="128"/>
      <c r="U625" s="128"/>
      <c r="V625" s="128"/>
      <c r="W625" s="128"/>
      <c r="X625" s="128"/>
      <c r="Y625" s="128"/>
      <c r="Z625" s="128"/>
      <c r="AA625" s="128"/>
    </row>
    <row r="626" ht="15.75" customHeight="1">
      <c r="A626" s="163"/>
      <c r="B626" s="128"/>
      <c r="C626" s="128"/>
      <c r="D626" s="128"/>
      <c r="E626" s="128"/>
      <c r="F626" s="128"/>
      <c r="G626" s="128"/>
      <c r="H626" s="128"/>
      <c r="I626" s="128"/>
      <c r="J626" s="128"/>
      <c r="K626" s="128"/>
      <c r="L626" s="128"/>
      <c r="M626" s="128"/>
      <c r="N626" s="128"/>
      <c r="O626" s="128"/>
      <c r="P626" s="128"/>
      <c r="Q626" s="128"/>
      <c r="R626" s="128"/>
      <c r="S626" s="128"/>
      <c r="T626" s="128"/>
      <c r="U626" s="128"/>
      <c r="V626" s="128"/>
      <c r="W626" s="128"/>
      <c r="X626" s="128"/>
      <c r="Y626" s="128"/>
      <c r="Z626" s="128"/>
      <c r="AA626" s="128"/>
    </row>
    <row r="627" ht="15.75" customHeight="1">
      <c r="A627" s="163"/>
      <c r="B627" s="128"/>
      <c r="C627" s="128"/>
      <c r="D627" s="128"/>
      <c r="E627" s="128"/>
      <c r="F627" s="128"/>
      <c r="G627" s="128"/>
      <c r="H627" s="128"/>
      <c r="I627" s="128"/>
      <c r="J627" s="128"/>
      <c r="K627" s="128"/>
      <c r="L627" s="128"/>
      <c r="M627" s="128"/>
      <c r="N627" s="128"/>
      <c r="O627" s="128"/>
      <c r="P627" s="128"/>
      <c r="Q627" s="128"/>
      <c r="R627" s="128"/>
      <c r="S627" s="128"/>
      <c r="T627" s="128"/>
      <c r="U627" s="128"/>
      <c r="V627" s="128"/>
      <c r="W627" s="128"/>
      <c r="X627" s="128"/>
      <c r="Y627" s="128"/>
      <c r="Z627" s="128"/>
      <c r="AA627" s="128"/>
    </row>
    <row r="628" ht="15.75" customHeight="1">
      <c r="A628" s="163"/>
      <c r="B628" s="128"/>
      <c r="C628" s="128"/>
      <c r="D628" s="128"/>
      <c r="E628" s="128"/>
      <c r="F628" s="128"/>
      <c r="G628" s="128"/>
      <c r="H628" s="128"/>
      <c r="I628" s="128"/>
      <c r="J628" s="128"/>
      <c r="K628" s="128"/>
      <c r="L628" s="128"/>
      <c r="M628" s="128"/>
      <c r="N628" s="128"/>
      <c r="O628" s="128"/>
      <c r="P628" s="128"/>
      <c r="Q628" s="128"/>
      <c r="R628" s="128"/>
      <c r="S628" s="128"/>
      <c r="T628" s="128"/>
      <c r="U628" s="128"/>
      <c r="V628" s="128"/>
      <c r="W628" s="128"/>
      <c r="X628" s="128"/>
      <c r="Y628" s="128"/>
      <c r="Z628" s="128"/>
      <c r="AA628" s="128"/>
    </row>
    <row r="629" ht="15.75" customHeight="1">
      <c r="A629" s="163"/>
      <c r="B629" s="128"/>
      <c r="C629" s="128"/>
      <c r="D629" s="128"/>
      <c r="E629" s="128"/>
      <c r="F629" s="128"/>
      <c r="G629" s="128"/>
      <c r="H629" s="128"/>
      <c r="I629" s="128"/>
      <c r="J629" s="128"/>
      <c r="K629" s="128"/>
      <c r="L629" s="128"/>
      <c r="M629" s="128"/>
      <c r="N629" s="128"/>
      <c r="O629" s="128"/>
      <c r="P629" s="128"/>
      <c r="Q629" s="128"/>
      <c r="R629" s="128"/>
      <c r="S629" s="128"/>
      <c r="T629" s="128"/>
      <c r="U629" s="128"/>
      <c r="V629" s="128"/>
      <c r="W629" s="128"/>
      <c r="X629" s="128"/>
      <c r="Y629" s="128"/>
      <c r="Z629" s="128"/>
      <c r="AA629" s="128"/>
    </row>
    <row r="630" ht="15.75" customHeight="1">
      <c r="A630" s="163"/>
      <c r="B630" s="128"/>
      <c r="C630" s="128"/>
      <c r="D630" s="128"/>
      <c r="E630" s="128"/>
      <c r="F630" s="128"/>
      <c r="G630" s="128"/>
      <c r="H630" s="128"/>
      <c r="I630" s="128"/>
      <c r="J630" s="128"/>
      <c r="K630" s="128"/>
      <c r="L630" s="128"/>
      <c r="M630" s="128"/>
      <c r="N630" s="128"/>
      <c r="O630" s="128"/>
      <c r="P630" s="128"/>
      <c r="Q630" s="128"/>
      <c r="R630" s="128"/>
      <c r="S630" s="128"/>
      <c r="T630" s="128"/>
      <c r="U630" s="128"/>
      <c r="V630" s="128"/>
      <c r="W630" s="128"/>
      <c r="X630" s="128"/>
      <c r="Y630" s="128"/>
      <c r="Z630" s="128"/>
      <c r="AA630" s="128"/>
    </row>
    <row r="631" ht="15.75" customHeight="1">
      <c r="A631" s="163"/>
      <c r="B631" s="128"/>
      <c r="C631" s="128"/>
      <c r="D631" s="128"/>
      <c r="E631" s="128"/>
      <c r="F631" s="128"/>
      <c r="G631" s="128"/>
      <c r="H631" s="128"/>
      <c r="I631" s="128"/>
      <c r="J631" s="128"/>
      <c r="K631" s="128"/>
      <c r="L631" s="128"/>
      <c r="M631" s="128"/>
      <c r="N631" s="128"/>
      <c r="O631" s="128"/>
      <c r="P631" s="128"/>
      <c r="Q631" s="128"/>
      <c r="R631" s="128"/>
      <c r="S631" s="128"/>
      <c r="T631" s="128"/>
      <c r="U631" s="128"/>
      <c r="V631" s="128"/>
      <c r="W631" s="128"/>
      <c r="X631" s="128"/>
      <c r="Y631" s="128"/>
      <c r="Z631" s="128"/>
      <c r="AA631" s="128"/>
    </row>
    <row r="632" ht="15.75" customHeight="1">
      <c r="A632" s="163"/>
      <c r="B632" s="128"/>
      <c r="C632" s="128"/>
      <c r="D632" s="128"/>
      <c r="E632" s="128"/>
      <c r="F632" s="128"/>
      <c r="G632" s="128"/>
      <c r="H632" s="128"/>
      <c r="I632" s="128"/>
      <c r="J632" s="128"/>
      <c r="K632" s="128"/>
      <c r="L632" s="128"/>
      <c r="M632" s="128"/>
      <c r="N632" s="128"/>
      <c r="O632" s="128"/>
      <c r="P632" s="128"/>
      <c r="Q632" s="128"/>
      <c r="R632" s="128"/>
      <c r="S632" s="128"/>
      <c r="T632" s="128"/>
      <c r="U632" s="128"/>
      <c r="V632" s="128"/>
      <c r="W632" s="128"/>
      <c r="X632" s="128"/>
      <c r="Y632" s="128"/>
      <c r="Z632" s="128"/>
      <c r="AA632" s="128"/>
    </row>
    <row r="633" ht="15.75" customHeight="1">
      <c r="A633" s="163"/>
      <c r="B633" s="128"/>
      <c r="C633" s="128"/>
      <c r="D633" s="128"/>
      <c r="E633" s="128"/>
      <c r="F633" s="128"/>
      <c r="G633" s="128"/>
      <c r="H633" s="128"/>
      <c r="I633" s="128"/>
      <c r="J633" s="128"/>
      <c r="K633" s="128"/>
      <c r="L633" s="128"/>
      <c r="M633" s="128"/>
      <c r="N633" s="128"/>
      <c r="O633" s="128"/>
      <c r="P633" s="128"/>
      <c r="Q633" s="128"/>
      <c r="R633" s="128"/>
      <c r="S633" s="128"/>
      <c r="T633" s="128"/>
      <c r="U633" s="128"/>
      <c r="V633" s="128"/>
      <c r="W633" s="128"/>
      <c r="X633" s="128"/>
      <c r="Y633" s="128"/>
      <c r="Z633" s="128"/>
      <c r="AA633" s="128"/>
    </row>
    <row r="634" ht="15.75" customHeight="1">
      <c r="A634" s="163"/>
      <c r="B634" s="128"/>
      <c r="C634" s="128"/>
      <c r="D634" s="128"/>
      <c r="E634" s="128"/>
      <c r="F634" s="128"/>
      <c r="G634" s="128"/>
      <c r="H634" s="128"/>
      <c r="I634" s="128"/>
      <c r="J634" s="128"/>
      <c r="K634" s="128"/>
      <c r="L634" s="128"/>
      <c r="M634" s="128"/>
      <c r="N634" s="128"/>
      <c r="O634" s="128"/>
      <c r="P634" s="128"/>
      <c r="Q634" s="128"/>
      <c r="R634" s="128"/>
      <c r="S634" s="128"/>
      <c r="T634" s="128"/>
      <c r="U634" s="128"/>
      <c r="V634" s="128"/>
      <c r="W634" s="128"/>
      <c r="X634" s="128"/>
      <c r="Y634" s="128"/>
      <c r="Z634" s="128"/>
      <c r="AA634" s="128"/>
    </row>
    <row r="635" ht="15.75" customHeight="1">
      <c r="A635" s="163"/>
      <c r="B635" s="128"/>
      <c r="C635" s="128"/>
      <c r="D635" s="128"/>
      <c r="E635" s="128"/>
      <c r="F635" s="128"/>
      <c r="G635" s="128"/>
      <c r="H635" s="128"/>
      <c r="I635" s="128"/>
      <c r="J635" s="128"/>
      <c r="K635" s="128"/>
      <c r="L635" s="128"/>
      <c r="M635" s="128"/>
      <c r="N635" s="128"/>
      <c r="O635" s="128"/>
      <c r="P635" s="128"/>
      <c r="Q635" s="128"/>
      <c r="R635" s="128"/>
      <c r="S635" s="128"/>
      <c r="T635" s="128"/>
      <c r="U635" s="128"/>
      <c r="V635" s="128"/>
      <c r="W635" s="128"/>
      <c r="X635" s="128"/>
      <c r="Y635" s="128"/>
      <c r="Z635" s="128"/>
      <c r="AA635" s="128"/>
    </row>
    <row r="636" ht="15.75" customHeight="1">
      <c r="A636" s="163"/>
      <c r="B636" s="128"/>
      <c r="C636" s="128"/>
      <c r="D636" s="128"/>
      <c r="E636" s="128"/>
      <c r="F636" s="128"/>
      <c r="G636" s="128"/>
      <c r="H636" s="128"/>
      <c r="I636" s="128"/>
      <c r="J636" s="128"/>
      <c r="K636" s="128"/>
      <c r="L636" s="128"/>
      <c r="M636" s="128"/>
      <c r="N636" s="128"/>
      <c r="O636" s="128"/>
      <c r="P636" s="128"/>
      <c r="Q636" s="128"/>
      <c r="R636" s="128"/>
      <c r="S636" s="128"/>
      <c r="T636" s="128"/>
      <c r="U636" s="128"/>
      <c r="V636" s="128"/>
      <c r="W636" s="128"/>
      <c r="X636" s="128"/>
      <c r="Y636" s="128"/>
      <c r="Z636" s="128"/>
      <c r="AA636" s="128"/>
    </row>
    <row r="637" ht="15.75" customHeight="1">
      <c r="A637" s="163"/>
      <c r="B637" s="128"/>
      <c r="C637" s="128"/>
      <c r="D637" s="128"/>
      <c r="E637" s="128"/>
      <c r="F637" s="128"/>
      <c r="G637" s="128"/>
      <c r="H637" s="128"/>
      <c r="I637" s="128"/>
      <c r="J637" s="128"/>
      <c r="K637" s="128"/>
      <c r="L637" s="128"/>
      <c r="M637" s="128"/>
      <c r="N637" s="128"/>
      <c r="O637" s="128"/>
      <c r="P637" s="128"/>
      <c r="Q637" s="128"/>
      <c r="R637" s="128"/>
      <c r="S637" s="128"/>
      <c r="T637" s="128"/>
      <c r="U637" s="128"/>
      <c r="V637" s="128"/>
      <c r="W637" s="128"/>
      <c r="X637" s="128"/>
      <c r="Y637" s="128"/>
      <c r="Z637" s="128"/>
      <c r="AA637" s="128"/>
    </row>
    <row r="638" ht="15.75" customHeight="1">
      <c r="A638" s="163"/>
      <c r="B638" s="128"/>
      <c r="C638" s="128"/>
      <c r="D638" s="128"/>
      <c r="E638" s="128"/>
      <c r="F638" s="128"/>
      <c r="G638" s="128"/>
      <c r="H638" s="128"/>
      <c r="I638" s="128"/>
      <c r="J638" s="128"/>
      <c r="K638" s="128"/>
      <c r="L638" s="128"/>
      <c r="M638" s="128"/>
      <c r="N638" s="128"/>
      <c r="O638" s="128"/>
      <c r="P638" s="128"/>
      <c r="Q638" s="128"/>
      <c r="R638" s="128"/>
      <c r="S638" s="128"/>
      <c r="T638" s="128"/>
      <c r="U638" s="128"/>
      <c r="V638" s="128"/>
      <c r="W638" s="128"/>
      <c r="X638" s="128"/>
      <c r="Y638" s="128"/>
      <c r="Z638" s="128"/>
      <c r="AA638" s="128"/>
    </row>
    <row r="639" ht="15.75" customHeight="1">
      <c r="A639" s="163"/>
      <c r="B639" s="128"/>
      <c r="C639" s="128"/>
      <c r="D639" s="128"/>
      <c r="E639" s="128"/>
      <c r="F639" s="128"/>
      <c r="G639" s="128"/>
      <c r="H639" s="128"/>
      <c r="I639" s="128"/>
      <c r="J639" s="128"/>
      <c r="K639" s="128"/>
      <c r="L639" s="128"/>
      <c r="M639" s="128"/>
      <c r="N639" s="128"/>
      <c r="O639" s="128"/>
      <c r="P639" s="128"/>
      <c r="Q639" s="128"/>
      <c r="R639" s="128"/>
      <c r="S639" s="128"/>
      <c r="T639" s="128"/>
      <c r="U639" s="128"/>
      <c r="V639" s="128"/>
      <c r="W639" s="128"/>
      <c r="X639" s="128"/>
      <c r="Y639" s="128"/>
      <c r="Z639" s="128"/>
      <c r="AA639" s="128"/>
    </row>
    <row r="640" ht="15.75" customHeight="1">
      <c r="A640" s="163"/>
      <c r="B640" s="128"/>
      <c r="C640" s="128"/>
      <c r="D640" s="128"/>
      <c r="E640" s="128"/>
      <c r="F640" s="128"/>
      <c r="G640" s="128"/>
      <c r="H640" s="128"/>
      <c r="I640" s="128"/>
      <c r="J640" s="128"/>
      <c r="K640" s="128"/>
      <c r="L640" s="128"/>
      <c r="M640" s="128"/>
      <c r="N640" s="128"/>
      <c r="O640" s="128"/>
      <c r="P640" s="128"/>
      <c r="Q640" s="128"/>
      <c r="R640" s="128"/>
      <c r="S640" s="128"/>
      <c r="T640" s="128"/>
      <c r="U640" s="128"/>
      <c r="V640" s="128"/>
      <c r="W640" s="128"/>
      <c r="X640" s="128"/>
      <c r="Y640" s="128"/>
      <c r="Z640" s="128"/>
      <c r="AA640" s="128"/>
    </row>
    <row r="641" ht="15.75" customHeight="1">
      <c r="A641" s="163"/>
      <c r="B641" s="128"/>
      <c r="C641" s="128"/>
      <c r="D641" s="128"/>
      <c r="E641" s="128"/>
      <c r="F641" s="128"/>
      <c r="G641" s="128"/>
      <c r="H641" s="128"/>
      <c r="I641" s="128"/>
      <c r="J641" s="128"/>
      <c r="K641" s="128"/>
      <c r="L641" s="128"/>
      <c r="M641" s="128"/>
      <c r="N641" s="128"/>
      <c r="O641" s="128"/>
      <c r="P641" s="128"/>
      <c r="Q641" s="128"/>
      <c r="R641" s="128"/>
      <c r="S641" s="128"/>
      <c r="T641" s="128"/>
      <c r="U641" s="128"/>
      <c r="V641" s="128"/>
      <c r="W641" s="128"/>
      <c r="X641" s="128"/>
      <c r="Y641" s="128"/>
      <c r="Z641" s="128"/>
      <c r="AA641" s="128"/>
    </row>
    <row r="642" ht="15.75" customHeight="1">
      <c r="A642" s="163"/>
      <c r="B642" s="128"/>
      <c r="C642" s="128"/>
      <c r="D642" s="128"/>
      <c r="E642" s="128"/>
      <c r="F642" s="128"/>
      <c r="G642" s="128"/>
      <c r="H642" s="128"/>
      <c r="I642" s="128"/>
      <c r="J642" s="128"/>
      <c r="K642" s="128"/>
      <c r="L642" s="128"/>
      <c r="M642" s="128"/>
      <c r="N642" s="128"/>
      <c r="O642" s="128"/>
      <c r="P642" s="128"/>
      <c r="Q642" s="128"/>
      <c r="R642" s="128"/>
      <c r="S642" s="128"/>
      <c r="T642" s="128"/>
      <c r="U642" s="128"/>
      <c r="V642" s="128"/>
      <c r="W642" s="128"/>
      <c r="X642" s="128"/>
      <c r="Y642" s="128"/>
      <c r="Z642" s="128"/>
      <c r="AA642" s="128"/>
    </row>
    <row r="643" ht="15.75" customHeight="1">
      <c r="A643" s="163"/>
      <c r="B643" s="128"/>
      <c r="C643" s="128"/>
      <c r="D643" s="128"/>
      <c r="E643" s="128"/>
      <c r="F643" s="128"/>
      <c r="G643" s="128"/>
      <c r="H643" s="128"/>
      <c r="I643" s="128"/>
      <c r="J643" s="128"/>
      <c r="K643" s="128"/>
      <c r="L643" s="128"/>
      <c r="M643" s="128"/>
      <c r="N643" s="128"/>
      <c r="O643" s="128"/>
      <c r="P643" s="128"/>
      <c r="Q643" s="128"/>
      <c r="R643" s="128"/>
      <c r="S643" s="128"/>
      <c r="T643" s="128"/>
      <c r="U643" s="128"/>
      <c r="V643" s="128"/>
      <c r="W643" s="128"/>
      <c r="X643" s="128"/>
      <c r="Y643" s="128"/>
      <c r="Z643" s="128"/>
      <c r="AA643" s="128"/>
    </row>
    <row r="644" ht="15.75" customHeight="1">
      <c r="A644" s="163"/>
      <c r="B644" s="128"/>
      <c r="C644" s="128"/>
      <c r="D644" s="128"/>
      <c r="E644" s="128"/>
      <c r="F644" s="128"/>
      <c r="G644" s="128"/>
      <c r="H644" s="128"/>
      <c r="I644" s="128"/>
      <c r="J644" s="128"/>
      <c r="K644" s="128"/>
      <c r="L644" s="128"/>
      <c r="M644" s="128"/>
      <c r="N644" s="128"/>
      <c r="O644" s="128"/>
      <c r="P644" s="128"/>
      <c r="Q644" s="128"/>
      <c r="R644" s="128"/>
      <c r="S644" s="128"/>
      <c r="T644" s="128"/>
      <c r="U644" s="128"/>
      <c r="V644" s="128"/>
      <c r="W644" s="128"/>
      <c r="X644" s="128"/>
      <c r="Y644" s="128"/>
      <c r="Z644" s="128"/>
      <c r="AA644" s="128"/>
    </row>
    <row r="645" ht="15.75" customHeight="1">
      <c r="A645" s="163"/>
      <c r="B645" s="128"/>
      <c r="C645" s="128"/>
      <c r="D645" s="128"/>
      <c r="E645" s="128"/>
      <c r="F645" s="128"/>
      <c r="G645" s="128"/>
      <c r="H645" s="128"/>
      <c r="I645" s="128"/>
      <c r="J645" s="128"/>
      <c r="K645" s="128"/>
      <c r="L645" s="128"/>
      <c r="M645" s="128"/>
      <c r="N645" s="128"/>
      <c r="O645" s="128"/>
      <c r="P645" s="128"/>
      <c r="Q645" s="128"/>
      <c r="R645" s="128"/>
      <c r="S645" s="128"/>
      <c r="T645" s="128"/>
      <c r="U645" s="128"/>
      <c r="V645" s="128"/>
      <c r="W645" s="128"/>
      <c r="X645" s="128"/>
      <c r="Y645" s="128"/>
      <c r="Z645" s="128"/>
      <c r="AA645" s="128"/>
    </row>
    <row r="646" ht="15.75" customHeight="1">
      <c r="A646" s="163"/>
      <c r="B646" s="128"/>
      <c r="C646" s="128"/>
      <c r="D646" s="128"/>
      <c r="E646" s="128"/>
      <c r="F646" s="128"/>
      <c r="G646" s="128"/>
      <c r="H646" s="128"/>
      <c r="I646" s="128"/>
      <c r="J646" s="128"/>
      <c r="K646" s="128"/>
      <c r="L646" s="128"/>
      <c r="M646" s="128"/>
      <c r="N646" s="128"/>
      <c r="O646" s="128"/>
      <c r="P646" s="128"/>
      <c r="Q646" s="128"/>
      <c r="R646" s="128"/>
      <c r="S646" s="128"/>
      <c r="T646" s="128"/>
      <c r="U646" s="128"/>
      <c r="V646" s="128"/>
      <c r="W646" s="128"/>
      <c r="X646" s="128"/>
      <c r="Y646" s="128"/>
      <c r="Z646" s="128"/>
      <c r="AA646" s="128"/>
    </row>
    <row r="647" ht="15.75" customHeight="1">
      <c r="A647" s="163"/>
      <c r="B647" s="128"/>
      <c r="C647" s="128"/>
      <c r="D647" s="128"/>
      <c r="E647" s="128"/>
      <c r="F647" s="128"/>
      <c r="G647" s="128"/>
      <c r="H647" s="128"/>
      <c r="I647" s="128"/>
      <c r="J647" s="128"/>
      <c r="K647" s="128"/>
      <c r="L647" s="128"/>
      <c r="M647" s="128"/>
      <c r="N647" s="128"/>
      <c r="O647" s="128"/>
      <c r="P647" s="128"/>
      <c r="Q647" s="128"/>
      <c r="R647" s="128"/>
      <c r="S647" s="128"/>
      <c r="T647" s="128"/>
      <c r="U647" s="128"/>
      <c r="V647" s="128"/>
      <c r="W647" s="128"/>
      <c r="X647" s="128"/>
      <c r="Y647" s="128"/>
      <c r="Z647" s="128"/>
      <c r="AA647" s="128"/>
    </row>
    <row r="648" ht="15.75" customHeight="1">
      <c r="A648" s="163"/>
      <c r="B648" s="128"/>
      <c r="C648" s="128"/>
      <c r="D648" s="128"/>
      <c r="E648" s="128"/>
      <c r="F648" s="128"/>
      <c r="G648" s="128"/>
      <c r="H648" s="128"/>
      <c r="I648" s="128"/>
      <c r="J648" s="128"/>
      <c r="K648" s="128"/>
      <c r="L648" s="128"/>
      <c r="M648" s="128"/>
      <c r="N648" s="128"/>
      <c r="O648" s="128"/>
      <c r="P648" s="128"/>
      <c r="Q648" s="128"/>
      <c r="R648" s="128"/>
      <c r="S648" s="128"/>
      <c r="T648" s="128"/>
      <c r="U648" s="128"/>
      <c r="V648" s="128"/>
      <c r="W648" s="128"/>
      <c r="X648" s="128"/>
      <c r="Y648" s="128"/>
      <c r="Z648" s="128"/>
      <c r="AA648" s="128"/>
    </row>
    <row r="649" ht="15.75" customHeight="1">
      <c r="A649" s="163"/>
      <c r="B649" s="128"/>
      <c r="C649" s="128"/>
      <c r="D649" s="128"/>
      <c r="E649" s="128"/>
      <c r="F649" s="128"/>
      <c r="G649" s="128"/>
      <c r="H649" s="128"/>
      <c r="I649" s="128"/>
      <c r="J649" s="128"/>
      <c r="K649" s="128"/>
      <c r="L649" s="128"/>
      <c r="M649" s="128"/>
      <c r="N649" s="128"/>
      <c r="O649" s="128"/>
      <c r="P649" s="128"/>
      <c r="Q649" s="128"/>
      <c r="R649" s="128"/>
      <c r="S649" s="128"/>
      <c r="T649" s="128"/>
      <c r="U649" s="128"/>
      <c r="V649" s="128"/>
      <c r="W649" s="128"/>
      <c r="X649" s="128"/>
      <c r="Y649" s="128"/>
      <c r="Z649" s="128"/>
      <c r="AA649" s="128"/>
    </row>
    <row r="650" ht="15.75" customHeight="1">
      <c r="A650" s="163"/>
      <c r="B650" s="128"/>
      <c r="C650" s="128"/>
      <c r="D650" s="128"/>
      <c r="E650" s="128"/>
      <c r="F650" s="128"/>
      <c r="G650" s="128"/>
      <c r="H650" s="128"/>
      <c r="I650" s="128"/>
      <c r="J650" s="128"/>
      <c r="K650" s="128"/>
      <c r="L650" s="128"/>
      <c r="M650" s="128"/>
      <c r="N650" s="128"/>
      <c r="O650" s="128"/>
      <c r="P650" s="128"/>
      <c r="Q650" s="128"/>
      <c r="R650" s="128"/>
      <c r="S650" s="128"/>
      <c r="T650" s="128"/>
      <c r="U650" s="128"/>
      <c r="V650" s="128"/>
      <c r="W650" s="128"/>
      <c r="X650" s="128"/>
      <c r="Y650" s="128"/>
      <c r="Z650" s="128"/>
      <c r="AA650" s="128"/>
    </row>
    <row r="651" ht="15.75" customHeight="1">
      <c r="A651" s="163"/>
      <c r="B651" s="128"/>
      <c r="C651" s="128"/>
      <c r="D651" s="128"/>
      <c r="E651" s="128"/>
      <c r="F651" s="128"/>
      <c r="G651" s="128"/>
      <c r="H651" s="128"/>
      <c r="I651" s="128"/>
      <c r="J651" s="128"/>
      <c r="K651" s="128"/>
      <c r="L651" s="128"/>
      <c r="M651" s="128"/>
      <c r="N651" s="128"/>
      <c r="O651" s="128"/>
      <c r="P651" s="128"/>
      <c r="Q651" s="128"/>
      <c r="R651" s="128"/>
      <c r="S651" s="128"/>
      <c r="T651" s="128"/>
      <c r="U651" s="128"/>
      <c r="V651" s="128"/>
      <c r="W651" s="128"/>
      <c r="X651" s="128"/>
      <c r="Y651" s="128"/>
      <c r="Z651" s="128"/>
      <c r="AA651" s="128"/>
    </row>
    <row r="652" ht="15.75" customHeight="1">
      <c r="A652" s="163"/>
      <c r="B652" s="128"/>
      <c r="C652" s="128"/>
      <c r="D652" s="128"/>
      <c r="E652" s="128"/>
      <c r="F652" s="128"/>
      <c r="G652" s="128"/>
      <c r="H652" s="128"/>
      <c r="I652" s="128"/>
      <c r="J652" s="128"/>
      <c r="K652" s="128"/>
      <c r="L652" s="128"/>
      <c r="M652" s="128"/>
      <c r="N652" s="128"/>
      <c r="O652" s="128"/>
      <c r="P652" s="128"/>
      <c r="Q652" s="128"/>
      <c r="R652" s="128"/>
      <c r="S652" s="128"/>
      <c r="T652" s="128"/>
      <c r="U652" s="128"/>
      <c r="V652" s="128"/>
      <c r="W652" s="128"/>
      <c r="X652" s="128"/>
      <c r="Y652" s="128"/>
      <c r="Z652" s="128"/>
      <c r="AA652" s="128"/>
    </row>
    <row r="653" ht="15.75" customHeight="1">
      <c r="A653" s="163"/>
      <c r="B653" s="128"/>
      <c r="C653" s="128"/>
      <c r="D653" s="128"/>
      <c r="E653" s="128"/>
      <c r="F653" s="128"/>
      <c r="G653" s="128"/>
      <c r="H653" s="128"/>
      <c r="I653" s="128"/>
      <c r="J653" s="128"/>
      <c r="K653" s="128"/>
      <c r="L653" s="128"/>
      <c r="M653" s="128"/>
      <c r="N653" s="128"/>
      <c r="O653" s="128"/>
      <c r="P653" s="128"/>
      <c r="Q653" s="128"/>
      <c r="R653" s="128"/>
      <c r="S653" s="128"/>
      <c r="T653" s="128"/>
      <c r="U653" s="128"/>
      <c r="V653" s="128"/>
      <c r="W653" s="128"/>
      <c r="X653" s="128"/>
      <c r="Y653" s="128"/>
      <c r="Z653" s="128"/>
      <c r="AA653" s="128"/>
    </row>
    <row r="654" ht="15.75" customHeight="1">
      <c r="A654" s="163"/>
      <c r="B654" s="128"/>
      <c r="C654" s="128"/>
      <c r="D654" s="128"/>
      <c r="E654" s="128"/>
      <c r="F654" s="128"/>
      <c r="G654" s="128"/>
      <c r="H654" s="128"/>
      <c r="I654" s="128"/>
      <c r="J654" s="128"/>
      <c r="K654" s="128"/>
      <c r="L654" s="128"/>
      <c r="M654" s="128"/>
      <c r="N654" s="128"/>
      <c r="O654" s="128"/>
      <c r="P654" s="128"/>
      <c r="Q654" s="128"/>
      <c r="R654" s="128"/>
      <c r="S654" s="128"/>
      <c r="T654" s="128"/>
      <c r="U654" s="128"/>
      <c r="V654" s="128"/>
      <c r="W654" s="128"/>
      <c r="X654" s="128"/>
      <c r="Y654" s="128"/>
      <c r="Z654" s="128"/>
      <c r="AA654" s="128"/>
    </row>
    <row r="655" ht="15.75" customHeight="1">
      <c r="A655" s="163"/>
      <c r="B655" s="128"/>
      <c r="C655" s="128"/>
      <c r="D655" s="128"/>
      <c r="E655" s="128"/>
      <c r="F655" s="128"/>
      <c r="G655" s="128"/>
      <c r="H655" s="128"/>
      <c r="I655" s="128"/>
      <c r="J655" s="128"/>
      <c r="K655" s="128"/>
      <c r="L655" s="128"/>
      <c r="M655" s="128"/>
      <c r="N655" s="128"/>
      <c r="O655" s="128"/>
      <c r="P655" s="128"/>
      <c r="Q655" s="128"/>
      <c r="R655" s="128"/>
      <c r="S655" s="128"/>
      <c r="T655" s="128"/>
      <c r="U655" s="128"/>
      <c r="V655" s="128"/>
      <c r="W655" s="128"/>
      <c r="X655" s="128"/>
      <c r="Y655" s="128"/>
      <c r="Z655" s="128"/>
      <c r="AA655" s="128"/>
    </row>
    <row r="656" ht="15.75" customHeight="1">
      <c r="A656" s="163"/>
      <c r="B656" s="128"/>
      <c r="C656" s="128"/>
      <c r="D656" s="128"/>
      <c r="E656" s="128"/>
      <c r="F656" s="128"/>
      <c r="G656" s="128"/>
      <c r="H656" s="128"/>
      <c r="I656" s="128"/>
      <c r="J656" s="128"/>
      <c r="K656" s="128"/>
      <c r="L656" s="128"/>
      <c r="M656" s="128"/>
      <c r="N656" s="128"/>
      <c r="O656" s="128"/>
      <c r="P656" s="128"/>
      <c r="Q656" s="128"/>
      <c r="R656" s="128"/>
      <c r="S656" s="128"/>
      <c r="T656" s="128"/>
      <c r="U656" s="128"/>
      <c r="V656" s="128"/>
      <c r="W656" s="128"/>
      <c r="X656" s="128"/>
      <c r="Y656" s="128"/>
      <c r="Z656" s="128"/>
      <c r="AA656" s="128"/>
    </row>
    <row r="657" ht="15.75" customHeight="1">
      <c r="A657" s="163"/>
      <c r="B657" s="128"/>
      <c r="C657" s="128"/>
      <c r="D657" s="128"/>
      <c r="E657" s="128"/>
      <c r="F657" s="128"/>
      <c r="G657" s="128"/>
      <c r="H657" s="128"/>
      <c r="I657" s="128"/>
      <c r="J657" s="128"/>
      <c r="K657" s="128"/>
      <c r="L657" s="128"/>
      <c r="M657" s="128"/>
      <c r="N657" s="128"/>
      <c r="O657" s="128"/>
      <c r="P657" s="128"/>
      <c r="Q657" s="128"/>
      <c r="R657" s="128"/>
      <c r="S657" s="128"/>
      <c r="T657" s="128"/>
      <c r="U657" s="128"/>
      <c r="V657" s="128"/>
      <c r="W657" s="128"/>
      <c r="X657" s="128"/>
      <c r="Y657" s="128"/>
      <c r="Z657" s="128"/>
      <c r="AA657" s="128"/>
    </row>
    <row r="658" ht="15.75" customHeight="1">
      <c r="A658" s="163"/>
      <c r="B658" s="128"/>
      <c r="C658" s="128"/>
      <c r="D658" s="128"/>
      <c r="E658" s="128"/>
      <c r="F658" s="128"/>
      <c r="G658" s="128"/>
      <c r="H658" s="128"/>
      <c r="I658" s="128"/>
      <c r="J658" s="128"/>
      <c r="K658" s="128"/>
      <c r="L658" s="128"/>
      <c r="M658" s="128"/>
      <c r="N658" s="128"/>
      <c r="O658" s="128"/>
      <c r="P658" s="128"/>
      <c r="Q658" s="128"/>
      <c r="R658" s="128"/>
      <c r="S658" s="128"/>
      <c r="T658" s="128"/>
      <c r="U658" s="128"/>
      <c r="V658" s="128"/>
      <c r="W658" s="128"/>
      <c r="X658" s="128"/>
      <c r="Y658" s="128"/>
      <c r="Z658" s="128"/>
      <c r="AA658" s="128"/>
    </row>
    <row r="659" ht="15.75" customHeight="1">
      <c r="A659" s="163"/>
      <c r="B659" s="128"/>
      <c r="C659" s="128"/>
      <c r="D659" s="128"/>
      <c r="E659" s="128"/>
      <c r="F659" s="128"/>
      <c r="G659" s="128"/>
      <c r="H659" s="128"/>
      <c r="I659" s="128"/>
      <c r="J659" s="128"/>
      <c r="K659" s="128"/>
      <c r="L659" s="128"/>
      <c r="M659" s="128"/>
      <c r="N659" s="128"/>
      <c r="O659" s="128"/>
      <c r="P659" s="128"/>
      <c r="Q659" s="128"/>
      <c r="R659" s="128"/>
      <c r="S659" s="128"/>
      <c r="T659" s="128"/>
      <c r="U659" s="128"/>
      <c r="V659" s="128"/>
      <c r="W659" s="128"/>
      <c r="X659" s="128"/>
      <c r="Y659" s="128"/>
      <c r="Z659" s="128"/>
      <c r="AA659" s="128"/>
    </row>
    <row r="660" ht="15.75" customHeight="1">
      <c r="A660" s="163"/>
      <c r="B660" s="128"/>
      <c r="C660" s="128"/>
      <c r="D660" s="128"/>
      <c r="E660" s="128"/>
      <c r="F660" s="128"/>
      <c r="G660" s="128"/>
      <c r="H660" s="128"/>
      <c r="I660" s="128"/>
      <c r="J660" s="128"/>
      <c r="K660" s="128"/>
      <c r="L660" s="128"/>
      <c r="M660" s="128"/>
      <c r="N660" s="128"/>
      <c r="O660" s="128"/>
      <c r="P660" s="128"/>
      <c r="Q660" s="128"/>
      <c r="R660" s="128"/>
      <c r="S660" s="128"/>
      <c r="T660" s="128"/>
      <c r="U660" s="128"/>
      <c r="V660" s="128"/>
      <c r="W660" s="128"/>
      <c r="X660" s="128"/>
      <c r="Y660" s="128"/>
      <c r="Z660" s="128"/>
      <c r="AA660" s="128"/>
    </row>
    <row r="661" ht="15.75" customHeight="1">
      <c r="A661" s="163"/>
      <c r="B661" s="128"/>
      <c r="C661" s="128"/>
      <c r="D661" s="128"/>
      <c r="E661" s="128"/>
      <c r="F661" s="128"/>
      <c r="G661" s="128"/>
      <c r="H661" s="128"/>
      <c r="I661" s="128"/>
      <c r="J661" s="128"/>
      <c r="K661" s="128"/>
      <c r="L661" s="128"/>
      <c r="M661" s="128"/>
      <c r="N661" s="128"/>
      <c r="O661" s="128"/>
      <c r="P661" s="128"/>
      <c r="Q661" s="128"/>
      <c r="R661" s="128"/>
      <c r="S661" s="128"/>
      <c r="T661" s="128"/>
      <c r="U661" s="128"/>
      <c r="V661" s="128"/>
      <c r="W661" s="128"/>
      <c r="X661" s="128"/>
      <c r="Y661" s="128"/>
      <c r="Z661" s="128"/>
      <c r="AA661" s="128"/>
    </row>
    <row r="662" ht="15.75" customHeight="1">
      <c r="A662" s="163"/>
      <c r="B662" s="128"/>
      <c r="C662" s="128"/>
      <c r="D662" s="128"/>
      <c r="E662" s="128"/>
      <c r="F662" s="128"/>
      <c r="G662" s="128"/>
      <c r="H662" s="128"/>
      <c r="I662" s="128"/>
      <c r="J662" s="128"/>
      <c r="K662" s="128"/>
      <c r="L662" s="128"/>
      <c r="M662" s="128"/>
      <c r="N662" s="128"/>
      <c r="O662" s="128"/>
      <c r="P662" s="128"/>
      <c r="Q662" s="128"/>
      <c r="R662" s="128"/>
      <c r="S662" s="128"/>
      <c r="T662" s="128"/>
      <c r="U662" s="128"/>
      <c r="V662" s="128"/>
      <c r="W662" s="128"/>
      <c r="X662" s="128"/>
      <c r="Y662" s="128"/>
      <c r="Z662" s="128"/>
      <c r="AA662" s="128"/>
    </row>
    <row r="663" ht="15.75" customHeight="1">
      <c r="A663" s="163"/>
      <c r="B663" s="128"/>
      <c r="C663" s="128"/>
      <c r="D663" s="128"/>
      <c r="E663" s="128"/>
      <c r="F663" s="128"/>
      <c r="G663" s="128"/>
      <c r="H663" s="128"/>
      <c r="I663" s="128"/>
      <c r="J663" s="128"/>
      <c r="K663" s="128"/>
      <c r="L663" s="128"/>
      <c r="M663" s="128"/>
      <c r="N663" s="128"/>
      <c r="O663" s="128"/>
      <c r="P663" s="128"/>
      <c r="Q663" s="128"/>
      <c r="R663" s="128"/>
      <c r="S663" s="128"/>
      <c r="T663" s="128"/>
      <c r="U663" s="128"/>
      <c r="V663" s="128"/>
      <c r="W663" s="128"/>
      <c r="X663" s="128"/>
      <c r="Y663" s="128"/>
      <c r="Z663" s="128"/>
      <c r="AA663" s="128"/>
    </row>
    <row r="664" ht="15.75" customHeight="1">
      <c r="A664" s="163"/>
      <c r="B664" s="128"/>
      <c r="C664" s="128"/>
      <c r="D664" s="128"/>
      <c r="E664" s="128"/>
      <c r="F664" s="128"/>
      <c r="G664" s="128"/>
      <c r="H664" s="128"/>
      <c r="I664" s="128"/>
      <c r="J664" s="128"/>
      <c r="K664" s="128"/>
      <c r="L664" s="128"/>
      <c r="M664" s="128"/>
      <c r="N664" s="128"/>
      <c r="O664" s="128"/>
      <c r="P664" s="128"/>
      <c r="Q664" s="128"/>
      <c r="R664" s="128"/>
      <c r="S664" s="128"/>
      <c r="T664" s="128"/>
      <c r="U664" s="128"/>
      <c r="V664" s="128"/>
      <c r="W664" s="128"/>
      <c r="X664" s="128"/>
      <c r="Y664" s="128"/>
      <c r="Z664" s="128"/>
      <c r="AA664" s="128"/>
    </row>
    <row r="665" ht="15.75" customHeight="1">
      <c r="A665" s="163"/>
      <c r="B665" s="128"/>
      <c r="C665" s="128"/>
      <c r="D665" s="128"/>
      <c r="E665" s="128"/>
      <c r="F665" s="128"/>
      <c r="G665" s="128"/>
      <c r="H665" s="128"/>
      <c r="I665" s="128"/>
      <c r="J665" s="128"/>
      <c r="K665" s="128"/>
      <c r="L665" s="128"/>
      <c r="M665" s="128"/>
      <c r="N665" s="128"/>
      <c r="O665" s="128"/>
      <c r="P665" s="128"/>
      <c r="Q665" s="128"/>
      <c r="R665" s="128"/>
      <c r="S665" s="128"/>
      <c r="T665" s="128"/>
      <c r="U665" s="128"/>
      <c r="V665" s="128"/>
      <c r="W665" s="128"/>
      <c r="X665" s="128"/>
      <c r="Y665" s="128"/>
      <c r="Z665" s="128"/>
      <c r="AA665" s="128"/>
    </row>
    <row r="666" ht="15.75" customHeight="1">
      <c r="A666" s="163"/>
      <c r="B666" s="128"/>
      <c r="C666" s="128"/>
      <c r="D666" s="128"/>
      <c r="E666" s="128"/>
      <c r="F666" s="128"/>
      <c r="G666" s="128"/>
      <c r="H666" s="128"/>
      <c r="I666" s="128"/>
      <c r="J666" s="128"/>
      <c r="K666" s="128"/>
      <c r="L666" s="128"/>
      <c r="M666" s="128"/>
      <c r="N666" s="128"/>
      <c r="O666" s="128"/>
      <c r="P666" s="128"/>
      <c r="Q666" s="128"/>
      <c r="R666" s="128"/>
      <c r="S666" s="128"/>
      <c r="T666" s="128"/>
      <c r="U666" s="128"/>
      <c r="V666" s="128"/>
      <c r="W666" s="128"/>
      <c r="X666" s="128"/>
      <c r="Y666" s="128"/>
      <c r="Z666" s="128"/>
      <c r="AA666" s="128"/>
    </row>
    <row r="667" ht="15.75" customHeight="1">
      <c r="A667" s="163"/>
      <c r="B667" s="128"/>
      <c r="C667" s="128"/>
      <c r="D667" s="128"/>
      <c r="E667" s="128"/>
      <c r="F667" s="128"/>
      <c r="G667" s="128"/>
      <c r="H667" s="128"/>
      <c r="I667" s="128"/>
      <c r="J667" s="128"/>
      <c r="K667" s="128"/>
      <c r="L667" s="128"/>
      <c r="M667" s="128"/>
      <c r="N667" s="128"/>
      <c r="O667" s="128"/>
      <c r="P667" s="128"/>
      <c r="Q667" s="128"/>
      <c r="R667" s="128"/>
      <c r="S667" s="128"/>
      <c r="T667" s="128"/>
      <c r="U667" s="128"/>
      <c r="V667" s="128"/>
      <c r="W667" s="128"/>
      <c r="X667" s="128"/>
      <c r="Y667" s="128"/>
      <c r="Z667" s="128"/>
      <c r="AA667" s="128"/>
    </row>
    <row r="668" ht="15.75" customHeight="1">
      <c r="A668" s="163"/>
      <c r="B668" s="128"/>
      <c r="C668" s="128"/>
      <c r="D668" s="128"/>
      <c r="E668" s="128"/>
      <c r="F668" s="128"/>
      <c r="G668" s="128"/>
      <c r="H668" s="128"/>
      <c r="I668" s="128"/>
      <c r="J668" s="128"/>
      <c r="K668" s="128"/>
      <c r="L668" s="128"/>
      <c r="M668" s="128"/>
      <c r="N668" s="128"/>
      <c r="O668" s="128"/>
      <c r="P668" s="128"/>
      <c r="Q668" s="128"/>
      <c r="R668" s="128"/>
      <c r="S668" s="128"/>
      <c r="T668" s="128"/>
      <c r="U668" s="128"/>
      <c r="V668" s="128"/>
      <c r="W668" s="128"/>
      <c r="X668" s="128"/>
      <c r="Y668" s="128"/>
      <c r="Z668" s="128"/>
      <c r="AA668" s="128"/>
    </row>
    <row r="669" ht="15.75" customHeight="1">
      <c r="A669" s="163"/>
      <c r="B669" s="128"/>
      <c r="C669" s="128"/>
      <c r="D669" s="128"/>
      <c r="E669" s="128"/>
      <c r="F669" s="128"/>
      <c r="G669" s="128"/>
      <c r="H669" s="128"/>
      <c r="I669" s="128"/>
      <c r="J669" s="128"/>
      <c r="K669" s="128"/>
      <c r="L669" s="128"/>
      <c r="M669" s="128"/>
      <c r="N669" s="128"/>
      <c r="O669" s="128"/>
      <c r="P669" s="128"/>
      <c r="Q669" s="128"/>
      <c r="R669" s="128"/>
      <c r="S669" s="128"/>
      <c r="T669" s="128"/>
      <c r="U669" s="128"/>
      <c r="V669" s="128"/>
      <c r="W669" s="128"/>
      <c r="X669" s="128"/>
      <c r="Y669" s="128"/>
      <c r="Z669" s="128"/>
      <c r="AA669" s="128"/>
    </row>
    <row r="670" ht="15.75" customHeight="1">
      <c r="A670" s="163"/>
      <c r="B670" s="128"/>
      <c r="C670" s="128"/>
      <c r="D670" s="128"/>
      <c r="E670" s="128"/>
      <c r="F670" s="128"/>
      <c r="G670" s="128"/>
      <c r="H670" s="128"/>
      <c r="I670" s="128"/>
      <c r="J670" s="128"/>
      <c r="K670" s="128"/>
      <c r="L670" s="128"/>
      <c r="M670" s="128"/>
      <c r="N670" s="128"/>
      <c r="O670" s="128"/>
      <c r="P670" s="128"/>
      <c r="Q670" s="128"/>
      <c r="R670" s="128"/>
      <c r="S670" s="128"/>
      <c r="T670" s="128"/>
      <c r="U670" s="128"/>
      <c r="V670" s="128"/>
      <c r="W670" s="128"/>
      <c r="X670" s="128"/>
      <c r="Y670" s="128"/>
      <c r="Z670" s="128"/>
      <c r="AA670" s="128"/>
    </row>
    <row r="671" ht="15.75" customHeight="1">
      <c r="A671" s="163"/>
      <c r="B671" s="128"/>
      <c r="C671" s="128"/>
      <c r="D671" s="128"/>
      <c r="E671" s="128"/>
      <c r="F671" s="128"/>
      <c r="G671" s="128"/>
      <c r="H671" s="128"/>
      <c r="I671" s="128"/>
      <c r="J671" s="128"/>
      <c r="K671" s="128"/>
      <c r="L671" s="128"/>
      <c r="M671" s="128"/>
      <c r="N671" s="128"/>
      <c r="O671" s="128"/>
      <c r="P671" s="128"/>
      <c r="Q671" s="128"/>
      <c r="R671" s="128"/>
      <c r="S671" s="128"/>
      <c r="T671" s="128"/>
      <c r="U671" s="128"/>
      <c r="V671" s="128"/>
      <c r="W671" s="128"/>
      <c r="X671" s="128"/>
      <c r="Y671" s="128"/>
      <c r="Z671" s="128"/>
      <c r="AA671" s="128"/>
    </row>
    <row r="672" ht="15.75" customHeight="1">
      <c r="A672" s="163"/>
      <c r="B672" s="128"/>
      <c r="C672" s="128"/>
      <c r="D672" s="128"/>
      <c r="E672" s="128"/>
      <c r="F672" s="128"/>
      <c r="G672" s="128"/>
      <c r="H672" s="128"/>
      <c r="I672" s="128"/>
      <c r="J672" s="128"/>
      <c r="K672" s="128"/>
      <c r="L672" s="128"/>
      <c r="M672" s="128"/>
      <c r="N672" s="128"/>
      <c r="O672" s="128"/>
      <c r="P672" s="128"/>
      <c r="Q672" s="128"/>
      <c r="R672" s="128"/>
      <c r="S672" s="128"/>
      <c r="T672" s="128"/>
      <c r="U672" s="128"/>
      <c r="V672" s="128"/>
      <c r="W672" s="128"/>
      <c r="X672" s="128"/>
      <c r="Y672" s="128"/>
      <c r="Z672" s="128"/>
      <c r="AA672" s="128"/>
    </row>
    <row r="673" ht="15.75" customHeight="1">
      <c r="A673" s="163"/>
      <c r="B673" s="128"/>
      <c r="C673" s="128"/>
      <c r="D673" s="128"/>
      <c r="E673" s="128"/>
      <c r="F673" s="128"/>
      <c r="G673" s="128"/>
      <c r="H673" s="128"/>
      <c r="I673" s="128"/>
      <c r="J673" s="128"/>
      <c r="K673" s="128"/>
      <c r="L673" s="128"/>
      <c r="M673" s="128"/>
      <c r="N673" s="128"/>
      <c r="O673" s="128"/>
      <c r="P673" s="128"/>
      <c r="Q673" s="128"/>
      <c r="R673" s="128"/>
      <c r="S673" s="128"/>
      <c r="T673" s="128"/>
      <c r="U673" s="128"/>
      <c r="V673" s="128"/>
      <c r="W673" s="128"/>
      <c r="X673" s="128"/>
      <c r="Y673" s="128"/>
      <c r="Z673" s="128"/>
      <c r="AA673" s="128"/>
    </row>
    <row r="674" ht="15.75" customHeight="1">
      <c r="A674" s="163"/>
      <c r="B674" s="128"/>
      <c r="C674" s="128"/>
      <c r="D674" s="128"/>
      <c r="E674" s="128"/>
      <c r="F674" s="128"/>
      <c r="G674" s="128"/>
      <c r="H674" s="128"/>
      <c r="I674" s="128"/>
      <c r="J674" s="128"/>
      <c r="K674" s="128"/>
      <c r="L674" s="128"/>
      <c r="M674" s="128"/>
      <c r="N674" s="128"/>
      <c r="O674" s="128"/>
      <c r="P674" s="128"/>
      <c r="Q674" s="128"/>
      <c r="R674" s="128"/>
      <c r="S674" s="128"/>
      <c r="T674" s="128"/>
      <c r="U674" s="128"/>
      <c r="V674" s="128"/>
      <c r="W674" s="128"/>
      <c r="X674" s="128"/>
      <c r="Y674" s="128"/>
      <c r="Z674" s="128"/>
      <c r="AA674" s="128"/>
    </row>
    <row r="675" ht="15.75" customHeight="1">
      <c r="A675" s="163"/>
      <c r="B675" s="128"/>
      <c r="C675" s="128"/>
      <c r="D675" s="128"/>
      <c r="E675" s="128"/>
      <c r="F675" s="128"/>
      <c r="G675" s="128"/>
      <c r="H675" s="128"/>
      <c r="I675" s="128"/>
      <c r="J675" s="128"/>
      <c r="K675" s="128"/>
      <c r="L675" s="128"/>
      <c r="M675" s="128"/>
      <c r="N675" s="128"/>
      <c r="O675" s="128"/>
      <c r="P675" s="128"/>
      <c r="Q675" s="128"/>
      <c r="R675" s="128"/>
      <c r="S675" s="128"/>
      <c r="T675" s="128"/>
      <c r="U675" s="128"/>
      <c r="V675" s="128"/>
      <c r="W675" s="128"/>
      <c r="X675" s="128"/>
      <c r="Y675" s="128"/>
      <c r="Z675" s="128"/>
      <c r="AA675" s="128"/>
    </row>
    <row r="676" ht="15.75" customHeight="1">
      <c r="A676" s="163"/>
      <c r="B676" s="128"/>
      <c r="C676" s="128"/>
      <c r="D676" s="128"/>
      <c r="E676" s="128"/>
      <c r="F676" s="128"/>
      <c r="G676" s="128"/>
      <c r="H676" s="128"/>
      <c r="I676" s="128"/>
      <c r="J676" s="128"/>
      <c r="K676" s="128"/>
      <c r="L676" s="128"/>
      <c r="M676" s="128"/>
      <c r="N676" s="128"/>
      <c r="O676" s="128"/>
      <c r="P676" s="128"/>
      <c r="Q676" s="128"/>
      <c r="R676" s="128"/>
      <c r="S676" s="128"/>
      <c r="T676" s="128"/>
      <c r="U676" s="128"/>
      <c r="V676" s="128"/>
      <c r="W676" s="128"/>
      <c r="X676" s="128"/>
      <c r="Y676" s="128"/>
      <c r="Z676" s="128"/>
      <c r="AA676" s="128"/>
    </row>
    <row r="677" ht="15.75" customHeight="1">
      <c r="A677" s="163"/>
      <c r="B677" s="128"/>
      <c r="C677" s="128"/>
      <c r="D677" s="128"/>
      <c r="E677" s="128"/>
      <c r="F677" s="128"/>
      <c r="G677" s="128"/>
      <c r="H677" s="128"/>
      <c r="I677" s="128"/>
      <c r="J677" s="128"/>
      <c r="K677" s="128"/>
      <c r="L677" s="128"/>
      <c r="M677" s="128"/>
      <c r="N677" s="128"/>
      <c r="O677" s="128"/>
      <c r="P677" s="128"/>
      <c r="Q677" s="128"/>
      <c r="R677" s="128"/>
      <c r="S677" s="128"/>
      <c r="T677" s="128"/>
      <c r="U677" s="128"/>
      <c r="V677" s="128"/>
      <c r="W677" s="128"/>
      <c r="X677" s="128"/>
      <c r="Y677" s="128"/>
      <c r="Z677" s="128"/>
      <c r="AA677" s="128"/>
    </row>
    <row r="678" ht="15.75" customHeight="1">
      <c r="A678" s="163"/>
      <c r="B678" s="128"/>
      <c r="C678" s="128"/>
      <c r="D678" s="128"/>
      <c r="E678" s="128"/>
      <c r="F678" s="128"/>
      <c r="G678" s="128"/>
      <c r="H678" s="128"/>
      <c r="I678" s="128"/>
      <c r="J678" s="128"/>
      <c r="K678" s="128"/>
      <c r="L678" s="128"/>
      <c r="M678" s="128"/>
      <c r="N678" s="128"/>
      <c r="O678" s="128"/>
      <c r="P678" s="128"/>
      <c r="Q678" s="128"/>
      <c r="R678" s="128"/>
      <c r="S678" s="128"/>
      <c r="T678" s="128"/>
      <c r="U678" s="128"/>
      <c r="V678" s="128"/>
      <c r="W678" s="128"/>
      <c r="X678" s="128"/>
      <c r="Y678" s="128"/>
      <c r="Z678" s="128"/>
      <c r="AA678" s="128"/>
    </row>
    <row r="679" ht="15.75" customHeight="1">
      <c r="A679" s="163"/>
      <c r="B679" s="128"/>
      <c r="C679" s="128"/>
      <c r="D679" s="128"/>
      <c r="E679" s="128"/>
      <c r="F679" s="128"/>
      <c r="G679" s="128"/>
      <c r="H679" s="128"/>
      <c r="I679" s="128"/>
      <c r="J679" s="128"/>
      <c r="K679" s="128"/>
      <c r="L679" s="128"/>
      <c r="M679" s="128"/>
      <c r="N679" s="128"/>
      <c r="O679" s="128"/>
      <c r="P679" s="128"/>
      <c r="Q679" s="128"/>
      <c r="R679" s="128"/>
      <c r="S679" s="128"/>
      <c r="T679" s="128"/>
      <c r="U679" s="128"/>
      <c r="V679" s="128"/>
      <c r="W679" s="128"/>
      <c r="X679" s="128"/>
      <c r="Y679" s="128"/>
      <c r="Z679" s="128"/>
      <c r="AA679" s="128"/>
    </row>
    <row r="680" ht="15.75" customHeight="1">
      <c r="A680" s="163"/>
      <c r="B680" s="128"/>
      <c r="C680" s="128"/>
      <c r="D680" s="128"/>
      <c r="E680" s="128"/>
      <c r="F680" s="128"/>
      <c r="G680" s="128"/>
      <c r="H680" s="128"/>
      <c r="I680" s="128"/>
      <c r="J680" s="128"/>
      <c r="K680" s="128"/>
      <c r="L680" s="128"/>
      <c r="M680" s="128"/>
      <c r="N680" s="128"/>
      <c r="O680" s="128"/>
      <c r="P680" s="128"/>
      <c r="Q680" s="128"/>
      <c r="R680" s="128"/>
      <c r="S680" s="128"/>
      <c r="T680" s="128"/>
      <c r="U680" s="128"/>
      <c r="V680" s="128"/>
      <c r="W680" s="128"/>
      <c r="X680" s="128"/>
      <c r="Y680" s="128"/>
      <c r="Z680" s="128"/>
      <c r="AA680" s="128"/>
    </row>
    <row r="681" ht="15.75" customHeight="1">
      <c r="A681" s="163"/>
      <c r="B681" s="128"/>
      <c r="C681" s="128"/>
      <c r="D681" s="128"/>
      <c r="E681" s="128"/>
      <c r="F681" s="128"/>
      <c r="G681" s="128"/>
      <c r="H681" s="128"/>
      <c r="I681" s="128"/>
      <c r="J681" s="128"/>
      <c r="K681" s="128"/>
      <c r="L681" s="128"/>
      <c r="M681" s="128"/>
      <c r="N681" s="128"/>
      <c r="O681" s="128"/>
      <c r="P681" s="128"/>
      <c r="Q681" s="128"/>
      <c r="R681" s="128"/>
      <c r="S681" s="128"/>
      <c r="T681" s="128"/>
      <c r="U681" s="128"/>
      <c r="V681" s="128"/>
      <c r="W681" s="128"/>
      <c r="X681" s="128"/>
      <c r="Y681" s="128"/>
      <c r="Z681" s="128"/>
      <c r="AA681" s="128"/>
    </row>
    <row r="682" ht="15.75" customHeight="1">
      <c r="A682" s="163"/>
      <c r="B682" s="128"/>
      <c r="C682" s="128"/>
      <c r="D682" s="128"/>
      <c r="E682" s="128"/>
      <c r="F682" s="128"/>
      <c r="G682" s="128"/>
      <c r="H682" s="128"/>
      <c r="I682" s="128"/>
      <c r="J682" s="128"/>
      <c r="K682" s="128"/>
      <c r="L682" s="128"/>
      <c r="M682" s="128"/>
      <c r="N682" s="128"/>
      <c r="O682" s="128"/>
      <c r="P682" s="128"/>
      <c r="Q682" s="128"/>
      <c r="R682" s="128"/>
      <c r="S682" s="128"/>
      <c r="T682" s="128"/>
      <c r="U682" s="128"/>
      <c r="V682" s="128"/>
      <c r="W682" s="128"/>
      <c r="X682" s="128"/>
      <c r="Y682" s="128"/>
      <c r="Z682" s="128"/>
      <c r="AA682" s="128"/>
    </row>
    <row r="683" ht="15.75" customHeight="1">
      <c r="A683" s="163"/>
      <c r="B683" s="128"/>
      <c r="C683" s="128"/>
      <c r="D683" s="128"/>
      <c r="E683" s="128"/>
      <c r="F683" s="128"/>
      <c r="G683" s="128"/>
      <c r="H683" s="128"/>
      <c r="I683" s="128"/>
      <c r="J683" s="128"/>
      <c r="K683" s="128"/>
      <c r="L683" s="128"/>
      <c r="M683" s="128"/>
      <c r="N683" s="128"/>
      <c r="O683" s="128"/>
      <c r="P683" s="128"/>
      <c r="Q683" s="128"/>
      <c r="R683" s="128"/>
      <c r="S683" s="128"/>
      <c r="T683" s="128"/>
      <c r="U683" s="128"/>
      <c r="V683" s="128"/>
      <c r="W683" s="128"/>
      <c r="X683" s="128"/>
      <c r="Y683" s="128"/>
      <c r="Z683" s="128"/>
      <c r="AA683" s="128"/>
    </row>
    <row r="684" ht="15.75" customHeight="1">
      <c r="A684" s="163"/>
      <c r="B684" s="128"/>
      <c r="C684" s="128"/>
      <c r="D684" s="128"/>
      <c r="E684" s="128"/>
      <c r="F684" s="128"/>
      <c r="G684" s="128"/>
      <c r="H684" s="128"/>
      <c r="I684" s="128"/>
      <c r="J684" s="128"/>
      <c r="K684" s="128"/>
      <c r="L684" s="128"/>
      <c r="M684" s="128"/>
      <c r="N684" s="128"/>
      <c r="O684" s="128"/>
      <c r="P684" s="128"/>
      <c r="Q684" s="128"/>
      <c r="R684" s="128"/>
      <c r="S684" s="128"/>
      <c r="T684" s="128"/>
      <c r="U684" s="128"/>
      <c r="V684" s="128"/>
      <c r="W684" s="128"/>
      <c r="X684" s="128"/>
      <c r="Y684" s="128"/>
      <c r="Z684" s="128"/>
      <c r="AA684" s="128"/>
    </row>
    <row r="685" ht="15.75" customHeight="1">
      <c r="A685" s="163"/>
      <c r="B685" s="128"/>
      <c r="C685" s="128"/>
      <c r="D685" s="128"/>
      <c r="E685" s="128"/>
      <c r="F685" s="128"/>
      <c r="G685" s="128"/>
      <c r="H685" s="128"/>
      <c r="I685" s="128"/>
      <c r="J685" s="128"/>
      <c r="K685" s="128"/>
      <c r="L685" s="128"/>
      <c r="M685" s="128"/>
      <c r="N685" s="128"/>
      <c r="O685" s="128"/>
      <c r="P685" s="128"/>
      <c r="Q685" s="128"/>
      <c r="R685" s="128"/>
      <c r="S685" s="128"/>
      <c r="T685" s="128"/>
      <c r="U685" s="128"/>
      <c r="V685" s="128"/>
      <c r="W685" s="128"/>
      <c r="X685" s="128"/>
      <c r="Y685" s="128"/>
      <c r="Z685" s="128"/>
      <c r="AA685" s="128"/>
    </row>
    <row r="686" ht="15.75" customHeight="1">
      <c r="A686" s="163"/>
      <c r="B686" s="128"/>
      <c r="C686" s="128"/>
      <c r="D686" s="128"/>
      <c r="E686" s="128"/>
      <c r="F686" s="128"/>
      <c r="G686" s="128"/>
      <c r="H686" s="128"/>
      <c r="I686" s="128"/>
      <c r="J686" s="128"/>
      <c r="K686" s="128"/>
      <c r="L686" s="128"/>
      <c r="M686" s="128"/>
      <c r="N686" s="128"/>
      <c r="O686" s="128"/>
      <c r="P686" s="128"/>
      <c r="Q686" s="128"/>
      <c r="R686" s="128"/>
      <c r="S686" s="128"/>
      <c r="T686" s="128"/>
      <c r="U686" s="128"/>
      <c r="V686" s="128"/>
      <c r="W686" s="128"/>
      <c r="X686" s="128"/>
      <c r="Y686" s="128"/>
      <c r="Z686" s="128"/>
      <c r="AA686" s="128"/>
    </row>
    <row r="687" ht="15.75" customHeight="1">
      <c r="A687" s="163"/>
      <c r="B687" s="128"/>
      <c r="C687" s="128"/>
      <c r="D687" s="128"/>
      <c r="E687" s="128"/>
      <c r="F687" s="128"/>
      <c r="G687" s="128"/>
      <c r="H687" s="128"/>
      <c r="I687" s="128"/>
      <c r="J687" s="128"/>
      <c r="K687" s="128"/>
      <c r="L687" s="128"/>
      <c r="M687" s="128"/>
      <c r="N687" s="128"/>
      <c r="O687" s="128"/>
      <c r="P687" s="128"/>
      <c r="Q687" s="128"/>
      <c r="R687" s="128"/>
      <c r="S687" s="128"/>
      <c r="T687" s="128"/>
      <c r="U687" s="128"/>
      <c r="V687" s="128"/>
      <c r="W687" s="128"/>
      <c r="X687" s="128"/>
      <c r="Y687" s="128"/>
      <c r="Z687" s="128"/>
      <c r="AA687" s="128"/>
    </row>
    <row r="688" ht="15.75" customHeight="1">
      <c r="A688" s="163"/>
      <c r="B688" s="128"/>
      <c r="C688" s="128"/>
      <c r="D688" s="128"/>
      <c r="E688" s="128"/>
      <c r="F688" s="128"/>
      <c r="G688" s="128"/>
      <c r="H688" s="128"/>
      <c r="I688" s="128"/>
      <c r="J688" s="128"/>
      <c r="K688" s="128"/>
      <c r="L688" s="128"/>
      <c r="M688" s="128"/>
      <c r="N688" s="128"/>
      <c r="O688" s="128"/>
      <c r="P688" s="128"/>
      <c r="Q688" s="128"/>
      <c r="R688" s="128"/>
      <c r="S688" s="128"/>
      <c r="T688" s="128"/>
      <c r="U688" s="128"/>
      <c r="V688" s="128"/>
      <c r="W688" s="128"/>
      <c r="X688" s="128"/>
      <c r="Y688" s="128"/>
      <c r="Z688" s="128"/>
      <c r="AA688" s="128"/>
    </row>
    <row r="689" ht="15.75" customHeight="1">
      <c r="A689" s="163"/>
      <c r="B689" s="128"/>
      <c r="C689" s="128"/>
      <c r="D689" s="128"/>
      <c r="E689" s="128"/>
      <c r="F689" s="128"/>
      <c r="G689" s="128"/>
      <c r="H689" s="128"/>
      <c r="I689" s="128"/>
      <c r="J689" s="128"/>
      <c r="K689" s="128"/>
      <c r="L689" s="128"/>
      <c r="M689" s="128"/>
      <c r="N689" s="128"/>
      <c r="O689" s="128"/>
      <c r="P689" s="128"/>
      <c r="Q689" s="128"/>
      <c r="R689" s="128"/>
      <c r="S689" s="128"/>
      <c r="T689" s="128"/>
      <c r="U689" s="128"/>
      <c r="V689" s="128"/>
      <c r="W689" s="128"/>
      <c r="X689" s="128"/>
      <c r="Y689" s="128"/>
      <c r="Z689" s="128"/>
      <c r="AA689" s="128"/>
    </row>
    <row r="690" ht="15.75" customHeight="1">
      <c r="A690" s="163"/>
      <c r="B690" s="128"/>
      <c r="C690" s="128"/>
      <c r="D690" s="128"/>
      <c r="E690" s="128"/>
      <c r="F690" s="128"/>
      <c r="G690" s="128"/>
      <c r="H690" s="128"/>
      <c r="I690" s="128"/>
      <c r="J690" s="128"/>
      <c r="K690" s="128"/>
      <c r="L690" s="128"/>
      <c r="M690" s="128"/>
      <c r="N690" s="128"/>
      <c r="O690" s="128"/>
      <c r="P690" s="128"/>
      <c r="Q690" s="128"/>
      <c r="R690" s="128"/>
      <c r="S690" s="128"/>
      <c r="T690" s="128"/>
      <c r="U690" s="128"/>
      <c r="V690" s="128"/>
      <c r="W690" s="128"/>
      <c r="X690" s="128"/>
      <c r="Y690" s="128"/>
      <c r="Z690" s="128"/>
      <c r="AA690" s="128"/>
    </row>
    <row r="691" ht="15.75" customHeight="1">
      <c r="A691" s="163"/>
      <c r="B691" s="128"/>
      <c r="C691" s="128"/>
      <c r="D691" s="128"/>
      <c r="E691" s="128"/>
      <c r="F691" s="128"/>
      <c r="G691" s="128"/>
      <c r="H691" s="128"/>
      <c r="I691" s="128"/>
      <c r="J691" s="128"/>
      <c r="K691" s="128"/>
      <c r="L691" s="128"/>
      <c r="M691" s="128"/>
      <c r="N691" s="128"/>
      <c r="O691" s="128"/>
      <c r="P691" s="128"/>
      <c r="Q691" s="128"/>
      <c r="R691" s="128"/>
      <c r="S691" s="128"/>
      <c r="T691" s="128"/>
      <c r="U691" s="128"/>
      <c r="V691" s="128"/>
      <c r="W691" s="128"/>
      <c r="X691" s="128"/>
      <c r="Y691" s="128"/>
      <c r="Z691" s="128"/>
      <c r="AA691" s="128"/>
    </row>
    <row r="692" ht="15.75" customHeight="1">
      <c r="A692" s="163"/>
      <c r="B692" s="128"/>
      <c r="C692" s="128"/>
      <c r="D692" s="128"/>
      <c r="E692" s="128"/>
      <c r="F692" s="128"/>
      <c r="G692" s="128"/>
      <c r="H692" s="128"/>
      <c r="I692" s="128"/>
      <c r="J692" s="128"/>
      <c r="K692" s="128"/>
      <c r="L692" s="128"/>
      <c r="M692" s="128"/>
      <c r="N692" s="128"/>
      <c r="O692" s="128"/>
      <c r="P692" s="128"/>
      <c r="Q692" s="128"/>
      <c r="R692" s="128"/>
      <c r="S692" s="128"/>
      <c r="T692" s="128"/>
      <c r="U692" s="128"/>
      <c r="V692" s="128"/>
      <c r="W692" s="128"/>
      <c r="X692" s="128"/>
      <c r="Y692" s="128"/>
      <c r="Z692" s="128"/>
      <c r="AA692" s="128"/>
    </row>
    <row r="693" ht="15.75" customHeight="1">
      <c r="A693" s="163"/>
      <c r="B693" s="128"/>
      <c r="C693" s="128"/>
      <c r="D693" s="128"/>
      <c r="E693" s="128"/>
      <c r="F693" s="128"/>
      <c r="G693" s="128"/>
      <c r="H693" s="128"/>
      <c r="I693" s="128"/>
      <c r="J693" s="128"/>
      <c r="K693" s="128"/>
      <c r="L693" s="128"/>
      <c r="M693" s="128"/>
      <c r="N693" s="128"/>
      <c r="O693" s="128"/>
      <c r="P693" s="128"/>
      <c r="Q693" s="128"/>
      <c r="R693" s="128"/>
      <c r="S693" s="128"/>
      <c r="T693" s="128"/>
      <c r="U693" s="128"/>
      <c r="V693" s="128"/>
      <c r="W693" s="128"/>
      <c r="X693" s="128"/>
      <c r="Y693" s="128"/>
      <c r="Z693" s="128"/>
      <c r="AA693" s="128"/>
    </row>
    <row r="694" ht="15.75" customHeight="1">
      <c r="A694" s="163"/>
      <c r="B694" s="128"/>
      <c r="C694" s="128"/>
      <c r="D694" s="128"/>
      <c r="E694" s="128"/>
      <c r="F694" s="128"/>
      <c r="G694" s="128"/>
      <c r="H694" s="128"/>
      <c r="I694" s="128"/>
      <c r="J694" s="128"/>
      <c r="K694" s="128"/>
      <c r="L694" s="128"/>
      <c r="M694" s="128"/>
      <c r="N694" s="128"/>
      <c r="O694" s="128"/>
      <c r="P694" s="128"/>
      <c r="Q694" s="128"/>
      <c r="R694" s="128"/>
      <c r="S694" s="128"/>
      <c r="T694" s="128"/>
      <c r="U694" s="128"/>
      <c r="V694" s="128"/>
      <c r="W694" s="128"/>
      <c r="X694" s="128"/>
      <c r="Y694" s="128"/>
      <c r="Z694" s="128"/>
      <c r="AA694" s="128"/>
    </row>
    <row r="695" ht="15.75" customHeight="1">
      <c r="A695" s="163"/>
      <c r="B695" s="128"/>
      <c r="C695" s="128"/>
      <c r="D695" s="128"/>
      <c r="E695" s="128"/>
      <c r="F695" s="128"/>
      <c r="G695" s="128"/>
      <c r="H695" s="128"/>
      <c r="I695" s="128"/>
      <c r="J695" s="128"/>
      <c r="K695" s="128"/>
      <c r="L695" s="128"/>
      <c r="M695" s="128"/>
      <c r="N695" s="128"/>
      <c r="O695" s="128"/>
      <c r="P695" s="128"/>
      <c r="Q695" s="128"/>
      <c r="R695" s="128"/>
      <c r="S695" s="128"/>
      <c r="T695" s="128"/>
      <c r="U695" s="128"/>
      <c r="V695" s="128"/>
      <c r="W695" s="128"/>
      <c r="X695" s="128"/>
      <c r="Y695" s="128"/>
      <c r="Z695" s="128"/>
      <c r="AA695" s="128"/>
    </row>
    <row r="696" ht="15.75" customHeight="1">
      <c r="A696" s="163"/>
      <c r="B696" s="128"/>
      <c r="C696" s="128"/>
      <c r="D696" s="128"/>
      <c r="E696" s="128"/>
      <c r="F696" s="128"/>
      <c r="G696" s="128"/>
      <c r="H696" s="128"/>
      <c r="I696" s="128"/>
      <c r="J696" s="128"/>
      <c r="K696" s="128"/>
      <c r="L696" s="128"/>
      <c r="M696" s="128"/>
      <c r="N696" s="128"/>
      <c r="O696" s="128"/>
      <c r="P696" s="128"/>
      <c r="Q696" s="128"/>
      <c r="R696" s="128"/>
      <c r="S696" s="128"/>
      <c r="T696" s="128"/>
      <c r="U696" s="128"/>
      <c r="V696" s="128"/>
      <c r="W696" s="128"/>
      <c r="X696" s="128"/>
      <c r="Y696" s="128"/>
      <c r="Z696" s="128"/>
      <c r="AA696" s="128"/>
    </row>
    <row r="697" ht="15.75" customHeight="1">
      <c r="A697" s="163"/>
      <c r="B697" s="128"/>
      <c r="C697" s="128"/>
      <c r="D697" s="128"/>
      <c r="E697" s="128"/>
      <c r="F697" s="128"/>
      <c r="G697" s="128"/>
      <c r="H697" s="128"/>
      <c r="I697" s="128"/>
      <c r="J697" s="128"/>
      <c r="K697" s="128"/>
      <c r="L697" s="128"/>
      <c r="M697" s="128"/>
      <c r="N697" s="128"/>
      <c r="O697" s="128"/>
      <c r="P697" s="128"/>
      <c r="Q697" s="128"/>
      <c r="R697" s="128"/>
      <c r="S697" s="128"/>
      <c r="T697" s="128"/>
      <c r="U697" s="128"/>
      <c r="V697" s="128"/>
      <c r="W697" s="128"/>
      <c r="X697" s="128"/>
      <c r="Y697" s="128"/>
      <c r="Z697" s="128"/>
      <c r="AA697" s="128"/>
    </row>
    <row r="698" ht="15.75" customHeight="1">
      <c r="A698" s="163"/>
      <c r="B698" s="128"/>
      <c r="C698" s="128"/>
      <c r="D698" s="128"/>
      <c r="E698" s="128"/>
      <c r="F698" s="128"/>
      <c r="G698" s="128"/>
      <c r="H698" s="128"/>
      <c r="I698" s="128"/>
      <c r="J698" s="128"/>
      <c r="K698" s="128"/>
      <c r="L698" s="128"/>
      <c r="M698" s="128"/>
      <c r="N698" s="128"/>
      <c r="O698" s="128"/>
      <c r="P698" s="128"/>
      <c r="Q698" s="128"/>
      <c r="R698" s="128"/>
      <c r="S698" s="128"/>
      <c r="T698" s="128"/>
      <c r="U698" s="128"/>
      <c r="V698" s="128"/>
      <c r="W698" s="128"/>
      <c r="X698" s="128"/>
      <c r="Y698" s="128"/>
      <c r="Z698" s="128"/>
      <c r="AA698" s="128"/>
    </row>
    <row r="699" ht="15.75" customHeight="1">
      <c r="A699" s="163"/>
      <c r="B699" s="128"/>
      <c r="C699" s="128"/>
      <c r="D699" s="128"/>
      <c r="E699" s="128"/>
      <c r="F699" s="128"/>
      <c r="G699" s="128"/>
      <c r="H699" s="128"/>
      <c r="I699" s="128"/>
      <c r="J699" s="128"/>
      <c r="K699" s="128"/>
      <c r="L699" s="128"/>
      <c r="M699" s="128"/>
      <c r="N699" s="128"/>
      <c r="O699" s="128"/>
      <c r="P699" s="128"/>
      <c r="Q699" s="128"/>
      <c r="R699" s="128"/>
      <c r="S699" s="128"/>
      <c r="T699" s="128"/>
      <c r="U699" s="128"/>
      <c r="V699" s="128"/>
      <c r="W699" s="128"/>
      <c r="X699" s="128"/>
      <c r="Y699" s="128"/>
      <c r="Z699" s="128"/>
      <c r="AA699" s="128"/>
    </row>
    <row r="700" ht="15.75" customHeight="1">
      <c r="A700" s="163"/>
      <c r="B700" s="128"/>
      <c r="C700" s="128"/>
      <c r="D700" s="128"/>
      <c r="E700" s="128"/>
      <c r="F700" s="128"/>
      <c r="G700" s="128"/>
      <c r="H700" s="128"/>
      <c r="I700" s="128"/>
      <c r="J700" s="128"/>
      <c r="K700" s="128"/>
      <c r="L700" s="128"/>
      <c r="M700" s="128"/>
      <c r="N700" s="128"/>
      <c r="O700" s="128"/>
      <c r="P700" s="128"/>
      <c r="Q700" s="128"/>
      <c r="R700" s="128"/>
      <c r="S700" s="128"/>
      <c r="T700" s="128"/>
      <c r="U700" s="128"/>
      <c r="V700" s="128"/>
      <c r="W700" s="128"/>
      <c r="X700" s="128"/>
      <c r="Y700" s="128"/>
      <c r="Z700" s="128"/>
      <c r="AA700" s="128"/>
    </row>
    <row r="701" ht="15.75" customHeight="1">
      <c r="A701" s="163"/>
      <c r="B701" s="128"/>
      <c r="C701" s="128"/>
      <c r="D701" s="128"/>
      <c r="E701" s="128"/>
      <c r="F701" s="128"/>
      <c r="G701" s="128"/>
      <c r="H701" s="128"/>
      <c r="I701" s="128"/>
      <c r="J701" s="128"/>
      <c r="K701" s="128"/>
      <c r="L701" s="128"/>
      <c r="M701" s="128"/>
      <c r="N701" s="128"/>
      <c r="O701" s="128"/>
      <c r="P701" s="128"/>
      <c r="Q701" s="128"/>
      <c r="R701" s="128"/>
      <c r="S701" s="128"/>
      <c r="T701" s="128"/>
      <c r="U701" s="128"/>
      <c r="V701" s="128"/>
      <c r="W701" s="128"/>
      <c r="X701" s="128"/>
      <c r="Y701" s="128"/>
      <c r="Z701" s="128"/>
      <c r="AA701" s="128"/>
    </row>
    <row r="702" ht="15.75" customHeight="1">
      <c r="A702" s="163"/>
      <c r="B702" s="128"/>
      <c r="C702" s="128"/>
      <c r="D702" s="128"/>
      <c r="E702" s="128"/>
      <c r="F702" s="128"/>
      <c r="G702" s="128"/>
      <c r="H702" s="128"/>
      <c r="I702" s="128"/>
      <c r="J702" s="128"/>
      <c r="K702" s="128"/>
      <c r="L702" s="128"/>
      <c r="M702" s="128"/>
      <c r="N702" s="128"/>
      <c r="O702" s="128"/>
      <c r="P702" s="128"/>
      <c r="Q702" s="128"/>
      <c r="R702" s="128"/>
      <c r="S702" s="128"/>
      <c r="T702" s="128"/>
      <c r="U702" s="128"/>
      <c r="V702" s="128"/>
      <c r="W702" s="128"/>
      <c r="X702" s="128"/>
      <c r="Y702" s="128"/>
      <c r="Z702" s="128"/>
      <c r="AA702" s="128"/>
    </row>
    <row r="703" ht="15.75" customHeight="1">
      <c r="A703" s="163"/>
      <c r="B703" s="128"/>
      <c r="C703" s="128"/>
      <c r="D703" s="128"/>
      <c r="E703" s="128"/>
      <c r="F703" s="128"/>
      <c r="G703" s="128"/>
      <c r="H703" s="128"/>
      <c r="I703" s="128"/>
      <c r="J703" s="128"/>
      <c r="K703" s="128"/>
      <c r="L703" s="128"/>
      <c r="M703" s="128"/>
      <c r="N703" s="128"/>
      <c r="O703" s="128"/>
      <c r="P703" s="128"/>
      <c r="Q703" s="128"/>
      <c r="R703" s="128"/>
      <c r="S703" s="128"/>
      <c r="T703" s="128"/>
      <c r="U703" s="128"/>
      <c r="V703" s="128"/>
      <c r="W703" s="128"/>
      <c r="X703" s="128"/>
      <c r="Y703" s="128"/>
      <c r="Z703" s="128"/>
      <c r="AA703" s="128"/>
    </row>
    <row r="704" ht="15.75" customHeight="1">
      <c r="A704" s="163"/>
      <c r="B704" s="128"/>
      <c r="C704" s="128"/>
      <c r="D704" s="128"/>
      <c r="E704" s="128"/>
      <c r="F704" s="128"/>
      <c r="G704" s="128"/>
      <c r="H704" s="128"/>
      <c r="I704" s="128"/>
      <c r="J704" s="128"/>
      <c r="K704" s="128"/>
      <c r="L704" s="128"/>
      <c r="M704" s="128"/>
      <c r="N704" s="128"/>
      <c r="O704" s="128"/>
      <c r="P704" s="128"/>
      <c r="Q704" s="128"/>
      <c r="R704" s="128"/>
      <c r="S704" s="128"/>
      <c r="T704" s="128"/>
      <c r="U704" s="128"/>
      <c r="V704" s="128"/>
      <c r="W704" s="128"/>
      <c r="X704" s="128"/>
      <c r="Y704" s="128"/>
      <c r="Z704" s="128"/>
      <c r="AA704" s="128"/>
    </row>
    <row r="705" ht="15.75" customHeight="1">
      <c r="A705" s="163"/>
      <c r="B705" s="128"/>
      <c r="C705" s="128"/>
      <c r="D705" s="128"/>
      <c r="E705" s="128"/>
      <c r="F705" s="128"/>
      <c r="G705" s="128"/>
      <c r="H705" s="128"/>
      <c r="I705" s="128"/>
      <c r="J705" s="128"/>
      <c r="K705" s="128"/>
      <c r="L705" s="128"/>
      <c r="M705" s="128"/>
      <c r="N705" s="128"/>
      <c r="O705" s="128"/>
      <c r="P705" s="128"/>
      <c r="Q705" s="128"/>
      <c r="R705" s="128"/>
      <c r="S705" s="128"/>
      <c r="T705" s="128"/>
      <c r="U705" s="128"/>
      <c r="V705" s="128"/>
      <c r="W705" s="128"/>
      <c r="X705" s="128"/>
      <c r="Y705" s="128"/>
      <c r="Z705" s="128"/>
      <c r="AA705" s="128"/>
    </row>
    <row r="706" ht="15.75" customHeight="1">
      <c r="A706" s="163"/>
      <c r="B706" s="128"/>
      <c r="C706" s="128"/>
      <c r="D706" s="128"/>
      <c r="E706" s="128"/>
      <c r="F706" s="128"/>
      <c r="G706" s="128"/>
      <c r="H706" s="128"/>
      <c r="I706" s="128"/>
      <c r="J706" s="128"/>
      <c r="K706" s="128"/>
      <c r="L706" s="128"/>
      <c r="M706" s="128"/>
      <c r="N706" s="128"/>
      <c r="O706" s="128"/>
      <c r="P706" s="128"/>
      <c r="Q706" s="128"/>
      <c r="R706" s="128"/>
      <c r="S706" s="128"/>
      <c r="T706" s="128"/>
      <c r="U706" s="128"/>
      <c r="V706" s="128"/>
      <c r="W706" s="128"/>
      <c r="X706" s="128"/>
      <c r="Y706" s="128"/>
      <c r="Z706" s="128"/>
      <c r="AA706" s="128"/>
    </row>
    <row r="707" ht="15.75" customHeight="1">
      <c r="A707" s="163"/>
      <c r="B707" s="128"/>
      <c r="C707" s="128"/>
      <c r="D707" s="128"/>
      <c r="E707" s="128"/>
      <c r="F707" s="128"/>
      <c r="G707" s="128"/>
      <c r="H707" s="128"/>
      <c r="I707" s="128"/>
      <c r="J707" s="128"/>
      <c r="K707" s="128"/>
      <c r="L707" s="128"/>
      <c r="M707" s="128"/>
      <c r="N707" s="128"/>
      <c r="O707" s="128"/>
      <c r="P707" s="128"/>
      <c r="Q707" s="128"/>
      <c r="R707" s="128"/>
      <c r="S707" s="128"/>
      <c r="T707" s="128"/>
      <c r="U707" s="128"/>
      <c r="V707" s="128"/>
      <c r="W707" s="128"/>
      <c r="X707" s="128"/>
      <c r="Y707" s="128"/>
      <c r="Z707" s="128"/>
      <c r="AA707" s="128"/>
    </row>
    <row r="708" ht="15.75" customHeight="1">
      <c r="A708" s="163"/>
      <c r="B708" s="128"/>
      <c r="C708" s="128"/>
      <c r="D708" s="128"/>
      <c r="E708" s="128"/>
      <c r="F708" s="128"/>
      <c r="G708" s="128"/>
      <c r="H708" s="128"/>
      <c r="I708" s="128"/>
      <c r="J708" s="128"/>
      <c r="K708" s="128"/>
      <c r="L708" s="128"/>
      <c r="M708" s="128"/>
      <c r="N708" s="128"/>
      <c r="O708" s="128"/>
      <c r="P708" s="128"/>
      <c r="Q708" s="128"/>
      <c r="R708" s="128"/>
      <c r="S708" s="128"/>
      <c r="T708" s="128"/>
      <c r="U708" s="128"/>
      <c r="V708" s="128"/>
      <c r="W708" s="128"/>
      <c r="X708" s="128"/>
      <c r="Y708" s="128"/>
      <c r="Z708" s="128"/>
      <c r="AA708" s="128"/>
    </row>
    <row r="709" ht="15.75" customHeight="1">
      <c r="A709" s="163"/>
      <c r="B709" s="128"/>
      <c r="C709" s="128"/>
      <c r="D709" s="128"/>
      <c r="E709" s="128"/>
      <c r="F709" s="128"/>
      <c r="G709" s="128"/>
      <c r="H709" s="128"/>
      <c r="I709" s="128"/>
      <c r="J709" s="128"/>
      <c r="K709" s="128"/>
      <c r="L709" s="128"/>
      <c r="M709" s="128"/>
      <c r="N709" s="128"/>
      <c r="O709" s="128"/>
      <c r="P709" s="128"/>
      <c r="Q709" s="128"/>
      <c r="R709" s="128"/>
      <c r="S709" s="128"/>
      <c r="T709" s="128"/>
      <c r="U709" s="128"/>
      <c r="V709" s="128"/>
      <c r="W709" s="128"/>
      <c r="X709" s="128"/>
      <c r="Y709" s="128"/>
      <c r="Z709" s="128"/>
      <c r="AA709" s="128"/>
    </row>
    <row r="710" ht="15.75" customHeight="1">
      <c r="A710" s="163"/>
      <c r="B710" s="128"/>
      <c r="C710" s="128"/>
      <c r="D710" s="128"/>
      <c r="E710" s="128"/>
      <c r="F710" s="128"/>
      <c r="G710" s="128"/>
      <c r="H710" s="128"/>
      <c r="I710" s="128"/>
      <c r="J710" s="128"/>
      <c r="K710" s="128"/>
      <c r="L710" s="128"/>
      <c r="M710" s="128"/>
      <c r="N710" s="128"/>
      <c r="O710" s="128"/>
      <c r="P710" s="128"/>
      <c r="Q710" s="128"/>
      <c r="R710" s="128"/>
      <c r="S710" s="128"/>
      <c r="T710" s="128"/>
      <c r="U710" s="128"/>
      <c r="V710" s="128"/>
      <c r="W710" s="128"/>
      <c r="X710" s="128"/>
      <c r="Y710" s="128"/>
      <c r="Z710" s="128"/>
      <c r="AA710" s="128"/>
    </row>
    <row r="711" ht="15.75" customHeight="1">
      <c r="A711" s="163"/>
      <c r="B711" s="128"/>
      <c r="C711" s="128"/>
      <c r="D711" s="128"/>
      <c r="E711" s="128"/>
      <c r="F711" s="128"/>
      <c r="G711" s="128"/>
      <c r="H711" s="128"/>
      <c r="I711" s="128"/>
      <c r="J711" s="128"/>
      <c r="K711" s="128"/>
      <c r="L711" s="128"/>
      <c r="M711" s="128"/>
      <c r="N711" s="128"/>
      <c r="O711" s="128"/>
      <c r="P711" s="128"/>
      <c r="Q711" s="128"/>
      <c r="R711" s="128"/>
      <c r="S711" s="128"/>
      <c r="T711" s="128"/>
      <c r="U711" s="128"/>
      <c r="V711" s="128"/>
      <c r="W711" s="128"/>
      <c r="X711" s="128"/>
      <c r="Y711" s="128"/>
      <c r="Z711" s="128"/>
      <c r="AA711" s="128"/>
    </row>
    <row r="712" ht="15.75" customHeight="1">
      <c r="A712" s="163"/>
      <c r="B712" s="128"/>
      <c r="C712" s="128"/>
      <c r="D712" s="128"/>
      <c r="E712" s="128"/>
      <c r="F712" s="128"/>
      <c r="G712" s="128"/>
      <c r="H712" s="128"/>
      <c r="I712" s="128"/>
      <c r="J712" s="128"/>
      <c r="K712" s="128"/>
      <c r="L712" s="128"/>
      <c r="M712" s="128"/>
      <c r="N712" s="128"/>
      <c r="O712" s="128"/>
      <c r="P712" s="128"/>
      <c r="Q712" s="128"/>
      <c r="R712" s="128"/>
      <c r="S712" s="128"/>
      <c r="T712" s="128"/>
      <c r="U712" s="128"/>
      <c r="V712" s="128"/>
      <c r="W712" s="128"/>
      <c r="X712" s="128"/>
      <c r="Y712" s="128"/>
      <c r="Z712" s="128"/>
      <c r="AA712" s="128"/>
    </row>
    <row r="713" ht="15.75" customHeight="1">
      <c r="A713" s="163"/>
      <c r="B713" s="128"/>
      <c r="C713" s="128"/>
      <c r="D713" s="128"/>
      <c r="E713" s="128"/>
      <c r="F713" s="128"/>
      <c r="G713" s="128"/>
      <c r="H713" s="128"/>
      <c r="I713" s="128"/>
      <c r="J713" s="128"/>
      <c r="K713" s="128"/>
      <c r="L713" s="128"/>
      <c r="M713" s="128"/>
      <c r="N713" s="128"/>
      <c r="O713" s="128"/>
      <c r="P713" s="128"/>
      <c r="Q713" s="128"/>
      <c r="R713" s="128"/>
      <c r="S713" s="128"/>
      <c r="T713" s="128"/>
      <c r="U713" s="128"/>
      <c r="V713" s="128"/>
      <c r="W713" s="128"/>
      <c r="X713" s="128"/>
      <c r="Y713" s="128"/>
      <c r="Z713" s="128"/>
      <c r="AA713" s="128"/>
    </row>
    <row r="714" ht="15.75" customHeight="1">
      <c r="A714" s="163"/>
      <c r="B714" s="128"/>
      <c r="C714" s="128"/>
      <c r="D714" s="128"/>
      <c r="E714" s="128"/>
      <c r="F714" s="128"/>
      <c r="G714" s="128"/>
      <c r="H714" s="128"/>
      <c r="I714" s="128"/>
      <c r="J714" s="128"/>
      <c r="K714" s="128"/>
      <c r="L714" s="128"/>
      <c r="M714" s="128"/>
      <c r="N714" s="128"/>
      <c r="O714" s="128"/>
      <c r="P714" s="128"/>
      <c r="Q714" s="128"/>
      <c r="R714" s="128"/>
      <c r="S714" s="128"/>
      <c r="T714" s="128"/>
      <c r="U714" s="128"/>
      <c r="V714" s="128"/>
      <c r="W714" s="128"/>
      <c r="X714" s="128"/>
      <c r="Y714" s="128"/>
      <c r="Z714" s="128"/>
      <c r="AA714" s="128"/>
    </row>
    <row r="715" ht="15.75" customHeight="1">
      <c r="A715" s="163"/>
      <c r="B715" s="128"/>
      <c r="C715" s="128"/>
      <c r="D715" s="128"/>
      <c r="E715" s="128"/>
      <c r="F715" s="128"/>
      <c r="G715" s="128"/>
      <c r="H715" s="128"/>
      <c r="I715" s="128"/>
      <c r="J715" s="128"/>
      <c r="K715" s="128"/>
      <c r="L715" s="128"/>
      <c r="M715" s="128"/>
      <c r="N715" s="128"/>
      <c r="O715" s="128"/>
      <c r="P715" s="128"/>
      <c r="Q715" s="128"/>
      <c r="R715" s="128"/>
      <c r="S715" s="128"/>
      <c r="T715" s="128"/>
      <c r="U715" s="128"/>
      <c r="V715" s="128"/>
      <c r="W715" s="128"/>
      <c r="X715" s="128"/>
      <c r="Y715" s="128"/>
      <c r="Z715" s="128"/>
      <c r="AA715" s="128"/>
    </row>
    <row r="716" ht="15.75" customHeight="1">
      <c r="A716" s="163"/>
      <c r="B716" s="128"/>
      <c r="C716" s="128"/>
      <c r="D716" s="128"/>
      <c r="E716" s="128"/>
      <c r="F716" s="128"/>
      <c r="G716" s="128"/>
      <c r="H716" s="128"/>
      <c r="I716" s="128"/>
      <c r="J716" s="128"/>
      <c r="K716" s="128"/>
      <c r="L716" s="128"/>
      <c r="M716" s="128"/>
      <c r="N716" s="128"/>
      <c r="O716" s="128"/>
      <c r="P716" s="128"/>
      <c r="Q716" s="128"/>
      <c r="R716" s="128"/>
      <c r="S716" s="128"/>
      <c r="T716" s="128"/>
      <c r="U716" s="128"/>
      <c r="V716" s="128"/>
      <c r="W716" s="128"/>
      <c r="X716" s="128"/>
      <c r="Y716" s="128"/>
      <c r="Z716" s="128"/>
      <c r="AA716" s="128"/>
    </row>
    <row r="717" ht="15.75" customHeight="1">
      <c r="A717" s="163"/>
      <c r="B717" s="128"/>
      <c r="C717" s="128"/>
      <c r="D717" s="128"/>
      <c r="E717" s="128"/>
      <c r="F717" s="128"/>
      <c r="G717" s="128"/>
      <c r="H717" s="128"/>
      <c r="I717" s="128"/>
      <c r="J717" s="128"/>
      <c r="K717" s="128"/>
      <c r="L717" s="128"/>
      <c r="M717" s="128"/>
      <c r="N717" s="128"/>
      <c r="O717" s="128"/>
      <c r="P717" s="128"/>
      <c r="Q717" s="128"/>
      <c r="R717" s="128"/>
      <c r="S717" s="128"/>
      <c r="T717" s="128"/>
      <c r="U717" s="128"/>
      <c r="V717" s="128"/>
      <c r="W717" s="128"/>
      <c r="X717" s="128"/>
      <c r="Y717" s="128"/>
      <c r="Z717" s="128"/>
      <c r="AA717" s="128"/>
    </row>
    <row r="718" ht="15.75" customHeight="1">
      <c r="A718" s="163"/>
      <c r="B718" s="128"/>
      <c r="C718" s="128"/>
      <c r="D718" s="128"/>
      <c r="E718" s="128"/>
      <c r="F718" s="128"/>
      <c r="G718" s="128"/>
      <c r="H718" s="128"/>
      <c r="I718" s="128"/>
      <c r="J718" s="128"/>
      <c r="K718" s="128"/>
      <c r="L718" s="128"/>
      <c r="M718" s="128"/>
      <c r="N718" s="128"/>
      <c r="O718" s="128"/>
      <c r="P718" s="128"/>
      <c r="Q718" s="128"/>
      <c r="R718" s="128"/>
      <c r="S718" s="128"/>
      <c r="T718" s="128"/>
      <c r="U718" s="128"/>
      <c r="V718" s="128"/>
      <c r="W718" s="128"/>
      <c r="X718" s="128"/>
      <c r="Y718" s="128"/>
      <c r="Z718" s="128"/>
      <c r="AA718" s="128"/>
    </row>
    <row r="719" ht="15.75" customHeight="1">
      <c r="A719" s="163"/>
      <c r="B719" s="128"/>
      <c r="C719" s="128"/>
      <c r="D719" s="128"/>
      <c r="E719" s="128"/>
      <c r="F719" s="128"/>
      <c r="G719" s="128"/>
      <c r="H719" s="128"/>
      <c r="I719" s="128"/>
      <c r="J719" s="128"/>
      <c r="K719" s="128"/>
      <c r="L719" s="128"/>
      <c r="M719" s="128"/>
      <c r="N719" s="128"/>
      <c r="O719" s="128"/>
      <c r="P719" s="128"/>
      <c r="Q719" s="128"/>
      <c r="R719" s="128"/>
      <c r="S719" s="128"/>
      <c r="T719" s="128"/>
      <c r="U719" s="128"/>
      <c r="V719" s="128"/>
      <c r="W719" s="128"/>
      <c r="X719" s="128"/>
      <c r="Y719" s="128"/>
      <c r="Z719" s="128"/>
      <c r="AA719" s="128"/>
    </row>
    <row r="720" ht="15.75" customHeight="1">
      <c r="A720" s="163"/>
      <c r="B720" s="128"/>
      <c r="C720" s="128"/>
      <c r="D720" s="128"/>
      <c r="E720" s="128"/>
      <c r="F720" s="128"/>
      <c r="G720" s="128"/>
      <c r="H720" s="128"/>
      <c r="I720" s="128"/>
      <c r="J720" s="128"/>
      <c r="K720" s="128"/>
      <c r="L720" s="128"/>
      <c r="M720" s="128"/>
      <c r="N720" s="128"/>
      <c r="O720" s="128"/>
      <c r="P720" s="128"/>
      <c r="Q720" s="128"/>
      <c r="R720" s="128"/>
      <c r="S720" s="128"/>
      <c r="T720" s="128"/>
      <c r="U720" s="128"/>
      <c r="V720" s="128"/>
      <c r="W720" s="128"/>
      <c r="X720" s="128"/>
      <c r="Y720" s="128"/>
      <c r="Z720" s="128"/>
      <c r="AA720" s="128"/>
    </row>
    <row r="721" ht="15.75" customHeight="1">
      <c r="A721" s="163"/>
      <c r="B721" s="128"/>
      <c r="C721" s="128"/>
      <c r="D721" s="128"/>
      <c r="E721" s="128"/>
      <c r="F721" s="128"/>
      <c r="G721" s="128"/>
      <c r="H721" s="128"/>
      <c r="I721" s="128"/>
      <c r="J721" s="128"/>
      <c r="K721" s="128"/>
      <c r="L721" s="128"/>
      <c r="M721" s="128"/>
      <c r="N721" s="128"/>
      <c r="O721" s="128"/>
      <c r="P721" s="128"/>
      <c r="Q721" s="128"/>
      <c r="R721" s="128"/>
      <c r="S721" s="128"/>
      <c r="T721" s="128"/>
      <c r="U721" s="128"/>
      <c r="V721" s="128"/>
      <c r="W721" s="128"/>
      <c r="X721" s="128"/>
      <c r="Y721" s="128"/>
      <c r="Z721" s="128"/>
      <c r="AA721" s="128"/>
    </row>
    <row r="722" ht="15.75" customHeight="1">
      <c r="A722" s="163"/>
      <c r="B722" s="128"/>
      <c r="C722" s="128"/>
      <c r="D722" s="128"/>
      <c r="E722" s="128"/>
      <c r="F722" s="128"/>
      <c r="G722" s="128"/>
      <c r="H722" s="128"/>
      <c r="I722" s="128"/>
      <c r="J722" s="128"/>
      <c r="K722" s="128"/>
      <c r="L722" s="128"/>
      <c r="M722" s="128"/>
      <c r="N722" s="128"/>
      <c r="O722" s="128"/>
      <c r="P722" s="128"/>
      <c r="Q722" s="128"/>
      <c r="R722" s="128"/>
      <c r="S722" s="128"/>
      <c r="T722" s="128"/>
      <c r="U722" s="128"/>
      <c r="V722" s="128"/>
      <c r="W722" s="128"/>
      <c r="X722" s="128"/>
      <c r="Y722" s="128"/>
      <c r="Z722" s="128"/>
      <c r="AA722" s="128"/>
    </row>
    <row r="723" ht="15.75" customHeight="1">
      <c r="A723" s="163"/>
      <c r="B723" s="128"/>
      <c r="C723" s="128"/>
      <c r="D723" s="128"/>
      <c r="E723" s="128"/>
      <c r="F723" s="128"/>
      <c r="G723" s="128"/>
      <c r="H723" s="128"/>
      <c r="I723" s="128"/>
      <c r="J723" s="128"/>
      <c r="K723" s="128"/>
      <c r="L723" s="128"/>
      <c r="M723" s="128"/>
      <c r="N723" s="128"/>
      <c r="O723" s="128"/>
      <c r="P723" s="128"/>
      <c r="Q723" s="128"/>
      <c r="R723" s="128"/>
      <c r="S723" s="128"/>
      <c r="T723" s="128"/>
      <c r="U723" s="128"/>
      <c r="V723" s="128"/>
      <c r="W723" s="128"/>
      <c r="X723" s="128"/>
      <c r="Y723" s="128"/>
      <c r="Z723" s="128"/>
      <c r="AA723" s="128"/>
    </row>
    <row r="724" ht="15.75" customHeight="1">
      <c r="A724" s="163"/>
      <c r="B724" s="128"/>
      <c r="C724" s="128"/>
      <c r="D724" s="128"/>
      <c r="E724" s="128"/>
      <c r="F724" s="128"/>
      <c r="G724" s="128"/>
      <c r="H724" s="128"/>
      <c r="I724" s="128"/>
      <c r="J724" s="128"/>
      <c r="K724" s="128"/>
      <c r="L724" s="128"/>
      <c r="M724" s="128"/>
      <c r="N724" s="128"/>
      <c r="O724" s="128"/>
      <c r="P724" s="128"/>
      <c r="Q724" s="128"/>
      <c r="R724" s="128"/>
      <c r="S724" s="128"/>
      <c r="T724" s="128"/>
      <c r="U724" s="128"/>
      <c r="V724" s="128"/>
      <c r="W724" s="128"/>
      <c r="X724" s="128"/>
      <c r="Y724" s="128"/>
      <c r="Z724" s="128"/>
      <c r="AA724" s="128"/>
    </row>
    <row r="725" ht="15.75" customHeight="1">
      <c r="A725" s="163"/>
      <c r="B725" s="128"/>
      <c r="C725" s="128"/>
      <c r="D725" s="128"/>
      <c r="E725" s="128"/>
      <c r="F725" s="128"/>
      <c r="G725" s="128"/>
      <c r="H725" s="128"/>
      <c r="I725" s="128"/>
      <c r="J725" s="128"/>
      <c r="K725" s="128"/>
      <c r="L725" s="128"/>
      <c r="M725" s="128"/>
      <c r="N725" s="128"/>
      <c r="O725" s="128"/>
      <c r="P725" s="128"/>
      <c r="Q725" s="128"/>
      <c r="R725" s="128"/>
      <c r="S725" s="128"/>
      <c r="T725" s="128"/>
      <c r="U725" s="128"/>
      <c r="V725" s="128"/>
      <c r="W725" s="128"/>
      <c r="X725" s="128"/>
      <c r="Y725" s="128"/>
      <c r="Z725" s="128"/>
      <c r="AA725" s="128"/>
    </row>
    <row r="726" ht="15.75" customHeight="1">
      <c r="A726" s="163"/>
      <c r="B726" s="128"/>
      <c r="C726" s="128"/>
      <c r="D726" s="128"/>
      <c r="E726" s="128"/>
      <c r="F726" s="128"/>
      <c r="G726" s="128"/>
      <c r="H726" s="128"/>
      <c r="I726" s="128"/>
      <c r="J726" s="128"/>
      <c r="K726" s="128"/>
      <c r="L726" s="128"/>
      <c r="M726" s="128"/>
      <c r="N726" s="128"/>
      <c r="O726" s="128"/>
      <c r="P726" s="128"/>
      <c r="Q726" s="128"/>
      <c r="R726" s="128"/>
      <c r="S726" s="128"/>
      <c r="T726" s="128"/>
      <c r="U726" s="128"/>
      <c r="V726" s="128"/>
      <c r="W726" s="128"/>
      <c r="X726" s="128"/>
      <c r="Y726" s="128"/>
      <c r="Z726" s="128"/>
      <c r="AA726" s="128"/>
    </row>
    <row r="727" ht="15.75" customHeight="1">
      <c r="A727" s="163"/>
      <c r="B727" s="128"/>
      <c r="C727" s="128"/>
      <c r="D727" s="128"/>
      <c r="E727" s="128"/>
      <c r="F727" s="128"/>
      <c r="G727" s="128"/>
      <c r="H727" s="128"/>
      <c r="I727" s="128"/>
      <c r="J727" s="128"/>
      <c r="K727" s="128"/>
      <c r="L727" s="128"/>
      <c r="M727" s="128"/>
      <c r="N727" s="128"/>
      <c r="O727" s="128"/>
      <c r="P727" s="128"/>
      <c r="Q727" s="128"/>
      <c r="R727" s="128"/>
      <c r="S727" s="128"/>
      <c r="T727" s="128"/>
      <c r="U727" s="128"/>
      <c r="V727" s="128"/>
      <c r="W727" s="128"/>
      <c r="X727" s="128"/>
      <c r="Y727" s="128"/>
      <c r="Z727" s="128"/>
      <c r="AA727" s="128"/>
    </row>
    <row r="728" ht="15.75" customHeight="1">
      <c r="A728" s="163"/>
      <c r="B728" s="128"/>
      <c r="C728" s="128"/>
      <c r="D728" s="128"/>
      <c r="E728" s="128"/>
      <c r="F728" s="128"/>
      <c r="G728" s="128"/>
      <c r="H728" s="128"/>
      <c r="I728" s="128"/>
      <c r="J728" s="128"/>
      <c r="K728" s="128"/>
      <c r="L728" s="128"/>
      <c r="M728" s="128"/>
      <c r="N728" s="128"/>
      <c r="O728" s="128"/>
      <c r="P728" s="128"/>
      <c r="Q728" s="128"/>
      <c r="R728" s="128"/>
      <c r="S728" s="128"/>
      <c r="T728" s="128"/>
      <c r="U728" s="128"/>
      <c r="V728" s="128"/>
      <c r="W728" s="128"/>
      <c r="X728" s="128"/>
      <c r="Y728" s="128"/>
      <c r="Z728" s="128"/>
      <c r="AA728" s="128"/>
    </row>
    <row r="729" ht="15.75" customHeight="1">
      <c r="A729" s="163"/>
      <c r="B729" s="128"/>
      <c r="C729" s="128"/>
      <c r="D729" s="128"/>
      <c r="E729" s="128"/>
      <c r="F729" s="128"/>
      <c r="G729" s="128"/>
      <c r="H729" s="128"/>
      <c r="I729" s="128"/>
      <c r="J729" s="128"/>
      <c r="K729" s="128"/>
      <c r="L729" s="128"/>
      <c r="M729" s="128"/>
      <c r="N729" s="128"/>
      <c r="O729" s="128"/>
      <c r="P729" s="128"/>
      <c r="Q729" s="128"/>
      <c r="R729" s="128"/>
      <c r="S729" s="128"/>
      <c r="T729" s="128"/>
      <c r="U729" s="128"/>
      <c r="V729" s="128"/>
      <c r="W729" s="128"/>
      <c r="X729" s="128"/>
      <c r="Y729" s="128"/>
      <c r="Z729" s="128"/>
      <c r="AA729" s="128"/>
    </row>
    <row r="730" ht="15.75" customHeight="1">
      <c r="A730" s="163"/>
      <c r="B730" s="128"/>
      <c r="C730" s="128"/>
      <c r="D730" s="128"/>
      <c r="E730" s="128"/>
      <c r="F730" s="128"/>
      <c r="G730" s="128"/>
      <c r="H730" s="128"/>
      <c r="I730" s="128"/>
      <c r="J730" s="128"/>
      <c r="K730" s="128"/>
      <c r="L730" s="128"/>
      <c r="M730" s="128"/>
      <c r="N730" s="128"/>
      <c r="O730" s="128"/>
      <c r="P730" s="128"/>
      <c r="Q730" s="128"/>
      <c r="R730" s="128"/>
      <c r="S730" s="128"/>
      <c r="T730" s="128"/>
      <c r="U730" s="128"/>
      <c r="V730" s="128"/>
      <c r="W730" s="128"/>
      <c r="X730" s="128"/>
      <c r="Y730" s="128"/>
      <c r="Z730" s="128"/>
      <c r="AA730" s="128"/>
    </row>
    <row r="731" ht="15.75" customHeight="1">
      <c r="A731" s="163"/>
      <c r="B731" s="128"/>
      <c r="C731" s="128"/>
      <c r="D731" s="128"/>
      <c r="E731" s="128"/>
      <c r="F731" s="128"/>
      <c r="G731" s="128"/>
      <c r="H731" s="128"/>
      <c r="I731" s="128"/>
      <c r="J731" s="128"/>
      <c r="K731" s="128"/>
      <c r="L731" s="128"/>
      <c r="M731" s="128"/>
      <c r="N731" s="128"/>
      <c r="O731" s="128"/>
      <c r="P731" s="128"/>
      <c r="Q731" s="128"/>
      <c r="R731" s="128"/>
      <c r="S731" s="128"/>
      <c r="T731" s="128"/>
      <c r="U731" s="128"/>
      <c r="V731" s="128"/>
      <c r="W731" s="128"/>
      <c r="X731" s="128"/>
      <c r="Y731" s="128"/>
      <c r="Z731" s="128"/>
      <c r="AA731" s="128"/>
    </row>
    <row r="732" ht="15.75" customHeight="1">
      <c r="A732" s="163"/>
      <c r="B732" s="128"/>
      <c r="C732" s="128"/>
      <c r="D732" s="128"/>
      <c r="E732" s="128"/>
      <c r="F732" s="128"/>
      <c r="G732" s="128"/>
      <c r="H732" s="128"/>
      <c r="I732" s="128"/>
      <c r="J732" s="128"/>
      <c r="K732" s="128"/>
      <c r="L732" s="128"/>
      <c r="M732" s="128"/>
      <c r="N732" s="128"/>
      <c r="O732" s="128"/>
      <c r="P732" s="128"/>
      <c r="Q732" s="128"/>
      <c r="R732" s="128"/>
      <c r="S732" s="128"/>
      <c r="T732" s="128"/>
      <c r="U732" s="128"/>
      <c r="V732" s="128"/>
      <c r="W732" s="128"/>
      <c r="X732" s="128"/>
      <c r="Y732" s="128"/>
      <c r="Z732" s="128"/>
      <c r="AA732" s="128"/>
    </row>
    <row r="733" ht="15.75" customHeight="1">
      <c r="A733" s="163"/>
      <c r="B733" s="128"/>
      <c r="C733" s="128"/>
      <c r="D733" s="128"/>
      <c r="E733" s="128"/>
      <c r="F733" s="128"/>
      <c r="G733" s="128"/>
      <c r="H733" s="128"/>
      <c r="I733" s="128"/>
      <c r="J733" s="128"/>
      <c r="K733" s="128"/>
      <c r="L733" s="128"/>
      <c r="M733" s="128"/>
      <c r="N733" s="128"/>
      <c r="O733" s="128"/>
      <c r="P733" s="128"/>
      <c r="Q733" s="128"/>
      <c r="R733" s="128"/>
      <c r="S733" s="128"/>
      <c r="T733" s="128"/>
      <c r="U733" s="128"/>
      <c r="V733" s="128"/>
      <c r="W733" s="128"/>
      <c r="X733" s="128"/>
      <c r="Y733" s="128"/>
      <c r="Z733" s="128"/>
      <c r="AA733" s="128"/>
    </row>
    <row r="734" ht="15.75" customHeight="1">
      <c r="A734" s="163"/>
      <c r="B734" s="128"/>
      <c r="C734" s="128"/>
      <c r="D734" s="128"/>
      <c r="E734" s="128"/>
      <c r="F734" s="128"/>
      <c r="G734" s="128"/>
      <c r="H734" s="128"/>
      <c r="I734" s="128"/>
      <c r="J734" s="128"/>
      <c r="K734" s="128"/>
      <c r="L734" s="128"/>
      <c r="M734" s="128"/>
      <c r="N734" s="128"/>
      <c r="O734" s="128"/>
      <c r="P734" s="128"/>
      <c r="Q734" s="128"/>
      <c r="R734" s="128"/>
      <c r="S734" s="128"/>
      <c r="T734" s="128"/>
      <c r="U734" s="128"/>
      <c r="V734" s="128"/>
      <c r="W734" s="128"/>
      <c r="X734" s="128"/>
      <c r="Y734" s="128"/>
      <c r="Z734" s="128"/>
      <c r="AA734" s="128"/>
    </row>
    <row r="735" ht="15.75" customHeight="1">
      <c r="A735" s="163"/>
      <c r="B735" s="128"/>
      <c r="C735" s="128"/>
      <c r="D735" s="128"/>
      <c r="E735" s="128"/>
      <c r="F735" s="128"/>
      <c r="G735" s="128"/>
      <c r="H735" s="128"/>
      <c r="I735" s="128"/>
      <c r="J735" s="128"/>
      <c r="K735" s="128"/>
      <c r="L735" s="128"/>
      <c r="M735" s="128"/>
      <c r="N735" s="128"/>
      <c r="O735" s="128"/>
      <c r="P735" s="128"/>
      <c r="Q735" s="128"/>
      <c r="R735" s="128"/>
      <c r="S735" s="128"/>
      <c r="T735" s="128"/>
      <c r="U735" s="128"/>
      <c r="V735" s="128"/>
      <c r="W735" s="128"/>
      <c r="X735" s="128"/>
      <c r="Y735" s="128"/>
      <c r="Z735" s="128"/>
      <c r="AA735" s="128"/>
    </row>
    <row r="736" ht="15.75" customHeight="1">
      <c r="A736" s="163"/>
      <c r="B736" s="128"/>
      <c r="C736" s="128"/>
      <c r="D736" s="128"/>
      <c r="E736" s="128"/>
      <c r="F736" s="128"/>
      <c r="G736" s="128"/>
      <c r="H736" s="128"/>
      <c r="I736" s="128"/>
      <c r="J736" s="128"/>
      <c r="K736" s="128"/>
      <c r="L736" s="128"/>
      <c r="M736" s="128"/>
      <c r="N736" s="128"/>
      <c r="O736" s="128"/>
      <c r="P736" s="128"/>
      <c r="Q736" s="128"/>
      <c r="R736" s="128"/>
      <c r="S736" s="128"/>
      <c r="T736" s="128"/>
      <c r="U736" s="128"/>
      <c r="V736" s="128"/>
      <c r="W736" s="128"/>
      <c r="X736" s="128"/>
      <c r="Y736" s="128"/>
      <c r="Z736" s="128"/>
      <c r="AA736" s="128"/>
    </row>
    <row r="737" ht="15.75" customHeight="1">
      <c r="A737" s="163"/>
      <c r="B737" s="128"/>
      <c r="C737" s="128"/>
      <c r="D737" s="128"/>
      <c r="E737" s="128"/>
      <c r="F737" s="128"/>
      <c r="G737" s="128"/>
      <c r="H737" s="128"/>
      <c r="I737" s="128"/>
      <c r="J737" s="128"/>
      <c r="K737" s="128"/>
      <c r="L737" s="128"/>
      <c r="M737" s="128"/>
      <c r="N737" s="128"/>
      <c r="O737" s="128"/>
      <c r="P737" s="128"/>
      <c r="Q737" s="128"/>
      <c r="R737" s="128"/>
      <c r="S737" s="128"/>
      <c r="T737" s="128"/>
      <c r="U737" s="128"/>
      <c r="V737" s="128"/>
      <c r="W737" s="128"/>
      <c r="X737" s="128"/>
      <c r="Y737" s="128"/>
      <c r="Z737" s="128"/>
      <c r="AA737" s="128"/>
    </row>
    <row r="738" ht="15.75" customHeight="1">
      <c r="A738" s="163"/>
      <c r="B738" s="128"/>
      <c r="C738" s="128"/>
      <c r="D738" s="128"/>
      <c r="E738" s="128"/>
      <c r="F738" s="128"/>
      <c r="G738" s="128"/>
      <c r="H738" s="128"/>
      <c r="I738" s="128"/>
      <c r="J738" s="128"/>
      <c r="K738" s="128"/>
      <c r="L738" s="128"/>
      <c r="M738" s="128"/>
      <c r="N738" s="128"/>
      <c r="O738" s="128"/>
      <c r="P738" s="128"/>
      <c r="Q738" s="128"/>
      <c r="R738" s="128"/>
      <c r="S738" s="128"/>
      <c r="T738" s="128"/>
      <c r="U738" s="128"/>
      <c r="V738" s="128"/>
      <c r="W738" s="128"/>
      <c r="X738" s="128"/>
      <c r="Y738" s="128"/>
      <c r="Z738" s="128"/>
      <c r="AA738" s="128"/>
    </row>
    <row r="739" ht="15.75" customHeight="1">
      <c r="A739" s="163"/>
      <c r="B739" s="128"/>
      <c r="C739" s="128"/>
      <c r="D739" s="128"/>
      <c r="E739" s="128"/>
      <c r="F739" s="128"/>
      <c r="G739" s="128"/>
      <c r="H739" s="128"/>
      <c r="I739" s="128"/>
      <c r="J739" s="128"/>
      <c r="K739" s="128"/>
      <c r="L739" s="128"/>
      <c r="M739" s="128"/>
      <c r="N739" s="128"/>
      <c r="O739" s="128"/>
      <c r="P739" s="128"/>
      <c r="Q739" s="128"/>
      <c r="R739" s="128"/>
      <c r="S739" s="128"/>
      <c r="T739" s="128"/>
      <c r="U739" s="128"/>
      <c r="V739" s="128"/>
      <c r="W739" s="128"/>
      <c r="X739" s="128"/>
      <c r="Y739" s="128"/>
      <c r="Z739" s="128"/>
      <c r="AA739" s="128"/>
    </row>
    <row r="740" ht="15.75" customHeight="1">
      <c r="A740" s="163"/>
      <c r="B740" s="128"/>
      <c r="C740" s="128"/>
      <c r="D740" s="128"/>
      <c r="E740" s="128"/>
      <c r="F740" s="128"/>
      <c r="G740" s="128"/>
      <c r="H740" s="128"/>
      <c r="I740" s="128"/>
      <c r="J740" s="128"/>
      <c r="K740" s="128"/>
      <c r="L740" s="128"/>
      <c r="M740" s="128"/>
      <c r="N740" s="128"/>
      <c r="O740" s="128"/>
      <c r="P740" s="128"/>
      <c r="Q740" s="128"/>
      <c r="R740" s="128"/>
      <c r="S740" s="128"/>
      <c r="T740" s="128"/>
      <c r="U740" s="128"/>
      <c r="V740" s="128"/>
      <c r="W740" s="128"/>
      <c r="X740" s="128"/>
      <c r="Y740" s="128"/>
      <c r="Z740" s="128"/>
      <c r="AA740" s="128"/>
    </row>
    <row r="741" ht="15.75" customHeight="1">
      <c r="A741" s="163"/>
      <c r="B741" s="128"/>
      <c r="C741" s="128"/>
      <c r="D741" s="128"/>
      <c r="E741" s="128"/>
      <c r="F741" s="128"/>
      <c r="G741" s="128"/>
      <c r="H741" s="128"/>
      <c r="I741" s="128"/>
      <c r="J741" s="128"/>
      <c r="K741" s="128"/>
      <c r="L741" s="128"/>
      <c r="M741" s="128"/>
      <c r="N741" s="128"/>
      <c r="O741" s="128"/>
      <c r="P741" s="128"/>
      <c r="Q741" s="128"/>
      <c r="R741" s="128"/>
      <c r="S741" s="128"/>
      <c r="T741" s="128"/>
      <c r="U741" s="128"/>
      <c r="V741" s="128"/>
      <c r="W741" s="128"/>
      <c r="X741" s="128"/>
      <c r="Y741" s="128"/>
      <c r="Z741" s="128"/>
      <c r="AA741" s="128"/>
    </row>
    <row r="742" ht="15.75" customHeight="1">
      <c r="A742" s="163"/>
      <c r="B742" s="128"/>
      <c r="C742" s="128"/>
      <c r="D742" s="128"/>
      <c r="E742" s="128"/>
      <c r="F742" s="128"/>
      <c r="G742" s="128"/>
      <c r="H742" s="128"/>
      <c r="I742" s="128"/>
      <c r="J742" s="128"/>
      <c r="K742" s="128"/>
      <c r="L742" s="128"/>
      <c r="M742" s="128"/>
      <c r="N742" s="128"/>
      <c r="O742" s="128"/>
      <c r="P742" s="128"/>
      <c r="Q742" s="128"/>
      <c r="R742" s="128"/>
      <c r="S742" s="128"/>
      <c r="T742" s="128"/>
      <c r="U742" s="128"/>
      <c r="V742" s="128"/>
      <c r="W742" s="128"/>
      <c r="X742" s="128"/>
      <c r="Y742" s="128"/>
      <c r="Z742" s="128"/>
      <c r="AA742" s="128"/>
    </row>
    <row r="743" ht="15.75" customHeight="1">
      <c r="A743" s="163"/>
      <c r="B743" s="128"/>
      <c r="C743" s="128"/>
      <c r="D743" s="128"/>
      <c r="E743" s="128"/>
      <c r="F743" s="128"/>
      <c r="G743" s="128"/>
      <c r="H743" s="128"/>
      <c r="I743" s="128"/>
      <c r="J743" s="128"/>
      <c r="K743" s="128"/>
      <c r="L743" s="128"/>
      <c r="M743" s="128"/>
      <c r="N743" s="128"/>
      <c r="O743" s="128"/>
      <c r="P743" s="128"/>
      <c r="Q743" s="128"/>
      <c r="R743" s="128"/>
      <c r="S743" s="128"/>
      <c r="T743" s="128"/>
      <c r="U743" s="128"/>
      <c r="V743" s="128"/>
      <c r="W743" s="128"/>
      <c r="X743" s="128"/>
      <c r="Y743" s="128"/>
      <c r="Z743" s="128"/>
      <c r="AA743" s="128"/>
    </row>
    <row r="744" ht="15.75" customHeight="1">
      <c r="A744" s="163"/>
      <c r="B744" s="128"/>
      <c r="C744" s="128"/>
      <c r="D744" s="128"/>
      <c r="E744" s="128"/>
      <c r="F744" s="128"/>
      <c r="G744" s="128"/>
      <c r="H744" s="128"/>
      <c r="I744" s="128"/>
      <c r="J744" s="128"/>
      <c r="K744" s="128"/>
      <c r="L744" s="128"/>
      <c r="M744" s="128"/>
      <c r="N744" s="128"/>
      <c r="O744" s="128"/>
      <c r="P744" s="128"/>
      <c r="Q744" s="128"/>
      <c r="R744" s="128"/>
      <c r="S744" s="128"/>
      <c r="T744" s="128"/>
      <c r="U744" s="128"/>
      <c r="V744" s="128"/>
      <c r="W744" s="128"/>
      <c r="X744" s="128"/>
      <c r="Y744" s="128"/>
      <c r="Z744" s="128"/>
      <c r="AA744" s="128"/>
    </row>
    <row r="745" ht="15.75" customHeight="1">
      <c r="A745" s="163"/>
      <c r="B745" s="128"/>
      <c r="C745" s="128"/>
      <c r="D745" s="128"/>
      <c r="E745" s="128"/>
      <c r="F745" s="128"/>
      <c r="G745" s="128"/>
      <c r="H745" s="128"/>
      <c r="I745" s="128"/>
      <c r="J745" s="128"/>
      <c r="K745" s="128"/>
      <c r="L745" s="128"/>
      <c r="M745" s="128"/>
      <c r="N745" s="128"/>
      <c r="O745" s="128"/>
      <c r="P745" s="128"/>
      <c r="Q745" s="128"/>
      <c r="R745" s="128"/>
      <c r="S745" s="128"/>
      <c r="T745" s="128"/>
      <c r="U745" s="128"/>
      <c r="V745" s="128"/>
      <c r="W745" s="128"/>
      <c r="X745" s="128"/>
      <c r="Y745" s="128"/>
      <c r="Z745" s="128"/>
      <c r="AA745" s="128"/>
    </row>
    <row r="746" ht="15.75" customHeight="1">
      <c r="A746" s="163"/>
      <c r="B746" s="128"/>
      <c r="C746" s="128"/>
      <c r="D746" s="128"/>
      <c r="E746" s="128"/>
      <c r="F746" s="128"/>
      <c r="G746" s="128"/>
      <c r="H746" s="128"/>
      <c r="I746" s="128"/>
      <c r="J746" s="128"/>
      <c r="K746" s="128"/>
      <c r="L746" s="128"/>
      <c r="M746" s="128"/>
      <c r="N746" s="128"/>
      <c r="O746" s="128"/>
      <c r="P746" s="128"/>
      <c r="Q746" s="128"/>
      <c r="R746" s="128"/>
      <c r="S746" s="128"/>
      <c r="T746" s="128"/>
      <c r="U746" s="128"/>
      <c r="V746" s="128"/>
      <c r="W746" s="128"/>
      <c r="X746" s="128"/>
      <c r="Y746" s="128"/>
      <c r="Z746" s="128"/>
      <c r="AA746" s="128"/>
    </row>
    <row r="747" ht="15.75" customHeight="1">
      <c r="A747" s="163"/>
      <c r="B747" s="128"/>
      <c r="C747" s="128"/>
      <c r="D747" s="128"/>
      <c r="E747" s="128"/>
      <c r="F747" s="128"/>
      <c r="G747" s="128"/>
      <c r="H747" s="128"/>
      <c r="I747" s="128"/>
      <c r="J747" s="128"/>
      <c r="K747" s="128"/>
      <c r="L747" s="128"/>
      <c r="M747" s="128"/>
      <c r="N747" s="128"/>
      <c r="O747" s="128"/>
      <c r="P747" s="128"/>
      <c r="Q747" s="128"/>
      <c r="R747" s="128"/>
      <c r="S747" s="128"/>
      <c r="T747" s="128"/>
      <c r="U747" s="128"/>
      <c r="V747" s="128"/>
      <c r="W747" s="128"/>
      <c r="X747" s="128"/>
      <c r="Y747" s="128"/>
      <c r="Z747" s="128"/>
      <c r="AA747" s="128"/>
    </row>
    <row r="748" ht="15.75" customHeight="1">
      <c r="A748" s="163"/>
      <c r="B748" s="128"/>
      <c r="C748" s="128"/>
      <c r="D748" s="128"/>
      <c r="E748" s="128"/>
      <c r="F748" s="128"/>
      <c r="G748" s="128"/>
      <c r="H748" s="128"/>
      <c r="I748" s="128"/>
      <c r="J748" s="128"/>
      <c r="K748" s="128"/>
      <c r="L748" s="128"/>
      <c r="M748" s="128"/>
      <c r="N748" s="128"/>
      <c r="O748" s="128"/>
      <c r="P748" s="128"/>
      <c r="Q748" s="128"/>
      <c r="R748" s="128"/>
      <c r="S748" s="128"/>
      <c r="T748" s="128"/>
      <c r="U748" s="128"/>
      <c r="V748" s="128"/>
      <c r="W748" s="128"/>
      <c r="X748" s="128"/>
      <c r="Y748" s="128"/>
      <c r="Z748" s="128"/>
      <c r="AA748" s="128"/>
    </row>
    <row r="749" ht="15.75" customHeight="1">
      <c r="A749" s="163"/>
      <c r="B749" s="128"/>
      <c r="C749" s="128"/>
      <c r="D749" s="128"/>
      <c r="E749" s="128"/>
      <c r="F749" s="128"/>
      <c r="G749" s="128"/>
      <c r="H749" s="128"/>
      <c r="I749" s="128"/>
      <c r="J749" s="128"/>
      <c r="K749" s="128"/>
      <c r="L749" s="128"/>
      <c r="M749" s="128"/>
      <c r="N749" s="128"/>
      <c r="O749" s="128"/>
      <c r="P749" s="128"/>
      <c r="Q749" s="128"/>
      <c r="R749" s="128"/>
      <c r="S749" s="128"/>
      <c r="T749" s="128"/>
      <c r="U749" s="128"/>
      <c r="V749" s="128"/>
      <c r="W749" s="128"/>
      <c r="X749" s="128"/>
      <c r="Y749" s="128"/>
      <c r="Z749" s="128"/>
      <c r="AA749" s="128"/>
    </row>
    <row r="750" ht="15.75" customHeight="1">
      <c r="A750" s="163"/>
      <c r="B750" s="128"/>
      <c r="C750" s="128"/>
      <c r="D750" s="128"/>
      <c r="E750" s="128"/>
      <c r="F750" s="128"/>
      <c r="G750" s="128"/>
      <c r="H750" s="128"/>
      <c r="I750" s="128"/>
      <c r="J750" s="128"/>
      <c r="K750" s="128"/>
      <c r="L750" s="128"/>
      <c r="M750" s="128"/>
      <c r="N750" s="128"/>
      <c r="O750" s="128"/>
      <c r="P750" s="128"/>
      <c r="Q750" s="128"/>
      <c r="R750" s="128"/>
      <c r="S750" s="128"/>
      <c r="T750" s="128"/>
      <c r="U750" s="128"/>
      <c r="V750" s="128"/>
      <c r="W750" s="128"/>
      <c r="X750" s="128"/>
      <c r="Y750" s="128"/>
      <c r="Z750" s="128"/>
      <c r="AA750" s="128"/>
    </row>
    <row r="751" ht="15.75" customHeight="1">
      <c r="A751" s="163"/>
      <c r="B751" s="128"/>
      <c r="C751" s="128"/>
      <c r="D751" s="128"/>
      <c r="E751" s="128"/>
      <c r="F751" s="128"/>
      <c r="G751" s="128"/>
      <c r="H751" s="128"/>
      <c r="I751" s="128"/>
      <c r="J751" s="128"/>
      <c r="K751" s="128"/>
      <c r="L751" s="128"/>
      <c r="M751" s="128"/>
      <c r="N751" s="128"/>
      <c r="O751" s="128"/>
      <c r="P751" s="128"/>
      <c r="Q751" s="128"/>
      <c r="R751" s="128"/>
      <c r="S751" s="128"/>
      <c r="T751" s="128"/>
      <c r="U751" s="128"/>
      <c r="V751" s="128"/>
      <c r="W751" s="128"/>
      <c r="X751" s="128"/>
      <c r="Y751" s="128"/>
      <c r="Z751" s="128"/>
      <c r="AA751" s="128"/>
    </row>
    <row r="752" ht="15.75" customHeight="1">
      <c r="A752" s="163"/>
      <c r="B752" s="128"/>
      <c r="C752" s="128"/>
      <c r="D752" s="128"/>
      <c r="E752" s="128"/>
      <c r="F752" s="128"/>
      <c r="G752" s="128"/>
      <c r="H752" s="128"/>
      <c r="I752" s="128"/>
      <c r="J752" s="128"/>
      <c r="K752" s="128"/>
      <c r="L752" s="128"/>
      <c r="M752" s="128"/>
      <c r="N752" s="128"/>
      <c r="O752" s="128"/>
      <c r="P752" s="128"/>
      <c r="Q752" s="128"/>
      <c r="R752" s="128"/>
      <c r="S752" s="128"/>
      <c r="T752" s="128"/>
      <c r="U752" s="128"/>
      <c r="V752" s="128"/>
      <c r="W752" s="128"/>
      <c r="X752" s="128"/>
      <c r="Y752" s="128"/>
      <c r="Z752" s="128"/>
      <c r="AA752" s="128"/>
    </row>
    <row r="753" ht="15.75" customHeight="1">
      <c r="A753" s="163"/>
      <c r="B753" s="128"/>
      <c r="C753" s="128"/>
      <c r="D753" s="128"/>
      <c r="E753" s="128"/>
      <c r="F753" s="128"/>
      <c r="G753" s="128"/>
      <c r="H753" s="128"/>
      <c r="I753" s="128"/>
      <c r="J753" s="128"/>
      <c r="K753" s="128"/>
      <c r="L753" s="128"/>
      <c r="M753" s="128"/>
      <c r="N753" s="128"/>
      <c r="O753" s="128"/>
      <c r="P753" s="128"/>
      <c r="Q753" s="128"/>
      <c r="R753" s="128"/>
      <c r="S753" s="128"/>
      <c r="T753" s="128"/>
      <c r="U753" s="128"/>
      <c r="V753" s="128"/>
      <c r="W753" s="128"/>
      <c r="X753" s="128"/>
      <c r="Y753" s="128"/>
      <c r="Z753" s="128"/>
      <c r="AA753" s="128"/>
    </row>
    <row r="754" ht="15.75" customHeight="1">
      <c r="A754" s="163"/>
      <c r="B754" s="128"/>
      <c r="C754" s="128"/>
      <c r="D754" s="128"/>
      <c r="E754" s="128"/>
      <c r="F754" s="128"/>
      <c r="G754" s="128"/>
      <c r="H754" s="128"/>
      <c r="I754" s="128"/>
      <c r="J754" s="128"/>
      <c r="K754" s="128"/>
      <c r="L754" s="128"/>
      <c r="M754" s="128"/>
      <c r="N754" s="128"/>
      <c r="O754" s="128"/>
      <c r="P754" s="128"/>
      <c r="Q754" s="128"/>
      <c r="R754" s="128"/>
      <c r="S754" s="128"/>
      <c r="T754" s="128"/>
      <c r="U754" s="128"/>
      <c r="V754" s="128"/>
      <c r="W754" s="128"/>
      <c r="X754" s="128"/>
      <c r="Y754" s="128"/>
      <c r="Z754" s="128"/>
      <c r="AA754" s="128"/>
    </row>
    <row r="755" ht="15.75" customHeight="1">
      <c r="A755" s="163"/>
      <c r="B755" s="128"/>
      <c r="C755" s="128"/>
      <c r="D755" s="128"/>
      <c r="E755" s="128"/>
      <c r="F755" s="128"/>
      <c r="G755" s="128"/>
      <c r="H755" s="128"/>
      <c r="I755" s="128"/>
      <c r="J755" s="128"/>
      <c r="K755" s="128"/>
      <c r="L755" s="128"/>
      <c r="M755" s="128"/>
      <c r="N755" s="128"/>
      <c r="O755" s="128"/>
      <c r="P755" s="128"/>
      <c r="Q755" s="128"/>
      <c r="R755" s="128"/>
      <c r="S755" s="128"/>
      <c r="T755" s="128"/>
      <c r="U755" s="128"/>
      <c r="V755" s="128"/>
      <c r="W755" s="128"/>
      <c r="X755" s="128"/>
      <c r="Y755" s="128"/>
      <c r="Z755" s="128"/>
      <c r="AA755" s="128"/>
    </row>
    <row r="756" ht="15.75" customHeight="1">
      <c r="A756" s="163"/>
      <c r="B756" s="128"/>
      <c r="C756" s="128"/>
      <c r="D756" s="128"/>
      <c r="E756" s="128"/>
      <c r="F756" s="128"/>
      <c r="G756" s="128"/>
      <c r="H756" s="128"/>
      <c r="I756" s="128"/>
      <c r="J756" s="128"/>
      <c r="K756" s="128"/>
      <c r="L756" s="128"/>
      <c r="M756" s="128"/>
      <c r="N756" s="128"/>
      <c r="O756" s="128"/>
      <c r="P756" s="128"/>
      <c r="Q756" s="128"/>
      <c r="R756" s="128"/>
      <c r="S756" s="128"/>
      <c r="T756" s="128"/>
      <c r="U756" s="128"/>
      <c r="V756" s="128"/>
      <c r="W756" s="128"/>
      <c r="X756" s="128"/>
      <c r="Y756" s="128"/>
      <c r="Z756" s="128"/>
      <c r="AA756" s="128"/>
    </row>
    <row r="757" ht="15.75" customHeight="1">
      <c r="A757" s="163"/>
      <c r="B757" s="128"/>
      <c r="C757" s="128"/>
      <c r="D757" s="128"/>
      <c r="E757" s="128"/>
      <c r="F757" s="128"/>
      <c r="G757" s="128"/>
      <c r="H757" s="128"/>
      <c r="I757" s="128"/>
      <c r="J757" s="128"/>
      <c r="K757" s="128"/>
      <c r="L757" s="128"/>
      <c r="M757" s="128"/>
      <c r="N757" s="128"/>
      <c r="O757" s="128"/>
      <c r="P757" s="128"/>
      <c r="Q757" s="128"/>
      <c r="R757" s="128"/>
      <c r="S757" s="128"/>
      <c r="T757" s="128"/>
      <c r="U757" s="128"/>
      <c r="V757" s="128"/>
      <c r="W757" s="128"/>
      <c r="X757" s="128"/>
      <c r="Y757" s="128"/>
      <c r="Z757" s="128"/>
      <c r="AA757" s="128"/>
    </row>
    <row r="758" ht="15.75" customHeight="1">
      <c r="A758" s="163"/>
      <c r="B758" s="128"/>
      <c r="C758" s="128"/>
      <c r="D758" s="128"/>
      <c r="E758" s="128"/>
      <c r="F758" s="128"/>
      <c r="G758" s="128"/>
      <c r="H758" s="128"/>
      <c r="I758" s="128"/>
      <c r="J758" s="128"/>
      <c r="K758" s="128"/>
      <c r="L758" s="128"/>
      <c r="M758" s="128"/>
      <c r="N758" s="128"/>
      <c r="O758" s="128"/>
      <c r="P758" s="128"/>
      <c r="Q758" s="128"/>
      <c r="R758" s="128"/>
      <c r="S758" s="128"/>
      <c r="T758" s="128"/>
      <c r="U758" s="128"/>
      <c r="V758" s="128"/>
      <c r="W758" s="128"/>
      <c r="X758" s="128"/>
      <c r="Y758" s="128"/>
      <c r="Z758" s="128"/>
      <c r="AA758" s="128"/>
    </row>
    <row r="759" ht="15.75" customHeight="1">
      <c r="A759" s="163"/>
      <c r="B759" s="128"/>
      <c r="C759" s="128"/>
      <c r="D759" s="128"/>
      <c r="E759" s="128"/>
      <c r="F759" s="128"/>
      <c r="G759" s="128"/>
      <c r="H759" s="128"/>
      <c r="I759" s="128"/>
      <c r="J759" s="128"/>
      <c r="K759" s="128"/>
      <c r="L759" s="128"/>
      <c r="M759" s="128"/>
      <c r="N759" s="128"/>
      <c r="O759" s="128"/>
      <c r="P759" s="128"/>
      <c r="Q759" s="128"/>
      <c r="R759" s="128"/>
      <c r="S759" s="128"/>
      <c r="T759" s="128"/>
      <c r="U759" s="128"/>
      <c r="V759" s="128"/>
      <c r="W759" s="128"/>
      <c r="X759" s="128"/>
      <c r="Y759" s="128"/>
      <c r="Z759" s="128"/>
      <c r="AA759" s="128"/>
    </row>
    <row r="760" ht="15.75" customHeight="1">
      <c r="A760" s="163"/>
      <c r="B760" s="128"/>
      <c r="C760" s="128"/>
      <c r="D760" s="128"/>
      <c r="E760" s="128"/>
      <c r="F760" s="128"/>
      <c r="G760" s="128"/>
      <c r="H760" s="128"/>
      <c r="I760" s="128"/>
      <c r="J760" s="128"/>
      <c r="K760" s="128"/>
      <c r="L760" s="128"/>
      <c r="M760" s="128"/>
      <c r="N760" s="128"/>
      <c r="O760" s="128"/>
      <c r="P760" s="128"/>
      <c r="Q760" s="128"/>
      <c r="R760" s="128"/>
      <c r="S760" s="128"/>
      <c r="T760" s="128"/>
      <c r="U760" s="128"/>
      <c r="V760" s="128"/>
      <c r="W760" s="128"/>
      <c r="X760" s="128"/>
      <c r="Y760" s="128"/>
      <c r="Z760" s="128"/>
      <c r="AA760" s="128"/>
    </row>
    <row r="761" ht="15.75" customHeight="1">
      <c r="A761" s="163"/>
      <c r="B761" s="128"/>
      <c r="C761" s="128"/>
      <c r="D761" s="128"/>
      <c r="E761" s="128"/>
      <c r="F761" s="128"/>
      <c r="G761" s="128"/>
      <c r="H761" s="128"/>
      <c r="I761" s="128"/>
      <c r="J761" s="128"/>
      <c r="K761" s="128"/>
      <c r="L761" s="128"/>
      <c r="M761" s="128"/>
      <c r="N761" s="128"/>
      <c r="O761" s="128"/>
      <c r="P761" s="128"/>
      <c r="Q761" s="128"/>
      <c r="R761" s="128"/>
      <c r="S761" s="128"/>
      <c r="T761" s="128"/>
      <c r="U761" s="128"/>
      <c r="V761" s="128"/>
      <c r="W761" s="128"/>
      <c r="X761" s="128"/>
      <c r="Y761" s="128"/>
      <c r="Z761" s="128"/>
      <c r="AA761" s="128"/>
    </row>
    <row r="762" ht="15.75" customHeight="1">
      <c r="A762" s="163"/>
      <c r="B762" s="128"/>
      <c r="C762" s="128"/>
      <c r="D762" s="128"/>
      <c r="E762" s="128"/>
      <c r="F762" s="128"/>
      <c r="G762" s="128"/>
      <c r="H762" s="128"/>
      <c r="I762" s="128"/>
      <c r="J762" s="128"/>
      <c r="K762" s="128"/>
      <c r="L762" s="128"/>
      <c r="M762" s="128"/>
      <c r="N762" s="128"/>
      <c r="O762" s="128"/>
      <c r="P762" s="128"/>
      <c r="Q762" s="128"/>
      <c r="R762" s="128"/>
      <c r="S762" s="128"/>
      <c r="T762" s="128"/>
      <c r="U762" s="128"/>
      <c r="V762" s="128"/>
      <c r="W762" s="128"/>
      <c r="X762" s="128"/>
      <c r="Y762" s="128"/>
      <c r="Z762" s="128"/>
      <c r="AA762" s="128"/>
    </row>
    <row r="763" ht="15.75" customHeight="1">
      <c r="A763" s="163"/>
      <c r="B763" s="128"/>
      <c r="C763" s="128"/>
      <c r="D763" s="128"/>
      <c r="E763" s="128"/>
      <c r="F763" s="128"/>
      <c r="G763" s="128"/>
      <c r="H763" s="128"/>
      <c r="I763" s="128"/>
      <c r="J763" s="128"/>
      <c r="K763" s="128"/>
      <c r="L763" s="128"/>
      <c r="M763" s="128"/>
      <c r="N763" s="128"/>
      <c r="O763" s="128"/>
      <c r="P763" s="128"/>
      <c r="Q763" s="128"/>
      <c r="R763" s="128"/>
      <c r="S763" s="128"/>
      <c r="T763" s="128"/>
      <c r="U763" s="128"/>
      <c r="V763" s="128"/>
      <c r="W763" s="128"/>
      <c r="X763" s="128"/>
      <c r="Y763" s="128"/>
      <c r="Z763" s="128"/>
      <c r="AA763" s="128"/>
    </row>
    <row r="764" ht="15.75" customHeight="1">
      <c r="A764" s="163"/>
      <c r="B764" s="128"/>
      <c r="C764" s="128"/>
      <c r="D764" s="128"/>
      <c r="E764" s="128"/>
      <c r="F764" s="128"/>
      <c r="G764" s="128"/>
      <c r="H764" s="128"/>
      <c r="I764" s="128"/>
      <c r="J764" s="128"/>
      <c r="K764" s="128"/>
      <c r="L764" s="128"/>
      <c r="M764" s="128"/>
      <c r="N764" s="128"/>
      <c r="O764" s="128"/>
      <c r="P764" s="128"/>
      <c r="Q764" s="128"/>
      <c r="R764" s="128"/>
      <c r="S764" s="128"/>
      <c r="T764" s="128"/>
      <c r="U764" s="128"/>
      <c r="V764" s="128"/>
      <c r="W764" s="128"/>
      <c r="X764" s="128"/>
      <c r="Y764" s="128"/>
      <c r="Z764" s="128"/>
      <c r="AA764" s="128"/>
    </row>
    <row r="765" ht="15.75" customHeight="1">
      <c r="A765" s="163"/>
      <c r="B765" s="128"/>
      <c r="C765" s="128"/>
      <c r="D765" s="128"/>
      <c r="E765" s="128"/>
      <c r="F765" s="128"/>
      <c r="G765" s="128"/>
      <c r="H765" s="128"/>
      <c r="I765" s="128"/>
      <c r="J765" s="128"/>
      <c r="K765" s="128"/>
      <c r="L765" s="128"/>
      <c r="M765" s="128"/>
      <c r="N765" s="128"/>
      <c r="O765" s="128"/>
      <c r="P765" s="128"/>
      <c r="Q765" s="128"/>
      <c r="R765" s="128"/>
      <c r="S765" s="128"/>
      <c r="T765" s="128"/>
      <c r="U765" s="128"/>
      <c r="V765" s="128"/>
      <c r="W765" s="128"/>
      <c r="X765" s="128"/>
      <c r="Y765" s="128"/>
      <c r="Z765" s="128"/>
      <c r="AA765" s="128"/>
    </row>
    <row r="766" ht="15.75" customHeight="1">
      <c r="A766" s="163"/>
      <c r="B766" s="128"/>
      <c r="C766" s="128"/>
      <c r="D766" s="128"/>
      <c r="E766" s="128"/>
      <c r="F766" s="128"/>
      <c r="G766" s="128"/>
      <c r="H766" s="128"/>
      <c r="I766" s="128"/>
      <c r="J766" s="128"/>
      <c r="K766" s="128"/>
      <c r="L766" s="128"/>
      <c r="M766" s="128"/>
      <c r="N766" s="128"/>
      <c r="O766" s="128"/>
      <c r="P766" s="128"/>
      <c r="Q766" s="128"/>
      <c r="R766" s="128"/>
      <c r="S766" s="128"/>
      <c r="T766" s="128"/>
      <c r="U766" s="128"/>
      <c r="V766" s="128"/>
      <c r="W766" s="128"/>
      <c r="X766" s="128"/>
      <c r="Y766" s="128"/>
      <c r="Z766" s="128"/>
      <c r="AA766" s="128"/>
    </row>
    <row r="767" ht="15.75" customHeight="1">
      <c r="A767" s="163"/>
      <c r="B767" s="128"/>
      <c r="C767" s="128"/>
      <c r="D767" s="128"/>
      <c r="E767" s="128"/>
      <c r="F767" s="128"/>
      <c r="G767" s="128"/>
      <c r="H767" s="128"/>
      <c r="I767" s="128"/>
      <c r="J767" s="128"/>
      <c r="K767" s="128"/>
      <c r="L767" s="128"/>
      <c r="M767" s="128"/>
      <c r="N767" s="128"/>
      <c r="O767" s="128"/>
      <c r="P767" s="128"/>
      <c r="Q767" s="128"/>
      <c r="R767" s="128"/>
      <c r="S767" s="128"/>
      <c r="T767" s="128"/>
      <c r="U767" s="128"/>
      <c r="V767" s="128"/>
      <c r="W767" s="128"/>
      <c r="X767" s="128"/>
      <c r="Y767" s="128"/>
      <c r="Z767" s="128"/>
      <c r="AA767" s="128"/>
    </row>
    <row r="768" ht="15.75" customHeight="1">
      <c r="A768" s="163"/>
      <c r="B768" s="128"/>
      <c r="C768" s="128"/>
      <c r="D768" s="128"/>
      <c r="E768" s="128"/>
      <c r="F768" s="128"/>
      <c r="G768" s="128"/>
      <c r="H768" s="128"/>
      <c r="I768" s="128"/>
      <c r="J768" s="128"/>
      <c r="K768" s="128"/>
      <c r="L768" s="128"/>
      <c r="M768" s="128"/>
      <c r="N768" s="128"/>
      <c r="O768" s="128"/>
      <c r="P768" s="128"/>
      <c r="Q768" s="128"/>
      <c r="R768" s="128"/>
      <c r="S768" s="128"/>
      <c r="T768" s="128"/>
      <c r="U768" s="128"/>
      <c r="V768" s="128"/>
      <c r="W768" s="128"/>
      <c r="X768" s="128"/>
      <c r="Y768" s="128"/>
      <c r="Z768" s="128"/>
      <c r="AA768" s="128"/>
    </row>
    <row r="769" ht="15.75" customHeight="1">
      <c r="A769" s="163"/>
      <c r="B769" s="128"/>
      <c r="C769" s="128"/>
      <c r="D769" s="128"/>
      <c r="E769" s="128"/>
      <c r="F769" s="128"/>
      <c r="G769" s="128"/>
      <c r="H769" s="128"/>
      <c r="I769" s="128"/>
      <c r="J769" s="128"/>
      <c r="K769" s="128"/>
      <c r="L769" s="128"/>
      <c r="M769" s="128"/>
      <c r="N769" s="128"/>
      <c r="O769" s="128"/>
      <c r="P769" s="128"/>
      <c r="Q769" s="128"/>
      <c r="R769" s="128"/>
      <c r="S769" s="128"/>
      <c r="T769" s="128"/>
      <c r="U769" s="128"/>
      <c r="V769" s="128"/>
      <c r="W769" s="128"/>
      <c r="X769" s="128"/>
      <c r="Y769" s="128"/>
      <c r="Z769" s="128"/>
      <c r="AA769" s="128"/>
    </row>
    <row r="770" ht="15.75" customHeight="1">
      <c r="A770" s="163"/>
      <c r="B770" s="128"/>
      <c r="C770" s="128"/>
      <c r="D770" s="128"/>
      <c r="E770" s="128"/>
      <c r="F770" s="128"/>
      <c r="G770" s="128"/>
      <c r="H770" s="128"/>
      <c r="I770" s="128"/>
      <c r="J770" s="128"/>
      <c r="K770" s="128"/>
      <c r="L770" s="128"/>
      <c r="M770" s="128"/>
      <c r="N770" s="128"/>
      <c r="O770" s="128"/>
      <c r="P770" s="128"/>
      <c r="Q770" s="128"/>
      <c r="R770" s="128"/>
      <c r="S770" s="128"/>
      <c r="T770" s="128"/>
      <c r="U770" s="128"/>
      <c r="V770" s="128"/>
      <c r="W770" s="128"/>
      <c r="X770" s="128"/>
      <c r="Y770" s="128"/>
      <c r="Z770" s="128"/>
      <c r="AA770" s="128"/>
    </row>
    <row r="771" ht="15.75" customHeight="1">
      <c r="A771" s="163"/>
      <c r="B771" s="128"/>
      <c r="C771" s="128"/>
      <c r="D771" s="128"/>
      <c r="E771" s="128"/>
      <c r="F771" s="128"/>
      <c r="G771" s="128"/>
      <c r="H771" s="128"/>
      <c r="I771" s="128"/>
      <c r="J771" s="128"/>
      <c r="K771" s="128"/>
      <c r="L771" s="128"/>
      <c r="M771" s="128"/>
      <c r="N771" s="128"/>
      <c r="O771" s="128"/>
      <c r="P771" s="128"/>
      <c r="Q771" s="128"/>
      <c r="R771" s="128"/>
      <c r="S771" s="128"/>
      <c r="T771" s="128"/>
      <c r="U771" s="128"/>
      <c r="V771" s="128"/>
      <c r="W771" s="128"/>
      <c r="X771" s="128"/>
      <c r="Y771" s="128"/>
      <c r="Z771" s="128"/>
      <c r="AA771" s="128"/>
    </row>
    <row r="772" ht="15.75" customHeight="1">
      <c r="A772" s="163"/>
      <c r="B772" s="128"/>
      <c r="C772" s="128"/>
      <c r="D772" s="128"/>
      <c r="E772" s="128"/>
      <c r="F772" s="128"/>
      <c r="G772" s="128"/>
      <c r="H772" s="128"/>
      <c r="I772" s="128"/>
      <c r="J772" s="128"/>
      <c r="K772" s="128"/>
      <c r="L772" s="128"/>
      <c r="M772" s="128"/>
      <c r="N772" s="128"/>
      <c r="O772" s="128"/>
      <c r="P772" s="128"/>
      <c r="Q772" s="128"/>
      <c r="R772" s="128"/>
      <c r="S772" s="128"/>
      <c r="T772" s="128"/>
      <c r="U772" s="128"/>
      <c r="V772" s="128"/>
      <c r="W772" s="128"/>
      <c r="X772" s="128"/>
      <c r="Y772" s="128"/>
      <c r="Z772" s="128"/>
      <c r="AA772" s="128"/>
    </row>
    <row r="773" ht="15.75" customHeight="1">
      <c r="A773" s="163"/>
      <c r="B773" s="128"/>
      <c r="C773" s="128"/>
      <c r="D773" s="128"/>
      <c r="E773" s="128"/>
      <c r="F773" s="128"/>
      <c r="G773" s="128"/>
      <c r="H773" s="128"/>
      <c r="I773" s="128"/>
      <c r="J773" s="128"/>
      <c r="K773" s="128"/>
      <c r="L773" s="128"/>
      <c r="M773" s="128"/>
      <c r="N773" s="128"/>
      <c r="O773" s="128"/>
      <c r="P773" s="128"/>
      <c r="Q773" s="128"/>
      <c r="R773" s="128"/>
      <c r="S773" s="128"/>
      <c r="T773" s="128"/>
      <c r="U773" s="128"/>
      <c r="V773" s="128"/>
      <c r="W773" s="128"/>
      <c r="X773" s="128"/>
      <c r="Y773" s="128"/>
      <c r="Z773" s="128"/>
      <c r="AA773" s="128"/>
    </row>
    <row r="774" ht="15.75" customHeight="1">
      <c r="A774" s="163"/>
      <c r="B774" s="128"/>
      <c r="C774" s="128"/>
      <c r="D774" s="128"/>
      <c r="E774" s="128"/>
      <c r="F774" s="128"/>
      <c r="G774" s="128"/>
      <c r="H774" s="128"/>
      <c r="I774" s="128"/>
      <c r="J774" s="128"/>
      <c r="K774" s="128"/>
      <c r="L774" s="128"/>
      <c r="M774" s="128"/>
      <c r="N774" s="128"/>
      <c r="O774" s="128"/>
      <c r="P774" s="128"/>
      <c r="Q774" s="128"/>
      <c r="R774" s="128"/>
      <c r="S774" s="128"/>
      <c r="T774" s="128"/>
      <c r="U774" s="128"/>
      <c r="V774" s="128"/>
      <c r="W774" s="128"/>
      <c r="X774" s="128"/>
      <c r="Y774" s="128"/>
      <c r="Z774" s="128"/>
      <c r="AA774" s="128"/>
    </row>
    <row r="775" ht="15.75" customHeight="1">
      <c r="A775" s="163"/>
      <c r="B775" s="128"/>
      <c r="C775" s="128"/>
      <c r="D775" s="128"/>
      <c r="E775" s="128"/>
      <c r="F775" s="128"/>
      <c r="G775" s="128"/>
      <c r="H775" s="128"/>
      <c r="I775" s="128"/>
      <c r="J775" s="128"/>
      <c r="K775" s="128"/>
      <c r="L775" s="128"/>
      <c r="M775" s="128"/>
      <c r="N775" s="128"/>
      <c r="O775" s="128"/>
      <c r="P775" s="128"/>
      <c r="Q775" s="128"/>
      <c r="R775" s="128"/>
      <c r="S775" s="128"/>
      <c r="T775" s="128"/>
      <c r="U775" s="128"/>
      <c r="V775" s="128"/>
      <c r="W775" s="128"/>
      <c r="X775" s="128"/>
      <c r="Y775" s="128"/>
      <c r="Z775" s="128"/>
      <c r="AA775" s="128"/>
    </row>
    <row r="776" ht="15.75" customHeight="1">
      <c r="A776" s="163"/>
      <c r="B776" s="128"/>
      <c r="C776" s="128"/>
      <c r="D776" s="128"/>
      <c r="E776" s="128"/>
      <c r="F776" s="128"/>
      <c r="G776" s="128"/>
      <c r="H776" s="128"/>
      <c r="I776" s="128"/>
      <c r="J776" s="128"/>
      <c r="K776" s="128"/>
      <c r="L776" s="128"/>
      <c r="M776" s="128"/>
      <c r="N776" s="128"/>
      <c r="O776" s="128"/>
      <c r="P776" s="128"/>
      <c r="Q776" s="128"/>
      <c r="R776" s="128"/>
      <c r="S776" s="128"/>
      <c r="T776" s="128"/>
      <c r="U776" s="128"/>
      <c r="V776" s="128"/>
      <c r="W776" s="128"/>
      <c r="X776" s="128"/>
      <c r="Y776" s="128"/>
      <c r="Z776" s="128"/>
      <c r="AA776" s="128"/>
    </row>
    <row r="777" ht="15.75" customHeight="1">
      <c r="A777" s="163"/>
      <c r="B777" s="128"/>
      <c r="C777" s="128"/>
      <c r="D777" s="128"/>
      <c r="E777" s="128"/>
      <c r="F777" s="128"/>
      <c r="G777" s="128"/>
      <c r="H777" s="128"/>
      <c r="I777" s="128"/>
      <c r="J777" s="128"/>
      <c r="K777" s="128"/>
      <c r="L777" s="128"/>
      <c r="M777" s="128"/>
      <c r="N777" s="128"/>
      <c r="O777" s="128"/>
      <c r="P777" s="128"/>
      <c r="Q777" s="128"/>
      <c r="R777" s="128"/>
      <c r="S777" s="128"/>
      <c r="T777" s="128"/>
      <c r="U777" s="128"/>
      <c r="V777" s="128"/>
      <c r="W777" s="128"/>
      <c r="X777" s="128"/>
      <c r="Y777" s="128"/>
      <c r="Z777" s="128"/>
      <c r="AA777" s="128"/>
    </row>
    <row r="778" ht="15.75" customHeight="1">
      <c r="A778" s="163"/>
      <c r="B778" s="128"/>
      <c r="C778" s="128"/>
      <c r="D778" s="128"/>
      <c r="E778" s="128"/>
      <c r="F778" s="128"/>
      <c r="G778" s="128"/>
      <c r="H778" s="128"/>
      <c r="I778" s="128"/>
      <c r="J778" s="128"/>
      <c r="K778" s="128"/>
      <c r="L778" s="128"/>
      <c r="M778" s="128"/>
      <c r="N778" s="128"/>
      <c r="O778" s="128"/>
      <c r="P778" s="128"/>
      <c r="Q778" s="128"/>
      <c r="R778" s="128"/>
      <c r="S778" s="128"/>
      <c r="T778" s="128"/>
      <c r="U778" s="128"/>
      <c r="V778" s="128"/>
      <c r="W778" s="128"/>
      <c r="X778" s="128"/>
      <c r="Y778" s="128"/>
      <c r="Z778" s="128"/>
      <c r="AA778" s="128"/>
    </row>
    <row r="779" ht="15.75" customHeight="1">
      <c r="A779" s="163"/>
      <c r="B779" s="128"/>
      <c r="C779" s="128"/>
      <c r="D779" s="128"/>
      <c r="E779" s="128"/>
      <c r="F779" s="128"/>
      <c r="G779" s="128"/>
      <c r="H779" s="128"/>
      <c r="I779" s="128"/>
      <c r="J779" s="128"/>
      <c r="K779" s="128"/>
      <c r="L779" s="128"/>
      <c r="M779" s="128"/>
      <c r="N779" s="128"/>
      <c r="O779" s="128"/>
      <c r="P779" s="128"/>
      <c r="Q779" s="128"/>
      <c r="R779" s="128"/>
      <c r="S779" s="128"/>
      <c r="T779" s="128"/>
      <c r="U779" s="128"/>
      <c r="V779" s="128"/>
      <c r="W779" s="128"/>
      <c r="X779" s="128"/>
      <c r="Y779" s="128"/>
      <c r="Z779" s="128"/>
      <c r="AA779" s="128"/>
    </row>
    <row r="780" ht="15.75" customHeight="1">
      <c r="A780" s="163"/>
      <c r="B780" s="128"/>
      <c r="C780" s="128"/>
      <c r="D780" s="128"/>
      <c r="E780" s="128"/>
      <c r="F780" s="128"/>
      <c r="G780" s="128"/>
      <c r="H780" s="128"/>
      <c r="I780" s="128"/>
      <c r="J780" s="128"/>
      <c r="K780" s="128"/>
      <c r="L780" s="128"/>
      <c r="M780" s="128"/>
      <c r="N780" s="128"/>
      <c r="O780" s="128"/>
      <c r="P780" s="128"/>
      <c r="Q780" s="128"/>
      <c r="R780" s="128"/>
      <c r="S780" s="128"/>
      <c r="T780" s="128"/>
      <c r="U780" s="128"/>
      <c r="V780" s="128"/>
      <c r="W780" s="128"/>
      <c r="X780" s="128"/>
      <c r="Y780" s="128"/>
      <c r="Z780" s="128"/>
      <c r="AA780" s="128"/>
    </row>
    <row r="781" ht="15.75" customHeight="1">
      <c r="A781" s="163"/>
      <c r="B781" s="128"/>
      <c r="C781" s="128"/>
      <c r="D781" s="128"/>
      <c r="E781" s="128"/>
      <c r="F781" s="128"/>
      <c r="G781" s="128"/>
      <c r="H781" s="128"/>
      <c r="I781" s="128"/>
      <c r="J781" s="128"/>
      <c r="K781" s="128"/>
      <c r="L781" s="128"/>
      <c r="M781" s="128"/>
      <c r="N781" s="128"/>
      <c r="O781" s="128"/>
      <c r="P781" s="128"/>
      <c r="Q781" s="128"/>
      <c r="R781" s="128"/>
      <c r="S781" s="128"/>
      <c r="T781" s="128"/>
      <c r="U781" s="128"/>
      <c r="V781" s="128"/>
      <c r="W781" s="128"/>
      <c r="X781" s="128"/>
      <c r="Y781" s="128"/>
      <c r="Z781" s="128"/>
      <c r="AA781" s="128"/>
    </row>
    <row r="782" ht="15.75" customHeight="1">
      <c r="A782" s="163"/>
      <c r="B782" s="128"/>
      <c r="C782" s="128"/>
      <c r="D782" s="128"/>
      <c r="E782" s="128"/>
      <c r="F782" s="128"/>
      <c r="G782" s="128"/>
      <c r="H782" s="128"/>
      <c r="I782" s="128"/>
      <c r="J782" s="128"/>
      <c r="K782" s="128"/>
      <c r="L782" s="128"/>
      <c r="M782" s="128"/>
      <c r="N782" s="128"/>
      <c r="O782" s="128"/>
      <c r="P782" s="128"/>
      <c r="Q782" s="128"/>
      <c r="R782" s="128"/>
      <c r="S782" s="128"/>
      <c r="T782" s="128"/>
      <c r="U782" s="128"/>
      <c r="V782" s="128"/>
      <c r="W782" s="128"/>
      <c r="X782" s="128"/>
      <c r="Y782" s="128"/>
      <c r="Z782" s="128"/>
      <c r="AA782" s="128"/>
    </row>
    <row r="783" ht="15.75" customHeight="1">
      <c r="A783" s="163"/>
      <c r="B783" s="128"/>
      <c r="C783" s="128"/>
      <c r="D783" s="128"/>
      <c r="E783" s="128"/>
      <c r="F783" s="128"/>
      <c r="G783" s="128"/>
      <c r="H783" s="128"/>
      <c r="I783" s="128"/>
      <c r="J783" s="128"/>
      <c r="K783" s="128"/>
      <c r="L783" s="128"/>
      <c r="M783" s="128"/>
      <c r="N783" s="128"/>
      <c r="O783" s="128"/>
      <c r="P783" s="128"/>
      <c r="Q783" s="128"/>
      <c r="R783" s="128"/>
      <c r="S783" s="128"/>
      <c r="T783" s="128"/>
      <c r="U783" s="128"/>
      <c r="V783" s="128"/>
      <c r="W783" s="128"/>
      <c r="X783" s="128"/>
      <c r="Y783" s="128"/>
      <c r="Z783" s="128"/>
      <c r="AA783" s="128"/>
    </row>
    <row r="784" ht="15.75" customHeight="1">
      <c r="A784" s="163"/>
      <c r="B784" s="128"/>
      <c r="C784" s="128"/>
      <c r="D784" s="128"/>
      <c r="E784" s="128"/>
      <c r="F784" s="128"/>
      <c r="G784" s="128"/>
      <c r="H784" s="128"/>
      <c r="I784" s="128"/>
      <c r="J784" s="128"/>
      <c r="K784" s="128"/>
      <c r="L784" s="128"/>
      <c r="M784" s="128"/>
      <c r="N784" s="128"/>
      <c r="O784" s="128"/>
      <c r="P784" s="128"/>
      <c r="Q784" s="128"/>
      <c r="R784" s="128"/>
      <c r="S784" s="128"/>
      <c r="T784" s="128"/>
      <c r="U784" s="128"/>
      <c r="V784" s="128"/>
      <c r="W784" s="128"/>
      <c r="X784" s="128"/>
      <c r="Y784" s="128"/>
      <c r="Z784" s="128"/>
      <c r="AA784" s="128"/>
    </row>
    <row r="785" ht="15.75" customHeight="1">
      <c r="A785" s="163"/>
      <c r="B785" s="128"/>
      <c r="C785" s="128"/>
      <c r="D785" s="128"/>
      <c r="E785" s="128"/>
      <c r="F785" s="128"/>
      <c r="G785" s="128"/>
      <c r="H785" s="128"/>
      <c r="I785" s="128"/>
      <c r="J785" s="128"/>
      <c r="K785" s="128"/>
      <c r="L785" s="128"/>
      <c r="M785" s="128"/>
      <c r="N785" s="128"/>
      <c r="O785" s="128"/>
      <c r="P785" s="128"/>
      <c r="Q785" s="128"/>
      <c r="R785" s="128"/>
      <c r="S785" s="128"/>
      <c r="T785" s="128"/>
      <c r="U785" s="128"/>
      <c r="V785" s="128"/>
      <c r="W785" s="128"/>
      <c r="X785" s="128"/>
      <c r="Y785" s="128"/>
      <c r="Z785" s="128"/>
      <c r="AA785" s="128"/>
    </row>
    <row r="786" ht="15.75" customHeight="1">
      <c r="A786" s="163"/>
      <c r="B786" s="128"/>
      <c r="C786" s="128"/>
      <c r="D786" s="128"/>
      <c r="E786" s="128"/>
      <c r="F786" s="128"/>
      <c r="G786" s="128"/>
      <c r="H786" s="128"/>
      <c r="I786" s="128"/>
      <c r="J786" s="128"/>
      <c r="K786" s="128"/>
      <c r="L786" s="128"/>
      <c r="M786" s="128"/>
      <c r="N786" s="128"/>
      <c r="O786" s="128"/>
      <c r="P786" s="128"/>
      <c r="Q786" s="128"/>
      <c r="R786" s="128"/>
      <c r="S786" s="128"/>
      <c r="T786" s="128"/>
      <c r="U786" s="128"/>
      <c r="V786" s="128"/>
      <c r="W786" s="128"/>
      <c r="X786" s="128"/>
      <c r="Y786" s="128"/>
      <c r="Z786" s="128"/>
      <c r="AA786" s="128"/>
    </row>
    <row r="787" ht="15.75" customHeight="1">
      <c r="A787" s="163"/>
      <c r="B787" s="128"/>
      <c r="C787" s="128"/>
      <c r="D787" s="128"/>
      <c r="E787" s="128"/>
      <c r="F787" s="128"/>
      <c r="G787" s="128"/>
      <c r="H787" s="128"/>
      <c r="I787" s="128"/>
      <c r="J787" s="128"/>
      <c r="K787" s="128"/>
      <c r="L787" s="128"/>
      <c r="M787" s="128"/>
      <c r="N787" s="128"/>
      <c r="O787" s="128"/>
      <c r="P787" s="128"/>
      <c r="Q787" s="128"/>
      <c r="R787" s="128"/>
      <c r="S787" s="128"/>
      <c r="T787" s="128"/>
      <c r="U787" s="128"/>
      <c r="V787" s="128"/>
      <c r="W787" s="128"/>
      <c r="X787" s="128"/>
      <c r="Y787" s="128"/>
      <c r="Z787" s="128"/>
      <c r="AA787" s="128"/>
    </row>
    <row r="788" ht="15.75" customHeight="1">
      <c r="A788" s="163"/>
      <c r="B788" s="128"/>
      <c r="C788" s="128"/>
      <c r="D788" s="128"/>
      <c r="E788" s="128"/>
      <c r="F788" s="128"/>
      <c r="G788" s="128"/>
      <c r="H788" s="128"/>
      <c r="I788" s="128"/>
      <c r="J788" s="128"/>
      <c r="K788" s="128"/>
      <c r="L788" s="128"/>
      <c r="M788" s="128"/>
      <c r="N788" s="128"/>
      <c r="O788" s="128"/>
      <c r="P788" s="128"/>
      <c r="Q788" s="128"/>
      <c r="R788" s="128"/>
      <c r="S788" s="128"/>
      <c r="T788" s="128"/>
      <c r="U788" s="128"/>
      <c r="V788" s="128"/>
      <c r="W788" s="128"/>
      <c r="X788" s="128"/>
      <c r="Y788" s="128"/>
      <c r="Z788" s="128"/>
      <c r="AA788" s="128"/>
    </row>
    <row r="789" ht="15.75" customHeight="1">
      <c r="A789" s="163"/>
      <c r="B789" s="128"/>
      <c r="C789" s="128"/>
      <c r="D789" s="128"/>
      <c r="E789" s="128"/>
      <c r="F789" s="128"/>
      <c r="G789" s="128"/>
      <c r="H789" s="128"/>
      <c r="I789" s="128"/>
      <c r="J789" s="128"/>
      <c r="K789" s="128"/>
      <c r="L789" s="128"/>
      <c r="M789" s="128"/>
      <c r="N789" s="128"/>
      <c r="O789" s="128"/>
      <c r="P789" s="128"/>
      <c r="Q789" s="128"/>
      <c r="R789" s="128"/>
      <c r="S789" s="128"/>
      <c r="T789" s="128"/>
      <c r="U789" s="128"/>
      <c r="V789" s="128"/>
      <c r="W789" s="128"/>
      <c r="X789" s="128"/>
      <c r="Y789" s="128"/>
      <c r="Z789" s="128"/>
      <c r="AA789" s="128"/>
    </row>
    <row r="790" ht="15.75" customHeight="1">
      <c r="A790" s="163"/>
      <c r="B790" s="128"/>
      <c r="C790" s="128"/>
      <c r="D790" s="128"/>
      <c r="E790" s="128"/>
      <c r="F790" s="128"/>
      <c r="G790" s="128"/>
      <c r="H790" s="128"/>
      <c r="I790" s="128"/>
      <c r="J790" s="128"/>
      <c r="K790" s="128"/>
      <c r="L790" s="128"/>
      <c r="M790" s="128"/>
      <c r="N790" s="128"/>
      <c r="O790" s="128"/>
      <c r="P790" s="128"/>
      <c r="Q790" s="128"/>
      <c r="R790" s="128"/>
      <c r="S790" s="128"/>
      <c r="T790" s="128"/>
      <c r="U790" s="128"/>
      <c r="V790" s="128"/>
      <c r="W790" s="128"/>
      <c r="X790" s="128"/>
      <c r="Y790" s="128"/>
      <c r="Z790" s="128"/>
      <c r="AA790" s="128"/>
    </row>
    <row r="791" ht="15.75" customHeight="1">
      <c r="A791" s="163"/>
      <c r="B791" s="128"/>
      <c r="C791" s="128"/>
      <c r="D791" s="128"/>
      <c r="E791" s="128"/>
      <c r="F791" s="128"/>
      <c r="G791" s="128"/>
      <c r="H791" s="128"/>
      <c r="I791" s="128"/>
      <c r="J791" s="128"/>
      <c r="K791" s="128"/>
      <c r="L791" s="128"/>
      <c r="M791" s="128"/>
      <c r="N791" s="128"/>
      <c r="O791" s="128"/>
      <c r="P791" s="128"/>
      <c r="Q791" s="128"/>
      <c r="R791" s="128"/>
      <c r="S791" s="128"/>
      <c r="T791" s="128"/>
      <c r="U791" s="128"/>
      <c r="V791" s="128"/>
      <c r="W791" s="128"/>
      <c r="X791" s="128"/>
      <c r="Y791" s="128"/>
      <c r="Z791" s="128"/>
      <c r="AA791" s="128"/>
    </row>
    <row r="792" ht="15.75" customHeight="1">
      <c r="A792" s="163"/>
      <c r="B792" s="128"/>
      <c r="C792" s="128"/>
      <c r="D792" s="128"/>
      <c r="E792" s="128"/>
      <c r="F792" s="128"/>
      <c r="G792" s="128"/>
      <c r="H792" s="128"/>
      <c r="I792" s="128"/>
      <c r="J792" s="128"/>
      <c r="K792" s="128"/>
      <c r="L792" s="128"/>
      <c r="M792" s="128"/>
      <c r="N792" s="128"/>
      <c r="O792" s="128"/>
      <c r="P792" s="128"/>
      <c r="Q792" s="128"/>
      <c r="R792" s="128"/>
      <c r="S792" s="128"/>
      <c r="T792" s="128"/>
      <c r="U792" s="128"/>
      <c r="V792" s="128"/>
      <c r="W792" s="128"/>
      <c r="X792" s="128"/>
      <c r="Y792" s="128"/>
      <c r="Z792" s="128"/>
      <c r="AA792" s="128"/>
    </row>
    <row r="793" ht="15.75" customHeight="1">
      <c r="A793" s="163"/>
      <c r="B793" s="128"/>
      <c r="C793" s="128"/>
      <c r="D793" s="128"/>
      <c r="E793" s="128"/>
      <c r="F793" s="128"/>
      <c r="G793" s="128"/>
      <c r="H793" s="128"/>
      <c r="I793" s="128"/>
      <c r="J793" s="128"/>
      <c r="K793" s="128"/>
      <c r="L793" s="128"/>
      <c r="M793" s="128"/>
      <c r="N793" s="128"/>
      <c r="O793" s="128"/>
      <c r="P793" s="128"/>
      <c r="Q793" s="128"/>
      <c r="R793" s="128"/>
      <c r="S793" s="128"/>
      <c r="T793" s="128"/>
      <c r="U793" s="128"/>
      <c r="V793" s="128"/>
      <c r="W793" s="128"/>
      <c r="X793" s="128"/>
      <c r="Y793" s="128"/>
      <c r="Z793" s="128"/>
      <c r="AA793" s="128"/>
    </row>
    <row r="794" ht="15.75" customHeight="1">
      <c r="A794" s="163"/>
      <c r="B794" s="128"/>
      <c r="C794" s="128"/>
      <c r="D794" s="128"/>
      <c r="E794" s="128"/>
      <c r="F794" s="128"/>
      <c r="G794" s="128"/>
      <c r="H794" s="128"/>
      <c r="I794" s="128"/>
      <c r="J794" s="128"/>
      <c r="K794" s="128"/>
      <c r="L794" s="128"/>
      <c r="M794" s="128"/>
      <c r="N794" s="128"/>
      <c r="O794" s="128"/>
      <c r="P794" s="128"/>
      <c r="Q794" s="128"/>
      <c r="R794" s="128"/>
      <c r="S794" s="128"/>
      <c r="T794" s="128"/>
      <c r="U794" s="128"/>
      <c r="V794" s="128"/>
      <c r="W794" s="128"/>
      <c r="X794" s="128"/>
      <c r="Y794" s="128"/>
      <c r="Z794" s="128"/>
      <c r="AA794" s="128"/>
    </row>
    <row r="795" ht="15.75" customHeight="1">
      <c r="A795" s="163"/>
      <c r="B795" s="128"/>
      <c r="C795" s="128"/>
      <c r="D795" s="128"/>
      <c r="E795" s="128"/>
      <c r="F795" s="128"/>
      <c r="G795" s="128"/>
      <c r="H795" s="128"/>
      <c r="I795" s="128"/>
      <c r="J795" s="128"/>
      <c r="K795" s="128"/>
      <c r="L795" s="128"/>
      <c r="M795" s="128"/>
      <c r="N795" s="128"/>
      <c r="O795" s="128"/>
      <c r="P795" s="128"/>
      <c r="Q795" s="128"/>
      <c r="R795" s="128"/>
      <c r="S795" s="128"/>
      <c r="T795" s="128"/>
      <c r="U795" s="128"/>
      <c r="V795" s="128"/>
      <c r="W795" s="128"/>
      <c r="X795" s="128"/>
      <c r="Y795" s="128"/>
      <c r="Z795" s="128"/>
      <c r="AA795" s="128"/>
    </row>
    <row r="796" ht="15.75" customHeight="1">
      <c r="A796" s="163"/>
      <c r="B796" s="128"/>
      <c r="C796" s="128"/>
      <c r="D796" s="128"/>
      <c r="E796" s="128"/>
      <c r="F796" s="128"/>
      <c r="G796" s="128"/>
      <c r="H796" s="128"/>
      <c r="I796" s="128"/>
      <c r="J796" s="128"/>
      <c r="K796" s="128"/>
      <c r="L796" s="128"/>
      <c r="M796" s="128"/>
      <c r="N796" s="128"/>
      <c r="O796" s="128"/>
      <c r="P796" s="128"/>
      <c r="Q796" s="128"/>
      <c r="R796" s="128"/>
      <c r="S796" s="128"/>
      <c r="T796" s="128"/>
      <c r="U796" s="128"/>
      <c r="V796" s="128"/>
      <c r="W796" s="128"/>
      <c r="X796" s="128"/>
      <c r="Y796" s="128"/>
      <c r="Z796" s="128"/>
      <c r="AA796" s="128"/>
    </row>
    <row r="797" ht="15.75" customHeight="1">
      <c r="A797" s="163"/>
      <c r="B797" s="128"/>
      <c r="C797" s="128"/>
      <c r="D797" s="128"/>
      <c r="E797" s="128"/>
      <c r="F797" s="128"/>
      <c r="G797" s="128"/>
      <c r="H797" s="128"/>
      <c r="I797" s="128"/>
      <c r="J797" s="128"/>
      <c r="K797" s="128"/>
      <c r="L797" s="128"/>
      <c r="M797" s="128"/>
      <c r="N797" s="128"/>
      <c r="O797" s="128"/>
      <c r="P797" s="128"/>
      <c r="Q797" s="128"/>
      <c r="R797" s="128"/>
      <c r="S797" s="128"/>
      <c r="T797" s="128"/>
      <c r="U797" s="128"/>
      <c r="V797" s="128"/>
      <c r="W797" s="128"/>
      <c r="X797" s="128"/>
      <c r="Y797" s="128"/>
      <c r="Z797" s="128"/>
      <c r="AA797" s="128"/>
    </row>
    <row r="798" ht="15.75" customHeight="1">
      <c r="A798" s="163"/>
      <c r="B798" s="128"/>
      <c r="C798" s="128"/>
      <c r="D798" s="128"/>
      <c r="E798" s="128"/>
      <c r="F798" s="128"/>
      <c r="G798" s="128"/>
      <c r="H798" s="128"/>
      <c r="I798" s="128"/>
      <c r="J798" s="128"/>
      <c r="K798" s="128"/>
      <c r="L798" s="128"/>
      <c r="M798" s="128"/>
      <c r="N798" s="128"/>
      <c r="O798" s="128"/>
      <c r="P798" s="128"/>
      <c r="Q798" s="128"/>
      <c r="R798" s="128"/>
      <c r="S798" s="128"/>
      <c r="T798" s="128"/>
      <c r="U798" s="128"/>
      <c r="V798" s="128"/>
      <c r="W798" s="128"/>
      <c r="X798" s="128"/>
      <c r="Y798" s="128"/>
      <c r="Z798" s="128"/>
      <c r="AA798" s="128"/>
    </row>
    <row r="799" ht="15.75" customHeight="1">
      <c r="A799" s="163"/>
      <c r="B799" s="128"/>
      <c r="C799" s="128"/>
      <c r="D799" s="128"/>
      <c r="E799" s="128"/>
      <c r="F799" s="128"/>
      <c r="G799" s="128"/>
      <c r="H799" s="128"/>
      <c r="I799" s="128"/>
      <c r="J799" s="128"/>
      <c r="K799" s="128"/>
      <c r="L799" s="128"/>
      <c r="M799" s="128"/>
      <c r="N799" s="128"/>
      <c r="O799" s="128"/>
      <c r="P799" s="128"/>
      <c r="Q799" s="128"/>
      <c r="R799" s="128"/>
      <c r="S799" s="128"/>
      <c r="T799" s="128"/>
      <c r="U799" s="128"/>
      <c r="V799" s="128"/>
      <c r="W799" s="128"/>
      <c r="X799" s="128"/>
      <c r="Y799" s="128"/>
      <c r="Z799" s="128"/>
      <c r="AA799" s="128"/>
    </row>
    <row r="800" ht="15.75" customHeight="1">
      <c r="A800" s="163"/>
      <c r="B800" s="128"/>
      <c r="C800" s="128"/>
      <c r="D800" s="128"/>
      <c r="E800" s="128"/>
      <c r="F800" s="128"/>
      <c r="G800" s="128"/>
      <c r="H800" s="128"/>
      <c r="I800" s="128"/>
      <c r="J800" s="128"/>
      <c r="K800" s="128"/>
      <c r="L800" s="128"/>
      <c r="M800" s="128"/>
      <c r="N800" s="128"/>
      <c r="O800" s="128"/>
      <c r="P800" s="128"/>
      <c r="Q800" s="128"/>
      <c r="R800" s="128"/>
      <c r="S800" s="128"/>
      <c r="T800" s="128"/>
      <c r="U800" s="128"/>
      <c r="V800" s="128"/>
      <c r="W800" s="128"/>
      <c r="X800" s="128"/>
      <c r="Y800" s="128"/>
      <c r="Z800" s="128"/>
      <c r="AA800" s="128"/>
    </row>
    <row r="801" ht="15.75" customHeight="1">
      <c r="A801" s="163"/>
      <c r="B801" s="128"/>
      <c r="C801" s="128"/>
      <c r="D801" s="128"/>
      <c r="E801" s="128"/>
      <c r="F801" s="128"/>
      <c r="G801" s="128"/>
      <c r="H801" s="128"/>
      <c r="I801" s="128"/>
      <c r="J801" s="128"/>
      <c r="K801" s="128"/>
      <c r="L801" s="128"/>
      <c r="M801" s="128"/>
      <c r="N801" s="128"/>
      <c r="O801" s="128"/>
      <c r="P801" s="128"/>
      <c r="Q801" s="128"/>
      <c r="R801" s="128"/>
      <c r="S801" s="128"/>
      <c r="T801" s="128"/>
      <c r="U801" s="128"/>
      <c r="V801" s="128"/>
      <c r="W801" s="128"/>
      <c r="X801" s="128"/>
      <c r="Y801" s="128"/>
      <c r="Z801" s="128"/>
      <c r="AA801" s="128"/>
    </row>
    <row r="802" ht="15.75" customHeight="1">
      <c r="A802" s="163"/>
      <c r="B802" s="128"/>
      <c r="C802" s="128"/>
      <c r="D802" s="128"/>
      <c r="E802" s="128"/>
      <c r="F802" s="128"/>
      <c r="G802" s="128"/>
      <c r="H802" s="128"/>
      <c r="I802" s="128"/>
      <c r="J802" s="128"/>
      <c r="K802" s="128"/>
      <c r="L802" s="128"/>
      <c r="M802" s="128"/>
      <c r="N802" s="128"/>
      <c r="O802" s="128"/>
      <c r="P802" s="128"/>
      <c r="Q802" s="128"/>
      <c r="R802" s="128"/>
      <c r="S802" s="128"/>
      <c r="T802" s="128"/>
      <c r="U802" s="128"/>
      <c r="V802" s="128"/>
      <c r="W802" s="128"/>
      <c r="X802" s="128"/>
      <c r="Y802" s="128"/>
      <c r="Z802" s="128"/>
      <c r="AA802" s="128"/>
    </row>
    <row r="803" ht="15.75" customHeight="1">
      <c r="A803" s="163"/>
      <c r="B803" s="128"/>
      <c r="C803" s="128"/>
      <c r="D803" s="128"/>
      <c r="E803" s="128"/>
      <c r="F803" s="128"/>
      <c r="G803" s="128"/>
      <c r="H803" s="128"/>
      <c r="I803" s="128"/>
      <c r="J803" s="128"/>
      <c r="K803" s="128"/>
      <c r="L803" s="128"/>
      <c r="M803" s="128"/>
      <c r="N803" s="128"/>
      <c r="O803" s="128"/>
      <c r="P803" s="128"/>
      <c r="Q803" s="128"/>
      <c r="R803" s="128"/>
      <c r="S803" s="128"/>
      <c r="T803" s="128"/>
      <c r="U803" s="128"/>
      <c r="V803" s="128"/>
      <c r="W803" s="128"/>
      <c r="X803" s="128"/>
      <c r="Y803" s="128"/>
      <c r="Z803" s="128"/>
      <c r="AA803" s="128"/>
    </row>
    <row r="804" ht="15.75" customHeight="1">
      <c r="A804" s="163"/>
      <c r="B804" s="128"/>
      <c r="C804" s="128"/>
      <c r="D804" s="128"/>
      <c r="E804" s="128"/>
      <c r="F804" s="128"/>
      <c r="G804" s="128"/>
      <c r="H804" s="128"/>
      <c r="I804" s="128"/>
      <c r="J804" s="128"/>
      <c r="K804" s="128"/>
      <c r="L804" s="128"/>
      <c r="M804" s="128"/>
      <c r="N804" s="128"/>
      <c r="O804" s="128"/>
      <c r="P804" s="128"/>
      <c r="Q804" s="128"/>
      <c r="R804" s="128"/>
      <c r="S804" s="128"/>
      <c r="T804" s="128"/>
      <c r="U804" s="128"/>
      <c r="V804" s="128"/>
      <c r="W804" s="128"/>
      <c r="X804" s="128"/>
      <c r="Y804" s="128"/>
      <c r="Z804" s="128"/>
      <c r="AA804" s="128"/>
    </row>
    <row r="805" ht="15.75" customHeight="1">
      <c r="A805" s="163"/>
      <c r="B805" s="128"/>
      <c r="C805" s="128"/>
      <c r="D805" s="128"/>
      <c r="E805" s="128"/>
      <c r="F805" s="128"/>
      <c r="G805" s="128"/>
      <c r="H805" s="128"/>
      <c r="I805" s="128"/>
      <c r="J805" s="128"/>
      <c r="K805" s="128"/>
      <c r="L805" s="128"/>
      <c r="M805" s="128"/>
      <c r="N805" s="128"/>
      <c r="O805" s="128"/>
      <c r="P805" s="128"/>
      <c r="Q805" s="128"/>
      <c r="R805" s="128"/>
      <c r="S805" s="128"/>
      <c r="T805" s="128"/>
      <c r="U805" s="128"/>
      <c r="V805" s="128"/>
      <c r="W805" s="128"/>
      <c r="X805" s="128"/>
      <c r="Y805" s="128"/>
      <c r="Z805" s="128"/>
      <c r="AA805" s="128"/>
    </row>
    <row r="806" ht="15.75" customHeight="1">
      <c r="A806" s="163"/>
      <c r="B806" s="128"/>
      <c r="C806" s="128"/>
      <c r="D806" s="128"/>
      <c r="E806" s="128"/>
      <c r="F806" s="128"/>
      <c r="G806" s="128"/>
      <c r="H806" s="128"/>
      <c r="I806" s="128"/>
      <c r="J806" s="128"/>
      <c r="K806" s="128"/>
      <c r="L806" s="128"/>
      <c r="M806" s="128"/>
      <c r="N806" s="128"/>
      <c r="O806" s="128"/>
      <c r="P806" s="128"/>
      <c r="Q806" s="128"/>
      <c r="R806" s="128"/>
      <c r="S806" s="128"/>
      <c r="T806" s="128"/>
      <c r="U806" s="128"/>
      <c r="V806" s="128"/>
      <c r="W806" s="128"/>
      <c r="X806" s="128"/>
      <c r="Y806" s="128"/>
      <c r="Z806" s="128"/>
      <c r="AA806" s="128"/>
    </row>
    <row r="807" ht="15.75" customHeight="1">
      <c r="A807" s="163"/>
      <c r="B807" s="128"/>
      <c r="C807" s="128"/>
      <c r="D807" s="128"/>
      <c r="E807" s="128"/>
      <c r="F807" s="128"/>
      <c r="G807" s="128"/>
      <c r="H807" s="128"/>
      <c r="I807" s="128"/>
      <c r="J807" s="128"/>
      <c r="K807" s="128"/>
      <c r="L807" s="128"/>
      <c r="M807" s="128"/>
      <c r="N807" s="128"/>
      <c r="O807" s="128"/>
      <c r="P807" s="128"/>
      <c r="Q807" s="128"/>
      <c r="R807" s="128"/>
      <c r="S807" s="128"/>
      <c r="T807" s="128"/>
      <c r="U807" s="128"/>
      <c r="V807" s="128"/>
      <c r="W807" s="128"/>
      <c r="X807" s="128"/>
      <c r="Y807" s="128"/>
      <c r="Z807" s="128"/>
      <c r="AA807" s="128"/>
    </row>
    <row r="808" ht="15.75" customHeight="1">
      <c r="A808" s="163"/>
      <c r="B808" s="128"/>
      <c r="C808" s="128"/>
      <c r="D808" s="128"/>
      <c r="E808" s="128"/>
      <c r="F808" s="128"/>
      <c r="G808" s="128"/>
      <c r="H808" s="128"/>
      <c r="I808" s="128"/>
      <c r="J808" s="128"/>
      <c r="K808" s="128"/>
      <c r="L808" s="128"/>
      <c r="M808" s="128"/>
      <c r="N808" s="128"/>
      <c r="O808" s="128"/>
      <c r="P808" s="128"/>
      <c r="Q808" s="128"/>
      <c r="R808" s="128"/>
      <c r="S808" s="128"/>
      <c r="T808" s="128"/>
      <c r="U808" s="128"/>
      <c r="V808" s="128"/>
      <c r="W808" s="128"/>
      <c r="X808" s="128"/>
      <c r="Y808" s="128"/>
      <c r="Z808" s="128"/>
      <c r="AA808" s="128"/>
    </row>
    <row r="809" ht="15.75" customHeight="1">
      <c r="A809" s="163"/>
      <c r="B809" s="128"/>
      <c r="C809" s="128"/>
      <c r="D809" s="128"/>
      <c r="E809" s="128"/>
      <c r="F809" s="128"/>
      <c r="G809" s="128"/>
      <c r="H809" s="128"/>
      <c r="I809" s="128"/>
      <c r="J809" s="128"/>
      <c r="K809" s="128"/>
      <c r="L809" s="128"/>
      <c r="M809" s="128"/>
      <c r="N809" s="128"/>
      <c r="O809" s="128"/>
      <c r="P809" s="128"/>
      <c r="Q809" s="128"/>
      <c r="R809" s="128"/>
      <c r="S809" s="128"/>
      <c r="T809" s="128"/>
      <c r="U809" s="128"/>
      <c r="V809" s="128"/>
      <c r="W809" s="128"/>
      <c r="X809" s="128"/>
      <c r="Y809" s="128"/>
      <c r="Z809" s="128"/>
      <c r="AA809" s="128"/>
    </row>
    <row r="810" ht="15.75" customHeight="1">
      <c r="A810" s="163"/>
      <c r="B810" s="128"/>
      <c r="C810" s="128"/>
      <c r="D810" s="128"/>
      <c r="E810" s="128"/>
      <c r="F810" s="128"/>
      <c r="G810" s="128"/>
      <c r="H810" s="128"/>
      <c r="I810" s="128"/>
      <c r="J810" s="128"/>
      <c r="K810" s="128"/>
      <c r="L810" s="128"/>
      <c r="M810" s="128"/>
      <c r="N810" s="128"/>
      <c r="O810" s="128"/>
      <c r="P810" s="128"/>
      <c r="Q810" s="128"/>
      <c r="R810" s="128"/>
      <c r="S810" s="128"/>
      <c r="T810" s="128"/>
      <c r="U810" s="128"/>
      <c r="V810" s="128"/>
      <c r="W810" s="128"/>
      <c r="X810" s="128"/>
      <c r="Y810" s="128"/>
      <c r="Z810" s="128"/>
      <c r="AA810" s="128"/>
    </row>
    <row r="811" ht="15.75" customHeight="1">
      <c r="A811" s="163"/>
      <c r="B811" s="128"/>
      <c r="C811" s="128"/>
      <c r="D811" s="128"/>
      <c r="E811" s="128"/>
      <c r="F811" s="128"/>
      <c r="G811" s="128"/>
      <c r="H811" s="128"/>
      <c r="I811" s="128"/>
      <c r="J811" s="128"/>
      <c r="K811" s="128"/>
      <c r="L811" s="128"/>
      <c r="M811" s="128"/>
      <c r="N811" s="128"/>
      <c r="O811" s="128"/>
      <c r="P811" s="128"/>
      <c r="Q811" s="128"/>
      <c r="R811" s="128"/>
      <c r="S811" s="128"/>
      <c r="T811" s="128"/>
      <c r="U811" s="128"/>
      <c r="V811" s="128"/>
      <c r="W811" s="128"/>
      <c r="X811" s="128"/>
      <c r="Y811" s="128"/>
      <c r="Z811" s="128"/>
      <c r="AA811" s="128"/>
    </row>
    <row r="812" ht="15.75" customHeight="1">
      <c r="A812" s="163"/>
      <c r="B812" s="128"/>
      <c r="C812" s="128"/>
      <c r="D812" s="128"/>
      <c r="E812" s="128"/>
      <c r="F812" s="128"/>
      <c r="G812" s="128"/>
      <c r="H812" s="128"/>
      <c r="I812" s="128"/>
      <c r="J812" s="128"/>
      <c r="K812" s="128"/>
      <c r="L812" s="128"/>
      <c r="M812" s="128"/>
      <c r="N812" s="128"/>
      <c r="O812" s="128"/>
      <c r="P812" s="128"/>
      <c r="Q812" s="128"/>
      <c r="R812" s="128"/>
      <c r="S812" s="128"/>
      <c r="T812" s="128"/>
      <c r="U812" s="128"/>
      <c r="V812" s="128"/>
      <c r="W812" s="128"/>
      <c r="X812" s="128"/>
      <c r="Y812" s="128"/>
      <c r="Z812" s="128"/>
      <c r="AA812" s="128"/>
    </row>
    <row r="813" ht="15.75" customHeight="1">
      <c r="A813" s="163"/>
      <c r="B813" s="128"/>
      <c r="C813" s="128"/>
      <c r="D813" s="128"/>
      <c r="E813" s="128"/>
      <c r="F813" s="128"/>
      <c r="G813" s="128"/>
      <c r="H813" s="128"/>
      <c r="I813" s="128"/>
      <c r="J813" s="128"/>
      <c r="K813" s="128"/>
      <c r="L813" s="128"/>
      <c r="M813" s="128"/>
      <c r="N813" s="128"/>
      <c r="O813" s="128"/>
      <c r="P813" s="128"/>
      <c r="Q813" s="128"/>
      <c r="R813" s="128"/>
      <c r="S813" s="128"/>
      <c r="T813" s="128"/>
      <c r="U813" s="128"/>
      <c r="V813" s="128"/>
      <c r="W813" s="128"/>
      <c r="X813" s="128"/>
      <c r="Y813" s="128"/>
      <c r="Z813" s="128"/>
      <c r="AA813" s="128"/>
    </row>
    <row r="814" ht="15.75" customHeight="1">
      <c r="A814" s="163"/>
      <c r="B814" s="128"/>
      <c r="C814" s="128"/>
      <c r="D814" s="128"/>
      <c r="E814" s="128"/>
      <c r="F814" s="128"/>
      <c r="G814" s="128"/>
      <c r="H814" s="128"/>
      <c r="I814" s="128"/>
      <c r="J814" s="128"/>
      <c r="K814" s="128"/>
      <c r="L814" s="128"/>
      <c r="M814" s="128"/>
      <c r="N814" s="128"/>
      <c r="O814" s="128"/>
      <c r="P814" s="128"/>
      <c r="Q814" s="128"/>
      <c r="R814" s="128"/>
      <c r="S814" s="128"/>
      <c r="T814" s="128"/>
      <c r="U814" s="128"/>
      <c r="V814" s="128"/>
      <c r="W814" s="128"/>
      <c r="X814" s="128"/>
      <c r="Y814" s="128"/>
      <c r="Z814" s="128"/>
      <c r="AA814" s="128"/>
    </row>
    <row r="815" ht="15.75" customHeight="1">
      <c r="A815" s="163"/>
      <c r="B815" s="128"/>
      <c r="C815" s="128"/>
      <c r="D815" s="128"/>
      <c r="E815" s="128"/>
      <c r="F815" s="128"/>
      <c r="G815" s="128"/>
      <c r="H815" s="128"/>
      <c r="I815" s="128"/>
      <c r="J815" s="128"/>
      <c r="K815" s="128"/>
      <c r="L815" s="128"/>
      <c r="M815" s="128"/>
      <c r="N815" s="128"/>
      <c r="O815" s="128"/>
      <c r="P815" s="128"/>
      <c r="Q815" s="128"/>
      <c r="R815" s="128"/>
      <c r="S815" s="128"/>
      <c r="T815" s="128"/>
      <c r="U815" s="128"/>
      <c r="V815" s="128"/>
      <c r="W815" s="128"/>
      <c r="X815" s="128"/>
      <c r="Y815" s="128"/>
      <c r="Z815" s="128"/>
      <c r="AA815" s="128"/>
    </row>
    <row r="816" ht="15.75" customHeight="1">
      <c r="A816" s="163"/>
      <c r="B816" s="128"/>
      <c r="C816" s="128"/>
      <c r="D816" s="128"/>
      <c r="E816" s="128"/>
      <c r="F816" s="128"/>
      <c r="G816" s="128"/>
      <c r="H816" s="128"/>
      <c r="I816" s="128"/>
      <c r="J816" s="128"/>
      <c r="K816" s="128"/>
      <c r="L816" s="128"/>
      <c r="M816" s="128"/>
      <c r="N816" s="128"/>
      <c r="O816" s="128"/>
      <c r="P816" s="128"/>
      <c r="Q816" s="128"/>
      <c r="R816" s="128"/>
      <c r="S816" s="128"/>
      <c r="T816" s="128"/>
      <c r="U816" s="128"/>
      <c r="V816" s="128"/>
      <c r="W816" s="128"/>
      <c r="X816" s="128"/>
      <c r="Y816" s="128"/>
      <c r="Z816" s="128"/>
      <c r="AA816" s="128"/>
    </row>
    <row r="817" ht="15.75" customHeight="1">
      <c r="A817" s="163"/>
      <c r="B817" s="128"/>
      <c r="C817" s="128"/>
      <c r="D817" s="128"/>
      <c r="E817" s="128"/>
      <c r="F817" s="128"/>
      <c r="G817" s="128"/>
      <c r="H817" s="128"/>
      <c r="I817" s="128"/>
      <c r="J817" s="128"/>
      <c r="K817" s="128"/>
      <c r="L817" s="128"/>
      <c r="M817" s="128"/>
      <c r="N817" s="128"/>
      <c r="O817" s="128"/>
      <c r="P817" s="128"/>
      <c r="Q817" s="128"/>
      <c r="R817" s="128"/>
      <c r="S817" s="128"/>
      <c r="T817" s="128"/>
      <c r="U817" s="128"/>
      <c r="V817" s="128"/>
      <c r="W817" s="128"/>
      <c r="X817" s="128"/>
      <c r="Y817" s="128"/>
      <c r="Z817" s="128"/>
      <c r="AA817" s="128"/>
    </row>
    <row r="818" ht="15.75" customHeight="1">
      <c r="A818" s="163"/>
      <c r="B818" s="128"/>
      <c r="C818" s="128"/>
      <c r="D818" s="128"/>
      <c r="E818" s="128"/>
      <c r="F818" s="128"/>
      <c r="G818" s="128"/>
      <c r="H818" s="128"/>
      <c r="I818" s="128"/>
      <c r="J818" s="128"/>
      <c r="K818" s="128"/>
      <c r="L818" s="128"/>
      <c r="M818" s="128"/>
      <c r="N818" s="128"/>
      <c r="O818" s="128"/>
      <c r="P818" s="128"/>
      <c r="Q818" s="128"/>
      <c r="R818" s="128"/>
      <c r="S818" s="128"/>
      <c r="T818" s="128"/>
      <c r="U818" s="128"/>
      <c r="V818" s="128"/>
      <c r="W818" s="128"/>
      <c r="X818" s="128"/>
      <c r="Y818" s="128"/>
      <c r="Z818" s="128"/>
      <c r="AA818" s="128"/>
    </row>
    <row r="819" ht="15.75" customHeight="1">
      <c r="A819" s="163"/>
      <c r="B819" s="128"/>
      <c r="C819" s="128"/>
      <c r="D819" s="128"/>
      <c r="E819" s="128"/>
      <c r="F819" s="128"/>
      <c r="G819" s="128"/>
      <c r="H819" s="128"/>
      <c r="I819" s="128"/>
      <c r="J819" s="128"/>
      <c r="K819" s="128"/>
      <c r="L819" s="128"/>
      <c r="M819" s="128"/>
      <c r="N819" s="128"/>
      <c r="O819" s="128"/>
      <c r="P819" s="128"/>
      <c r="Q819" s="128"/>
      <c r="R819" s="128"/>
      <c r="S819" s="128"/>
      <c r="T819" s="128"/>
      <c r="U819" s="128"/>
      <c r="V819" s="128"/>
      <c r="W819" s="128"/>
      <c r="X819" s="128"/>
      <c r="Y819" s="128"/>
      <c r="Z819" s="128"/>
      <c r="AA819" s="128"/>
    </row>
    <row r="820" ht="15.75" customHeight="1">
      <c r="A820" s="163"/>
      <c r="B820" s="128"/>
      <c r="C820" s="128"/>
      <c r="D820" s="128"/>
      <c r="E820" s="128"/>
      <c r="F820" s="128"/>
      <c r="G820" s="128"/>
      <c r="H820" s="128"/>
      <c r="I820" s="128"/>
      <c r="J820" s="128"/>
      <c r="K820" s="128"/>
      <c r="L820" s="128"/>
      <c r="M820" s="128"/>
      <c r="N820" s="128"/>
      <c r="O820" s="128"/>
      <c r="P820" s="128"/>
      <c r="Q820" s="128"/>
      <c r="R820" s="128"/>
      <c r="S820" s="128"/>
      <c r="T820" s="128"/>
      <c r="U820" s="128"/>
      <c r="V820" s="128"/>
      <c r="W820" s="128"/>
      <c r="X820" s="128"/>
      <c r="Y820" s="128"/>
      <c r="Z820" s="128"/>
      <c r="AA820" s="128"/>
    </row>
    <row r="821" ht="15.75" customHeight="1">
      <c r="A821" s="163"/>
      <c r="B821" s="128"/>
      <c r="C821" s="128"/>
      <c r="D821" s="128"/>
      <c r="E821" s="128"/>
      <c r="F821" s="128"/>
      <c r="G821" s="128"/>
      <c r="H821" s="128"/>
      <c r="I821" s="128"/>
      <c r="J821" s="128"/>
      <c r="K821" s="128"/>
      <c r="L821" s="128"/>
      <c r="M821" s="128"/>
      <c r="N821" s="128"/>
      <c r="O821" s="128"/>
      <c r="P821" s="128"/>
      <c r="Q821" s="128"/>
      <c r="R821" s="128"/>
      <c r="S821" s="128"/>
      <c r="T821" s="128"/>
      <c r="U821" s="128"/>
      <c r="V821" s="128"/>
      <c r="W821" s="128"/>
      <c r="X821" s="128"/>
      <c r="Y821" s="128"/>
      <c r="Z821" s="128"/>
      <c r="AA821" s="128"/>
    </row>
    <row r="822" ht="15.75" customHeight="1">
      <c r="A822" s="163"/>
      <c r="B822" s="128"/>
      <c r="C822" s="128"/>
      <c r="D822" s="128"/>
      <c r="E822" s="128"/>
      <c r="F822" s="128"/>
      <c r="G822" s="128"/>
      <c r="H822" s="128"/>
      <c r="I822" s="128"/>
      <c r="J822" s="128"/>
      <c r="K822" s="128"/>
      <c r="L822" s="128"/>
      <c r="M822" s="128"/>
      <c r="N822" s="128"/>
      <c r="O822" s="128"/>
      <c r="P822" s="128"/>
      <c r="Q822" s="128"/>
      <c r="R822" s="128"/>
      <c r="S822" s="128"/>
      <c r="T822" s="128"/>
      <c r="U822" s="128"/>
      <c r="V822" s="128"/>
      <c r="W822" s="128"/>
      <c r="X822" s="128"/>
      <c r="Y822" s="128"/>
      <c r="Z822" s="128"/>
      <c r="AA822" s="128"/>
    </row>
    <row r="823" ht="15.75" customHeight="1">
      <c r="A823" s="163"/>
      <c r="B823" s="128"/>
      <c r="C823" s="128"/>
      <c r="D823" s="128"/>
      <c r="E823" s="128"/>
      <c r="F823" s="128"/>
      <c r="G823" s="128"/>
      <c r="H823" s="128"/>
      <c r="I823" s="128"/>
      <c r="J823" s="128"/>
      <c r="K823" s="128"/>
      <c r="L823" s="128"/>
      <c r="M823" s="128"/>
      <c r="N823" s="128"/>
      <c r="O823" s="128"/>
      <c r="P823" s="128"/>
      <c r="Q823" s="128"/>
      <c r="R823" s="128"/>
      <c r="S823" s="128"/>
      <c r="T823" s="128"/>
      <c r="U823" s="128"/>
      <c r="V823" s="128"/>
      <c r="W823" s="128"/>
      <c r="X823" s="128"/>
      <c r="Y823" s="128"/>
      <c r="Z823" s="128"/>
      <c r="AA823" s="128"/>
    </row>
    <row r="824" ht="15.75" customHeight="1">
      <c r="A824" s="163"/>
      <c r="B824" s="128"/>
      <c r="C824" s="128"/>
      <c r="D824" s="128"/>
      <c r="E824" s="128"/>
      <c r="F824" s="128"/>
      <c r="G824" s="128"/>
      <c r="H824" s="128"/>
      <c r="I824" s="128"/>
      <c r="J824" s="128"/>
      <c r="K824" s="128"/>
      <c r="L824" s="128"/>
      <c r="M824" s="128"/>
      <c r="N824" s="128"/>
      <c r="O824" s="128"/>
      <c r="P824" s="128"/>
      <c r="Q824" s="128"/>
      <c r="R824" s="128"/>
      <c r="S824" s="128"/>
      <c r="T824" s="128"/>
      <c r="U824" s="128"/>
      <c r="V824" s="128"/>
      <c r="W824" s="128"/>
      <c r="X824" s="128"/>
      <c r="Y824" s="128"/>
      <c r="Z824" s="128"/>
      <c r="AA824" s="128"/>
    </row>
    <row r="825" ht="15.75" customHeight="1">
      <c r="A825" s="163"/>
      <c r="B825" s="128"/>
      <c r="C825" s="128"/>
      <c r="D825" s="128"/>
      <c r="E825" s="128"/>
      <c r="F825" s="128"/>
      <c r="G825" s="128"/>
      <c r="H825" s="128"/>
      <c r="I825" s="128"/>
      <c r="J825" s="128"/>
      <c r="K825" s="128"/>
      <c r="L825" s="128"/>
      <c r="M825" s="128"/>
      <c r="N825" s="128"/>
      <c r="O825" s="128"/>
      <c r="P825" s="128"/>
      <c r="Q825" s="128"/>
      <c r="R825" s="128"/>
      <c r="S825" s="128"/>
      <c r="T825" s="128"/>
      <c r="U825" s="128"/>
      <c r="V825" s="128"/>
      <c r="W825" s="128"/>
      <c r="X825" s="128"/>
      <c r="Y825" s="128"/>
      <c r="Z825" s="128"/>
      <c r="AA825" s="128"/>
    </row>
    <row r="826" ht="15.75" customHeight="1">
      <c r="A826" s="163"/>
      <c r="B826" s="128"/>
      <c r="C826" s="128"/>
      <c r="D826" s="128"/>
      <c r="E826" s="128"/>
      <c r="F826" s="128"/>
      <c r="G826" s="128"/>
      <c r="H826" s="128"/>
      <c r="I826" s="128"/>
      <c r="J826" s="128"/>
      <c r="K826" s="128"/>
      <c r="L826" s="128"/>
      <c r="M826" s="128"/>
      <c r="N826" s="128"/>
      <c r="O826" s="128"/>
      <c r="P826" s="128"/>
      <c r="Q826" s="128"/>
      <c r="R826" s="128"/>
      <c r="S826" s="128"/>
      <c r="T826" s="128"/>
      <c r="U826" s="128"/>
      <c r="V826" s="128"/>
      <c r="W826" s="128"/>
      <c r="X826" s="128"/>
      <c r="Y826" s="128"/>
      <c r="Z826" s="128"/>
      <c r="AA826" s="128"/>
    </row>
    <row r="827" ht="15.75" customHeight="1">
      <c r="A827" s="163"/>
      <c r="B827" s="128"/>
      <c r="C827" s="128"/>
      <c r="D827" s="128"/>
      <c r="E827" s="128"/>
      <c r="F827" s="128"/>
      <c r="G827" s="128"/>
      <c r="H827" s="128"/>
      <c r="I827" s="128"/>
      <c r="J827" s="128"/>
      <c r="K827" s="128"/>
      <c r="L827" s="128"/>
      <c r="M827" s="128"/>
      <c r="N827" s="128"/>
      <c r="O827" s="128"/>
      <c r="P827" s="128"/>
      <c r="Q827" s="128"/>
      <c r="R827" s="128"/>
      <c r="S827" s="128"/>
      <c r="T827" s="128"/>
      <c r="U827" s="128"/>
      <c r="V827" s="128"/>
      <c r="W827" s="128"/>
      <c r="X827" s="128"/>
      <c r="Y827" s="128"/>
      <c r="Z827" s="128"/>
      <c r="AA827" s="128"/>
    </row>
    <row r="828" ht="15.75" customHeight="1">
      <c r="A828" s="163"/>
      <c r="B828" s="128"/>
      <c r="C828" s="128"/>
      <c r="D828" s="128"/>
      <c r="E828" s="128"/>
      <c r="F828" s="128"/>
      <c r="G828" s="128"/>
      <c r="H828" s="128"/>
      <c r="I828" s="128"/>
      <c r="J828" s="128"/>
      <c r="K828" s="128"/>
      <c r="L828" s="128"/>
      <c r="M828" s="128"/>
      <c r="N828" s="128"/>
      <c r="O828" s="128"/>
      <c r="P828" s="128"/>
      <c r="Q828" s="128"/>
      <c r="R828" s="128"/>
      <c r="S828" s="128"/>
      <c r="T828" s="128"/>
      <c r="U828" s="128"/>
      <c r="V828" s="128"/>
      <c r="W828" s="128"/>
      <c r="X828" s="128"/>
      <c r="Y828" s="128"/>
      <c r="Z828" s="128"/>
      <c r="AA828" s="128"/>
    </row>
    <row r="829" ht="15.75" customHeight="1">
      <c r="A829" s="163"/>
      <c r="B829" s="128"/>
      <c r="C829" s="128"/>
      <c r="D829" s="128"/>
      <c r="E829" s="128"/>
      <c r="F829" s="128"/>
      <c r="G829" s="128"/>
      <c r="H829" s="128"/>
      <c r="I829" s="128"/>
      <c r="J829" s="128"/>
      <c r="K829" s="128"/>
      <c r="L829" s="128"/>
      <c r="M829" s="128"/>
      <c r="N829" s="128"/>
      <c r="O829" s="128"/>
      <c r="P829" s="128"/>
      <c r="Q829" s="128"/>
      <c r="R829" s="128"/>
      <c r="S829" s="128"/>
      <c r="T829" s="128"/>
      <c r="U829" s="128"/>
      <c r="V829" s="128"/>
      <c r="W829" s="128"/>
      <c r="X829" s="128"/>
      <c r="Y829" s="128"/>
      <c r="Z829" s="128"/>
      <c r="AA829" s="128"/>
    </row>
    <row r="830" ht="15.75" customHeight="1">
      <c r="A830" s="163"/>
      <c r="B830" s="128"/>
      <c r="C830" s="128"/>
      <c r="D830" s="128"/>
      <c r="E830" s="128"/>
      <c r="F830" s="128"/>
      <c r="G830" s="128"/>
      <c r="H830" s="128"/>
      <c r="I830" s="128"/>
      <c r="J830" s="128"/>
      <c r="K830" s="128"/>
      <c r="L830" s="128"/>
      <c r="M830" s="128"/>
      <c r="N830" s="128"/>
      <c r="O830" s="128"/>
      <c r="P830" s="128"/>
      <c r="Q830" s="128"/>
      <c r="R830" s="128"/>
      <c r="S830" s="128"/>
      <c r="T830" s="128"/>
      <c r="U830" s="128"/>
      <c r="V830" s="128"/>
      <c r="W830" s="128"/>
      <c r="X830" s="128"/>
      <c r="Y830" s="128"/>
      <c r="Z830" s="128"/>
      <c r="AA830" s="128"/>
    </row>
    <row r="831" ht="15.75" customHeight="1">
      <c r="A831" s="163"/>
      <c r="B831" s="128"/>
      <c r="C831" s="128"/>
      <c r="D831" s="128"/>
      <c r="E831" s="128"/>
      <c r="F831" s="128"/>
      <c r="G831" s="128"/>
      <c r="H831" s="128"/>
      <c r="I831" s="128"/>
      <c r="J831" s="128"/>
      <c r="K831" s="128"/>
      <c r="L831" s="128"/>
      <c r="M831" s="128"/>
      <c r="N831" s="128"/>
      <c r="O831" s="128"/>
      <c r="P831" s="128"/>
      <c r="Q831" s="128"/>
      <c r="R831" s="128"/>
      <c r="S831" s="128"/>
      <c r="T831" s="128"/>
      <c r="U831" s="128"/>
      <c r="V831" s="128"/>
      <c r="W831" s="128"/>
      <c r="X831" s="128"/>
      <c r="Y831" s="128"/>
      <c r="Z831" s="128"/>
      <c r="AA831" s="128"/>
    </row>
    <row r="832" ht="15.75" customHeight="1">
      <c r="A832" s="163"/>
      <c r="B832" s="128"/>
      <c r="C832" s="128"/>
      <c r="D832" s="128"/>
      <c r="E832" s="128"/>
      <c r="F832" s="128"/>
      <c r="G832" s="128"/>
      <c r="H832" s="128"/>
      <c r="I832" s="128"/>
      <c r="J832" s="128"/>
      <c r="K832" s="128"/>
      <c r="L832" s="128"/>
      <c r="M832" s="128"/>
      <c r="N832" s="128"/>
      <c r="O832" s="128"/>
      <c r="P832" s="128"/>
      <c r="Q832" s="128"/>
      <c r="R832" s="128"/>
      <c r="S832" s="128"/>
      <c r="T832" s="128"/>
      <c r="U832" s="128"/>
      <c r="V832" s="128"/>
      <c r="W832" s="128"/>
      <c r="X832" s="128"/>
      <c r="Y832" s="128"/>
      <c r="Z832" s="128"/>
      <c r="AA832" s="128"/>
    </row>
    <row r="833" ht="15.75" customHeight="1">
      <c r="A833" s="163"/>
      <c r="B833" s="128"/>
      <c r="C833" s="128"/>
      <c r="D833" s="128"/>
      <c r="E833" s="128"/>
      <c r="F833" s="128"/>
      <c r="G833" s="128"/>
      <c r="H833" s="128"/>
      <c r="I833" s="128"/>
      <c r="J833" s="128"/>
      <c r="K833" s="128"/>
      <c r="L833" s="128"/>
      <c r="M833" s="128"/>
      <c r="N833" s="128"/>
      <c r="O833" s="128"/>
      <c r="P833" s="128"/>
      <c r="Q833" s="128"/>
      <c r="R833" s="128"/>
      <c r="S833" s="128"/>
      <c r="T833" s="128"/>
      <c r="U833" s="128"/>
      <c r="V833" s="128"/>
      <c r="W833" s="128"/>
      <c r="X833" s="128"/>
      <c r="Y833" s="128"/>
      <c r="Z833" s="128"/>
      <c r="AA833" s="128"/>
    </row>
    <row r="834" ht="15.75" customHeight="1">
      <c r="A834" s="163"/>
      <c r="B834" s="128"/>
      <c r="C834" s="128"/>
      <c r="D834" s="128"/>
      <c r="E834" s="128"/>
      <c r="F834" s="128"/>
      <c r="G834" s="128"/>
      <c r="H834" s="128"/>
      <c r="I834" s="128"/>
      <c r="J834" s="128"/>
      <c r="K834" s="128"/>
      <c r="L834" s="128"/>
      <c r="M834" s="128"/>
      <c r="N834" s="128"/>
      <c r="O834" s="128"/>
      <c r="P834" s="128"/>
      <c r="Q834" s="128"/>
      <c r="R834" s="128"/>
      <c r="S834" s="128"/>
      <c r="T834" s="128"/>
      <c r="U834" s="128"/>
      <c r="V834" s="128"/>
      <c r="W834" s="128"/>
      <c r="X834" s="128"/>
      <c r="Y834" s="128"/>
      <c r="Z834" s="128"/>
      <c r="AA834" s="128"/>
    </row>
    <row r="835" ht="15.75" customHeight="1">
      <c r="A835" s="163"/>
      <c r="B835" s="128"/>
      <c r="C835" s="128"/>
      <c r="D835" s="128"/>
      <c r="E835" s="128"/>
      <c r="F835" s="128"/>
      <c r="G835" s="128"/>
      <c r="H835" s="128"/>
      <c r="I835" s="128"/>
      <c r="J835" s="128"/>
      <c r="K835" s="128"/>
      <c r="L835" s="128"/>
      <c r="M835" s="128"/>
      <c r="N835" s="128"/>
      <c r="O835" s="128"/>
      <c r="P835" s="128"/>
      <c r="Q835" s="128"/>
      <c r="R835" s="128"/>
      <c r="S835" s="128"/>
      <c r="T835" s="128"/>
      <c r="U835" s="128"/>
      <c r="V835" s="128"/>
      <c r="W835" s="128"/>
      <c r="X835" s="128"/>
      <c r="Y835" s="128"/>
      <c r="Z835" s="128"/>
      <c r="AA835" s="128"/>
    </row>
    <row r="836" ht="15.75" customHeight="1">
      <c r="A836" s="163"/>
      <c r="B836" s="128"/>
      <c r="C836" s="128"/>
      <c r="D836" s="128"/>
      <c r="E836" s="128"/>
      <c r="F836" s="128"/>
      <c r="G836" s="128"/>
      <c r="H836" s="128"/>
      <c r="I836" s="128"/>
      <c r="J836" s="128"/>
      <c r="K836" s="128"/>
      <c r="L836" s="128"/>
      <c r="M836" s="128"/>
      <c r="N836" s="128"/>
      <c r="O836" s="128"/>
      <c r="P836" s="128"/>
      <c r="Q836" s="128"/>
      <c r="R836" s="128"/>
      <c r="S836" s="128"/>
      <c r="T836" s="128"/>
      <c r="U836" s="128"/>
      <c r="V836" s="128"/>
      <c r="W836" s="128"/>
      <c r="X836" s="128"/>
      <c r="Y836" s="128"/>
      <c r="Z836" s="128"/>
      <c r="AA836" s="128"/>
    </row>
    <row r="837" ht="15.75" customHeight="1">
      <c r="A837" s="163"/>
      <c r="B837" s="128"/>
      <c r="C837" s="128"/>
      <c r="D837" s="128"/>
      <c r="E837" s="128"/>
      <c r="F837" s="128"/>
      <c r="G837" s="128"/>
      <c r="H837" s="128"/>
      <c r="I837" s="128"/>
      <c r="J837" s="128"/>
      <c r="K837" s="128"/>
      <c r="L837" s="128"/>
      <c r="M837" s="128"/>
      <c r="N837" s="128"/>
      <c r="O837" s="128"/>
      <c r="P837" s="128"/>
      <c r="Q837" s="128"/>
      <c r="R837" s="128"/>
      <c r="S837" s="128"/>
      <c r="T837" s="128"/>
      <c r="U837" s="128"/>
      <c r="V837" s="128"/>
      <c r="W837" s="128"/>
      <c r="X837" s="128"/>
      <c r="Y837" s="128"/>
      <c r="Z837" s="128"/>
      <c r="AA837" s="128"/>
    </row>
    <row r="838" ht="15.75" customHeight="1">
      <c r="A838" s="163"/>
      <c r="B838" s="128"/>
      <c r="C838" s="128"/>
      <c r="D838" s="128"/>
      <c r="E838" s="128"/>
      <c r="F838" s="128"/>
      <c r="G838" s="128"/>
      <c r="H838" s="128"/>
      <c r="I838" s="128"/>
      <c r="J838" s="128"/>
      <c r="K838" s="128"/>
      <c r="L838" s="128"/>
      <c r="M838" s="128"/>
      <c r="N838" s="128"/>
      <c r="O838" s="128"/>
      <c r="P838" s="128"/>
      <c r="Q838" s="128"/>
      <c r="R838" s="128"/>
      <c r="S838" s="128"/>
      <c r="T838" s="128"/>
      <c r="U838" s="128"/>
      <c r="V838" s="128"/>
      <c r="W838" s="128"/>
      <c r="X838" s="128"/>
      <c r="Y838" s="128"/>
      <c r="Z838" s="128"/>
      <c r="AA838" s="128"/>
    </row>
    <row r="839" ht="15.75" customHeight="1">
      <c r="A839" s="163"/>
      <c r="B839" s="128"/>
      <c r="C839" s="128"/>
      <c r="D839" s="128"/>
      <c r="E839" s="128"/>
      <c r="F839" s="128"/>
      <c r="G839" s="128"/>
      <c r="H839" s="128"/>
      <c r="I839" s="128"/>
      <c r="J839" s="128"/>
      <c r="K839" s="128"/>
      <c r="L839" s="128"/>
      <c r="M839" s="128"/>
      <c r="N839" s="128"/>
      <c r="O839" s="128"/>
      <c r="P839" s="128"/>
      <c r="Q839" s="128"/>
      <c r="R839" s="128"/>
      <c r="S839" s="128"/>
      <c r="T839" s="128"/>
      <c r="U839" s="128"/>
      <c r="V839" s="128"/>
      <c r="W839" s="128"/>
      <c r="X839" s="128"/>
      <c r="Y839" s="128"/>
      <c r="Z839" s="128"/>
      <c r="AA839" s="128"/>
    </row>
    <row r="840" ht="15.75" customHeight="1">
      <c r="A840" s="163"/>
      <c r="B840" s="128"/>
      <c r="C840" s="128"/>
      <c r="D840" s="128"/>
      <c r="E840" s="128"/>
      <c r="F840" s="128"/>
      <c r="G840" s="128"/>
      <c r="H840" s="128"/>
      <c r="I840" s="128"/>
      <c r="J840" s="128"/>
      <c r="K840" s="128"/>
      <c r="L840" s="128"/>
      <c r="M840" s="128"/>
      <c r="N840" s="128"/>
      <c r="O840" s="128"/>
      <c r="P840" s="128"/>
      <c r="Q840" s="128"/>
      <c r="R840" s="128"/>
      <c r="S840" s="128"/>
      <c r="T840" s="128"/>
      <c r="U840" s="128"/>
      <c r="V840" s="128"/>
      <c r="W840" s="128"/>
      <c r="X840" s="128"/>
      <c r="Y840" s="128"/>
      <c r="Z840" s="128"/>
      <c r="AA840" s="128"/>
    </row>
    <row r="841" ht="15.75" customHeight="1">
      <c r="A841" s="163"/>
      <c r="B841" s="128"/>
      <c r="C841" s="128"/>
      <c r="D841" s="128"/>
      <c r="E841" s="128"/>
      <c r="F841" s="128"/>
      <c r="G841" s="128"/>
      <c r="H841" s="128"/>
      <c r="I841" s="128"/>
      <c r="J841" s="128"/>
      <c r="K841" s="128"/>
      <c r="L841" s="128"/>
      <c r="M841" s="128"/>
      <c r="N841" s="128"/>
      <c r="O841" s="128"/>
      <c r="P841" s="128"/>
      <c r="Q841" s="128"/>
      <c r="R841" s="128"/>
      <c r="S841" s="128"/>
      <c r="T841" s="128"/>
      <c r="U841" s="128"/>
      <c r="V841" s="128"/>
      <c r="W841" s="128"/>
      <c r="X841" s="128"/>
      <c r="Y841" s="128"/>
      <c r="Z841" s="128"/>
      <c r="AA841" s="128"/>
    </row>
    <row r="842" ht="15.75" customHeight="1">
      <c r="A842" s="163"/>
      <c r="B842" s="128"/>
      <c r="C842" s="128"/>
      <c r="D842" s="128"/>
      <c r="E842" s="128"/>
      <c r="F842" s="128"/>
      <c r="G842" s="128"/>
      <c r="H842" s="128"/>
      <c r="I842" s="128"/>
      <c r="J842" s="128"/>
      <c r="K842" s="128"/>
      <c r="L842" s="128"/>
      <c r="M842" s="128"/>
      <c r="N842" s="128"/>
      <c r="O842" s="128"/>
      <c r="P842" s="128"/>
      <c r="Q842" s="128"/>
      <c r="R842" s="128"/>
      <c r="S842" s="128"/>
      <c r="T842" s="128"/>
      <c r="U842" s="128"/>
      <c r="V842" s="128"/>
      <c r="W842" s="128"/>
      <c r="X842" s="128"/>
      <c r="Y842" s="128"/>
      <c r="Z842" s="128"/>
      <c r="AA842" s="128"/>
    </row>
    <row r="843" ht="15.75" customHeight="1">
      <c r="A843" s="163"/>
      <c r="B843" s="128"/>
      <c r="C843" s="128"/>
      <c r="D843" s="128"/>
      <c r="E843" s="128"/>
      <c r="F843" s="128"/>
      <c r="G843" s="128"/>
      <c r="H843" s="128"/>
      <c r="I843" s="128"/>
      <c r="J843" s="128"/>
      <c r="K843" s="128"/>
      <c r="L843" s="128"/>
      <c r="M843" s="128"/>
      <c r="N843" s="128"/>
      <c r="O843" s="128"/>
      <c r="P843" s="128"/>
      <c r="Q843" s="128"/>
      <c r="R843" s="128"/>
      <c r="S843" s="128"/>
      <c r="T843" s="128"/>
      <c r="U843" s="128"/>
      <c r="V843" s="128"/>
      <c r="W843" s="128"/>
      <c r="X843" s="128"/>
      <c r="Y843" s="128"/>
      <c r="Z843" s="128"/>
      <c r="AA843" s="128"/>
    </row>
    <row r="844" ht="15.75" customHeight="1">
      <c r="A844" s="163"/>
      <c r="B844" s="128"/>
      <c r="C844" s="128"/>
      <c r="D844" s="128"/>
      <c r="E844" s="128"/>
      <c r="F844" s="128"/>
      <c r="G844" s="128"/>
      <c r="H844" s="128"/>
      <c r="I844" s="128"/>
      <c r="J844" s="128"/>
      <c r="K844" s="128"/>
      <c r="L844" s="128"/>
      <c r="M844" s="128"/>
      <c r="N844" s="128"/>
      <c r="O844" s="128"/>
      <c r="P844" s="128"/>
      <c r="Q844" s="128"/>
      <c r="R844" s="128"/>
      <c r="S844" s="128"/>
      <c r="T844" s="128"/>
      <c r="U844" s="128"/>
      <c r="V844" s="128"/>
      <c r="W844" s="128"/>
      <c r="X844" s="128"/>
      <c r="Y844" s="128"/>
      <c r="Z844" s="128"/>
      <c r="AA844" s="128"/>
    </row>
    <row r="845" ht="15.75" customHeight="1">
      <c r="A845" s="163"/>
      <c r="B845" s="128"/>
      <c r="C845" s="128"/>
      <c r="D845" s="128"/>
      <c r="E845" s="128"/>
      <c r="F845" s="128"/>
      <c r="G845" s="128"/>
      <c r="H845" s="128"/>
      <c r="I845" s="128"/>
      <c r="J845" s="128"/>
      <c r="K845" s="128"/>
      <c r="L845" s="128"/>
      <c r="M845" s="128"/>
      <c r="N845" s="128"/>
      <c r="O845" s="128"/>
      <c r="P845" s="128"/>
      <c r="Q845" s="128"/>
      <c r="R845" s="128"/>
      <c r="S845" s="128"/>
      <c r="T845" s="128"/>
      <c r="U845" s="128"/>
      <c r="V845" s="128"/>
      <c r="W845" s="128"/>
      <c r="X845" s="128"/>
      <c r="Y845" s="128"/>
      <c r="Z845" s="128"/>
      <c r="AA845" s="128"/>
    </row>
    <row r="846" ht="15.75" customHeight="1">
      <c r="A846" s="163"/>
      <c r="B846" s="128"/>
      <c r="C846" s="128"/>
      <c r="D846" s="128"/>
      <c r="E846" s="128"/>
      <c r="F846" s="128"/>
      <c r="G846" s="128"/>
      <c r="H846" s="128"/>
      <c r="I846" s="128"/>
      <c r="J846" s="128"/>
      <c r="K846" s="128"/>
      <c r="L846" s="128"/>
      <c r="M846" s="128"/>
      <c r="N846" s="128"/>
      <c r="O846" s="128"/>
      <c r="P846" s="128"/>
      <c r="Q846" s="128"/>
      <c r="R846" s="128"/>
      <c r="S846" s="128"/>
      <c r="T846" s="128"/>
      <c r="U846" s="128"/>
      <c r="V846" s="128"/>
      <c r="W846" s="128"/>
      <c r="X846" s="128"/>
      <c r="Y846" s="128"/>
      <c r="Z846" s="128"/>
      <c r="AA846" s="128"/>
    </row>
    <row r="847" ht="15.75" customHeight="1">
      <c r="A847" s="163"/>
      <c r="B847" s="128"/>
      <c r="C847" s="128"/>
      <c r="D847" s="128"/>
      <c r="E847" s="128"/>
      <c r="F847" s="128"/>
      <c r="G847" s="128"/>
      <c r="H847" s="128"/>
      <c r="I847" s="128"/>
      <c r="J847" s="128"/>
      <c r="K847" s="128"/>
      <c r="L847" s="128"/>
      <c r="M847" s="128"/>
      <c r="N847" s="128"/>
      <c r="O847" s="128"/>
      <c r="P847" s="128"/>
      <c r="Q847" s="128"/>
      <c r="R847" s="128"/>
      <c r="S847" s="128"/>
      <c r="T847" s="128"/>
      <c r="U847" s="128"/>
      <c r="V847" s="128"/>
      <c r="W847" s="128"/>
      <c r="X847" s="128"/>
      <c r="Y847" s="128"/>
      <c r="Z847" s="128"/>
      <c r="AA847" s="128"/>
    </row>
    <row r="848" ht="15.75" customHeight="1">
      <c r="A848" s="163"/>
      <c r="B848" s="128"/>
      <c r="C848" s="128"/>
      <c r="D848" s="128"/>
      <c r="E848" s="128"/>
      <c r="F848" s="128"/>
      <c r="G848" s="128"/>
      <c r="H848" s="128"/>
      <c r="I848" s="128"/>
      <c r="J848" s="128"/>
      <c r="K848" s="128"/>
      <c r="L848" s="128"/>
      <c r="M848" s="128"/>
      <c r="N848" s="128"/>
      <c r="O848" s="128"/>
      <c r="P848" s="128"/>
      <c r="Q848" s="128"/>
      <c r="R848" s="128"/>
      <c r="S848" s="128"/>
      <c r="T848" s="128"/>
      <c r="U848" s="128"/>
      <c r="V848" s="128"/>
      <c r="W848" s="128"/>
      <c r="X848" s="128"/>
      <c r="Y848" s="128"/>
      <c r="Z848" s="128"/>
      <c r="AA848" s="128"/>
    </row>
    <row r="849" ht="15.75" customHeight="1">
      <c r="A849" s="163"/>
      <c r="B849" s="128"/>
      <c r="C849" s="128"/>
      <c r="D849" s="128"/>
      <c r="E849" s="128"/>
      <c r="F849" s="128"/>
      <c r="G849" s="128"/>
      <c r="H849" s="128"/>
      <c r="I849" s="128"/>
      <c r="J849" s="128"/>
      <c r="K849" s="128"/>
      <c r="L849" s="128"/>
      <c r="M849" s="128"/>
      <c r="N849" s="128"/>
      <c r="O849" s="128"/>
      <c r="P849" s="128"/>
      <c r="Q849" s="128"/>
      <c r="R849" s="128"/>
      <c r="S849" s="128"/>
      <c r="T849" s="128"/>
      <c r="U849" s="128"/>
      <c r="V849" s="128"/>
      <c r="W849" s="128"/>
      <c r="X849" s="128"/>
      <c r="Y849" s="128"/>
      <c r="Z849" s="128"/>
      <c r="AA849" s="128"/>
    </row>
    <row r="850" ht="15.75" customHeight="1">
      <c r="A850" s="163"/>
      <c r="B850" s="128"/>
      <c r="C850" s="128"/>
      <c r="D850" s="128"/>
      <c r="E850" s="128"/>
      <c r="F850" s="128"/>
      <c r="G850" s="128"/>
      <c r="H850" s="128"/>
      <c r="I850" s="128"/>
      <c r="J850" s="128"/>
      <c r="K850" s="128"/>
      <c r="L850" s="128"/>
      <c r="M850" s="128"/>
      <c r="N850" s="128"/>
      <c r="O850" s="128"/>
      <c r="P850" s="128"/>
      <c r="Q850" s="128"/>
      <c r="R850" s="128"/>
      <c r="S850" s="128"/>
      <c r="T850" s="128"/>
      <c r="U850" s="128"/>
      <c r="V850" s="128"/>
      <c r="W850" s="128"/>
      <c r="X850" s="128"/>
      <c r="Y850" s="128"/>
      <c r="Z850" s="128"/>
      <c r="AA850" s="128"/>
    </row>
    <row r="851" ht="15.75" customHeight="1">
      <c r="A851" s="163"/>
      <c r="B851" s="128"/>
      <c r="C851" s="128"/>
      <c r="D851" s="128"/>
      <c r="E851" s="128"/>
      <c r="F851" s="128"/>
      <c r="G851" s="128"/>
      <c r="H851" s="128"/>
      <c r="I851" s="128"/>
      <c r="J851" s="128"/>
      <c r="K851" s="128"/>
      <c r="L851" s="128"/>
      <c r="M851" s="128"/>
      <c r="N851" s="128"/>
      <c r="O851" s="128"/>
      <c r="P851" s="128"/>
      <c r="Q851" s="128"/>
      <c r="R851" s="128"/>
      <c r="S851" s="128"/>
      <c r="T851" s="128"/>
      <c r="U851" s="128"/>
      <c r="V851" s="128"/>
      <c r="W851" s="128"/>
      <c r="X851" s="128"/>
      <c r="Y851" s="128"/>
      <c r="Z851" s="128"/>
      <c r="AA851" s="128"/>
    </row>
    <row r="852" ht="15.75" customHeight="1">
      <c r="A852" s="163"/>
      <c r="B852" s="128"/>
      <c r="C852" s="128"/>
      <c r="D852" s="128"/>
      <c r="E852" s="128"/>
      <c r="F852" s="128"/>
      <c r="G852" s="128"/>
      <c r="H852" s="128"/>
      <c r="I852" s="128"/>
      <c r="J852" s="128"/>
      <c r="K852" s="128"/>
      <c r="L852" s="128"/>
      <c r="M852" s="128"/>
      <c r="N852" s="128"/>
      <c r="O852" s="128"/>
      <c r="P852" s="128"/>
      <c r="Q852" s="128"/>
      <c r="R852" s="128"/>
      <c r="S852" s="128"/>
      <c r="T852" s="128"/>
      <c r="U852" s="128"/>
      <c r="V852" s="128"/>
      <c r="W852" s="128"/>
      <c r="X852" s="128"/>
      <c r="Y852" s="128"/>
      <c r="Z852" s="128"/>
      <c r="AA852" s="128"/>
    </row>
    <row r="853" ht="15.75" customHeight="1">
      <c r="A853" s="163"/>
      <c r="B853" s="128"/>
      <c r="C853" s="128"/>
      <c r="D853" s="128"/>
      <c r="E853" s="128"/>
      <c r="F853" s="128"/>
      <c r="G853" s="128"/>
      <c r="H853" s="128"/>
      <c r="I853" s="128"/>
      <c r="J853" s="128"/>
      <c r="K853" s="128"/>
      <c r="L853" s="128"/>
      <c r="M853" s="128"/>
      <c r="N853" s="128"/>
      <c r="O853" s="128"/>
      <c r="P853" s="128"/>
      <c r="Q853" s="128"/>
      <c r="R853" s="128"/>
      <c r="S853" s="128"/>
      <c r="T853" s="128"/>
      <c r="U853" s="128"/>
      <c r="V853" s="128"/>
      <c r="W853" s="128"/>
      <c r="X853" s="128"/>
      <c r="Y853" s="128"/>
      <c r="Z853" s="128"/>
      <c r="AA853" s="128"/>
    </row>
    <row r="854" ht="15.75" customHeight="1">
      <c r="A854" s="163"/>
      <c r="B854" s="128"/>
      <c r="C854" s="128"/>
      <c r="D854" s="128"/>
      <c r="E854" s="128"/>
      <c r="F854" s="128"/>
      <c r="G854" s="128"/>
      <c r="H854" s="128"/>
      <c r="I854" s="128"/>
      <c r="J854" s="128"/>
      <c r="K854" s="128"/>
      <c r="L854" s="128"/>
      <c r="M854" s="128"/>
      <c r="N854" s="128"/>
      <c r="O854" s="128"/>
      <c r="P854" s="128"/>
      <c r="Q854" s="128"/>
      <c r="R854" s="128"/>
      <c r="S854" s="128"/>
      <c r="T854" s="128"/>
      <c r="U854" s="128"/>
      <c r="V854" s="128"/>
      <c r="W854" s="128"/>
      <c r="X854" s="128"/>
      <c r="Y854" s="128"/>
      <c r="Z854" s="128"/>
      <c r="AA854" s="128"/>
    </row>
    <row r="855" ht="15.75" customHeight="1">
      <c r="A855" s="163"/>
      <c r="B855" s="128"/>
      <c r="C855" s="128"/>
      <c r="D855" s="128"/>
      <c r="E855" s="128"/>
      <c r="F855" s="128"/>
      <c r="G855" s="128"/>
      <c r="H855" s="128"/>
      <c r="I855" s="128"/>
      <c r="J855" s="128"/>
      <c r="K855" s="128"/>
      <c r="L855" s="128"/>
      <c r="M855" s="128"/>
      <c r="N855" s="128"/>
      <c r="O855" s="128"/>
      <c r="P855" s="128"/>
      <c r="Q855" s="128"/>
      <c r="R855" s="128"/>
      <c r="S855" s="128"/>
      <c r="T855" s="128"/>
      <c r="U855" s="128"/>
      <c r="V855" s="128"/>
      <c r="W855" s="128"/>
      <c r="X855" s="128"/>
      <c r="Y855" s="128"/>
      <c r="Z855" s="128"/>
      <c r="AA855" s="128"/>
    </row>
    <row r="856" ht="15.75" customHeight="1">
      <c r="A856" s="163"/>
      <c r="B856" s="128"/>
      <c r="C856" s="128"/>
      <c r="D856" s="128"/>
      <c r="E856" s="128"/>
      <c r="F856" s="128"/>
      <c r="G856" s="128"/>
      <c r="H856" s="128"/>
      <c r="I856" s="128"/>
      <c r="J856" s="128"/>
      <c r="K856" s="128"/>
      <c r="L856" s="128"/>
      <c r="M856" s="128"/>
      <c r="N856" s="128"/>
      <c r="O856" s="128"/>
      <c r="P856" s="128"/>
      <c r="Q856" s="128"/>
      <c r="R856" s="128"/>
      <c r="S856" s="128"/>
      <c r="T856" s="128"/>
      <c r="U856" s="128"/>
      <c r="V856" s="128"/>
      <c r="W856" s="128"/>
      <c r="X856" s="128"/>
      <c r="Y856" s="128"/>
      <c r="Z856" s="128"/>
      <c r="AA856" s="128"/>
    </row>
    <row r="857" ht="15.75" customHeight="1">
      <c r="A857" s="163"/>
      <c r="B857" s="128"/>
      <c r="C857" s="128"/>
      <c r="D857" s="128"/>
      <c r="E857" s="128"/>
      <c r="F857" s="128"/>
      <c r="G857" s="128"/>
      <c r="H857" s="128"/>
      <c r="I857" s="128"/>
      <c r="J857" s="128"/>
      <c r="K857" s="128"/>
      <c r="L857" s="128"/>
      <c r="M857" s="128"/>
      <c r="N857" s="128"/>
      <c r="O857" s="128"/>
      <c r="P857" s="128"/>
      <c r="Q857" s="128"/>
      <c r="R857" s="128"/>
      <c r="S857" s="128"/>
      <c r="T857" s="128"/>
      <c r="U857" s="128"/>
      <c r="V857" s="128"/>
      <c r="W857" s="128"/>
      <c r="X857" s="128"/>
      <c r="Y857" s="128"/>
      <c r="Z857" s="128"/>
      <c r="AA857" s="128"/>
    </row>
    <row r="858" ht="15.75" customHeight="1">
      <c r="A858" s="163"/>
      <c r="B858" s="128"/>
      <c r="C858" s="128"/>
      <c r="D858" s="128"/>
      <c r="E858" s="128"/>
      <c r="F858" s="128"/>
      <c r="G858" s="128"/>
      <c r="H858" s="128"/>
      <c r="I858" s="128"/>
      <c r="J858" s="128"/>
      <c r="K858" s="128"/>
      <c r="L858" s="128"/>
      <c r="M858" s="128"/>
      <c r="N858" s="128"/>
      <c r="O858" s="128"/>
      <c r="P858" s="128"/>
      <c r="Q858" s="128"/>
      <c r="R858" s="128"/>
      <c r="S858" s="128"/>
      <c r="T858" s="128"/>
      <c r="U858" s="128"/>
      <c r="V858" s="128"/>
      <c r="W858" s="128"/>
      <c r="X858" s="128"/>
      <c r="Y858" s="128"/>
      <c r="Z858" s="128"/>
      <c r="AA858" s="128"/>
    </row>
    <row r="859" ht="15.75" customHeight="1">
      <c r="A859" s="163"/>
      <c r="B859" s="128"/>
      <c r="C859" s="128"/>
      <c r="D859" s="128"/>
      <c r="E859" s="128"/>
      <c r="F859" s="128"/>
      <c r="G859" s="128"/>
      <c r="H859" s="128"/>
      <c r="I859" s="128"/>
      <c r="J859" s="128"/>
      <c r="K859" s="128"/>
      <c r="L859" s="128"/>
      <c r="M859" s="128"/>
      <c r="N859" s="128"/>
      <c r="O859" s="128"/>
      <c r="P859" s="128"/>
      <c r="Q859" s="128"/>
      <c r="R859" s="128"/>
      <c r="S859" s="128"/>
      <c r="T859" s="128"/>
      <c r="U859" s="128"/>
      <c r="V859" s="128"/>
      <c r="W859" s="128"/>
      <c r="X859" s="128"/>
      <c r="Y859" s="128"/>
      <c r="Z859" s="128"/>
      <c r="AA859" s="128"/>
    </row>
    <row r="860" ht="15.75" customHeight="1">
      <c r="A860" s="163"/>
      <c r="B860" s="128"/>
      <c r="C860" s="128"/>
      <c r="D860" s="128"/>
      <c r="E860" s="128"/>
      <c r="F860" s="128"/>
      <c r="G860" s="128"/>
      <c r="H860" s="128"/>
      <c r="I860" s="128"/>
      <c r="J860" s="128"/>
      <c r="K860" s="128"/>
      <c r="L860" s="128"/>
      <c r="M860" s="128"/>
      <c r="N860" s="128"/>
      <c r="O860" s="128"/>
      <c r="P860" s="128"/>
      <c r="Q860" s="128"/>
      <c r="R860" s="128"/>
      <c r="S860" s="128"/>
      <c r="T860" s="128"/>
      <c r="U860" s="128"/>
      <c r="V860" s="128"/>
      <c r="W860" s="128"/>
      <c r="X860" s="128"/>
      <c r="Y860" s="128"/>
      <c r="Z860" s="128"/>
      <c r="AA860" s="128"/>
    </row>
    <row r="861" ht="15.75" customHeight="1">
      <c r="A861" s="163"/>
      <c r="B861" s="128"/>
      <c r="C861" s="128"/>
      <c r="D861" s="128"/>
      <c r="E861" s="128"/>
      <c r="F861" s="128"/>
      <c r="G861" s="128"/>
      <c r="H861" s="128"/>
      <c r="I861" s="128"/>
      <c r="J861" s="128"/>
      <c r="K861" s="128"/>
      <c r="L861" s="128"/>
      <c r="M861" s="128"/>
      <c r="N861" s="128"/>
      <c r="O861" s="128"/>
      <c r="P861" s="128"/>
      <c r="Q861" s="128"/>
      <c r="R861" s="128"/>
      <c r="S861" s="128"/>
      <c r="T861" s="128"/>
      <c r="U861" s="128"/>
      <c r="V861" s="128"/>
      <c r="W861" s="128"/>
      <c r="X861" s="128"/>
      <c r="Y861" s="128"/>
      <c r="Z861" s="128"/>
      <c r="AA861" s="128"/>
    </row>
    <row r="862" ht="15.75" customHeight="1">
      <c r="A862" s="163"/>
      <c r="B862" s="128"/>
      <c r="C862" s="128"/>
      <c r="D862" s="128"/>
      <c r="E862" s="128"/>
      <c r="F862" s="128"/>
      <c r="G862" s="128"/>
      <c r="H862" s="128"/>
      <c r="I862" s="128"/>
      <c r="J862" s="128"/>
      <c r="K862" s="128"/>
      <c r="L862" s="128"/>
      <c r="M862" s="128"/>
      <c r="N862" s="128"/>
      <c r="O862" s="128"/>
      <c r="P862" s="128"/>
      <c r="Q862" s="128"/>
      <c r="R862" s="128"/>
      <c r="S862" s="128"/>
      <c r="T862" s="128"/>
      <c r="U862" s="128"/>
      <c r="V862" s="128"/>
      <c r="W862" s="128"/>
      <c r="X862" s="128"/>
      <c r="Y862" s="128"/>
      <c r="Z862" s="128"/>
      <c r="AA862" s="128"/>
    </row>
    <row r="863" ht="15.75" customHeight="1">
      <c r="A863" s="163"/>
      <c r="B863" s="128"/>
      <c r="C863" s="128"/>
      <c r="D863" s="128"/>
      <c r="E863" s="128"/>
      <c r="F863" s="128"/>
      <c r="G863" s="128"/>
      <c r="H863" s="128"/>
      <c r="I863" s="128"/>
      <c r="J863" s="128"/>
      <c r="K863" s="128"/>
      <c r="L863" s="128"/>
      <c r="M863" s="128"/>
      <c r="N863" s="128"/>
      <c r="O863" s="128"/>
      <c r="P863" s="128"/>
      <c r="Q863" s="128"/>
      <c r="R863" s="128"/>
      <c r="S863" s="128"/>
      <c r="T863" s="128"/>
      <c r="U863" s="128"/>
      <c r="V863" s="128"/>
      <c r="W863" s="128"/>
      <c r="X863" s="128"/>
      <c r="Y863" s="128"/>
      <c r="Z863" s="128"/>
      <c r="AA863" s="128"/>
    </row>
    <row r="864" ht="15.75" customHeight="1">
      <c r="A864" s="163"/>
      <c r="B864" s="128"/>
      <c r="C864" s="128"/>
      <c r="D864" s="128"/>
      <c r="E864" s="128"/>
      <c r="F864" s="128"/>
      <c r="G864" s="128"/>
      <c r="H864" s="128"/>
      <c r="I864" s="128"/>
      <c r="J864" s="128"/>
      <c r="K864" s="128"/>
      <c r="L864" s="128"/>
      <c r="M864" s="128"/>
      <c r="N864" s="128"/>
      <c r="O864" s="128"/>
      <c r="P864" s="128"/>
      <c r="Q864" s="128"/>
      <c r="R864" s="128"/>
      <c r="S864" s="128"/>
      <c r="T864" s="128"/>
      <c r="U864" s="128"/>
      <c r="V864" s="128"/>
      <c r="W864" s="128"/>
      <c r="X864" s="128"/>
      <c r="Y864" s="128"/>
      <c r="Z864" s="128"/>
      <c r="AA864" s="128"/>
    </row>
    <row r="865" ht="15.75" customHeight="1">
      <c r="A865" s="163"/>
      <c r="B865" s="128"/>
      <c r="C865" s="128"/>
      <c r="D865" s="128"/>
      <c r="E865" s="128"/>
      <c r="F865" s="128"/>
      <c r="G865" s="128"/>
      <c r="H865" s="128"/>
      <c r="I865" s="128"/>
      <c r="J865" s="128"/>
      <c r="K865" s="128"/>
      <c r="L865" s="128"/>
      <c r="M865" s="128"/>
      <c r="N865" s="128"/>
      <c r="O865" s="128"/>
      <c r="P865" s="128"/>
      <c r="Q865" s="128"/>
      <c r="R865" s="128"/>
      <c r="S865" s="128"/>
      <c r="T865" s="128"/>
      <c r="U865" s="128"/>
      <c r="V865" s="128"/>
      <c r="W865" s="128"/>
      <c r="X865" s="128"/>
      <c r="Y865" s="128"/>
      <c r="Z865" s="128"/>
      <c r="AA865" s="128"/>
    </row>
    <row r="866" ht="15.75" customHeight="1">
      <c r="A866" s="163"/>
      <c r="B866" s="128"/>
      <c r="C866" s="128"/>
      <c r="D866" s="128"/>
      <c r="E866" s="128"/>
      <c r="F866" s="128"/>
      <c r="G866" s="128"/>
      <c r="H866" s="128"/>
      <c r="I866" s="128"/>
      <c r="J866" s="128"/>
      <c r="K866" s="128"/>
      <c r="L866" s="128"/>
      <c r="M866" s="128"/>
      <c r="N866" s="128"/>
      <c r="O866" s="128"/>
      <c r="P866" s="128"/>
      <c r="Q866" s="128"/>
      <c r="R866" s="128"/>
      <c r="S866" s="128"/>
      <c r="T866" s="128"/>
      <c r="U866" s="128"/>
      <c r="V866" s="128"/>
      <c r="W866" s="128"/>
      <c r="X866" s="128"/>
      <c r="Y866" s="128"/>
      <c r="Z866" s="128"/>
      <c r="AA866" s="128"/>
    </row>
    <row r="867" ht="15.75" customHeight="1">
      <c r="A867" s="163"/>
      <c r="B867" s="128"/>
      <c r="C867" s="128"/>
      <c r="D867" s="128"/>
      <c r="E867" s="128"/>
      <c r="F867" s="128"/>
      <c r="G867" s="128"/>
      <c r="H867" s="128"/>
      <c r="I867" s="128"/>
      <c r="J867" s="128"/>
      <c r="K867" s="128"/>
      <c r="L867" s="128"/>
      <c r="M867" s="128"/>
      <c r="N867" s="128"/>
      <c r="O867" s="128"/>
      <c r="P867" s="128"/>
      <c r="Q867" s="128"/>
      <c r="R867" s="128"/>
      <c r="S867" s="128"/>
      <c r="T867" s="128"/>
      <c r="U867" s="128"/>
      <c r="V867" s="128"/>
      <c r="W867" s="128"/>
      <c r="X867" s="128"/>
      <c r="Y867" s="128"/>
      <c r="Z867" s="128"/>
      <c r="AA867" s="128"/>
    </row>
    <row r="868" ht="15.75" customHeight="1">
      <c r="A868" s="163"/>
      <c r="B868" s="128"/>
      <c r="C868" s="128"/>
      <c r="D868" s="128"/>
      <c r="E868" s="128"/>
      <c r="F868" s="128"/>
      <c r="G868" s="128"/>
      <c r="H868" s="128"/>
      <c r="I868" s="128"/>
      <c r="J868" s="128"/>
      <c r="K868" s="128"/>
      <c r="L868" s="128"/>
      <c r="M868" s="128"/>
      <c r="N868" s="128"/>
      <c r="O868" s="128"/>
      <c r="P868" s="128"/>
      <c r="Q868" s="128"/>
      <c r="R868" s="128"/>
      <c r="S868" s="128"/>
      <c r="T868" s="128"/>
      <c r="U868" s="128"/>
      <c r="V868" s="128"/>
      <c r="W868" s="128"/>
      <c r="X868" s="128"/>
      <c r="Y868" s="128"/>
      <c r="Z868" s="128"/>
      <c r="AA868" s="128"/>
    </row>
    <row r="869" ht="15.75" customHeight="1">
      <c r="A869" s="163"/>
      <c r="B869" s="128"/>
      <c r="C869" s="128"/>
      <c r="D869" s="128"/>
      <c r="E869" s="128"/>
      <c r="F869" s="128"/>
      <c r="G869" s="128"/>
      <c r="H869" s="128"/>
      <c r="I869" s="128"/>
      <c r="J869" s="128"/>
      <c r="K869" s="128"/>
      <c r="L869" s="128"/>
      <c r="M869" s="128"/>
      <c r="N869" s="128"/>
      <c r="O869" s="128"/>
      <c r="P869" s="128"/>
      <c r="Q869" s="128"/>
      <c r="R869" s="128"/>
      <c r="S869" s="128"/>
      <c r="T869" s="128"/>
      <c r="U869" s="128"/>
      <c r="V869" s="128"/>
      <c r="W869" s="128"/>
      <c r="X869" s="128"/>
      <c r="Y869" s="128"/>
      <c r="Z869" s="128"/>
      <c r="AA869" s="128"/>
    </row>
    <row r="870" ht="15.75" customHeight="1">
      <c r="A870" s="163"/>
      <c r="B870" s="128"/>
      <c r="C870" s="128"/>
      <c r="D870" s="128"/>
      <c r="E870" s="128"/>
      <c r="F870" s="128"/>
      <c r="G870" s="128"/>
      <c r="H870" s="128"/>
      <c r="I870" s="128"/>
      <c r="J870" s="128"/>
      <c r="K870" s="128"/>
      <c r="L870" s="128"/>
      <c r="M870" s="128"/>
      <c r="N870" s="128"/>
      <c r="O870" s="128"/>
      <c r="P870" s="128"/>
      <c r="Q870" s="128"/>
      <c r="R870" s="128"/>
      <c r="S870" s="128"/>
      <c r="T870" s="128"/>
      <c r="U870" s="128"/>
      <c r="V870" s="128"/>
      <c r="W870" s="128"/>
      <c r="X870" s="128"/>
      <c r="Y870" s="128"/>
      <c r="Z870" s="128"/>
      <c r="AA870" s="128"/>
    </row>
    <row r="871" ht="15.75" customHeight="1">
      <c r="A871" s="163"/>
      <c r="B871" s="128"/>
      <c r="C871" s="128"/>
      <c r="D871" s="128"/>
      <c r="E871" s="128"/>
      <c r="F871" s="128"/>
      <c r="G871" s="128"/>
      <c r="H871" s="128"/>
      <c r="I871" s="128"/>
      <c r="J871" s="128"/>
      <c r="K871" s="128"/>
      <c r="L871" s="128"/>
      <c r="M871" s="128"/>
      <c r="N871" s="128"/>
      <c r="O871" s="128"/>
      <c r="P871" s="128"/>
      <c r="Q871" s="128"/>
      <c r="R871" s="128"/>
      <c r="S871" s="128"/>
      <c r="T871" s="128"/>
      <c r="U871" s="128"/>
      <c r="V871" s="128"/>
      <c r="W871" s="128"/>
      <c r="X871" s="128"/>
      <c r="Y871" s="128"/>
      <c r="Z871" s="128"/>
      <c r="AA871" s="128"/>
    </row>
    <row r="872" ht="15.75" customHeight="1">
      <c r="A872" s="163"/>
      <c r="B872" s="128"/>
      <c r="C872" s="128"/>
      <c r="D872" s="128"/>
      <c r="E872" s="128"/>
      <c r="F872" s="128"/>
      <c r="G872" s="128"/>
      <c r="H872" s="128"/>
      <c r="I872" s="128"/>
      <c r="J872" s="128"/>
      <c r="K872" s="128"/>
      <c r="L872" s="128"/>
      <c r="M872" s="128"/>
      <c r="N872" s="128"/>
      <c r="O872" s="128"/>
      <c r="P872" s="128"/>
      <c r="Q872" s="128"/>
      <c r="R872" s="128"/>
      <c r="S872" s="128"/>
      <c r="T872" s="128"/>
      <c r="U872" s="128"/>
      <c r="V872" s="128"/>
      <c r="W872" s="128"/>
      <c r="X872" s="128"/>
      <c r="Y872" s="128"/>
      <c r="Z872" s="128"/>
      <c r="AA872" s="128"/>
    </row>
    <row r="873" ht="15.75" customHeight="1">
      <c r="A873" s="163"/>
      <c r="B873" s="128"/>
      <c r="C873" s="128"/>
      <c r="D873" s="128"/>
      <c r="E873" s="128"/>
      <c r="F873" s="128"/>
      <c r="G873" s="128"/>
      <c r="H873" s="128"/>
      <c r="I873" s="128"/>
      <c r="J873" s="128"/>
      <c r="K873" s="128"/>
      <c r="L873" s="128"/>
      <c r="M873" s="128"/>
      <c r="N873" s="128"/>
      <c r="O873" s="128"/>
      <c r="P873" s="128"/>
      <c r="Q873" s="128"/>
      <c r="R873" s="128"/>
      <c r="S873" s="128"/>
      <c r="T873" s="128"/>
      <c r="U873" s="128"/>
      <c r="V873" s="128"/>
      <c r="W873" s="128"/>
      <c r="X873" s="128"/>
      <c r="Y873" s="128"/>
      <c r="Z873" s="128"/>
      <c r="AA873" s="128"/>
    </row>
    <row r="874" ht="15.75" customHeight="1">
      <c r="A874" s="163"/>
      <c r="B874" s="128"/>
      <c r="C874" s="128"/>
      <c r="D874" s="128"/>
      <c r="E874" s="128"/>
      <c r="F874" s="128"/>
      <c r="G874" s="128"/>
      <c r="H874" s="128"/>
      <c r="I874" s="128"/>
      <c r="J874" s="128"/>
      <c r="K874" s="128"/>
      <c r="L874" s="128"/>
      <c r="M874" s="128"/>
      <c r="N874" s="128"/>
      <c r="O874" s="128"/>
      <c r="P874" s="128"/>
      <c r="Q874" s="128"/>
      <c r="R874" s="128"/>
      <c r="S874" s="128"/>
      <c r="T874" s="128"/>
      <c r="U874" s="128"/>
      <c r="V874" s="128"/>
      <c r="W874" s="128"/>
      <c r="X874" s="128"/>
      <c r="Y874" s="128"/>
      <c r="Z874" s="128"/>
      <c r="AA874" s="128"/>
    </row>
    <row r="875" ht="15.75" customHeight="1">
      <c r="A875" s="163"/>
      <c r="B875" s="128"/>
      <c r="C875" s="128"/>
      <c r="D875" s="128"/>
      <c r="E875" s="128"/>
      <c r="F875" s="128"/>
      <c r="G875" s="128"/>
      <c r="H875" s="128"/>
      <c r="I875" s="128"/>
      <c r="J875" s="128"/>
      <c r="K875" s="128"/>
      <c r="L875" s="128"/>
      <c r="M875" s="128"/>
      <c r="N875" s="128"/>
      <c r="O875" s="128"/>
      <c r="P875" s="128"/>
      <c r="Q875" s="128"/>
      <c r="R875" s="128"/>
      <c r="S875" s="128"/>
      <c r="T875" s="128"/>
      <c r="U875" s="128"/>
      <c r="V875" s="128"/>
      <c r="W875" s="128"/>
      <c r="X875" s="128"/>
      <c r="Y875" s="128"/>
      <c r="Z875" s="128"/>
      <c r="AA875" s="128"/>
    </row>
    <row r="876" ht="15.75" customHeight="1">
      <c r="A876" s="163"/>
      <c r="B876" s="128"/>
      <c r="C876" s="128"/>
      <c r="D876" s="128"/>
      <c r="E876" s="128"/>
      <c r="F876" s="128"/>
      <c r="G876" s="128"/>
      <c r="H876" s="128"/>
      <c r="I876" s="128"/>
      <c r="J876" s="128"/>
      <c r="K876" s="128"/>
      <c r="L876" s="128"/>
      <c r="M876" s="128"/>
      <c r="N876" s="128"/>
      <c r="O876" s="128"/>
      <c r="P876" s="128"/>
      <c r="Q876" s="128"/>
      <c r="R876" s="128"/>
      <c r="S876" s="128"/>
      <c r="T876" s="128"/>
      <c r="U876" s="128"/>
      <c r="V876" s="128"/>
      <c r="W876" s="128"/>
      <c r="X876" s="128"/>
      <c r="Y876" s="128"/>
      <c r="Z876" s="128"/>
      <c r="AA876" s="128"/>
    </row>
    <row r="877" ht="15.75" customHeight="1">
      <c r="A877" s="163"/>
      <c r="B877" s="128"/>
      <c r="C877" s="128"/>
      <c r="D877" s="128"/>
      <c r="E877" s="128"/>
      <c r="F877" s="128"/>
      <c r="G877" s="128"/>
      <c r="H877" s="128"/>
      <c r="I877" s="128"/>
      <c r="J877" s="128"/>
      <c r="K877" s="128"/>
      <c r="L877" s="128"/>
      <c r="M877" s="128"/>
      <c r="N877" s="128"/>
      <c r="O877" s="128"/>
      <c r="P877" s="128"/>
      <c r="Q877" s="128"/>
      <c r="R877" s="128"/>
      <c r="S877" s="128"/>
      <c r="T877" s="128"/>
      <c r="U877" s="128"/>
      <c r="V877" s="128"/>
      <c r="W877" s="128"/>
      <c r="X877" s="128"/>
      <c r="Y877" s="128"/>
      <c r="Z877" s="128"/>
      <c r="AA877" s="128"/>
    </row>
    <row r="878" ht="15.75" customHeight="1">
      <c r="A878" s="163"/>
      <c r="B878" s="128"/>
      <c r="C878" s="128"/>
      <c r="D878" s="128"/>
      <c r="E878" s="128"/>
      <c r="F878" s="128"/>
      <c r="G878" s="128"/>
      <c r="H878" s="128"/>
      <c r="I878" s="128"/>
      <c r="J878" s="128"/>
      <c r="K878" s="128"/>
      <c r="L878" s="128"/>
      <c r="M878" s="128"/>
      <c r="N878" s="128"/>
      <c r="O878" s="128"/>
      <c r="P878" s="128"/>
      <c r="Q878" s="128"/>
      <c r="R878" s="128"/>
      <c r="S878" s="128"/>
      <c r="T878" s="128"/>
      <c r="U878" s="128"/>
      <c r="V878" s="128"/>
      <c r="W878" s="128"/>
      <c r="X878" s="128"/>
      <c r="Y878" s="128"/>
      <c r="Z878" s="128"/>
      <c r="AA878" s="128"/>
    </row>
    <row r="879" ht="15.75" customHeight="1">
      <c r="A879" s="163"/>
      <c r="B879" s="128"/>
      <c r="C879" s="128"/>
      <c r="D879" s="128"/>
      <c r="E879" s="128"/>
      <c r="F879" s="128"/>
      <c r="G879" s="128"/>
      <c r="H879" s="128"/>
      <c r="I879" s="128"/>
      <c r="J879" s="128"/>
      <c r="K879" s="128"/>
      <c r="L879" s="128"/>
      <c r="M879" s="128"/>
      <c r="N879" s="128"/>
      <c r="O879" s="128"/>
      <c r="P879" s="128"/>
      <c r="Q879" s="128"/>
      <c r="R879" s="128"/>
      <c r="S879" s="128"/>
      <c r="T879" s="128"/>
      <c r="U879" s="128"/>
      <c r="V879" s="128"/>
      <c r="W879" s="128"/>
      <c r="X879" s="128"/>
      <c r="Y879" s="128"/>
      <c r="Z879" s="128"/>
      <c r="AA879" s="128"/>
    </row>
    <row r="880" ht="15.75" customHeight="1">
      <c r="A880" s="163"/>
      <c r="B880" s="128"/>
      <c r="C880" s="128"/>
      <c r="D880" s="128"/>
      <c r="E880" s="128"/>
      <c r="F880" s="128"/>
      <c r="G880" s="128"/>
      <c r="H880" s="128"/>
      <c r="I880" s="128"/>
      <c r="J880" s="128"/>
      <c r="K880" s="128"/>
      <c r="L880" s="128"/>
      <c r="M880" s="128"/>
      <c r="N880" s="128"/>
      <c r="O880" s="128"/>
      <c r="P880" s="128"/>
      <c r="Q880" s="128"/>
      <c r="R880" s="128"/>
      <c r="S880" s="128"/>
      <c r="T880" s="128"/>
      <c r="U880" s="128"/>
      <c r="V880" s="128"/>
      <c r="W880" s="128"/>
      <c r="X880" s="128"/>
      <c r="Y880" s="128"/>
      <c r="Z880" s="128"/>
      <c r="AA880" s="128"/>
    </row>
    <row r="881" ht="15.75" customHeight="1">
      <c r="A881" s="163"/>
      <c r="B881" s="128"/>
      <c r="C881" s="128"/>
      <c r="D881" s="128"/>
      <c r="E881" s="128"/>
      <c r="F881" s="128"/>
      <c r="G881" s="128"/>
      <c r="H881" s="128"/>
      <c r="I881" s="128"/>
      <c r="J881" s="128"/>
      <c r="K881" s="128"/>
      <c r="L881" s="128"/>
      <c r="M881" s="128"/>
      <c r="N881" s="128"/>
      <c r="O881" s="128"/>
      <c r="P881" s="128"/>
      <c r="Q881" s="128"/>
      <c r="R881" s="128"/>
      <c r="S881" s="128"/>
      <c r="T881" s="128"/>
      <c r="U881" s="128"/>
      <c r="V881" s="128"/>
      <c r="W881" s="128"/>
      <c r="X881" s="128"/>
      <c r="Y881" s="128"/>
      <c r="Z881" s="128"/>
      <c r="AA881" s="128"/>
    </row>
    <row r="882" ht="15.75" customHeight="1">
      <c r="A882" s="163"/>
      <c r="B882" s="128"/>
      <c r="C882" s="128"/>
      <c r="D882" s="128"/>
      <c r="E882" s="128"/>
      <c r="F882" s="128"/>
      <c r="G882" s="128"/>
      <c r="H882" s="128"/>
      <c r="I882" s="128"/>
      <c r="J882" s="128"/>
      <c r="K882" s="128"/>
      <c r="L882" s="128"/>
      <c r="M882" s="128"/>
      <c r="N882" s="128"/>
      <c r="O882" s="128"/>
      <c r="P882" s="128"/>
      <c r="Q882" s="128"/>
      <c r="R882" s="128"/>
      <c r="S882" s="128"/>
      <c r="T882" s="128"/>
      <c r="U882" s="128"/>
      <c r="V882" s="128"/>
      <c r="W882" s="128"/>
      <c r="X882" s="128"/>
      <c r="Y882" s="128"/>
      <c r="Z882" s="128"/>
      <c r="AA882" s="128"/>
    </row>
    <row r="883" ht="15.75" customHeight="1">
      <c r="A883" s="163"/>
      <c r="B883" s="128"/>
      <c r="C883" s="128"/>
      <c r="D883" s="128"/>
      <c r="E883" s="128"/>
      <c r="F883" s="128"/>
      <c r="G883" s="128"/>
      <c r="H883" s="128"/>
      <c r="I883" s="128"/>
      <c r="J883" s="128"/>
      <c r="K883" s="128"/>
      <c r="L883" s="128"/>
      <c r="M883" s="128"/>
      <c r="N883" s="128"/>
      <c r="O883" s="128"/>
      <c r="P883" s="128"/>
      <c r="Q883" s="128"/>
      <c r="R883" s="128"/>
      <c r="S883" s="128"/>
      <c r="T883" s="128"/>
      <c r="U883" s="128"/>
      <c r="V883" s="128"/>
      <c r="W883" s="128"/>
      <c r="X883" s="128"/>
      <c r="Y883" s="128"/>
      <c r="Z883" s="128"/>
      <c r="AA883" s="128"/>
    </row>
    <row r="884" ht="15.75" customHeight="1">
      <c r="A884" s="163"/>
      <c r="B884" s="128"/>
      <c r="C884" s="128"/>
      <c r="D884" s="128"/>
      <c r="E884" s="128"/>
      <c r="F884" s="128"/>
      <c r="G884" s="128"/>
      <c r="H884" s="128"/>
      <c r="I884" s="128"/>
      <c r="J884" s="128"/>
      <c r="K884" s="128"/>
      <c r="L884" s="128"/>
      <c r="M884" s="128"/>
      <c r="N884" s="128"/>
      <c r="O884" s="128"/>
      <c r="P884" s="128"/>
      <c r="Q884" s="128"/>
      <c r="R884" s="128"/>
      <c r="S884" s="128"/>
      <c r="T884" s="128"/>
      <c r="U884" s="128"/>
      <c r="V884" s="128"/>
      <c r="W884" s="128"/>
      <c r="X884" s="128"/>
      <c r="Y884" s="128"/>
      <c r="Z884" s="128"/>
      <c r="AA884" s="128"/>
    </row>
    <row r="885" ht="15.75" customHeight="1">
      <c r="A885" s="163"/>
      <c r="B885" s="128"/>
      <c r="C885" s="128"/>
      <c r="D885" s="128"/>
      <c r="E885" s="128"/>
      <c r="F885" s="128"/>
      <c r="G885" s="128"/>
      <c r="H885" s="128"/>
      <c r="I885" s="128"/>
      <c r="J885" s="128"/>
      <c r="K885" s="128"/>
      <c r="L885" s="128"/>
      <c r="M885" s="128"/>
      <c r="N885" s="128"/>
      <c r="O885" s="128"/>
      <c r="P885" s="128"/>
      <c r="Q885" s="128"/>
      <c r="R885" s="128"/>
      <c r="S885" s="128"/>
      <c r="T885" s="128"/>
      <c r="U885" s="128"/>
      <c r="V885" s="128"/>
      <c r="W885" s="128"/>
      <c r="X885" s="128"/>
      <c r="Y885" s="128"/>
      <c r="Z885" s="128"/>
      <c r="AA885" s="128"/>
    </row>
    <row r="886" ht="15.75" customHeight="1">
      <c r="A886" s="163"/>
      <c r="B886" s="128"/>
      <c r="C886" s="128"/>
      <c r="D886" s="128"/>
      <c r="E886" s="128"/>
      <c r="F886" s="128"/>
      <c r="G886" s="128"/>
      <c r="H886" s="128"/>
      <c r="I886" s="128"/>
      <c r="J886" s="128"/>
      <c r="K886" s="128"/>
      <c r="L886" s="128"/>
      <c r="M886" s="128"/>
      <c r="N886" s="128"/>
      <c r="O886" s="128"/>
      <c r="P886" s="128"/>
      <c r="Q886" s="128"/>
      <c r="R886" s="128"/>
      <c r="S886" s="128"/>
      <c r="T886" s="128"/>
      <c r="U886" s="128"/>
      <c r="V886" s="128"/>
      <c r="W886" s="128"/>
      <c r="X886" s="128"/>
      <c r="Y886" s="128"/>
      <c r="Z886" s="128"/>
      <c r="AA886" s="128"/>
    </row>
    <row r="887" ht="15.75" customHeight="1">
      <c r="A887" s="163"/>
      <c r="B887" s="128"/>
      <c r="C887" s="128"/>
      <c r="D887" s="128"/>
      <c r="E887" s="128"/>
      <c r="F887" s="128"/>
      <c r="G887" s="128"/>
      <c r="H887" s="128"/>
      <c r="I887" s="128"/>
      <c r="J887" s="128"/>
      <c r="K887" s="128"/>
      <c r="L887" s="128"/>
      <c r="M887" s="128"/>
      <c r="N887" s="128"/>
      <c r="O887" s="128"/>
      <c r="P887" s="128"/>
      <c r="Q887" s="128"/>
      <c r="R887" s="128"/>
      <c r="S887" s="128"/>
      <c r="T887" s="128"/>
      <c r="U887" s="128"/>
      <c r="V887" s="128"/>
      <c r="W887" s="128"/>
      <c r="X887" s="128"/>
      <c r="Y887" s="128"/>
      <c r="Z887" s="128"/>
      <c r="AA887" s="128"/>
    </row>
    <row r="888" ht="15.75" customHeight="1">
      <c r="A888" s="163"/>
      <c r="B888" s="128"/>
      <c r="C888" s="128"/>
      <c r="D888" s="128"/>
      <c r="E888" s="128"/>
      <c r="F888" s="128"/>
      <c r="G888" s="128"/>
      <c r="H888" s="128"/>
      <c r="I888" s="128"/>
      <c r="J888" s="128"/>
      <c r="K888" s="128"/>
      <c r="L888" s="128"/>
      <c r="M888" s="128"/>
      <c r="N888" s="128"/>
      <c r="O888" s="128"/>
      <c r="P888" s="128"/>
      <c r="Q888" s="128"/>
      <c r="R888" s="128"/>
      <c r="S888" s="128"/>
      <c r="T888" s="128"/>
      <c r="U888" s="128"/>
      <c r="V888" s="128"/>
      <c r="W888" s="128"/>
      <c r="X888" s="128"/>
      <c r="Y888" s="128"/>
      <c r="Z888" s="128"/>
      <c r="AA888" s="128"/>
    </row>
    <row r="889" ht="15.75" customHeight="1">
      <c r="A889" s="163"/>
      <c r="B889" s="128"/>
      <c r="C889" s="128"/>
      <c r="D889" s="128"/>
      <c r="E889" s="128"/>
      <c r="F889" s="128"/>
      <c r="G889" s="128"/>
      <c r="H889" s="128"/>
      <c r="I889" s="128"/>
      <c r="J889" s="128"/>
      <c r="K889" s="128"/>
      <c r="L889" s="128"/>
      <c r="M889" s="128"/>
      <c r="N889" s="128"/>
      <c r="O889" s="128"/>
      <c r="P889" s="128"/>
      <c r="Q889" s="128"/>
      <c r="R889" s="128"/>
      <c r="S889" s="128"/>
      <c r="T889" s="128"/>
      <c r="U889" s="128"/>
      <c r="V889" s="128"/>
      <c r="W889" s="128"/>
      <c r="X889" s="128"/>
      <c r="Y889" s="128"/>
      <c r="Z889" s="128"/>
      <c r="AA889" s="128"/>
    </row>
    <row r="890" ht="15.75" customHeight="1">
      <c r="A890" s="163"/>
      <c r="B890" s="128"/>
      <c r="C890" s="128"/>
      <c r="D890" s="128"/>
      <c r="E890" s="128"/>
      <c r="F890" s="128"/>
      <c r="G890" s="128"/>
      <c r="H890" s="128"/>
      <c r="I890" s="128"/>
      <c r="J890" s="128"/>
      <c r="K890" s="128"/>
      <c r="L890" s="128"/>
      <c r="M890" s="128"/>
      <c r="N890" s="128"/>
      <c r="O890" s="128"/>
      <c r="P890" s="128"/>
      <c r="Q890" s="128"/>
      <c r="R890" s="128"/>
      <c r="S890" s="128"/>
      <c r="T890" s="128"/>
      <c r="U890" s="128"/>
      <c r="V890" s="128"/>
      <c r="W890" s="128"/>
      <c r="X890" s="128"/>
      <c r="Y890" s="128"/>
      <c r="Z890" s="128"/>
      <c r="AA890" s="128"/>
    </row>
    <row r="891" ht="15.75" customHeight="1">
      <c r="A891" s="163"/>
      <c r="B891" s="128"/>
      <c r="C891" s="128"/>
      <c r="D891" s="128"/>
      <c r="E891" s="128"/>
      <c r="F891" s="128"/>
      <c r="G891" s="128"/>
      <c r="H891" s="128"/>
      <c r="I891" s="128"/>
      <c r="J891" s="128"/>
      <c r="K891" s="128"/>
      <c r="L891" s="128"/>
      <c r="M891" s="128"/>
      <c r="N891" s="128"/>
      <c r="O891" s="128"/>
      <c r="P891" s="128"/>
      <c r="Q891" s="128"/>
      <c r="R891" s="128"/>
      <c r="S891" s="128"/>
      <c r="T891" s="128"/>
      <c r="U891" s="128"/>
      <c r="V891" s="128"/>
      <c r="W891" s="128"/>
      <c r="X891" s="128"/>
      <c r="Y891" s="128"/>
      <c r="Z891" s="128"/>
      <c r="AA891" s="128"/>
    </row>
    <row r="892" ht="15.75" customHeight="1">
      <c r="A892" s="163"/>
      <c r="B892" s="128"/>
      <c r="C892" s="128"/>
      <c r="D892" s="128"/>
      <c r="E892" s="128"/>
      <c r="F892" s="128"/>
      <c r="G892" s="128"/>
      <c r="H892" s="128"/>
      <c r="I892" s="128"/>
      <c r="J892" s="128"/>
      <c r="K892" s="128"/>
      <c r="L892" s="128"/>
      <c r="M892" s="128"/>
      <c r="N892" s="128"/>
      <c r="O892" s="128"/>
      <c r="P892" s="128"/>
      <c r="Q892" s="128"/>
      <c r="R892" s="128"/>
      <c r="S892" s="128"/>
      <c r="T892" s="128"/>
      <c r="U892" s="128"/>
      <c r="V892" s="128"/>
      <c r="W892" s="128"/>
      <c r="X892" s="128"/>
      <c r="Y892" s="128"/>
      <c r="Z892" s="128"/>
      <c r="AA892" s="128"/>
    </row>
    <row r="893" ht="15.75" customHeight="1">
      <c r="A893" s="163"/>
      <c r="B893" s="128"/>
      <c r="C893" s="128"/>
      <c r="D893" s="128"/>
      <c r="E893" s="128"/>
      <c r="F893" s="128"/>
      <c r="G893" s="128"/>
      <c r="H893" s="128"/>
      <c r="I893" s="128"/>
      <c r="J893" s="128"/>
      <c r="K893" s="128"/>
      <c r="L893" s="128"/>
      <c r="M893" s="128"/>
      <c r="N893" s="128"/>
      <c r="O893" s="128"/>
      <c r="P893" s="128"/>
      <c r="Q893" s="128"/>
      <c r="R893" s="128"/>
      <c r="S893" s="128"/>
      <c r="T893" s="128"/>
      <c r="U893" s="128"/>
      <c r="V893" s="128"/>
      <c r="W893" s="128"/>
      <c r="X893" s="128"/>
      <c r="Y893" s="128"/>
      <c r="Z893" s="128"/>
      <c r="AA893" s="128"/>
    </row>
    <row r="894" ht="15.75" customHeight="1">
      <c r="A894" s="163"/>
      <c r="B894" s="128"/>
      <c r="C894" s="128"/>
      <c r="D894" s="128"/>
      <c r="E894" s="128"/>
      <c r="F894" s="128"/>
      <c r="G894" s="128"/>
      <c r="H894" s="128"/>
      <c r="I894" s="128"/>
      <c r="J894" s="128"/>
      <c r="K894" s="128"/>
      <c r="L894" s="128"/>
      <c r="M894" s="128"/>
      <c r="N894" s="128"/>
      <c r="O894" s="128"/>
      <c r="P894" s="128"/>
      <c r="Q894" s="128"/>
      <c r="R894" s="128"/>
      <c r="S894" s="128"/>
      <c r="T894" s="128"/>
      <c r="U894" s="128"/>
      <c r="V894" s="128"/>
      <c r="W894" s="128"/>
      <c r="X894" s="128"/>
      <c r="Y894" s="128"/>
      <c r="Z894" s="128"/>
      <c r="AA894" s="128"/>
    </row>
    <row r="895" ht="15.75" customHeight="1">
      <c r="A895" s="163"/>
      <c r="B895" s="128"/>
      <c r="C895" s="128"/>
      <c r="D895" s="128"/>
      <c r="E895" s="128"/>
      <c r="F895" s="128"/>
      <c r="G895" s="128"/>
      <c r="H895" s="128"/>
      <c r="I895" s="128"/>
      <c r="J895" s="128"/>
      <c r="K895" s="128"/>
      <c r="L895" s="128"/>
      <c r="M895" s="128"/>
      <c r="N895" s="128"/>
      <c r="O895" s="128"/>
      <c r="P895" s="128"/>
      <c r="Q895" s="128"/>
      <c r="R895" s="128"/>
      <c r="S895" s="128"/>
      <c r="T895" s="128"/>
      <c r="U895" s="128"/>
      <c r="V895" s="128"/>
      <c r="W895" s="128"/>
      <c r="X895" s="128"/>
      <c r="Y895" s="128"/>
      <c r="Z895" s="128"/>
      <c r="AA895" s="128"/>
    </row>
    <row r="896" ht="15.75" customHeight="1">
      <c r="A896" s="163"/>
      <c r="B896" s="128"/>
      <c r="C896" s="128"/>
      <c r="D896" s="128"/>
      <c r="E896" s="128"/>
      <c r="F896" s="128"/>
      <c r="G896" s="128"/>
      <c r="H896" s="128"/>
      <c r="I896" s="128"/>
      <c r="J896" s="128"/>
      <c r="K896" s="128"/>
      <c r="L896" s="128"/>
      <c r="M896" s="128"/>
      <c r="N896" s="128"/>
      <c r="O896" s="128"/>
      <c r="P896" s="128"/>
      <c r="Q896" s="128"/>
      <c r="R896" s="128"/>
      <c r="S896" s="128"/>
      <c r="T896" s="128"/>
      <c r="U896" s="128"/>
      <c r="V896" s="128"/>
      <c r="W896" s="128"/>
      <c r="X896" s="128"/>
      <c r="Y896" s="128"/>
      <c r="Z896" s="128"/>
      <c r="AA896" s="128"/>
    </row>
    <row r="897" ht="15.75" customHeight="1">
      <c r="A897" s="163"/>
      <c r="B897" s="128"/>
      <c r="C897" s="128"/>
      <c r="D897" s="128"/>
      <c r="E897" s="128"/>
      <c r="F897" s="128"/>
      <c r="G897" s="128"/>
      <c r="H897" s="128"/>
      <c r="I897" s="128"/>
      <c r="J897" s="128"/>
      <c r="K897" s="128"/>
      <c r="L897" s="128"/>
      <c r="M897" s="128"/>
      <c r="N897" s="128"/>
      <c r="O897" s="128"/>
      <c r="P897" s="128"/>
      <c r="Q897" s="128"/>
      <c r="R897" s="128"/>
      <c r="S897" s="128"/>
      <c r="T897" s="128"/>
      <c r="U897" s="128"/>
      <c r="V897" s="128"/>
      <c r="W897" s="128"/>
      <c r="X897" s="128"/>
      <c r="Y897" s="128"/>
      <c r="Z897" s="128"/>
      <c r="AA897" s="128"/>
    </row>
    <row r="898" ht="15.75" customHeight="1">
      <c r="A898" s="163"/>
      <c r="B898" s="128"/>
      <c r="C898" s="128"/>
      <c r="D898" s="128"/>
      <c r="E898" s="128"/>
      <c r="F898" s="128"/>
      <c r="G898" s="128"/>
      <c r="H898" s="128"/>
      <c r="I898" s="128"/>
      <c r="J898" s="128"/>
      <c r="K898" s="128"/>
      <c r="L898" s="128"/>
      <c r="M898" s="128"/>
      <c r="N898" s="128"/>
      <c r="O898" s="128"/>
      <c r="P898" s="128"/>
      <c r="Q898" s="128"/>
      <c r="R898" s="128"/>
      <c r="S898" s="128"/>
      <c r="T898" s="128"/>
      <c r="U898" s="128"/>
      <c r="V898" s="128"/>
      <c r="W898" s="128"/>
      <c r="X898" s="128"/>
      <c r="Y898" s="128"/>
      <c r="Z898" s="128"/>
      <c r="AA898" s="128"/>
    </row>
    <row r="899" ht="15.75" customHeight="1">
      <c r="A899" s="163"/>
      <c r="B899" s="128"/>
      <c r="C899" s="128"/>
      <c r="D899" s="128"/>
      <c r="E899" s="128"/>
      <c r="F899" s="128"/>
      <c r="G899" s="128"/>
      <c r="H899" s="128"/>
      <c r="I899" s="128"/>
      <c r="J899" s="128"/>
      <c r="K899" s="128"/>
      <c r="L899" s="128"/>
      <c r="M899" s="128"/>
      <c r="N899" s="128"/>
      <c r="O899" s="128"/>
      <c r="P899" s="128"/>
      <c r="Q899" s="128"/>
      <c r="R899" s="128"/>
      <c r="S899" s="128"/>
      <c r="T899" s="128"/>
      <c r="U899" s="128"/>
      <c r="V899" s="128"/>
      <c r="W899" s="128"/>
      <c r="X899" s="128"/>
      <c r="Y899" s="128"/>
      <c r="Z899" s="128"/>
      <c r="AA899" s="128"/>
    </row>
    <row r="900" ht="15.75" customHeight="1">
      <c r="A900" s="163"/>
      <c r="B900" s="128"/>
      <c r="C900" s="128"/>
      <c r="D900" s="128"/>
      <c r="E900" s="128"/>
      <c r="F900" s="128"/>
      <c r="G900" s="128"/>
      <c r="H900" s="128"/>
      <c r="I900" s="128"/>
      <c r="J900" s="128"/>
      <c r="K900" s="128"/>
      <c r="L900" s="128"/>
      <c r="M900" s="128"/>
      <c r="N900" s="128"/>
      <c r="O900" s="128"/>
      <c r="P900" s="128"/>
      <c r="Q900" s="128"/>
      <c r="R900" s="128"/>
      <c r="S900" s="128"/>
      <c r="T900" s="128"/>
      <c r="U900" s="128"/>
      <c r="V900" s="128"/>
      <c r="W900" s="128"/>
      <c r="X900" s="128"/>
      <c r="Y900" s="128"/>
      <c r="Z900" s="128"/>
      <c r="AA900" s="128"/>
    </row>
    <row r="901" ht="15.75" customHeight="1">
      <c r="A901" s="163"/>
      <c r="B901" s="128"/>
      <c r="C901" s="128"/>
      <c r="D901" s="128"/>
      <c r="E901" s="128"/>
      <c r="F901" s="128"/>
      <c r="G901" s="128"/>
      <c r="H901" s="128"/>
      <c r="I901" s="128"/>
      <c r="J901" s="128"/>
      <c r="K901" s="128"/>
      <c r="L901" s="128"/>
      <c r="M901" s="128"/>
      <c r="N901" s="128"/>
      <c r="O901" s="128"/>
      <c r="P901" s="128"/>
      <c r="Q901" s="128"/>
      <c r="R901" s="128"/>
      <c r="S901" s="128"/>
      <c r="T901" s="128"/>
      <c r="U901" s="128"/>
      <c r="V901" s="128"/>
      <c r="W901" s="128"/>
      <c r="X901" s="128"/>
      <c r="Y901" s="128"/>
      <c r="Z901" s="128"/>
      <c r="AA901" s="128"/>
    </row>
    <row r="902" ht="15.75" customHeight="1">
      <c r="A902" s="163"/>
      <c r="B902" s="128"/>
      <c r="C902" s="128"/>
      <c r="D902" s="128"/>
      <c r="E902" s="128"/>
      <c r="F902" s="128"/>
      <c r="G902" s="128"/>
      <c r="H902" s="128"/>
      <c r="I902" s="128"/>
      <c r="J902" s="128"/>
      <c r="K902" s="128"/>
      <c r="L902" s="128"/>
      <c r="M902" s="128"/>
      <c r="N902" s="128"/>
      <c r="O902" s="128"/>
      <c r="P902" s="128"/>
      <c r="Q902" s="128"/>
      <c r="R902" s="128"/>
      <c r="S902" s="128"/>
      <c r="T902" s="128"/>
      <c r="U902" s="128"/>
      <c r="V902" s="128"/>
      <c r="W902" s="128"/>
      <c r="X902" s="128"/>
      <c r="Y902" s="128"/>
      <c r="Z902" s="128"/>
      <c r="AA902" s="128"/>
    </row>
    <row r="903" ht="15.75" customHeight="1">
      <c r="A903" s="163"/>
      <c r="B903" s="128"/>
      <c r="C903" s="128"/>
      <c r="D903" s="128"/>
      <c r="E903" s="128"/>
      <c r="F903" s="128"/>
      <c r="G903" s="128"/>
      <c r="H903" s="128"/>
      <c r="I903" s="128"/>
      <c r="J903" s="128"/>
      <c r="K903" s="128"/>
      <c r="L903" s="128"/>
      <c r="M903" s="128"/>
      <c r="N903" s="128"/>
      <c r="O903" s="128"/>
      <c r="P903" s="128"/>
      <c r="Q903" s="128"/>
      <c r="R903" s="128"/>
      <c r="S903" s="128"/>
      <c r="T903" s="128"/>
      <c r="U903" s="128"/>
      <c r="V903" s="128"/>
      <c r="W903" s="128"/>
      <c r="X903" s="128"/>
      <c r="Y903" s="128"/>
      <c r="Z903" s="128"/>
      <c r="AA903" s="128"/>
    </row>
    <row r="904" ht="15.75" customHeight="1">
      <c r="A904" s="163"/>
      <c r="B904" s="128"/>
      <c r="C904" s="128"/>
      <c r="D904" s="128"/>
      <c r="E904" s="128"/>
      <c r="F904" s="128"/>
      <c r="G904" s="128"/>
      <c r="H904" s="128"/>
      <c r="I904" s="128"/>
      <c r="J904" s="128"/>
      <c r="K904" s="128"/>
      <c r="L904" s="128"/>
      <c r="M904" s="128"/>
      <c r="N904" s="128"/>
      <c r="O904" s="128"/>
      <c r="P904" s="128"/>
      <c r="Q904" s="128"/>
      <c r="R904" s="128"/>
      <c r="S904" s="128"/>
      <c r="T904" s="128"/>
      <c r="U904" s="128"/>
      <c r="V904" s="128"/>
      <c r="W904" s="128"/>
      <c r="X904" s="128"/>
      <c r="Y904" s="128"/>
      <c r="Z904" s="128"/>
      <c r="AA904" s="128"/>
    </row>
    <row r="905" ht="15.75" customHeight="1">
      <c r="A905" s="163"/>
      <c r="B905" s="128"/>
      <c r="C905" s="128"/>
      <c r="D905" s="128"/>
      <c r="E905" s="128"/>
      <c r="F905" s="128"/>
      <c r="G905" s="128"/>
      <c r="H905" s="128"/>
      <c r="I905" s="128"/>
      <c r="J905" s="128"/>
      <c r="K905" s="128"/>
      <c r="L905" s="128"/>
      <c r="M905" s="128"/>
      <c r="N905" s="128"/>
      <c r="O905" s="128"/>
      <c r="P905" s="128"/>
      <c r="Q905" s="128"/>
      <c r="R905" s="128"/>
      <c r="S905" s="128"/>
      <c r="T905" s="128"/>
      <c r="U905" s="128"/>
      <c r="V905" s="128"/>
      <c r="W905" s="128"/>
      <c r="X905" s="128"/>
      <c r="Y905" s="128"/>
      <c r="Z905" s="128"/>
      <c r="AA905" s="128"/>
    </row>
    <row r="906" ht="15.75" customHeight="1">
      <c r="A906" s="163"/>
      <c r="B906" s="128"/>
      <c r="C906" s="128"/>
      <c r="D906" s="128"/>
      <c r="E906" s="128"/>
      <c r="F906" s="128"/>
      <c r="G906" s="128"/>
      <c r="H906" s="128"/>
      <c r="I906" s="128"/>
      <c r="J906" s="128"/>
      <c r="K906" s="128"/>
      <c r="L906" s="128"/>
      <c r="M906" s="128"/>
      <c r="N906" s="128"/>
      <c r="O906" s="128"/>
      <c r="P906" s="128"/>
      <c r="Q906" s="128"/>
      <c r="R906" s="128"/>
      <c r="S906" s="128"/>
      <c r="T906" s="128"/>
      <c r="U906" s="128"/>
      <c r="V906" s="128"/>
      <c r="W906" s="128"/>
      <c r="X906" s="128"/>
      <c r="Y906" s="128"/>
      <c r="Z906" s="128"/>
      <c r="AA906" s="128"/>
    </row>
    <row r="907" ht="15.75" customHeight="1">
      <c r="A907" s="163"/>
      <c r="B907" s="128"/>
      <c r="C907" s="128"/>
      <c r="D907" s="128"/>
      <c r="E907" s="128"/>
      <c r="F907" s="128"/>
      <c r="G907" s="128"/>
      <c r="H907" s="128"/>
      <c r="I907" s="128"/>
      <c r="J907" s="128"/>
      <c r="K907" s="128"/>
      <c r="L907" s="128"/>
      <c r="M907" s="128"/>
      <c r="N907" s="128"/>
      <c r="O907" s="128"/>
      <c r="P907" s="128"/>
      <c r="Q907" s="128"/>
      <c r="R907" s="128"/>
      <c r="S907" s="128"/>
      <c r="T907" s="128"/>
      <c r="U907" s="128"/>
      <c r="V907" s="128"/>
      <c r="W907" s="128"/>
      <c r="X907" s="128"/>
      <c r="Y907" s="128"/>
      <c r="Z907" s="128"/>
      <c r="AA907" s="128"/>
    </row>
    <row r="908" ht="15.75" customHeight="1">
      <c r="A908" s="163"/>
      <c r="B908" s="128"/>
      <c r="C908" s="128"/>
      <c r="D908" s="128"/>
      <c r="E908" s="128"/>
      <c r="F908" s="128"/>
      <c r="G908" s="128"/>
      <c r="H908" s="128"/>
      <c r="I908" s="128"/>
      <c r="J908" s="128"/>
      <c r="K908" s="128"/>
      <c r="L908" s="128"/>
      <c r="M908" s="128"/>
      <c r="N908" s="128"/>
      <c r="O908" s="128"/>
      <c r="P908" s="128"/>
      <c r="Q908" s="128"/>
      <c r="R908" s="128"/>
      <c r="S908" s="128"/>
      <c r="T908" s="128"/>
      <c r="U908" s="128"/>
      <c r="V908" s="128"/>
      <c r="W908" s="128"/>
      <c r="X908" s="128"/>
      <c r="Y908" s="128"/>
      <c r="Z908" s="128"/>
      <c r="AA908" s="128"/>
    </row>
    <row r="909" ht="15.75" customHeight="1">
      <c r="A909" s="163"/>
      <c r="B909" s="128"/>
      <c r="C909" s="128"/>
      <c r="D909" s="128"/>
      <c r="E909" s="128"/>
      <c r="F909" s="128"/>
      <c r="G909" s="128"/>
      <c r="H909" s="128"/>
      <c r="I909" s="128"/>
      <c r="J909" s="128"/>
      <c r="K909" s="128"/>
      <c r="L909" s="128"/>
      <c r="M909" s="128"/>
      <c r="N909" s="128"/>
      <c r="O909" s="128"/>
      <c r="P909" s="128"/>
      <c r="Q909" s="128"/>
      <c r="R909" s="128"/>
      <c r="S909" s="128"/>
      <c r="T909" s="128"/>
      <c r="U909" s="128"/>
      <c r="V909" s="128"/>
      <c r="W909" s="128"/>
      <c r="X909" s="128"/>
      <c r="Y909" s="128"/>
      <c r="Z909" s="128"/>
      <c r="AA909" s="128"/>
    </row>
    <row r="910" ht="15.75" customHeight="1">
      <c r="A910" s="163"/>
      <c r="B910" s="128"/>
      <c r="C910" s="128"/>
      <c r="D910" s="128"/>
      <c r="E910" s="128"/>
      <c r="F910" s="128"/>
      <c r="G910" s="128"/>
      <c r="H910" s="128"/>
      <c r="I910" s="128"/>
      <c r="J910" s="128"/>
      <c r="K910" s="128"/>
      <c r="L910" s="128"/>
      <c r="M910" s="128"/>
      <c r="N910" s="128"/>
      <c r="O910" s="128"/>
      <c r="P910" s="128"/>
      <c r="Q910" s="128"/>
      <c r="R910" s="128"/>
      <c r="S910" s="128"/>
      <c r="T910" s="128"/>
      <c r="U910" s="128"/>
      <c r="V910" s="128"/>
      <c r="W910" s="128"/>
      <c r="X910" s="128"/>
      <c r="Y910" s="128"/>
      <c r="Z910" s="128"/>
      <c r="AA910" s="128"/>
    </row>
    <row r="911" ht="15.75" customHeight="1">
      <c r="A911" s="163"/>
      <c r="B911" s="128"/>
      <c r="C911" s="128"/>
      <c r="D911" s="128"/>
      <c r="E911" s="128"/>
      <c r="F911" s="128"/>
      <c r="G911" s="128"/>
      <c r="H911" s="128"/>
      <c r="I911" s="128"/>
      <c r="J911" s="128"/>
      <c r="K911" s="128"/>
      <c r="L911" s="128"/>
      <c r="M911" s="128"/>
      <c r="N911" s="128"/>
      <c r="O911" s="128"/>
      <c r="P911" s="128"/>
      <c r="Q911" s="128"/>
      <c r="R911" s="128"/>
      <c r="S911" s="128"/>
      <c r="T911" s="128"/>
      <c r="U911" s="128"/>
      <c r="V911" s="128"/>
      <c r="W911" s="128"/>
      <c r="X911" s="128"/>
      <c r="Y911" s="128"/>
      <c r="Z911" s="128"/>
      <c r="AA911" s="128"/>
    </row>
    <row r="912" ht="15.75" customHeight="1">
      <c r="A912" s="163"/>
      <c r="B912" s="128"/>
      <c r="C912" s="128"/>
      <c r="D912" s="128"/>
      <c r="E912" s="128"/>
      <c r="F912" s="128"/>
      <c r="G912" s="128"/>
      <c r="H912" s="128"/>
      <c r="I912" s="128"/>
      <c r="J912" s="128"/>
      <c r="K912" s="128"/>
      <c r="L912" s="128"/>
      <c r="M912" s="128"/>
      <c r="N912" s="128"/>
      <c r="O912" s="128"/>
      <c r="P912" s="128"/>
      <c r="Q912" s="128"/>
      <c r="R912" s="128"/>
      <c r="S912" s="128"/>
      <c r="T912" s="128"/>
      <c r="U912" s="128"/>
      <c r="V912" s="128"/>
      <c r="W912" s="128"/>
      <c r="X912" s="128"/>
      <c r="Y912" s="128"/>
      <c r="Z912" s="128"/>
      <c r="AA912" s="128"/>
    </row>
    <row r="913" ht="15.75" customHeight="1">
      <c r="A913" s="163"/>
      <c r="B913" s="128"/>
      <c r="C913" s="128"/>
      <c r="D913" s="128"/>
      <c r="E913" s="128"/>
      <c r="F913" s="128"/>
      <c r="G913" s="128"/>
      <c r="H913" s="128"/>
      <c r="I913" s="128"/>
      <c r="J913" s="128"/>
      <c r="K913" s="128"/>
      <c r="L913" s="128"/>
      <c r="M913" s="128"/>
      <c r="N913" s="128"/>
      <c r="O913" s="128"/>
      <c r="P913" s="128"/>
      <c r="Q913" s="128"/>
      <c r="R913" s="128"/>
      <c r="S913" s="128"/>
      <c r="T913" s="128"/>
      <c r="U913" s="128"/>
      <c r="V913" s="128"/>
      <c r="W913" s="128"/>
      <c r="X913" s="128"/>
      <c r="Y913" s="128"/>
      <c r="Z913" s="128"/>
      <c r="AA913" s="128"/>
    </row>
    <row r="914" ht="15.75" customHeight="1">
      <c r="A914" s="163"/>
      <c r="B914" s="128"/>
      <c r="C914" s="128"/>
      <c r="D914" s="128"/>
      <c r="E914" s="128"/>
      <c r="F914" s="128"/>
      <c r="G914" s="128"/>
      <c r="H914" s="128"/>
      <c r="I914" s="128"/>
      <c r="J914" s="128"/>
      <c r="K914" s="128"/>
      <c r="L914" s="128"/>
      <c r="M914" s="128"/>
      <c r="N914" s="128"/>
      <c r="O914" s="128"/>
      <c r="P914" s="128"/>
      <c r="Q914" s="128"/>
      <c r="R914" s="128"/>
      <c r="S914" s="128"/>
      <c r="T914" s="128"/>
      <c r="U914" s="128"/>
      <c r="V914" s="128"/>
      <c r="W914" s="128"/>
      <c r="X914" s="128"/>
      <c r="Y914" s="128"/>
      <c r="Z914" s="128"/>
      <c r="AA914" s="128"/>
    </row>
    <row r="915" ht="15.75" customHeight="1">
      <c r="A915" s="163"/>
      <c r="B915" s="128"/>
      <c r="C915" s="128"/>
      <c r="D915" s="128"/>
      <c r="E915" s="128"/>
      <c r="F915" s="128"/>
      <c r="G915" s="128"/>
      <c r="H915" s="128"/>
      <c r="I915" s="128"/>
      <c r="J915" s="128"/>
      <c r="K915" s="128"/>
      <c r="L915" s="128"/>
      <c r="M915" s="128"/>
      <c r="N915" s="128"/>
      <c r="O915" s="128"/>
      <c r="P915" s="128"/>
      <c r="Q915" s="128"/>
      <c r="R915" s="128"/>
      <c r="S915" s="128"/>
      <c r="T915" s="128"/>
      <c r="U915" s="128"/>
      <c r="V915" s="128"/>
      <c r="W915" s="128"/>
      <c r="X915" s="128"/>
      <c r="Y915" s="128"/>
      <c r="Z915" s="128"/>
      <c r="AA915" s="128"/>
    </row>
    <row r="916" ht="15.75" customHeight="1">
      <c r="A916" s="163"/>
      <c r="B916" s="128"/>
      <c r="C916" s="128"/>
      <c r="D916" s="128"/>
      <c r="E916" s="128"/>
      <c r="F916" s="128"/>
      <c r="G916" s="128"/>
      <c r="H916" s="128"/>
      <c r="I916" s="128"/>
      <c r="J916" s="128"/>
      <c r="K916" s="128"/>
      <c r="L916" s="128"/>
      <c r="M916" s="128"/>
      <c r="N916" s="128"/>
      <c r="O916" s="128"/>
      <c r="P916" s="128"/>
      <c r="Q916" s="128"/>
      <c r="R916" s="128"/>
      <c r="S916" s="128"/>
      <c r="T916" s="128"/>
      <c r="U916" s="128"/>
      <c r="V916" s="128"/>
      <c r="W916" s="128"/>
      <c r="X916" s="128"/>
      <c r="Y916" s="128"/>
      <c r="Z916" s="128"/>
      <c r="AA916" s="128"/>
    </row>
    <row r="917" ht="15.75" customHeight="1">
      <c r="A917" s="163"/>
      <c r="B917" s="128"/>
      <c r="C917" s="128"/>
      <c r="D917" s="128"/>
      <c r="E917" s="128"/>
      <c r="F917" s="128"/>
      <c r="G917" s="128"/>
      <c r="H917" s="128"/>
      <c r="I917" s="128"/>
      <c r="J917" s="128"/>
      <c r="K917" s="128"/>
      <c r="L917" s="128"/>
      <c r="M917" s="128"/>
      <c r="N917" s="128"/>
      <c r="O917" s="128"/>
      <c r="P917" s="128"/>
      <c r="Q917" s="128"/>
      <c r="R917" s="128"/>
      <c r="S917" s="128"/>
      <c r="T917" s="128"/>
      <c r="U917" s="128"/>
      <c r="V917" s="128"/>
      <c r="W917" s="128"/>
      <c r="X917" s="128"/>
      <c r="Y917" s="128"/>
      <c r="Z917" s="128"/>
      <c r="AA917" s="128"/>
    </row>
    <row r="918" ht="15.75" customHeight="1">
      <c r="A918" s="163"/>
      <c r="B918" s="128"/>
      <c r="C918" s="128"/>
      <c r="D918" s="128"/>
      <c r="E918" s="128"/>
      <c r="F918" s="128"/>
      <c r="G918" s="128"/>
      <c r="H918" s="128"/>
      <c r="I918" s="128"/>
      <c r="J918" s="128"/>
      <c r="K918" s="128"/>
      <c r="L918" s="128"/>
      <c r="M918" s="128"/>
      <c r="N918" s="128"/>
      <c r="O918" s="128"/>
      <c r="P918" s="128"/>
      <c r="Q918" s="128"/>
      <c r="R918" s="128"/>
      <c r="S918" s="128"/>
      <c r="T918" s="128"/>
      <c r="U918" s="128"/>
      <c r="V918" s="128"/>
      <c r="W918" s="128"/>
      <c r="X918" s="128"/>
      <c r="Y918" s="128"/>
      <c r="Z918" s="128"/>
      <c r="AA918" s="128"/>
    </row>
    <row r="919" ht="15.75" customHeight="1">
      <c r="A919" s="163"/>
      <c r="B919" s="128"/>
      <c r="C919" s="128"/>
      <c r="D919" s="128"/>
      <c r="E919" s="128"/>
      <c r="F919" s="128"/>
      <c r="G919" s="128"/>
      <c r="H919" s="128"/>
      <c r="I919" s="128"/>
      <c r="J919" s="128"/>
      <c r="K919" s="128"/>
      <c r="L919" s="128"/>
      <c r="M919" s="128"/>
      <c r="N919" s="128"/>
      <c r="O919" s="128"/>
      <c r="P919" s="128"/>
      <c r="Q919" s="128"/>
      <c r="R919" s="128"/>
      <c r="S919" s="128"/>
      <c r="T919" s="128"/>
      <c r="U919" s="128"/>
      <c r="V919" s="128"/>
      <c r="W919" s="128"/>
      <c r="X919" s="128"/>
      <c r="Y919" s="128"/>
      <c r="Z919" s="128"/>
      <c r="AA919" s="128"/>
    </row>
    <row r="920" ht="15.75" customHeight="1">
      <c r="A920" s="163"/>
      <c r="B920" s="128"/>
      <c r="C920" s="128"/>
      <c r="D920" s="128"/>
      <c r="E920" s="128"/>
      <c r="F920" s="128"/>
      <c r="G920" s="128"/>
      <c r="H920" s="128"/>
      <c r="I920" s="128"/>
      <c r="J920" s="128"/>
      <c r="K920" s="128"/>
      <c r="L920" s="128"/>
      <c r="M920" s="128"/>
      <c r="N920" s="128"/>
      <c r="O920" s="128"/>
      <c r="P920" s="128"/>
      <c r="Q920" s="128"/>
      <c r="R920" s="128"/>
      <c r="S920" s="128"/>
      <c r="T920" s="128"/>
      <c r="U920" s="128"/>
      <c r="V920" s="128"/>
      <c r="W920" s="128"/>
      <c r="X920" s="128"/>
      <c r="Y920" s="128"/>
      <c r="Z920" s="128"/>
      <c r="AA920" s="128"/>
    </row>
    <row r="921" ht="15.75" customHeight="1">
      <c r="A921" s="163"/>
      <c r="B921" s="128"/>
      <c r="C921" s="128"/>
      <c r="D921" s="128"/>
      <c r="E921" s="128"/>
      <c r="F921" s="128"/>
      <c r="G921" s="128"/>
      <c r="H921" s="128"/>
      <c r="I921" s="128"/>
      <c r="J921" s="128"/>
      <c r="K921" s="128"/>
      <c r="L921" s="128"/>
      <c r="M921" s="128"/>
      <c r="N921" s="128"/>
      <c r="O921" s="128"/>
      <c r="P921" s="128"/>
      <c r="Q921" s="128"/>
      <c r="R921" s="128"/>
      <c r="S921" s="128"/>
      <c r="T921" s="128"/>
      <c r="U921" s="128"/>
      <c r="V921" s="128"/>
      <c r="W921" s="128"/>
      <c r="X921" s="128"/>
      <c r="Y921" s="128"/>
      <c r="Z921" s="128"/>
      <c r="AA921" s="128"/>
    </row>
    <row r="922" ht="15.75" customHeight="1">
      <c r="A922" s="163"/>
      <c r="B922" s="128"/>
      <c r="C922" s="128"/>
      <c r="D922" s="128"/>
      <c r="E922" s="128"/>
      <c r="F922" s="128"/>
      <c r="G922" s="128"/>
      <c r="H922" s="128"/>
      <c r="I922" s="128"/>
      <c r="J922" s="128"/>
      <c r="K922" s="128"/>
      <c r="L922" s="128"/>
      <c r="M922" s="128"/>
      <c r="N922" s="128"/>
      <c r="O922" s="128"/>
      <c r="P922" s="128"/>
      <c r="Q922" s="128"/>
      <c r="R922" s="128"/>
      <c r="S922" s="128"/>
      <c r="T922" s="128"/>
      <c r="U922" s="128"/>
      <c r="V922" s="128"/>
      <c r="W922" s="128"/>
      <c r="X922" s="128"/>
      <c r="Y922" s="128"/>
      <c r="Z922" s="128"/>
      <c r="AA922" s="128"/>
    </row>
    <row r="923" ht="15.75" customHeight="1">
      <c r="A923" s="163"/>
      <c r="B923" s="128"/>
      <c r="C923" s="128"/>
      <c r="D923" s="128"/>
      <c r="E923" s="128"/>
      <c r="F923" s="128"/>
      <c r="G923" s="128"/>
      <c r="H923" s="128"/>
      <c r="I923" s="128"/>
      <c r="J923" s="128"/>
      <c r="K923" s="128"/>
      <c r="L923" s="128"/>
      <c r="M923" s="128"/>
      <c r="N923" s="128"/>
      <c r="O923" s="128"/>
      <c r="P923" s="128"/>
      <c r="Q923" s="128"/>
      <c r="R923" s="128"/>
      <c r="S923" s="128"/>
      <c r="T923" s="128"/>
      <c r="U923" s="128"/>
      <c r="V923" s="128"/>
      <c r="W923" s="128"/>
      <c r="X923" s="128"/>
      <c r="Y923" s="128"/>
      <c r="Z923" s="128"/>
      <c r="AA923" s="128"/>
    </row>
    <row r="924" ht="15.75" customHeight="1">
      <c r="A924" s="163"/>
      <c r="B924" s="128"/>
      <c r="C924" s="128"/>
      <c r="D924" s="128"/>
      <c r="E924" s="128"/>
      <c r="F924" s="128"/>
      <c r="G924" s="128"/>
      <c r="H924" s="128"/>
      <c r="I924" s="128"/>
      <c r="J924" s="128"/>
      <c r="K924" s="128"/>
      <c r="L924" s="128"/>
      <c r="M924" s="128"/>
      <c r="N924" s="128"/>
      <c r="O924" s="128"/>
      <c r="P924" s="128"/>
      <c r="Q924" s="128"/>
      <c r="R924" s="128"/>
      <c r="S924" s="128"/>
      <c r="T924" s="128"/>
      <c r="U924" s="128"/>
      <c r="V924" s="128"/>
      <c r="W924" s="128"/>
      <c r="X924" s="128"/>
      <c r="Y924" s="128"/>
      <c r="Z924" s="128"/>
      <c r="AA924" s="128"/>
    </row>
    <row r="925" ht="15.75" customHeight="1">
      <c r="A925" s="163"/>
      <c r="B925" s="128"/>
      <c r="C925" s="128"/>
      <c r="D925" s="128"/>
      <c r="E925" s="128"/>
      <c r="F925" s="128"/>
      <c r="G925" s="128"/>
      <c r="H925" s="128"/>
      <c r="I925" s="128"/>
      <c r="J925" s="128"/>
      <c r="K925" s="128"/>
      <c r="L925" s="128"/>
      <c r="M925" s="128"/>
      <c r="N925" s="128"/>
      <c r="O925" s="128"/>
      <c r="P925" s="128"/>
      <c r="Q925" s="128"/>
      <c r="R925" s="128"/>
      <c r="S925" s="128"/>
      <c r="T925" s="128"/>
      <c r="U925" s="128"/>
      <c r="V925" s="128"/>
      <c r="W925" s="128"/>
      <c r="X925" s="128"/>
      <c r="Y925" s="128"/>
      <c r="Z925" s="128"/>
      <c r="AA925" s="128"/>
    </row>
    <row r="926" ht="15.75" customHeight="1">
      <c r="A926" s="163"/>
      <c r="B926" s="128"/>
      <c r="C926" s="128"/>
      <c r="D926" s="128"/>
      <c r="E926" s="128"/>
      <c r="F926" s="128"/>
      <c r="G926" s="128"/>
      <c r="H926" s="128"/>
      <c r="I926" s="128"/>
      <c r="J926" s="128"/>
      <c r="K926" s="128"/>
      <c r="L926" s="128"/>
      <c r="M926" s="128"/>
      <c r="N926" s="128"/>
      <c r="O926" s="128"/>
      <c r="P926" s="128"/>
      <c r="Q926" s="128"/>
      <c r="R926" s="128"/>
      <c r="S926" s="128"/>
      <c r="T926" s="128"/>
      <c r="U926" s="128"/>
      <c r="V926" s="128"/>
      <c r="W926" s="128"/>
      <c r="X926" s="128"/>
      <c r="Y926" s="128"/>
      <c r="Z926" s="128"/>
      <c r="AA926" s="128"/>
    </row>
    <row r="927" ht="15.75" customHeight="1">
      <c r="A927" s="163"/>
      <c r="B927" s="128"/>
      <c r="C927" s="128"/>
      <c r="D927" s="128"/>
      <c r="E927" s="128"/>
      <c r="F927" s="128"/>
      <c r="G927" s="128"/>
      <c r="H927" s="128"/>
      <c r="I927" s="128"/>
      <c r="J927" s="128"/>
      <c r="K927" s="128"/>
      <c r="L927" s="128"/>
      <c r="M927" s="128"/>
      <c r="N927" s="128"/>
      <c r="O927" s="128"/>
      <c r="P927" s="128"/>
      <c r="Q927" s="128"/>
      <c r="R927" s="128"/>
      <c r="S927" s="128"/>
      <c r="T927" s="128"/>
      <c r="U927" s="128"/>
      <c r="V927" s="128"/>
      <c r="W927" s="128"/>
      <c r="X927" s="128"/>
      <c r="Y927" s="128"/>
      <c r="Z927" s="128"/>
      <c r="AA927" s="128"/>
    </row>
    <row r="928" ht="15.75" customHeight="1">
      <c r="A928" s="163"/>
      <c r="B928" s="128"/>
      <c r="C928" s="128"/>
      <c r="D928" s="128"/>
      <c r="E928" s="128"/>
      <c r="F928" s="128"/>
      <c r="G928" s="128"/>
      <c r="H928" s="128"/>
      <c r="I928" s="128"/>
      <c r="J928" s="128"/>
      <c r="K928" s="128"/>
      <c r="L928" s="128"/>
      <c r="M928" s="128"/>
      <c r="N928" s="128"/>
      <c r="O928" s="128"/>
      <c r="P928" s="128"/>
      <c r="Q928" s="128"/>
      <c r="R928" s="128"/>
      <c r="S928" s="128"/>
      <c r="T928" s="128"/>
      <c r="U928" s="128"/>
      <c r="V928" s="128"/>
      <c r="W928" s="128"/>
      <c r="X928" s="128"/>
      <c r="Y928" s="128"/>
      <c r="Z928" s="128"/>
      <c r="AA928" s="128"/>
    </row>
    <row r="929" ht="15.75" customHeight="1">
      <c r="A929" s="163"/>
      <c r="B929" s="128"/>
      <c r="C929" s="128"/>
      <c r="D929" s="128"/>
      <c r="E929" s="128"/>
      <c r="F929" s="128"/>
      <c r="G929" s="128"/>
      <c r="H929" s="128"/>
      <c r="I929" s="128"/>
      <c r="J929" s="128"/>
      <c r="K929" s="128"/>
      <c r="L929" s="128"/>
      <c r="M929" s="128"/>
      <c r="N929" s="128"/>
      <c r="O929" s="128"/>
      <c r="P929" s="128"/>
      <c r="Q929" s="128"/>
      <c r="R929" s="128"/>
      <c r="S929" s="128"/>
      <c r="T929" s="128"/>
      <c r="U929" s="128"/>
      <c r="V929" s="128"/>
      <c r="W929" s="128"/>
      <c r="X929" s="128"/>
      <c r="Y929" s="128"/>
      <c r="Z929" s="128"/>
      <c r="AA929" s="128"/>
    </row>
    <row r="930" ht="15.75" customHeight="1">
      <c r="A930" s="163"/>
      <c r="B930" s="128"/>
      <c r="C930" s="128"/>
      <c r="D930" s="128"/>
      <c r="E930" s="128"/>
      <c r="F930" s="128"/>
      <c r="G930" s="128"/>
      <c r="H930" s="128"/>
      <c r="I930" s="128"/>
      <c r="J930" s="128"/>
      <c r="K930" s="128"/>
      <c r="L930" s="128"/>
      <c r="M930" s="128"/>
      <c r="N930" s="128"/>
      <c r="O930" s="128"/>
      <c r="P930" s="128"/>
      <c r="Q930" s="128"/>
      <c r="R930" s="128"/>
      <c r="S930" s="128"/>
      <c r="T930" s="128"/>
      <c r="U930" s="128"/>
      <c r="V930" s="128"/>
      <c r="W930" s="128"/>
      <c r="X930" s="128"/>
      <c r="Y930" s="128"/>
      <c r="Z930" s="128"/>
      <c r="AA930" s="128"/>
    </row>
    <row r="931" ht="15.75" customHeight="1">
      <c r="A931" s="163"/>
      <c r="B931" s="128"/>
      <c r="C931" s="128"/>
      <c r="D931" s="128"/>
      <c r="E931" s="128"/>
      <c r="F931" s="128"/>
      <c r="G931" s="128"/>
      <c r="H931" s="128"/>
      <c r="I931" s="128"/>
      <c r="J931" s="128"/>
      <c r="K931" s="128"/>
      <c r="L931" s="128"/>
      <c r="M931" s="128"/>
      <c r="N931" s="128"/>
      <c r="O931" s="128"/>
      <c r="P931" s="128"/>
      <c r="Q931" s="128"/>
      <c r="R931" s="128"/>
      <c r="S931" s="128"/>
      <c r="T931" s="128"/>
      <c r="U931" s="128"/>
      <c r="V931" s="128"/>
      <c r="W931" s="128"/>
      <c r="X931" s="128"/>
      <c r="Y931" s="128"/>
      <c r="Z931" s="128"/>
      <c r="AA931" s="128"/>
    </row>
    <row r="932" ht="15.75" customHeight="1">
      <c r="A932" s="163"/>
      <c r="B932" s="128"/>
      <c r="C932" s="128"/>
      <c r="D932" s="128"/>
      <c r="E932" s="128"/>
      <c r="F932" s="128"/>
      <c r="G932" s="128"/>
      <c r="H932" s="128"/>
      <c r="I932" s="128"/>
      <c r="J932" s="128"/>
      <c r="K932" s="128"/>
      <c r="L932" s="128"/>
      <c r="M932" s="128"/>
      <c r="N932" s="128"/>
      <c r="O932" s="128"/>
      <c r="P932" s="128"/>
      <c r="Q932" s="128"/>
      <c r="R932" s="128"/>
      <c r="S932" s="128"/>
      <c r="T932" s="128"/>
      <c r="U932" s="128"/>
      <c r="V932" s="128"/>
      <c r="W932" s="128"/>
      <c r="X932" s="128"/>
      <c r="Y932" s="128"/>
      <c r="Z932" s="128"/>
      <c r="AA932" s="128"/>
    </row>
    <row r="933" ht="15.75" customHeight="1">
      <c r="A933" s="163"/>
      <c r="B933" s="128"/>
      <c r="C933" s="128"/>
      <c r="D933" s="128"/>
      <c r="E933" s="128"/>
      <c r="F933" s="128"/>
      <c r="G933" s="128"/>
      <c r="H933" s="128"/>
      <c r="I933" s="128"/>
      <c r="J933" s="128"/>
      <c r="K933" s="128"/>
      <c r="L933" s="128"/>
      <c r="M933" s="128"/>
      <c r="N933" s="128"/>
      <c r="O933" s="128"/>
      <c r="P933" s="128"/>
      <c r="Q933" s="128"/>
      <c r="R933" s="128"/>
      <c r="S933" s="128"/>
      <c r="T933" s="128"/>
      <c r="U933" s="128"/>
      <c r="V933" s="128"/>
      <c r="W933" s="128"/>
      <c r="X933" s="128"/>
      <c r="Y933" s="128"/>
      <c r="Z933" s="128"/>
      <c r="AA933" s="128"/>
    </row>
    <row r="934" ht="15.75" customHeight="1">
      <c r="A934" s="163"/>
      <c r="B934" s="128"/>
      <c r="C934" s="128"/>
      <c r="D934" s="128"/>
      <c r="E934" s="128"/>
      <c r="F934" s="128"/>
      <c r="G934" s="128"/>
      <c r="H934" s="128"/>
      <c r="I934" s="128"/>
      <c r="J934" s="128"/>
      <c r="K934" s="128"/>
      <c r="L934" s="128"/>
      <c r="M934" s="128"/>
      <c r="N934" s="128"/>
      <c r="O934" s="128"/>
      <c r="P934" s="128"/>
      <c r="Q934" s="128"/>
      <c r="R934" s="128"/>
      <c r="S934" s="128"/>
      <c r="T934" s="128"/>
      <c r="U934" s="128"/>
      <c r="V934" s="128"/>
      <c r="W934" s="128"/>
      <c r="X934" s="128"/>
      <c r="Y934" s="128"/>
      <c r="Z934" s="128"/>
      <c r="AA934" s="128"/>
    </row>
    <row r="935" ht="15.75" customHeight="1">
      <c r="A935" s="163"/>
      <c r="B935" s="128"/>
      <c r="C935" s="128"/>
      <c r="D935" s="128"/>
      <c r="E935" s="128"/>
      <c r="F935" s="128"/>
      <c r="G935" s="128"/>
      <c r="H935" s="128"/>
      <c r="I935" s="128"/>
      <c r="J935" s="128"/>
      <c r="K935" s="128"/>
      <c r="L935" s="128"/>
      <c r="M935" s="128"/>
      <c r="N935" s="128"/>
      <c r="O935" s="128"/>
      <c r="P935" s="128"/>
      <c r="Q935" s="128"/>
      <c r="R935" s="128"/>
      <c r="S935" s="128"/>
      <c r="T935" s="128"/>
      <c r="U935" s="128"/>
      <c r="V935" s="128"/>
      <c r="W935" s="128"/>
      <c r="X935" s="128"/>
      <c r="Y935" s="128"/>
      <c r="Z935" s="128"/>
      <c r="AA935" s="128"/>
    </row>
    <row r="936" ht="15.75" customHeight="1">
      <c r="A936" s="163"/>
      <c r="B936" s="128"/>
      <c r="C936" s="128"/>
      <c r="D936" s="128"/>
      <c r="E936" s="128"/>
      <c r="F936" s="128"/>
      <c r="G936" s="128"/>
      <c r="H936" s="128"/>
      <c r="I936" s="128"/>
      <c r="J936" s="128"/>
      <c r="K936" s="128"/>
      <c r="L936" s="128"/>
      <c r="M936" s="128"/>
      <c r="N936" s="128"/>
      <c r="O936" s="128"/>
      <c r="P936" s="128"/>
      <c r="Q936" s="128"/>
      <c r="R936" s="128"/>
      <c r="S936" s="128"/>
      <c r="T936" s="128"/>
      <c r="U936" s="128"/>
      <c r="V936" s="128"/>
      <c r="W936" s="128"/>
      <c r="X936" s="128"/>
      <c r="Y936" s="128"/>
      <c r="Z936" s="128"/>
      <c r="AA936" s="128"/>
    </row>
    <row r="937" ht="15.75" customHeight="1">
      <c r="A937" s="163"/>
      <c r="B937" s="128"/>
      <c r="C937" s="128"/>
      <c r="D937" s="128"/>
      <c r="E937" s="128"/>
      <c r="F937" s="128"/>
      <c r="G937" s="128"/>
      <c r="H937" s="128"/>
      <c r="I937" s="128"/>
      <c r="J937" s="128"/>
      <c r="K937" s="128"/>
      <c r="L937" s="128"/>
      <c r="M937" s="128"/>
      <c r="N937" s="128"/>
      <c r="O937" s="128"/>
      <c r="P937" s="128"/>
      <c r="Q937" s="128"/>
      <c r="R937" s="128"/>
      <c r="S937" s="128"/>
      <c r="T937" s="128"/>
      <c r="U937" s="128"/>
      <c r="V937" s="128"/>
      <c r="W937" s="128"/>
      <c r="X937" s="128"/>
      <c r="Y937" s="128"/>
      <c r="Z937" s="128"/>
      <c r="AA937" s="128"/>
    </row>
    <row r="938" ht="15.75" customHeight="1">
      <c r="A938" s="163"/>
      <c r="B938" s="128"/>
      <c r="C938" s="128"/>
      <c r="D938" s="128"/>
      <c r="E938" s="128"/>
      <c r="F938" s="128"/>
      <c r="G938" s="128"/>
      <c r="H938" s="128"/>
      <c r="I938" s="128"/>
      <c r="J938" s="128"/>
      <c r="K938" s="128"/>
      <c r="L938" s="128"/>
      <c r="M938" s="128"/>
      <c r="N938" s="128"/>
      <c r="O938" s="128"/>
      <c r="P938" s="128"/>
      <c r="Q938" s="128"/>
      <c r="R938" s="128"/>
      <c r="S938" s="128"/>
      <c r="T938" s="128"/>
      <c r="U938" s="128"/>
      <c r="V938" s="128"/>
      <c r="W938" s="128"/>
      <c r="X938" s="128"/>
      <c r="Y938" s="128"/>
      <c r="Z938" s="128"/>
      <c r="AA938" s="128"/>
    </row>
    <row r="939" ht="15.75" customHeight="1">
      <c r="A939" s="163"/>
      <c r="B939" s="128"/>
      <c r="C939" s="128"/>
      <c r="D939" s="128"/>
      <c r="E939" s="128"/>
      <c r="F939" s="128"/>
      <c r="G939" s="128"/>
      <c r="H939" s="128"/>
      <c r="I939" s="128"/>
      <c r="J939" s="128"/>
      <c r="K939" s="128"/>
      <c r="L939" s="128"/>
      <c r="M939" s="128"/>
      <c r="N939" s="128"/>
      <c r="O939" s="128"/>
      <c r="P939" s="128"/>
      <c r="Q939" s="128"/>
      <c r="R939" s="128"/>
      <c r="S939" s="128"/>
      <c r="T939" s="128"/>
      <c r="U939" s="128"/>
      <c r="V939" s="128"/>
      <c r="W939" s="128"/>
      <c r="X939" s="128"/>
      <c r="Y939" s="128"/>
      <c r="Z939" s="128"/>
      <c r="AA939" s="128"/>
    </row>
    <row r="940" ht="15.75" customHeight="1">
      <c r="A940" s="163"/>
      <c r="B940" s="128"/>
      <c r="C940" s="128"/>
      <c r="D940" s="128"/>
      <c r="E940" s="128"/>
      <c r="F940" s="128"/>
      <c r="G940" s="128"/>
      <c r="H940" s="128"/>
      <c r="I940" s="128"/>
      <c r="J940" s="128"/>
      <c r="K940" s="128"/>
      <c r="L940" s="128"/>
      <c r="M940" s="128"/>
      <c r="N940" s="128"/>
      <c r="O940" s="128"/>
      <c r="P940" s="128"/>
      <c r="Q940" s="128"/>
      <c r="R940" s="128"/>
      <c r="S940" s="128"/>
      <c r="T940" s="128"/>
      <c r="U940" s="128"/>
      <c r="V940" s="128"/>
      <c r="W940" s="128"/>
      <c r="X940" s="128"/>
      <c r="Y940" s="128"/>
      <c r="Z940" s="128"/>
      <c r="AA940" s="128"/>
    </row>
    <row r="941" ht="15.75" customHeight="1">
      <c r="A941" s="163"/>
      <c r="B941" s="128"/>
      <c r="C941" s="128"/>
      <c r="D941" s="128"/>
      <c r="E941" s="128"/>
      <c r="F941" s="128"/>
      <c r="G941" s="128"/>
      <c r="H941" s="128"/>
      <c r="I941" s="128"/>
      <c r="J941" s="128"/>
      <c r="K941" s="128"/>
      <c r="L941" s="128"/>
      <c r="M941" s="128"/>
      <c r="N941" s="128"/>
      <c r="O941" s="128"/>
      <c r="P941" s="128"/>
      <c r="Q941" s="128"/>
      <c r="R941" s="128"/>
      <c r="S941" s="128"/>
      <c r="T941" s="128"/>
      <c r="U941" s="128"/>
      <c r="V941" s="128"/>
      <c r="W941" s="128"/>
      <c r="X941" s="128"/>
      <c r="Y941" s="128"/>
      <c r="Z941" s="128"/>
      <c r="AA941" s="128"/>
    </row>
    <row r="942" ht="15.75" customHeight="1">
      <c r="A942" s="163"/>
      <c r="B942" s="128"/>
      <c r="C942" s="128"/>
      <c r="D942" s="128"/>
      <c r="E942" s="128"/>
      <c r="F942" s="128"/>
      <c r="G942" s="128"/>
      <c r="H942" s="128"/>
      <c r="I942" s="128"/>
      <c r="J942" s="128"/>
      <c r="K942" s="128"/>
      <c r="L942" s="128"/>
      <c r="M942" s="128"/>
      <c r="N942" s="128"/>
      <c r="O942" s="128"/>
      <c r="P942" s="128"/>
      <c r="Q942" s="128"/>
      <c r="R942" s="128"/>
      <c r="S942" s="128"/>
      <c r="T942" s="128"/>
      <c r="U942" s="128"/>
      <c r="V942" s="128"/>
      <c r="W942" s="128"/>
      <c r="X942" s="128"/>
      <c r="Y942" s="128"/>
      <c r="Z942" s="128"/>
      <c r="AA942" s="128"/>
    </row>
    <row r="943" ht="15.75" customHeight="1">
      <c r="A943" s="163"/>
      <c r="B943" s="128"/>
      <c r="C943" s="128"/>
      <c r="D943" s="128"/>
      <c r="E943" s="128"/>
      <c r="F943" s="128"/>
      <c r="G943" s="128"/>
      <c r="H943" s="128"/>
      <c r="I943" s="128"/>
      <c r="J943" s="128"/>
      <c r="K943" s="128"/>
      <c r="L943" s="128"/>
      <c r="M943" s="128"/>
      <c r="N943" s="128"/>
      <c r="O943" s="128"/>
      <c r="P943" s="128"/>
      <c r="Q943" s="128"/>
      <c r="R943" s="128"/>
      <c r="S943" s="128"/>
      <c r="T943" s="128"/>
      <c r="U943" s="128"/>
      <c r="V943" s="128"/>
      <c r="W943" s="128"/>
      <c r="X943" s="128"/>
      <c r="Y943" s="128"/>
      <c r="Z943" s="128"/>
      <c r="AA943" s="128"/>
    </row>
    <row r="944" ht="15.75" customHeight="1">
      <c r="A944" s="163"/>
      <c r="B944" s="128"/>
      <c r="C944" s="128"/>
      <c r="D944" s="128"/>
      <c r="E944" s="128"/>
      <c r="F944" s="128"/>
      <c r="G944" s="128"/>
      <c r="H944" s="128"/>
      <c r="I944" s="128"/>
      <c r="J944" s="128"/>
      <c r="K944" s="128"/>
      <c r="L944" s="128"/>
      <c r="M944" s="128"/>
      <c r="N944" s="128"/>
      <c r="O944" s="128"/>
      <c r="P944" s="128"/>
      <c r="Q944" s="128"/>
      <c r="R944" s="128"/>
      <c r="S944" s="128"/>
      <c r="T944" s="128"/>
      <c r="U944" s="128"/>
      <c r="V944" s="128"/>
      <c r="W944" s="128"/>
      <c r="X944" s="128"/>
      <c r="Y944" s="128"/>
      <c r="Z944" s="128"/>
      <c r="AA944" s="128"/>
    </row>
    <row r="945" ht="15.75" customHeight="1">
      <c r="A945" s="163"/>
      <c r="B945" s="128"/>
      <c r="C945" s="128"/>
      <c r="D945" s="128"/>
      <c r="E945" s="128"/>
      <c r="F945" s="128"/>
      <c r="G945" s="128"/>
      <c r="H945" s="128"/>
      <c r="I945" s="128"/>
      <c r="J945" s="128"/>
      <c r="K945" s="128"/>
      <c r="L945" s="128"/>
      <c r="M945" s="128"/>
      <c r="N945" s="128"/>
      <c r="O945" s="128"/>
      <c r="P945" s="128"/>
      <c r="Q945" s="128"/>
      <c r="R945" s="128"/>
      <c r="S945" s="128"/>
      <c r="T945" s="128"/>
      <c r="U945" s="128"/>
      <c r="V945" s="128"/>
      <c r="W945" s="128"/>
      <c r="X945" s="128"/>
      <c r="Y945" s="128"/>
      <c r="Z945" s="128"/>
      <c r="AA945" s="128"/>
    </row>
    <row r="946" ht="15.75" customHeight="1">
      <c r="A946" s="163"/>
      <c r="B946" s="128"/>
      <c r="C946" s="128"/>
      <c r="D946" s="128"/>
      <c r="E946" s="128"/>
      <c r="F946" s="128"/>
      <c r="G946" s="128"/>
      <c r="H946" s="128"/>
      <c r="I946" s="128"/>
      <c r="J946" s="128"/>
      <c r="K946" s="128"/>
      <c r="L946" s="128"/>
      <c r="M946" s="128"/>
      <c r="N946" s="128"/>
      <c r="O946" s="128"/>
      <c r="P946" s="128"/>
      <c r="Q946" s="128"/>
      <c r="R946" s="128"/>
      <c r="S946" s="128"/>
      <c r="T946" s="128"/>
      <c r="U946" s="128"/>
      <c r="V946" s="128"/>
      <c r="W946" s="128"/>
      <c r="X946" s="128"/>
      <c r="Y946" s="128"/>
      <c r="Z946" s="128"/>
      <c r="AA946" s="128"/>
    </row>
    <row r="947" ht="15.75" customHeight="1">
      <c r="A947" s="163"/>
      <c r="B947" s="128"/>
      <c r="C947" s="128"/>
      <c r="D947" s="128"/>
      <c r="E947" s="128"/>
      <c r="F947" s="128"/>
      <c r="G947" s="128"/>
      <c r="H947" s="128"/>
      <c r="I947" s="128"/>
      <c r="J947" s="128"/>
      <c r="K947" s="128"/>
      <c r="L947" s="128"/>
      <c r="M947" s="128"/>
      <c r="N947" s="128"/>
      <c r="O947" s="128"/>
      <c r="P947" s="128"/>
      <c r="Q947" s="128"/>
      <c r="R947" s="128"/>
      <c r="S947" s="128"/>
      <c r="T947" s="128"/>
      <c r="U947" s="128"/>
      <c r="V947" s="128"/>
      <c r="W947" s="128"/>
      <c r="X947" s="128"/>
      <c r="Y947" s="128"/>
      <c r="Z947" s="128"/>
      <c r="AA947" s="128"/>
    </row>
    <row r="948" ht="15.75" customHeight="1">
      <c r="A948" s="163"/>
      <c r="B948" s="128"/>
      <c r="C948" s="128"/>
      <c r="D948" s="128"/>
      <c r="E948" s="128"/>
      <c r="F948" s="128"/>
      <c r="G948" s="128"/>
      <c r="H948" s="128"/>
      <c r="I948" s="128"/>
      <c r="J948" s="128"/>
      <c r="K948" s="128"/>
      <c r="L948" s="128"/>
      <c r="M948" s="128"/>
      <c r="N948" s="128"/>
      <c r="O948" s="128"/>
      <c r="P948" s="128"/>
      <c r="Q948" s="128"/>
      <c r="R948" s="128"/>
      <c r="S948" s="128"/>
      <c r="T948" s="128"/>
      <c r="U948" s="128"/>
      <c r="V948" s="128"/>
      <c r="W948" s="128"/>
      <c r="X948" s="128"/>
      <c r="Y948" s="128"/>
      <c r="Z948" s="128"/>
      <c r="AA948" s="128"/>
    </row>
    <row r="949" ht="15.75" customHeight="1">
      <c r="A949" s="163"/>
      <c r="B949" s="128"/>
      <c r="C949" s="128"/>
      <c r="D949" s="128"/>
      <c r="E949" s="128"/>
      <c r="F949" s="128"/>
      <c r="G949" s="128"/>
      <c r="H949" s="128"/>
      <c r="I949" s="128"/>
      <c r="J949" s="128"/>
      <c r="K949" s="128"/>
      <c r="L949" s="128"/>
      <c r="M949" s="128"/>
      <c r="N949" s="128"/>
      <c r="O949" s="128"/>
      <c r="P949" s="128"/>
      <c r="Q949" s="128"/>
      <c r="R949" s="128"/>
      <c r="S949" s="128"/>
      <c r="T949" s="128"/>
      <c r="U949" s="128"/>
      <c r="V949" s="128"/>
      <c r="W949" s="128"/>
      <c r="X949" s="128"/>
      <c r="Y949" s="128"/>
      <c r="Z949" s="128"/>
      <c r="AA949" s="128"/>
    </row>
    <row r="950" ht="15.75" customHeight="1">
      <c r="A950" s="163"/>
      <c r="B950" s="128"/>
      <c r="C950" s="128"/>
      <c r="D950" s="128"/>
      <c r="E950" s="128"/>
      <c r="F950" s="128"/>
      <c r="G950" s="128"/>
      <c r="H950" s="128"/>
      <c r="I950" s="128"/>
      <c r="J950" s="128"/>
      <c r="K950" s="128"/>
      <c r="L950" s="128"/>
      <c r="M950" s="128"/>
      <c r="N950" s="128"/>
      <c r="O950" s="128"/>
      <c r="P950" s="128"/>
      <c r="Q950" s="128"/>
      <c r="R950" s="128"/>
      <c r="S950" s="128"/>
      <c r="T950" s="128"/>
      <c r="U950" s="128"/>
      <c r="V950" s="128"/>
      <c r="W950" s="128"/>
      <c r="X950" s="128"/>
      <c r="Y950" s="128"/>
      <c r="Z950" s="128"/>
      <c r="AA950" s="128"/>
    </row>
    <row r="951" ht="15.75" customHeight="1">
      <c r="A951" s="163"/>
      <c r="B951" s="128"/>
      <c r="C951" s="128"/>
      <c r="D951" s="128"/>
      <c r="E951" s="128"/>
      <c r="F951" s="128"/>
      <c r="G951" s="128"/>
      <c r="H951" s="128"/>
      <c r="I951" s="128"/>
      <c r="J951" s="128"/>
      <c r="K951" s="128"/>
      <c r="L951" s="128"/>
      <c r="M951" s="128"/>
      <c r="N951" s="128"/>
      <c r="O951" s="128"/>
      <c r="P951" s="128"/>
      <c r="Q951" s="128"/>
      <c r="R951" s="128"/>
      <c r="S951" s="128"/>
      <c r="T951" s="128"/>
      <c r="U951" s="128"/>
      <c r="V951" s="128"/>
      <c r="W951" s="128"/>
      <c r="X951" s="128"/>
      <c r="Y951" s="128"/>
      <c r="Z951" s="128"/>
      <c r="AA951" s="128"/>
    </row>
    <row r="952" ht="15.75" customHeight="1">
      <c r="A952" s="163"/>
      <c r="B952" s="128"/>
      <c r="C952" s="128"/>
      <c r="D952" s="128"/>
      <c r="E952" s="128"/>
      <c r="F952" s="128"/>
      <c r="G952" s="128"/>
      <c r="H952" s="128"/>
      <c r="I952" s="128"/>
      <c r="J952" s="128"/>
      <c r="K952" s="128"/>
      <c r="L952" s="128"/>
      <c r="M952" s="128"/>
      <c r="N952" s="128"/>
      <c r="O952" s="128"/>
      <c r="P952" s="128"/>
      <c r="Q952" s="128"/>
      <c r="R952" s="128"/>
      <c r="S952" s="128"/>
      <c r="T952" s="128"/>
      <c r="U952" s="128"/>
      <c r="V952" s="128"/>
      <c r="W952" s="128"/>
      <c r="X952" s="128"/>
      <c r="Y952" s="128"/>
      <c r="Z952" s="128"/>
      <c r="AA952" s="128"/>
    </row>
    <row r="953" ht="15.75" customHeight="1">
      <c r="A953" s="163"/>
      <c r="B953" s="128"/>
      <c r="C953" s="128"/>
      <c r="D953" s="128"/>
      <c r="E953" s="128"/>
      <c r="F953" s="128"/>
      <c r="G953" s="128"/>
      <c r="H953" s="128"/>
      <c r="I953" s="128"/>
      <c r="J953" s="128"/>
      <c r="K953" s="128"/>
      <c r="L953" s="128"/>
      <c r="M953" s="128"/>
      <c r="N953" s="128"/>
      <c r="O953" s="128"/>
      <c r="P953" s="128"/>
      <c r="Q953" s="128"/>
      <c r="R953" s="128"/>
      <c r="S953" s="128"/>
      <c r="T953" s="128"/>
      <c r="U953" s="128"/>
      <c r="V953" s="128"/>
      <c r="W953" s="128"/>
      <c r="X953" s="128"/>
      <c r="Y953" s="128"/>
      <c r="Z953" s="128"/>
      <c r="AA953" s="128"/>
    </row>
    <row r="954" ht="15.75" customHeight="1">
      <c r="A954" s="163"/>
      <c r="B954" s="128"/>
      <c r="C954" s="128"/>
      <c r="D954" s="128"/>
      <c r="E954" s="128"/>
      <c r="F954" s="128"/>
      <c r="G954" s="128"/>
      <c r="H954" s="128"/>
      <c r="I954" s="128"/>
      <c r="J954" s="128"/>
      <c r="K954" s="128"/>
      <c r="L954" s="128"/>
      <c r="M954" s="128"/>
      <c r="N954" s="128"/>
      <c r="O954" s="128"/>
      <c r="P954" s="128"/>
      <c r="Q954" s="128"/>
      <c r="R954" s="128"/>
      <c r="S954" s="128"/>
      <c r="T954" s="128"/>
      <c r="U954" s="128"/>
      <c r="V954" s="128"/>
      <c r="W954" s="128"/>
      <c r="X954" s="128"/>
      <c r="Y954" s="128"/>
      <c r="Z954" s="128"/>
      <c r="AA954" s="128"/>
    </row>
    <row r="955" ht="15.75" customHeight="1">
      <c r="A955" s="163"/>
      <c r="B955" s="128"/>
      <c r="C955" s="128"/>
      <c r="D955" s="128"/>
      <c r="E955" s="128"/>
      <c r="F955" s="128"/>
      <c r="G955" s="128"/>
      <c r="H955" s="128"/>
      <c r="I955" s="128"/>
      <c r="J955" s="128"/>
      <c r="K955" s="128"/>
      <c r="L955" s="128"/>
      <c r="M955" s="128"/>
      <c r="N955" s="128"/>
      <c r="O955" s="128"/>
      <c r="P955" s="128"/>
      <c r="Q955" s="128"/>
      <c r="R955" s="128"/>
      <c r="S955" s="128"/>
      <c r="T955" s="128"/>
      <c r="U955" s="128"/>
      <c r="V955" s="128"/>
      <c r="W955" s="128"/>
      <c r="X955" s="128"/>
      <c r="Y955" s="128"/>
      <c r="Z955" s="128"/>
      <c r="AA955" s="128"/>
    </row>
    <row r="956" ht="15.75" customHeight="1">
      <c r="A956" s="163"/>
      <c r="B956" s="128"/>
      <c r="C956" s="128"/>
      <c r="D956" s="128"/>
      <c r="E956" s="128"/>
      <c r="F956" s="128"/>
      <c r="G956" s="128"/>
      <c r="H956" s="128"/>
      <c r="I956" s="128"/>
      <c r="J956" s="128"/>
      <c r="K956" s="128"/>
      <c r="L956" s="128"/>
      <c r="M956" s="128"/>
      <c r="N956" s="128"/>
      <c r="O956" s="128"/>
      <c r="P956" s="128"/>
      <c r="Q956" s="128"/>
      <c r="R956" s="128"/>
      <c r="S956" s="128"/>
      <c r="T956" s="128"/>
      <c r="U956" s="128"/>
      <c r="V956" s="128"/>
      <c r="W956" s="128"/>
      <c r="X956" s="128"/>
      <c r="Y956" s="128"/>
      <c r="Z956" s="128"/>
      <c r="AA956" s="128"/>
    </row>
    <row r="957" ht="15.75" customHeight="1">
      <c r="A957" s="163"/>
      <c r="B957" s="128"/>
      <c r="C957" s="128"/>
      <c r="D957" s="128"/>
      <c r="E957" s="128"/>
      <c r="F957" s="128"/>
      <c r="G957" s="128"/>
      <c r="H957" s="128"/>
      <c r="I957" s="128"/>
      <c r="J957" s="128"/>
      <c r="K957" s="128"/>
      <c r="L957" s="128"/>
      <c r="M957" s="128"/>
      <c r="N957" s="128"/>
      <c r="O957" s="128"/>
      <c r="P957" s="128"/>
      <c r="Q957" s="128"/>
      <c r="R957" s="128"/>
      <c r="S957" s="128"/>
      <c r="T957" s="128"/>
      <c r="U957" s="128"/>
      <c r="V957" s="128"/>
      <c r="W957" s="128"/>
      <c r="X957" s="128"/>
      <c r="Y957" s="128"/>
      <c r="Z957" s="128"/>
      <c r="AA957" s="128"/>
    </row>
    <row r="958" ht="15.75" customHeight="1">
      <c r="A958" s="163"/>
      <c r="B958" s="128"/>
      <c r="C958" s="128"/>
      <c r="D958" s="128"/>
      <c r="E958" s="128"/>
      <c r="F958" s="128"/>
      <c r="G958" s="128"/>
      <c r="H958" s="128"/>
      <c r="I958" s="128"/>
      <c r="J958" s="128"/>
      <c r="K958" s="128"/>
      <c r="L958" s="128"/>
      <c r="M958" s="128"/>
      <c r="N958" s="128"/>
      <c r="O958" s="128"/>
      <c r="P958" s="128"/>
      <c r="Q958" s="128"/>
      <c r="R958" s="128"/>
      <c r="S958" s="128"/>
      <c r="T958" s="128"/>
      <c r="U958" s="128"/>
      <c r="V958" s="128"/>
      <c r="W958" s="128"/>
      <c r="X958" s="128"/>
      <c r="Y958" s="128"/>
      <c r="Z958" s="128"/>
      <c r="AA958" s="128"/>
    </row>
    <row r="959" ht="15.75" customHeight="1">
      <c r="A959" s="163"/>
      <c r="B959" s="128"/>
      <c r="C959" s="128"/>
      <c r="D959" s="128"/>
      <c r="E959" s="128"/>
      <c r="F959" s="128"/>
      <c r="G959" s="128"/>
      <c r="H959" s="128"/>
      <c r="I959" s="128"/>
      <c r="J959" s="128"/>
      <c r="K959" s="128"/>
      <c r="L959" s="128"/>
      <c r="M959" s="128"/>
      <c r="N959" s="128"/>
      <c r="O959" s="128"/>
      <c r="P959" s="128"/>
      <c r="Q959" s="128"/>
      <c r="R959" s="128"/>
      <c r="S959" s="128"/>
      <c r="T959" s="128"/>
      <c r="U959" s="128"/>
      <c r="V959" s="128"/>
      <c r="W959" s="128"/>
      <c r="X959" s="128"/>
      <c r="Y959" s="128"/>
      <c r="Z959" s="128"/>
      <c r="AA959" s="128"/>
    </row>
    <row r="960" ht="15.75" customHeight="1">
      <c r="A960" s="163"/>
      <c r="B960" s="128"/>
      <c r="C960" s="128"/>
      <c r="D960" s="128"/>
      <c r="E960" s="128"/>
      <c r="F960" s="128"/>
      <c r="G960" s="128"/>
      <c r="H960" s="128"/>
      <c r="I960" s="128"/>
      <c r="J960" s="128"/>
      <c r="K960" s="128"/>
      <c r="L960" s="128"/>
      <c r="M960" s="128"/>
      <c r="N960" s="128"/>
      <c r="O960" s="128"/>
      <c r="P960" s="128"/>
      <c r="Q960" s="128"/>
      <c r="R960" s="128"/>
      <c r="S960" s="128"/>
      <c r="T960" s="128"/>
      <c r="U960" s="128"/>
      <c r="V960" s="128"/>
      <c r="W960" s="128"/>
      <c r="X960" s="128"/>
      <c r="Y960" s="128"/>
      <c r="Z960" s="128"/>
      <c r="AA960" s="128"/>
    </row>
    <row r="961" ht="15.75" customHeight="1">
      <c r="A961" s="163"/>
      <c r="B961" s="128"/>
      <c r="C961" s="128"/>
      <c r="D961" s="128"/>
      <c r="E961" s="128"/>
      <c r="F961" s="128"/>
      <c r="G961" s="128"/>
      <c r="H961" s="128"/>
      <c r="I961" s="128"/>
      <c r="J961" s="128"/>
      <c r="K961" s="128"/>
      <c r="L961" s="128"/>
      <c r="M961" s="128"/>
      <c r="N961" s="128"/>
      <c r="O961" s="128"/>
      <c r="P961" s="128"/>
      <c r="Q961" s="128"/>
      <c r="R961" s="128"/>
      <c r="S961" s="128"/>
      <c r="T961" s="128"/>
      <c r="U961" s="128"/>
      <c r="V961" s="128"/>
      <c r="W961" s="128"/>
      <c r="X961" s="128"/>
      <c r="Y961" s="128"/>
      <c r="Z961" s="128"/>
      <c r="AA961" s="128"/>
    </row>
    <row r="962" ht="15.75" customHeight="1">
      <c r="A962" s="163"/>
      <c r="B962" s="128"/>
      <c r="C962" s="128"/>
      <c r="D962" s="128"/>
      <c r="E962" s="128"/>
      <c r="F962" s="128"/>
      <c r="G962" s="128"/>
      <c r="H962" s="128"/>
      <c r="I962" s="128"/>
      <c r="J962" s="128"/>
      <c r="K962" s="128"/>
      <c r="L962" s="128"/>
      <c r="M962" s="128"/>
      <c r="N962" s="128"/>
      <c r="O962" s="128"/>
      <c r="P962" s="128"/>
      <c r="Q962" s="128"/>
      <c r="R962" s="128"/>
      <c r="S962" s="128"/>
      <c r="T962" s="128"/>
      <c r="U962" s="128"/>
      <c r="V962" s="128"/>
      <c r="W962" s="128"/>
      <c r="X962" s="128"/>
      <c r="Y962" s="128"/>
      <c r="Z962" s="128"/>
      <c r="AA962" s="128"/>
    </row>
    <row r="963" ht="15.75" customHeight="1">
      <c r="A963" s="163"/>
      <c r="B963" s="128"/>
      <c r="C963" s="128"/>
      <c r="D963" s="128"/>
      <c r="E963" s="128"/>
      <c r="F963" s="128"/>
      <c r="G963" s="128"/>
      <c r="H963" s="128"/>
      <c r="I963" s="128"/>
      <c r="J963" s="128"/>
      <c r="K963" s="128"/>
      <c r="L963" s="128"/>
      <c r="M963" s="128"/>
      <c r="N963" s="128"/>
      <c r="O963" s="128"/>
      <c r="P963" s="128"/>
      <c r="Q963" s="128"/>
      <c r="R963" s="128"/>
      <c r="S963" s="128"/>
      <c r="T963" s="128"/>
      <c r="U963" s="128"/>
      <c r="V963" s="128"/>
      <c r="W963" s="128"/>
      <c r="X963" s="128"/>
      <c r="Y963" s="128"/>
      <c r="Z963" s="128"/>
      <c r="AA963" s="128"/>
    </row>
    <row r="964" ht="15.75" customHeight="1">
      <c r="A964" s="163"/>
      <c r="B964" s="128"/>
      <c r="C964" s="128"/>
      <c r="D964" s="128"/>
      <c r="E964" s="128"/>
      <c r="F964" s="128"/>
      <c r="G964" s="128"/>
      <c r="H964" s="128"/>
      <c r="I964" s="128"/>
      <c r="J964" s="128"/>
      <c r="K964" s="128"/>
      <c r="L964" s="128"/>
      <c r="M964" s="128"/>
      <c r="N964" s="128"/>
      <c r="O964" s="128"/>
      <c r="P964" s="128"/>
      <c r="Q964" s="128"/>
      <c r="R964" s="128"/>
      <c r="S964" s="128"/>
      <c r="T964" s="128"/>
      <c r="U964" s="128"/>
      <c r="V964" s="128"/>
      <c r="W964" s="128"/>
      <c r="X964" s="128"/>
      <c r="Y964" s="128"/>
      <c r="Z964" s="128"/>
      <c r="AA964" s="128"/>
    </row>
    <row r="965" ht="15.75" customHeight="1">
      <c r="A965" s="163"/>
      <c r="B965" s="128"/>
      <c r="C965" s="128"/>
      <c r="D965" s="128"/>
      <c r="E965" s="128"/>
      <c r="F965" s="128"/>
      <c r="G965" s="128"/>
      <c r="H965" s="128"/>
      <c r="I965" s="128"/>
      <c r="J965" s="128"/>
      <c r="K965" s="128"/>
      <c r="L965" s="128"/>
      <c r="M965" s="128"/>
      <c r="N965" s="128"/>
      <c r="O965" s="128"/>
      <c r="P965" s="128"/>
      <c r="Q965" s="128"/>
      <c r="R965" s="128"/>
      <c r="S965" s="128"/>
      <c r="T965" s="128"/>
      <c r="U965" s="128"/>
      <c r="V965" s="128"/>
      <c r="W965" s="128"/>
      <c r="X965" s="128"/>
      <c r="Y965" s="128"/>
      <c r="Z965" s="128"/>
      <c r="AA965" s="128"/>
    </row>
    <row r="966" ht="15.75" customHeight="1">
      <c r="A966" s="163"/>
      <c r="B966" s="128"/>
      <c r="C966" s="128"/>
      <c r="D966" s="128"/>
      <c r="E966" s="128"/>
      <c r="F966" s="128"/>
      <c r="G966" s="128"/>
      <c r="H966" s="128"/>
      <c r="I966" s="128"/>
      <c r="J966" s="128"/>
      <c r="K966" s="128"/>
      <c r="L966" s="128"/>
      <c r="M966" s="128"/>
      <c r="N966" s="128"/>
      <c r="O966" s="128"/>
      <c r="P966" s="128"/>
      <c r="Q966" s="128"/>
      <c r="R966" s="128"/>
      <c r="S966" s="128"/>
      <c r="T966" s="128"/>
      <c r="U966" s="128"/>
      <c r="V966" s="128"/>
      <c r="W966" s="128"/>
      <c r="X966" s="128"/>
      <c r="Y966" s="128"/>
      <c r="Z966" s="128"/>
      <c r="AA966" s="128"/>
    </row>
    <row r="967" ht="15.75" customHeight="1">
      <c r="A967" s="163"/>
      <c r="B967" s="128"/>
      <c r="C967" s="128"/>
      <c r="D967" s="128"/>
      <c r="E967" s="128"/>
      <c r="F967" s="128"/>
      <c r="G967" s="128"/>
      <c r="H967" s="128"/>
      <c r="I967" s="128"/>
      <c r="J967" s="128"/>
      <c r="K967" s="128"/>
      <c r="L967" s="128"/>
      <c r="M967" s="128"/>
      <c r="N967" s="128"/>
      <c r="O967" s="128"/>
      <c r="P967" s="128"/>
      <c r="Q967" s="128"/>
      <c r="R967" s="128"/>
      <c r="S967" s="128"/>
      <c r="T967" s="128"/>
      <c r="U967" s="128"/>
      <c r="V967" s="128"/>
      <c r="W967" s="128"/>
      <c r="X967" s="128"/>
      <c r="Y967" s="128"/>
      <c r="Z967" s="128"/>
      <c r="AA967" s="128"/>
    </row>
    <row r="968" ht="15.75" customHeight="1">
      <c r="A968" s="163"/>
      <c r="B968" s="128"/>
      <c r="C968" s="128"/>
      <c r="D968" s="128"/>
      <c r="E968" s="128"/>
      <c r="F968" s="128"/>
      <c r="G968" s="128"/>
      <c r="H968" s="128"/>
      <c r="I968" s="128"/>
      <c r="J968" s="128"/>
      <c r="K968" s="128"/>
      <c r="L968" s="128"/>
      <c r="M968" s="128"/>
      <c r="N968" s="128"/>
      <c r="O968" s="128"/>
      <c r="P968" s="128"/>
      <c r="Q968" s="128"/>
      <c r="R968" s="128"/>
      <c r="S968" s="128"/>
      <c r="T968" s="128"/>
      <c r="U968" s="128"/>
      <c r="V968" s="128"/>
      <c r="W968" s="128"/>
      <c r="X968" s="128"/>
      <c r="Y968" s="128"/>
      <c r="Z968" s="128"/>
      <c r="AA968" s="128"/>
    </row>
    <row r="969" ht="15.75" customHeight="1">
      <c r="A969" s="163"/>
      <c r="B969" s="128"/>
      <c r="C969" s="128"/>
      <c r="D969" s="128"/>
      <c r="E969" s="128"/>
      <c r="F969" s="128"/>
      <c r="G969" s="128"/>
      <c r="H969" s="128"/>
      <c r="I969" s="128"/>
      <c r="J969" s="128"/>
      <c r="K969" s="128"/>
      <c r="L969" s="128"/>
      <c r="M969" s="128"/>
      <c r="N969" s="128"/>
      <c r="O969" s="128"/>
      <c r="P969" s="128"/>
      <c r="Q969" s="128"/>
      <c r="R969" s="128"/>
      <c r="S969" s="128"/>
      <c r="T969" s="128"/>
      <c r="U969" s="128"/>
      <c r="V969" s="128"/>
      <c r="W969" s="128"/>
      <c r="X969" s="128"/>
      <c r="Y969" s="128"/>
      <c r="Z969" s="128"/>
      <c r="AA969" s="128"/>
    </row>
    <row r="970" ht="15.75" customHeight="1">
      <c r="A970" s="163"/>
      <c r="B970" s="128"/>
      <c r="C970" s="128"/>
      <c r="D970" s="128"/>
      <c r="E970" s="128"/>
      <c r="F970" s="128"/>
      <c r="G970" s="128"/>
      <c r="H970" s="128"/>
      <c r="I970" s="128"/>
      <c r="J970" s="128"/>
      <c r="K970" s="128"/>
      <c r="L970" s="128"/>
      <c r="M970" s="128"/>
      <c r="N970" s="128"/>
      <c r="O970" s="128"/>
      <c r="P970" s="128"/>
      <c r="Q970" s="128"/>
      <c r="R970" s="128"/>
      <c r="S970" s="128"/>
      <c r="T970" s="128"/>
      <c r="U970" s="128"/>
      <c r="V970" s="128"/>
      <c r="W970" s="128"/>
      <c r="X970" s="128"/>
      <c r="Y970" s="128"/>
      <c r="Z970" s="128"/>
      <c r="AA970" s="128"/>
    </row>
    <row r="971" ht="15.75" customHeight="1">
      <c r="A971" s="163"/>
      <c r="B971" s="128"/>
      <c r="C971" s="128"/>
      <c r="D971" s="128"/>
      <c r="E971" s="128"/>
      <c r="F971" s="128"/>
      <c r="G971" s="128"/>
      <c r="H971" s="128"/>
      <c r="I971" s="128"/>
      <c r="J971" s="128"/>
      <c r="K971" s="128"/>
      <c r="L971" s="128"/>
      <c r="M971" s="128"/>
      <c r="N971" s="128"/>
      <c r="O971" s="128"/>
      <c r="P971" s="128"/>
      <c r="Q971" s="128"/>
      <c r="R971" s="128"/>
      <c r="S971" s="128"/>
      <c r="T971" s="128"/>
      <c r="U971" s="128"/>
      <c r="V971" s="128"/>
      <c r="W971" s="128"/>
      <c r="X971" s="128"/>
      <c r="Y971" s="128"/>
      <c r="Z971" s="128"/>
      <c r="AA971" s="128"/>
    </row>
    <row r="972" ht="15.75" customHeight="1">
      <c r="A972" s="163"/>
      <c r="B972" s="128"/>
      <c r="C972" s="128"/>
      <c r="D972" s="128"/>
      <c r="E972" s="128"/>
      <c r="F972" s="128"/>
      <c r="G972" s="128"/>
      <c r="H972" s="128"/>
      <c r="I972" s="128"/>
      <c r="J972" s="128"/>
      <c r="K972" s="128"/>
      <c r="L972" s="128"/>
      <c r="M972" s="128"/>
      <c r="N972" s="128"/>
      <c r="O972" s="128"/>
      <c r="P972" s="128"/>
      <c r="Q972" s="128"/>
      <c r="R972" s="128"/>
      <c r="S972" s="128"/>
      <c r="T972" s="128"/>
      <c r="U972" s="128"/>
      <c r="V972" s="128"/>
      <c r="W972" s="128"/>
      <c r="X972" s="128"/>
      <c r="Y972" s="128"/>
      <c r="Z972" s="128"/>
      <c r="AA972" s="128"/>
    </row>
    <row r="973" ht="15.75" customHeight="1">
      <c r="A973" s="163"/>
      <c r="B973" s="128"/>
      <c r="C973" s="128"/>
      <c r="D973" s="128"/>
      <c r="E973" s="128"/>
      <c r="F973" s="128"/>
      <c r="G973" s="128"/>
      <c r="H973" s="128"/>
      <c r="I973" s="128"/>
      <c r="J973" s="128"/>
      <c r="K973" s="128"/>
      <c r="L973" s="128"/>
      <c r="M973" s="128"/>
      <c r="N973" s="128"/>
      <c r="O973" s="128"/>
      <c r="P973" s="128"/>
      <c r="Q973" s="128"/>
      <c r="R973" s="128"/>
      <c r="S973" s="128"/>
      <c r="T973" s="128"/>
      <c r="U973" s="128"/>
      <c r="V973" s="128"/>
      <c r="W973" s="128"/>
      <c r="X973" s="128"/>
      <c r="Y973" s="128"/>
      <c r="Z973" s="128"/>
      <c r="AA973" s="128"/>
    </row>
    <row r="974" ht="15.75" customHeight="1">
      <c r="A974" s="163"/>
      <c r="B974" s="128"/>
      <c r="C974" s="128"/>
      <c r="D974" s="128"/>
      <c r="E974" s="128"/>
      <c r="F974" s="128"/>
      <c r="G974" s="128"/>
      <c r="H974" s="128"/>
      <c r="I974" s="128"/>
      <c r="J974" s="128"/>
      <c r="K974" s="128"/>
      <c r="L974" s="128"/>
      <c r="M974" s="128"/>
      <c r="N974" s="128"/>
      <c r="O974" s="128"/>
      <c r="P974" s="128"/>
      <c r="Q974" s="128"/>
      <c r="R974" s="128"/>
      <c r="S974" s="128"/>
      <c r="T974" s="128"/>
      <c r="U974" s="128"/>
      <c r="V974" s="128"/>
      <c r="W974" s="128"/>
      <c r="X974" s="128"/>
      <c r="Y974" s="128"/>
      <c r="Z974" s="128"/>
      <c r="AA974" s="128"/>
    </row>
    <row r="975" ht="15.75" customHeight="1">
      <c r="A975" s="163"/>
      <c r="B975" s="128"/>
      <c r="C975" s="128"/>
      <c r="D975" s="128"/>
      <c r="E975" s="128"/>
      <c r="F975" s="128"/>
      <c r="G975" s="128"/>
      <c r="H975" s="128"/>
      <c r="I975" s="128"/>
      <c r="J975" s="128"/>
      <c r="K975" s="128"/>
      <c r="L975" s="128"/>
      <c r="M975" s="128"/>
      <c r="N975" s="128"/>
      <c r="O975" s="128"/>
      <c r="P975" s="128"/>
      <c r="Q975" s="128"/>
      <c r="R975" s="128"/>
      <c r="S975" s="128"/>
      <c r="T975" s="128"/>
      <c r="U975" s="128"/>
      <c r="V975" s="128"/>
      <c r="W975" s="128"/>
      <c r="X975" s="128"/>
      <c r="Y975" s="128"/>
      <c r="Z975" s="128"/>
      <c r="AA975" s="128"/>
    </row>
    <row r="976" ht="15.75" customHeight="1">
      <c r="A976" s="163"/>
      <c r="B976" s="128"/>
      <c r="C976" s="128"/>
      <c r="D976" s="128"/>
      <c r="E976" s="128"/>
      <c r="F976" s="128"/>
      <c r="G976" s="128"/>
      <c r="H976" s="128"/>
      <c r="I976" s="128"/>
      <c r="J976" s="128"/>
      <c r="K976" s="128"/>
      <c r="L976" s="128"/>
      <c r="M976" s="128"/>
      <c r="N976" s="128"/>
      <c r="O976" s="128"/>
      <c r="P976" s="128"/>
      <c r="Q976" s="128"/>
      <c r="R976" s="128"/>
      <c r="S976" s="128"/>
      <c r="T976" s="128"/>
      <c r="U976" s="128"/>
      <c r="V976" s="128"/>
      <c r="W976" s="128"/>
      <c r="X976" s="128"/>
      <c r="Y976" s="128"/>
      <c r="Z976" s="128"/>
      <c r="AA976" s="128"/>
    </row>
    <row r="977" ht="15.75" customHeight="1">
      <c r="A977" s="163"/>
      <c r="B977" s="128"/>
      <c r="C977" s="128"/>
      <c r="D977" s="128"/>
      <c r="E977" s="128"/>
      <c r="F977" s="128"/>
      <c r="G977" s="128"/>
      <c r="H977" s="128"/>
      <c r="I977" s="128"/>
      <c r="J977" s="128"/>
      <c r="K977" s="128"/>
      <c r="L977" s="128"/>
      <c r="M977" s="128"/>
      <c r="N977" s="128"/>
      <c r="O977" s="128"/>
      <c r="P977" s="128"/>
      <c r="Q977" s="128"/>
      <c r="R977" s="128"/>
      <c r="S977" s="128"/>
      <c r="T977" s="128"/>
      <c r="U977" s="128"/>
      <c r="V977" s="128"/>
      <c r="W977" s="128"/>
      <c r="X977" s="128"/>
      <c r="Y977" s="128"/>
      <c r="Z977" s="128"/>
      <c r="AA977" s="128"/>
    </row>
    <row r="978" ht="15.75" customHeight="1">
      <c r="A978" s="163"/>
      <c r="B978" s="128"/>
      <c r="C978" s="128"/>
      <c r="D978" s="128"/>
      <c r="E978" s="128"/>
      <c r="F978" s="128"/>
      <c r="G978" s="128"/>
      <c r="H978" s="128"/>
      <c r="I978" s="128"/>
      <c r="J978" s="128"/>
      <c r="K978" s="128"/>
      <c r="L978" s="128"/>
      <c r="M978" s="128"/>
      <c r="N978" s="128"/>
      <c r="O978" s="128"/>
      <c r="P978" s="128"/>
      <c r="Q978" s="128"/>
      <c r="R978" s="128"/>
      <c r="S978" s="128"/>
      <c r="T978" s="128"/>
      <c r="U978" s="128"/>
      <c r="V978" s="128"/>
      <c r="W978" s="128"/>
      <c r="X978" s="128"/>
      <c r="Y978" s="128"/>
      <c r="Z978" s="128"/>
      <c r="AA978" s="128"/>
    </row>
    <row r="979">
      <c r="A979" s="135"/>
      <c r="B979" s="135"/>
      <c r="C979" s="135"/>
      <c r="D979" s="135"/>
      <c r="E979" s="135"/>
      <c r="F979" s="135"/>
      <c r="G979" s="135"/>
      <c r="H979" s="135"/>
      <c r="I979" s="135"/>
      <c r="J979" s="135"/>
      <c r="K979" s="135"/>
      <c r="L979" s="135"/>
      <c r="M979" s="135"/>
      <c r="N979" s="135"/>
      <c r="O979" s="135"/>
      <c r="P979" s="135"/>
      <c r="Q979" s="135"/>
      <c r="R979" s="135"/>
      <c r="S979" s="135"/>
      <c r="T979" s="135"/>
      <c r="U979" s="135"/>
      <c r="V979" s="135"/>
      <c r="W979" s="135"/>
      <c r="X979" s="135"/>
      <c r="Y979" s="135"/>
      <c r="Z979" s="135"/>
      <c r="AA979" s="135"/>
    </row>
    <row r="980">
      <c r="A980" s="135"/>
      <c r="B980" s="135"/>
      <c r="C980" s="135"/>
      <c r="D980" s="135"/>
      <c r="E980" s="135"/>
      <c r="F980" s="135"/>
      <c r="G980" s="135"/>
      <c r="H980" s="135"/>
      <c r="I980" s="135"/>
      <c r="J980" s="135"/>
      <c r="K980" s="135"/>
      <c r="L980" s="135"/>
      <c r="M980" s="135"/>
      <c r="N980" s="135"/>
      <c r="O980" s="135"/>
      <c r="P980" s="135"/>
      <c r="Q980" s="135"/>
      <c r="R980" s="135"/>
      <c r="S980" s="135"/>
      <c r="T980" s="135"/>
      <c r="U980" s="135"/>
      <c r="V980" s="135"/>
      <c r="W980" s="135"/>
      <c r="X980" s="135"/>
      <c r="Y980" s="135"/>
      <c r="Z980" s="135"/>
      <c r="AA980" s="135"/>
    </row>
    <row r="981">
      <c r="A981" s="135"/>
      <c r="B981" s="135"/>
      <c r="C981" s="135"/>
      <c r="D981" s="135"/>
      <c r="E981" s="135"/>
      <c r="F981" s="135"/>
      <c r="G981" s="135"/>
      <c r="H981" s="135"/>
      <c r="I981" s="135"/>
      <c r="J981" s="135"/>
      <c r="K981" s="135"/>
      <c r="L981" s="135"/>
      <c r="M981" s="135"/>
      <c r="N981" s="135"/>
      <c r="O981" s="135"/>
      <c r="P981" s="135"/>
      <c r="Q981" s="135"/>
      <c r="R981" s="135"/>
      <c r="S981" s="135"/>
      <c r="T981" s="135"/>
      <c r="U981" s="135"/>
      <c r="V981" s="135"/>
      <c r="W981" s="135"/>
      <c r="X981" s="135"/>
      <c r="Y981" s="135"/>
      <c r="Z981" s="135"/>
      <c r="AA981" s="135"/>
    </row>
  </sheetData>
  <mergeCells count="5">
    <mergeCell ref="A1:W1"/>
    <mergeCell ref="B3:W3"/>
    <mergeCell ref="H4:W4"/>
    <mergeCell ref="B6:B9"/>
    <mergeCell ref="B18:H18"/>
  </mergeCells>
  <hyperlinks>
    <hyperlink display="Bici-recorridos ecológicos y patrimoniales" location="Google_Sheet_Link_1562082883" ref="B12"/>
    <hyperlink display="Bici-recorridos ecológicos y patrimoniales" location="Google_Sheet_Link_776660822" ref="B13"/>
    <hyperlink display="Bici-recorridos ecológicos y patrimoniales" location="Google_Sheet_Link_1890604357" ref="B14"/>
    <hyperlink display="Programas educativos durante los recorridos" location="Google_Sheet_Link_2051118722" ref="B15"/>
    <hyperlink display="Programas educativos durante los recorridos" location="Google_Sheet_Link_1209778384" ref="B16"/>
    <hyperlink display="Programas de bici-recorridos ecológicos y patrimoniales" location="Google_Sheet_Link_1223661666" ref="B20"/>
    <hyperlink display="Programas educativos durante los recorridos" location="Google_Sheet_Link_78457693" ref="B27"/>
  </hyperlinks>
  <printOptions/>
  <pageMargins bottom="0.75" footer="0.0" header="0.0" left="0.7" right="0.7" top="0.75"/>
  <pageSetup orientation="landscape"/>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784694"/>
    <pageSetUpPr/>
  </sheetPr>
  <sheetViews>
    <sheetView showGridLines="0" workbookViewId="0"/>
  </sheetViews>
  <sheetFormatPr customHeight="1" defaultColWidth="14.43" defaultRowHeight="15.0"/>
  <cols>
    <col customWidth="1" min="1" max="1" width="4.29"/>
    <col customWidth="1" min="2" max="2" width="48.71"/>
    <col customWidth="1" min="3" max="3" width="16.0"/>
    <col customWidth="1" min="4" max="4" width="78.0"/>
    <col customWidth="1" min="5" max="5" width="72.86"/>
    <col customWidth="1" min="6" max="6" width="28.0"/>
    <col customWidth="1" min="7" max="7" width="17.43"/>
    <col customWidth="1" min="8" max="8" width="7.43"/>
    <col customWidth="1" min="9" max="9" width="25.57"/>
    <col customWidth="1" min="10" max="10" width="23.14"/>
    <col customWidth="1" min="11" max="23" width="25.14"/>
    <col customWidth="1" min="24" max="24" width="29.29"/>
    <col customWidth="1" min="25" max="25" width="22.86"/>
    <col customWidth="1" min="26" max="29" width="10.71"/>
  </cols>
  <sheetData>
    <row r="1" ht="123.0" customHeight="1">
      <c r="A1" s="163"/>
      <c r="B1" s="48" t="s">
        <v>30</v>
      </c>
      <c r="C1" s="9"/>
      <c r="D1" s="9"/>
      <c r="E1" s="9"/>
      <c r="F1" s="9"/>
      <c r="G1" s="9"/>
      <c r="H1" s="9"/>
      <c r="I1" s="9"/>
      <c r="J1" s="9"/>
      <c r="K1" s="9"/>
      <c r="L1" s="9"/>
      <c r="M1" s="9"/>
      <c r="N1" s="9"/>
      <c r="O1" s="9"/>
      <c r="P1" s="9"/>
      <c r="Q1" s="9"/>
      <c r="R1" s="9"/>
      <c r="S1" s="9"/>
      <c r="T1" s="9"/>
      <c r="U1" s="9"/>
      <c r="V1" s="9"/>
      <c r="W1" s="9"/>
      <c r="X1" s="10"/>
      <c r="Y1" s="128"/>
      <c r="Z1" s="128"/>
      <c r="AA1" s="128"/>
      <c r="AB1" s="128"/>
      <c r="AC1" s="128"/>
    </row>
    <row r="2">
      <c r="A2" s="163"/>
      <c r="B2" s="164" t="s">
        <v>31</v>
      </c>
      <c r="C2" s="164"/>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row>
    <row r="3" ht="40.5" customHeight="1">
      <c r="A3" s="163"/>
      <c r="B3" s="52" t="s">
        <v>32</v>
      </c>
      <c r="C3" s="53"/>
      <c r="D3" s="53"/>
      <c r="E3" s="53"/>
      <c r="F3" s="53"/>
      <c r="G3" s="53"/>
      <c r="H3" s="53"/>
      <c r="I3" s="53"/>
      <c r="J3" s="53"/>
      <c r="K3" s="53"/>
      <c r="L3" s="53"/>
      <c r="M3" s="53"/>
      <c r="N3" s="53"/>
      <c r="O3" s="53"/>
      <c r="P3" s="53"/>
      <c r="Q3" s="53"/>
      <c r="R3" s="53"/>
      <c r="S3" s="54"/>
      <c r="T3" s="128"/>
      <c r="U3" s="128"/>
      <c r="V3" s="128"/>
      <c r="W3" s="128"/>
      <c r="X3" s="128"/>
      <c r="Y3" s="128"/>
      <c r="Z3" s="128"/>
      <c r="AA3" s="128"/>
      <c r="AB3" s="128"/>
      <c r="AC3" s="128"/>
    </row>
    <row r="4">
      <c r="A4" s="163"/>
      <c r="B4" s="162"/>
      <c r="C4" s="162"/>
      <c r="D4" s="129"/>
      <c r="E4" s="129"/>
      <c r="F4" s="129"/>
      <c r="G4" s="165"/>
      <c r="H4" s="199" t="s">
        <v>33</v>
      </c>
      <c r="I4" s="59"/>
      <c r="J4" s="59"/>
      <c r="K4" s="59"/>
      <c r="L4" s="59"/>
      <c r="M4" s="59"/>
      <c r="N4" s="59"/>
      <c r="O4" s="59"/>
      <c r="P4" s="59"/>
      <c r="Q4" s="59"/>
      <c r="R4" s="59"/>
      <c r="S4" s="59"/>
      <c r="T4" s="59"/>
      <c r="U4" s="59"/>
      <c r="V4" s="59"/>
      <c r="W4" s="60"/>
      <c r="X4" s="128"/>
      <c r="Y4" s="128"/>
      <c r="Z4" s="128"/>
      <c r="AA4" s="128"/>
      <c r="AB4" s="128"/>
      <c r="AC4" s="128"/>
    </row>
    <row r="5">
      <c r="A5" s="163"/>
      <c r="B5" s="131" t="s">
        <v>34</v>
      </c>
      <c r="C5" s="83" t="s">
        <v>35</v>
      </c>
      <c r="D5" s="83" t="s">
        <v>36</v>
      </c>
      <c r="E5" s="83" t="s">
        <v>37</v>
      </c>
      <c r="F5" s="83" t="s">
        <v>38</v>
      </c>
      <c r="G5" s="83" t="s">
        <v>57</v>
      </c>
      <c r="H5" s="83">
        <v>2024.0</v>
      </c>
      <c r="I5" s="83">
        <v>2025.0</v>
      </c>
      <c r="J5" s="83">
        <v>2026.0</v>
      </c>
      <c r="K5" s="83">
        <v>2027.0</v>
      </c>
      <c r="L5" s="83">
        <v>2028.0</v>
      </c>
      <c r="M5" s="83">
        <v>2029.0</v>
      </c>
      <c r="N5" s="83">
        <v>2030.0</v>
      </c>
      <c r="O5" s="83">
        <v>2031.0</v>
      </c>
      <c r="P5" s="83">
        <v>2032.0</v>
      </c>
      <c r="Q5" s="83">
        <v>2033.0</v>
      </c>
      <c r="R5" s="83">
        <v>2034.0</v>
      </c>
      <c r="S5" s="83">
        <v>2035.0</v>
      </c>
      <c r="T5" s="83">
        <v>2036.0</v>
      </c>
      <c r="U5" s="83">
        <v>2037.0</v>
      </c>
      <c r="V5" s="83">
        <v>2038.0</v>
      </c>
      <c r="W5" s="144">
        <v>2039.0</v>
      </c>
      <c r="X5" s="128"/>
      <c r="Y5" s="128"/>
      <c r="Z5" s="128"/>
      <c r="AA5" s="128"/>
      <c r="AB5" s="128"/>
      <c r="AC5" s="128"/>
    </row>
    <row r="6" ht="39.75" customHeight="1">
      <c r="A6" s="163"/>
      <c r="B6" s="132" t="s">
        <v>261</v>
      </c>
      <c r="C6" s="65" t="s">
        <v>262</v>
      </c>
      <c r="D6" s="66" t="s">
        <v>263</v>
      </c>
      <c r="E6" s="66" t="s">
        <v>264</v>
      </c>
      <c r="F6" s="67">
        <v>0.0</v>
      </c>
      <c r="G6" s="67" t="s">
        <v>265</v>
      </c>
      <c r="H6" s="167"/>
      <c r="I6" s="167"/>
      <c r="J6" s="167"/>
      <c r="K6" s="167"/>
      <c r="L6" s="167"/>
      <c r="M6" s="167"/>
      <c r="N6" s="167"/>
      <c r="O6" s="167"/>
      <c r="P6" s="167"/>
      <c r="Q6" s="167"/>
      <c r="R6" s="167"/>
      <c r="S6" s="167"/>
      <c r="T6" s="167"/>
      <c r="U6" s="167"/>
      <c r="V6" s="167"/>
      <c r="W6" s="168"/>
      <c r="X6" s="128"/>
      <c r="Y6" s="128"/>
      <c r="Z6" s="128"/>
      <c r="AA6" s="128"/>
      <c r="AB6" s="128"/>
      <c r="AC6" s="128"/>
    </row>
    <row r="7" ht="54.75" customHeight="1">
      <c r="A7" s="163"/>
      <c r="B7" s="71"/>
      <c r="C7" s="65" t="s">
        <v>266</v>
      </c>
      <c r="D7" s="66" t="s">
        <v>267</v>
      </c>
      <c r="E7" s="66" t="s">
        <v>268</v>
      </c>
      <c r="F7" s="67">
        <v>0.0</v>
      </c>
      <c r="G7" s="67">
        <f t="shared" ref="G7:G8" si="1">SUM(H7:W7)</f>
        <v>1600</v>
      </c>
      <c r="H7" s="167">
        <v>100.0</v>
      </c>
      <c r="I7" s="167">
        <v>100.0</v>
      </c>
      <c r="J7" s="167">
        <v>100.0</v>
      </c>
      <c r="K7" s="167">
        <v>100.0</v>
      </c>
      <c r="L7" s="167">
        <v>100.0</v>
      </c>
      <c r="M7" s="167">
        <v>100.0</v>
      </c>
      <c r="N7" s="167">
        <v>100.0</v>
      </c>
      <c r="O7" s="167">
        <v>100.0</v>
      </c>
      <c r="P7" s="167">
        <v>100.0</v>
      </c>
      <c r="Q7" s="167">
        <v>100.0</v>
      </c>
      <c r="R7" s="167">
        <v>100.0</v>
      </c>
      <c r="S7" s="167">
        <v>100.0</v>
      </c>
      <c r="T7" s="167">
        <v>100.0</v>
      </c>
      <c r="U7" s="167">
        <v>100.0</v>
      </c>
      <c r="V7" s="167">
        <v>100.0</v>
      </c>
      <c r="W7" s="168">
        <v>100.0</v>
      </c>
      <c r="X7" s="128"/>
      <c r="Y7" s="128"/>
      <c r="Z7" s="128"/>
      <c r="AA7" s="128"/>
      <c r="AB7" s="128"/>
      <c r="AC7" s="128"/>
    </row>
    <row r="8" ht="56.25" customHeight="1">
      <c r="A8" s="163"/>
      <c r="B8" s="75"/>
      <c r="C8" s="76" t="s">
        <v>269</v>
      </c>
      <c r="D8" s="77" t="s">
        <v>270</v>
      </c>
      <c r="E8" s="77" t="s">
        <v>271</v>
      </c>
      <c r="F8" s="78">
        <v>0.0</v>
      </c>
      <c r="G8" s="78">
        <f t="shared" si="1"/>
        <v>32</v>
      </c>
      <c r="H8" s="173">
        <v>2.0</v>
      </c>
      <c r="I8" s="173">
        <v>2.0</v>
      </c>
      <c r="J8" s="173">
        <v>2.0</v>
      </c>
      <c r="K8" s="173">
        <v>2.0</v>
      </c>
      <c r="L8" s="173">
        <v>2.0</v>
      </c>
      <c r="M8" s="173">
        <v>2.0</v>
      </c>
      <c r="N8" s="173">
        <v>2.0</v>
      </c>
      <c r="O8" s="173">
        <v>2.0</v>
      </c>
      <c r="P8" s="173">
        <v>2.0</v>
      </c>
      <c r="Q8" s="173">
        <v>2.0</v>
      </c>
      <c r="R8" s="173">
        <v>2.0</v>
      </c>
      <c r="S8" s="173">
        <v>2.0</v>
      </c>
      <c r="T8" s="173">
        <v>2.0</v>
      </c>
      <c r="U8" s="173">
        <v>2.0</v>
      </c>
      <c r="V8" s="173">
        <v>2.0</v>
      </c>
      <c r="W8" s="180">
        <v>2.0</v>
      </c>
      <c r="X8" s="128"/>
      <c r="Y8" s="128"/>
      <c r="Z8" s="128"/>
      <c r="AA8" s="128"/>
      <c r="AB8" s="128"/>
      <c r="AC8" s="128"/>
    </row>
    <row r="9" ht="15.75" customHeight="1">
      <c r="A9" s="163"/>
      <c r="B9" s="133"/>
      <c r="C9" s="133"/>
      <c r="D9" s="133"/>
      <c r="E9" s="133"/>
      <c r="F9" s="133"/>
      <c r="G9" s="133"/>
      <c r="H9" s="133"/>
      <c r="I9" s="133"/>
      <c r="J9" s="133"/>
      <c r="K9" s="133"/>
      <c r="L9" s="133"/>
      <c r="M9" s="133"/>
      <c r="N9" s="133"/>
      <c r="O9" s="133"/>
      <c r="P9" s="133"/>
      <c r="Q9" s="133"/>
      <c r="R9" s="133"/>
      <c r="S9" s="133"/>
      <c r="T9" s="133"/>
      <c r="U9" s="133"/>
      <c r="V9" s="133"/>
      <c r="W9" s="133"/>
      <c r="X9" s="128"/>
      <c r="Y9" s="128"/>
      <c r="Z9" s="128"/>
      <c r="AA9" s="128"/>
      <c r="AB9" s="128"/>
      <c r="AC9" s="128"/>
    </row>
    <row r="10">
      <c r="A10" s="163"/>
      <c r="B10" s="133"/>
      <c r="C10" s="133"/>
      <c r="D10" s="133"/>
      <c r="E10" s="133"/>
      <c r="F10" s="133"/>
      <c r="G10" s="133"/>
      <c r="H10" s="135"/>
      <c r="I10" s="135"/>
      <c r="J10" s="135"/>
      <c r="K10" s="135"/>
      <c r="L10" s="135"/>
      <c r="M10" s="135"/>
      <c r="N10" s="135"/>
      <c r="O10" s="135"/>
      <c r="P10" s="135"/>
      <c r="Q10" s="135"/>
      <c r="R10" s="135"/>
      <c r="S10" s="135"/>
      <c r="T10" s="135"/>
      <c r="U10" s="135"/>
      <c r="V10" s="135"/>
      <c r="W10" s="135"/>
      <c r="X10" s="128"/>
      <c r="Y10" s="128"/>
      <c r="Z10" s="128"/>
      <c r="AA10" s="128"/>
      <c r="AB10" s="128"/>
      <c r="AC10" s="128"/>
    </row>
    <row r="11">
      <c r="A11" s="176" t="s">
        <v>90</v>
      </c>
      <c r="B11" s="83" t="s">
        <v>54</v>
      </c>
      <c r="C11" s="83" t="s">
        <v>55</v>
      </c>
      <c r="D11" s="83" t="s">
        <v>37</v>
      </c>
      <c r="E11" s="83" t="s">
        <v>56</v>
      </c>
      <c r="F11" s="83" t="s">
        <v>38</v>
      </c>
      <c r="G11" s="83" t="s">
        <v>57</v>
      </c>
      <c r="H11" s="83">
        <v>2024.0</v>
      </c>
      <c r="I11" s="83">
        <v>2025.0</v>
      </c>
      <c r="J11" s="83">
        <v>2026.0</v>
      </c>
      <c r="K11" s="83">
        <v>2027.0</v>
      </c>
      <c r="L11" s="83">
        <v>2028.0</v>
      </c>
      <c r="M11" s="83">
        <v>2029.0</v>
      </c>
      <c r="N11" s="83">
        <v>2030.0</v>
      </c>
      <c r="O11" s="83">
        <v>2031.0</v>
      </c>
      <c r="P11" s="83">
        <v>2032.0</v>
      </c>
      <c r="Q11" s="83">
        <v>2033.0</v>
      </c>
      <c r="R11" s="83">
        <v>2034.0</v>
      </c>
      <c r="S11" s="83">
        <v>2035.0</v>
      </c>
      <c r="T11" s="83">
        <v>2036.0</v>
      </c>
      <c r="U11" s="83">
        <v>2037.0</v>
      </c>
      <c r="V11" s="83">
        <v>2038.0</v>
      </c>
      <c r="W11" s="144">
        <v>2039.0</v>
      </c>
      <c r="X11" s="128"/>
      <c r="Y11" s="128"/>
      <c r="Z11" s="128"/>
      <c r="AA11" s="128"/>
      <c r="AB11" s="128"/>
      <c r="AC11" s="128"/>
    </row>
    <row r="12" ht="85.5" customHeight="1">
      <c r="A12" s="177">
        <v>1.0</v>
      </c>
      <c r="B12" s="87" t="s">
        <v>272</v>
      </c>
      <c r="C12" s="91" t="s">
        <v>273</v>
      </c>
      <c r="D12" s="148" t="s">
        <v>274</v>
      </c>
      <c r="E12" s="200" t="s">
        <v>275</v>
      </c>
      <c r="F12" s="67">
        <v>0.0</v>
      </c>
      <c r="G12" s="67">
        <f t="shared" ref="G12:G16" si="2">SUM(H12:W12)</f>
        <v>150</v>
      </c>
      <c r="H12" s="167">
        <v>0.0</v>
      </c>
      <c r="I12" s="167">
        <v>10.0</v>
      </c>
      <c r="J12" s="167">
        <v>10.0</v>
      </c>
      <c r="K12" s="167">
        <v>10.0</v>
      </c>
      <c r="L12" s="167">
        <v>10.0</v>
      </c>
      <c r="M12" s="167">
        <v>10.0</v>
      </c>
      <c r="N12" s="167">
        <v>10.0</v>
      </c>
      <c r="O12" s="167">
        <v>10.0</v>
      </c>
      <c r="P12" s="167">
        <v>10.0</v>
      </c>
      <c r="Q12" s="167">
        <v>10.0</v>
      </c>
      <c r="R12" s="167">
        <v>10.0</v>
      </c>
      <c r="S12" s="167">
        <v>10.0</v>
      </c>
      <c r="T12" s="167">
        <v>10.0</v>
      </c>
      <c r="U12" s="167">
        <v>10.0</v>
      </c>
      <c r="V12" s="167">
        <v>10.0</v>
      </c>
      <c r="W12" s="168">
        <v>10.0</v>
      </c>
      <c r="X12" s="128"/>
      <c r="Y12" s="128"/>
      <c r="Z12" s="128"/>
      <c r="AA12" s="128"/>
      <c r="AB12" s="128"/>
      <c r="AC12" s="128"/>
    </row>
    <row r="13" ht="53.25" customHeight="1">
      <c r="A13" s="177">
        <v>2.0</v>
      </c>
      <c r="B13" s="87" t="s">
        <v>276</v>
      </c>
      <c r="C13" s="91" t="s">
        <v>277</v>
      </c>
      <c r="D13" s="148" t="s">
        <v>278</v>
      </c>
      <c r="E13" s="200" t="s">
        <v>279</v>
      </c>
      <c r="F13" s="67">
        <v>0.0</v>
      </c>
      <c r="G13" s="67">
        <f t="shared" si="2"/>
        <v>15</v>
      </c>
      <c r="H13" s="167">
        <v>0.0</v>
      </c>
      <c r="I13" s="167">
        <v>1.0</v>
      </c>
      <c r="J13" s="167">
        <v>1.0</v>
      </c>
      <c r="K13" s="167">
        <v>1.0</v>
      </c>
      <c r="L13" s="167">
        <v>1.0</v>
      </c>
      <c r="M13" s="167">
        <v>1.0</v>
      </c>
      <c r="N13" s="167">
        <v>1.0</v>
      </c>
      <c r="O13" s="167">
        <v>1.0</v>
      </c>
      <c r="P13" s="167">
        <v>1.0</v>
      </c>
      <c r="Q13" s="167">
        <v>1.0</v>
      </c>
      <c r="R13" s="167">
        <v>1.0</v>
      </c>
      <c r="S13" s="167">
        <v>1.0</v>
      </c>
      <c r="T13" s="167">
        <v>1.0</v>
      </c>
      <c r="U13" s="167">
        <v>1.0</v>
      </c>
      <c r="V13" s="167">
        <v>1.0</v>
      </c>
      <c r="W13" s="168">
        <v>1.0</v>
      </c>
      <c r="X13" s="128"/>
      <c r="Y13" s="128"/>
      <c r="Z13" s="128"/>
      <c r="AA13" s="128"/>
      <c r="AB13" s="128"/>
      <c r="AC13" s="128"/>
    </row>
    <row r="14" ht="45.0" customHeight="1">
      <c r="A14" s="177">
        <v>2.0</v>
      </c>
      <c r="B14" s="87" t="s">
        <v>276</v>
      </c>
      <c r="C14" s="91" t="s">
        <v>280</v>
      </c>
      <c r="D14" s="148" t="s">
        <v>281</v>
      </c>
      <c r="E14" s="200" t="s">
        <v>282</v>
      </c>
      <c r="F14" s="67">
        <v>0.0</v>
      </c>
      <c r="G14" s="67">
        <f t="shared" si="2"/>
        <v>0</v>
      </c>
      <c r="H14" s="167"/>
      <c r="I14" s="167"/>
      <c r="J14" s="167"/>
      <c r="K14" s="167"/>
      <c r="L14" s="167"/>
      <c r="M14" s="167"/>
      <c r="N14" s="167"/>
      <c r="O14" s="167"/>
      <c r="P14" s="167"/>
      <c r="Q14" s="167"/>
      <c r="R14" s="167"/>
      <c r="S14" s="167"/>
      <c r="T14" s="167"/>
      <c r="U14" s="167"/>
      <c r="V14" s="167"/>
      <c r="W14" s="168"/>
      <c r="X14" s="128"/>
      <c r="Y14" s="128"/>
      <c r="Z14" s="128"/>
      <c r="AA14" s="128"/>
      <c r="AB14" s="128"/>
      <c r="AC14" s="128"/>
    </row>
    <row r="15" ht="51.0" customHeight="1">
      <c r="A15" s="177">
        <v>3.0</v>
      </c>
      <c r="B15" s="87" t="s">
        <v>283</v>
      </c>
      <c r="C15" s="91" t="s">
        <v>284</v>
      </c>
      <c r="D15" s="148" t="s">
        <v>285</v>
      </c>
      <c r="E15" s="200" t="s">
        <v>286</v>
      </c>
      <c r="F15" s="67">
        <v>0.0</v>
      </c>
      <c r="G15" s="67">
        <f t="shared" si="2"/>
        <v>15</v>
      </c>
      <c r="H15" s="167">
        <v>0.0</v>
      </c>
      <c r="I15" s="167">
        <v>1.0</v>
      </c>
      <c r="J15" s="167">
        <v>1.0</v>
      </c>
      <c r="K15" s="167">
        <v>1.0</v>
      </c>
      <c r="L15" s="167">
        <v>1.0</v>
      </c>
      <c r="M15" s="167">
        <v>1.0</v>
      </c>
      <c r="N15" s="167">
        <v>1.0</v>
      </c>
      <c r="O15" s="167">
        <v>1.0</v>
      </c>
      <c r="P15" s="167">
        <v>1.0</v>
      </c>
      <c r="Q15" s="167">
        <v>1.0</v>
      </c>
      <c r="R15" s="167">
        <v>1.0</v>
      </c>
      <c r="S15" s="167">
        <v>1.0</v>
      </c>
      <c r="T15" s="167">
        <v>1.0</v>
      </c>
      <c r="U15" s="167">
        <v>1.0</v>
      </c>
      <c r="V15" s="167">
        <v>1.0</v>
      </c>
      <c r="W15" s="168">
        <v>1.0</v>
      </c>
      <c r="X15" s="128"/>
      <c r="Y15" s="128"/>
      <c r="Z15" s="128"/>
      <c r="AA15" s="128"/>
      <c r="AB15" s="128"/>
      <c r="AC15" s="128"/>
    </row>
    <row r="16" ht="55.5" customHeight="1">
      <c r="A16" s="177">
        <v>4.0</v>
      </c>
      <c r="B16" s="87" t="s">
        <v>287</v>
      </c>
      <c r="C16" s="91" t="s">
        <v>288</v>
      </c>
      <c r="D16" s="148" t="s">
        <v>289</v>
      </c>
      <c r="E16" s="200" t="s">
        <v>290</v>
      </c>
      <c r="F16" s="67">
        <v>0.0</v>
      </c>
      <c r="G16" s="67">
        <f t="shared" si="2"/>
        <v>45</v>
      </c>
      <c r="H16" s="167">
        <v>0.0</v>
      </c>
      <c r="I16" s="167">
        <v>3.0</v>
      </c>
      <c r="J16" s="167">
        <v>3.0</v>
      </c>
      <c r="K16" s="167">
        <v>3.0</v>
      </c>
      <c r="L16" s="167">
        <v>3.0</v>
      </c>
      <c r="M16" s="167">
        <v>3.0</v>
      </c>
      <c r="N16" s="167">
        <v>3.0</v>
      </c>
      <c r="O16" s="167">
        <v>3.0</v>
      </c>
      <c r="P16" s="167">
        <v>3.0</v>
      </c>
      <c r="Q16" s="167">
        <v>3.0</v>
      </c>
      <c r="R16" s="167">
        <v>3.0</v>
      </c>
      <c r="S16" s="167">
        <v>3.0</v>
      </c>
      <c r="T16" s="167">
        <v>3.0</v>
      </c>
      <c r="U16" s="167">
        <v>3.0</v>
      </c>
      <c r="V16" s="167">
        <v>3.0</v>
      </c>
      <c r="W16" s="168">
        <v>3.0</v>
      </c>
      <c r="X16" s="128"/>
      <c r="Y16" s="128"/>
      <c r="Z16" s="128"/>
      <c r="AA16" s="128"/>
      <c r="AB16" s="128"/>
      <c r="AC16" s="128"/>
    </row>
    <row r="17" ht="48.75" customHeight="1">
      <c r="A17" s="177">
        <v>4.0</v>
      </c>
      <c r="B17" s="87" t="s">
        <v>287</v>
      </c>
      <c r="C17" s="91" t="s">
        <v>291</v>
      </c>
      <c r="D17" s="148" t="s">
        <v>292</v>
      </c>
      <c r="E17" s="200" t="s">
        <v>293</v>
      </c>
      <c r="F17" s="67">
        <v>0.0</v>
      </c>
      <c r="G17" s="169">
        <v>0.3</v>
      </c>
      <c r="H17" s="170">
        <v>0.0</v>
      </c>
      <c r="I17" s="170">
        <v>0.3</v>
      </c>
      <c r="J17" s="170">
        <v>0.3</v>
      </c>
      <c r="K17" s="170">
        <v>0.3</v>
      </c>
      <c r="L17" s="170">
        <v>0.3</v>
      </c>
      <c r="M17" s="170">
        <v>0.3</v>
      </c>
      <c r="N17" s="170">
        <v>0.3</v>
      </c>
      <c r="O17" s="170">
        <v>0.3</v>
      </c>
      <c r="P17" s="170">
        <v>0.3</v>
      </c>
      <c r="Q17" s="170">
        <v>0.3</v>
      </c>
      <c r="R17" s="170">
        <v>0.3</v>
      </c>
      <c r="S17" s="170">
        <v>0.3</v>
      </c>
      <c r="T17" s="170">
        <v>0.3</v>
      </c>
      <c r="U17" s="170">
        <v>0.3</v>
      </c>
      <c r="V17" s="170">
        <v>0.3</v>
      </c>
      <c r="W17" s="171">
        <v>0.3</v>
      </c>
      <c r="X17" s="128"/>
      <c r="Y17" s="128"/>
      <c r="Z17" s="128"/>
      <c r="AA17" s="128"/>
      <c r="AB17" s="128"/>
      <c r="AC17" s="128"/>
    </row>
    <row r="18" ht="51.75" customHeight="1">
      <c r="A18" s="177">
        <v>5.0</v>
      </c>
      <c r="B18" s="201" t="s">
        <v>294</v>
      </c>
      <c r="C18" s="91" t="s">
        <v>295</v>
      </c>
      <c r="D18" s="148" t="s">
        <v>296</v>
      </c>
      <c r="E18" s="200" t="s">
        <v>297</v>
      </c>
      <c r="F18" s="67">
        <v>0.0</v>
      </c>
      <c r="G18" s="67">
        <f t="shared" ref="G18:G20" si="3">SUM(H18:W18)</f>
        <v>45</v>
      </c>
      <c r="H18" s="167">
        <v>0.0</v>
      </c>
      <c r="I18" s="167">
        <v>3.0</v>
      </c>
      <c r="J18" s="167">
        <v>3.0</v>
      </c>
      <c r="K18" s="167">
        <v>3.0</v>
      </c>
      <c r="L18" s="167">
        <v>3.0</v>
      </c>
      <c r="M18" s="167">
        <v>3.0</v>
      </c>
      <c r="N18" s="167">
        <v>3.0</v>
      </c>
      <c r="O18" s="167">
        <v>3.0</v>
      </c>
      <c r="P18" s="167">
        <v>3.0</v>
      </c>
      <c r="Q18" s="167">
        <v>3.0</v>
      </c>
      <c r="R18" s="167">
        <v>3.0</v>
      </c>
      <c r="S18" s="167">
        <v>3.0</v>
      </c>
      <c r="T18" s="167">
        <v>3.0</v>
      </c>
      <c r="U18" s="167">
        <v>3.0</v>
      </c>
      <c r="V18" s="167">
        <v>3.0</v>
      </c>
      <c r="W18" s="168">
        <v>3.0</v>
      </c>
      <c r="X18" s="128"/>
      <c r="Y18" s="128"/>
      <c r="Z18" s="128"/>
      <c r="AA18" s="128"/>
      <c r="AB18" s="128"/>
      <c r="AC18" s="128"/>
    </row>
    <row r="19" ht="38.25" customHeight="1">
      <c r="A19" s="177">
        <v>6.0</v>
      </c>
      <c r="B19" s="87" t="s">
        <v>298</v>
      </c>
      <c r="C19" s="91" t="s">
        <v>299</v>
      </c>
      <c r="D19" s="148" t="s">
        <v>300</v>
      </c>
      <c r="E19" s="200" t="s">
        <v>301</v>
      </c>
      <c r="F19" s="67">
        <v>0.0</v>
      </c>
      <c r="G19" s="67">
        <f t="shared" si="3"/>
        <v>15</v>
      </c>
      <c r="H19" s="167">
        <v>0.0</v>
      </c>
      <c r="I19" s="167">
        <v>1.0</v>
      </c>
      <c r="J19" s="167">
        <v>1.0</v>
      </c>
      <c r="K19" s="167">
        <v>1.0</v>
      </c>
      <c r="L19" s="167">
        <v>1.0</v>
      </c>
      <c r="M19" s="167">
        <v>1.0</v>
      </c>
      <c r="N19" s="167">
        <v>1.0</v>
      </c>
      <c r="O19" s="167">
        <v>1.0</v>
      </c>
      <c r="P19" s="167">
        <v>1.0</v>
      </c>
      <c r="Q19" s="167">
        <v>1.0</v>
      </c>
      <c r="R19" s="167">
        <v>1.0</v>
      </c>
      <c r="S19" s="167">
        <v>1.0</v>
      </c>
      <c r="T19" s="167">
        <v>1.0</v>
      </c>
      <c r="U19" s="167">
        <v>1.0</v>
      </c>
      <c r="V19" s="167">
        <v>1.0</v>
      </c>
      <c r="W19" s="168">
        <v>1.0</v>
      </c>
      <c r="X19" s="128"/>
      <c r="Y19" s="128"/>
      <c r="Z19" s="128"/>
      <c r="AA19" s="128"/>
      <c r="AB19" s="128"/>
      <c r="AC19" s="128"/>
    </row>
    <row r="20" ht="52.5" customHeight="1">
      <c r="A20" s="177">
        <v>7.0</v>
      </c>
      <c r="B20" s="87" t="s">
        <v>302</v>
      </c>
      <c r="C20" s="91" t="s">
        <v>303</v>
      </c>
      <c r="D20" s="148" t="s">
        <v>304</v>
      </c>
      <c r="E20" s="200" t="s">
        <v>305</v>
      </c>
      <c r="F20" s="67">
        <v>0.0</v>
      </c>
      <c r="G20" s="67">
        <f t="shared" si="3"/>
        <v>75</v>
      </c>
      <c r="H20" s="167">
        <v>0.0</v>
      </c>
      <c r="I20" s="167">
        <v>5.0</v>
      </c>
      <c r="J20" s="167">
        <v>5.0</v>
      </c>
      <c r="K20" s="167">
        <v>5.0</v>
      </c>
      <c r="L20" s="167">
        <v>5.0</v>
      </c>
      <c r="M20" s="167">
        <v>5.0</v>
      </c>
      <c r="N20" s="167">
        <v>5.0</v>
      </c>
      <c r="O20" s="167">
        <v>5.0</v>
      </c>
      <c r="P20" s="167">
        <v>5.0</v>
      </c>
      <c r="Q20" s="167">
        <v>5.0</v>
      </c>
      <c r="R20" s="167">
        <v>5.0</v>
      </c>
      <c r="S20" s="167">
        <v>5.0</v>
      </c>
      <c r="T20" s="167">
        <v>5.0</v>
      </c>
      <c r="U20" s="167">
        <v>5.0</v>
      </c>
      <c r="V20" s="167">
        <v>5.0</v>
      </c>
      <c r="W20" s="168">
        <v>5.0</v>
      </c>
      <c r="X20" s="128"/>
      <c r="Y20" s="128"/>
      <c r="Z20" s="128"/>
      <c r="AA20" s="128"/>
      <c r="AB20" s="128"/>
      <c r="AC20" s="128"/>
    </row>
    <row r="21" ht="57.75" customHeight="1">
      <c r="A21" s="177">
        <v>7.0</v>
      </c>
      <c r="B21" s="87" t="s">
        <v>302</v>
      </c>
      <c r="C21" s="91" t="s">
        <v>306</v>
      </c>
      <c r="D21" s="148" t="s">
        <v>307</v>
      </c>
      <c r="E21" s="200" t="s">
        <v>308</v>
      </c>
      <c r="F21" s="67">
        <v>0.0</v>
      </c>
      <c r="G21" s="169">
        <v>0.2</v>
      </c>
      <c r="H21" s="170">
        <v>0.0</v>
      </c>
      <c r="I21" s="170">
        <v>0.2</v>
      </c>
      <c r="J21" s="170">
        <v>0.2</v>
      </c>
      <c r="K21" s="170">
        <v>0.2</v>
      </c>
      <c r="L21" s="170">
        <v>0.2</v>
      </c>
      <c r="M21" s="170">
        <v>0.2</v>
      </c>
      <c r="N21" s="170">
        <v>0.2</v>
      </c>
      <c r="O21" s="170">
        <v>0.2</v>
      </c>
      <c r="P21" s="170">
        <v>0.2</v>
      </c>
      <c r="Q21" s="170">
        <v>0.2</v>
      </c>
      <c r="R21" s="170">
        <v>0.2</v>
      </c>
      <c r="S21" s="170">
        <v>0.2</v>
      </c>
      <c r="T21" s="170">
        <v>0.2</v>
      </c>
      <c r="U21" s="170">
        <v>0.2</v>
      </c>
      <c r="V21" s="170">
        <v>0.2</v>
      </c>
      <c r="W21" s="171">
        <v>0.2</v>
      </c>
      <c r="X21" s="128"/>
      <c r="Y21" s="128"/>
      <c r="Z21" s="128"/>
      <c r="AA21" s="128"/>
      <c r="AB21" s="128"/>
      <c r="AC21" s="128"/>
    </row>
    <row r="22" ht="46.5" customHeight="1">
      <c r="A22" s="178">
        <v>8.0</v>
      </c>
      <c r="B22" s="94" t="s">
        <v>309</v>
      </c>
      <c r="C22" s="95" t="s">
        <v>310</v>
      </c>
      <c r="D22" s="154" t="s">
        <v>311</v>
      </c>
      <c r="E22" s="202" t="s">
        <v>312</v>
      </c>
      <c r="F22" s="78">
        <v>0.0</v>
      </c>
      <c r="G22" s="78">
        <f>SUM(H22:W22)</f>
        <v>30</v>
      </c>
      <c r="H22" s="173">
        <v>0.0</v>
      </c>
      <c r="I22" s="173">
        <v>2.0</v>
      </c>
      <c r="J22" s="173">
        <v>2.0</v>
      </c>
      <c r="K22" s="173">
        <v>2.0</v>
      </c>
      <c r="L22" s="173">
        <v>2.0</v>
      </c>
      <c r="M22" s="173">
        <v>2.0</v>
      </c>
      <c r="N22" s="173">
        <v>2.0</v>
      </c>
      <c r="O22" s="173">
        <v>2.0</v>
      </c>
      <c r="P22" s="173">
        <v>2.0</v>
      </c>
      <c r="Q22" s="173">
        <v>2.0</v>
      </c>
      <c r="R22" s="173">
        <v>2.0</v>
      </c>
      <c r="S22" s="173">
        <v>2.0</v>
      </c>
      <c r="T22" s="173">
        <v>2.0</v>
      </c>
      <c r="U22" s="173">
        <v>2.0</v>
      </c>
      <c r="V22" s="173">
        <v>2.0</v>
      </c>
      <c r="W22" s="180">
        <v>2.0</v>
      </c>
      <c r="X22" s="128"/>
      <c r="Y22" s="128"/>
      <c r="Z22" s="128"/>
      <c r="AA22" s="128"/>
      <c r="AB22" s="128"/>
      <c r="AC22" s="128"/>
    </row>
    <row r="23" ht="15.75" customHeight="1">
      <c r="A23" s="163"/>
      <c r="B23" s="128"/>
      <c r="C23" s="128"/>
      <c r="D23" s="128"/>
      <c r="E23" s="128"/>
      <c r="F23" s="128"/>
      <c r="G23" s="203"/>
      <c r="H23" s="128"/>
      <c r="I23" s="128"/>
      <c r="J23" s="128"/>
      <c r="K23" s="128"/>
      <c r="L23" s="128"/>
      <c r="M23" s="128"/>
      <c r="N23" s="128"/>
      <c r="O23" s="128"/>
      <c r="P23" s="128"/>
      <c r="Q23" s="128"/>
      <c r="R23" s="128"/>
      <c r="S23" s="128"/>
      <c r="T23" s="128"/>
      <c r="U23" s="128"/>
      <c r="V23" s="128"/>
      <c r="W23" s="128"/>
      <c r="X23" s="128"/>
      <c r="Y23" s="128"/>
      <c r="Z23" s="128"/>
      <c r="AA23" s="128"/>
      <c r="AB23" s="128"/>
      <c r="AC23" s="128"/>
    </row>
    <row r="24" ht="15.75" customHeight="1">
      <c r="A24" s="142"/>
      <c r="B24" s="143" t="s">
        <v>89</v>
      </c>
      <c r="I24" s="135"/>
      <c r="J24" s="135"/>
      <c r="K24" s="135"/>
      <c r="L24" s="135"/>
      <c r="M24" s="135"/>
      <c r="N24" s="135"/>
      <c r="O24" s="135"/>
      <c r="P24" s="135"/>
      <c r="Q24" s="135"/>
      <c r="R24" s="135"/>
      <c r="S24" s="135"/>
      <c r="T24" s="135"/>
      <c r="U24" s="135"/>
      <c r="V24" s="135"/>
      <c r="W24" s="135"/>
      <c r="X24" s="135"/>
      <c r="Y24" s="135"/>
      <c r="Z24" s="143"/>
      <c r="AA24" s="143"/>
      <c r="AB24" s="143"/>
      <c r="AC24" s="143"/>
    </row>
    <row r="25" ht="49.5" customHeight="1">
      <c r="A25" s="131" t="s">
        <v>90</v>
      </c>
      <c r="B25" s="83" t="s">
        <v>91</v>
      </c>
      <c r="C25" s="83" t="s">
        <v>92</v>
      </c>
      <c r="D25" s="83" t="s">
        <v>93</v>
      </c>
      <c r="E25" s="83" t="s">
        <v>94</v>
      </c>
      <c r="F25" s="101" t="s">
        <v>95</v>
      </c>
      <c r="G25" s="83">
        <v>2024.0</v>
      </c>
      <c r="H25" s="83">
        <v>2025.0</v>
      </c>
      <c r="I25" s="83">
        <v>2026.0</v>
      </c>
      <c r="J25" s="83">
        <v>2027.0</v>
      </c>
      <c r="K25" s="83">
        <v>2028.0</v>
      </c>
      <c r="L25" s="83">
        <v>2029.0</v>
      </c>
      <c r="M25" s="83">
        <v>2030.0</v>
      </c>
      <c r="N25" s="83">
        <v>2031.0</v>
      </c>
      <c r="O25" s="83">
        <v>2032.0</v>
      </c>
      <c r="P25" s="83">
        <v>2033.0</v>
      </c>
      <c r="Q25" s="83">
        <v>2034.0</v>
      </c>
      <c r="R25" s="83">
        <v>2035.0</v>
      </c>
      <c r="S25" s="83">
        <v>2036.0</v>
      </c>
      <c r="T25" s="83">
        <v>2037.0</v>
      </c>
      <c r="U25" s="83">
        <v>2038.0</v>
      </c>
      <c r="V25" s="83">
        <v>2039.0</v>
      </c>
      <c r="W25" s="144" t="s">
        <v>96</v>
      </c>
      <c r="X25" s="135"/>
      <c r="Y25" s="143"/>
      <c r="Z25" s="143"/>
      <c r="AA25" s="143"/>
      <c r="AB25" s="128"/>
      <c r="AC25" s="135"/>
    </row>
    <row r="26" ht="15.75" customHeight="1">
      <c r="A26" s="204">
        <v>1.0</v>
      </c>
      <c r="B26" s="87" t="s">
        <v>313</v>
      </c>
      <c r="C26" s="66"/>
      <c r="D26" s="183"/>
      <c r="E26" s="66"/>
      <c r="F26" s="66"/>
      <c r="G26" s="184">
        <f t="shared" ref="G26:W26" si="4">SUM(G27:G30)</f>
        <v>0</v>
      </c>
      <c r="H26" s="184">
        <f t="shared" si="4"/>
        <v>1669800</v>
      </c>
      <c r="I26" s="184">
        <f t="shared" si="4"/>
        <v>1836780</v>
      </c>
      <c r="J26" s="184">
        <f t="shared" si="4"/>
        <v>2020458</v>
      </c>
      <c r="K26" s="184">
        <f t="shared" si="4"/>
        <v>2222503.8</v>
      </c>
      <c r="L26" s="184">
        <f t="shared" si="4"/>
        <v>2444754.18</v>
      </c>
      <c r="M26" s="184">
        <f t="shared" si="4"/>
        <v>2689229.598</v>
      </c>
      <c r="N26" s="184">
        <f t="shared" si="4"/>
        <v>2958152.558</v>
      </c>
      <c r="O26" s="184">
        <f t="shared" si="4"/>
        <v>3253967.814</v>
      </c>
      <c r="P26" s="184">
        <f t="shared" si="4"/>
        <v>3579364.595</v>
      </c>
      <c r="Q26" s="184">
        <f t="shared" si="4"/>
        <v>3937301.054</v>
      </c>
      <c r="R26" s="184">
        <f t="shared" si="4"/>
        <v>4331031.16</v>
      </c>
      <c r="S26" s="184">
        <f t="shared" si="4"/>
        <v>4764134.276</v>
      </c>
      <c r="T26" s="184">
        <f t="shared" si="4"/>
        <v>5240547.703</v>
      </c>
      <c r="U26" s="184">
        <f t="shared" si="4"/>
        <v>5764602.474</v>
      </c>
      <c r="V26" s="184">
        <f t="shared" si="4"/>
        <v>6341062.721</v>
      </c>
      <c r="W26" s="185">
        <f t="shared" si="4"/>
        <v>53053689.93</v>
      </c>
      <c r="X26" s="135"/>
      <c r="Y26" s="128"/>
      <c r="Z26" s="128"/>
      <c r="AA26" s="128"/>
      <c r="AB26" s="128"/>
      <c r="AC26" s="135"/>
    </row>
    <row r="27" ht="52.5" customHeight="1">
      <c r="A27" s="186">
        <v>45292.0</v>
      </c>
      <c r="B27" s="205" t="s">
        <v>314</v>
      </c>
      <c r="C27" s="66" t="s">
        <v>315</v>
      </c>
      <c r="D27" s="167">
        <v>1.0</v>
      </c>
      <c r="E27" s="183">
        <v>600000.0</v>
      </c>
      <c r="F27" s="206">
        <f t="shared" ref="F27:F30" si="5">E27*D27</f>
        <v>600000</v>
      </c>
      <c r="G27" s="183">
        <v>0.0</v>
      </c>
      <c r="H27" s="183">
        <v>726000.0</v>
      </c>
      <c r="I27" s="183">
        <v>798600.0</v>
      </c>
      <c r="J27" s="183">
        <v>878460.0</v>
      </c>
      <c r="K27" s="183">
        <v>966306.0</v>
      </c>
      <c r="L27" s="183">
        <v>1062936.6</v>
      </c>
      <c r="M27" s="183">
        <v>1169230.26</v>
      </c>
      <c r="N27" s="183">
        <v>1286153.286</v>
      </c>
      <c r="O27" s="183">
        <v>1414768.6146</v>
      </c>
      <c r="P27" s="183">
        <v>1556245.47606</v>
      </c>
      <c r="Q27" s="183">
        <v>1711870.023666</v>
      </c>
      <c r="R27" s="183">
        <v>1883057.0260326</v>
      </c>
      <c r="S27" s="183">
        <v>2071362.7286358601</v>
      </c>
      <c r="T27" s="183">
        <v>2278499.001499446</v>
      </c>
      <c r="U27" s="183">
        <v>2506348.901649391</v>
      </c>
      <c r="V27" s="183">
        <v>2756983.79181433</v>
      </c>
      <c r="W27" s="187">
        <v>2.306682170995763E7</v>
      </c>
      <c r="X27" s="135"/>
      <c r="Y27" s="128"/>
      <c r="Z27" s="128"/>
      <c r="AA27" s="128"/>
      <c r="AB27" s="128"/>
      <c r="AC27" s="135"/>
    </row>
    <row r="28" ht="54.75" customHeight="1">
      <c r="A28" s="186">
        <v>45323.0</v>
      </c>
      <c r="B28" s="205" t="s">
        <v>316</v>
      </c>
      <c r="C28" s="66" t="s">
        <v>317</v>
      </c>
      <c r="D28" s="167">
        <v>1.0</v>
      </c>
      <c r="E28" s="183">
        <v>80000.0</v>
      </c>
      <c r="F28" s="206">
        <f t="shared" si="5"/>
        <v>80000</v>
      </c>
      <c r="G28" s="183">
        <v>0.0</v>
      </c>
      <c r="H28" s="183">
        <v>96800.0</v>
      </c>
      <c r="I28" s="183">
        <v>106480.0</v>
      </c>
      <c r="J28" s="183">
        <v>117128.0</v>
      </c>
      <c r="K28" s="183">
        <v>128840.8</v>
      </c>
      <c r="L28" s="183">
        <v>141724.88</v>
      </c>
      <c r="M28" s="183">
        <v>155897.36800000002</v>
      </c>
      <c r="N28" s="183">
        <v>171487.10480000003</v>
      </c>
      <c r="O28" s="183">
        <v>188635.81528000004</v>
      </c>
      <c r="P28" s="183">
        <v>207499.39680800005</v>
      </c>
      <c r="Q28" s="183">
        <v>228249.33648880007</v>
      </c>
      <c r="R28" s="183">
        <v>251074.27013768008</v>
      </c>
      <c r="S28" s="183">
        <v>276181.6971514481</v>
      </c>
      <c r="T28" s="183">
        <v>303799.8668665929</v>
      </c>
      <c r="U28" s="183">
        <v>334179.8535532522</v>
      </c>
      <c r="V28" s="183">
        <v>367597.8389085774</v>
      </c>
      <c r="W28" s="187">
        <v>3075576.2279943507</v>
      </c>
      <c r="X28" s="135"/>
      <c r="Y28" s="128"/>
      <c r="Z28" s="128"/>
      <c r="AA28" s="128"/>
      <c r="AB28" s="128"/>
      <c r="AC28" s="135"/>
    </row>
    <row r="29" ht="54.0" customHeight="1">
      <c r="A29" s="186">
        <v>45352.0</v>
      </c>
      <c r="B29" s="205" t="s">
        <v>318</v>
      </c>
      <c r="C29" s="66"/>
      <c r="D29" s="167">
        <v>1.0</v>
      </c>
      <c r="E29" s="183">
        <v>350000.0</v>
      </c>
      <c r="F29" s="206">
        <f t="shared" si="5"/>
        <v>350000</v>
      </c>
      <c r="G29" s="183">
        <v>0.0</v>
      </c>
      <c r="H29" s="183">
        <v>423500.0</v>
      </c>
      <c r="I29" s="183">
        <v>465850.0</v>
      </c>
      <c r="J29" s="183">
        <v>512435.0</v>
      </c>
      <c r="K29" s="183">
        <v>563678.5</v>
      </c>
      <c r="L29" s="183">
        <v>620046.35</v>
      </c>
      <c r="M29" s="183">
        <v>682050.985</v>
      </c>
      <c r="N29" s="183">
        <v>750256.0835</v>
      </c>
      <c r="O29" s="183">
        <v>825281.69185</v>
      </c>
      <c r="P29" s="183">
        <v>907809.861035</v>
      </c>
      <c r="Q29" s="183">
        <v>998590.8471385</v>
      </c>
      <c r="R29" s="183">
        <v>1098449.93185235</v>
      </c>
      <c r="S29" s="183">
        <v>1208294.925037585</v>
      </c>
      <c r="T29" s="183">
        <v>1329124.4175413435</v>
      </c>
      <c r="U29" s="183">
        <v>1462036.8592954779</v>
      </c>
      <c r="V29" s="183">
        <v>1608240.5452250256</v>
      </c>
      <c r="W29" s="187">
        <v>1.3455645997475281E7</v>
      </c>
      <c r="X29" s="135"/>
      <c r="Y29" s="128"/>
      <c r="Z29" s="128"/>
      <c r="AA29" s="128"/>
      <c r="AB29" s="128"/>
      <c r="AC29" s="135"/>
    </row>
    <row r="30" ht="66.75" customHeight="1">
      <c r="A30" s="186">
        <v>45383.0</v>
      </c>
      <c r="B30" s="205" t="s">
        <v>319</v>
      </c>
      <c r="C30" s="66" t="s">
        <v>320</v>
      </c>
      <c r="D30" s="167">
        <v>1.0</v>
      </c>
      <c r="E30" s="183">
        <v>350000.0</v>
      </c>
      <c r="F30" s="206">
        <f t="shared" si="5"/>
        <v>350000</v>
      </c>
      <c r="G30" s="183">
        <v>0.0</v>
      </c>
      <c r="H30" s="183">
        <v>423500.0</v>
      </c>
      <c r="I30" s="183">
        <v>465850.0</v>
      </c>
      <c r="J30" s="183">
        <v>512435.0</v>
      </c>
      <c r="K30" s="183">
        <v>563678.5</v>
      </c>
      <c r="L30" s="183">
        <v>620046.35</v>
      </c>
      <c r="M30" s="183">
        <v>682050.985</v>
      </c>
      <c r="N30" s="183">
        <v>750256.0835</v>
      </c>
      <c r="O30" s="183">
        <v>825281.69185</v>
      </c>
      <c r="P30" s="183">
        <v>907809.861035</v>
      </c>
      <c r="Q30" s="183">
        <v>998590.8471385</v>
      </c>
      <c r="R30" s="183">
        <v>1098449.93185235</v>
      </c>
      <c r="S30" s="183">
        <v>1208294.925037585</v>
      </c>
      <c r="T30" s="183">
        <v>1329124.4175413435</v>
      </c>
      <c r="U30" s="183">
        <v>1462036.8592954779</v>
      </c>
      <c r="V30" s="183">
        <v>1608240.5452250256</v>
      </c>
      <c r="W30" s="187">
        <v>1.3455645997475281E7</v>
      </c>
      <c r="X30" s="135"/>
      <c r="Y30" s="128"/>
      <c r="Z30" s="128"/>
      <c r="AA30" s="128"/>
      <c r="AB30" s="128"/>
      <c r="AC30" s="135"/>
    </row>
    <row r="31" ht="15.75" customHeight="1">
      <c r="A31" s="204">
        <v>2.0</v>
      </c>
      <c r="B31" s="87" t="s">
        <v>276</v>
      </c>
      <c r="C31" s="66"/>
      <c r="D31" s="183"/>
      <c r="E31" s="66"/>
      <c r="F31" s="206"/>
      <c r="G31" s="184">
        <f t="shared" ref="G31:W31" si="6">SUM(G32:G33)</f>
        <v>0</v>
      </c>
      <c r="H31" s="184">
        <f t="shared" si="6"/>
        <v>3993000</v>
      </c>
      <c r="I31" s="184">
        <f t="shared" si="6"/>
        <v>4392300</v>
      </c>
      <c r="J31" s="184">
        <f t="shared" si="6"/>
        <v>4831530</v>
      </c>
      <c r="K31" s="184">
        <f t="shared" si="6"/>
        <v>5314683</v>
      </c>
      <c r="L31" s="184">
        <f t="shared" si="6"/>
        <v>5846151.3</v>
      </c>
      <c r="M31" s="184">
        <f t="shared" si="6"/>
        <v>6430766.43</v>
      </c>
      <c r="N31" s="184">
        <f t="shared" si="6"/>
        <v>7073843.073</v>
      </c>
      <c r="O31" s="184">
        <f t="shared" si="6"/>
        <v>7781227.38</v>
      </c>
      <c r="P31" s="184">
        <f t="shared" si="6"/>
        <v>8559350.118</v>
      </c>
      <c r="Q31" s="184">
        <f t="shared" si="6"/>
        <v>9415285.13</v>
      </c>
      <c r="R31" s="184">
        <f t="shared" si="6"/>
        <v>10356813.64</v>
      </c>
      <c r="S31" s="184">
        <f t="shared" si="6"/>
        <v>11392495.01</v>
      </c>
      <c r="T31" s="184">
        <f t="shared" si="6"/>
        <v>12531744.51</v>
      </c>
      <c r="U31" s="184">
        <f t="shared" si="6"/>
        <v>13784918.96</v>
      </c>
      <c r="V31" s="184">
        <f t="shared" si="6"/>
        <v>15163410.85</v>
      </c>
      <c r="W31" s="185">
        <f t="shared" si="6"/>
        <v>126867519.4</v>
      </c>
      <c r="X31" s="135"/>
      <c r="Y31" s="128"/>
      <c r="Z31" s="128"/>
      <c r="AA31" s="128"/>
      <c r="AB31" s="128"/>
      <c r="AC31" s="135"/>
    </row>
    <row r="32" ht="54.75" customHeight="1">
      <c r="A32" s="186">
        <v>45324.0</v>
      </c>
      <c r="B32" s="205" t="s">
        <v>321</v>
      </c>
      <c r="C32" s="66" t="s">
        <v>322</v>
      </c>
      <c r="D32" s="167">
        <v>1.0</v>
      </c>
      <c r="E32" s="183">
        <v>2000000.0</v>
      </c>
      <c r="F32" s="206">
        <f t="shared" ref="F32:F33" si="7">E32*D32</f>
        <v>2000000</v>
      </c>
      <c r="G32" s="183">
        <v>0.0</v>
      </c>
      <c r="H32" s="183">
        <v>2420000.0</v>
      </c>
      <c r="I32" s="183">
        <v>2662000.0</v>
      </c>
      <c r="J32" s="183">
        <v>2928200.0</v>
      </c>
      <c r="K32" s="183">
        <v>3221020.0</v>
      </c>
      <c r="L32" s="183">
        <v>3543122.0</v>
      </c>
      <c r="M32" s="183">
        <v>3897434.2</v>
      </c>
      <c r="N32" s="183">
        <v>4287177.62</v>
      </c>
      <c r="O32" s="183">
        <v>4715895.382</v>
      </c>
      <c r="P32" s="183">
        <v>5187484.9202000005</v>
      </c>
      <c r="Q32" s="183">
        <v>5706233.41222</v>
      </c>
      <c r="R32" s="183">
        <v>6276856.753442001</v>
      </c>
      <c r="S32" s="183">
        <v>6904542.4287862005</v>
      </c>
      <c r="T32" s="183">
        <v>7594996.671664821</v>
      </c>
      <c r="U32" s="183">
        <v>8354496.338831304</v>
      </c>
      <c r="V32" s="183">
        <v>9189945.972714433</v>
      </c>
      <c r="W32" s="187">
        <v>7.688940569985877E7</v>
      </c>
      <c r="X32" s="135"/>
      <c r="Y32" s="128"/>
      <c r="Z32" s="128"/>
      <c r="AA32" s="128"/>
      <c r="AB32" s="128"/>
      <c r="AC32" s="135"/>
    </row>
    <row r="33" ht="57.75" customHeight="1">
      <c r="A33" s="186">
        <v>45353.0</v>
      </c>
      <c r="B33" s="205" t="s">
        <v>323</v>
      </c>
      <c r="C33" s="66" t="s">
        <v>324</v>
      </c>
      <c r="D33" s="167">
        <v>1.0</v>
      </c>
      <c r="E33" s="183">
        <v>1300000.0</v>
      </c>
      <c r="F33" s="206">
        <f t="shared" si="7"/>
        <v>1300000</v>
      </c>
      <c r="G33" s="183">
        <v>0.0</v>
      </c>
      <c r="H33" s="183">
        <v>1573000.0</v>
      </c>
      <c r="I33" s="183">
        <v>1730300.0</v>
      </c>
      <c r="J33" s="183">
        <v>1903330.0</v>
      </c>
      <c r="K33" s="183">
        <v>2093663.0</v>
      </c>
      <c r="L33" s="183">
        <v>2303029.3</v>
      </c>
      <c r="M33" s="183">
        <v>2533332.23</v>
      </c>
      <c r="N33" s="183">
        <v>2786665.4529999997</v>
      </c>
      <c r="O33" s="183">
        <v>3065331.9982999996</v>
      </c>
      <c r="P33" s="183">
        <v>3371865.1981299995</v>
      </c>
      <c r="Q33" s="183">
        <v>3709051.7179429997</v>
      </c>
      <c r="R33" s="183">
        <v>4079956.8897372996</v>
      </c>
      <c r="S33" s="183">
        <v>4487952.578711029</v>
      </c>
      <c r="T33" s="183">
        <v>4936747.836582132</v>
      </c>
      <c r="U33" s="183">
        <v>5430422.620240345</v>
      </c>
      <c r="V33" s="183">
        <v>5973464.882264379</v>
      </c>
      <c r="W33" s="187">
        <v>4.997811370490819E7</v>
      </c>
      <c r="X33" s="135"/>
      <c r="Y33" s="128"/>
      <c r="Z33" s="128"/>
      <c r="AA33" s="128"/>
      <c r="AB33" s="128"/>
      <c r="AC33" s="135"/>
    </row>
    <row r="34" ht="15.75" customHeight="1">
      <c r="A34" s="204">
        <v>3.0</v>
      </c>
      <c r="B34" s="87" t="s">
        <v>283</v>
      </c>
      <c r="C34" s="66"/>
      <c r="D34" s="183"/>
      <c r="E34" s="66"/>
      <c r="F34" s="206"/>
      <c r="G34" s="184">
        <f t="shared" ref="G34:W34" si="8">SUM(G35:G37)</f>
        <v>0</v>
      </c>
      <c r="H34" s="184">
        <f t="shared" si="8"/>
        <v>4598000</v>
      </c>
      <c r="I34" s="184">
        <f t="shared" si="8"/>
        <v>5057800</v>
      </c>
      <c r="J34" s="184">
        <f t="shared" si="8"/>
        <v>5563580</v>
      </c>
      <c r="K34" s="184">
        <f t="shared" si="8"/>
        <v>6119938</v>
      </c>
      <c r="L34" s="184">
        <f t="shared" si="8"/>
        <v>6731931.8</v>
      </c>
      <c r="M34" s="184">
        <f t="shared" si="8"/>
        <v>7405124.98</v>
      </c>
      <c r="N34" s="184">
        <f t="shared" si="8"/>
        <v>8145637.478</v>
      </c>
      <c r="O34" s="184">
        <f t="shared" si="8"/>
        <v>8960201.226</v>
      </c>
      <c r="P34" s="184">
        <f t="shared" si="8"/>
        <v>9856221.348</v>
      </c>
      <c r="Q34" s="184">
        <f t="shared" si="8"/>
        <v>10841843.48</v>
      </c>
      <c r="R34" s="184">
        <f t="shared" si="8"/>
        <v>11926027.83</v>
      </c>
      <c r="S34" s="184">
        <f t="shared" si="8"/>
        <v>13118630.61</v>
      </c>
      <c r="T34" s="184">
        <f t="shared" si="8"/>
        <v>14430493.68</v>
      </c>
      <c r="U34" s="184">
        <f t="shared" si="8"/>
        <v>15873543.04</v>
      </c>
      <c r="V34" s="184">
        <f t="shared" si="8"/>
        <v>17460897.35</v>
      </c>
      <c r="W34" s="185">
        <f t="shared" si="8"/>
        <v>146089870.8</v>
      </c>
      <c r="X34" s="135"/>
      <c r="Y34" s="128"/>
      <c r="Z34" s="128"/>
      <c r="AA34" s="128"/>
      <c r="AB34" s="128"/>
      <c r="AC34" s="135"/>
    </row>
    <row r="35" ht="69.0" customHeight="1">
      <c r="A35" s="186">
        <v>45294.0</v>
      </c>
      <c r="B35" s="205" t="s">
        <v>325</v>
      </c>
      <c r="C35" s="66" t="s">
        <v>326</v>
      </c>
      <c r="D35" s="167">
        <v>1.0</v>
      </c>
      <c r="E35" s="183">
        <v>1500000.0</v>
      </c>
      <c r="F35" s="206">
        <f t="shared" ref="F35:F37" si="9">E35*D35</f>
        <v>1500000</v>
      </c>
      <c r="G35" s="183">
        <v>0.0</v>
      </c>
      <c r="H35" s="183">
        <v>1815000.0</v>
      </c>
      <c r="I35" s="183">
        <v>1996500.0</v>
      </c>
      <c r="J35" s="183">
        <v>2196150.0</v>
      </c>
      <c r="K35" s="183">
        <v>2415765.0</v>
      </c>
      <c r="L35" s="183">
        <v>2657341.5</v>
      </c>
      <c r="M35" s="183">
        <v>2923075.65</v>
      </c>
      <c r="N35" s="183">
        <v>3215383.215</v>
      </c>
      <c r="O35" s="183">
        <v>3536921.5365</v>
      </c>
      <c r="P35" s="183">
        <v>3890613.69015</v>
      </c>
      <c r="Q35" s="183">
        <v>4279675.059165</v>
      </c>
      <c r="R35" s="183">
        <v>4707642.5650814995</v>
      </c>
      <c r="S35" s="183">
        <v>5178406.82158965</v>
      </c>
      <c r="T35" s="183">
        <v>5696247.503748614</v>
      </c>
      <c r="U35" s="183">
        <v>6265872.254123475</v>
      </c>
      <c r="V35" s="183">
        <v>6892459.479535823</v>
      </c>
      <c r="W35" s="187">
        <v>5.7667054274894066E7</v>
      </c>
      <c r="X35" s="135"/>
      <c r="Y35" s="128"/>
      <c r="Z35" s="128"/>
      <c r="AA35" s="128"/>
      <c r="AB35" s="128"/>
      <c r="AC35" s="135"/>
    </row>
    <row r="36" ht="56.25" customHeight="1">
      <c r="A36" s="186">
        <v>45325.0</v>
      </c>
      <c r="B36" s="205" t="s">
        <v>327</v>
      </c>
      <c r="C36" s="66" t="s">
        <v>328</v>
      </c>
      <c r="D36" s="167">
        <v>1.0</v>
      </c>
      <c r="E36" s="183">
        <v>800000.0</v>
      </c>
      <c r="F36" s="206">
        <f t="shared" si="9"/>
        <v>800000</v>
      </c>
      <c r="G36" s="183">
        <v>0.0</v>
      </c>
      <c r="H36" s="183">
        <v>968000.0</v>
      </c>
      <c r="I36" s="183">
        <v>1064800.0</v>
      </c>
      <c r="J36" s="183">
        <v>1171280.0</v>
      </c>
      <c r="K36" s="183">
        <v>1288408.0</v>
      </c>
      <c r="L36" s="183">
        <v>1417248.8</v>
      </c>
      <c r="M36" s="183">
        <v>1558973.6800000002</v>
      </c>
      <c r="N36" s="183">
        <v>1714871.0480000002</v>
      </c>
      <c r="O36" s="183">
        <v>1886358.1528000003</v>
      </c>
      <c r="P36" s="183">
        <v>2074993.9680800003</v>
      </c>
      <c r="Q36" s="183">
        <v>2282493.3648880003</v>
      </c>
      <c r="R36" s="183">
        <v>2510742.7013768004</v>
      </c>
      <c r="S36" s="183">
        <v>2761816.9715144807</v>
      </c>
      <c r="T36" s="183">
        <v>3037998.6686659288</v>
      </c>
      <c r="U36" s="183">
        <v>3341798.5355325215</v>
      </c>
      <c r="V36" s="183">
        <v>3675978.389085774</v>
      </c>
      <c r="W36" s="187">
        <v>3.075576227994351E7</v>
      </c>
      <c r="X36" s="135"/>
      <c r="Y36" s="128"/>
      <c r="Z36" s="128"/>
      <c r="AA36" s="128"/>
      <c r="AB36" s="128"/>
      <c r="AC36" s="135"/>
    </row>
    <row r="37" ht="52.5" customHeight="1">
      <c r="A37" s="186">
        <v>45354.0</v>
      </c>
      <c r="B37" s="205" t="s">
        <v>329</v>
      </c>
      <c r="C37" s="66" t="s">
        <v>330</v>
      </c>
      <c r="D37" s="167">
        <v>1.0</v>
      </c>
      <c r="E37" s="183">
        <v>1500000.0</v>
      </c>
      <c r="F37" s="206">
        <f t="shared" si="9"/>
        <v>1500000</v>
      </c>
      <c r="G37" s="183">
        <v>0.0</v>
      </c>
      <c r="H37" s="183">
        <v>1815000.0</v>
      </c>
      <c r="I37" s="183">
        <v>1996500.0</v>
      </c>
      <c r="J37" s="183">
        <v>2196150.0</v>
      </c>
      <c r="K37" s="183">
        <v>2415765.0</v>
      </c>
      <c r="L37" s="183">
        <v>2657341.5</v>
      </c>
      <c r="M37" s="183">
        <v>2923075.65</v>
      </c>
      <c r="N37" s="183">
        <v>3215383.215</v>
      </c>
      <c r="O37" s="183">
        <v>3536921.5365</v>
      </c>
      <c r="P37" s="183">
        <v>3890613.69015</v>
      </c>
      <c r="Q37" s="183">
        <v>4279675.059165</v>
      </c>
      <c r="R37" s="183">
        <v>4707642.5650814995</v>
      </c>
      <c r="S37" s="183">
        <v>5178406.82158965</v>
      </c>
      <c r="T37" s="183">
        <v>5696247.503748614</v>
      </c>
      <c r="U37" s="183">
        <v>6265872.254123475</v>
      </c>
      <c r="V37" s="183">
        <v>6892459.479535823</v>
      </c>
      <c r="W37" s="187">
        <v>5.7667054274894066E7</v>
      </c>
      <c r="X37" s="135"/>
      <c r="Y37" s="128"/>
      <c r="Z37" s="128"/>
      <c r="AA37" s="128"/>
      <c r="AB37" s="128"/>
      <c r="AC37" s="135"/>
    </row>
    <row r="38" ht="15.75" customHeight="1">
      <c r="A38" s="204">
        <v>4.0</v>
      </c>
      <c r="B38" s="87" t="s">
        <v>287</v>
      </c>
      <c r="C38" s="66"/>
      <c r="D38" s="66"/>
      <c r="E38" s="66"/>
      <c r="F38" s="206"/>
      <c r="G38" s="207">
        <v>0.0</v>
      </c>
      <c r="H38" s="184">
        <f t="shared" ref="H38:W38" si="10">SUM(H39:H41)</f>
        <v>8228000</v>
      </c>
      <c r="I38" s="184">
        <f t="shared" si="10"/>
        <v>9050800</v>
      </c>
      <c r="J38" s="184">
        <f t="shared" si="10"/>
        <v>9955880</v>
      </c>
      <c r="K38" s="184">
        <f t="shared" si="10"/>
        <v>10951468</v>
      </c>
      <c r="L38" s="184">
        <f t="shared" si="10"/>
        <v>12046614.8</v>
      </c>
      <c r="M38" s="184">
        <f t="shared" si="10"/>
        <v>13251276.28</v>
      </c>
      <c r="N38" s="184">
        <f t="shared" si="10"/>
        <v>14576403.91</v>
      </c>
      <c r="O38" s="184">
        <f t="shared" si="10"/>
        <v>16034044.3</v>
      </c>
      <c r="P38" s="184">
        <f t="shared" si="10"/>
        <v>17637448.73</v>
      </c>
      <c r="Q38" s="184">
        <f t="shared" si="10"/>
        <v>19401193.6</v>
      </c>
      <c r="R38" s="184">
        <f t="shared" si="10"/>
        <v>21341312.96</v>
      </c>
      <c r="S38" s="184">
        <f t="shared" si="10"/>
        <v>23475444.26</v>
      </c>
      <c r="T38" s="184">
        <f t="shared" si="10"/>
        <v>25822988.68</v>
      </c>
      <c r="U38" s="184">
        <f t="shared" si="10"/>
        <v>28405287.55</v>
      </c>
      <c r="V38" s="184">
        <f t="shared" si="10"/>
        <v>31245816.31</v>
      </c>
      <c r="W38" s="185">
        <f t="shared" si="10"/>
        <v>261423979.4</v>
      </c>
      <c r="X38" s="135"/>
      <c r="Y38" s="128"/>
      <c r="Z38" s="128"/>
      <c r="AA38" s="128"/>
      <c r="AB38" s="128"/>
      <c r="AC38" s="135"/>
    </row>
    <row r="39" ht="69.0" customHeight="1">
      <c r="A39" s="186">
        <v>45295.0</v>
      </c>
      <c r="B39" s="205" t="s">
        <v>331</v>
      </c>
      <c r="C39" s="66" t="s">
        <v>332</v>
      </c>
      <c r="D39" s="167">
        <v>1.0</v>
      </c>
      <c r="E39" s="183">
        <v>3000000.0</v>
      </c>
      <c r="F39" s="206">
        <f t="shared" ref="F39:F41" si="11">E39*D39</f>
        <v>3000000</v>
      </c>
      <c r="G39" s="183">
        <v>0.0</v>
      </c>
      <c r="H39" s="183">
        <v>3630000.0</v>
      </c>
      <c r="I39" s="183">
        <v>3993000.0</v>
      </c>
      <c r="J39" s="183">
        <v>4392300.0</v>
      </c>
      <c r="K39" s="183">
        <v>4831530.0</v>
      </c>
      <c r="L39" s="183">
        <v>5314683.0</v>
      </c>
      <c r="M39" s="183">
        <v>5846151.3</v>
      </c>
      <c r="N39" s="183">
        <v>6430766.43</v>
      </c>
      <c r="O39" s="183">
        <v>7073843.073</v>
      </c>
      <c r="P39" s="183">
        <v>7781227.3803</v>
      </c>
      <c r="Q39" s="183">
        <v>8559350.11833</v>
      </c>
      <c r="R39" s="183">
        <v>9415285.130162999</v>
      </c>
      <c r="S39" s="183">
        <v>1.03568136431793E7</v>
      </c>
      <c r="T39" s="183">
        <v>1.1392495007497229E7</v>
      </c>
      <c r="U39" s="183">
        <v>1.253174450824695E7</v>
      </c>
      <c r="V39" s="183">
        <v>1.3784918959071646E7</v>
      </c>
      <c r="W39" s="187">
        <v>1.1533410854978813E8</v>
      </c>
      <c r="X39" s="135"/>
      <c r="Y39" s="128"/>
      <c r="Z39" s="128"/>
      <c r="AA39" s="128"/>
      <c r="AB39" s="128"/>
      <c r="AC39" s="135"/>
    </row>
    <row r="40" ht="59.25" customHeight="1">
      <c r="A40" s="186">
        <v>45326.0</v>
      </c>
      <c r="B40" s="205" t="s">
        <v>333</v>
      </c>
      <c r="C40" s="66" t="s">
        <v>334</v>
      </c>
      <c r="D40" s="167">
        <v>1.0</v>
      </c>
      <c r="E40" s="183">
        <v>800000.0</v>
      </c>
      <c r="F40" s="206">
        <f t="shared" si="11"/>
        <v>800000</v>
      </c>
      <c r="G40" s="183">
        <v>0.0</v>
      </c>
      <c r="H40" s="183">
        <v>968000.0</v>
      </c>
      <c r="I40" s="183">
        <v>1064800.0</v>
      </c>
      <c r="J40" s="183">
        <v>1171280.0</v>
      </c>
      <c r="K40" s="183">
        <v>1288408.0</v>
      </c>
      <c r="L40" s="183">
        <v>1417248.8</v>
      </c>
      <c r="M40" s="183">
        <v>1558973.6800000002</v>
      </c>
      <c r="N40" s="183">
        <v>1714871.0480000002</v>
      </c>
      <c r="O40" s="183">
        <v>1886358.1528000003</v>
      </c>
      <c r="P40" s="183">
        <v>2074993.9680800003</v>
      </c>
      <c r="Q40" s="183">
        <v>2282493.3648880003</v>
      </c>
      <c r="R40" s="183">
        <v>2510742.7013768004</v>
      </c>
      <c r="S40" s="183">
        <v>2761816.9715144807</v>
      </c>
      <c r="T40" s="183">
        <v>3037998.6686659288</v>
      </c>
      <c r="U40" s="183">
        <v>3341798.5355325215</v>
      </c>
      <c r="V40" s="183">
        <v>3675978.389085774</v>
      </c>
      <c r="W40" s="187">
        <v>3.075576227994351E7</v>
      </c>
      <c r="X40" s="135"/>
      <c r="Y40" s="128"/>
      <c r="Z40" s="128"/>
      <c r="AA40" s="128"/>
      <c r="AB40" s="128"/>
      <c r="AC40" s="135"/>
    </row>
    <row r="41" ht="59.25" customHeight="1">
      <c r="A41" s="186">
        <v>45355.0</v>
      </c>
      <c r="B41" s="205" t="s">
        <v>335</v>
      </c>
      <c r="C41" s="66" t="s">
        <v>336</v>
      </c>
      <c r="D41" s="167">
        <v>1.0</v>
      </c>
      <c r="E41" s="183">
        <v>3000000.0</v>
      </c>
      <c r="F41" s="206">
        <f t="shared" si="11"/>
        <v>3000000</v>
      </c>
      <c r="G41" s="183">
        <v>0.0</v>
      </c>
      <c r="H41" s="183">
        <v>3630000.0</v>
      </c>
      <c r="I41" s="183">
        <v>3993000.0</v>
      </c>
      <c r="J41" s="183">
        <v>4392300.0</v>
      </c>
      <c r="K41" s="183">
        <v>4831530.0</v>
      </c>
      <c r="L41" s="183">
        <v>5314683.0</v>
      </c>
      <c r="M41" s="183">
        <v>5846151.3</v>
      </c>
      <c r="N41" s="183">
        <v>6430766.43</v>
      </c>
      <c r="O41" s="183">
        <v>7073843.073</v>
      </c>
      <c r="P41" s="183">
        <v>7781227.3803</v>
      </c>
      <c r="Q41" s="183">
        <v>8559350.11833</v>
      </c>
      <c r="R41" s="183">
        <v>9415285.130162999</v>
      </c>
      <c r="S41" s="183">
        <v>1.03568136431793E7</v>
      </c>
      <c r="T41" s="183">
        <v>1.1392495007497229E7</v>
      </c>
      <c r="U41" s="183">
        <v>1.253174450824695E7</v>
      </c>
      <c r="V41" s="183">
        <v>1.3784918959071646E7</v>
      </c>
      <c r="W41" s="187">
        <v>1.1533410854978813E8</v>
      </c>
      <c r="X41" s="135"/>
      <c r="Y41" s="128"/>
      <c r="Z41" s="128"/>
      <c r="AA41" s="128"/>
      <c r="AB41" s="128"/>
      <c r="AC41" s="135"/>
    </row>
    <row r="42" ht="15.75" customHeight="1">
      <c r="A42" s="204">
        <v>5.0</v>
      </c>
      <c r="B42" s="87" t="s">
        <v>294</v>
      </c>
      <c r="C42" s="66"/>
      <c r="D42" s="183"/>
      <c r="E42" s="66"/>
      <c r="F42" s="206"/>
      <c r="G42" s="184">
        <f t="shared" ref="G42:W42" si="12">SUM(G43:G45)</f>
        <v>0</v>
      </c>
      <c r="H42" s="184">
        <f t="shared" si="12"/>
        <v>4900500</v>
      </c>
      <c r="I42" s="184">
        <f t="shared" si="12"/>
        <v>5390550</v>
      </c>
      <c r="J42" s="184">
        <f t="shared" si="12"/>
        <v>5929605</v>
      </c>
      <c r="K42" s="184">
        <f t="shared" si="12"/>
        <v>6522565.5</v>
      </c>
      <c r="L42" s="184">
        <f t="shared" si="12"/>
        <v>7174822.05</v>
      </c>
      <c r="M42" s="184">
        <f t="shared" si="12"/>
        <v>7892304.255</v>
      </c>
      <c r="N42" s="184">
        <f t="shared" si="12"/>
        <v>8681534.681</v>
      </c>
      <c r="O42" s="184">
        <f t="shared" si="12"/>
        <v>9549688.149</v>
      </c>
      <c r="P42" s="184">
        <f t="shared" si="12"/>
        <v>10504656.96</v>
      </c>
      <c r="Q42" s="184">
        <f t="shared" si="12"/>
        <v>11555122.66</v>
      </c>
      <c r="R42" s="184">
        <f t="shared" si="12"/>
        <v>12710634.93</v>
      </c>
      <c r="S42" s="184">
        <f t="shared" si="12"/>
        <v>13981698.42</v>
      </c>
      <c r="T42" s="184">
        <f t="shared" si="12"/>
        <v>15379868.26</v>
      </c>
      <c r="U42" s="184">
        <f t="shared" si="12"/>
        <v>16917855.09</v>
      </c>
      <c r="V42" s="184">
        <f t="shared" si="12"/>
        <v>18609640.59</v>
      </c>
      <c r="W42" s="185">
        <f t="shared" si="12"/>
        <v>155701046.5</v>
      </c>
      <c r="X42" s="135"/>
      <c r="Y42" s="128"/>
      <c r="Z42" s="128"/>
      <c r="AA42" s="128"/>
      <c r="AB42" s="128"/>
      <c r="AC42" s="135"/>
    </row>
    <row r="43" ht="55.5" customHeight="1">
      <c r="A43" s="186">
        <v>45296.0</v>
      </c>
      <c r="B43" s="205" t="s">
        <v>337</v>
      </c>
      <c r="C43" s="66" t="s">
        <v>338</v>
      </c>
      <c r="D43" s="167">
        <v>1.0</v>
      </c>
      <c r="E43" s="183">
        <v>1000000.0</v>
      </c>
      <c r="F43" s="206">
        <f t="shared" ref="F43:F45" si="13">E43*D43</f>
        <v>1000000</v>
      </c>
      <c r="G43" s="183">
        <v>0.0</v>
      </c>
      <c r="H43" s="183">
        <v>1210000.0</v>
      </c>
      <c r="I43" s="183">
        <v>1331000.0</v>
      </c>
      <c r="J43" s="183">
        <v>1464100.0</v>
      </c>
      <c r="K43" s="183">
        <v>1610510.0</v>
      </c>
      <c r="L43" s="183">
        <v>1771561.0</v>
      </c>
      <c r="M43" s="183">
        <v>1948717.1</v>
      </c>
      <c r="N43" s="183">
        <v>2143588.81</v>
      </c>
      <c r="O43" s="183">
        <v>2357947.691</v>
      </c>
      <c r="P43" s="183">
        <v>2593742.4601000003</v>
      </c>
      <c r="Q43" s="183">
        <v>2853116.70611</v>
      </c>
      <c r="R43" s="183">
        <v>3138428.3767210003</v>
      </c>
      <c r="S43" s="183">
        <v>3452271.2143931002</v>
      </c>
      <c r="T43" s="183">
        <v>3797498.3358324105</v>
      </c>
      <c r="U43" s="183">
        <v>4177248.169415652</v>
      </c>
      <c r="V43" s="183">
        <v>4594972.986357217</v>
      </c>
      <c r="W43" s="187">
        <v>3.8444702849929385E7</v>
      </c>
      <c r="X43" s="135"/>
      <c r="Y43" s="128"/>
      <c r="Z43" s="128"/>
      <c r="AA43" s="128"/>
      <c r="AB43" s="128"/>
      <c r="AC43" s="135"/>
    </row>
    <row r="44" ht="55.5" customHeight="1">
      <c r="A44" s="186">
        <v>45327.0</v>
      </c>
      <c r="B44" s="205" t="s">
        <v>339</v>
      </c>
      <c r="C44" s="66" t="s">
        <v>340</v>
      </c>
      <c r="D44" s="167">
        <v>1.0</v>
      </c>
      <c r="E44" s="183">
        <v>900000.0</v>
      </c>
      <c r="F44" s="206">
        <f t="shared" si="13"/>
        <v>900000</v>
      </c>
      <c r="G44" s="183">
        <v>0.0</v>
      </c>
      <c r="H44" s="183">
        <v>1089000.0</v>
      </c>
      <c r="I44" s="183">
        <v>1197900.0</v>
      </c>
      <c r="J44" s="183">
        <v>1317690.0</v>
      </c>
      <c r="K44" s="183">
        <v>1449459.0</v>
      </c>
      <c r="L44" s="183">
        <v>1594404.9</v>
      </c>
      <c r="M44" s="183">
        <v>1753845.39</v>
      </c>
      <c r="N44" s="183">
        <v>1929229.929</v>
      </c>
      <c r="O44" s="183">
        <v>2122152.9219</v>
      </c>
      <c r="P44" s="183">
        <v>2334368.21409</v>
      </c>
      <c r="Q44" s="183">
        <v>2567805.035499</v>
      </c>
      <c r="R44" s="183">
        <v>2824585.5390489</v>
      </c>
      <c r="S44" s="183">
        <v>3107044.09295379</v>
      </c>
      <c r="T44" s="183">
        <v>3417748.502249169</v>
      </c>
      <c r="U44" s="183">
        <v>3759523.352474086</v>
      </c>
      <c r="V44" s="183">
        <v>4135475.6877214946</v>
      </c>
      <c r="W44" s="187">
        <v>3.4600232564936444E7</v>
      </c>
      <c r="X44" s="135"/>
      <c r="Y44" s="128"/>
      <c r="Z44" s="128"/>
      <c r="AA44" s="128"/>
      <c r="AB44" s="128"/>
      <c r="AC44" s="135"/>
    </row>
    <row r="45" ht="56.25" customHeight="1">
      <c r="A45" s="186">
        <v>45356.0</v>
      </c>
      <c r="B45" s="205" t="s">
        <v>341</v>
      </c>
      <c r="C45" s="66" t="s">
        <v>342</v>
      </c>
      <c r="D45" s="167">
        <v>1.0</v>
      </c>
      <c r="E45" s="183">
        <v>2150000.0</v>
      </c>
      <c r="F45" s="206">
        <f t="shared" si="13"/>
        <v>2150000</v>
      </c>
      <c r="G45" s="183">
        <v>0.0</v>
      </c>
      <c r="H45" s="183">
        <v>2601500.0</v>
      </c>
      <c r="I45" s="183">
        <v>2861650.0</v>
      </c>
      <c r="J45" s="183">
        <v>3147815.0</v>
      </c>
      <c r="K45" s="183">
        <v>3462596.5</v>
      </c>
      <c r="L45" s="183">
        <v>3808856.15</v>
      </c>
      <c r="M45" s="183">
        <v>4189741.7649999997</v>
      </c>
      <c r="N45" s="183">
        <v>4608715.9415</v>
      </c>
      <c r="O45" s="183">
        <v>5069587.53565</v>
      </c>
      <c r="P45" s="183">
        <v>5576546.289215</v>
      </c>
      <c r="Q45" s="183">
        <v>6134200.918136501</v>
      </c>
      <c r="R45" s="183">
        <v>6747621.009950151</v>
      </c>
      <c r="S45" s="183">
        <v>7422383.110945166</v>
      </c>
      <c r="T45" s="183">
        <v>8164621.422039683</v>
      </c>
      <c r="U45" s="183">
        <v>8981083.564243652</v>
      </c>
      <c r="V45" s="183">
        <v>9879191.920668017</v>
      </c>
      <c r="W45" s="187">
        <v>8.265611112734817E7</v>
      </c>
      <c r="X45" s="135"/>
      <c r="Y45" s="128"/>
      <c r="Z45" s="128"/>
      <c r="AA45" s="128"/>
      <c r="AB45" s="128"/>
      <c r="AC45" s="135"/>
    </row>
    <row r="46" ht="15.75" customHeight="1">
      <c r="A46" s="204">
        <v>6.0</v>
      </c>
      <c r="B46" s="87" t="s">
        <v>298</v>
      </c>
      <c r="C46" s="66"/>
      <c r="D46" s="66"/>
      <c r="E46" s="66"/>
      <c r="F46" s="206"/>
      <c r="G46" s="184">
        <f t="shared" ref="G46:W46" si="14">SUM(G47:G48)</f>
        <v>0</v>
      </c>
      <c r="H46" s="184">
        <f t="shared" si="14"/>
        <v>3630000</v>
      </c>
      <c r="I46" s="184">
        <f t="shared" si="14"/>
        <v>3993000</v>
      </c>
      <c r="J46" s="184">
        <f t="shared" si="14"/>
        <v>4392300</v>
      </c>
      <c r="K46" s="184">
        <f t="shared" si="14"/>
        <v>4831530</v>
      </c>
      <c r="L46" s="184">
        <f t="shared" si="14"/>
        <v>5314683</v>
      </c>
      <c r="M46" s="184">
        <f t="shared" si="14"/>
        <v>5846151.3</v>
      </c>
      <c r="N46" s="184">
        <f t="shared" si="14"/>
        <v>6430766.43</v>
      </c>
      <c r="O46" s="184">
        <f t="shared" si="14"/>
        <v>7073843.073</v>
      </c>
      <c r="P46" s="184">
        <f t="shared" si="14"/>
        <v>7781227.38</v>
      </c>
      <c r="Q46" s="184">
        <f t="shared" si="14"/>
        <v>8559350.118</v>
      </c>
      <c r="R46" s="184">
        <f t="shared" si="14"/>
        <v>9415285.13</v>
      </c>
      <c r="S46" s="184">
        <f t="shared" si="14"/>
        <v>10356813.64</v>
      </c>
      <c r="T46" s="184">
        <f t="shared" si="14"/>
        <v>11392495.01</v>
      </c>
      <c r="U46" s="184">
        <f t="shared" si="14"/>
        <v>12531744.51</v>
      </c>
      <c r="V46" s="184">
        <f t="shared" si="14"/>
        <v>13784918.96</v>
      </c>
      <c r="W46" s="185">
        <f t="shared" si="14"/>
        <v>115334108.5</v>
      </c>
      <c r="X46" s="135"/>
      <c r="Y46" s="128"/>
      <c r="Z46" s="128"/>
      <c r="AA46" s="128"/>
      <c r="AB46" s="128"/>
      <c r="AC46" s="135"/>
    </row>
    <row r="47" ht="68.25" customHeight="1">
      <c r="A47" s="186">
        <v>45297.0</v>
      </c>
      <c r="B47" s="205" t="s">
        <v>343</v>
      </c>
      <c r="C47" s="66" t="s">
        <v>344</v>
      </c>
      <c r="D47" s="167">
        <v>1.0</v>
      </c>
      <c r="E47" s="183">
        <v>2000000.0</v>
      </c>
      <c r="F47" s="206">
        <f t="shared" ref="F47:F51" si="15">E47*D47</f>
        <v>2000000</v>
      </c>
      <c r="G47" s="183">
        <v>0.0</v>
      </c>
      <c r="H47" s="183">
        <v>2420000.0</v>
      </c>
      <c r="I47" s="183">
        <v>2662000.0</v>
      </c>
      <c r="J47" s="183">
        <v>2928200.0</v>
      </c>
      <c r="K47" s="183">
        <v>3221020.0</v>
      </c>
      <c r="L47" s="183">
        <v>3543122.0</v>
      </c>
      <c r="M47" s="183">
        <v>3897434.2</v>
      </c>
      <c r="N47" s="183">
        <v>4287177.62</v>
      </c>
      <c r="O47" s="183">
        <v>4715895.382</v>
      </c>
      <c r="P47" s="183">
        <v>5187484.9202000005</v>
      </c>
      <c r="Q47" s="183">
        <v>5706233.41222</v>
      </c>
      <c r="R47" s="183">
        <v>6276856.753442001</v>
      </c>
      <c r="S47" s="183">
        <v>6904542.4287862005</v>
      </c>
      <c r="T47" s="183">
        <v>7594996.671664821</v>
      </c>
      <c r="U47" s="183">
        <v>8354496.338831304</v>
      </c>
      <c r="V47" s="183">
        <v>9189945.972714433</v>
      </c>
      <c r="W47" s="187">
        <v>7.688940569985877E7</v>
      </c>
      <c r="X47" s="135"/>
      <c r="Y47" s="128"/>
      <c r="Z47" s="128"/>
      <c r="AA47" s="128"/>
      <c r="AB47" s="128"/>
      <c r="AC47" s="135"/>
    </row>
    <row r="48">
      <c r="A48" s="186">
        <v>45328.0</v>
      </c>
      <c r="B48" s="205" t="s">
        <v>345</v>
      </c>
      <c r="C48" s="66" t="s">
        <v>346</v>
      </c>
      <c r="D48" s="167">
        <v>1.0</v>
      </c>
      <c r="E48" s="183">
        <v>1000000.0</v>
      </c>
      <c r="F48" s="206">
        <f t="shared" si="15"/>
        <v>1000000</v>
      </c>
      <c r="G48" s="183">
        <v>0.0</v>
      </c>
      <c r="H48" s="183">
        <v>1210000.0</v>
      </c>
      <c r="I48" s="183">
        <v>1331000.0</v>
      </c>
      <c r="J48" s="183">
        <v>1464100.0</v>
      </c>
      <c r="K48" s="183">
        <v>1610510.0</v>
      </c>
      <c r="L48" s="183">
        <v>1771561.0</v>
      </c>
      <c r="M48" s="183">
        <v>1948717.1</v>
      </c>
      <c r="N48" s="183">
        <v>2143588.81</v>
      </c>
      <c r="O48" s="183">
        <v>2357947.691</v>
      </c>
      <c r="P48" s="183">
        <v>2593742.4601000003</v>
      </c>
      <c r="Q48" s="183">
        <v>2853116.70611</v>
      </c>
      <c r="R48" s="183">
        <v>3138428.3767210003</v>
      </c>
      <c r="S48" s="183">
        <v>3452271.2143931002</v>
      </c>
      <c r="T48" s="183">
        <v>3797498.3358324105</v>
      </c>
      <c r="U48" s="183">
        <v>4177248.169415652</v>
      </c>
      <c r="V48" s="183">
        <v>4594972.986357217</v>
      </c>
      <c r="W48" s="187">
        <v>3.8444702849929385E7</v>
      </c>
      <c r="X48" s="135"/>
      <c r="Y48" s="128"/>
      <c r="Z48" s="128"/>
      <c r="AA48" s="128"/>
      <c r="AB48" s="128"/>
      <c r="AC48" s="135"/>
    </row>
    <row r="49" ht="15.75" customHeight="1">
      <c r="A49" s="204">
        <v>7.0</v>
      </c>
      <c r="B49" s="87" t="s">
        <v>302</v>
      </c>
      <c r="C49" s="66"/>
      <c r="D49" s="66"/>
      <c r="E49" s="66"/>
      <c r="F49" s="206">
        <f t="shared" si="15"/>
        <v>0</v>
      </c>
      <c r="G49" s="184">
        <f t="shared" ref="G49:W49" si="16">SUM(G50:G51)</f>
        <v>0</v>
      </c>
      <c r="H49" s="184">
        <f t="shared" si="16"/>
        <v>5082000</v>
      </c>
      <c r="I49" s="184">
        <f t="shared" si="16"/>
        <v>5590200</v>
      </c>
      <c r="J49" s="184">
        <f t="shared" si="16"/>
        <v>6149220</v>
      </c>
      <c r="K49" s="184">
        <f t="shared" si="16"/>
        <v>6764142</v>
      </c>
      <c r="L49" s="184">
        <f t="shared" si="16"/>
        <v>7440556.2</v>
      </c>
      <c r="M49" s="184">
        <f t="shared" si="16"/>
        <v>8184611.82</v>
      </c>
      <c r="N49" s="184">
        <f t="shared" si="16"/>
        <v>9003073.002</v>
      </c>
      <c r="O49" s="184">
        <f t="shared" si="16"/>
        <v>9903380.302</v>
      </c>
      <c r="P49" s="184">
        <f t="shared" si="16"/>
        <v>10893718.33</v>
      </c>
      <c r="Q49" s="184">
        <f t="shared" si="16"/>
        <v>11983090.17</v>
      </c>
      <c r="R49" s="184">
        <f t="shared" si="16"/>
        <v>13181399.18</v>
      </c>
      <c r="S49" s="184">
        <f t="shared" si="16"/>
        <v>14499539.1</v>
      </c>
      <c r="T49" s="184">
        <f t="shared" si="16"/>
        <v>15949493.01</v>
      </c>
      <c r="U49" s="184">
        <f t="shared" si="16"/>
        <v>17544442.31</v>
      </c>
      <c r="V49" s="184">
        <f t="shared" si="16"/>
        <v>19298886.54</v>
      </c>
      <c r="W49" s="185">
        <f t="shared" si="16"/>
        <v>161467752</v>
      </c>
      <c r="X49" s="135"/>
      <c r="Y49" s="128"/>
      <c r="Z49" s="128"/>
      <c r="AA49" s="128"/>
      <c r="AB49" s="128"/>
      <c r="AC49" s="135"/>
    </row>
    <row r="50" ht="87.75" customHeight="1">
      <c r="A50" s="186">
        <v>45298.0</v>
      </c>
      <c r="B50" s="205" t="s">
        <v>347</v>
      </c>
      <c r="C50" s="66" t="s">
        <v>348</v>
      </c>
      <c r="D50" s="167">
        <v>1.0</v>
      </c>
      <c r="E50" s="183">
        <v>1700000.0</v>
      </c>
      <c r="F50" s="206">
        <f t="shared" si="15"/>
        <v>1700000</v>
      </c>
      <c r="G50" s="183">
        <v>0.0</v>
      </c>
      <c r="H50" s="183">
        <v>2057000.0</v>
      </c>
      <c r="I50" s="183">
        <v>2262700.0</v>
      </c>
      <c r="J50" s="183">
        <v>2488970.0</v>
      </c>
      <c r="K50" s="183">
        <v>2737867.0</v>
      </c>
      <c r="L50" s="183">
        <v>3011653.7</v>
      </c>
      <c r="M50" s="183">
        <v>3312819.0700000003</v>
      </c>
      <c r="N50" s="183">
        <v>3644100.9770000004</v>
      </c>
      <c r="O50" s="183">
        <v>4008511.0747000007</v>
      </c>
      <c r="P50" s="183">
        <v>4409362.182170001</v>
      </c>
      <c r="Q50" s="183">
        <v>4850298.400387001</v>
      </c>
      <c r="R50" s="183">
        <v>5335328.240425701</v>
      </c>
      <c r="S50" s="183">
        <v>5868861.064468271</v>
      </c>
      <c r="T50" s="183">
        <v>6455747.170915098</v>
      </c>
      <c r="U50" s="183">
        <v>7101321.888006608</v>
      </c>
      <c r="V50" s="183">
        <v>7811454.076807269</v>
      </c>
      <c r="W50" s="187">
        <v>6.535599484487995E7</v>
      </c>
      <c r="X50" s="135"/>
      <c r="Y50" s="128"/>
      <c r="Z50" s="128"/>
      <c r="AA50" s="128"/>
      <c r="AB50" s="128"/>
      <c r="AC50" s="135"/>
    </row>
    <row r="51" ht="81.0" customHeight="1">
      <c r="A51" s="186">
        <v>45329.0</v>
      </c>
      <c r="B51" s="205" t="s">
        <v>349</v>
      </c>
      <c r="C51" s="66" t="s">
        <v>350</v>
      </c>
      <c r="D51" s="167">
        <v>1.0</v>
      </c>
      <c r="E51" s="183">
        <v>2500000.0</v>
      </c>
      <c r="F51" s="206">
        <f t="shared" si="15"/>
        <v>2500000</v>
      </c>
      <c r="G51" s="183">
        <v>0.0</v>
      </c>
      <c r="H51" s="183">
        <v>3025000.0</v>
      </c>
      <c r="I51" s="183">
        <v>3327500.0</v>
      </c>
      <c r="J51" s="183">
        <v>3660250.0</v>
      </c>
      <c r="K51" s="183">
        <v>4026275.0</v>
      </c>
      <c r="L51" s="183">
        <v>4428902.5</v>
      </c>
      <c r="M51" s="183">
        <v>4871792.75</v>
      </c>
      <c r="N51" s="183">
        <v>5358972.025</v>
      </c>
      <c r="O51" s="183">
        <v>5894869.2275</v>
      </c>
      <c r="P51" s="183">
        <v>6484356.15025</v>
      </c>
      <c r="Q51" s="183">
        <v>7132791.765275</v>
      </c>
      <c r="R51" s="183">
        <v>7846070.9418025</v>
      </c>
      <c r="S51" s="183">
        <v>8630678.03598275</v>
      </c>
      <c r="T51" s="183">
        <v>9493745.839581026</v>
      </c>
      <c r="U51" s="183">
        <v>1.0443120423539128E7</v>
      </c>
      <c r="V51" s="183">
        <v>1.1487432465893041E7</v>
      </c>
      <c r="W51" s="187">
        <v>9.611175712482345E7</v>
      </c>
      <c r="X51" s="135"/>
      <c r="Y51" s="128"/>
      <c r="Z51" s="128"/>
      <c r="AA51" s="128"/>
      <c r="AB51" s="128"/>
      <c r="AC51" s="135"/>
    </row>
    <row r="52" ht="15.75" customHeight="1">
      <c r="A52" s="204">
        <v>8.0</v>
      </c>
      <c r="B52" s="87" t="s">
        <v>309</v>
      </c>
      <c r="C52" s="66"/>
      <c r="D52" s="66"/>
      <c r="E52" s="66"/>
      <c r="F52" s="206"/>
      <c r="G52" s="184">
        <f t="shared" ref="G52:W52" si="17">SUM(G53:G58)</f>
        <v>0</v>
      </c>
      <c r="H52" s="184">
        <f t="shared" si="17"/>
        <v>8833000</v>
      </c>
      <c r="I52" s="184">
        <f t="shared" si="17"/>
        <v>9716300</v>
      </c>
      <c r="J52" s="184">
        <f t="shared" si="17"/>
        <v>10687930</v>
      </c>
      <c r="K52" s="184">
        <f t="shared" si="17"/>
        <v>11756723</v>
      </c>
      <c r="L52" s="184">
        <f t="shared" si="17"/>
        <v>12932395.3</v>
      </c>
      <c r="M52" s="184">
        <f t="shared" si="17"/>
        <v>14225634.83</v>
      </c>
      <c r="N52" s="184">
        <f t="shared" si="17"/>
        <v>15648198.31</v>
      </c>
      <c r="O52" s="184">
        <f t="shared" si="17"/>
        <v>17213018.14</v>
      </c>
      <c r="P52" s="184">
        <f t="shared" si="17"/>
        <v>18934319.96</v>
      </c>
      <c r="Q52" s="184">
        <f t="shared" si="17"/>
        <v>20827751.95</v>
      </c>
      <c r="R52" s="184">
        <f t="shared" si="17"/>
        <v>22910527.15</v>
      </c>
      <c r="S52" s="184">
        <f t="shared" si="17"/>
        <v>25201579.87</v>
      </c>
      <c r="T52" s="184">
        <f t="shared" si="17"/>
        <v>27721737.85</v>
      </c>
      <c r="U52" s="184">
        <f t="shared" si="17"/>
        <v>30493911.64</v>
      </c>
      <c r="V52" s="184">
        <f t="shared" si="17"/>
        <v>33543302.8</v>
      </c>
      <c r="W52" s="185">
        <f t="shared" si="17"/>
        <v>280646330.8</v>
      </c>
      <c r="X52" s="135"/>
      <c r="Y52" s="128"/>
      <c r="Z52" s="128"/>
      <c r="AA52" s="128"/>
      <c r="AB52" s="128"/>
      <c r="AC52" s="135"/>
    </row>
    <row r="53" ht="54.0" customHeight="1">
      <c r="A53" s="186">
        <v>45299.0</v>
      </c>
      <c r="B53" s="205" t="s">
        <v>351</v>
      </c>
      <c r="C53" s="66" t="s">
        <v>352</v>
      </c>
      <c r="D53" s="167">
        <v>1.0</v>
      </c>
      <c r="E53" s="183">
        <v>1000000.0</v>
      </c>
      <c r="F53" s="206">
        <f t="shared" ref="F53:F58" si="18">E53*D53</f>
        <v>1000000</v>
      </c>
      <c r="G53" s="183">
        <v>0.0</v>
      </c>
      <c r="H53" s="183">
        <v>2057000.0</v>
      </c>
      <c r="I53" s="183">
        <v>2262700.0</v>
      </c>
      <c r="J53" s="183">
        <v>2488970.0</v>
      </c>
      <c r="K53" s="183">
        <v>2737867.0</v>
      </c>
      <c r="L53" s="183">
        <v>3011653.7</v>
      </c>
      <c r="M53" s="183">
        <v>3312819.0700000003</v>
      </c>
      <c r="N53" s="183">
        <v>3644100.9770000004</v>
      </c>
      <c r="O53" s="183">
        <v>4008511.0747000007</v>
      </c>
      <c r="P53" s="183">
        <v>4409362.182170001</v>
      </c>
      <c r="Q53" s="183">
        <v>4850298.400387001</v>
      </c>
      <c r="R53" s="183">
        <v>5335328.240425701</v>
      </c>
      <c r="S53" s="183">
        <v>5868861.064468271</v>
      </c>
      <c r="T53" s="183">
        <v>6455747.170915098</v>
      </c>
      <c r="U53" s="183">
        <v>7101321.888006608</v>
      </c>
      <c r="V53" s="183">
        <v>7811454.076807269</v>
      </c>
      <c r="W53" s="187">
        <v>6.535599484487995E7</v>
      </c>
      <c r="X53" s="135"/>
      <c r="Y53" s="128"/>
      <c r="Z53" s="128"/>
      <c r="AA53" s="128"/>
      <c r="AB53" s="128"/>
      <c r="AC53" s="135"/>
    </row>
    <row r="54">
      <c r="A54" s="186">
        <v>45330.0</v>
      </c>
      <c r="B54" s="205" t="s">
        <v>353</v>
      </c>
      <c r="C54" s="66" t="s">
        <v>354</v>
      </c>
      <c r="D54" s="167">
        <v>1.0</v>
      </c>
      <c r="E54" s="183">
        <v>1300000.0</v>
      </c>
      <c r="F54" s="206">
        <f t="shared" si="18"/>
        <v>1300000</v>
      </c>
      <c r="G54" s="183">
        <v>0.0</v>
      </c>
      <c r="H54" s="183">
        <v>3025000.0</v>
      </c>
      <c r="I54" s="183">
        <v>3327500.0</v>
      </c>
      <c r="J54" s="183">
        <v>3660250.0</v>
      </c>
      <c r="K54" s="183">
        <v>4026275.0</v>
      </c>
      <c r="L54" s="183">
        <v>4428902.5</v>
      </c>
      <c r="M54" s="183">
        <v>4871792.75</v>
      </c>
      <c r="N54" s="183">
        <v>5358972.025</v>
      </c>
      <c r="O54" s="183">
        <v>5894869.2275</v>
      </c>
      <c r="P54" s="183">
        <v>6484356.15025</v>
      </c>
      <c r="Q54" s="183">
        <v>7132791.765275</v>
      </c>
      <c r="R54" s="183">
        <v>7846070.9418025</v>
      </c>
      <c r="S54" s="183">
        <v>8630678.03598275</v>
      </c>
      <c r="T54" s="183">
        <v>9493745.839581026</v>
      </c>
      <c r="U54" s="183">
        <v>1.0443120423539128E7</v>
      </c>
      <c r="V54" s="183">
        <v>1.1487432465893041E7</v>
      </c>
      <c r="W54" s="187">
        <v>9.611175712482345E7</v>
      </c>
      <c r="X54" s="135"/>
      <c r="Y54" s="128"/>
      <c r="Z54" s="128"/>
      <c r="AA54" s="128"/>
      <c r="AB54" s="128"/>
      <c r="AC54" s="135"/>
    </row>
    <row r="55" ht="55.5" customHeight="1">
      <c r="A55" s="186">
        <v>45359.0</v>
      </c>
      <c r="B55" s="205" t="s">
        <v>355</v>
      </c>
      <c r="C55" s="66"/>
      <c r="D55" s="167">
        <v>1.0</v>
      </c>
      <c r="E55" s="183">
        <v>400000.0</v>
      </c>
      <c r="F55" s="206">
        <f t="shared" si="18"/>
        <v>400000</v>
      </c>
      <c r="G55" s="183">
        <v>0.0</v>
      </c>
      <c r="H55" s="183">
        <v>484000.0</v>
      </c>
      <c r="I55" s="183">
        <v>532400.0</v>
      </c>
      <c r="J55" s="183">
        <v>585640.0</v>
      </c>
      <c r="K55" s="183">
        <v>644204.0</v>
      </c>
      <c r="L55" s="183">
        <v>708624.4</v>
      </c>
      <c r="M55" s="183">
        <v>779486.8400000001</v>
      </c>
      <c r="N55" s="183">
        <v>857435.5240000001</v>
      </c>
      <c r="O55" s="183">
        <v>943179.0764000001</v>
      </c>
      <c r="P55" s="183">
        <v>1037496.9840400001</v>
      </c>
      <c r="Q55" s="183">
        <v>1141246.6824440002</v>
      </c>
      <c r="R55" s="183">
        <v>1255371.3506884002</v>
      </c>
      <c r="S55" s="183">
        <v>1380908.4857572403</v>
      </c>
      <c r="T55" s="183">
        <v>1518999.3343329644</v>
      </c>
      <c r="U55" s="183">
        <v>1670899.2677662608</v>
      </c>
      <c r="V55" s="183">
        <v>1837989.194542887</v>
      </c>
      <c r="W55" s="187">
        <v>1.5377881139971755E7</v>
      </c>
      <c r="X55" s="135"/>
      <c r="Y55" s="128"/>
      <c r="Z55" s="128"/>
      <c r="AA55" s="128"/>
      <c r="AB55" s="128"/>
      <c r="AC55" s="135"/>
    </row>
    <row r="56">
      <c r="A56" s="186">
        <v>45390.0</v>
      </c>
      <c r="B56" s="205" t="s">
        <v>356</v>
      </c>
      <c r="C56" s="66" t="s">
        <v>357</v>
      </c>
      <c r="D56" s="167">
        <v>1.0</v>
      </c>
      <c r="E56" s="183">
        <v>1000000.0</v>
      </c>
      <c r="F56" s="206">
        <f t="shared" si="18"/>
        <v>1000000</v>
      </c>
      <c r="G56" s="183">
        <v>0.0</v>
      </c>
      <c r="H56" s="183">
        <v>1210000.0</v>
      </c>
      <c r="I56" s="183">
        <v>1331000.0</v>
      </c>
      <c r="J56" s="183">
        <v>1464100.0</v>
      </c>
      <c r="K56" s="183">
        <v>1610510.0</v>
      </c>
      <c r="L56" s="183">
        <v>1771561.0</v>
      </c>
      <c r="M56" s="183">
        <v>1948717.1</v>
      </c>
      <c r="N56" s="183">
        <v>2143588.81</v>
      </c>
      <c r="O56" s="183">
        <v>2357947.691</v>
      </c>
      <c r="P56" s="183">
        <v>2593742.4601000003</v>
      </c>
      <c r="Q56" s="183">
        <v>2853116.70611</v>
      </c>
      <c r="R56" s="183">
        <v>3138428.3767210003</v>
      </c>
      <c r="S56" s="183">
        <v>3452271.2143931002</v>
      </c>
      <c r="T56" s="183">
        <v>3797498.3358324105</v>
      </c>
      <c r="U56" s="183">
        <v>4177248.169415652</v>
      </c>
      <c r="V56" s="183">
        <v>4594972.986357217</v>
      </c>
      <c r="W56" s="187">
        <v>3.8444702849929385E7</v>
      </c>
      <c r="X56" s="135"/>
      <c r="Y56" s="128"/>
      <c r="Z56" s="128"/>
      <c r="AA56" s="128"/>
      <c r="AB56" s="128"/>
      <c r="AC56" s="135"/>
    </row>
    <row r="57" ht="58.5" customHeight="1">
      <c r="A57" s="186">
        <v>45420.0</v>
      </c>
      <c r="B57" s="205" t="s">
        <v>358</v>
      </c>
      <c r="C57" s="66" t="s">
        <v>359</v>
      </c>
      <c r="D57" s="167">
        <v>1.0</v>
      </c>
      <c r="E57" s="183">
        <v>700000.0</v>
      </c>
      <c r="F57" s="206">
        <f t="shared" si="18"/>
        <v>700000</v>
      </c>
      <c r="G57" s="183">
        <v>0.0</v>
      </c>
      <c r="H57" s="183">
        <v>847000.0</v>
      </c>
      <c r="I57" s="183">
        <v>931700.0</v>
      </c>
      <c r="J57" s="183">
        <v>1024870.0</v>
      </c>
      <c r="K57" s="183">
        <v>1127357.0</v>
      </c>
      <c r="L57" s="183">
        <v>1240092.7</v>
      </c>
      <c r="M57" s="183">
        <v>1364101.97</v>
      </c>
      <c r="N57" s="183">
        <v>1500512.167</v>
      </c>
      <c r="O57" s="183">
        <v>1650563.3837</v>
      </c>
      <c r="P57" s="183">
        <v>1815619.72207</v>
      </c>
      <c r="Q57" s="183">
        <v>1997181.694277</v>
      </c>
      <c r="R57" s="183">
        <v>2196899.8637047</v>
      </c>
      <c r="S57" s="183">
        <v>2416589.85007517</v>
      </c>
      <c r="T57" s="183">
        <v>2658248.835082687</v>
      </c>
      <c r="U57" s="183">
        <v>2924073.7185909557</v>
      </c>
      <c r="V57" s="183">
        <v>3216481.0904500512</v>
      </c>
      <c r="W57" s="187">
        <v>2.6911291994950563E7</v>
      </c>
      <c r="X57" s="135"/>
      <c r="Y57" s="128"/>
      <c r="Z57" s="128"/>
      <c r="AA57" s="128"/>
      <c r="AB57" s="128"/>
      <c r="AC57" s="135"/>
    </row>
    <row r="58" ht="56.25" customHeight="1">
      <c r="A58" s="186">
        <v>45451.0</v>
      </c>
      <c r="B58" s="205" t="s">
        <v>360</v>
      </c>
      <c r="C58" s="66" t="s">
        <v>361</v>
      </c>
      <c r="D58" s="167">
        <v>1.0</v>
      </c>
      <c r="E58" s="183">
        <v>1000000.0</v>
      </c>
      <c r="F58" s="206">
        <f t="shared" si="18"/>
        <v>1000000</v>
      </c>
      <c r="G58" s="189">
        <v>0.0</v>
      </c>
      <c r="H58" s="189">
        <v>1210000.0</v>
      </c>
      <c r="I58" s="189">
        <v>1331000.0</v>
      </c>
      <c r="J58" s="189">
        <v>1464100.0</v>
      </c>
      <c r="K58" s="189">
        <v>1610510.0</v>
      </c>
      <c r="L58" s="189">
        <v>1771561.0</v>
      </c>
      <c r="M58" s="189">
        <v>1948717.1</v>
      </c>
      <c r="N58" s="189">
        <v>2143588.81</v>
      </c>
      <c r="O58" s="189">
        <v>2357947.691</v>
      </c>
      <c r="P58" s="189">
        <v>2593742.4601000003</v>
      </c>
      <c r="Q58" s="189">
        <v>2853116.70611</v>
      </c>
      <c r="R58" s="189">
        <v>3138428.3767210003</v>
      </c>
      <c r="S58" s="189">
        <v>3452271.2143931002</v>
      </c>
      <c r="T58" s="189">
        <v>3797498.3358324105</v>
      </c>
      <c r="U58" s="189">
        <v>4177248.169415652</v>
      </c>
      <c r="V58" s="189">
        <v>4594972.986357217</v>
      </c>
      <c r="W58" s="190">
        <v>3.8444702849929385E7</v>
      </c>
      <c r="X58" s="135"/>
      <c r="Y58" s="128"/>
      <c r="Z58" s="128"/>
      <c r="AA58" s="128"/>
      <c r="AB58" s="128"/>
      <c r="AC58" s="135"/>
    </row>
    <row r="59" ht="15.75" customHeight="1">
      <c r="A59" s="178"/>
      <c r="B59" s="77"/>
      <c r="C59" s="77"/>
      <c r="D59" s="77"/>
      <c r="E59" s="77"/>
      <c r="F59" s="191"/>
      <c r="G59" s="192">
        <f t="shared" ref="G59:W59" si="19">SUM(G26+G31+G34+G38+G42+G46+G49+G52)</f>
        <v>0</v>
      </c>
      <c r="H59" s="193">
        <f t="shared" si="19"/>
        <v>40934300</v>
      </c>
      <c r="I59" s="193">
        <f t="shared" si="19"/>
        <v>45027730</v>
      </c>
      <c r="J59" s="193">
        <f t="shared" si="19"/>
        <v>49530503</v>
      </c>
      <c r="K59" s="193">
        <f t="shared" si="19"/>
        <v>54483553.3</v>
      </c>
      <c r="L59" s="193">
        <f t="shared" si="19"/>
        <v>59931908.63</v>
      </c>
      <c r="M59" s="193">
        <f t="shared" si="19"/>
        <v>65925099.49</v>
      </c>
      <c r="N59" s="193">
        <f t="shared" si="19"/>
        <v>72517609.44</v>
      </c>
      <c r="O59" s="193">
        <f t="shared" si="19"/>
        <v>79769370.39</v>
      </c>
      <c r="P59" s="193">
        <f t="shared" si="19"/>
        <v>87746307.43</v>
      </c>
      <c r="Q59" s="193">
        <f t="shared" si="19"/>
        <v>96520938.17</v>
      </c>
      <c r="R59" s="193">
        <f t="shared" si="19"/>
        <v>106173032</v>
      </c>
      <c r="S59" s="193">
        <f t="shared" si="19"/>
        <v>116790335.2</v>
      </c>
      <c r="T59" s="193">
        <f t="shared" si="19"/>
        <v>128469368.7</v>
      </c>
      <c r="U59" s="193">
        <f t="shared" si="19"/>
        <v>141316305.6</v>
      </c>
      <c r="V59" s="193">
        <f t="shared" si="19"/>
        <v>155447936.1</v>
      </c>
      <c r="W59" s="194">
        <f t="shared" si="19"/>
        <v>1300584297</v>
      </c>
      <c r="X59" s="135"/>
      <c r="Y59" s="128"/>
      <c r="Z59" s="128"/>
      <c r="AA59" s="128"/>
      <c r="AB59" s="128"/>
      <c r="AC59" s="135"/>
    </row>
    <row r="60" ht="15.75" customHeight="1">
      <c r="A60" s="163"/>
      <c r="B60" s="128"/>
      <c r="C60" s="128"/>
      <c r="D60" s="128"/>
      <c r="E60" s="128"/>
      <c r="F60" s="128"/>
      <c r="G60" s="128"/>
      <c r="H60" s="195"/>
      <c r="I60" s="195"/>
      <c r="J60" s="195"/>
      <c r="K60" s="195"/>
      <c r="L60" s="195"/>
      <c r="M60" s="195"/>
      <c r="N60" s="195"/>
      <c r="O60" s="195"/>
      <c r="P60" s="195"/>
      <c r="Q60" s="195"/>
      <c r="R60" s="195"/>
      <c r="S60" s="195"/>
      <c r="T60" s="195"/>
      <c r="U60" s="195"/>
      <c r="V60" s="195"/>
      <c r="W60" s="195"/>
      <c r="X60" s="195"/>
      <c r="Y60" s="135"/>
      <c r="Z60" s="128"/>
      <c r="AA60" s="128"/>
      <c r="AB60" s="128"/>
      <c r="AC60" s="128"/>
    </row>
    <row r="61" ht="15.75" customHeight="1">
      <c r="A61" s="163"/>
      <c r="B61" s="50"/>
      <c r="C61" s="50"/>
      <c r="D61" s="49"/>
      <c r="E61" s="128"/>
      <c r="F61" s="128"/>
      <c r="G61" s="128"/>
      <c r="H61" s="128"/>
      <c r="I61" s="128"/>
      <c r="J61" s="128"/>
      <c r="K61" s="128"/>
      <c r="L61" s="128"/>
      <c r="M61" s="128"/>
      <c r="N61" s="128"/>
      <c r="O61" s="128"/>
      <c r="P61" s="128"/>
      <c r="Q61" s="128"/>
      <c r="R61" s="128"/>
      <c r="S61" s="128"/>
      <c r="T61" s="128"/>
      <c r="U61" s="128"/>
      <c r="V61" s="128"/>
      <c r="W61" s="128"/>
      <c r="X61" s="128"/>
      <c r="Y61" s="128"/>
      <c r="Z61" s="128"/>
      <c r="AA61" s="128"/>
      <c r="AB61" s="128"/>
      <c r="AC61" s="128"/>
    </row>
    <row r="62" ht="15.75" customHeight="1">
      <c r="A62" s="163"/>
      <c r="B62" s="50"/>
      <c r="C62" s="50"/>
      <c r="D62" s="208"/>
      <c r="E62" s="128"/>
      <c r="F62" s="128"/>
      <c r="G62" s="128"/>
      <c r="H62" s="128"/>
      <c r="I62" s="128"/>
      <c r="J62" s="128"/>
      <c r="K62" s="128"/>
      <c r="L62" s="128"/>
      <c r="M62" s="128"/>
      <c r="N62" s="128"/>
      <c r="O62" s="128"/>
      <c r="P62" s="128"/>
      <c r="Q62" s="128"/>
      <c r="R62" s="128"/>
      <c r="S62" s="128"/>
      <c r="T62" s="128"/>
      <c r="U62" s="128"/>
      <c r="V62" s="128"/>
      <c r="W62" s="128"/>
      <c r="X62" s="128"/>
      <c r="Y62" s="128"/>
      <c r="Z62" s="128"/>
      <c r="AA62" s="128"/>
      <c r="AB62" s="128"/>
      <c r="AC62" s="128"/>
    </row>
    <row r="63" ht="15.75" customHeight="1">
      <c r="A63" s="163"/>
      <c r="B63" s="50"/>
      <c r="C63" s="50"/>
      <c r="D63" s="208"/>
      <c r="E63" s="128"/>
      <c r="F63" s="128"/>
      <c r="G63" s="128"/>
      <c r="H63" s="128"/>
      <c r="I63" s="128"/>
      <c r="J63" s="128"/>
      <c r="K63" s="128"/>
      <c r="L63" s="128"/>
      <c r="M63" s="128"/>
      <c r="N63" s="128"/>
      <c r="O63" s="128"/>
      <c r="P63" s="128"/>
      <c r="Q63" s="128"/>
      <c r="R63" s="128"/>
      <c r="S63" s="128"/>
      <c r="T63" s="128"/>
      <c r="U63" s="128"/>
      <c r="V63" s="128"/>
      <c r="W63" s="128"/>
      <c r="X63" s="128"/>
      <c r="Y63" s="128"/>
      <c r="Z63" s="128"/>
      <c r="AA63" s="128"/>
      <c r="AB63" s="128"/>
      <c r="AC63" s="128"/>
    </row>
    <row r="64" ht="15.75" customHeight="1">
      <c r="A64" s="163"/>
      <c r="B64" s="50"/>
      <c r="C64" s="50"/>
      <c r="D64" s="208"/>
      <c r="E64" s="128"/>
      <c r="F64" s="128"/>
      <c r="G64" s="128"/>
      <c r="H64" s="128"/>
      <c r="I64" s="128"/>
      <c r="J64" s="128"/>
      <c r="K64" s="128"/>
      <c r="L64" s="128"/>
      <c r="M64" s="128"/>
      <c r="N64" s="128"/>
      <c r="O64" s="128"/>
      <c r="P64" s="128"/>
      <c r="Q64" s="128"/>
      <c r="R64" s="128"/>
      <c r="S64" s="128"/>
      <c r="T64" s="128"/>
      <c r="U64" s="128"/>
      <c r="V64" s="128"/>
      <c r="W64" s="128"/>
      <c r="X64" s="128"/>
      <c r="Y64" s="128"/>
      <c r="Z64" s="128"/>
      <c r="AA64" s="128"/>
      <c r="AB64" s="128"/>
      <c r="AC64" s="128"/>
    </row>
    <row r="65" ht="15.75" customHeight="1">
      <c r="A65" s="163"/>
      <c r="B65" s="50"/>
      <c r="C65" s="50"/>
      <c r="D65" s="208"/>
      <c r="E65" s="128"/>
      <c r="F65" s="128"/>
      <c r="G65" s="128"/>
      <c r="H65" s="128"/>
      <c r="I65" s="128"/>
      <c r="J65" s="128"/>
      <c r="K65" s="128"/>
      <c r="L65" s="128"/>
      <c r="M65" s="128"/>
      <c r="N65" s="128"/>
      <c r="O65" s="128"/>
      <c r="P65" s="128"/>
      <c r="Q65" s="128"/>
      <c r="R65" s="128"/>
      <c r="S65" s="128"/>
      <c r="T65" s="128"/>
      <c r="U65" s="128"/>
      <c r="V65" s="128"/>
      <c r="W65" s="128"/>
      <c r="X65" s="128"/>
      <c r="Y65" s="128"/>
      <c r="Z65" s="128"/>
      <c r="AA65" s="128"/>
      <c r="AB65" s="128"/>
      <c r="AC65" s="128"/>
    </row>
    <row r="66" ht="15.75" customHeight="1">
      <c r="A66" s="163"/>
      <c r="B66" s="50"/>
      <c r="C66" s="50"/>
      <c r="D66" s="208"/>
      <c r="E66" s="128"/>
      <c r="F66" s="128"/>
      <c r="G66" s="128"/>
      <c r="H66" s="128"/>
      <c r="I66" s="128"/>
      <c r="J66" s="128"/>
      <c r="K66" s="128"/>
      <c r="L66" s="128"/>
      <c r="M66" s="128"/>
      <c r="N66" s="128"/>
      <c r="O66" s="128"/>
      <c r="P66" s="128"/>
      <c r="Q66" s="128"/>
      <c r="R66" s="128"/>
      <c r="S66" s="128"/>
      <c r="T66" s="128"/>
      <c r="U66" s="128"/>
      <c r="V66" s="128"/>
      <c r="W66" s="128"/>
      <c r="X66" s="128"/>
      <c r="Y66" s="128"/>
      <c r="Z66" s="128"/>
      <c r="AA66" s="128"/>
      <c r="AB66" s="128"/>
      <c r="AC66" s="128"/>
    </row>
    <row r="67" ht="15.75" customHeight="1">
      <c r="A67" s="163"/>
      <c r="B67" s="50"/>
      <c r="C67" s="50"/>
      <c r="D67" s="208"/>
      <c r="E67" s="128"/>
      <c r="F67" s="128"/>
      <c r="G67" s="128"/>
      <c r="H67" s="128"/>
      <c r="I67" s="128"/>
      <c r="J67" s="128"/>
      <c r="K67" s="128"/>
      <c r="L67" s="128"/>
      <c r="M67" s="128"/>
      <c r="N67" s="128"/>
      <c r="O67" s="128"/>
      <c r="P67" s="128"/>
      <c r="Q67" s="128"/>
      <c r="R67" s="128"/>
      <c r="S67" s="128"/>
      <c r="T67" s="128"/>
      <c r="U67" s="128"/>
      <c r="V67" s="128"/>
      <c r="W67" s="128"/>
      <c r="X67" s="128"/>
      <c r="Y67" s="128"/>
      <c r="Z67" s="128"/>
      <c r="AA67" s="128"/>
      <c r="AB67" s="128"/>
      <c r="AC67" s="128"/>
    </row>
    <row r="68" ht="15.75" customHeight="1">
      <c r="A68" s="163"/>
      <c r="B68" s="50"/>
      <c r="C68" s="50"/>
      <c r="D68" s="208"/>
      <c r="E68" s="128"/>
      <c r="F68" s="128"/>
      <c r="G68" s="128"/>
      <c r="H68" s="128"/>
      <c r="I68" s="128"/>
      <c r="J68" s="128"/>
      <c r="K68" s="128"/>
      <c r="L68" s="128"/>
      <c r="M68" s="128"/>
      <c r="N68" s="128"/>
      <c r="O68" s="128"/>
      <c r="P68" s="128"/>
      <c r="Q68" s="128"/>
      <c r="R68" s="128"/>
      <c r="S68" s="128"/>
      <c r="T68" s="128"/>
      <c r="U68" s="128"/>
      <c r="V68" s="128"/>
      <c r="W68" s="128"/>
      <c r="X68" s="128"/>
      <c r="Y68" s="128"/>
      <c r="Z68" s="128"/>
      <c r="AA68" s="128"/>
      <c r="AB68" s="128"/>
      <c r="AC68" s="128"/>
    </row>
    <row r="69" ht="15.75" customHeight="1">
      <c r="A69" s="163"/>
      <c r="B69" s="50"/>
      <c r="C69" s="50"/>
      <c r="D69" s="208"/>
      <c r="E69" s="128"/>
      <c r="F69" s="128"/>
      <c r="G69" s="128"/>
      <c r="H69" s="128"/>
      <c r="I69" s="128"/>
      <c r="J69" s="128"/>
      <c r="K69" s="128"/>
      <c r="L69" s="128"/>
      <c r="M69" s="128"/>
      <c r="N69" s="128"/>
      <c r="O69" s="128"/>
      <c r="P69" s="128"/>
      <c r="Q69" s="128"/>
      <c r="R69" s="128"/>
      <c r="S69" s="128"/>
      <c r="T69" s="128"/>
      <c r="U69" s="128"/>
      <c r="V69" s="128"/>
      <c r="W69" s="128"/>
      <c r="X69" s="128"/>
      <c r="Y69" s="128"/>
      <c r="Z69" s="128"/>
      <c r="AA69" s="128"/>
      <c r="AB69" s="128"/>
      <c r="AC69" s="128"/>
    </row>
    <row r="70" ht="15.75" customHeight="1">
      <c r="A70" s="163"/>
      <c r="B70" s="50"/>
      <c r="C70" s="50"/>
      <c r="D70" s="208"/>
      <c r="E70" s="128"/>
      <c r="F70" s="128"/>
      <c r="G70" s="128"/>
      <c r="H70" s="128"/>
      <c r="I70" s="128"/>
      <c r="J70" s="128"/>
      <c r="K70" s="128"/>
      <c r="L70" s="128"/>
      <c r="M70" s="128"/>
      <c r="N70" s="128"/>
      <c r="O70" s="128"/>
      <c r="P70" s="128"/>
      <c r="Q70" s="128"/>
      <c r="R70" s="128"/>
      <c r="S70" s="128"/>
      <c r="T70" s="128"/>
      <c r="U70" s="128"/>
      <c r="V70" s="128"/>
      <c r="W70" s="128"/>
      <c r="X70" s="128"/>
      <c r="Y70" s="128"/>
      <c r="Z70" s="128"/>
      <c r="AA70" s="128"/>
      <c r="AB70" s="128"/>
      <c r="AC70" s="128"/>
    </row>
    <row r="71" ht="15.75" customHeight="1">
      <c r="A71" s="163"/>
      <c r="B71" s="50"/>
      <c r="C71" s="50"/>
      <c r="D71" s="208"/>
      <c r="E71" s="128"/>
      <c r="F71" s="128"/>
      <c r="G71" s="128"/>
      <c r="H71" s="128"/>
      <c r="I71" s="128"/>
      <c r="J71" s="128"/>
      <c r="K71" s="128"/>
      <c r="L71" s="128"/>
      <c r="M71" s="128"/>
      <c r="N71" s="128"/>
      <c r="O71" s="128"/>
      <c r="P71" s="128"/>
      <c r="Q71" s="128"/>
      <c r="R71" s="128"/>
      <c r="S71" s="128"/>
      <c r="T71" s="128"/>
      <c r="U71" s="128"/>
      <c r="V71" s="128"/>
      <c r="W71" s="128"/>
      <c r="X71" s="128"/>
      <c r="Y71" s="128"/>
      <c r="Z71" s="128"/>
      <c r="AA71" s="128"/>
      <c r="AB71" s="128"/>
      <c r="AC71" s="128"/>
    </row>
    <row r="72" ht="15.75" customHeight="1">
      <c r="A72" s="163"/>
      <c r="B72" s="50"/>
      <c r="C72" s="50"/>
      <c r="D72" s="208"/>
      <c r="E72" s="128"/>
      <c r="F72" s="128"/>
      <c r="G72" s="128"/>
      <c r="H72" s="128"/>
      <c r="I72" s="128"/>
      <c r="J72" s="128"/>
      <c r="K72" s="128"/>
      <c r="L72" s="128"/>
      <c r="M72" s="128"/>
      <c r="N72" s="128"/>
      <c r="O72" s="128"/>
      <c r="P72" s="128"/>
      <c r="Q72" s="128"/>
      <c r="R72" s="128"/>
      <c r="S72" s="128"/>
      <c r="T72" s="128"/>
      <c r="U72" s="128"/>
      <c r="V72" s="128"/>
      <c r="W72" s="128"/>
      <c r="X72" s="128"/>
      <c r="Y72" s="128"/>
      <c r="Z72" s="128"/>
      <c r="AA72" s="128"/>
      <c r="AB72" s="128"/>
      <c r="AC72" s="128"/>
    </row>
    <row r="73" ht="15.75" customHeight="1">
      <c r="A73" s="163"/>
      <c r="B73" s="50"/>
      <c r="C73" s="50"/>
      <c r="D73" s="208"/>
      <c r="E73" s="128"/>
      <c r="F73" s="128"/>
      <c r="G73" s="128"/>
      <c r="H73" s="128"/>
      <c r="I73" s="128"/>
      <c r="J73" s="128"/>
      <c r="K73" s="128"/>
      <c r="L73" s="128"/>
      <c r="M73" s="128"/>
      <c r="N73" s="128"/>
      <c r="O73" s="128"/>
      <c r="P73" s="128"/>
      <c r="Q73" s="128"/>
      <c r="R73" s="128"/>
      <c r="S73" s="128"/>
      <c r="T73" s="128"/>
      <c r="U73" s="128"/>
      <c r="V73" s="128"/>
      <c r="W73" s="128"/>
      <c r="X73" s="128"/>
      <c r="Y73" s="128"/>
      <c r="Z73" s="128"/>
      <c r="AA73" s="128"/>
      <c r="AB73" s="128"/>
      <c r="AC73" s="128"/>
    </row>
    <row r="74" ht="15.75" customHeight="1">
      <c r="A74" s="163"/>
      <c r="B74" s="50"/>
      <c r="C74" s="50"/>
      <c r="D74" s="208"/>
      <c r="E74" s="128"/>
      <c r="F74" s="128"/>
      <c r="G74" s="128"/>
      <c r="H74" s="128"/>
      <c r="I74" s="128"/>
      <c r="J74" s="128"/>
      <c r="K74" s="128"/>
      <c r="L74" s="128"/>
      <c r="M74" s="128"/>
      <c r="N74" s="128"/>
      <c r="O74" s="128"/>
      <c r="P74" s="128"/>
      <c r="Q74" s="128"/>
      <c r="R74" s="128"/>
      <c r="S74" s="128"/>
      <c r="T74" s="128"/>
      <c r="U74" s="128"/>
      <c r="V74" s="128"/>
      <c r="W74" s="128"/>
      <c r="X74" s="128"/>
      <c r="Y74" s="128"/>
      <c r="Z74" s="128"/>
      <c r="AA74" s="128"/>
      <c r="AB74" s="128"/>
      <c r="AC74" s="128"/>
    </row>
    <row r="75" ht="15.75" customHeight="1">
      <c r="A75" s="163"/>
      <c r="B75" s="50"/>
      <c r="C75" s="50"/>
      <c r="D75" s="208"/>
      <c r="E75" s="128"/>
      <c r="F75" s="128"/>
      <c r="G75" s="128"/>
      <c r="H75" s="128"/>
      <c r="I75" s="128"/>
      <c r="J75" s="128"/>
      <c r="K75" s="128"/>
      <c r="L75" s="128"/>
      <c r="M75" s="128"/>
      <c r="N75" s="128"/>
      <c r="O75" s="128"/>
      <c r="P75" s="128"/>
      <c r="Q75" s="128"/>
      <c r="R75" s="128"/>
      <c r="S75" s="128"/>
      <c r="T75" s="128"/>
      <c r="U75" s="128"/>
      <c r="V75" s="128"/>
      <c r="W75" s="128"/>
      <c r="X75" s="128"/>
      <c r="Y75" s="128"/>
      <c r="Z75" s="128"/>
      <c r="AA75" s="128"/>
      <c r="AB75" s="128"/>
      <c r="AC75" s="128"/>
    </row>
    <row r="76" ht="15.75" customHeight="1">
      <c r="A76" s="163"/>
      <c r="B76" s="50"/>
      <c r="C76" s="50"/>
      <c r="D76" s="208"/>
      <c r="E76" s="128"/>
      <c r="F76" s="128"/>
      <c r="G76" s="128"/>
      <c r="H76" s="128"/>
      <c r="I76" s="128"/>
      <c r="J76" s="128"/>
      <c r="K76" s="128"/>
      <c r="L76" s="128"/>
      <c r="M76" s="128"/>
      <c r="N76" s="128"/>
      <c r="O76" s="128"/>
      <c r="P76" s="128"/>
      <c r="Q76" s="128"/>
      <c r="R76" s="128"/>
      <c r="S76" s="128"/>
      <c r="T76" s="128"/>
      <c r="U76" s="128"/>
      <c r="V76" s="128"/>
      <c r="W76" s="128"/>
      <c r="X76" s="128"/>
      <c r="Y76" s="128"/>
      <c r="Z76" s="128"/>
      <c r="AA76" s="128"/>
      <c r="AB76" s="128"/>
      <c r="AC76" s="128"/>
    </row>
    <row r="77" ht="15.75" customHeight="1">
      <c r="A77" s="163"/>
      <c r="B77" s="50"/>
      <c r="C77" s="50"/>
      <c r="D77" s="208"/>
      <c r="E77" s="128"/>
      <c r="F77" s="128"/>
      <c r="G77" s="128"/>
      <c r="H77" s="128"/>
      <c r="I77" s="128"/>
      <c r="J77" s="128"/>
      <c r="K77" s="128"/>
      <c r="L77" s="128"/>
      <c r="M77" s="128"/>
      <c r="N77" s="128"/>
      <c r="O77" s="128"/>
      <c r="P77" s="128"/>
      <c r="Q77" s="128"/>
      <c r="R77" s="128"/>
      <c r="S77" s="128"/>
      <c r="T77" s="128"/>
      <c r="U77" s="128"/>
      <c r="V77" s="128"/>
      <c r="W77" s="128"/>
      <c r="X77" s="128"/>
      <c r="Y77" s="128"/>
      <c r="Z77" s="128"/>
      <c r="AA77" s="128"/>
      <c r="AB77" s="128"/>
      <c r="AC77" s="128"/>
    </row>
    <row r="78" ht="15.75" customHeight="1">
      <c r="A78" s="163"/>
      <c r="B78" s="49"/>
      <c r="C78" s="49"/>
      <c r="D78" s="209"/>
      <c r="E78" s="128"/>
      <c r="F78" s="128"/>
      <c r="G78" s="128"/>
      <c r="H78" s="128"/>
      <c r="I78" s="128"/>
      <c r="J78" s="128"/>
      <c r="K78" s="128"/>
      <c r="L78" s="128"/>
      <c r="M78" s="128"/>
      <c r="N78" s="128"/>
      <c r="O78" s="128"/>
      <c r="P78" s="128"/>
      <c r="Q78" s="128"/>
      <c r="R78" s="128"/>
      <c r="S78" s="128"/>
      <c r="T78" s="128"/>
      <c r="U78" s="128"/>
      <c r="V78" s="128"/>
      <c r="W78" s="128"/>
      <c r="X78" s="128"/>
      <c r="Y78" s="128"/>
      <c r="Z78" s="128"/>
      <c r="AA78" s="128"/>
      <c r="AB78" s="128"/>
      <c r="AC78" s="128"/>
    </row>
    <row r="79" ht="15.75" customHeight="1">
      <c r="A79" s="163"/>
      <c r="B79" s="128"/>
      <c r="C79" s="128"/>
      <c r="D79" s="128"/>
      <c r="E79" s="128"/>
      <c r="F79" s="128"/>
      <c r="G79" s="128"/>
      <c r="H79" s="128"/>
      <c r="I79" s="128"/>
      <c r="J79" s="128"/>
      <c r="K79" s="128"/>
      <c r="L79" s="128"/>
      <c r="M79" s="128"/>
      <c r="N79" s="128"/>
      <c r="O79" s="128"/>
      <c r="P79" s="128"/>
      <c r="Q79" s="128"/>
      <c r="R79" s="128"/>
      <c r="S79" s="128"/>
      <c r="T79" s="128"/>
      <c r="U79" s="128"/>
      <c r="V79" s="128"/>
      <c r="W79" s="128"/>
      <c r="X79" s="128"/>
      <c r="Y79" s="128"/>
      <c r="Z79" s="128"/>
      <c r="AA79" s="128"/>
      <c r="AB79" s="128"/>
      <c r="AC79" s="128"/>
    </row>
    <row r="80" ht="15.75" customHeight="1">
      <c r="A80" s="163"/>
      <c r="B80" s="128"/>
      <c r="C80" s="128"/>
      <c r="D80" s="128"/>
      <c r="E80" s="128"/>
      <c r="F80" s="128"/>
      <c r="G80" s="128"/>
      <c r="H80" s="128"/>
      <c r="I80" s="128"/>
      <c r="J80" s="128"/>
      <c r="K80" s="128"/>
      <c r="L80" s="128"/>
      <c r="M80" s="128"/>
      <c r="N80" s="128"/>
      <c r="O80" s="128"/>
      <c r="P80" s="128"/>
      <c r="Q80" s="128"/>
      <c r="R80" s="128"/>
      <c r="S80" s="128"/>
      <c r="T80" s="128"/>
      <c r="U80" s="128"/>
      <c r="V80" s="128"/>
      <c r="W80" s="128"/>
      <c r="X80" s="128"/>
      <c r="Y80" s="128"/>
      <c r="Z80" s="128"/>
      <c r="AA80" s="128"/>
      <c r="AB80" s="128"/>
      <c r="AC80" s="128"/>
    </row>
    <row r="81" ht="15.75" customHeight="1">
      <c r="A81" s="163"/>
      <c r="B81" s="128"/>
      <c r="C81" s="128"/>
      <c r="D81" s="128"/>
      <c r="E81" s="128"/>
      <c r="F81" s="128"/>
      <c r="G81" s="128"/>
      <c r="H81" s="128"/>
      <c r="I81" s="128"/>
      <c r="J81" s="128"/>
      <c r="K81" s="128"/>
      <c r="L81" s="128"/>
      <c r="M81" s="128"/>
      <c r="N81" s="128"/>
      <c r="O81" s="128"/>
      <c r="P81" s="128"/>
      <c r="Q81" s="128"/>
      <c r="R81" s="128"/>
      <c r="S81" s="128"/>
      <c r="T81" s="128"/>
      <c r="U81" s="128"/>
      <c r="V81" s="128"/>
      <c r="W81" s="128"/>
      <c r="X81" s="128"/>
      <c r="Y81" s="128"/>
      <c r="Z81" s="128"/>
      <c r="AA81" s="128"/>
      <c r="AB81" s="128"/>
      <c r="AC81" s="128"/>
    </row>
    <row r="82" ht="15.75" customHeight="1">
      <c r="A82" s="163"/>
      <c r="B82" s="128"/>
      <c r="C82" s="128"/>
      <c r="D82" s="128"/>
      <c r="E82" s="128"/>
      <c r="F82" s="128"/>
      <c r="G82" s="128"/>
      <c r="H82" s="128"/>
      <c r="I82" s="128"/>
      <c r="J82" s="128"/>
      <c r="K82" s="128"/>
      <c r="L82" s="128"/>
      <c r="M82" s="128"/>
      <c r="N82" s="128"/>
      <c r="O82" s="128"/>
      <c r="P82" s="128"/>
      <c r="Q82" s="128"/>
      <c r="R82" s="128"/>
      <c r="S82" s="128"/>
      <c r="T82" s="128"/>
      <c r="U82" s="128"/>
      <c r="V82" s="128"/>
      <c r="W82" s="128"/>
      <c r="X82" s="128"/>
      <c r="Y82" s="128"/>
      <c r="Z82" s="128"/>
      <c r="AA82" s="128"/>
      <c r="AB82" s="128"/>
      <c r="AC82" s="128"/>
    </row>
    <row r="83" ht="15.75" customHeight="1">
      <c r="A83" s="163"/>
      <c r="B83" s="128"/>
      <c r="C83" s="128"/>
      <c r="D83" s="128"/>
      <c r="E83" s="128"/>
      <c r="F83" s="128"/>
      <c r="G83" s="128"/>
      <c r="H83" s="128"/>
      <c r="I83" s="128"/>
      <c r="J83" s="128"/>
      <c r="K83" s="128"/>
      <c r="L83" s="128"/>
      <c r="M83" s="128"/>
      <c r="N83" s="128"/>
      <c r="O83" s="128"/>
      <c r="P83" s="128"/>
      <c r="Q83" s="128"/>
      <c r="R83" s="128"/>
      <c r="S83" s="128"/>
      <c r="T83" s="128"/>
      <c r="U83" s="128"/>
      <c r="V83" s="128"/>
      <c r="W83" s="128"/>
      <c r="X83" s="128"/>
      <c r="Y83" s="128"/>
      <c r="Z83" s="128"/>
      <c r="AA83" s="128"/>
      <c r="AB83" s="128"/>
      <c r="AC83" s="128"/>
    </row>
    <row r="84" ht="15.75" customHeight="1">
      <c r="A84" s="163"/>
      <c r="B84" s="128"/>
      <c r="C84" s="128"/>
      <c r="D84" s="128"/>
      <c r="E84" s="128"/>
      <c r="F84" s="128"/>
      <c r="G84" s="128"/>
      <c r="H84" s="128"/>
      <c r="I84" s="128"/>
      <c r="J84" s="128"/>
      <c r="K84" s="128"/>
      <c r="L84" s="128"/>
      <c r="M84" s="128"/>
      <c r="N84" s="128"/>
      <c r="O84" s="128"/>
      <c r="P84" s="128"/>
      <c r="Q84" s="128"/>
      <c r="R84" s="128"/>
      <c r="S84" s="128"/>
      <c r="T84" s="128"/>
      <c r="U84" s="128"/>
      <c r="V84" s="128"/>
      <c r="W84" s="128"/>
      <c r="X84" s="128"/>
      <c r="Y84" s="128"/>
      <c r="Z84" s="128"/>
      <c r="AA84" s="128"/>
      <c r="AB84" s="128"/>
      <c r="AC84" s="128"/>
    </row>
    <row r="85" ht="15.75" customHeight="1">
      <c r="A85" s="163"/>
      <c r="B85" s="128"/>
      <c r="C85" s="128"/>
      <c r="D85" s="128"/>
      <c r="E85" s="128"/>
      <c r="F85" s="128"/>
      <c r="G85" s="128"/>
      <c r="H85" s="128"/>
      <c r="I85" s="128"/>
      <c r="J85" s="128"/>
      <c r="K85" s="128"/>
      <c r="L85" s="128"/>
      <c r="M85" s="128"/>
      <c r="N85" s="128"/>
      <c r="O85" s="128"/>
      <c r="P85" s="128"/>
      <c r="Q85" s="128"/>
      <c r="R85" s="128"/>
      <c r="S85" s="128"/>
      <c r="T85" s="128"/>
      <c r="U85" s="128"/>
      <c r="V85" s="128"/>
      <c r="W85" s="128"/>
      <c r="X85" s="128"/>
      <c r="Y85" s="128"/>
      <c r="Z85" s="128"/>
      <c r="AA85" s="128"/>
      <c r="AB85" s="128"/>
      <c r="AC85" s="128"/>
    </row>
    <row r="86" ht="15.75" customHeight="1">
      <c r="A86" s="163"/>
      <c r="B86" s="128"/>
      <c r="C86" s="128"/>
      <c r="D86" s="128"/>
      <c r="E86" s="128"/>
      <c r="F86" s="128"/>
      <c r="G86" s="128"/>
      <c r="H86" s="128"/>
      <c r="I86" s="128"/>
      <c r="J86" s="128"/>
      <c r="K86" s="128"/>
      <c r="L86" s="128"/>
      <c r="M86" s="128"/>
      <c r="N86" s="128"/>
      <c r="O86" s="128"/>
      <c r="P86" s="128"/>
      <c r="Q86" s="128"/>
      <c r="R86" s="128"/>
      <c r="S86" s="128"/>
      <c r="T86" s="128"/>
      <c r="U86" s="128"/>
      <c r="V86" s="128"/>
      <c r="W86" s="128"/>
      <c r="X86" s="128"/>
      <c r="Y86" s="128"/>
      <c r="Z86" s="128"/>
      <c r="AA86" s="128"/>
      <c r="AB86" s="128"/>
      <c r="AC86" s="128"/>
    </row>
    <row r="87" ht="15.75" customHeight="1">
      <c r="A87" s="163"/>
      <c r="B87" s="128"/>
      <c r="C87" s="128"/>
      <c r="D87" s="128"/>
      <c r="E87" s="128"/>
      <c r="F87" s="128"/>
      <c r="G87" s="128"/>
      <c r="H87" s="128"/>
      <c r="I87" s="128"/>
      <c r="J87" s="128"/>
      <c r="K87" s="128"/>
      <c r="L87" s="128"/>
      <c r="M87" s="128"/>
      <c r="N87" s="128"/>
      <c r="O87" s="128"/>
      <c r="P87" s="128"/>
      <c r="Q87" s="128"/>
      <c r="R87" s="128"/>
      <c r="S87" s="128"/>
      <c r="T87" s="128"/>
      <c r="U87" s="128"/>
      <c r="V87" s="128"/>
      <c r="W87" s="128"/>
      <c r="X87" s="128"/>
      <c r="Y87" s="128"/>
      <c r="Z87" s="128"/>
      <c r="AA87" s="128"/>
      <c r="AB87" s="128"/>
      <c r="AC87" s="128"/>
    </row>
    <row r="88" ht="15.75" customHeight="1">
      <c r="A88" s="163"/>
      <c r="B88" s="128"/>
      <c r="C88" s="128"/>
      <c r="D88" s="128"/>
      <c r="E88" s="128"/>
      <c r="F88" s="128"/>
      <c r="G88" s="128"/>
      <c r="H88" s="128"/>
      <c r="I88" s="128"/>
      <c r="J88" s="128"/>
      <c r="K88" s="128"/>
      <c r="L88" s="128"/>
      <c r="M88" s="128"/>
      <c r="N88" s="128"/>
      <c r="O88" s="128"/>
      <c r="P88" s="128"/>
      <c r="Q88" s="128"/>
      <c r="R88" s="128"/>
      <c r="S88" s="128"/>
      <c r="T88" s="128"/>
      <c r="U88" s="128"/>
      <c r="V88" s="128"/>
      <c r="W88" s="128"/>
      <c r="X88" s="128"/>
      <c r="Y88" s="128"/>
      <c r="Z88" s="128"/>
      <c r="AA88" s="128"/>
      <c r="AB88" s="128"/>
      <c r="AC88" s="128"/>
    </row>
    <row r="89" ht="15.75" customHeight="1">
      <c r="A89" s="163"/>
      <c r="B89" s="128"/>
      <c r="C89" s="128"/>
      <c r="D89" s="128"/>
      <c r="E89" s="128"/>
      <c r="F89" s="128"/>
      <c r="G89" s="128"/>
      <c r="H89" s="128"/>
      <c r="I89" s="128"/>
      <c r="J89" s="128"/>
      <c r="K89" s="128"/>
      <c r="L89" s="128"/>
      <c r="M89" s="128"/>
      <c r="N89" s="128"/>
      <c r="O89" s="128"/>
      <c r="P89" s="128"/>
      <c r="Q89" s="128"/>
      <c r="R89" s="128"/>
      <c r="S89" s="128"/>
      <c r="T89" s="128"/>
      <c r="U89" s="128"/>
      <c r="V89" s="128"/>
      <c r="W89" s="128"/>
      <c r="X89" s="128"/>
      <c r="Y89" s="128"/>
      <c r="Z89" s="128"/>
      <c r="AA89" s="128"/>
      <c r="AB89" s="128"/>
      <c r="AC89" s="128"/>
    </row>
    <row r="90" ht="15.75" customHeight="1">
      <c r="A90" s="163"/>
      <c r="B90" s="128"/>
      <c r="C90" s="128"/>
      <c r="D90" s="128"/>
      <c r="E90" s="128"/>
      <c r="F90" s="128"/>
      <c r="G90" s="128"/>
      <c r="H90" s="128"/>
      <c r="I90" s="128"/>
      <c r="J90" s="128"/>
      <c r="K90" s="128"/>
      <c r="L90" s="128"/>
      <c r="M90" s="128"/>
      <c r="N90" s="128"/>
      <c r="O90" s="128"/>
      <c r="P90" s="128"/>
      <c r="Q90" s="128"/>
      <c r="R90" s="128"/>
      <c r="S90" s="128"/>
      <c r="T90" s="128"/>
      <c r="U90" s="128"/>
      <c r="V90" s="128"/>
      <c r="W90" s="128"/>
      <c r="X90" s="128"/>
      <c r="Y90" s="128"/>
      <c r="Z90" s="128"/>
      <c r="AA90" s="128"/>
      <c r="AB90" s="128"/>
      <c r="AC90" s="128"/>
    </row>
    <row r="91" ht="15.75" customHeight="1">
      <c r="A91" s="163"/>
      <c r="B91" s="128"/>
      <c r="C91" s="128"/>
      <c r="D91" s="128"/>
      <c r="E91" s="128"/>
      <c r="F91" s="128"/>
      <c r="G91" s="128"/>
      <c r="H91" s="128"/>
      <c r="I91" s="128"/>
      <c r="J91" s="128"/>
      <c r="K91" s="128"/>
      <c r="L91" s="128"/>
      <c r="M91" s="128"/>
      <c r="N91" s="128"/>
      <c r="O91" s="128"/>
      <c r="P91" s="128"/>
      <c r="Q91" s="128"/>
      <c r="R91" s="128"/>
      <c r="S91" s="128"/>
      <c r="T91" s="128"/>
      <c r="U91" s="128"/>
      <c r="V91" s="128"/>
      <c r="W91" s="128"/>
      <c r="X91" s="128"/>
      <c r="Y91" s="128"/>
      <c r="Z91" s="128"/>
      <c r="AA91" s="128"/>
      <c r="AB91" s="128"/>
      <c r="AC91" s="128"/>
    </row>
    <row r="92" ht="15.75" customHeight="1">
      <c r="A92" s="163"/>
      <c r="B92" s="128"/>
      <c r="C92" s="128"/>
      <c r="D92" s="128"/>
      <c r="E92" s="128"/>
      <c r="F92" s="128"/>
      <c r="G92" s="128"/>
      <c r="H92" s="128"/>
      <c r="I92" s="128"/>
      <c r="J92" s="128"/>
      <c r="K92" s="128"/>
      <c r="L92" s="128"/>
      <c r="M92" s="128"/>
      <c r="N92" s="128"/>
      <c r="O92" s="128"/>
      <c r="P92" s="128"/>
      <c r="Q92" s="128"/>
      <c r="R92" s="128"/>
      <c r="S92" s="128"/>
      <c r="T92" s="128"/>
      <c r="U92" s="128"/>
      <c r="V92" s="128"/>
      <c r="W92" s="128"/>
      <c r="X92" s="128"/>
      <c r="Y92" s="128"/>
      <c r="Z92" s="128"/>
      <c r="AA92" s="128"/>
      <c r="AB92" s="128"/>
      <c r="AC92" s="128"/>
    </row>
    <row r="93" ht="15.75" customHeight="1">
      <c r="A93" s="163"/>
      <c r="B93" s="128"/>
      <c r="C93" s="128"/>
      <c r="D93" s="128"/>
      <c r="E93" s="128"/>
      <c r="F93" s="128"/>
      <c r="G93" s="128"/>
      <c r="H93" s="128"/>
      <c r="I93" s="128"/>
      <c r="J93" s="128"/>
      <c r="K93" s="128"/>
      <c r="L93" s="128"/>
      <c r="M93" s="128"/>
      <c r="N93" s="128"/>
      <c r="O93" s="128"/>
      <c r="P93" s="128"/>
      <c r="Q93" s="128"/>
      <c r="R93" s="128"/>
      <c r="S93" s="128"/>
      <c r="T93" s="128"/>
      <c r="U93" s="128"/>
      <c r="V93" s="128"/>
      <c r="W93" s="128"/>
      <c r="X93" s="128"/>
      <c r="Y93" s="128"/>
      <c r="Z93" s="128"/>
      <c r="AA93" s="128"/>
      <c r="AB93" s="128"/>
      <c r="AC93" s="128"/>
    </row>
    <row r="94" ht="15.75" customHeight="1">
      <c r="A94" s="163"/>
      <c r="B94" s="128"/>
      <c r="C94" s="128"/>
      <c r="D94" s="128"/>
      <c r="E94" s="128"/>
      <c r="F94" s="128"/>
      <c r="G94" s="128"/>
      <c r="H94" s="128"/>
      <c r="I94" s="128"/>
      <c r="J94" s="128"/>
      <c r="K94" s="128"/>
      <c r="L94" s="128"/>
      <c r="M94" s="128"/>
      <c r="N94" s="128"/>
      <c r="O94" s="128"/>
      <c r="P94" s="128"/>
      <c r="Q94" s="128"/>
      <c r="R94" s="128"/>
      <c r="S94" s="128"/>
      <c r="T94" s="128"/>
      <c r="U94" s="128"/>
      <c r="V94" s="128"/>
      <c r="W94" s="128"/>
      <c r="X94" s="128"/>
      <c r="Y94" s="128"/>
      <c r="Z94" s="128"/>
      <c r="AA94" s="128"/>
      <c r="AB94" s="128"/>
      <c r="AC94" s="128"/>
    </row>
    <row r="95" ht="15.75" customHeight="1">
      <c r="A95" s="163"/>
      <c r="B95" s="128"/>
      <c r="C95" s="128"/>
      <c r="D95" s="128"/>
      <c r="E95" s="128"/>
      <c r="F95" s="128"/>
      <c r="G95" s="128"/>
      <c r="H95" s="128"/>
      <c r="I95" s="128"/>
      <c r="J95" s="128"/>
      <c r="K95" s="128"/>
      <c r="L95" s="128"/>
      <c r="M95" s="128"/>
      <c r="N95" s="128"/>
      <c r="O95" s="128"/>
      <c r="P95" s="128"/>
      <c r="Q95" s="128"/>
      <c r="R95" s="128"/>
      <c r="S95" s="128"/>
      <c r="T95" s="128"/>
      <c r="U95" s="128"/>
      <c r="V95" s="128"/>
      <c r="W95" s="128"/>
      <c r="X95" s="128"/>
      <c r="Y95" s="128"/>
      <c r="Z95" s="128"/>
      <c r="AA95" s="128"/>
      <c r="AB95" s="128"/>
      <c r="AC95" s="128"/>
    </row>
    <row r="96" ht="15.75" customHeight="1">
      <c r="A96" s="163"/>
      <c r="B96" s="128"/>
      <c r="C96" s="128"/>
      <c r="D96" s="128"/>
      <c r="E96" s="128"/>
      <c r="F96" s="128"/>
      <c r="G96" s="128"/>
      <c r="H96" s="128"/>
      <c r="I96" s="128"/>
      <c r="J96" s="128"/>
      <c r="K96" s="128"/>
      <c r="L96" s="128"/>
      <c r="M96" s="128"/>
      <c r="N96" s="128"/>
      <c r="O96" s="128"/>
      <c r="P96" s="128"/>
      <c r="Q96" s="128"/>
      <c r="R96" s="128"/>
      <c r="S96" s="128"/>
      <c r="T96" s="128"/>
      <c r="U96" s="128"/>
      <c r="V96" s="128"/>
      <c r="W96" s="128"/>
      <c r="X96" s="128"/>
      <c r="Y96" s="128"/>
      <c r="Z96" s="128"/>
      <c r="AA96" s="128"/>
      <c r="AB96" s="128"/>
      <c r="AC96" s="128"/>
    </row>
    <row r="97" ht="15.75" customHeight="1">
      <c r="A97" s="163"/>
      <c r="B97" s="128"/>
      <c r="C97" s="128"/>
      <c r="D97" s="128"/>
      <c r="E97" s="128"/>
      <c r="F97" s="128"/>
      <c r="G97" s="128"/>
      <c r="H97" s="128"/>
      <c r="I97" s="128"/>
      <c r="J97" s="128"/>
      <c r="K97" s="128"/>
      <c r="L97" s="128"/>
      <c r="M97" s="128"/>
      <c r="N97" s="128"/>
      <c r="O97" s="128"/>
      <c r="P97" s="128"/>
      <c r="Q97" s="128"/>
      <c r="R97" s="128"/>
      <c r="S97" s="128"/>
      <c r="T97" s="128"/>
      <c r="U97" s="128"/>
      <c r="V97" s="128"/>
      <c r="W97" s="128"/>
      <c r="X97" s="128"/>
      <c r="Y97" s="128"/>
      <c r="Z97" s="128"/>
      <c r="AA97" s="128"/>
      <c r="AB97" s="128"/>
      <c r="AC97" s="128"/>
    </row>
    <row r="98" ht="15.75" customHeight="1">
      <c r="A98" s="163"/>
      <c r="B98" s="128"/>
      <c r="C98" s="128"/>
      <c r="D98" s="128"/>
      <c r="E98" s="128"/>
      <c r="F98" s="128"/>
      <c r="G98" s="128"/>
      <c r="H98" s="128"/>
      <c r="I98" s="128"/>
      <c r="J98" s="128"/>
      <c r="K98" s="128"/>
      <c r="L98" s="128"/>
      <c r="M98" s="128"/>
      <c r="N98" s="128"/>
      <c r="O98" s="128"/>
      <c r="P98" s="128"/>
      <c r="Q98" s="128"/>
      <c r="R98" s="128"/>
      <c r="S98" s="128"/>
      <c r="T98" s="128"/>
      <c r="U98" s="128"/>
      <c r="V98" s="128"/>
      <c r="W98" s="128"/>
      <c r="X98" s="128"/>
      <c r="Y98" s="128"/>
      <c r="Z98" s="128"/>
      <c r="AA98" s="128"/>
      <c r="AB98" s="128"/>
      <c r="AC98" s="128"/>
    </row>
    <row r="99" ht="15.75" customHeight="1">
      <c r="A99" s="163"/>
      <c r="B99" s="128"/>
      <c r="C99" s="128"/>
      <c r="D99" s="128"/>
      <c r="E99" s="128"/>
      <c r="F99" s="128"/>
      <c r="G99" s="128"/>
      <c r="H99" s="128"/>
      <c r="I99" s="128"/>
      <c r="J99" s="128"/>
      <c r="K99" s="128"/>
      <c r="L99" s="128"/>
      <c r="M99" s="128"/>
      <c r="N99" s="128"/>
      <c r="O99" s="128"/>
      <c r="P99" s="128"/>
      <c r="Q99" s="128"/>
      <c r="R99" s="128"/>
      <c r="S99" s="128"/>
      <c r="T99" s="128"/>
      <c r="U99" s="128"/>
      <c r="V99" s="128"/>
      <c r="W99" s="128"/>
      <c r="X99" s="128"/>
      <c r="Y99" s="128"/>
      <c r="Z99" s="128"/>
      <c r="AA99" s="128"/>
      <c r="AB99" s="128"/>
      <c r="AC99" s="128"/>
    </row>
    <row r="100" ht="15.75" customHeight="1">
      <c r="A100" s="163"/>
      <c r="B100" s="128"/>
      <c r="C100" s="128"/>
      <c r="D100" s="128"/>
      <c r="E100" s="128"/>
      <c r="F100" s="128"/>
      <c r="G100" s="128"/>
      <c r="H100" s="128"/>
      <c r="I100" s="128"/>
      <c r="J100" s="128"/>
      <c r="K100" s="128"/>
      <c r="L100" s="128"/>
      <c r="M100" s="128"/>
      <c r="N100" s="128"/>
      <c r="O100" s="128"/>
      <c r="P100" s="128"/>
      <c r="Q100" s="128"/>
      <c r="R100" s="128"/>
      <c r="S100" s="128"/>
      <c r="T100" s="128"/>
      <c r="U100" s="128"/>
      <c r="V100" s="128"/>
      <c r="W100" s="128"/>
      <c r="X100" s="128"/>
      <c r="Y100" s="128"/>
      <c r="Z100" s="128"/>
      <c r="AA100" s="128"/>
      <c r="AB100" s="128"/>
      <c r="AC100" s="128"/>
    </row>
    <row r="101" ht="15.75" customHeight="1">
      <c r="A101" s="163"/>
      <c r="B101" s="128"/>
      <c r="C101" s="128"/>
      <c r="D101" s="128"/>
      <c r="E101" s="128"/>
      <c r="F101" s="128"/>
      <c r="G101" s="128"/>
      <c r="H101" s="128"/>
      <c r="I101" s="128"/>
      <c r="J101" s="128"/>
      <c r="K101" s="128"/>
      <c r="L101" s="128"/>
      <c r="M101" s="128"/>
      <c r="N101" s="128"/>
      <c r="O101" s="128"/>
      <c r="P101" s="128"/>
      <c r="Q101" s="128"/>
      <c r="R101" s="128"/>
      <c r="S101" s="128"/>
      <c r="T101" s="128"/>
      <c r="U101" s="128"/>
      <c r="V101" s="128"/>
      <c r="W101" s="128"/>
      <c r="X101" s="128"/>
      <c r="Y101" s="128"/>
      <c r="Z101" s="128"/>
      <c r="AA101" s="128"/>
      <c r="AB101" s="128"/>
      <c r="AC101" s="128"/>
    </row>
    <row r="102" ht="15.75" customHeight="1">
      <c r="A102" s="163"/>
      <c r="B102" s="128"/>
      <c r="C102" s="128"/>
      <c r="D102" s="128"/>
      <c r="E102" s="128"/>
      <c r="F102" s="128"/>
      <c r="G102" s="128"/>
      <c r="H102" s="128"/>
      <c r="I102" s="128"/>
      <c r="J102" s="128"/>
      <c r="K102" s="128"/>
      <c r="L102" s="128"/>
      <c r="M102" s="128"/>
      <c r="N102" s="128"/>
      <c r="O102" s="128"/>
      <c r="P102" s="128"/>
      <c r="Q102" s="128"/>
      <c r="R102" s="128"/>
      <c r="S102" s="128"/>
      <c r="T102" s="128"/>
      <c r="U102" s="128"/>
      <c r="V102" s="128"/>
      <c r="W102" s="128"/>
      <c r="X102" s="128"/>
      <c r="Y102" s="128"/>
      <c r="Z102" s="128"/>
      <c r="AA102" s="128"/>
      <c r="AB102" s="128"/>
      <c r="AC102" s="128"/>
    </row>
    <row r="103" ht="15.75" customHeight="1">
      <c r="A103" s="163"/>
      <c r="B103" s="128"/>
      <c r="C103" s="128"/>
      <c r="D103" s="128"/>
      <c r="E103" s="128"/>
      <c r="F103" s="128"/>
      <c r="G103" s="128"/>
      <c r="H103" s="128"/>
      <c r="I103" s="128"/>
      <c r="J103" s="128"/>
      <c r="K103" s="128"/>
      <c r="L103" s="128"/>
      <c r="M103" s="128"/>
      <c r="N103" s="128"/>
      <c r="O103" s="128"/>
      <c r="P103" s="128"/>
      <c r="Q103" s="128"/>
      <c r="R103" s="128"/>
      <c r="S103" s="128"/>
      <c r="T103" s="128"/>
      <c r="U103" s="128"/>
      <c r="V103" s="128"/>
      <c r="W103" s="128"/>
      <c r="X103" s="128"/>
      <c r="Y103" s="128"/>
      <c r="Z103" s="128"/>
      <c r="AA103" s="128"/>
      <c r="AB103" s="128"/>
      <c r="AC103" s="128"/>
    </row>
    <row r="104" ht="15.75" customHeight="1">
      <c r="A104" s="163"/>
      <c r="B104" s="128"/>
      <c r="C104" s="128"/>
      <c r="D104" s="128"/>
      <c r="E104" s="128"/>
      <c r="F104" s="128"/>
      <c r="G104" s="128"/>
      <c r="H104" s="128"/>
      <c r="I104" s="128"/>
      <c r="J104" s="128"/>
      <c r="K104" s="128"/>
      <c r="L104" s="128"/>
      <c r="M104" s="128"/>
      <c r="N104" s="128"/>
      <c r="O104" s="128"/>
      <c r="P104" s="128"/>
      <c r="Q104" s="128"/>
      <c r="R104" s="128"/>
      <c r="S104" s="128"/>
      <c r="T104" s="128"/>
      <c r="U104" s="128"/>
      <c r="V104" s="128"/>
      <c r="W104" s="128"/>
      <c r="X104" s="128"/>
      <c r="Y104" s="128"/>
      <c r="Z104" s="128"/>
      <c r="AA104" s="128"/>
      <c r="AB104" s="128"/>
      <c r="AC104" s="128"/>
    </row>
    <row r="105" ht="15.75" customHeight="1">
      <c r="A105" s="163"/>
      <c r="B105" s="128"/>
      <c r="C105" s="128"/>
      <c r="D105" s="128"/>
      <c r="E105" s="128"/>
      <c r="F105" s="128"/>
      <c r="G105" s="128"/>
      <c r="H105" s="128"/>
      <c r="I105" s="128"/>
      <c r="J105" s="128"/>
      <c r="K105" s="128"/>
      <c r="L105" s="128"/>
      <c r="M105" s="128"/>
      <c r="N105" s="128"/>
      <c r="O105" s="128"/>
      <c r="P105" s="128"/>
      <c r="Q105" s="128"/>
      <c r="R105" s="128"/>
      <c r="S105" s="128"/>
      <c r="T105" s="128"/>
      <c r="U105" s="128"/>
      <c r="V105" s="128"/>
      <c r="W105" s="128"/>
      <c r="X105" s="128"/>
      <c r="Y105" s="128"/>
      <c r="Z105" s="128"/>
      <c r="AA105" s="128"/>
      <c r="AB105" s="128"/>
      <c r="AC105" s="128"/>
    </row>
    <row r="106" ht="15.75" customHeight="1">
      <c r="A106" s="163"/>
      <c r="B106" s="128"/>
      <c r="C106" s="128"/>
      <c r="D106" s="128"/>
      <c r="E106" s="128"/>
      <c r="F106" s="128"/>
      <c r="G106" s="128"/>
      <c r="H106" s="128"/>
      <c r="I106" s="128"/>
      <c r="J106" s="128"/>
      <c r="K106" s="128"/>
      <c r="L106" s="128"/>
      <c r="M106" s="128"/>
      <c r="N106" s="128"/>
      <c r="O106" s="128"/>
      <c r="P106" s="128"/>
      <c r="Q106" s="128"/>
      <c r="R106" s="128"/>
      <c r="S106" s="128"/>
      <c r="T106" s="128"/>
      <c r="U106" s="128"/>
      <c r="V106" s="128"/>
      <c r="W106" s="128"/>
      <c r="X106" s="128"/>
      <c r="Y106" s="128"/>
      <c r="Z106" s="128"/>
      <c r="AA106" s="128"/>
      <c r="AB106" s="128"/>
      <c r="AC106" s="128"/>
    </row>
    <row r="107" ht="15.75" customHeight="1">
      <c r="A107" s="163"/>
      <c r="B107" s="128"/>
      <c r="C107" s="128"/>
      <c r="D107" s="128"/>
      <c r="E107" s="128"/>
      <c r="F107" s="128"/>
      <c r="G107" s="128"/>
      <c r="H107" s="128"/>
      <c r="I107" s="128"/>
      <c r="J107" s="128"/>
      <c r="K107" s="128"/>
      <c r="L107" s="128"/>
      <c r="M107" s="128"/>
      <c r="N107" s="128"/>
      <c r="O107" s="128"/>
      <c r="P107" s="128"/>
      <c r="Q107" s="128"/>
      <c r="R107" s="128"/>
      <c r="S107" s="128"/>
      <c r="T107" s="128"/>
      <c r="U107" s="128"/>
      <c r="V107" s="128"/>
      <c r="W107" s="128"/>
      <c r="X107" s="128"/>
      <c r="Y107" s="128"/>
      <c r="Z107" s="128"/>
      <c r="AA107" s="128"/>
      <c r="AB107" s="128"/>
      <c r="AC107" s="128"/>
    </row>
    <row r="108" ht="15.75" customHeight="1">
      <c r="A108" s="163"/>
      <c r="B108" s="128"/>
      <c r="C108" s="128"/>
      <c r="D108" s="128"/>
      <c r="E108" s="128"/>
      <c r="F108" s="128"/>
      <c r="G108" s="128"/>
      <c r="H108" s="128"/>
      <c r="I108" s="128"/>
      <c r="J108" s="128"/>
      <c r="K108" s="128"/>
      <c r="L108" s="128"/>
      <c r="M108" s="128"/>
      <c r="N108" s="128"/>
      <c r="O108" s="128"/>
      <c r="P108" s="128"/>
      <c r="Q108" s="128"/>
      <c r="R108" s="128"/>
      <c r="S108" s="128"/>
      <c r="T108" s="128"/>
      <c r="U108" s="128"/>
      <c r="V108" s="128"/>
      <c r="W108" s="128"/>
      <c r="X108" s="128"/>
      <c r="Y108" s="128"/>
      <c r="Z108" s="128"/>
      <c r="AA108" s="128"/>
      <c r="AB108" s="128"/>
      <c r="AC108" s="128"/>
    </row>
    <row r="109" ht="15.75" customHeight="1">
      <c r="A109" s="163"/>
      <c r="B109" s="128"/>
      <c r="C109" s="128"/>
      <c r="D109" s="128"/>
      <c r="E109" s="128"/>
      <c r="F109" s="128"/>
      <c r="G109" s="128"/>
      <c r="H109" s="128"/>
      <c r="I109" s="128"/>
      <c r="J109" s="128"/>
      <c r="K109" s="128"/>
      <c r="L109" s="128"/>
      <c r="M109" s="128"/>
      <c r="N109" s="128"/>
      <c r="O109" s="128"/>
      <c r="P109" s="128"/>
      <c r="Q109" s="128"/>
      <c r="R109" s="128"/>
      <c r="S109" s="128"/>
      <c r="T109" s="128"/>
      <c r="U109" s="128"/>
      <c r="V109" s="128"/>
      <c r="W109" s="128"/>
      <c r="X109" s="128"/>
      <c r="Y109" s="128"/>
      <c r="Z109" s="128"/>
      <c r="AA109" s="128"/>
      <c r="AB109" s="128"/>
      <c r="AC109" s="128"/>
    </row>
    <row r="110" ht="15.75" customHeight="1">
      <c r="A110" s="163"/>
      <c r="B110" s="128"/>
      <c r="C110" s="128"/>
      <c r="D110" s="128"/>
      <c r="E110" s="128"/>
      <c r="F110" s="128"/>
      <c r="G110" s="128"/>
      <c r="H110" s="128"/>
      <c r="I110" s="128"/>
      <c r="J110" s="128"/>
      <c r="K110" s="128"/>
      <c r="L110" s="128"/>
      <c r="M110" s="128"/>
      <c r="N110" s="128"/>
      <c r="O110" s="128"/>
      <c r="P110" s="128"/>
      <c r="Q110" s="128"/>
      <c r="R110" s="128"/>
      <c r="S110" s="128"/>
      <c r="T110" s="128"/>
      <c r="U110" s="128"/>
      <c r="V110" s="128"/>
      <c r="W110" s="128"/>
      <c r="X110" s="128"/>
      <c r="Y110" s="128"/>
      <c r="Z110" s="128"/>
      <c r="AA110" s="128"/>
      <c r="AB110" s="128"/>
      <c r="AC110" s="128"/>
    </row>
    <row r="111" ht="15.75" customHeight="1">
      <c r="A111" s="163"/>
      <c r="B111" s="128"/>
      <c r="C111" s="128"/>
      <c r="D111" s="128"/>
      <c r="E111" s="128"/>
      <c r="F111" s="128"/>
      <c r="G111" s="128"/>
      <c r="H111" s="128"/>
      <c r="I111" s="128"/>
      <c r="J111" s="128"/>
      <c r="K111" s="128"/>
      <c r="L111" s="128"/>
      <c r="M111" s="128"/>
      <c r="N111" s="128"/>
      <c r="O111" s="128"/>
      <c r="P111" s="128"/>
      <c r="Q111" s="128"/>
      <c r="R111" s="128"/>
      <c r="S111" s="128"/>
      <c r="T111" s="128"/>
      <c r="U111" s="128"/>
      <c r="V111" s="128"/>
      <c r="W111" s="128"/>
      <c r="X111" s="128"/>
      <c r="Y111" s="128"/>
      <c r="Z111" s="128"/>
      <c r="AA111" s="128"/>
      <c r="AB111" s="128"/>
      <c r="AC111" s="128"/>
    </row>
    <row r="112" ht="15.75" customHeight="1">
      <c r="A112" s="163"/>
      <c r="B112" s="128"/>
      <c r="C112" s="128"/>
      <c r="D112" s="128"/>
      <c r="E112" s="128"/>
      <c r="F112" s="128"/>
      <c r="G112" s="128"/>
      <c r="H112" s="128"/>
      <c r="I112" s="128"/>
      <c r="J112" s="128"/>
      <c r="K112" s="128"/>
      <c r="L112" s="128"/>
      <c r="M112" s="128"/>
      <c r="N112" s="128"/>
      <c r="O112" s="128"/>
      <c r="P112" s="128"/>
      <c r="Q112" s="128"/>
      <c r="R112" s="128"/>
      <c r="S112" s="128"/>
      <c r="T112" s="128"/>
      <c r="U112" s="128"/>
      <c r="V112" s="128"/>
      <c r="W112" s="128"/>
      <c r="X112" s="128"/>
      <c r="Y112" s="128"/>
      <c r="Z112" s="128"/>
      <c r="AA112" s="128"/>
      <c r="AB112" s="128"/>
      <c r="AC112" s="128"/>
    </row>
    <row r="113" ht="15.75" customHeight="1">
      <c r="A113" s="163"/>
      <c r="B113" s="128"/>
      <c r="C113" s="128"/>
      <c r="D113" s="128"/>
      <c r="E113" s="128"/>
      <c r="F113" s="128"/>
      <c r="G113" s="128"/>
      <c r="H113" s="128"/>
      <c r="I113" s="128"/>
      <c r="J113" s="128"/>
      <c r="K113" s="128"/>
      <c r="L113" s="128"/>
      <c r="M113" s="128"/>
      <c r="N113" s="128"/>
      <c r="O113" s="128"/>
      <c r="P113" s="128"/>
      <c r="Q113" s="128"/>
      <c r="R113" s="128"/>
      <c r="S113" s="128"/>
      <c r="T113" s="128"/>
      <c r="U113" s="128"/>
      <c r="V113" s="128"/>
      <c r="W113" s="128"/>
      <c r="X113" s="128"/>
      <c r="Y113" s="128"/>
      <c r="Z113" s="128"/>
      <c r="AA113" s="128"/>
      <c r="AB113" s="128"/>
      <c r="AC113" s="128"/>
    </row>
    <row r="114" ht="15.75" customHeight="1">
      <c r="A114" s="163"/>
      <c r="B114" s="128"/>
      <c r="C114" s="128"/>
      <c r="D114" s="128"/>
      <c r="E114" s="128"/>
      <c r="F114" s="128"/>
      <c r="G114" s="128"/>
      <c r="H114" s="128"/>
      <c r="I114" s="128"/>
      <c r="J114" s="128"/>
      <c r="K114" s="128"/>
      <c r="L114" s="128"/>
      <c r="M114" s="128"/>
      <c r="N114" s="128"/>
      <c r="O114" s="128"/>
      <c r="P114" s="128"/>
      <c r="Q114" s="128"/>
      <c r="R114" s="128"/>
      <c r="S114" s="128"/>
      <c r="T114" s="128"/>
      <c r="U114" s="128"/>
      <c r="V114" s="128"/>
      <c r="W114" s="128"/>
      <c r="X114" s="128"/>
      <c r="Y114" s="128"/>
      <c r="Z114" s="128"/>
      <c r="AA114" s="128"/>
      <c r="AB114" s="128"/>
      <c r="AC114" s="128"/>
    </row>
    <row r="115" ht="15.75" customHeight="1">
      <c r="A115" s="163"/>
      <c r="B115" s="128"/>
      <c r="C115" s="128"/>
      <c r="D115" s="128"/>
      <c r="E115" s="128"/>
      <c r="F115" s="128"/>
      <c r="G115" s="128"/>
      <c r="H115" s="128"/>
      <c r="I115" s="128"/>
      <c r="J115" s="128"/>
      <c r="K115" s="128"/>
      <c r="L115" s="128"/>
      <c r="M115" s="128"/>
      <c r="N115" s="128"/>
      <c r="O115" s="128"/>
      <c r="P115" s="128"/>
      <c r="Q115" s="128"/>
      <c r="R115" s="128"/>
      <c r="S115" s="128"/>
      <c r="T115" s="128"/>
      <c r="U115" s="128"/>
      <c r="V115" s="128"/>
      <c r="W115" s="128"/>
      <c r="X115" s="128"/>
      <c r="Y115" s="128"/>
      <c r="Z115" s="128"/>
      <c r="AA115" s="128"/>
      <c r="AB115" s="128"/>
      <c r="AC115" s="128"/>
    </row>
    <row r="116" ht="15.75" customHeight="1">
      <c r="A116" s="163"/>
      <c r="B116" s="128"/>
      <c r="C116" s="128"/>
      <c r="D116" s="128"/>
      <c r="E116" s="128"/>
      <c r="F116" s="128"/>
      <c r="G116" s="128"/>
      <c r="H116" s="128"/>
      <c r="I116" s="128"/>
      <c r="J116" s="128"/>
      <c r="K116" s="128"/>
      <c r="L116" s="128"/>
      <c r="M116" s="128"/>
      <c r="N116" s="128"/>
      <c r="O116" s="128"/>
      <c r="P116" s="128"/>
      <c r="Q116" s="128"/>
      <c r="R116" s="128"/>
      <c r="S116" s="128"/>
      <c r="T116" s="128"/>
      <c r="U116" s="128"/>
      <c r="V116" s="128"/>
      <c r="W116" s="128"/>
      <c r="X116" s="128"/>
      <c r="Y116" s="128"/>
      <c r="Z116" s="128"/>
      <c r="AA116" s="128"/>
      <c r="AB116" s="128"/>
      <c r="AC116" s="128"/>
    </row>
    <row r="117" ht="15.75" customHeight="1">
      <c r="A117" s="163"/>
      <c r="B117" s="128"/>
      <c r="C117" s="128"/>
      <c r="D117" s="128"/>
      <c r="E117" s="128"/>
      <c r="F117" s="128"/>
      <c r="G117" s="128"/>
      <c r="H117" s="128"/>
      <c r="I117" s="128"/>
      <c r="J117" s="128"/>
      <c r="K117" s="128"/>
      <c r="L117" s="128"/>
      <c r="M117" s="128"/>
      <c r="N117" s="128"/>
      <c r="O117" s="128"/>
      <c r="P117" s="128"/>
      <c r="Q117" s="128"/>
      <c r="R117" s="128"/>
      <c r="S117" s="128"/>
      <c r="T117" s="128"/>
      <c r="U117" s="128"/>
      <c r="V117" s="128"/>
      <c r="W117" s="128"/>
      <c r="X117" s="128"/>
      <c r="Y117" s="128"/>
      <c r="Z117" s="128"/>
      <c r="AA117" s="128"/>
      <c r="AB117" s="128"/>
      <c r="AC117" s="128"/>
    </row>
    <row r="118" ht="15.75" customHeight="1">
      <c r="A118" s="163"/>
      <c r="B118" s="128"/>
      <c r="C118" s="128"/>
      <c r="D118" s="128"/>
      <c r="E118" s="128"/>
      <c r="F118" s="128"/>
      <c r="G118" s="128"/>
      <c r="H118" s="128"/>
      <c r="I118" s="128"/>
      <c r="J118" s="128"/>
      <c r="K118" s="128"/>
      <c r="L118" s="128"/>
      <c r="M118" s="128"/>
      <c r="N118" s="128"/>
      <c r="O118" s="128"/>
      <c r="P118" s="128"/>
      <c r="Q118" s="128"/>
      <c r="R118" s="128"/>
      <c r="S118" s="128"/>
      <c r="T118" s="128"/>
      <c r="U118" s="128"/>
      <c r="V118" s="128"/>
      <c r="W118" s="128"/>
      <c r="X118" s="128"/>
      <c r="Y118" s="128"/>
      <c r="Z118" s="128"/>
      <c r="AA118" s="128"/>
      <c r="AB118" s="128"/>
      <c r="AC118" s="128"/>
    </row>
    <row r="119" ht="15.75" customHeight="1">
      <c r="A119" s="163"/>
      <c r="B119" s="128"/>
      <c r="C119" s="128"/>
      <c r="D119" s="128"/>
      <c r="E119" s="128"/>
      <c r="F119" s="128"/>
      <c r="G119" s="128"/>
      <c r="H119" s="128"/>
      <c r="I119" s="128"/>
      <c r="J119" s="128"/>
      <c r="K119" s="128"/>
      <c r="L119" s="128"/>
      <c r="M119" s="128"/>
      <c r="N119" s="128"/>
      <c r="O119" s="128"/>
      <c r="P119" s="128"/>
      <c r="Q119" s="128"/>
      <c r="R119" s="128"/>
      <c r="S119" s="128"/>
      <c r="T119" s="128"/>
      <c r="U119" s="128"/>
      <c r="V119" s="128"/>
      <c r="W119" s="128"/>
      <c r="X119" s="128"/>
      <c r="Y119" s="128"/>
      <c r="Z119" s="128"/>
      <c r="AA119" s="128"/>
      <c r="AB119" s="128"/>
      <c r="AC119" s="128"/>
    </row>
    <row r="120" ht="15.75" customHeight="1">
      <c r="A120" s="163"/>
      <c r="B120" s="128"/>
      <c r="C120" s="128"/>
      <c r="D120" s="128"/>
      <c r="E120" s="128"/>
      <c r="F120" s="128"/>
      <c r="G120" s="128"/>
      <c r="H120" s="128"/>
      <c r="I120" s="128"/>
      <c r="J120" s="128"/>
      <c r="K120" s="128"/>
      <c r="L120" s="128"/>
      <c r="M120" s="128"/>
      <c r="N120" s="128"/>
      <c r="O120" s="128"/>
      <c r="P120" s="128"/>
      <c r="Q120" s="128"/>
      <c r="R120" s="128"/>
      <c r="S120" s="128"/>
      <c r="T120" s="128"/>
      <c r="U120" s="128"/>
      <c r="V120" s="128"/>
      <c r="W120" s="128"/>
      <c r="X120" s="128"/>
      <c r="Y120" s="128"/>
      <c r="Z120" s="128"/>
      <c r="AA120" s="128"/>
      <c r="AB120" s="128"/>
      <c r="AC120" s="128"/>
    </row>
    <row r="121" ht="15.75" customHeight="1">
      <c r="A121" s="163"/>
      <c r="B121" s="128"/>
      <c r="C121" s="128"/>
      <c r="D121" s="128"/>
      <c r="E121" s="128"/>
      <c r="F121" s="128"/>
      <c r="G121" s="128"/>
      <c r="H121" s="128"/>
      <c r="I121" s="128"/>
      <c r="J121" s="128"/>
      <c r="K121" s="128"/>
      <c r="L121" s="128"/>
      <c r="M121" s="128"/>
      <c r="N121" s="128"/>
      <c r="O121" s="128"/>
      <c r="P121" s="128"/>
      <c r="Q121" s="128"/>
      <c r="R121" s="128"/>
      <c r="S121" s="128"/>
      <c r="T121" s="128"/>
      <c r="U121" s="128"/>
      <c r="V121" s="128"/>
      <c r="W121" s="128"/>
      <c r="X121" s="128"/>
      <c r="Y121" s="128"/>
      <c r="Z121" s="128"/>
      <c r="AA121" s="128"/>
      <c r="AB121" s="128"/>
      <c r="AC121" s="128"/>
    </row>
    <row r="122" ht="15.75" customHeight="1">
      <c r="A122" s="163"/>
      <c r="B122" s="128"/>
      <c r="C122" s="128"/>
      <c r="D122" s="128"/>
      <c r="E122" s="128"/>
      <c r="F122" s="128"/>
      <c r="G122" s="128"/>
      <c r="H122" s="128"/>
      <c r="I122" s="128"/>
      <c r="J122" s="128"/>
      <c r="K122" s="128"/>
      <c r="L122" s="128"/>
      <c r="M122" s="128"/>
      <c r="N122" s="128"/>
      <c r="O122" s="128"/>
      <c r="P122" s="128"/>
      <c r="Q122" s="128"/>
      <c r="R122" s="128"/>
      <c r="S122" s="128"/>
      <c r="T122" s="128"/>
      <c r="U122" s="128"/>
      <c r="V122" s="128"/>
      <c r="W122" s="128"/>
      <c r="X122" s="128"/>
      <c r="Y122" s="128"/>
      <c r="Z122" s="128"/>
      <c r="AA122" s="128"/>
      <c r="AB122" s="128"/>
      <c r="AC122" s="128"/>
    </row>
    <row r="123" ht="15.75" customHeight="1">
      <c r="A123" s="163"/>
      <c r="B123" s="128"/>
      <c r="C123" s="128"/>
      <c r="D123" s="128"/>
      <c r="E123" s="128"/>
      <c r="F123" s="128"/>
      <c r="G123" s="128"/>
      <c r="H123" s="128"/>
      <c r="I123" s="128"/>
      <c r="J123" s="128"/>
      <c r="K123" s="128"/>
      <c r="L123" s="128"/>
      <c r="M123" s="128"/>
      <c r="N123" s="128"/>
      <c r="O123" s="128"/>
      <c r="P123" s="128"/>
      <c r="Q123" s="128"/>
      <c r="R123" s="128"/>
      <c r="S123" s="128"/>
      <c r="T123" s="128"/>
      <c r="U123" s="128"/>
      <c r="V123" s="128"/>
      <c r="W123" s="128"/>
      <c r="X123" s="128"/>
      <c r="Y123" s="128"/>
      <c r="Z123" s="128"/>
      <c r="AA123" s="128"/>
      <c r="AB123" s="128"/>
      <c r="AC123" s="128"/>
    </row>
    <row r="124" ht="15.75" customHeight="1">
      <c r="A124" s="163"/>
      <c r="B124" s="128"/>
      <c r="C124" s="128"/>
      <c r="D124" s="128"/>
      <c r="E124" s="128"/>
      <c r="F124" s="128"/>
      <c r="G124" s="128"/>
      <c r="H124" s="128"/>
      <c r="I124" s="128"/>
      <c r="J124" s="128"/>
      <c r="K124" s="128"/>
      <c r="L124" s="128"/>
      <c r="M124" s="128"/>
      <c r="N124" s="128"/>
      <c r="O124" s="128"/>
      <c r="P124" s="128"/>
      <c r="Q124" s="128"/>
      <c r="R124" s="128"/>
      <c r="S124" s="128"/>
      <c r="T124" s="128"/>
      <c r="U124" s="128"/>
      <c r="V124" s="128"/>
      <c r="W124" s="128"/>
      <c r="X124" s="128"/>
      <c r="Y124" s="128"/>
      <c r="Z124" s="128"/>
      <c r="AA124" s="128"/>
      <c r="AB124" s="128"/>
      <c r="AC124" s="128"/>
    </row>
    <row r="125" ht="15.75" customHeight="1">
      <c r="A125" s="163"/>
      <c r="B125" s="128"/>
      <c r="C125" s="128"/>
      <c r="D125" s="128"/>
      <c r="E125" s="128"/>
      <c r="F125" s="128"/>
      <c r="G125" s="128"/>
      <c r="H125" s="128"/>
      <c r="I125" s="128"/>
      <c r="J125" s="128"/>
      <c r="K125" s="128"/>
      <c r="L125" s="128"/>
      <c r="M125" s="128"/>
      <c r="N125" s="128"/>
      <c r="O125" s="128"/>
      <c r="P125" s="128"/>
      <c r="Q125" s="128"/>
      <c r="R125" s="128"/>
      <c r="S125" s="128"/>
      <c r="T125" s="128"/>
      <c r="U125" s="128"/>
      <c r="V125" s="128"/>
      <c r="W125" s="128"/>
      <c r="X125" s="128"/>
      <c r="Y125" s="128"/>
      <c r="Z125" s="128"/>
      <c r="AA125" s="128"/>
      <c r="AB125" s="128"/>
      <c r="AC125" s="128"/>
    </row>
    <row r="126" ht="15.75" customHeight="1">
      <c r="A126" s="163"/>
      <c r="B126" s="128"/>
      <c r="C126" s="128"/>
      <c r="D126" s="128"/>
      <c r="E126" s="128"/>
      <c r="F126" s="128"/>
      <c r="G126" s="128"/>
      <c r="H126" s="128"/>
      <c r="I126" s="128"/>
      <c r="J126" s="128"/>
      <c r="K126" s="128"/>
      <c r="L126" s="128"/>
      <c r="M126" s="128"/>
      <c r="N126" s="128"/>
      <c r="O126" s="128"/>
      <c r="P126" s="128"/>
      <c r="Q126" s="128"/>
      <c r="R126" s="128"/>
      <c r="S126" s="128"/>
      <c r="T126" s="128"/>
      <c r="U126" s="128"/>
      <c r="V126" s="128"/>
      <c r="W126" s="128"/>
      <c r="X126" s="128"/>
      <c r="Y126" s="128"/>
      <c r="Z126" s="128"/>
      <c r="AA126" s="128"/>
      <c r="AB126" s="128"/>
      <c r="AC126" s="128"/>
    </row>
    <row r="127" ht="15.75" customHeight="1">
      <c r="A127" s="163"/>
      <c r="B127" s="128"/>
      <c r="C127" s="128"/>
      <c r="D127" s="128"/>
      <c r="E127" s="128"/>
      <c r="F127" s="128"/>
      <c r="G127" s="128"/>
      <c r="H127" s="128"/>
      <c r="I127" s="128"/>
      <c r="J127" s="128"/>
      <c r="K127" s="128"/>
      <c r="L127" s="128"/>
      <c r="M127" s="128"/>
      <c r="N127" s="128"/>
      <c r="O127" s="128"/>
      <c r="P127" s="128"/>
      <c r="Q127" s="128"/>
      <c r="R127" s="128"/>
      <c r="S127" s="128"/>
      <c r="T127" s="128"/>
      <c r="U127" s="128"/>
      <c r="V127" s="128"/>
      <c r="W127" s="128"/>
      <c r="X127" s="128"/>
      <c r="Y127" s="128"/>
      <c r="Z127" s="128"/>
      <c r="AA127" s="128"/>
      <c r="AB127" s="128"/>
      <c r="AC127" s="128"/>
    </row>
    <row r="128" ht="15.75" customHeight="1">
      <c r="A128" s="163"/>
      <c r="B128" s="128"/>
      <c r="C128" s="128"/>
      <c r="D128" s="128"/>
      <c r="E128" s="128"/>
      <c r="F128" s="128"/>
      <c r="G128" s="128"/>
      <c r="H128" s="128"/>
      <c r="I128" s="128"/>
      <c r="J128" s="128"/>
      <c r="K128" s="128"/>
      <c r="L128" s="128"/>
      <c r="M128" s="128"/>
      <c r="N128" s="128"/>
      <c r="O128" s="128"/>
      <c r="P128" s="128"/>
      <c r="Q128" s="128"/>
      <c r="R128" s="128"/>
      <c r="S128" s="128"/>
      <c r="T128" s="128"/>
      <c r="U128" s="128"/>
      <c r="V128" s="128"/>
      <c r="W128" s="128"/>
      <c r="X128" s="128"/>
      <c r="Y128" s="128"/>
      <c r="Z128" s="128"/>
      <c r="AA128" s="128"/>
      <c r="AB128" s="128"/>
      <c r="AC128" s="128"/>
    </row>
    <row r="129" ht="15.75" customHeight="1">
      <c r="A129" s="163"/>
      <c r="B129" s="128"/>
      <c r="C129" s="128"/>
      <c r="D129" s="128"/>
      <c r="E129" s="128"/>
      <c r="F129" s="128"/>
      <c r="G129" s="128"/>
      <c r="H129" s="128"/>
      <c r="I129" s="128"/>
      <c r="J129" s="128"/>
      <c r="K129" s="128"/>
      <c r="L129" s="128"/>
      <c r="M129" s="128"/>
      <c r="N129" s="128"/>
      <c r="O129" s="128"/>
      <c r="P129" s="128"/>
      <c r="Q129" s="128"/>
      <c r="R129" s="128"/>
      <c r="S129" s="128"/>
      <c r="T129" s="128"/>
      <c r="U129" s="128"/>
      <c r="V129" s="128"/>
      <c r="W129" s="128"/>
      <c r="X129" s="128"/>
      <c r="Y129" s="128"/>
      <c r="Z129" s="128"/>
      <c r="AA129" s="128"/>
      <c r="AB129" s="128"/>
      <c r="AC129" s="128"/>
    </row>
    <row r="130" ht="15.75" customHeight="1">
      <c r="A130" s="163"/>
      <c r="B130" s="128"/>
      <c r="C130" s="128"/>
      <c r="D130" s="128"/>
      <c r="E130" s="128"/>
      <c r="F130" s="128"/>
      <c r="G130" s="128"/>
      <c r="H130" s="128"/>
      <c r="I130" s="128"/>
      <c r="J130" s="128"/>
      <c r="K130" s="128"/>
      <c r="L130" s="128"/>
      <c r="M130" s="128"/>
      <c r="N130" s="128"/>
      <c r="O130" s="128"/>
      <c r="P130" s="128"/>
      <c r="Q130" s="128"/>
      <c r="R130" s="128"/>
      <c r="S130" s="128"/>
      <c r="T130" s="128"/>
      <c r="U130" s="128"/>
      <c r="V130" s="128"/>
      <c r="W130" s="128"/>
      <c r="X130" s="128"/>
      <c r="Y130" s="128"/>
      <c r="Z130" s="128"/>
      <c r="AA130" s="128"/>
      <c r="AB130" s="128"/>
      <c r="AC130" s="128"/>
    </row>
    <row r="131" ht="15.75" customHeight="1">
      <c r="A131" s="163"/>
      <c r="B131" s="128"/>
      <c r="C131" s="128"/>
      <c r="D131" s="128"/>
      <c r="E131" s="128"/>
      <c r="F131" s="128"/>
      <c r="G131" s="128"/>
      <c r="H131" s="128"/>
      <c r="I131" s="128"/>
      <c r="J131" s="128"/>
      <c r="K131" s="128"/>
      <c r="L131" s="128"/>
      <c r="M131" s="128"/>
      <c r="N131" s="128"/>
      <c r="O131" s="128"/>
      <c r="P131" s="128"/>
      <c r="Q131" s="128"/>
      <c r="R131" s="128"/>
      <c r="S131" s="128"/>
      <c r="T131" s="128"/>
      <c r="U131" s="128"/>
      <c r="V131" s="128"/>
      <c r="W131" s="128"/>
      <c r="X131" s="128"/>
      <c r="Y131" s="128"/>
      <c r="Z131" s="128"/>
      <c r="AA131" s="128"/>
      <c r="AB131" s="128"/>
      <c r="AC131" s="128"/>
    </row>
    <row r="132" ht="15.75" customHeight="1">
      <c r="A132" s="163"/>
      <c r="B132" s="128"/>
      <c r="C132" s="128"/>
      <c r="D132" s="128"/>
      <c r="E132" s="128"/>
      <c r="F132" s="128"/>
      <c r="G132" s="128"/>
      <c r="H132" s="128"/>
      <c r="I132" s="128"/>
      <c r="J132" s="128"/>
      <c r="K132" s="128"/>
      <c r="L132" s="128"/>
      <c r="M132" s="128"/>
      <c r="N132" s="128"/>
      <c r="O132" s="128"/>
      <c r="P132" s="128"/>
      <c r="Q132" s="128"/>
      <c r="R132" s="128"/>
      <c r="S132" s="128"/>
      <c r="T132" s="128"/>
      <c r="U132" s="128"/>
      <c r="V132" s="128"/>
      <c r="W132" s="128"/>
      <c r="X132" s="128"/>
      <c r="Y132" s="128"/>
      <c r="Z132" s="128"/>
      <c r="AA132" s="128"/>
      <c r="AB132" s="128"/>
      <c r="AC132" s="128"/>
    </row>
    <row r="133" ht="15.75" customHeight="1">
      <c r="A133" s="163"/>
      <c r="B133" s="128"/>
      <c r="C133" s="128"/>
      <c r="D133" s="128"/>
      <c r="E133" s="128"/>
      <c r="F133" s="128"/>
      <c r="G133" s="128"/>
      <c r="H133" s="128"/>
      <c r="I133" s="128"/>
      <c r="J133" s="128"/>
      <c r="K133" s="128"/>
      <c r="L133" s="128"/>
      <c r="M133" s="128"/>
      <c r="N133" s="128"/>
      <c r="O133" s="128"/>
      <c r="P133" s="128"/>
      <c r="Q133" s="128"/>
      <c r="R133" s="128"/>
      <c r="S133" s="128"/>
      <c r="T133" s="128"/>
      <c r="U133" s="128"/>
      <c r="V133" s="128"/>
      <c r="W133" s="128"/>
      <c r="X133" s="128"/>
      <c r="Y133" s="128"/>
      <c r="Z133" s="128"/>
      <c r="AA133" s="128"/>
      <c r="AB133" s="128"/>
      <c r="AC133" s="128"/>
    </row>
    <row r="134" ht="15.75" customHeight="1">
      <c r="A134" s="163"/>
      <c r="B134" s="128"/>
      <c r="C134" s="128"/>
      <c r="D134" s="128"/>
      <c r="E134" s="128"/>
      <c r="F134" s="128"/>
      <c r="G134" s="128"/>
      <c r="H134" s="128"/>
      <c r="I134" s="128"/>
      <c r="J134" s="128"/>
      <c r="K134" s="128"/>
      <c r="L134" s="128"/>
      <c r="M134" s="128"/>
      <c r="N134" s="128"/>
      <c r="O134" s="128"/>
      <c r="P134" s="128"/>
      <c r="Q134" s="128"/>
      <c r="R134" s="128"/>
      <c r="S134" s="128"/>
      <c r="T134" s="128"/>
      <c r="U134" s="128"/>
      <c r="V134" s="128"/>
      <c r="W134" s="128"/>
      <c r="X134" s="128"/>
      <c r="Y134" s="128"/>
      <c r="Z134" s="128"/>
      <c r="AA134" s="128"/>
      <c r="AB134" s="128"/>
      <c r="AC134" s="128"/>
    </row>
    <row r="135" ht="15.75" customHeight="1">
      <c r="A135" s="163"/>
      <c r="B135" s="128"/>
      <c r="C135" s="128"/>
      <c r="D135" s="128"/>
      <c r="E135" s="128"/>
      <c r="F135" s="128"/>
      <c r="G135" s="128"/>
      <c r="H135" s="128"/>
      <c r="I135" s="128"/>
      <c r="J135" s="128"/>
      <c r="K135" s="128"/>
      <c r="L135" s="128"/>
      <c r="M135" s="128"/>
      <c r="N135" s="128"/>
      <c r="O135" s="128"/>
      <c r="P135" s="128"/>
      <c r="Q135" s="128"/>
      <c r="R135" s="128"/>
      <c r="S135" s="128"/>
      <c r="T135" s="128"/>
      <c r="U135" s="128"/>
      <c r="V135" s="128"/>
      <c r="W135" s="128"/>
      <c r="X135" s="128"/>
      <c r="Y135" s="128"/>
      <c r="Z135" s="128"/>
      <c r="AA135" s="128"/>
      <c r="AB135" s="128"/>
      <c r="AC135" s="128"/>
    </row>
    <row r="136" ht="15.75" customHeight="1">
      <c r="A136" s="163"/>
      <c r="B136" s="128"/>
      <c r="C136" s="128"/>
      <c r="D136" s="128"/>
      <c r="E136" s="128"/>
      <c r="F136" s="128"/>
      <c r="G136" s="128"/>
      <c r="H136" s="128"/>
      <c r="I136" s="128"/>
      <c r="J136" s="128"/>
      <c r="K136" s="128"/>
      <c r="L136" s="128"/>
      <c r="M136" s="128"/>
      <c r="N136" s="128"/>
      <c r="O136" s="128"/>
      <c r="P136" s="128"/>
      <c r="Q136" s="128"/>
      <c r="R136" s="128"/>
      <c r="S136" s="128"/>
      <c r="T136" s="128"/>
      <c r="U136" s="128"/>
      <c r="V136" s="128"/>
      <c r="W136" s="128"/>
      <c r="X136" s="128"/>
      <c r="Y136" s="128"/>
      <c r="Z136" s="128"/>
      <c r="AA136" s="128"/>
      <c r="AB136" s="128"/>
      <c r="AC136" s="128"/>
    </row>
    <row r="137" ht="15.75" customHeight="1">
      <c r="A137" s="163"/>
      <c r="B137" s="128"/>
      <c r="C137" s="128"/>
      <c r="D137" s="128"/>
      <c r="E137" s="128"/>
      <c r="F137" s="128"/>
      <c r="G137" s="128"/>
      <c r="H137" s="128"/>
      <c r="I137" s="128"/>
      <c r="J137" s="128"/>
      <c r="K137" s="128"/>
      <c r="L137" s="128"/>
      <c r="M137" s="128"/>
      <c r="N137" s="128"/>
      <c r="O137" s="128"/>
      <c r="P137" s="128"/>
      <c r="Q137" s="128"/>
      <c r="R137" s="128"/>
      <c r="S137" s="128"/>
      <c r="T137" s="128"/>
      <c r="U137" s="128"/>
      <c r="V137" s="128"/>
      <c r="W137" s="128"/>
      <c r="X137" s="128"/>
      <c r="Y137" s="128"/>
      <c r="Z137" s="128"/>
      <c r="AA137" s="128"/>
      <c r="AB137" s="128"/>
      <c r="AC137" s="128"/>
    </row>
    <row r="138" ht="15.75" customHeight="1">
      <c r="A138" s="163"/>
      <c r="B138" s="128"/>
      <c r="C138" s="128"/>
      <c r="D138" s="128"/>
      <c r="E138" s="128"/>
      <c r="F138" s="128"/>
      <c r="G138" s="128"/>
      <c r="H138" s="128"/>
      <c r="I138" s="128"/>
      <c r="J138" s="128"/>
      <c r="K138" s="128"/>
      <c r="L138" s="128"/>
      <c r="M138" s="128"/>
      <c r="N138" s="128"/>
      <c r="O138" s="128"/>
      <c r="P138" s="128"/>
      <c r="Q138" s="128"/>
      <c r="R138" s="128"/>
      <c r="S138" s="128"/>
      <c r="T138" s="128"/>
      <c r="U138" s="128"/>
      <c r="V138" s="128"/>
      <c r="W138" s="128"/>
      <c r="X138" s="128"/>
      <c r="Y138" s="128"/>
      <c r="Z138" s="128"/>
      <c r="AA138" s="128"/>
      <c r="AB138" s="128"/>
      <c r="AC138" s="128"/>
    </row>
    <row r="139" ht="15.75" customHeight="1">
      <c r="A139" s="163"/>
      <c r="B139" s="128"/>
      <c r="C139" s="128"/>
      <c r="D139" s="128"/>
      <c r="E139" s="128"/>
      <c r="F139" s="128"/>
      <c r="G139" s="128"/>
      <c r="H139" s="128"/>
      <c r="I139" s="128"/>
      <c r="J139" s="128"/>
      <c r="K139" s="128"/>
      <c r="L139" s="128"/>
      <c r="M139" s="128"/>
      <c r="N139" s="128"/>
      <c r="O139" s="128"/>
      <c r="P139" s="128"/>
      <c r="Q139" s="128"/>
      <c r="R139" s="128"/>
      <c r="S139" s="128"/>
      <c r="T139" s="128"/>
      <c r="U139" s="128"/>
      <c r="V139" s="128"/>
      <c r="W139" s="128"/>
      <c r="X139" s="128"/>
      <c r="Y139" s="128"/>
      <c r="Z139" s="128"/>
      <c r="AA139" s="128"/>
      <c r="AB139" s="128"/>
      <c r="AC139" s="128"/>
    </row>
    <row r="140" ht="15.75" customHeight="1">
      <c r="A140" s="163"/>
      <c r="B140" s="128"/>
      <c r="C140" s="128"/>
      <c r="D140" s="128"/>
      <c r="E140" s="128"/>
      <c r="F140" s="128"/>
      <c r="G140" s="128"/>
      <c r="H140" s="128"/>
      <c r="I140" s="128"/>
      <c r="J140" s="128"/>
      <c r="K140" s="128"/>
      <c r="L140" s="128"/>
      <c r="M140" s="128"/>
      <c r="N140" s="128"/>
      <c r="O140" s="128"/>
      <c r="P140" s="128"/>
      <c r="Q140" s="128"/>
      <c r="R140" s="128"/>
      <c r="S140" s="128"/>
      <c r="T140" s="128"/>
      <c r="U140" s="128"/>
      <c r="V140" s="128"/>
      <c r="W140" s="128"/>
      <c r="X140" s="128"/>
      <c r="Y140" s="128"/>
      <c r="Z140" s="128"/>
      <c r="AA140" s="128"/>
      <c r="AB140" s="128"/>
      <c r="AC140" s="128"/>
    </row>
    <row r="141" ht="15.75" customHeight="1">
      <c r="A141" s="163"/>
      <c r="B141" s="128"/>
      <c r="C141" s="128"/>
      <c r="D141" s="128"/>
      <c r="E141" s="128"/>
      <c r="F141" s="128"/>
      <c r="G141" s="128"/>
      <c r="H141" s="128"/>
      <c r="I141" s="128"/>
      <c r="J141" s="128"/>
      <c r="K141" s="128"/>
      <c r="L141" s="128"/>
      <c r="M141" s="128"/>
      <c r="N141" s="128"/>
      <c r="O141" s="128"/>
      <c r="P141" s="128"/>
      <c r="Q141" s="128"/>
      <c r="R141" s="128"/>
      <c r="S141" s="128"/>
      <c r="T141" s="128"/>
      <c r="U141" s="128"/>
      <c r="V141" s="128"/>
      <c r="W141" s="128"/>
      <c r="X141" s="128"/>
      <c r="Y141" s="128"/>
      <c r="Z141" s="128"/>
      <c r="AA141" s="128"/>
      <c r="AB141" s="128"/>
      <c r="AC141" s="128"/>
    </row>
    <row r="142" ht="15.75" customHeight="1">
      <c r="A142" s="163"/>
      <c r="B142" s="128"/>
      <c r="C142" s="128"/>
      <c r="D142" s="128"/>
      <c r="E142" s="128"/>
      <c r="F142" s="128"/>
      <c r="G142" s="128"/>
      <c r="H142" s="128"/>
      <c r="I142" s="128"/>
      <c r="J142" s="128"/>
      <c r="K142" s="128"/>
      <c r="L142" s="128"/>
      <c r="M142" s="128"/>
      <c r="N142" s="128"/>
      <c r="O142" s="128"/>
      <c r="P142" s="128"/>
      <c r="Q142" s="128"/>
      <c r="R142" s="128"/>
      <c r="S142" s="128"/>
      <c r="T142" s="128"/>
      <c r="U142" s="128"/>
      <c r="V142" s="128"/>
      <c r="W142" s="128"/>
      <c r="X142" s="128"/>
      <c r="Y142" s="128"/>
      <c r="Z142" s="128"/>
      <c r="AA142" s="128"/>
      <c r="AB142" s="128"/>
      <c r="AC142" s="128"/>
    </row>
    <row r="143" ht="15.75" customHeight="1">
      <c r="A143" s="163"/>
      <c r="B143" s="128"/>
      <c r="C143" s="128"/>
      <c r="D143" s="128"/>
      <c r="E143" s="128"/>
      <c r="F143" s="128"/>
      <c r="G143" s="128"/>
      <c r="H143" s="128"/>
      <c r="I143" s="128"/>
      <c r="J143" s="128"/>
      <c r="K143" s="128"/>
      <c r="L143" s="128"/>
      <c r="M143" s="128"/>
      <c r="N143" s="128"/>
      <c r="O143" s="128"/>
      <c r="P143" s="128"/>
      <c r="Q143" s="128"/>
      <c r="R143" s="128"/>
      <c r="S143" s="128"/>
      <c r="T143" s="128"/>
      <c r="U143" s="128"/>
      <c r="V143" s="128"/>
      <c r="W143" s="128"/>
      <c r="X143" s="128"/>
      <c r="Y143" s="128"/>
      <c r="Z143" s="128"/>
      <c r="AA143" s="128"/>
      <c r="AB143" s="128"/>
      <c r="AC143" s="128"/>
    </row>
    <row r="144" ht="15.75" customHeight="1">
      <c r="A144" s="163"/>
      <c r="B144" s="128"/>
      <c r="C144" s="128"/>
      <c r="D144" s="128"/>
      <c r="E144" s="128"/>
      <c r="F144" s="128"/>
      <c r="G144" s="128"/>
      <c r="H144" s="128"/>
      <c r="I144" s="128"/>
      <c r="J144" s="128"/>
      <c r="K144" s="128"/>
      <c r="L144" s="128"/>
      <c r="M144" s="128"/>
      <c r="N144" s="128"/>
      <c r="O144" s="128"/>
      <c r="P144" s="128"/>
      <c r="Q144" s="128"/>
      <c r="R144" s="128"/>
      <c r="S144" s="128"/>
      <c r="T144" s="128"/>
      <c r="U144" s="128"/>
      <c r="V144" s="128"/>
      <c r="W144" s="128"/>
      <c r="X144" s="128"/>
      <c r="Y144" s="128"/>
      <c r="Z144" s="128"/>
      <c r="AA144" s="128"/>
      <c r="AB144" s="128"/>
      <c r="AC144" s="128"/>
    </row>
    <row r="145" ht="15.75" customHeight="1">
      <c r="A145" s="163"/>
      <c r="B145" s="128"/>
      <c r="C145" s="128"/>
      <c r="D145" s="128"/>
      <c r="E145" s="128"/>
      <c r="F145" s="128"/>
      <c r="G145" s="128"/>
      <c r="H145" s="128"/>
      <c r="I145" s="128"/>
      <c r="J145" s="128"/>
      <c r="K145" s="128"/>
      <c r="L145" s="128"/>
      <c r="M145" s="128"/>
      <c r="N145" s="128"/>
      <c r="O145" s="128"/>
      <c r="P145" s="128"/>
      <c r="Q145" s="128"/>
      <c r="R145" s="128"/>
      <c r="S145" s="128"/>
      <c r="T145" s="128"/>
      <c r="U145" s="128"/>
      <c r="V145" s="128"/>
      <c r="W145" s="128"/>
      <c r="X145" s="128"/>
      <c r="Y145" s="128"/>
      <c r="Z145" s="128"/>
      <c r="AA145" s="128"/>
      <c r="AB145" s="128"/>
      <c r="AC145" s="128"/>
    </row>
    <row r="146" ht="15.75" customHeight="1">
      <c r="A146" s="163"/>
      <c r="B146" s="128"/>
      <c r="C146" s="128"/>
      <c r="D146" s="128"/>
      <c r="E146" s="128"/>
      <c r="F146" s="128"/>
      <c r="G146" s="128"/>
      <c r="H146" s="128"/>
      <c r="I146" s="128"/>
      <c r="J146" s="128"/>
      <c r="K146" s="128"/>
      <c r="L146" s="128"/>
      <c r="M146" s="128"/>
      <c r="N146" s="128"/>
      <c r="O146" s="128"/>
      <c r="P146" s="128"/>
      <c r="Q146" s="128"/>
      <c r="R146" s="128"/>
      <c r="S146" s="128"/>
      <c r="T146" s="128"/>
      <c r="U146" s="128"/>
      <c r="V146" s="128"/>
      <c r="W146" s="128"/>
      <c r="X146" s="128"/>
      <c r="Y146" s="128"/>
      <c r="Z146" s="128"/>
      <c r="AA146" s="128"/>
      <c r="AB146" s="128"/>
      <c r="AC146" s="128"/>
    </row>
    <row r="147" ht="15.75" customHeight="1">
      <c r="A147" s="163"/>
      <c r="B147" s="128"/>
      <c r="C147" s="128"/>
      <c r="D147" s="128"/>
      <c r="E147" s="128"/>
      <c r="F147" s="128"/>
      <c r="G147" s="128"/>
      <c r="H147" s="128"/>
      <c r="I147" s="128"/>
      <c r="J147" s="128"/>
      <c r="K147" s="128"/>
      <c r="L147" s="128"/>
      <c r="M147" s="128"/>
      <c r="N147" s="128"/>
      <c r="O147" s="128"/>
      <c r="P147" s="128"/>
      <c r="Q147" s="128"/>
      <c r="R147" s="128"/>
      <c r="S147" s="128"/>
      <c r="T147" s="128"/>
      <c r="U147" s="128"/>
      <c r="V147" s="128"/>
      <c r="W147" s="128"/>
      <c r="X147" s="128"/>
      <c r="Y147" s="128"/>
      <c r="Z147" s="128"/>
      <c r="AA147" s="128"/>
      <c r="AB147" s="128"/>
      <c r="AC147" s="128"/>
    </row>
    <row r="148" ht="15.75" customHeight="1">
      <c r="A148" s="163"/>
      <c r="B148" s="128"/>
      <c r="C148" s="128"/>
      <c r="D148" s="128"/>
      <c r="E148" s="128"/>
      <c r="F148" s="128"/>
      <c r="G148" s="128"/>
      <c r="H148" s="128"/>
      <c r="I148" s="128"/>
      <c r="J148" s="128"/>
      <c r="K148" s="128"/>
      <c r="L148" s="128"/>
      <c r="M148" s="128"/>
      <c r="N148" s="128"/>
      <c r="O148" s="128"/>
      <c r="P148" s="128"/>
      <c r="Q148" s="128"/>
      <c r="R148" s="128"/>
      <c r="S148" s="128"/>
      <c r="T148" s="128"/>
      <c r="U148" s="128"/>
      <c r="V148" s="128"/>
      <c r="W148" s="128"/>
      <c r="X148" s="128"/>
      <c r="Y148" s="128"/>
      <c r="Z148" s="128"/>
      <c r="AA148" s="128"/>
      <c r="AB148" s="128"/>
      <c r="AC148" s="128"/>
    </row>
    <row r="149" ht="15.75" customHeight="1">
      <c r="A149" s="163"/>
      <c r="B149" s="128"/>
      <c r="C149" s="128"/>
      <c r="D149" s="128"/>
      <c r="E149" s="128"/>
      <c r="F149" s="128"/>
      <c r="G149" s="128"/>
      <c r="H149" s="128"/>
      <c r="I149" s="128"/>
      <c r="J149" s="128"/>
      <c r="K149" s="128"/>
      <c r="L149" s="128"/>
      <c r="M149" s="128"/>
      <c r="N149" s="128"/>
      <c r="O149" s="128"/>
      <c r="P149" s="128"/>
      <c r="Q149" s="128"/>
      <c r="R149" s="128"/>
      <c r="S149" s="128"/>
      <c r="T149" s="128"/>
      <c r="U149" s="128"/>
      <c r="V149" s="128"/>
      <c r="W149" s="128"/>
      <c r="X149" s="128"/>
      <c r="Y149" s="128"/>
      <c r="Z149" s="128"/>
      <c r="AA149" s="128"/>
      <c r="AB149" s="128"/>
      <c r="AC149" s="128"/>
    </row>
    <row r="150" ht="15.75" customHeight="1">
      <c r="A150" s="163"/>
      <c r="B150" s="128"/>
      <c r="C150" s="128"/>
      <c r="D150" s="128"/>
      <c r="E150" s="128"/>
      <c r="F150" s="128"/>
      <c r="G150" s="128"/>
      <c r="H150" s="128"/>
      <c r="I150" s="128"/>
      <c r="J150" s="128"/>
      <c r="K150" s="128"/>
      <c r="L150" s="128"/>
      <c r="M150" s="128"/>
      <c r="N150" s="128"/>
      <c r="O150" s="128"/>
      <c r="P150" s="128"/>
      <c r="Q150" s="128"/>
      <c r="R150" s="128"/>
      <c r="S150" s="128"/>
      <c r="T150" s="128"/>
      <c r="U150" s="128"/>
      <c r="V150" s="128"/>
      <c r="W150" s="128"/>
      <c r="X150" s="128"/>
      <c r="Y150" s="128"/>
      <c r="Z150" s="128"/>
      <c r="AA150" s="128"/>
      <c r="AB150" s="128"/>
      <c r="AC150" s="128"/>
    </row>
    <row r="151" ht="15.75" customHeight="1">
      <c r="A151" s="163"/>
      <c r="B151" s="128"/>
      <c r="C151" s="128"/>
      <c r="D151" s="128"/>
      <c r="E151" s="128"/>
      <c r="F151" s="128"/>
      <c r="G151" s="128"/>
      <c r="H151" s="128"/>
      <c r="I151" s="128"/>
      <c r="J151" s="128"/>
      <c r="K151" s="128"/>
      <c r="L151" s="128"/>
      <c r="M151" s="128"/>
      <c r="N151" s="128"/>
      <c r="O151" s="128"/>
      <c r="P151" s="128"/>
      <c r="Q151" s="128"/>
      <c r="R151" s="128"/>
      <c r="S151" s="128"/>
      <c r="T151" s="128"/>
      <c r="U151" s="128"/>
      <c r="V151" s="128"/>
      <c r="W151" s="128"/>
      <c r="X151" s="128"/>
      <c r="Y151" s="128"/>
      <c r="Z151" s="128"/>
      <c r="AA151" s="128"/>
      <c r="AB151" s="128"/>
      <c r="AC151" s="128"/>
    </row>
    <row r="152" ht="15.75" customHeight="1">
      <c r="A152" s="163"/>
      <c r="B152" s="128"/>
      <c r="C152" s="128"/>
      <c r="D152" s="128"/>
      <c r="E152" s="128"/>
      <c r="F152" s="128"/>
      <c r="G152" s="128"/>
      <c r="H152" s="128"/>
      <c r="I152" s="128"/>
      <c r="J152" s="128"/>
      <c r="K152" s="128"/>
      <c r="L152" s="128"/>
      <c r="M152" s="128"/>
      <c r="N152" s="128"/>
      <c r="O152" s="128"/>
      <c r="P152" s="128"/>
      <c r="Q152" s="128"/>
      <c r="R152" s="128"/>
      <c r="S152" s="128"/>
      <c r="T152" s="128"/>
      <c r="U152" s="128"/>
      <c r="V152" s="128"/>
      <c r="W152" s="128"/>
      <c r="X152" s="128"/>
      <c r="Y152" s="128"/>
      <c r="Z152" s="128"/>
      <c r="AA152" s="128"/>
      <c r="AB152" s="128"/>
      <c r="AC152" s="128"/>
    </row>
    <row r="153" ht="15.75" customHeight="1">
      <c r="A153" s="163"/>
      <c r="B153" s="128"/>
      <c r="C153" s="128"/>
      <c r="D153" s="128"/>
      <c r="E153" s="128"/>
      <c r="F153" s="128"/>
      <c r="G153" s="128"/>
      <c r="H153" s="128"/>
      <c r="I153" s="128"/>
      <c r="J153" s="128"/>
      <c r="K153" s="128"/>
      <c r="L153" s="128"/>
      <c r="M153" s="128"/>
      <c r="N153" s="128"/>
      <c r="O153" s="128"/>
      <c r="P153" s="128"/>
      <c r="Q153" s="128"/>
      <c r="R153" s="128"/>
      <c r="S153" s="128"/>
      <c r="T153" s="128"/>
      <c r="U153" s="128"/>
      <c r="V153" s="128"/>
      <c r="W153" s="128"/>
      <c r="X153" s="128"/>
      <c r="Y153" s="128"/>
      <c r="Z153" s="128"/>
      <c r="AA153" s="128"/>
      <c r="AB153" s="128"/>
      <c r="AC153" s="128"/>
    </row>
    <row r="154" ht="15.75" customHeight="1">
      <c r="A154" s="163"/>
      <c r="B154" s="128"/>
      <c r="C154" s="128"/>
      <c r="D154" s="128"/>
      <c r="E154" s="128"/>
      <c r="F154" s="128"/>
      <c r="G154" s="128"/>
      <c r="H154" s="128"/>
      <c r="I154" s="128"/>
      <c r="J154" s="128"/>
      <c r="K154" s="128"/>
      <c r="L154" s="128"/>
      <c r="M154" s="128"/>
      <c r="N154" s="128"/>
      <c r="O154" s="128"/>
      <c r="P154" s="128"/>
      <c r="Q154" s="128"/>
      <c r="R154" s="128"/>
      <c r="S154" s="128"/>
      <c r="T154" s="128"/>
      <c r="U154" s="128"/>
      <c r="V154" s="128"/>
      <c r="W154" s="128"/>
      <c r="X154" s="128"/>
      <c r="Y154" s="128"/>
      <c r="Z154" s="128"/>
      <c r="AA154" s="128"/>
      <c r="AB154" s="128"/>
      <c r="AC154" s="128"/>
    </row>
    <row r="155" ht="15.75" customHeight="1">
      <c r="A155" s="163"/>
      <c r="B155" s="128"/>
      <c r="C155" s="128"/>
      <c r="D155" s="128"/>
      <c r="E155" s="128"/>
      <c r="F155" s="128"/>
      <c r="G155" s="128"/>
      <c r="H155" s="128"/>
      <c r="I155" s="128"/>
      <c r="J155" s="128"/>
      <c r="K155" s="128"/>
      <c r="L155" s="128"/>
      <c r="M155" s="128"/>
      <c r="N155" s="128"/>
      <c r="O155" s="128"/>
      <c r="P155" s="128"/>
      <c r="Q155" s="128"/>
      <c r="R155" s="128"/>
      <c r="S155" s="128"/>
      <c r="T155" s="128"/>
      <c r="U155" s="128"/>
      <c r="V155" s="128"/>
      <c r="W155" s="128"/>
      <c r="X155" s="128"/>
      <c r="Y155" s="128"/>
      <c r="Z155" s="128"/>
      <c r="AA155" s="128"/>
      <c r="AB155" s="128"/>
      <c r="AC155" s="128"/>
    </row>
    <row r="156" ht="15.75" customHeight="1">
      <c r="A156" s="163"/>
      <c r="B156" s="128"/>
      <c r="C156" s="128"/>
      <c r="D156" s="128"/>
      <c r="E156" s="128"/>
      <c r="F156" s="128"/>
      <c r="G156" s="128"/>
      <c r="H156" s="128"/>
      <c r="I156" s="128"/>
      <c r="J156" s="128"/>
      <c r="K156" s="128"/>
      <c r="L156" s="128"/>
      <c r="M156" s="128"/>
      <c r="N156" s="128"/>
      <c r="O156" s="128"/>
      <c r="P156" s="128"/>
      <c r="Q156" s="128"/>
      <c r="R156" s="128"/>
      <c r="S156" s="128"/>
      <c r="T156" s="128"/>
      <c r="U156" s="128"/>
      <c r="V156" s="128"/>
      <c r="W156" s="128"/>
      <c r="X156" s="128"/>
      <c r="Y156" s="128"/>
      <c r="Z156" s="128"/>
      <c r="AA156" s="128"/>
      <c r="AB156" s="128"/>
      <c r="AC156" s="128"/>
    </row>
    <row r="157" ht="15.75" customHeight="1">
      <c r="A157" s="163"/>
      <c r="B157" s="128"/>
      <c r="C157" s="128"/>
      <c r="D157" s="128"/>
      <c r="E157" s="128"/>
      <c r="F157" s="128"/>
      <c r="G157" s="128"/>
      <c r="H157" s="128"/>
      <c r="I157" s="128"/>
      <c r="J157" s="128"/>
      <c r="K157" s="128"/>
      <c r="L157" s="128"/>
      <c r="M157" s="128"/>
      <c r="N157" s="128"/>
      <c r="O157" s="128"/>
      <c r="P157" s="128"/>
      <c r="Q157" s="128"/>
      <c r="R157" s="128"/>
      <c r="S157" s="128"/>
      <c r="T157" s="128"/>
      <c r="U157" s="128"/>
      <c r="V157" s="128"/>
      <c r="W157" s="128"/>
      <c r="X157" s="128"/>
      <c r="Y157" s="128"/>
      <c r="Z157" s="128"/>
      <c r="AA157" s="128"/>
      <c r="AB157" s="128"/>
      <c r="AC157" s="128"/>
    </row>
    <row r="158" ht="15.75" customHeight="1">
      <c r="A158" s="163"/>
      <c r="B158" s="128"/>
      <c r="C158" s="128"/>
      <c r="D158" s="128"/>
      <c r="E158" s="128"/>
      <c r="F158" s="128"/>
      <c r="G158" s="128"/>
      <c r="H158" s="128"/>
      <c r="I158" s="128"/>
      <c r="J158" s="128"/>
      <c r="K158" s="128"/>
      <c r="L158" s="128"/>
      <c r="M158" s="128"/>
      <c r="N158" s="128"/>
      <c r="O158" s="128"/>
      <c r="P158" s="128"/>
      <c r="Q158" s="128"/>
      <c r="R158" s="128"/>
      <c r="S158" s="128"/>
      <c r="T158" s="128"/>
      <c r="U158" s="128"/>
      <c r="V158" s="128"/>
      <c r="W158" s="128"/>
      <c r="X158" s="128"/>
      <c r="Y158" s="128"/>
      <c r="Z158" s="128"/>
      <c r="AA158" s="128"/>
      <c r="AB158" s="128"/>
      <c r="AC158" s="128"/>
    </row>
    <row r="159" ht="15.75" customHeight="1">
      <c r="A159" s="163"/>
      <c r="B159" s="128"/>
      <c r="C159" s="128"/>
      <c r="D159" s="128"/>
      <c r="E159" s="128"/>
      <c r="F159" s="128"/>
      <c r="G159" s="128"/>
      <c r="H159" s="128"/>
      <c r="I159" s="128"/>
      <c r="J159" s="128"/>
      <c r="K159" s="128"/>
      <c r="L159" s="128"/>
      <c r="M159" s="128"/>
      <c r="N159" s="128"/>
      <c r="O159" s="128"/>
      <c r="P159" s="128"/>
      <c r="Q159" s="128"/>
      <c r="R159" s="128"/>
      <c r="S159" s="128"/>
      <c r="T159" s="128"/>
      <c r="U159" s="128"/>
      <c r="V159" s="128"/>
      <c r="W159" s="128"/>
      <c r="X159" s="128"/>
      <c r="Y159" s="128"/>
      <c r="Z159" s="128"/>
      <c r="AA159" s="128"/>
      <c r="AB159" s="128"/>
      <c r="AC159" s="128"/>
    </row>
    <row r="160" ht="15.75" customHeight="1">
      <c r="A160" s="163"/>
      <c r="B160" s="128"/>
      <c r="C160" s="128"/>
      <c r="D160" s="128"/>
      <c r="E160" s="128"/>
      <c r="F160" s="128"/>
      <c r="G160" s="128"/>
      <c r="H160" s="128"/>
      <c r="I160" s="128"/>
      <c r="J160" s="128"/>
      <c r="K160" s="128"/>
      <c r="L160" s="128"/>
      <c r="M160" s="128"/>
      <c r="N160" s="128"/>
      <c r="O160" s="128"/>
      <c r="P160" s="128"/>
      <c r="Q160" s="128"/>
      <c r="R160" s="128"/>
      <c r="S160" s="128"/>
      <c r="T160" s="128"/>
      <c r="U160" s="128"/>
      <c r="V160" s="128"/>
      <c r="W160" s="128"/>
      <c r="X160" s="128"/>
      <c r="Y160" s="128"/>
      <c r="Z160" s="128"/>
      <c r="AA160" s="128"/>
      <c r="AB160" s="128"/>
      <c r="AC160" s="128"/>
    </row>
    <row r="161" ht="15.75" customHeight="1">
      <c r="A161" s="163"/>
      <c r="B161" s="128"/>
      <c r="C161" s="128"/>
      <c r="D161" s="128"/>
      <c r="E161" s="128"/>
      <c r="F161" s="128"/>
      <c r="G161" s="128"/>
      <c r="H161" s="128"/>
      <c r="I161" s="128"/>
      <c r="J161" s="128"/>
      <c r="K161" s="128"/>
      <c r="L161" s="128"/>
      <c r="M161" s="128"/>
      <c r="N161" s="128"/>
      <c r="O161" s="128"/>
      <c r="P161" s="128"/>
      <c r="Q161" s="128"/>
      <c r="R161" s="128"/>
      <c r="S161" s="128"/>
      <c r="T161" s="128"/>
      <c r="U161" s="128"/>
      <c r="V161" s="128"/>
      <c r="W161" s="128"/>
      <c r="X161" s="128"/>
      <c r="Y161" s="128"/>
      <c r="Z161" s="128"/>
      <c r="AA161" s="128"/>
      <c r="AB161" s="128"/>
      <c r="AC161" s="128"/>
    </row>
    <row r="162" ht="15.75" customHeight="1">
      <c r="A162" s="163"/>
      <c r="B162" s="128"/>
      <c r="C162" s="128"/>
      <c r="D162" s="128"/>
      <c r="E162" s="128"/>
      <c r="F162" s="128"/>
      <c r="G162" s="128"/>
      <c r="H162" s="128"/>
      <c r="I162" s="128"/>
      <c r="J162" s="128"/>
      <c r="K162" s="128"/>
      <c r="L162" s="128"/>
      <c r="M162" s="128"/>
      <c r="N162" s="128"/>
      <c r="O162" s="128"/>
      <c r="P162" s="128"/>
      <c r="Q162" s="128"/>
      <c r="R162" s="128"/>
      <c r="S162" s="128"/>
      <c r="T162" s="128"/>
      <c r="U162" s="128"/>
      <c r="V162" s="128"/>
      <c r="W162" s="128"/>
      <c r="X162" s="128"/>
      <c r="Y162" s="128"/>
      <c r="Z162" s="128"/>
      <c r="AA162" s="128"/>
      <c r="AB162" s="128"/>
      <c r="AC162" s="128"/>
    </row>
    <row r="163" ht="15.75" customHeight="1">
      <c r="A163" s="163"/>
      <c r="B163" s="128"/>
      <c r="C163" s="128"/>
      <c r="D163" s="128"/>
      <c r="E163" s="128"/>
      <c r="F163" s="128"/>
      <c r="G163" s="128"/>
      <c r="H163" s="128"/>
      <c r="I163" s="128"/>
      <c r="J163" s="128"/>
      <c r="K163" s="128"/>
      <c r="L163" s="128"/>
      <c r="M163" s="128"/>
      <c r="N163" s="128"/>
      <c r="O163" s="128"/>
      <c r="P163" s="128"/>
      <c r="Q163" s="128"/>
      <c r="R163" s="128"/>
      <c r="S163" s="128"/>
      <c r="T163" s="128"/>
      <c r="U163" s="128"/>
      <c r="V163" s="128"/>
      <c r="W163" s="128"/>
      <c r="X163" s="128"/>
      <c r="Y163" s="128"/>
      <c r="Z163" s="128"/>
      <c r="AA163" s="128"/>
      <c r="AB163" s="128"/>
      <c r="AC163" s="128"/>
    </row>
    <row r="164" ht="15.75" customHeight="1">
      <c r="A164" s="163"/>
      <c r="B164" s="128"/>
      <c r="C164" s="128"/>
      <c r="D164" s="128"/>
      <c r="E164" s="128"/>
      <c r="F164" s="128"/>
      <c r="G164" s="128"/>
      <c r="H164" s="128"/>
      <c r="I164" s="128"/>
      <c r="J164" s="128"/>
      <c r="K164" s="128"/>
      <c r="L164" s="128"/>
      <c r="M164" s="128"/>
      <c r="N164" s="128"/>
      <c r="O164" s="128"/>
      <c r="P164" s="128"/>
      <c r="Q164" s="128"/>
      <c r="R164" s="128"/>
      <c r="S164" s="128"/>
      <c r="T164" s="128"/>
      <c r="U164" s="128"/>
      <c r="V164" s="128"/>
      <c r="W164" s="128"/>
      <c r="X164" s="128"/>
      <c r="Y164" s="128"/>
      <c r="Z164" s="128"/>
      <c r="AA164" s="128"/>
      <c r="AB164" s="128"/>
      <c r="AC164" s="128"/>
    </row>
    <row r="165" ht="15.75" customHeight="1">
      <c r="A165" s="163"/>
      <c r="B165" s="128"/>
      <c r="C165" s="128"/>
      <c r="D165" s="128"/>
      <c r="E165" s="128"/>
      <c r="F165" s="128"/>
      <c r="G165" s="128"/>
      <c r="H165" s="128"/>
      <c r="I165" s="128"/>
      <c r="J165" s="128"/>
      <c r="K165" s="128"/>
      <c r="L165" s="128"/>
      <c r="M165" s="128"/>
      <c r="N165" s="128"/>
      <c r="O165" s="128"/>
      <c r="P165" s="128"/>
      <c r="Q165" s="128"/>
      <c r="R165" s="128"/>
      <c r="S165" s="128"/>
      <c r="T165" s="128"/>
      <c r="U165" s="128"/>
      <c r="V165" s="128"/>
      <c r="W165" s="128"/>
      <c r="X165" s="128"/>
      <c r="Y165" s="128"/>
      <c r="Z165" s="128"/>
      <c r="AA165" s="128"/>
      <c r="AB165" s="128"/>
      <c r="AC165" s="128"/>
    </row>
    <row r="166" ht="15.75" customHeight="1">
      <c r="A166" s="163"/>
      <c r="B166" s="128"/>
      <c r="C166" s="128"/>
      <c r="D166" s="128"/>
      <c r="E166" s="128"/>
      <c r="F166" s="128"/>
      <c r="G166" s="128"/>
      <c r="H166" s="128"/>
      <c r="I166" s="128"/>
      <c r="J166" s="128"/>
      <c r="K166" s="128"/>
      <c r="L166" s="128"/>
      <c r="M166" s="128"/>
      <c r="N166" s="128"/>
      <c r="O166" s="128"/>
      <c r="P166" s="128"/>
      <c r="Q166" s="128"/>
      <c r="R166" s="128"/>
      <c r="S166" s="128"/>
      <c r="T166" s="128"/>
      <c r="U166" s="128"/>
      <c r="V166" s="128"/>
      <c r="W166" s="128"/>
      <c r="X166" s="128"/>
      <c r="Y166" s="128"/>
      <c r="Z166" s="128"/>
      <c r="AA166" s="128"/>
      <c r="AB166" s="128"/>
      <c r="AC166" s="128"/>
    </row>
    <row r="167" ht="15.75" customHeight="1">
      <c r="A167" s="163"/>
      <c r="B167" s="128"/>
      <c r="C167" s="128"/>
      <c r="D167" s="128"/>
      <c r="E167" s="128"/>
      <c r="F167" s="128"/>
      <c r="G167" s="128"/>
      <c r="H167" s="128"/>
      <c r="I167" s="128"/>
      <c r="J167" s="128"/>
      <c r="K167" s="128"/>
      <c r="L167" s="128"/>
      <c r="M167" s="128"/>
      <c r="N167" s="128"/>
      <c r="O167" s="128"/>
      <c r="P167" s="128"/>
      <c r="Q167" s="128"/>
      <c r="R167" s="128"/>
      <c r="S167" s="128"/>
      <c r="T167" s="128"/>
      <c r="U167" s="128"/>
      <c r="V167" s="128"/>
      <c r="W167" s="128"/>
      <c r="X167" s="128"/>
      <c r="Y167" s="128"/>
      <c r="Z167" s="128"/>
      <c r="AA167" s="128"/>
      <c r="AB167" s="128"/>
      <c r="AC167" s="128"/>
    </row>
    <row r="168" ht="15.75" customHeight="1">
      <c r="A168" s="163"/>
      <c r="B168" s="128"/>
      <c r="C168" s="128"/>
      <c r="D168" s="128"/>
      <c r="E168" s="128"/>
      <c r="F168" s="128"/>
      <c r="G168" s="128"/>
      <c r="H168" s="128"/>
      <c r="I168" s="128"/>
      <c r="J168" s="128"/>
      <c r="K168" s="128"/>
      <c r="L168" s="128"/>
      <c r="M168" s="128"/>
      <c r="N168" s="128"/>
      <c r="O168" s="128"/>
      <c r="P168" s="128"/>
      <c r="Q168" s="128"/>
      <c r="R168" s="128"/>
      <c r="S168" s="128"/>
      <c r="T168" s="128"/>
      <c r="U168" s="128"/>
      <c r="V168" s="128"/>
      <c r="W168" s="128"/>
      <c r="X168" s="128"/>
      <c r="Y168" s="128"/>
      <c r="Z168" s="128"/>
      <c r="AA168" s="128"/>
      <c r="AB168" s="128"/>
      <c r="AC168" s="128"/>
    </row>
    <row r="169" ht="15.75" customHeight="1">
      <c r="A169" s="163"/>
      <c r="B169" s="128"/>
      <c r="C169" s="128"/>
      <c r="D169" s="128"/>
      <c r="E169" s="128"/>
      <c r="F169" s="128"/>
      <c r="G169" s="128"/>
      <c r="H169" s="128"/>
      <c r="I169" s="128"/>
      <c r="J169" s="128"/>
      <c r="K169" s="128"/>
      <c r="L169" s="128"/>
      <c r="M169" s="128"/>
      <c r="N169" s="128"/>
      <c r="O169" s="128"/>
      <c r="P169" s="128"/>
      <c r="Q169" s="128"/>
      <c r="R169" s="128"/>
      <c r="S169" s="128"/>
      <c r="T169" s="128"/>
      <c r="U169" s="128"/>
      <c r="V169" s="128"/>
      <c r="W169" s="128"/>
      <c r="X169" s="128"/>
      <c r="Y169" s="128"/>
      <c r="Z169" s="128"/>
      <c r="AA169" s="128"/>
      <c r="AB169" s="128"/>
      <c r="AC169" s="128"/>
    </row>
    <row r="170" ht="15.75" customHeight="1">
      <c r="A170" s="163"/>
      <c r="B170" s="128"/>
      <c r="C170" s="128"/>
      <c r="D170" s="128"/>
      <c r="E170" s="128"/>
      <c r="F170" s="128"/>
      <c r="G170" s="128"/>
      <c r="H170" s="128"/>
      <c r="I170" s="128"/>
      <c r="J170" s="128"/>
      <c r="K170" s="128"/>
      <c r="L170" s="128"/>
      <c r="M170" s="128"/>
      <c r="N170" s="128"/>
      <c r="O170" s="128"/>
      <c r="P170" s="128"/>
      <c r="Q170" s="128"/>
      <c r="R170" s="128"/>
      <c r="S170" s="128"/>
      <c r="T170" s="128"/>
      <c r="U170" s="128"/>
      <c r="V170" s="128"/>
      <c r="W170" s="128"/>
      <c r="X170" s="128"/>
      <c r="Y170" s="128"/>
      <c r="Z170" s="128"/>
      <c r="AA170" s="128"/>
      <c r="AB170" s="128"/>
      <c r="AC170" s="128"/>
    </row>
    <row r="171" ht="15.75" customHeight="1">
      <c r="A171" s="163"/>
      <c r="B171" s="128"/>
      <c r="C171" s="128"/>
      <c r="D171" s="128"/>
      <c r="E171" s="128"/>
      <c r="F171" s="128"/>
      <c r="G171" s="128"/>
      <c r="H171" s="128"/>
      <c r="I171" s="128"/>
      <c r="J171" s="128"/>
      <c r="K171" s="128"/>
      <c r="L171" s="128"/>
      <c r="M171" s="128"/>
      <c r="N171" s="128"/>
      <c r="O171" s="128"/>
      <c r="P171" s="128"/>
      <c r="Q171" s="128"/>
      <c r="R171" s="128"/>
      <c r="S171" s="128"/>
      <c r="T171" s="128"/>
      <c r="U171" s="128"/>
      <c r="V171" s="128"/>
      <c r="W171" s="128"/>
      <c r="X171" s="128"/>
      <c r="Y171" s="128"/>
      <c r="Z171" s="128"/>
      <c r="AA171" s="128"/>
      <c r="AB171" s="128"/>
      <c r="AC171" s="128"/>
    </row>
    <row r="172" ht="15.75" customHeight="1">
      <c r="A172" s="163"/>
      <c r="B172" s="128"/>
      <c r="C172" s="128"/>
      <c r="D172" s="128"/>
      <c r="E172" s="128"/>
      <c r="F172" s="128"/>
      <c r="G172" s="128"/>
      <c r="H172" s="128"/>
      <c r="I172" s="128"/>
      <c r="J172" s="128"/>
      <c r="K172" s="128"/>
      <c r="L172" s="128"/>
      <c r="M172" s="128"/>
      <c r="N172" s="128"/>
      <c r="O172" s="128"/>
      <c r="P172" s="128"/>
      <c r="Q172" s="128"/>
      <c r="R172" s="128"/>
      <c r="S172" s="128"/>
      <c r="T172" s="128"/>
      <c r="U172" s="128"/>
      <c r="V172" s="128"/>
      <c r="W172" s="128"/>
      <c r="X172" s="128"/>
      <c r="Y172" s="128"/>
      <c r="Z172" s="128"/>
      <c r="AA172" s="128"/>
      <c r="AB172" s="128"/>
      <c r="AC172" s="128"/>
    </row>
    <row r="173" ht="15.75" customHeight="1">
      <c r="A173" s="163"/>
      <c r="B173" s="128"/>
      <c r="C173" s="128"/>
      <c r="D173" s="128"/>
      <c r="E173" s="128"/>
      <c r="F173" s="128"/>
      <c r="G173" s="128"/>
      <c r="H173" s="128"/>
      <c r="I173" s="128"/>
      <c r="J173" s="128"/>
      <c r="K173" s="128"/>
      <c r="L173" s="128"/>
      <c r="M173" s="128"/>
      <c r="N173" s="128"/>
      <c r="O173" s="128"/>
      <c r="P173" s="128"/>
      <c r="Q173" s="128"/>
      <c r="R173" s="128"/>
      <c r="S173" s="128"/>
      <c r="T173" s="128"/>
      <c r="U173" s="128"/>
      <c r="V173" s="128"/>
      <c r="W173" s="128"/>
      <c r="X173" s="128"/>
      <c r="Y173" s="128"/>
      <c r="Z173" s="128"/>
      <c r="AA173" s="128"/>
      <c r="AB173" s="128"/>
      <c r="AC173" s="128"/>
    </row>
    <row r="174" ht="15.75" customHeight="1">
      <c r="A174" s="163"/>
      <c r="B174" s="128"/>
      <c r="C174" s="128"/>
      <c r="D174" s="128"/>
      <c r="E174" s="128"/>
      <c r="F174" s="128"/>
      <c r="G174" s="128"/>
      <c r="H174" s="128"/>
      <c r="I174" s="128"/>
      <c r="J174" s="128"/>
      <c r="K174" s="128"/>
      <c r="L174" s="128"/>
      <c r="M174" s="128"/>
      <c r="N174" s="128"/>
      <c r="O174" s="128"/>
      <c r="P174" s="128"/>
      <c r="Q174" s="128"/>
      <c r="R174" s="128"/>
      <c r="S174" s="128"/>
      <c r="T174" s="128"/>
      <c r="U174" s="128"/>
      <c r="V174" s="128"/>
      <c r="W174" s="128"/>
      <c r="X174" s="128"/>
      <c r="Y174" s="128"/>
      <c r="Z174" s="128"/>
      <c r="AA174" s="128"/>
      <c r="AB174" s="128"/>
      <c r="AC174" s="128"/>
    </row>
    <row r="175" ht="15.75" customHeight="1">
      <c r="A175" s="163"/>
      <c r="B175" s="128"/>
      <c r="C175" s="128"/>
      <c r="D175" s="128"/>
      <c r="E175" s="128"/>
      <c r="F175" s="128"/>
      <c r="G175" s="128"/>
      <c r="H175" s="128"/>
      <c r="I175" s="128"/>
      <c r="J175" s="128"/>
      <c r="K175" s="128"/>
      <c r="L175" s="128"/>
      <c r="M175" s="128"/>
      <c r="N175" s="128"/>
      <c r="O175" s="128"/>
      <c r="P175" s="128"/>
      <c r="Q175" s="128"/>
      <c r="R175" s="128"/>
      <c r="S175" s="128"/>
      <c r="T175" s="128"/>
      <c r="U175" s="128"/>
      <c r="V175" s="128"/>
      <c r="W175" s="128"/>
      <c r="X175" s="128"/>
      <c r="Y175" s="128"/>
      <c r="Z175" s="128"/>
      <c r="AA175" s="128"/>
      <c r="AB175" s="128"/>
      <c r="AC175" s="128"/>
    </row>
    <row r="176" ht="15.75" customHeight="1">
      <c r="A176" s="163"/>
      <c r="B176" s="128"/>
      <c r="C176" s="128"/>
      <c r="D176" s="128"/>
      <c r="E176" s="128"/>
      <c r="F176" s="128"/>
      <c r="G176" s="128"/>
      <c r="H176" s="128"/>
      <c r="I176" s="128"/>
      <c r="J176" s="128"/>
      <c r="K176" s="128"/>
      <c r="L176" s="128"/>
      <c r="M176" s="128"/>
      <c r="N176" s="128"/>
      <c r="O176" s="128"/>
      <c r="P176" s="128"/>
      <c r="Q176" s="128"/>
      <c r="R176" s="128"/>
      <c r="S176" s="128"/>
      <c r="T176" s="128"/>
      <c r="U176" s="128"/>
      <c r="V176" s="128"/>
      <c r="W176" s="128"/>
      <c r="X176" s="128"/>
      <c r="Y176" s="128"/>
      <c r="Z176" s="128"/>
      <c r="AA176" s="128"/>
      <c r="AB176" s="128"/>
      <c r="AC176" s="128"/>
    </row>
    <row r="177" ht="15.75" customHeight="1">
      <c r="A177" s="163"/>
      <c r="B177" s="128"/>
      <c r="C177" s="128"/>
      <c r="D177" s="128"/>
      <c r="E177" s="128"/>
      <c r="F177" s="128"/>
      <c r="G177" s="128"/>
      <c r="H177" s="128"/>
      <c r="I177" s="128"/>
      <c r="J177" s="128"/>
      <c r="K177" s="128"/>
      <c r="L177" s="128"/>
      <c r="M177" s="128"/>
      <c r="N177" s="128"/>
      <c r="O177" s="128"/>
      <c r="P177" s="128"/>
      <c r="Q177" s="128"/>
      <c r="R177" s="128"/>
      <c r="S177" s="128"/>
      <c r="T177" s="128"/>
      <c r="U177" s="128"/>
      <c r="V177" s="128"/>
      <c r="W177" s="128"/>
      <c r="X177" s="128"/>
      <c r="Y177" s="128"/>
      <c r="Z177" s="128"/>
      <c r="AA177" s="128"/>
      <c r="AB177" s="128"/>
      <c r="AC177" s="128"/>
    </row>
    <row r="178" ht="15.75" customHeight="1">
      <c r="A178" s="163"/>
      <c r="B178" s="128"/>
      <c r="C178" s="128"/>
      <c r="D178" s="128"/>
      <c r="E178" s="128"/>
      <c r="F178" s="128"/>
      <c r="G178" s="128"/>
      <c r="H178" s="128"/>
      <c r="I178" s="128"/>
      <c r="J178" s="128"/>
      <c r="K178" s="128"/>
      <c r="L178" s="128"/>
      <c r="M178" s="128"/>
      <c r="N178" s="128"/>
      <c r="O178" s="128"/>
      <c r="P178" s="128"/>
      <c r="Q178" s="128"/>
      <c r="R178" s="128"/>
      <c r="S178" s="128"/>
      <c r="T178" s="128"/>
      <c r="U178" s="128"/>
      <c r="V178" s="128"/>
      <c r="W178" s="128"/>
      <c r="X178" s="128"/>
      <c r="Y178" s="128"/>
      <c r="Z178" s="128"/>
      <c r="AA178" s="128"/>
      <c r="AB178" s="128"/>
      <c r="AC178" s="128"/>
    </row>
    <row r="179" ht="15.75" customHeight="1">
      <c r="A179" s="163"/>
      <c r="B179" s="128"/>
      <c r="C179" s="128"/>
      <c r="D179" s="128"/>
      <c r="E179" s="128"/>
      <c r="F179" s="128"/>
      <c r="G179" s="128"/>
      <c r="H179" s="128"/>
      <c r="I179" s="128"/>
      <c r="J179" s="128"/>
      <c r="K179" s="128"/>
      <c r="L179" s="128"/>
      <c r="M179" s="128"/>
      <c r="N179" s="128"/>
      <c r="O179" s="128"/>
      <c r="P179" s="128"/>
      <c r="Q179" s="128"/>
      <c r="R179" s="128"/>
      <c r="S179" s="128"/>
      <c r="T179" s="128"/>
      <c r="U179" s="128"/>
      <c r="V179" s="128"/>
      <c r="W179" s="128"/>
      <c r="X179" s="128"/>
      <c r="Y179" s="128"/>
      <c r="Z179" s="128"/>
      <c r="AA179" s="128"/>
      <c r="AB179" s="128"/>
      <c r="AC179" s="128"/>
    </row>
    <row r="180" ht="15.75" customHeight="1">
      <c r="A180" s="163"/>
      <c r="B180" s="128"/>
      <c r="C180" s="128"/>
      <c r="D180" s="128"/>
      <c r="E180" s="128"/>
      <c r="F180" s="128"/>
      <c r="G180" s="128"/>
      <c r="H180" s="128"/>
      <c r="I180" s="128"/>
      <c r="J180" s="128"/>
      <c r="K180" s="128"/>
      <c r="L180" s="128"/>
      <c r="M180" s="128"/>
      <c r="N180" s="128"/>
      <c r="O180" s="128"/>
      <c r="P180" s="128"/>
      <c r="Q180" s="128"/>
      <c r="R180" s="128"/>
      <c r="S180" s="128"/>
      <c r="T180" s="128"/>
      <c r="U180" s="128"/>
      <c r="V180" s="128"/>
      <c r="W180" s="128"/>
      <c r="X180" s="128"/>
      <c r="Y180" s="128"/>
      <c r="Z180" s="128"/>
      <c r="AA180" s="128"/>
      <c r="AB180" s="128"/>
      <c r="AC180" s="128"/>
    </row>
    <row r="181" ht="15.75" customHeight="1">
      <c r="A181" s="163"/>
      <c r="B181" s="128"/>
      <c r="C181" s="128"/>
      <c r="D181" s="128"/>
      <c r="E181" s="128"/>
      <c r="F181" s="128"/>
      <c r="G181" s="128"/>
      <c r="H181" s="128"/>
      <c r="I181" s="128"/>
      <c r="J181" s="128"/>
      <c r="K181" s="128"/>
      <c r="L181" s="128"/>
      <c r="M181" s="128"/>
      <c r="N181" s="128"/>
      <c r="O181" s="128"/>
      <c r="P181" s="128"/>
      <c r="Q181" s="128"/>
      <c r="R181" s="128"/>
      <c r="S181" s="128"/>
      <c r="T181" s="128"/>
      <c r="U181" s="128"/>
      <c r="V181" s="128"/>
      <c r="W181" s="128"/>
      <c r="X181" s="128"/>
      <c r="Y181" s="128"/>
      <c r="Z181" s="128"/>
      <c r="AA181" s="128"/>
      <c r="AB181" s="128"/>
      <c r="AC181" s="128"/>
    </row>
    <row r="182" ht="15.75" customHeight="1">
      <c r="A182" s="163"/>
      <c r="B182" s="128"/>
      <c r="C182" s="128"/>
      <c r="D182" s="128"/>
      <c r="E182" s="128"/>
      <c r="F182" s="128"/>
      <c r="G182" s="128"/>
      <c r="H182" s="128"/>
      <c r="I182" s="128"/>
      <c r="J182" s="128"/>
      <c r="K182" s="128"/>
      <c r="L182" s="128"/>
      <c r="M182" s="128"/>
      <c r="N182" s="128"/>
      <c r="O182" s="128"/>
      <c r="P182" s="128"/>
      <c r="Q182" s="128"/>
      <c r="R182" s="128"/>
      <c r="S182" s="128"/>
      <c r="T182" s="128"/>
      <c r="U182" s="128"/>
      <c r="V182" s="128"/>
      <c r="W182" s="128"/>
      <c r="X182" s="128"/>
      <c r="Y182" s="128"/>
      <c r="Z182" s="128"/>
      <c r="AA182" s="128"/>
      <c r="AB182" s="128"/>
      <c r="AC182" s="128"/>
    </row>
    <row r="183" ht="15.75" customHeight="1">
      <c r="A183" s="163"/>
      <c r="B183" s="128"/>
      <c r="C183" s="128"/>
      <c r="D183" s="128"/>
      <c r="E183" s="128"/>
      <c r="F183" s="128"/>
      <c r="G183" s="128"/>
      <c r="H183" s="128"/>
      <c r="I183" s="128"/>
      <c r="J183" s="128"/>
      <c r="K183" s="128"/>
      <c r="L183" s="128"/>
      <c r="M183" s="128"/>
      <c r="N183" s="128"/>
      <c r="O183" s="128"/>
      <c r="P183" s="128"/>
      <c r="Q183" s="128"/>
      <c r="R183" s="128"/>
      <c r="S183" s="128"/>
      <c r="T183" s="128"/>
      <c r="U183" s="128"/>
      <c r="V183" s="128"/>
      <c r="W183" s="128"/>
      <c r="X183" s="128"/>
      <c r="Y183" s="128"/>
      <c r="Z183" s="128"/>
      <c r="AA183" s="128"/>
      <c r="AB183" s="128"/>
      <c r="AC183" s="128"/>
    </row>
    <row r="184" ht="15.75" customHeight="1">
      <c r="A184" s="163"/>
      <c r="B184" s="128"/>
      <c r="C184" s="128"/>
      <c r="D184" s="128"/>
      <c r="E184" s="128"/>
      <c r="F184" s="128"/>
      <c r="G184" s="128"/>
      <c r="H184" s="128"/>
      <c r="I184" s="128"/>
      <c r="J184" s="128"/>
      <c r="K184" s="128"/>
      <c r="L184" s="128"/>
      <c r="M184" s="128"/>
      <c r="N184" s="128"/>
      <c r="O184" s="128"/>
      <c r="P184" s="128"/>
      <c r="Q184" s="128"/>
      <c r="R184" s="128"/>
      <c r="S184" s="128"/>
      <c r="T184" s="128"/>
      <c r="U184" s="128"/>
      <c r="V184" s="128"/>
      <c r="W184" s="128"/>
      <c r="X184" s="128"/>
      <c r="Y184" s="128"/>
      <c r="Z184" s="128"/>
      <c r="AA184" s="128"/>
      <c r="AB184" s="128"/>
      <c r="AC184" s="128"/>
    </row>
    <row r="185" ht="15.75" customHeight="1">
      <c r="A185" s="163"/>
      <c r="B185" s="128"/>
      <c r="C185" s="128"/>
      <c r="D185" s="128"/>
      <c r="E185" s="128"/>
      <c r="F185" s="128"/>
      <c r="G185" s="128"/>
      <c r="H185" s="128"/>
      <c r="I185" s="128"/>
      <c r="J185" s="128"/>
      <c r="K185" s="128"/>
      <c r="L185" s="128"/>
      <c r="M185" s="128"/>
      <c r="N185" s="128"/>
      <c r="O185" s="128"/>
      <c r="P185" s="128"/>
      <c r="Q185" s="128"/>
      <c r="R185" s="128"/>
      <c r="S185" s="128"/>
      <c r="T185" s="128"/>
      <c r="U185" s="128"/>
      <c r="V185" s="128"/>
      <c r="W185" s="128"/>
      <c r="X185" s="128"/>
      <c r="Y185" s="128"/>
      <c r="Z185" s="128"/>
      <c r="AA185" s="128"/>
      <c r="AB185" s="128"/>
      <c r="AC185" s="128"/>
    </row>
    <row r="186" ht="15.75" customHeight="1">
      <c r="A186" s="163"/>
      <c r="B186" s="128"/>
      <c r="C186" s="128"/>
      <c r="D186" s="128"/>
      <c r="E186" s="128"/>
      <c r="F186" s="128"/>
      <c r="G186" s="128"/>
      <c r="H186" s="128"/>
      <c r="I186" s="128"/>
      <c r="J186" s="128"/>
      <c r="K186" s="128"/>
      <c r="L186" s="128"/>
      <c r="M186" s="128"/>
      <c r="N186" s="128"/>
      <c r="O186" s="128"/>
      <c r="P186" s="128"/>
      <c r="Q186" s="128"/>
      <c r="R186" s="128"/>
      <c r="S186" s="128"/>
      <c r="T186" s="128"/>
      <c r="U186" s="128"/>
      <c r="V186" s="128"/>
      <c r="W186" s="128"/>
      <c r="X186" s="128"/>
      <c r="Y186" s="128"/>
      <c r="Z186" s="128"/>
      <c r="AA186" s="128"/>
      <c r="AB186" s="128"/>
      <c r="AC186" s="128"/>
    </row>
    <row r="187" ht="15.75" customHeight="1">
      <c r="A187" s="163"/>
      <c r="B187" s="128"/>
      <c r="C187" s="128"/>
      <c r="D187" s="128"/>
      <c r="E187" s="128"/>
      <c r="F187" s="128"/>
      <c r="G187" s="128"/>
      <c r="H187" s="128"/>
      <c r="I187" s="128"/>
      <c r="J187" s="128"/>
      <c r="K187" s="128"/>
      <c r="L187" s="128"/>
      <c r="M187" s="128"/>
      <c r="N187" s="128"/>
      <c r="O187" s="128"/>
      <c r="P187" s="128"/>
      <c r="Q187" s="128"/>
      <c r="R187" s="128"/>
      <c r="S187" s="128"/>
      <c r="T187" s="128"/>
      <c r="U187" s="128"/>
      <c r="V187" s="128"/>
      <c r="W187" s="128"/>
      <c r="X187" s="128"/>
      <c r="Y187" s="128"/>
      <c r="Z187" s="128"/>
      <c r="AA187" s="128"/>
      <c r="AB187" s="128"/>
      <c r="AC187" s="128"/>
    </row>
    <row r="188" ht="15.75" customHeight="1">
      <c r="A188" s="163"/>
      <c r="B188" s="128"/>
      <c r="C188" s="128"/>
      <c r="D188" s="128"/>
      <c r="E188" s="128"/>
      <c r="F188" s="128"/>
      <c r="G188" s="128"/>
      <c r="H188" s="128"/>
      <c r="I188" s="128"/>
      <c r="J188" s="128"/>
      <c r="K188" s="128"/>
      <c r="L188" s="128"/>
      <c r="M188" s="128"/>
      <c r="N188" s="128"/>
      <c r="O188" s="128"/>
      <c r="P188" s="128"/>
      <c r="Q188" s="128"/>
      <c r="R188" s="128"/>
      <c r="S188" s="128"/>
      <c r="T188" s="128"/>
      <c r="U188" s="128"/>
      <c r="V188" s="128"/>
      <c r="W188" s="128"/>
      <c r="X188" s="128"/>
      <c r="Y188" s="128"/>
      <c r="Z188" s="128"/>
      <c r="AA188" s="128"/>
      <c r="AB188" s="128"/>
      <c r="AC188" s="128"/>
    </row>
    <row r="189" ht="15.75" customHeight="1">
      <c r="A189" s="163"/>
      <c r="B189" s="128"/>
      <c r="C189" s="128"/>
      <c r="D189" s="128"/>
      <c r="E189" s="128"/>
      <c r="F189" s="128"/>
      <c r="G189" s="128"/>
      <c r="H189" s="128"/>
      <c r="I189" s="128"/>
      <c r="J189" s="128"/>
      <c r="K189" s="128"/>
      <c r="L189" s="128"/>
      <c r="M189" s="128"/>
      <c r="N189" s="128"/>
      <c r="O189" s="128"/>
      <c r="P189" s="128"/>
      <c r="Q189" s="128"/>
      <c r="R189" s="128"/>
      <c r="S189" s="128"/>
      <c r="T189" s="128"/>
      <c r="U189" s="128"/>
      <c r="V189" s="128"/>
      <c r="W189" s="128"/>
      <c r="X189" s="128"/>
      <c r="Y189" s="128"/>
      <c r="Z189" s="128"/>
      <c r="AA189" s="128"/>
      <c r="AB189" s="128"/>
      <c r="AC189" s="128"/>
    </row>
    <row r="190" ht="15.75" customHeight="1">
      <c r="A190" s="163"/>
      <c r="B190" s="128"/>
      <c r="C190" s="128"/>
      <c r="D190" s="128"/>
      <c r="E190" s="128"/>
      <c r="F190" s="128"/>
      <c r="G190" s="128"/>
      <c r="H190" s="128"/>
      <c r="I190" s="128"/>
      <c r="J190" s="128"/>
      <c r="K190" s="128"/>
      <c r="L190" s="128"/>
      <c r="M190" s="128"/>
      <c r="N190" s="128"/>
      <c r="O190" s="128"/>
      <c r="P190" s="128"/>
      <c r="Q190" s="128"/>
      <c r="R190" s="128"/>
      <c r="S190" s="128"/>
      <c r="T190" s="128"/>
      <c r="U190" s="128"/>
      <c r="V190" s="128"/>
      <c r="W190" s="128"/>
      <c r="X190" s="128"/>
      <c r="Y190" s="128"/>
      <c r="Z190" s="128"/>
      <c r="AA190" s="128"/>
      <c r="AB190" s="128"/>
      <c r="AC190" s="128"/>
    </row>
    <row r="191" ht="15.75" customHeight="1">
      <c r="A191" s="163"/>
      <c r="B191" s="128"/>
      <c r="C191" s="128"/>
      <c r="D191" s="128"/>
      <c r="E191" s="128"/>
      <c r="F191" s="128"/>
      <c r="G191" s="128"/>
      <c r="H191" s="128"/>
      <c r="I191" s="128"/>
      <c r="J191" s="128"/>
      <c r="K191" s="128"/>
      <c r="L191" s="128"/>
      <c r="M191" s="128"/>
      <c r="N191" s="128"/>
      <c r="O191" s="128"/>
      <c r="P191" s="128"/>
      <c r="Q191" s="128"/>
      <c r="R191" s="128"/>
      <c r="S191" s="128"/>
      <c r="T191" s="128"/>
      <c r="U191" s="128"/>
      <c r="V191" s="128"/>
      <c r="W191" s="128"/>
      <c r="X191" s="128"/>
      <c r="Y191" s="128"/>
      <c r="Z191" s="128"/>
      <c r="AA191" s="128"/>
      <c r="AB191" s="128"/>
      <c r="AC191" s="128"/>
    </row>
    <row r="192" ht="15.75" customHeight="1">
      <c r="A192" s="163"/>
      <c r="B192" s="128"/>
      <c r="C192" s="128"/>
      <c r="D192" s="128"/>
      <c r="E192" s="128"/>
      <c r="F192" s="128"/>
      <c r="G192" s="128"/>
      <c r="H192" s="128"/>
      <c r="I192" s="128"/>
      <c r="J192" s="128"/>
      <c r="K192" s="128"/>
      <c r="L192" s="128"/>
      <c r="M192" s="128"/>
      <c r="N192" s="128"/>
      <c r="O192" s="128"/>
      <c r="P192" s="128"/>
      <c r="Q192" s="128"/>
      <c r="R192" s="128"/>
      <c r="S192" s="128"/>
      <c r="T192" s="128"/>
      <c r="U192" s="128"/>
      <c r="V192" s="128"/>
      <c r="W192" s="128"/>
      <c r="X192" s="128"/>
      <c r="Y192" s="128"/>
      <c r="Z192" s="128"/>
      <c r="AA192" s="128"/>
      <c r="AB192" s="128"/>
      <c r="AC192" s="128"/>
    </row>
    <row r="193" ht="15.75" customHeight="1">
      <c r="A193" s="163"/>
      <c r="B193" s="128"/>
      <c r="C193" s="128"/>
      <c r="D193" s="128"/>
      <c r="E193" s="128"/>
      <c r="F193" s="128"/>
      <c r="G193" s="128"/>
      <c r="H193" s="128"/>
      <c r="I193" s="128"/>
      <c r="J193" s="128"/>
      <c r="K193" s="128"/>
      <c r="L193" s="128"/>
      <c r="M193" s="128"/>
      <c r="N193" s="128"/>
      <c r="O193" s="128"/>
      <c r="P193" s="128"/>
      <c r="Q193" s="128"/>
      <c r="R193" s="128"/>
      <c r="S193" s="128"/>
      <c r="T193" s="128"/>
      <c r="U193" s="128"/>
      <c r="V193" s="128"/>
      <c r="W193" s="128"/>
      <c r="X193" s="128"/>
      <c r="Y193" s="128"/>
      <c r="Z193" s="128"/>
      <c r="AA193" s="128"/>
      <c r="AB193" s="128"/>
      <c r="AC193" s="128"/>
    </row>
    <row r="194" ht="15.75" customHeight="1">
      <c r="A194" s="163"/>
      <c r="B194" s="128"/>
      <c r="C194" s="128"/>
      <c r="D194" s="128"/>
      <c r="E194" s="128"/>
      <c r="F194" s="128"/>
      <c r="G194" s="128"/>
      <c r="H194" s="128"/>
      <c r="I194" s="128"/>
      <c r="J194" s="128"/>
      <c r="K194" s="128"/>
      <c r="L194" s="128"/>
      <c r="M194" s="128"/>
      <c r="N194" s="128"/>
      <c r="O194" s="128"/>
      <c r="P194" s="128"/>
      <c r="Q194" s="128"/>
      <c r="R194" s="128"/>
      <c r="S194" s="128"/>
      <c r="T194" s="128"/>
      <c r="U194" s="128"/>
      <c r="V194" s="128"/>
      <c r="W194" s="128"/>
      <c r="X194" s="128"/>
      <c r="Y194" s="128"/>
      <c r="Z194" s="128"/>
      <c r="AA194" s="128"/>
      <c r="AB194" s="128"/>
      <c r="AC194" s="128"/>
    </row>
    <row r="195" ht="15.75" customHeight="1">
      <c r="A195" s="163"/>
      <c r="B195" s="128"/>
      <c r="C195" s="128"/>
      <c r="D195" s="128"/>
      <c r="E195" s="128"/>
      <c r="F195" s="128"/>
      <c r="G195" s="128"/>
      <c r="H195" s="128"/>
      <c r="I195" s="128"/>
      <c r="J195" s="128"/>
      <c r="K195" s="128"/>
      <c r="L195" s="128"/>
      <c r="M195" s="128"/>
      <c r="N195" s="128"/>
      <c r="O195" s="128"/>
      <c r="P195" s="128"/>
      <c r="Q195" s="128"/>
      <c r="R195" s="128"/>
      <c r="S195" s="128"/>
      <c r="T195" s="128"/>
      <c r="U195" s="128"/>
      <c r="V195" s="128"/>
      <c r="W195" s="128"/>
      <c r="X195" s="128"/>
      <c r="Y195" s="128"/>
      <c r="Z195" s="128"/>
      <c r="AA195" s="128"/>
      <c r="AB195" s="128"/>
      <c r="AC195" s="128"/>
    </row>
    <row r="196" ht="15.75" customHeight="1">
      <c r="A196" s="163"/>
      <c r="B196" s="128"/>
      <c r="C196" s="128"/>
      <c r="D196" s="128"/>
      <c r="E196" s="128"/>
      <c r="F196" s="128"/>
      <c r="G196" s="128"/>
      <c r="H196" s="128"/>
      <c r="I196" s="128"/>
      <c r="J196" s="128"/>
      <c r="K196" s="128"/>
      <c r="L196" s="128"/>
      <c r="M196" s="128"/>
      <c r="N196" s="128"/>
      <c r="O196" s="128"/>
      <c r="P196" s="128"/>
      <c r="Q196" s="128"/>
      <c r="R196" s="128"/>
      <c r="S196" s="128"/>
      <c r="T196" s="128"/>
      <c r="U196" s="128"/>
      <c r="V196" s="128"/>
      <c r="W196" s="128"/>
      <c r="X196" s="128"/>
      <c r="Y196" s="128"/>
      <c r="Z196" s="128"/>
      <c r="AA196" s="128"/>
      <c r="AB196" s="128"/>
      <c r="AC196" s="128"/>
    </row>
    <row r="197" ht="15.75" customHeight="1">
      <c r="A197" s="163"/>
      <c r="B197" s="128"/>
      <c r="C197" s="128"/>
      <c r="D197" s="128"/>
      <c r="E197" s="128"/>
      <c r="F197" s="128"/>
      <c r="G197" s="128"/>
      <c r="H197" s="128"/>
      <c r="I197" s="128"/>
      <c r="J197" s="128"/>
      <c r="K197" s="128"/>
      <c r="L197" s="128"/>
      <c r="M197" s="128"/>
      <c r="N197" s="128"/>
      <c r="O197" s="128"/>
      <c r="P197" s="128"/>
      <c r="Q197" s="128"/>
      <c r="R197" s="128"/>
      <c r="S197" s="128"/>
      <c r="T197" s="128"/>
      <c r="U197" s="128"/>
      <c r="V197" s="128"/>
      <c r="W197" s="128"/>
      <c r="X197" s="128"/>
      <c r="Y197" s="128"/>
      <c r="Z197" s="128"/>
      <c r="AA197" s="128"/>
      <c r="AB197" s="128"/>
      <c r="AC197" s="128"/>
    </row>
    <row r="198" ht="15.75" customHeight="1">
      <c r="A198" s="163"/>
      <c r="B198" s="128"/>
      <c r="C198" s="128"/>
      <c r="D198" s="128"/>
      <c r="E198" s="128"/>
      <c r="F198" s="128"/>
      <c r="G198" s="128"/>
      <c r="H198" s="128"/>
      <c r="I198" s="128"/>
      <c r="J198" s="128"/>
      <c r="K198" s="128"/>
      <c r="L198" s="128"/>
      <c r="M198" s="128"/>
      <c r="N198" s="128"/>
      <c r="O198" s="128"/>
      <c r="P198" s="128"/>
      <c r="Q198" s="128"/>
      <c r="R198" s="128"/>
      <c r="S198" s="128"/>
      <c r="T198" s="128"/>
      <c r="U198" s="128"/>
      <c r="V198" s="128"/>
      <c r="W198" s="128"/>
      <c r="X198" s="128"/>
      <c r="Y198" s="128"/>
      <c r="Z198" s="128"/>
      <c r="AA198" s="128"/>
      <c r="AB198" s="128"/>
      <c r="AC198" s="128"/>
    </row>
    <row r="199" ht="15.75" customHeight="1">
      <c r="A199" s="163"/>
      <c r="B199" s="128"/>
      <c r="C199" s="128"/>
      <c r="D199" s="128"/>
      <c r="E199" s="128"/>
      <c r="F199" s="128"/>
      <c r="G199" s="128"/>
      <c r="H199" s="128"/>
      <c r="I199" s="128"/>
      <c r="J199" s="128"/>
      <c r="K199" s="128"/>
      <c r="L199" s="128"/>
      <c r="M199" s="128"/>
      <c r="N199" s="128"/>
      <c r="O199" s="128"/>
      <c r="P199" s="128"/>
      <c r="Q199" s="128"/>
      <c r="R199" s="128"/>
      <c r="S199" s="128"/>
      <c r="T199" s="128"/>
      <c r="U199" s="128"/>
      <c r="V199" s="128"/>
      <c r="W199" s="128"/>
      <c r="X199" s="128"/>
      <c r="Y199" s="128"/>
      <c r="Z199" s="128"/>
      <c r="AA199" s="128"/>
      <c r="AB199" s="128"/>
      <c r="AC199" s="128"/>
    </row>
    <row r="200" ht="15.75" customHeight="1">
      <c r="A200" s="163"/>
      <c r="B200" s="128"/>
      <c r="C200" s="128"/>
      <c r="D200" s="128"/>
      <c r="E200" s="128"/>
      <c r="F200" s="128"/>
      <c r="G200" s="128"/>
      <c r="H200" s="128"/>
      <c r="I200" s="128"/>
      <c r="J200" s="128"/>
      <c r="K200" s="128"/>
      <c r="L200" s="128"/>
      <c r="M200" s="128"/>
      <c r="N200" s="128"/>
      <c r="O200" s="128"/>
      <c r="P200" s="128"/>
      <c r="Q200" s="128"/>
      <c r="R200" s="128"/>
      <c r="S200" s="128"/>
      <c r="T200" s="128"/>
      <c r="U200" s="128"/>
      <c r="V200" s="128"/>
      <c r="W200" s="128"/>
      <c r="X200" s="128"/>
      <c r="Y200" s="128"/>
      <c r="Z200" s="128"/>
      <c r="AA200" s="128"/>
      <c r="AB200" s="128"/>
      <c r="AC200" s="128"/>
    </row>
    <row r="201" ht="15.75" customHeight="1">
      <c r="A201" s="163"/>
      <c r="B201" s="128"/>
      <c r="C201" s="128"/>
      <c r="D201" s="128"/>
      <c r="E201" s="128"/>
      <c r="F201" s="128"/>
      <c r="G201" s="128"/>
      <c r="H201" s="128"/>
      <c r="I201" s="128"/>
      <c r="J201" s="128"/>
      <c r="K201" s="128"/>
      <c r="L201" s="128"/>
      <c r="M201" s="128"/>
      <c r="N201" s="128"/>
      <c r="O201" s="128"/>
      <c r="P201" s="128"/>
      <c r="Q201" s="128"/>
      <c r="R201" s="128"/>
      <c r="S201" s="128"/>
      <c r="T201" s="128"/>
      <c r="U201" s="128"/>
      <c r="V201" s="128"/>
      <c r="W201" s="128"/>
      <c r="X201" s="128"/>
      <c r="Y201" s="128"/>
      <c r="Z201" s="128"/>
      <c r="AA201" s="128"/>
      <c r="AB201" s="128"/>
      <c r="AC201" s="128"/>
    </row>
    <row r="202" ht="15.75" customHeight="1">
      <c r="A202" s="163"/>
      <c r="B202" s="128"/>
      <c r="C202" s="128"/>
      <c r="D202" s="128"/>
      <c r="E202" s="128"/>
      <c r="F202" s="128"/>
      <c r="G202" s="128"/>
      <c r="H202" s="128"/>
      <c r="I202" s="128"/>
      <c r="J202" s="128"/>
      <c r="K202" s="128"/>
      <c r="L202" s="128"/>
      <c r="M202" s="128"/>
      <c r="N202" s="128"/>
      <c r="O202" s="128"/>
      <c r="P202" s="128"/>
      <c r="Q202" s="128"/>
      <c r="R202" s="128"/>
      <c r="S202" s="128"/>
      <c r="T202" s="128"/>
      <c r="U202" s="128"/>
      <c r="V202" s="128"/>
      <c r="W202" s="128"/>
      <c r="X202" s="128"/>
      <c r="Y202" s="128"/>
      <c r="Z202" s="128"/>
      <c r="AA202" s="128"/>
      <c r="AB202" s="128"/>
      <c r="AC202" s="128"/>
    </row>
    <row r="203" ht="15.75" customHeight="1">
      <c r="A203" s="163"/>
      <c r="B203" s="128"/>
      <c r="C203" s="128"/>
      <c r="D203" s="128"/>
      <c r="E203" s="128"/>
      <c r="F203" s="128"/>
      <c r="G203" s="128"/>
      <c r="H203" s="128"/>
      <c r="I203" s="128"/>
      <c r="J203" s="128"/>
      <c r="K203" s="128"/>
      <c r="L203" s="128"/>
      <c r="M203" s="128"/>
      <c r="N203" s="128"/>
      <c r="O203" s="128"/>
      <c r="P203" s="128"/>
      <c r="Q203" s="128"/>
      <c r="R203" s="128"/>
      <c r="S203" s="128"/>
      <c r="T203" s="128"/>
      <c r="U203" s="128"/>
      <c r="V203" s="128"/>
      <c r="W203" s="128"/>
      <c r="X203" s="128"/>
      <c r="Y203" s="128"/>
      <c r="Z203" s="128"/>
      <c r="AA203" s="128"/>
      <c r="AB203" s="128"/>
      <c r="AC203" s="128"/>
    </row>
    <row r="204" ht="15.75" customHeight="1">
      <c r="A204" s="163"/>
      <c r="B204" s="128"/>
      <c r="C204" s="128"/>
      <c r="D204" s="128"/>
      <c r="E204" s="128"/>
      <c r="F204" s="128"/>
      <c r="G204" s="128"/>
      <c r="H204" s="128"/>
      <c r="I204" s="128"/>
      <c r="J204" s="128"/>
      <c r="K204" s="128"/>
      <c r="L204" s="128"/>
      <c r="M204" s="128"/>
      <c r="N204" s="128"/>
      <c r="O204" s="128"/>
      <c r="P204" s="128"/>
      <c r="Q204" s="128"/>
      <c r="R204" s="128"/>
      <c r="S204" s="128"/>
      <c r="T204" s="128"/>
      <c r="U204" s="128"/>
      <c r="V204" s="128"/>
      <c r="W204" s="128"/>
      <c r="X204" s="128"/>
      <c r="Y204" s="128"/>
      <c r="Z204" s="128"/>
      <c r="AA204" s="128"/>
      <c r="AB204" s="128"/>
      <c r="AC204" s="128"/>
    </row>
    <row r="205" ht="15.75" customHeight="1">
      <c r="A205" s="163"/>
      <c r="B205" s="128"/>
      <c r="C205" s="128"/>
      <c r="D205" s="128"/>
      <c r="E205" s="128"/>
      <c r="F205" s="128"/>
      <c r="G205" s="128"/>
      <c r="H205" s="128"/>
      <c r="I205" s="128"/>
      <c r="J205" s="128"/>
      <c r="K205" s="128"/>
      <c r="L205" s="128"/>
      <c r="M205" s="128"/>
      <c r="N205" s="128"/>
      <c r="O205" s="128"/>
      <c r="P205" s="128"/>
      <c r="Q205" s="128"/>
      <c r="R205" s="128"/>
      <c r="S205" s="128"/>
      <c r="T205" s="128"/>
      <c r="U205" s="128"/>
      <c r="V205" s="128"/>
      <c r="W205" s="128"/>
      <c r="X205" s="128"/>
      <c r="Y205" s="128"/>
      <c r="Z205" s="128"/>
      <c r="AA205" s="128"/>
      <c r="AB205" s="128"/>
      <c r="AC205" s="128"/>
    </row>
    <row r="206" ht="15.75" customHeight="1">
      <c r="A206" s="163"/>
      <c r="B206" s="128"/>
      <c r="C206" s="128"/>
      <c r="D206" s="128"/>
      <c r="E206" s="128"/>
      <c r="F206" s="128"/>
      <c r="G206" s="128"/>
      <c r="H206" s="128"/>
      <c r="I206" s="128"/>
      <c r="J206" s="128"/>
      <c r="K206" s="128"/>
      <c r="L206" s="128"/>
      <c r="M206" s="128"/>
      <c r="N206" s="128"/>
      <c r="O206" s="128"/>
      <c r="P206" s="128"/>
      <c r="Q206" s="128"/>
      <c r="R206" s="128"/>
      <c r="S206" s="128"/>
      <c r="T206" s="128"/>
      <c r="U206" s="128"/>
      <c r="V206" s="128"/>
      <c r="W206" s="128"/>
      <c r="X206" s="128"/>
      <c r="Y206" s="128"/>
      <c r="Z206" s="128"/>
      <c r="AA206" s="128"/>
      <c r="AB206" s="128"/>
      <c r="AC206" s="128"/>
    </row>
    <row r="207" ht="15.75" customHeight="1">
      <c r="A207" s="163"/>
      <c r="B207" s="128"/>
      <c r="C207" s="128"/>
      <c r="D207" s="128"/>
      <c r="E207" s="128"/>
      <c r="F207" s="128"/>
      <c r="G207" s="128"/>
      <c r="H207" s="128"/>
      <c r="I207" s="128"/>
      <c r="J207" s="128"/>
      <c r="K207" s="128"/>
      <c r="L207" s="128"/>
      <c r="M207" s="128"/>
      <c r="N207" s="128"/>
      <c r="O207" s="128"/>
      <c r="P207" s="128"/>
      <c r="Q207" s="128"/>
      <c r="R207" s="128"/>
      <c r="S207" s="128"/>
      <c r="T207" s="128"/>
      <c r="U207" s="128"/>
      <c r="V207" s="128"/>
      <c r="W207" s="128"/>
      <c r="X207" s="128"/>
      <c r="Y207" s="128"/>
      <c r="Z207" s="128"/>
      <c r="AA207" s="128"/>
      <c r="AB207" s="128"/>
      <c r="AC207" s="128"/>
    </row>
    <row r="208" ht="15.75" customHeight="1">
      <c r="A208" s="163"/>
      <c r="B208" s="128"/>
      <c r="C208" s="128"/>
      <c r="D208" s="128"/>
      <c r="E208" s="128"/>
      <c r="F208" s="128"/>
      <c r="G208" s="128"/>
      <c r="H208" s="128"/>
      <c r="I208" s="128"/>
      <c r="J208" s="128"/>
      <c r="K208" s="128"/>
      <c r="L208" s="128"/>
      <c r="M208" s="128"/>
      <c r="N208" s="128"/>
      <c r="O208" s="128"/>
      <c r="P208" s="128"/>
      <c r="Q208" s="128"/>
      <c r="R208" s="128"/>
      <c r="S208" s="128"/>
      <c r="T208" s="128"/>
      <c r="U208" s="128"/>
      <c r="V208" s="128"/>
      <c r="W208" s="128"/>
      <c r="X208" s="128"/>
      <c r="Y208" s="128"/>
      <c r="Z208" s="128"/>
      <c r="AA208" s="128"/>
      <c r="AB208" s="128"/>
      <c r="AC208" s="128"/>
    </row>
    <row r="209" ht="15.75" customHeight="1">
      <c r="A209" s="163"/>
      <c r="B209" s="128"/>
      <c r="C209" s="128"/>
      <c r="D209" s="128"/>
      <c r="E209" s="128"/>
      <c r="F209" s="128"/>
      <c r="G209" s="128"/>
      <c r="H209" s="128"/>
      <c r="I209" s="128"/>
      <c r="J209" s="128"/>
      <c r="K209" s="128"/>
      <c r="L209" s="128"/>
      <c r="M209" s="128"/>
      <c r="N209" s="128"/>
      <c r="O209" s="128"/>
      <c r="P209" s="128"/>
      <c r="Q209" s="128"/>
      <c r="R209" s="128"/>
      <c r="S209" s="128"/>
      <c r="T209" s="128"/>
      <c r="U209" s="128"/>
      <c r="V209" s="128"/>
      <c r="W209" s="128"/>
      <c r="X209" s="128"/>
      <c r="Y209" s="128"/>
      <c r="Z209" s="128"/>
      <c r="AA209" s="128"/>
      <c r="AB209" s="128"/>
      <c r="AC209" s="128"/>
    </row>
    <row r="210" ht="15.75" customHeight="1">
      <c r="A210" s="163"/>
      <c r="B210" s="128"/>
      <c r="C210" s="128"/>
      <c r="D210" s="128"/>
      <c r="E210" s="128"/>
      <c r="F210" s="128"/>
      <c r="G210" s="128"/>
      <c r="H210" s="128"/>
      <c r="I210" s="128"/>
      <c r="J210" s="128"/>
      <c r="K210" s="128"/>
      <c r="L210" s="128"/>
      <c r="M210" s="128"/>
      <c r="N210" s="128"/>
      <c r="O210" s="128"/>
      <c r="P210" s="128"/>
      <c r="Q210" s="128"/>
      <c r="R210" s="128"/>
      <c r="S210" s="128"/>
      <c r="T210" s="128"/>
      <c r="U210" s="128"/>
      <c r="V210" s="128"/>
      <c r="W210" s="128"/>
      <c r="X210" s="128"/>
      <c r="Y210" s="128"/>
      <c r="Z210" s="128"/>
      <c r="AA210" s="128"/>
      <c r="AB210" s="128"/>
      <c r="AC210" s="128"/>
    </row>
    <row r="211" ht="15.75" customHeight="1">
      <c r="A211" s="163"/>
      <c r="B211" s="128"/>
      <c r="C211" s="128"/>
      <c r="D211" s="128"/>
      <c r="E211" s="128"/>
      <c r="F211" s="128"/>
      <c r="G211" s="128"/>
      <c r="H211" s="128"/>
      <c r="I211" s="128"/>
      <c r="J211" s="128"/>
      <c r="K211" s="128"/>
      <c r="L211" s="128"/>
      <c r="M211" s="128"/>
      <c r="N211" s="128"/>
      <c r="O211" s="128"/>
      <c r="P211" s="128"/>
      <c r="Q211" s="128"/>
      <c r="R211" s="128"/>
      <c r="S211" s="128"/>
      <c r="T211" s="128"/>
      <c r="U211" s="128"/>
      <c r="V211" s="128"/>
      <c r="W211" s="128"/>
      <c r="X211" s="128"/>
      <c r="Y211" s="128"/>
      <c r="Z211" s="128"/>
      <c r="AA211" s="128"/>
      <c r="AB211" s="128"/>
      <c r="AC211" s="128"/>
    </row>
    <row r="212" ht="15.75" customHeight="1">
      <c r="A212" s="163"/>
      <c r="B212" s="128"/>
      <c r="C212" s="128"/>
      <c r="D212" s="128"/>
      <c r="E212" s="128"/>
      <c r="F212" s="128"/>
      <c r="G212" s="128"/>
      <c r="H212" s="128"/>
      <c r="I212" s="128"/>
      <c r="J212" s="128"/>
      <c r="K212" s="128"/>
      <c r="L212" s="128"/>
      <c r="M212" s="128"/>
      <c r="N212" s="128"/>
      <c r="O212" s="128"/>
      <c r="P212" s="128"/>
      <c r="Q212" s="128"/>
      <c r="R212" s="128"/>
      <c r="S212" s="128"/>
      <c r="T212" s="128"/>
      <c r="U212" s="128"/>
      <c r="V212" s="128"/>
      <c r="W212" s="128"/>
      <c r="X212" s="128"/>
      <c r="Y212" s="128"/>
      <c r="Z212" s="128"/>
      <c r="AA212" s="128"/>
      <c r="AB212" s="128"/>
      <c r="AC212" s="128"/>
    </row>
    <row r="213" ht="15.75" customHeight="1">
      <c r="A213" s="163"/>
      <c r="B213" s="128"/>
      <c r="C213" s="128"/>
      <c r="D213" s="128"/>
      <c r="E213" s="128"/>
      <c r="F213" s="128"/>
      <c r="G213" s="128"/>
      <c r="H213" s="128"/>
      <c r="I213" s="128"/>
      <c r="J213" s="128"/>
      <c r="K213" s="128"/>
      <c r="L213" s="128"/>
      <c r="M213" s="128"/>
      <c r="N213" s="128"/>
      <c r="O213" s="128"/>
      <c r="P213" s="128"/>
      <c r="Q213" s="128"/>
      <c r="R213" s="128"/>
      <c r="S213" s="128"/>
      <c r="T213" s="128"/>
      <c r="U213" s="128"/>
      <c r="V213" s="128"/>
      <c r="W213" s="128"/>
      <c r="X213" s="128"/>
      <c r="Y213" s="128"/>
      <c r="Z213" s="128"/>
      <c r="AA213" s="128"/>
      <c r="AB213" s="128"/>
      <c r="AC213" s="128"/>
    </row>
    <row r="214" ht="15.75" customHeight="1">
      <c r="A214" s="163"/>
      <c r="B214" s="128"/>
      <c r="C214" s="128"/>
      <c r="D214" s="128"/>
      <c r="E214" s="128"/>
      <c r="F214" s="128"/>
      <c r="G214" s="128"/>
      <c r="H214" s="128"/>
      <c r="I214" s="128"/>
      <c r="J214" s="128"/>
      <c r="K214" s="128"/>
      <c r="L214" s="128"/>
      <c r="M214" s="128"/>
      <c r="N214" s="128"/>
      <c r="O214" s="128"/>
      <c r="P214" s="128"/>
      <c r="Q214" s="128"/>
      <c r="R214" s="128"/>
      <c r="S214" s="128"/>
      <c r="T214" s="128"/>
      <c r="U214" s="128"/>
      <c r="V214" s="128"/>
      <c r="W214" s="128"/>
      <c r="X214" s="128"/>
      <c r="Y214" s="128"/>
      <c r="Z214" s="128"/>
      <c r="AA214" s="128"/>
      <c r="AB214" s="128"/>
      <c r="AC214" s="128"/>
    </row>
    <row r="215" ht="15.75" customHeight="1">
      <c r="A215" s="163"/>
      <c r="B215" s="128"/>
      <c r="C215" s="128"/>
      <c r="D215" s="128"/>
      <c r="E215" s="128"/>
      <c r="F215" s="128"/>
      <c r="G215" s="128"/>
      <c r="H215" s="128"/>
      <c r="I215" s="128"/>
      <c r="J215" s="128"/>
      <c r="K215" s="128"/>
      <c r="L215" s="128"/>
      <c r="M215" s="128"/>
      <c r="N215" s="128"/>
      <c r="O215" s="128"/>
      <c r="P215" s="128"/>
      <c r="Q215" s="128"/>
      <c r="R215" s="128"/>
      <c r="S215" s="128"/>
      <c r="T215" s="128"/>
      <c r="U215" s="128"/>
      <c r="V215" s="128"/>
      <c r="W215" s="128"/>
      <c r="X215" s="128"/>
      <c r="Y215" s="128"/>
      <c r="Z215" s="128"/>
      <c r="AA215" s="128"/>
      <c r="AB215" s="128"/>
      <c r="AC215" s="128"/>
    </row>
    <row r="216" ht="15.75" customHeight="1">
      <c r="A216" s="163"/>
      <c r="B216" s="128"/>
      <c r="C216" s="128"/>
      <c r="D216" s="128"/>
      <c r="E216" s="128"/>
      <c r="F216" s="128"/>
      <c r="G216" s="128"/>
      <c r="H216" s="128"/>
      <c r="I216" s="128"/>
      <c r="J216" s="128"/>
      <c r="K216" s="128"/>
      <c r="L216" s="128"/>
      <c r="M216" s="128"/>
      <c r="N216" s="128"/>
      <c r="O216" s="128"/>
      <c r="P216" s="128"/>
      <c r="Q216" s="128"/>
      <c r="R216" s="128"/>
      <c r="S216" s="128"/>
      <c r="T216" s="128"/>
      <c r="U216" s="128"/>
      <c r="V216" s="128"/>
      <c r="W216" s="128"/>
      <c r="X216" s="128"/>
      <c r="Y216" s="128"/>
      <c r="Z216" s="128"/>
      <c r="AA216" s="128"/>
      <c r="AB216" s="128"/>
      <c r="AC216" s="128"/>
    </row>
    <row r="217" ht="15.75" customHeight="1">
      <c r="A217" s="163"/>
      <c r="B217" s="128"/>
      <c r="C217" s="128"/>
      <c r="D217" s="128"/>
      <c r="E217" s="128"/>
      <c r="F217" s="128"/>
      <c r="G217" s="128"/>
      <c r="H217" s="128"/>
      <c r="I217" s="128"/>
      <c r="J217" s="128"/>
      <c r="K217" s="128"/>
      <c r="L217" s="128"/>
      <c r="M217" s="128"/>
      <c r="N217" s="128"/>
      <c r="O217" s="128"/>
      <c r="P217" s="128"/>
      <c r="Q217" s="128"/>
      <c r="R217" s="128"/>
      <c r="S217" s="128"/>
      <c r="T217" s="128"/>
      <c r="U217" s="128"/>
      <c r="V217" s="128"/>
      <c r="W217" s="128"/>
      <c r="X217" s="128"/>
      <c r="Y217" s="128"/>
      <c r="Z217" s="128"/>
      <c r="AA217" s="128"/>
      <c r="AB217" s="128"/>
      <c r="AC217" s="128"/>
    </row>
    <row r="218" ht="15.75" customHeight="1">
      <c r="A218" s="163"/>
      <c r="B218" s="128"/>
      <c r="C218" s="128"/>
      <c r="D218" s="128"/>
      <c r="E218" s="128"/>
      <c r="F218" s="128"/>
      <c r="G218" s="128"/>
      <c r="H218" s="128"/>
      <c r="I218" s="128"/>
      <c r="J218" s="128"/>
      <c r="K218" s="128"/>
      <c r="L218" s="128"/>
      <c r="M218" s="128"/>
      <c r="N218" s="128"/>
      <c r="O218" s="128"/>
      <c r="P218" s="128"/>
      <c r="Q218" s="128"/>
      <c r="R218" s="128"/>
      <c r="S218" s="128"/>
      <c r="T218" s="128"/>
      <c r="U218" s="128"/>
      <c r="V218" s="128"/>
      <c r="W218" s="128"/>
      <c r="X218" s="128"/>
      <c r="Y218" s="128"/>
      <c r="Z218" s="128"/>
      <c r="AA218" s="128"/>
      <c r="AB218" s="128"/>
      <c r="AC218" s="128"/>
    </row>
    <row r="219" ht="15.75" customHeight="1">
      <c r="A219" s="163"/>
      <c r="B219" s="128"/>
      <c r="C219" s="128"/>
      <c r="D219" s="128"/>
      <c r="E219" s="128"/>
      <c r="F219" s="128"/>
      <c r="G219" s="128"/>
      <c r="H219" s="128"/>
      <c r="I219" s="128"/>
      <c r="J219" s="128"/>
      <c r="K219" s="128"/>
      <c r="L219" s="128"/>
      <c r="M219" s="128"/>
      <c r="N219" s="128"/>
      <c r="O219" s="128"/>
      <c r="P219" s="128"/>
      <c r="Q219" s="128"/>
      <c r="R219" s="128"/>
      <c r="S219" s="128"/>
      <c r="T219" s="128"/>
      <c r="U219" s="128"/>
      <c r="V219" s="128"/>
      <c r="W219" s="128"/>
      <c r="X219" s="128"/>
      <c r="Y219" s="128"/>
      <c r="Z219" s="128"/>
      <c r="AA219" s="128"/>
      <c r="AB219" s="128"/>
      <c r="AC219" s="128"/>
    </row>
    <row r="220" ht="15.75" customHeight="1">
      <c r="A220" s="163"/>
      <c r="B220" s="128"/>
      <c r="C220" s="128"/>
      <c r="D220" s="128"/>
      <c r="E220" s="128"/>
      <c r="F220" s="128"/>
      <c r="G220" s="128"/>
      <c r="H220" s="128"/>
      <c r="I220" s="128"/>
      <c r="J220" s="128"/>
      <c r="K220" s="128"/>
      <c r="L220" s="128"/>
      <c r="M220" s="128"/>
      <c r="N220" s="128"/>
      <c r="O220" s="128"/>
      <c r="P220" s="128"/>
      <c r="Q220" s="128"/>
      <c r="R220" s="128"/>
      <c r="S220" s="128"/>
      <c r="T220" s="128"/>
      <c r="U220" s="128"/>
      <c r="V220" s="128"/>
      <c r="W220" s="128"/>
      <c r="X220" s="128"/>
      <c r="Y220" s="128"/>
      <c r="Z220" s="128"/>
      <c r="AA220" s="128"/>
      <c r="AB220" s="128"/>
      <c r="AC220" s="128"/>
    </row>
    <row r="221" ht="15.75" customHeight="1">
      <c r="A221" s="163"/>
      <c r="B221" s="128"/>
      <c r="C221" s="128"/>
      <c r="D221" s="128"/>
      <c r="E221" s="128"/>
      <c r="F221" s="128"/>
      <c r="G221" s="128"/>
      <c r="H221" s="128"/>
      <c r="I221" s="128"/>
      <c r="J221" s="128"/>
      <c r="K221" s="128"/>
      <c r="L221" s="128"/>
      <c r="M221" s="128"/>
      <c r="N221" s="128"/>
      <c r="O221" s="128"/>
      <c r="P221" s="128"/>
      <c r="Q221" s="128"/>
      <c r="R221" s="128"/>
      <c r="S221" s="128"/>
      <c r="T221" s="128"/>
      <c r="U221" s="128"/>
      <c r="V221" s="128"/>
      <c r="W221" s="128"/>
      <c r="X221" s="128"/>
      <c r="Y221" s="128"/>
      <c r="Z221" s="128"/>
      <c r="AA221" s="128"/>
      <c r="AB221" s="128"/>
      <c r="AC221" s="128"/>
    </row>
    <row r="222" ht="15.75" customHeight="1">
      <c r="A222" s="163"/>
      <c r="B222" s="128"/>
      <c r="C222" s="128"/>
      <c r="D222" s="128"/>
      <c r="E222" s="128"/>
      <c r="F222" s="128"/>
      <c r="G222" s="128"/>
      <c r="H222" s="128"/>
      <c r="I222" s="128"/>
      <c r="J222" s="128"/>
      <c r="K222" s="128"/>
      <c r="L222" s="128"/>
      <c r="M222" s="128"/>
      <c r="N222" s="128"/>
      <c r="O222" s="128"/>
      <c r="P222" s="128"/>
      <c r="Q222" s="128"/>
      <c r="R222" s="128"/>
      <c r="S222" s="128"/>
      <c r="T222" s="128"/>
      <c r="U222" s="128"/>
      <c r="V222" s="128"/>
      <c r="W222" s="128"/>
      <c r="X222" s="128"/>
      <c r="Y222" s="128"/>
      <c r="Z222" s="128"/>
      <c r="AA222" s="128"/>
      <c r="AB222" s="128"/>
      <c r="AC222" s="128"/>
    </row>
    <row r="223" ht="15.75" customHeight="1">
      <c r="A223" s="163"/>
      <c r="B223" s="128"/>
      <c r="C223" s="128"/>
      <c r="D223" s="128"/>
      <c r="E223" s="128"/>
      <c r="F223" s="128"/>
      <c r="G223" s="128"/>
      <c r="H223" s="128"/>
      <c r="I223" s="128"/>
      <c r="J223" s="128"/>
      <c r="K223" s="128"/>
      <c r="L223" s="128"/>
      <c r="M223" s="128"/>
      <c r="N223" s="128"/>
      <c r="O223" s="128"/>
      <c r="P223" s="128"/>
      <c r="Q223" s="128"/>
      <c r="R223" s="128"/>
      <c r="S223" s="128"/>
      <c r="T223" s="128"/>
      <c r="U223" s="128"/>
      <c r="V223" s="128"/>
      <c r="W223" s="128"/>
      <c r="X223" s="128"/>
      <c r="Y223" s="128"/>
      <c r="Z223" s="128"/>
      <c r="AA223" s="128"/>
      <c r="AB223" s="128"/>
      <c r="AC223" s="128"/>
    </row>
    <row r="224" ht="15.75" customHeight="1">
      <c r="A224" s="163"/>
      <c r="B224" s="128"/>
      <c r="C224" s="128"/>
      <c r="D224" s="128"/>
      <c r="E224" s="128"/>
      <c r="F224" s="128"/>
      <c r="G224" s="128"/>
      <c r="H224" s="128"/>
      <c r="I224" s="128"/>
      <c r="J224" s="128"/>
      <c r="K224" s="128"/>
      <c r="L224" s="128"/>
      <c r="M224" s="128"/>
      <c r="N224" s="128"/>
      <c r="O224" s="128"/>
      <c r="P224" s="128"/>
      <c r="Q224" s="128"/>
      <c r="R224" s="128"/>
      <c r="S224" s="128"/>
      <c r="T224" s="128"/>
      <c r="U224" s="128"/>
      <c r="V224" s="128"/>
      <c r="W224" s="128"/>
      <c r="X224" s="128"/>
      <c r="Y224" s="128"/>
      <c r="Z224" s="128"/>
      <c r="AA224" s="128"/>
      <c r="AB224" s="128"/>
      <c r="AC224" s="128"/>
    </row>
    <row r="225" ht="15.75" customHeight="1">
      <c r="A225" s="163"/>
      <c r="B225" s="128"/>
      <c r="C225" s="128"/>
      <c r="D225" s="128"/>
      <c r="E225" s="128"/>
      <c r="F225" s="128"/>
      <c r="G225" s="128"/>
      <c r="H225" s="128"/>
      <c r="I225" s="128"/>
      <c r="J225" s="128"/>
      <c r="K225" s="128"/>
      <c r="L225" s="128"/>
      <c r="M225" s="128"/>
      <c r="N225" s="128"/>
      <c r="O225" s="128"/>
      <c r="P225" s="128"/>
      <c r="Q225" s="128"/>
      <c r="R225" s="128"/>
      <c r="S225" s="128"/>
      <c r="T225" s="128"/>
      <c r="U225" s="128"/>
      <c r="V225" s="128"/>
      <c r="W225" s="128"/>
      <c r="X225" s="128"/>
      <c r="Y225" s="128"/>
      <c r="Z225" s="128"/>
      <c r="AA225" s="128"/>
      <c r="AB225" s="128"/>
      <c r="AC225" s="128"/>
    </row>
    <row r="226" ht="15.75" customHeight="1">
      <c r="A226" s="163"/>
      <c r="B226" s="128"/>
      <c r="C226" s="128"/>
      <c r="D226" s="128"/>
      <c r="E226" s="128"/>
      <c r="F226" s="128"/>
      <c r="G226" s="128"/>
      <c r="H226" s="128"/>
      <c r="I226" s="128"/>
      <c r="J226" s="128"/>
      <c r="K226" s="128"/>
      <c r="L226" s="128"/>
      <c r="M226" s="128"/>
      <c r="N226" s="128"/>
      <c r="O226" s="128"/>
      <c r="P226" s="128"/>
      <c r="Q226" s="128"/>
      <c r="R226" s="128"/>
      <c r="S226" s="128"/>
      <c r="T226" s="128"/>
      <c r="U226" s="128"/>
      <c r="V226" s="128"/>
      <c r="W226" s="128"/>
      <c r="X226" s="128"/>
      <c r="Y226" s="128"/>
      <c r="Z226" s="128"/>
      <c r="AA226" s="128"/>
      <c r="AB226" s="128"/>
      <c r="AC226" s="128"/>
    </row>
    <row r="227" ht="15.75" customHeight="1">
      <c r="A227" s="163"/>
      <c r="B227" s="128"/>
      <c r="C227" s="128"/>
      <c r="D227" s="128"/>
      <c r="E227" s="128"/>
      <c r="F227" s="128"/>
      <c r="G227" s="128"/>
      <c r="H227" s="128"/>
      <c r="I227" s="128"/>
      <c r="J227" s="128"/>
      <c r="K227" s="128"/>
      <c r="L227" s="128"/>
      <c r="M227" s="128"/>
      <c r="N227" s="128"/>
      <c r="O227" s="128"/>
      <c r="P227" s="128"/>
      <c r="Q227" s="128"/>
      <c r="R227" s="128"/>
      <c r="S227" s="128"/>
      <c r="T227" s="128"/>
      <c r="U227" s="128"/>
      <c r="V227" s="128"/>
      <c r="W227" s="128"/>
      <c r="X227" s="128"/>
      <c r="Y227" s="128"/>
      <c r="Z227" s="128"/>
      <c r="AA227" s="128"/>
      <c r="AB227" s="128"/>
      <c r="AC227" s="128"/>
    </row>
    <row r="228" ht="15.75" customHeight="1">
      <c r="A228" s="163"/>
      <c r="B228" s="128"/>
      <c r="C228" s="128"/>
      <c r="D228" s="128"/>
      <c r="E228" s="128"/>
      <c r="F228" s="128"/>
      <c r="G228" s="128"/>
      <c r="H228" s="128"/>
      <c r="I228" s="128"/>
      <c r="J228" s="128"/>
      <c r="K228" s="128"/>
      <c r="L228" s="128"/>
      <c r="M228" s="128"/>
      <c r="N228" s="128"/>
      <c r="O228" s="128"/>
      <c r="P228" s="128"/>
      <c r="Q228" s="128"/>
      <c r="R228" s="128"/>
      <c r="S228" s="128"/>
      <c r="T228" s="128"/>
      <c r="U228" s="128"/>
      <c r="V228" s="128"/>
      <c r="W228" s="128"/>
      <c r="X228" s="128"/>
      <c r="Y228" s="128"/>
      <c r="Z228" s="128"/>
      <c r="AA228" s="128"/>
      <c r="AB228" s="128"/>
      <c r="AC228" s="128"/>
    </row>
    <row r="229" ht="15.75" customHeight="1">
      <c r="A229" s="163"/>
      <c r="B229" s="128"/>
      <c r="C229" s="128"/>
      <c r="D229" s="128"/>
      <c r="E229" s="128"/>
      <c r="F229" s="128"/>
      <c r="G229" s="128"/>
      <c r="H229" s="128"/>
      <c r="I229" s="128"/>
      <c r="J229" s="128"/>
      <c r="K229" s="128"/>
      <c r="L229" s="128"/>
      <c r="M229" s="128"/>
      <c r="N229" s="128"/>
      <c r="O229" s="128"/>
      <c r="P229" s="128"/>
      <c r="Q229" s="128"/>
      <c r="R229" s="128"/>
      <c r="S229" s="128"/>
      <c r="T229" s="128"/>
      <c r="U229" s="128"/>
      <c r="V229" s="128"/>
      <c r="W229" s="128"/>
      <c r="X229" s="128"/>
      <c r="Y229" s="128"/>
      <c r="Z229" s="128"/>
      <c r="AA229" s="128"/>
      <c r="AB229" s="128"/>
      <c r="AC229" s="128"/>
    </row>
    <row r="230" ht="15.75" customHeight="1">
      <c r="A230" s="163"/>
      <c r="B230" s="128"/>
      <c r="C230" s="128"/>
      <c r="D230" s="128"/>
      <c r="E230" s="128"/>
      <c r="F230" s="128"/>
      <c r="G230" s="128"/>
      <c r="H230" s="128"/>
      <c r="I230" s="128"/>
      <c r="J230" s="128"/>
      <c r="K230" s="128"/>
      <c r="L230" s="128"/>
      <c r="M230" s="128"/>
      <c r="N230" s="128"/>
      <c r="O230" s="128"/>
      <c r="P230" s="128"/>
      <c r="Q230" s="128"/>
      <c r="R230" s="128"/>
      <c r="S230" s="128"/>
      <c r="T230" s="128"/>
      <c r="U230" s="128"/>
      <c r="V230" s="128"/>
      <c r="W230" s="128"/>
      <c r="X230" s="128"/>
      <c r="Y230" s="128"/>
      <c r="Z230" s="128"/>
      <c r="AA230" s="128"/>
      <c r="AB230" s="128"/>
      <c r="AC230" s="128"/>
    </row>
    <row r="231" ht="15.75" customHeight="1">
      <c r="A231" s="163"/>
      <c r="B231" s="128"/>
      <c r="C231" s="128"/>
      <c r="D231" s="128"/>
      <c r="E231" s="128"/>
      <c r="F231" s="128"/>
      <c r="G231" s="128"/>
      <c r="H231" s="128"/>
      <c r="I231" s="128"/>
      <c r="J231" s="128"/>
      <c r="K231" s="128"/>
      <c r="L231" s="128"/>
      <c r="M231" s="128"/>
      <c r="N231" s="128"/>
      <c r="O231" s="128"/>
      <c r="P231" s="128"/>
      <c r="Q231" s="128"/>
      <c r="R231" s="128"/>
      <c r="S231" s="128"/>
      <c r="T231" s="128"/>
      <c r="U231" s="128"/>
      <c r="V231" s="128"/>
      <c r="W231" s="128"/>
      <c r="X231" s="128"/>
      <c r="Y231" s="128"/>
      <c r="Z231" s="128"/>
      <c r="AA231" s="128"/>
      <c r="AB231" s="128"/>
      <c r="AC231" s="128"/>
    </row>
    <row r="232" ht="15.75" customHeight="1">
      <c r="A232" s="163"/>
      <c r="B232" s="128"/>
      <c r="C232" s="128"/>
      <c r="D232" s="128"/>
      <c r="E232" s="128"/>
      <c r="F232" s="128"/>
      <c r="G232" s="128"/>
      <c r="H232" s="128"/>
      <c r="I232" s="128"/>
      <c r="J232" s="128"/>
      <c r="K232" s="128"/>
      <c r="L232" s="128"/>
      <c r="M232" s="128"/>
      <c r="N232" s="128"/>
      <c r="O232" s="128"/>
      <c r="P232" s="128"/>
      <c r="Q232" s="128"/>
      <c r="R232" s="128"/>
      <c r="S232" s="128"/>
      <c r="T232" s="128"/>
      <c r="U232" s="128"/>
      <c r="V232" s="128"/>
      <c r="W232" s="128"/>
      <c r="X232" s="128"/>
      <c r="Y232" s="128"/>
      <c r="Z232" s="128"/>
      <c r="AA232" s="128"/>
      <c r="AB232" s="128"/>
      <c r="AC232" s="128"/>
    </row>
    <row r="233" ht="15.75" customHeight="1">
      <c r="A233" s="163"/>
      <c r="B233" s="128"/>
      <c r="C233" s="128"/>
      <c r="D233" s="128"/>
      <c r="E233" s="128"/>
      <c r="F233" s="128"/>
      <c r="G233" s="128"/>
      <c r="H233" s="128"/>
      <c r="I233" s="128"/>
      <c r="J233" s="128"/>
      <c r="K233" s="128"/>
      <c r="L233" s="128"/>
      <c r="M233" s="128"/>
      <c r="N233" s="128"/>
      <c r="O233" s="128"/>
      <c r="P233" s="128"/>
      <c r="Q233" s="128"/>
      <c r="R233" s="128"/>
      <c r="S233" s="128"/>
      <c r="T233" s="128"/>
      <c r="U233" s="128"/>
      <c r="V233" s="128"/>
      <c r="W233" s="128"/>
      <c r="X233" s="128"/>
      <c r="Y233" s="128"/>
      <c r="Z233" s="128"/>
      <c r="AA233" s="128"/>
      <c r="AB233" s="128"/>
      <c r="AC233" s="128"/>
    </row>
    <row r="234" ht="15.75" customHeight="1">
      <c r="A234" s="163"/>
      <c r="B234" s="128"/>
      <c r="C234" s="128"/>
      <c r="D234" s="128"/>
      <c r="E234" s="128"/>
      <c r="F234" s="128"/>
      <c r="G234" s="128"/>
      <c r="H234" s="128"/>
      <c r="I234" s="128"/>
      <c r="J234" s="128"/>
      <c r="K234" s="128"/>
      <c r="L234" s="128"/>
      <c r="M234" s="128"/>
      <c r="N234" s="128"/>
      <c r="O234" s="128"/>
      <c r="P234" s="128"/>
      <c r="Q234" s="128"/>
      <c r="R234" s="128"/>
      <c r="S234" s="128"/>
      <c r="T234" s="128"/>
      <c r="U234" s="128"/>
      <c r="V234" s="128"/>
      <c r="W234" s="128"/>
      <c r="X234" s="128"/>
      <c r="Y234" s="128"/>
      <c r="Z234" s="128"/>
      <c r="AA234" s="128"/>
      <c r="AB234" s="128"/>
      <c r="AC234" s="128"/>
    </row>
    <row r="235" ht="15.75" customHeight="1">
      <c r="A235" s="163"/>
      <c r="B235" s="128"/>
      <c r="C235" s="128"/>
      <c r="D235" s="128"/>
      <c r="E235" s="128"/>
      <c r="F235" s="128"/>
      <c r="G235" s="128"/>
      <c r="H235" s="128"/>
      <c r="I235" s="128"/>
      <c r="J235" s="128"/>
      <c r="K235" s="128"/>
      <c r="L235" s="128"/>
      <c r="M235" s="128"/>
      <c r="N235" s="128"/>
      <c r="O235" s="128"/>
      <c r="P235" s="128"/>
      <c r="Q235" s="128"/>
      <c r="R235" s="128"/>
      <c r="S235" s="128"/>
      <c r="T235" s="128"/>
      <c r="U235" s="128"/>
      <c r="V235" s="128"/>
      <c r="W235" s="128"/>
      <c r="X235" s="128"/>
      <c r="Y235" s="128"/>
      <c r="Z235" s="128"/>
      <c r="AA235" s="128"/>
      <c r="AB235" s="128"/>
      <c r="AC235" s="128"/>
    </row>
    <row r="236" ht="15.75" customHeight="1">
      <c r="A236" s="163"/>
      <c r="B236" s="128"/>
      <c r="C236" s="128"/>
      <c r="D236" s="128"/>
      <c r="E236" s="128"/>
      <c r="F236" s="128"/>
      <c r="G236" s="128"/>
      <c r="H236" s="128"/>
      <c r="I236" s="128"/>
      <c r="J236" s="128"/>
      <c r="K236" s="128"/>
      <c r="L236" s="128"/>
      <c r="M236" s="128"/>
      <c r="N236" s="128"/>
      <c r="O236" s="128"/>
      <c r="P236" s="128"/>
      <c r="Q236" s="128"/>
      <c r="R236" s="128"/>
      <c r="S236" s="128"/>
      <c r="T236" s="128"/>
      <c r="U236" s="128"/>
      <c r="V236" s="128"/>
      <c r="W236" s="128"/>
      <c r="X236" s="128"/>
      <c r="Y236" s="128"/>
      <c r="Z236" s="128"/>
      <c r="AA236" s="128"/>
      <c r="AB236" s="128"/>
      <c r="AC236" s="128"/>
    </row>
    <row r="237" ht="15.75" customHeight="1">
      <c r="A237" s="163"/>
      <c r="B237" s="128"/>
      <c r="C237" s="128"/>
      <c r="D237" s="128"/>
      <c r="E237" s="128"/>
      <c r="F237" s="128"/>
      <c r="G237" s="128"/>
      <c r="H237" s="128"/>
      <c r="I237" s="128"/>
      <c r="J237" s="128"/>
      <c r="K237" s="128"/>
      <c r="L237" s="128"/>
      <c r="M237" s="128"/>
      <c r="N237" s="128"/>
      <c r="O237" s="128"/>
      <c r="P237" s="128"/>
      <c r="Q237" s="128"/>
      <c r="R237" s="128"/>
      <c r="S237" s="128"/>
      <c r="T237" s="128"/>
      <c r="U237" s="128"/>
      <c r="V237" s="128"/>
      <c r="W237" s="128"/>
      <c r="X237" s="128"/>
      <c r="Y237" s="128"/>
      <c r="Z237" s="128"/>
      <c r="AA237" s="128"/>
      <c r="AB237" s="128"/>
      <c r="AC237" s="128"/>
    </row>
    <row r="238" ht="15.75" customHeight="1">
      <c r="A238" s="163"/>
      <c r="B238" s="128"/>
      <c r="C238" s="128"/>
      <c r="D238" s="128"/>
      <c r="E238" s="128"/>
      <c r="F238" s="128"/>
      <c r="G238" s="128"/>
      <c r="H238" s="128"/>
      <c r="I238" s="128"/>
      <c r="J238" s="128"/>
      <c r="K238" s="128"/>
      <c r="L238" s="128"/>
      <c r="M238" s="128"/>
      <c r="N238" s="128"/>
      <c r="O238" s="128"/>
      <c r="P238" s="128"/>
      <c r="Q238" s="128"/>
      <c r="R238" s="128"/>
      <c r="S238" s="128"/>
      <c r="T238" s="128"/>
      <c r="U238" s="128"/>
      <c r="V238" s="128"/>
      <c r="W238" s="128"/>
      <c r="X238" s="128"/>
      <c r="Y238" s="128"/>
      <c r="Z238" s="128"/>
      <c r="AA238" s="128"/>
      <c r="AB238" s="128"/>
      <c r="AC238" s="128"/>
    </row>
    <row r="239" ht="15.75" customHeight="1">
      <c r="A239" s="163"/>
      <c r="B239" s="128"/>
      <c r="C239" s="128"/>
      <c r="D239" s="128"/>
      <c r="E239" s="128"/>
      <c r="F239" s="128"/>
      <c r="G239" s="128"/>
      <c r="H239" s="128"/>
      <c r="I239" s="128"/>
      <c r="J239" s="128"/>
      <c r="K239" s="128"/>
      <c r="L239" s="128"/>
      <c r="M239" s="128"/>
      <c r="N239" s="128"/>
      <c r="O239" s="128"/>
      <c r="P239" s="128"/>
      <c r="Q239" s="128"/>
      <c r="R239" s="128"/>
      <c r="S239" s="128"/>
      <c r="T239" s="128"/>
      <c r="U239" s="128"/>
      <c r="V239" s="128"/>
      <c r="W239" s="128"/>
      <c r="X239" s="128"/>
      <c r="Y239" s="128"/>
      <c r="Z239" s="128"/>
      <c r="AA239" s="128"/>
      <c r="AB239" s="128"/>
      <c r="AC239" s="128"/>
    </row>
    <row r="240" ht="15.75" customHeight="1">
      <c r="A240" s="163"/>
      <c r="B240" s="128"/>
      <c r="C240" s="128"/>
      <c r="D240" s="128"/>
      <c r="E240" s="128"/>
      <c r="F240" s="128"/>
      <c r="G240" s="128"/>
      <c r="H240" s="128"/>
      <c r="I240" s="128"/>
      <c r="J240" s="128"/>
      <c r="K240" s="128"/>
      <c r="L240" s="128"/>
      <c r="M240" s="128"/>
      <c r="N240" s="128"/>
      <c r="O240" s="128"/>
      <c r="P240" s="128"/>
      <c r="Q240" s="128"/>
      <c r="R240" s="128"/>
      <c r="S240" s="128"/>
      <c r="T240" s="128"/>
      <c r="U240" s="128"/>
      <c r="V240" s="128"/>
      <c r="W240" s="128"/>
      <c r="X240" s="128"/>
      <c r="Y240" s="128"/>
      <c r="Z240" s="128"/>
      <c r="AA240" s="128"/>
      <c r="AB240" s="128"/>
      <c r="AC240" s="128"/>
    </row>
    <row r="241" ht="15.75" customHeight="1">
      <c r="A241" s="163"/>
      <c r="B241" s="128"/>
      <c r="C241" s="128"/>
      <c r="D241" s="128"/>
      <c r="E241" s="128"/>
      <c r="F241" s="128"/>
      <c r="G241" s="128"/>
      <c r="H241" s="128"/>
      <c r="I241" s="128"/>
      <c r="J241" s="128"/>
      <c r="K241" s="128"/>
      <c r="L241" s="128"/>
      <c r="M241" s="128"/>
      <c r="N241" s="128"/>
      <c r="O241" s="128"/>
      <c r="P241" s="128"/>
      <c r="Q241" s="128"/>
      <c r="R241" s="128"/>
      <c r="S241" s="128"/>
      <c r="T241" s="128"/>
      <c r="U241" s="128"/>
      <c r="V241" s="128"/>
      <c r="W241" s="128"/>
      <c r="X241" s="128"/>
      <c r="Y241" s="128"/>
      <c r="Z241" s="128"/>
      <c r="AA241" s="128"/>
      <c r="AB241" s="128"/>
      <c r="AC241" s="128"/>
    </row>
    <row r="242" ht="15.75" customHeight="1">
      <c r="A242" s="163"/>
      <c r="B242" s="128"/>
      <c r="C242" s="128"/>
      <c r="D242" s="128"/>
      <c r="E242" s="128"/>
      <c r="F242" s="128"/>
      <c r="G242" s="128"/>
      <c r="H242" s="128"/>
      <c r="I242" s="128"/>
      <c r="J242" s="128"/>
      <c r="K242" s="128"/>
      <c r="L242" s="128"/>
      <c r="M242" s="128"/>
      <c r="N242" s="128"/>
      <c r="O242" s="128"/>
      <c r="P242" s="128"/>
      <c r="Q242" s="128"/>
      <c r="R242" s="128"/>
      <c r="S242" s="128"/>
      <c r="T242" s="128"/>
      <c r="U242" s="128"/>
      <c r="V242" s="128"/>
      <c r="W242" s="128"/>
      <c r="X242" s="128"/>
      <c r="Y242" s="128"/>
      <c r="Z242" s="128"/>
      <c r="AA242" s="128"/>
      <c r="AB242" s="128"/>
      <c r="AC242" s="128"/>
    </row>
    <row r="243" ht="15.75" customHeight="1">
      <c r="A243" s="163"/>
      <c r="B243" s="128"/>
      <c r="C243" s="128"/>
      <c r="D243" s="128"/>
      <c r="E243" s="128"/>
      <c r="F243" s="128"/>
      <c r="G243" s="128"/>
      <c r="H243" s="128"/>
      <c r="I243" s="128"/>
      <c r="J243" s="128"/>
      <c r="K243" s="128"/>
      <c r="L243" s="128"/>
      <c r="M243" s="128"/>
      <c r="N243" s="128"/>
      <c r="O243" s="128"/>
      <c r="P243" s="128"/>
      <c r="Q243" s="128"/>
      <c r="R243" s="128"/>
      <c r="S243" s="128"/>
      <c r="T243" s="128"/>
      <c r="U243" s="128"/>
      <c r="V243" s="128"/>
      <c r="W243" s="128"/>
      <c r="X243" s="128"/>
      <c r="Y243" s="128"/>
      <c r="Z243" s="128"/>
      <c r="AA243" s="128"/>
      <c r="AB243" s="128"/>
      <c r="AC243" s="128"/>
    </row>
    <row r="244" ht="15.75" customHeight="1">
      <c r="A244" s="163"/>
      <c r="B244" s="128"/>
      <c r="C244" s="128"/>
      <c r="D244" s="128"/>
      <c r="E244" s="128"/>
      <c r="F244" s="128"/>
      <c r="G244" s="128"/>
      <c r="H244" s="128"/>
      <c r="I244" s="128"/>
      <c r="J244" s="128"/>
      <c r="K244" s="128"/>
      <c r="L244" s="128"/>
      <c r="M244" s="128"/>
      <c r="N244" s="128"/>
      <c r="O244" s="128"/>
      <c r="P244" s="128"/>
      <c r="Q244" s="128"/>
      <c r="R244" s="128"/>
      <c r="S244" s="128"/>
      <c r="T244" s="128"/>
      <c r="U244" s="128"/>
      <c r="V244" s="128"/>
      <c r="W244" s="128"/>
      <c r="X244" s="128"/>
      <c r="Y244" s="128"/>
      <c r="Z244" s="128"/>
      <c r="AA244" s="128"/>
      <c r="AB244" s="128"/>
      <c r="AC244" s="128"/>
    </row>
    <row r="245" ht="15.75" customHeight="1">
      <c r="A245" s="163"/>
      <c r="B245" s="128"/>
      <c r="C245" s="128"/>
      <c r="D245" s="128"/>
      <c r="E245" s="128"/>
      <c r="F245" s="128"/>
      <c r="G245" s="128"/>
      <c r="H245" s="128"/>
      <c r="I245" s="128"/>
      <c r="J245" s="128"/>
      <c r="K245" s="128"/>
      <c r="L245" s="128"/>
      <c r="M245" s="128"/>
      <c r="N245" s="128"/>
      <c r="O245" s="128"/>
      <c r="P245" s="128"/>
      <c r="Q245" s="128"/>
      <c r="R245" s="128"/>
      <c r="S245" s="128"/>
      <c r="T245" s="128"/>
      <c r="U245" s="128"/>
      <c r="V245" s="128"/>
      <c r="W245" s="128"/>
      <c r="X245" s="128"/>
      <c r="Y245" s="128"/>
      <c r="Z245" s="128"/>
      <c r="AA245" s="128"/>
      <c r="AB245" s="128"/>
      <c r="AC245" s="128"/>
    </row>
    <row r="246" ht="15.75" customHeight="1">
      <c r="A246" s="163"/>
      <c r="B246" s="128"/>
      <c r="C246" s="128"/>
      <c r="D246" s="128"/>
      <c r="E246" s="128"/>
      <c r="F246" s="128"/>
      <c r="G246" s="128"/>
      <c r="H246" s="128"/>
      <c r="I246" s="128"/>
      <c r="J246" s="128"/>
      <c r="K246" s="128"/>
      <c r="L246" s="128"/>
      <c r="M246" s="128"/>
      <c r="N246" s="128"/>
      <c r="O246" s="128"/>
      <c r="P246" s="128"/>
      <c r="Q246" s="128"/>
      <c r="R246" s="128"/>
      <c r="S246" s="128"/>
      <c r="T246" s="128"/>
      <c r="U246" s="128"/>
      <c r="V246" s="128"/>
      <c r="W246" s="128"/>
      <c r="X246" s="128"/>
      <c r="Y246" s="128"/>
      <c r="Z246" s="128"/>
      <c r="AA246" s="128"/>
      <c r="AB246" s="128"/>
      <c r="AC246" s="128"/>
    </row>
    <row r="247" ht="15.75" customHeight="1">
      <c r="A247" s="163"/>
      <c r="B247" s="128"/>
      <c r="C247" s="128"/>
      <c r="D247" s="128"/>
      <c r="E247" s="128"/>
      <c r="F247" s="128"/>
      <c r="G247" s="128"/>
      <c r="H247" s="128"/>
      <c r="I247" s="128"/>
      <c r="J247" s="128"/>
      <c r="K247" s="128"/>
      <c r="L247" s="128"/>
      <c r="M247" s="128"/>
      <c r="N247" s="128"/>
      <c r="O247" s="128"/>
      <c r="P247" s="128"/>
      <c r="Q247" s="128"/>
      <c r="R247" s="128"/>
      <c r="S247" s="128"/>
      <c r="T247" s="128"/>
      <c r="U247" s="128"/>
      <c r="V247" s="128"/>
      <c r="W247" s="128"/>
      <c r="X247" s="128"/>
      <c r="Y247" s="128"/>
      <c r="Z247" s="128"/>
      <c r="AA247" s="128"/>
      <c r="AB247" s="128"/>
      <c r="AC247" s="128"/>
    </row>
    <row r="248" ht="15.75" customHeight="1">
      <c r="A248" s="163"/>
      <c r="B248" s="128"/>
      <c r="C248" s="128"/>
      <c r="D248" s="128"/>
      <c r="E248" s="128"/>
      <c r="F248" s="128"/>
      <c r="G248" s="128"/>
      <c r="H248" s="128"/>
      <c r="I248" s="128"/>
      <c r="J248" s="128"/>
      <c r="K248" s="128"/>
      <c r="L248" s="128"/>
      <c r="M248" s="128"/>
      <c r="N248" s="128"/>
      <c r="O248" s="128"/>
      <c r="P248" s="128"/>
      <c r="Q248" s="128"/>
      <c r="R248" s="128"/>
      <c r="S248" s="128"/>
      <c r="T248" s="128"/>
      <c r="U248" s="128"/>
      <c r="V248" s="128"/>
      <c r="W248" s="128"/>
      <c r="X248" s="128"/>
      <c r="Y248" s="128"/>
      <c r="Z248" s="128"/>
      <c r="AA248" s="128"/>
      <c r="AB248" s="128"/>
      <c r="AC248" s="128"/>
    </row>
    <row r="249" ht="15.75" customHeight="1">
      <c r="A249" s="163"/>
      <c r="B249" s="128"/>
      <c r="C249" s="128"/>
      <c r="D249" s="128"/>
      <c r="E249" s="128"/>
      <c r="F249" s="128"/>
      <c r="G249" s="128"/>
      <c r="H249" s="128"/>
      <c r="I249" s="128"/>
      <c r="J249" s="128"/>
      <c r="K249" s="128"/>
      <c r="L249" s="128"/>
      <c r="M249" s="128"/>
      <c r="N249" s="128"/>
      <c r="O249" s="128"/>
      <c r="P249" s="128"/>
      <c r="Q249" s="128"/>
      <c r="R249" s="128"/>
      <c r="S249" s="128"/>
      <c r="T249" s="128"/>
      <c r="U249" s="128"/>
      <c r="V249" s="128"/>
      <c r="W249" s="128"/>
      <c r="X249" s="128"/>
      <c r="Y249" s="128"/>
      <c r="Z249" s="128"/>
      <c r="AA249" s="128"/>
      <c r="AB249" s="128"/>
      <c r="AC249" s="128"/>
    </row>
    <row r="250" ht="15.75" customHeight="1">
      <c r="A250" s="163"/>
      <c r="B250" s="128"/>
      <c r="C250" s="128"/>
      <c r="D250" s="128"/>
      <c r="E250" s="128"/>
      <c r="F250" s="128"/>
      <c r="G250" s="128"/>
      <c r="H250" s="128"/>
      <c r="I250" s="128"/>
      <c r="J250" s="128"/>
      <c r="K250" s="128"/>
      <c r="L250" s="128"/>
      <c r="M250" s="128"/>
      <c r="N250" s="128"/>
      <c r="O250" s="128"/>
      <c r="P250" s="128"/>
      <c r="Q250" s="128"/>
      <c r="R250" s="128"/>
      <c r="S250" s="128"/>
      <c r="T250" s="128"/>
      <c r="U250" s="128"/>
      <c r="V250" s="128"/>
      <c r="W250" s="128"/>
      <c r="X250" s="128"/>
      <c r="Y250" s="128"/>
      <c r="Z250" s="128"/>
      <c r="AA250" s="128"/>
      <c r="AB250" s="128"/>
      <c r="AC250" s="128"/>
    </row>
    <row r="251" ht="15.75" customHeight="1">
      <c r="A251" s="163"/>
      <c r="B251" s="128"/>
      <c r="C251" s="128"/>
      <c r="D251" s="128"/>
      <c r="E251" s="128"/>
      <c r="F251" s="128"/>
      <c r="G251" s="128"/>
      <c r="H251" s="128"/>
      <c r="I251" s="128"/>
      <c r="J251" s="128"/>
      <c r="K251" s="128"/>
      <c r="L251" s="128"/>
      <c r="M251" s="128"/>
      <c r="N251" s="128"/>
      <c r="O251" s="128"/>
      <c r="P251" s="128"/>
      <c r="Q251" s="128"/>
      <c r="R251" s="128"/>
      <c r="S251" s="128"/>
      <c r="T251" s="128"/>
      <c r="U251" s="128"/>
      <c r="V251" s="128"/>
      <c r="W251" s="128"/>
      <c r="X251" s="128"/>
      <c r="Y251" s="128"/>
      <c r="Z251" s="128"/>
      <c r="AA251" s="128"/>
      <c r="AB251" s="128"/>
      <c r="AC251" s="128"/>
    </row>
    <row r="252" ht="15.75" customHeight="1">
      <c r="A252" s="163"/>
      <c r="B252" s="128"/>
      <c r="C252" s="128"/>
      <c r="D252" s="128"/>
      <c r="E252" s="128"/>
      <c r="F252" s="128"/>
      <c r="G252" s="128"/>
      <c r="H252" s="128"/>
      <c r="I252" s="128"/>
      <c r="J252" s="128"/>
      <c r="K252" s="128"/>
      <c r="L252" s="128"/>
      <c r="M252" s="128"/>
      <c r="N252" s="128"/>
      <c r="O252" s="128"/>
      <c r="P252" s="128"/>
      <c r="Q252" s="128"/>
      <c r="R252" s="128"/>
      <c r="S252" s="128"/>
      <c r="T252" s="128"/>
      <c r="U252" s="128"/>
      <c r="V252" s="128"/>
      <c r="W252" s="128"/>
      <c r="X252" s="128"/>
      <c r="Y252" s="128"/>
      <c r="Z252" s="128"/>
      <c r="AA252" s="128"/>
      <c r="AB252" s="128"/>
      <c r="AC252" s="128"/>
    </row>
    <row r="253" ht="15.75" customHeight="1">
      <c r="A253" s="163"/>
      <c r="B253" s="128"/>
      <c r="C253" s="128"/>
      <c r="D253" s="128"/>
      <c r="E253" s="128"/>
      <c r="F253" s="128"/>
      <c r="G253" s="128"/>
      <c r="H253" s="128"/>
      <c r="I253" s="128"/>
      <c r="J253" s="128"/>
      <c r="K253" s="128"/>
      <c r="L253" s="128"/>
      <c r="M253" s="128"/>
      <c r="N253" s="128"/>
      <c r="O253" s="128"/>
      <c r="P253" s="128"/>
      <c r="Q253" s="128"/>
      <c r="R253" s="128"/>
      <c r="S253" s="128"/>
      <c r="T253" s="128"/>
      <c r="U253" s="128"/>
      <c r="V253" s="128"/>
      <c r="W253" s="128"/>
      <c r="X253" s="128"/>
      <c r="Y253" s="128"/>
      <c r="Z253" s="128"/>
      <c r="AA253" s="128"/>
      <c r="AB253" s="128"/>
      <c r="AC253" s="128"/>
    </row>
    <row r="254" ht="15.75" customHeight="1">
      <c r="A254" s="163"/>
      <c r="B254" s="128"/>
      <c r="C254" s="128"/>
      <c r="D254" s="128"/>
      <c r="E254" s="128"/>
      <c r="F254" s="128"/>
      <c r="G254" s="128"/>
      <c r="H254" s="128"/>
      <c r="I254" s="128"/>
      <c r="J254" s="128"/>
      <c r="K254" s="128"/>
      <c r="L254" s="128"/>
      <c r="M254" s="128"/>
      <c r="N254" s="128"/>
      <c r="O254" s="128"/>
      <c r="P254" s="128"/>
      <c r="Q254" s="128"/>
      <c r="R254" s="128"/>
      <c r="S254" s="128"/>
      <c r="T254" s="128"/>
      <c r="U254" s="128"/>
      <c r="V254" s="128"/>
      <c r="W254" s="128"/>
      <c r="X254" s="128"/>
      <c r="Y254" s="128"/>
      <c r="Z254" s="128"/>
      <c r="AA254" s="128"/>
      <c r="AB254" s="128"/>
      <c r="AC254" s="128"/>
    </row>
    <row r="255" ht="15.75" customHeight="1">
      <c r="A255" s="163"/>
      <c r="B255" s="128"/>
      <c r="C255" s="128"/>
      <c r="D255" s="128"/>
      <c r="E255" s="128"/>
      <c r="F255" s="128"/>
      <c r="G255" s="128"/>
      <c r="H255" s="128"/>
      <c r="I255" s="128"/>
      <c r="J255" s="128"/>
      <c r="K255" s="128"/>
      <c r="L255" s="128"/>
      <c r="M255" s="128"/>
      <c r="N255" s="128"/>
      <c r="O255" s="128"/>
      <c r="P255" s="128"/>
      <c r="Q255" s="128"/>
      <c r="R255" s="128"/>
      <c r="S255" s="128"/>
      <c r="T255" s="128"/>
      <c r="U255" s="128"/>
      <c r="V255" s="128"/>
      <c r="W255" s="128"/>
      <c r="X255" s="128"/>
      <c r="Y255" s="128"/>
      <c r="Z255" s="128"/>
      <c r="AA255" s="128"/>
      <c r="AB255" s="128"/>
      <c r="AC255" s="128"/>
    </row>
    <row r="256" ht="15.75" customHeight="1">
      <c r="A256" s="163"/>
      <c r="B256" s="128"/>
      <c r="C256" s="128"/>
      <c r="D256" s="128"/>
      <c r="E256" s="128"/>
      <c r="F256" s="128"/>
      <c r="G256" s="128"/>
      <c r="H256" s="128"/>
      <c r="I256" s="128"/>
      <c r="J256" s="128"/>
      <c r="K256" s="128"/>
      <c r="L256" s="128"/>
      <c r="M256" s="128"/>
      <c r="N256" s="128"/>
      <c r="O256" s="128"/>
      <c r="P256" s="128"/>
      <c r="Q256" s="128"/>
      <c r="R256" s="128"/>
      <c r="S256" s="128"/>
      <c r="T256" s="128"/>
      <c r="U256" s="128"/>
      <c r="V256" s="128"/>
      <c r="W256" s="128"/>
      <c r="X256" s="128"/>
      <c r="Y256" s="128"/>
      <c r="Z256" s="128"/>
      <c r="AA256" s="128"/>
      <c r="AB256" s="128"/>
      <c r="AC256" s="128"/>
    </row>
    <row r="257" ht="15.75" customHeight="1">
      <c r="A257" s="163"/>
      <c r="B257" s="128"/>
      <c r="C257" s="128"/>
      <c r="D257" s="128"/>
      <c r="E257" s="128"/>
      <c r="F257" s="128"/>
      <c r="G257" s="128"/>
      <c r="H257" s="128"/>
      <c r="I257" s="128"/>
      <c r="J257" s="128"/>
      <c r="K257" s="128"/>
      <c r="L257" s="128"/>
      <c r="M257" s="128"/>
      <c r="N257" s="128"/>
      <c r="O257" s="128"/>
      <c r="P257" s="128"/>
      <c r="Q257" s="128"/>
      <c r="R257" s="128"/>
      <c r="S257" s="128"/>
      <c r="T257" s="128"/>
      <c r="U257" s="128"/>
      <c r="V257" s="128"/>
      <c r="W257" s="128"/>
      <c r="X257" s="128"/>
      <c r="Y257" s="128"/>
      <c r="Z257" s="128"/>
      <c r="AA257" s="128"/>
      <c r="AB257" s="128"/>
      <c r="AC257" s="128"/>
    </row>
    <row r="258" ht="15.75" customHeight="1">
      <c r="A258" s="163"/>
      <c r="B258" s="128"/>
      <c r="C258" s="128"/>
      <c r="D258" s="128"/>
      <c r="E258" s="128"/>
      <c r="F258" s="128"/>
      <c r="G258" s="128"/>
      <c r="H258" s="128"/>
      <c r="I258" s="128"/>
      <c r="J258" s="128"/>
      <c r="K258" s="128"/>
      <c r="L258" s="128"/>
      <c r="M258" s="128"/>
      <c r="N258" s="128"/>
      <c r="O258" s="128"/>
      <c r="P258" s="128"/>
      <c r="Q258" s="128"/>
      <c r="R258" s="128"/>
      <c r="S258" s="128"/>
      <c r="T258" s="128"/>
      <c r="U258" s="128"/>
      <c r="V258" s="128"/>
      <c r="W258" s="128"/>
      <c r="X258" s="128"/>
      <c r="Y258" s="128"/>
      <c r="Z258" s="128"/>
      <c r="AA258" s="128"/>
      <c r="AB258" s="128"/>
      <c r="AC258" s="128"/>
    </row>
    <row r="259" ht="15.75" customHeight="1">
      <c r="A259" s="163"/>
      <c r="B259" s="128"/>
      <c r="C259" s="128"/>
      <c r="D259" s="128"/>
      <c r="E259" s="128"/>
      <c r="F259" s="128"/>
      <c r="G259" s="128"/>
      <c r="H259" s="128"/>
      <c r="I259" s="128"/>
      <c r="J259" s="128"/>
      <c r="K259" s="128"/>
      <c r="L259" s="128"/>
      <c r="M259" s="128"/>
      <c r="N259" s="128"/>
      <c r="O259" s="128"/>
      <c r="P259" s="128"/>
      <c r="Q259" s="128"/>
      <c r="R259" s="128"/>
      <c r="S259" s="128"/>
      <c r="T259" s="128"/>
      <c r="U259" s="128"/>
      <c r="V259" s="128"/>
      <c r="W259" s="128"/>
      <c r="X259" s="128"/>
      <c r="Y259" s="128"/>
      <c r="Z259" s="128"/>
      <c r="AA259" s="128"/>
      <c r="AB259" s="128"/>
      <c r="AC259" s="128"/>
    </row>
    <row r="260" ht="15.75" customHeight="1">
      <c r="A260" s="163"/>
      <c r="B260" s="128"/>
      <c r="C260" s="128"/>
      <c r="D260" s="128"/>
      <c r="E260" s="128"/>
      <c r="F260" s="128"/>
      <c r="G260" s="128"/>
      <c r="H260" s="128"/>
      <c r="I260" s="128"/>
      <c r="J260" s="128"/>
      <c r="K260" s="128"/>
      <c r="L260" s="128"/>
      <c r="M260" s="128"/>
      <c r="N260" s="128"/>
      <c r="O260" s="128"/>
      <c r="P260" s="128"/>
      <c r="Q260" s="128"/>
      <c r="R260" s="128"/>
      <c r="S260" s="128"/>
      <c r="T260" s="128"/>
      <c r="U260" s="128"/>
      <c r="V260" s="128"/>
      <c r="W260" s="128"/>
      <c r="X260" s="128"/>
      <c r="Y260" s="128"/>
      <c r="Z260" s="128"/>
      <c r="AA260" s="128"/>
      <c r="AB260" s="128"/>
      <c r="AC260" s="128"/>
    </row>
    <row r="261" ht="15.75" customHeight="1">
      <c r="A261" s="163"/>
      <c r="B261" s="128"/>
      <c r="C261" s="128"/>
      <c r="D261" s="128"/>
      <c r="E261" s="128"/>
      <c r="F261" s="128"/>
      <c r="G261" s="128"/>
      <c r="H261" s="128"/>
      <c r="I261" s="128"/>
      <c r="J261" s="128"/>
      <c r="K261" s="128"/>
      <c r="L261" s="128"/>
      <c r="M261" s="128"/>
      <c r="N261" s="128"/>
      <c r="O261" s="128"/>
      <c r="P261" s="128"/>
      <c r="Q261" s="128"/>
      <c r="R261" s="128"/>
      <c r="S261" s="128"/>
      <c r="T261" s="128"/>
      <c r="U261" s="128"/>
      <c r="V261" s="128"/>
      <c r="W261" s="128"/>
      <c r="X261" s="128"/>
      <c r="Y261" s="128"/>
      <c r="Z261" s="128"/>
      <c r="AA261" s="128"/>
      <c r="AB261" s="128"/>
      <c r="AC261" s="128"/>
    </row>
    <row r="262" ht="15.75" customHeight="1">
      <c r="A262" s="163"/>
      <c r="B262" s="128"/>
      <c r="C262" s="128"/>
      <c r="D262" s="128"/>
      <c r="E262" s="128"/>
      <c r="F262" s="128"/>
      <c r="G262" s="128"/>
      <c r="H262" s="128"/>
      <c r="I262" s="128"/>
      <c r="J262" s="128"/>
      <c r="K262" s="128"/>
      <c r="L262" s="128"/>
      <c r="M262" s="128"/>
      <c r="N262" s="128"/>
      <c r="O262" s="128"/>
      <c r="P262" s="128"/>
      <c r="Q262" s="128"/>
      <c r="R262" s="128"/>
      <c r="S262" s="128"/>
      <c r="T262" s="128"/>
      <c r="U262" s="128"/>
      <c r="V262" s="128"/>
      <c r="W262" s="128"/>
      <c r="X262" s="128"/>
      <c r="Y262" s="128"/>
      <c r="Z262" s="128"/>
      <c r="AA262" s="128"/>
      <c r="AB262" s="128"/>
      <c r="AC262" s="128"/>
    </row>
    <row r="263" ht="15.75" customHeight="1">
      <c r="A263" s="163"/>
      <c r="B263" s="128"/>
      <c r="C263" s="128"/>
      <c r="D263" s="128"/>
      <c r="E263" s="128"/>
      <c r="F263" s="128"/>
      <c r="G263" s="128"/>
      <c r="H263" s="128"/>
      <c r="I263" s="128"/>
      <c r="J263" s="128"/>
      <c r="K263" s="128"/>
      <c r="L263" s="128"/>
      <c r="M263" s="128"/>
      <c r="N263" s="128"/>
      <c r="O263" s="128"/>
      <c r="P263" s="128"/>
      <c r="Q263" s="128"/>
      <c r="R263" s="128"/>
      <c r="S263" s="128"/>
      <c r="T263" s="128"/>
      <c r="U263" s="128"/>
      <c r="V263" s="128"/>
      <c r="W263" s="128"/>
      <c r="X263" s="128"/>
      <c r="Y263" s="128"/>
      <c r="Z263" s="128"/>
      <c r="AA263" s="128"/>
      <c r="AB263" s="128"/>
      <c r="AC263" s="128"/>
    </row>
    <row r="264" ht="15.75" customHeight="1">
      <c r="A264" s="163"/>
      <c r="B264" s="128"/>
      <c r="C264" s="128"/>
      <c r="D264" s="128"/>
      <c r="E264" s="128"/>
      <c r="F264" s="128"/>
      <c r="G264" s="128"/>
      <c r="H264" s="128"/>
      <c r="I264" s="128"/>
      <c r="J264" s="128"/>
      <c r="K264" s="128"/>
      <c r="L264" s="128"/>
      <c r="M264" s="128"/>
      <c r="N264" s="128"/>
      <c r="O264" s="128"/>
      <c r="P264" s="128"/>
      <c r="Q264" s="128"/>
      <c r="R264" s="128"/>
      <c r="S264" s="128"/>
      <c r="T264" s="128"/>
      <c r="U264" s="128"/>
      <c r="V264" s="128"/>
      <c r="W264" s="128"/>
      <c r="X264" s="128"/>
      <c r="Y264" s="128"/>
      <c r="Z264" s="128"/>
      <c r="AA264" s="128"/>
      <c r="AB264" s="128"/>
      <c r="AC264" s="128"/>
    </row>
    <row r="265" ht="15.75" customHeight="1">
      <c r="A265" s="163"/>
      <c r="B265" s="128"/>
      <c r="C265" s="128"/>
      <c r="D265" s="128"/>
      <c r="E265" s="128"/>
      <c r="F265" s="128"/>
      <c r="G265" s="128"/>
      <c r="H265" s="128"/>
      <c r="I265" s="128"/>
      <c r="J265" s="128"/>
      <c r="K265" s="128"/>
      <c r="L265" s="128"/>
      <c r="M265" s="128"/>
      <c r="N265" s="128"/>
      <c r="O265" s="128"/>
      <c r="P265" s="128"/>
      <c r="Q265" s="128"/>
      <c r="R265" s="128"/>
      <c r="S265" s="128"/>
      <c r="T265" s="128"/>
      <c r="U265" s="128"/>
      <c r="V265" s="128"/>
      <c r="W265" s="128"/>
      <c r="X265" s="128"/>
      <c r="Y265" s="128"/>
      <c r="Z265" s="128"/>
      <c r="AA265" s="128"/>
      <c r="AB265" s="128"/>
      <c r="AC265" s="128"/>
    </row>
    <row r="266" ht="15.75" customHeight="1">
      <c r="A266" s="163"/>
      <c r="B266" s="128"/>
      <c r="C266" s="128"/>
      <c r="D266" s="128"/>
      <c r="E266" s="128"/>
      <c r="F266" s="128"/>
      <c r="G266" s="128"/>
      <c r="H266" s="128"/>
      <c r="I266" s="128"/>
      <c r="J266" s="128"/>
      <c r="K266" s="128"/>
      <c r="L266" s="128"/>
      <c r="M266" s="128"/>
      <c r="N266" s="128"/>
      <c r="O266" s="128"/>
      <c r="P266" s="128"/>
      <c r="Q266" s="128"/>
      <c r="R266" s="128"/>
      <c r="S266" s="128"/>
      <c r="T266" s="128"/>
      <c r="U266" s="128"/>
      <c r="V266" s="128"/>
      <c r="W266" s="128"/>
      <c r="X266" s="128"/>
      <c r="Y266" s="128"/>
      <c r="Z266" s="128"/>
      <c r="AA266" s="128"/>
      <c r="AB266" s="128"/>
      <c r="AC266" s="128"/>
    </row>
    <row r="267" ht="15.75" customHeight="1">
      <c r="A267" s="163"/>
      <c r="B267" s="128"/>
      <c r="C267" s="128"/>
      <c r="D267" s="128"/>
      <c r="E267" s="128"/>
      <c r="F267" s="128"/>
      <c r="G267" s="128"/>
      <c r="H267" s="128"/>
      <c r="I267" s="128"/>
      <c r="J267" s="128"/>
      <c r="K267" s="128"/>
      <c r="L267" s="128"/>
      <c r="M267" s="128"/>
      <c r="N267" s="128"/>
      <c r="O267" s="128"/>
      <c r="P267" s="128"/>
      <c r="Q267" s="128"/>
      <c r="R267" s="128"/>
      <c r="S267" s="128"/>
      <c r="T267" s="128"/>
      <c r="U267" s="128"/>
      <c r="V267" s="128"/>
      <c r="W267" s="128"/>
      <c r="X267" s="128"/>
      <c r="Y267" s="128"/>
      <c r="Z267" s="128"/>
      <c r="AA267" s="128"/>
      <c r="AB267" s="128"/>
      <c r="AC267" s="128"/>
    </row>
    <row r="268" ht="15.75" customHeight="1">
      <c r="A268" s="163"/>
      <c r="B268" s="128"/>
      <c r="C268" s="128"/>
      <c r="D268" s="128"/>
      <c r="E268" s="128"/>
      <c r="F268" s="128"/>
      <c r="G268" s="128"/>
      <c r="H268" s="128"/>
      <c r="I268" s="128"/>
      <c r="J268" s="128"/>
      <c r="K268" s="128"/>
      <c r="L268" s="128"/>
      <c r="M268" s="128"/>
      <c r="N268" s="128"/>
      <c r="O268" s="128"/>
      <c r="P268" s="128"/>
      <c r="Q268" s="128"/>
      <c r="R268" s="128"/>
      <c r="S268" s="128"/>
      <c r="T268" s="128"/>
      <c r="U268" s="128"/>
      <c r="V268" s="128"/>
      <c r="W268" s="128"/>
      <c r="X268" s="128"/>
      <c r="Y268" s="128"/>
      <c r="Z268" s="128"/>
      <c r="AA268" s="128"/>
      <c r="AB268" s="128"/>
      <c r="AC268" s="128"/>
    </row>
    <row r="269" ht="15.75" customHeight="1">
      <c r="A269" s="163"/>
      <c r="B269" s="128"/>
      <c r="C269" s="128"/>
      <c r="D269" s="128"/>
      <c r="E269" s="128"/>
      <c r="F269" s="128"/>
      <c r="G269" s="128"/>
      <c r="H269" s="128"/>
      <c r="I269" s="128"/>
      <c r="J269" s="128"/>
      <c r="K269" s="128"/>
      <c r="L269" s="128"/>
      <c r="M269" s="128"/>
      <c r="N269" s="128"/>
      <c r="O269" s="128"/>
      <c r="P269" s="128"/>
      <c r="Q269" s="128"/>
      <c r="R269" s="128"/>
      <c r="S269" s="128"/>
      <c r="T269" s="128"/>
      <c r="U269" s="128"/>
      <c r="V269" s="128"/>
      <c r="W269" s="128"/>
      <c r="X269" s="128"/>
      <c r="Y269" s="128"/>
      <c r="Z269" s="128"/>
      <c r="AA269" s="128"/>
      <c r="AB269" s="128"/>
      <c r="AC269" s="128"/>
    </row>
    <row r="270" ht="15.75" customHeight="1">
      <c r="A270" s="163"/>
      <c r="B270" s="128"/>
      <c r="C270" s="128"/>
      <c r="D270" s="128"/>
      <c r="E270" s="128"/>
      <c r="F270" s="128"/>
      <c r="G270" s="128"/>
      <c r="H270" s="128"/>
      <c r="I270" s="128"/>
      <c r="J270" s="128"/>
      <c r="K270" s="128"/>
      <c r="L270" s="128"/>
      <c r="M270" s="128"/>
      <c r="N270" s="128"/>
      <c r="O270" s="128"/>
      <c r="P270" s="128"/>
      <c r="Q270" s="128"/>
      <c r="R270" s="128"/>
      <c r="S270" s="128"/>
      <c r="T270" s="128"/>
      <c r="U270" s="128"/>
      <c r="V270" s="128"/>
      <c r="W270" s="128"/>
      <c r="X270" s="128"/>
      <c r="Y270" s="128"/>
      <c r="Z270" s="128"/>
      <c r="AA270" s="128"/>
      <c r="AB270" s="128"/>
      <c r="AC270" s="128"/>
    </row>
    <row r="271" ht="15.75" customHeight="1">
      <c r="A271" s="163"/>
      <c r="B271" s="128"/>
      <c r="C271" s="128"/>
      <c r="D271" s="128"/>
      <c r="E271" s="128"/>
      <c r="F271" s="128"/>
      <c r="G271" s="128"/>
      <c r="H271" s="128"/>
      <c r="I271" s="128"/>
      <c r="J271" s="128"/>
      <c r="K271" s="128"/>
      <c r="L271" s="128"/>
      <c r="M271" s="128"/>
      <c r="N271" s="128"/>
      <c r="O271" s="128"/>
      <c r="P271" s="128"/>
      <c r="Q271" s="128"/>
      <c r="R271" s="128"/>
      <c r="S271" s="128"/>
      <c r="T271" s="128"/>
      <c r="U271" s="128"/>
      <c r="V271" s="128"/>
      <c r="W271" s="128"/>
      <c r="X271" s="128"/>
      <c r="Y271" s="128"/>
      <c r="Z271" s="128"/>
      <c r="AA271" s="128"/>
      <c r="AB271" s="128"/>
      <c r="AC271" s="128"/>
    </row>
    <row r="272" ht="15.75" customHeight="1">
      <c r="A272" s="163"/>
      <c r="B272" s="128"/>
      <c r="C272" s="128"/>
      <c r="D272" s="128"/>
      <c r="E272" s="128"/>
      <c r="F272" s="128"/>
      <c r="G272" s="128"/>
      <c r="H272" s="128"/>
      <c r="I272" s="128"/>
      <c r="J272" s="128"/>
      <c r="K272" s="128"/>
      <c r="L272" s="128"/>
      <c r="M272" s="128"/>
      <c r="N272" s="128"/>
      <c r="O272" s="128"/>
      <c r="P272" s="128"/>
      <c r="Q272" s="128"/>
      <c r="R272" s="128"/>
      <c r="S272" s="128"/>
      <c r="T272" s="128"/>
      <c r="U272" s="128"/>
      <c r="V272" s="128"/>
      <c r="W272" s="128"/>
      <c r="X272" s="128"/>
      <c r="Y272" s="128"/>
      <c r="Z272" s="128"/>
      <c r="AA272" s="128"/>
      <c r="AB272" s="128"/>
      <c r="AC272" s="128"/>
    </row>
    <row r="273" ht="15.75" customHeight="1">
      <c r="A273" s="163"/>
      <c r="B273" s="128"/>
      <c r="C273" s="128"/>
      <c r="D273" s="128"/>
      <c r="E273" s="128"/>
      <c r="F273" s="128"/>
      <c r="G273" s="128"/>
      <c r="H273" s="128"/>
      <c r="I273" s="128"/>
      <c r="J273" s="128"/>
      <c r="K273" s="128"/>
      <c r="L273" s="128"/>
      <c r="M273" s="128"/>
      <c r="N273" s="128"/>
      <c r="O273" s="128"/>
      <c r="P273" s="128"/>
      <c r="Q273" s="128"/>
      <c r="R273" s="128"/>
      <c r="S273" s="128"/>
      <c r="T273" s="128"/>
      <c r="U273" s="128"/>
      <c r="V273" s="128"/>
      <c r="W273" s="128"/>
      <c r="X273" s="128"/>
      <c r="Y273" s="128"/>
      <c r="Z273" s="128"/>
      <c r="AA273" s="128"/>
      <c r="AB273" s="128"/>
      <c r="AC273" s="128"/>
    </row>
    <row r="274" ht="15.75" customHeight="1">
      <c r="A274" s="163"/>
      <c r="B274" s="128"/>
      <c r="C274" s="128"/>
      <c r="D274" s="128"/>
      <c r="E274" s="128"/>
      <c r="F274" s="128"/>
      <c r="G274" s="128"/>
      <c r="H274" s="128"/>
      <c r="I274" s="128"/>
      <c r="J274" s="128"/>
      <c r="K274" s="128"/>
      <c r="L274" s="128"/>
      <c r="M274" s="128"/>
      <c r="N274" s="128"/>
      <c r="O274" s="128"/>
      <c r="P274" s="128"/>
      <c r="Q274" s="128"/>
      <c r="R274" s="128"/>
      <c r="S274" s="128"/>
      <c r="T274" s="128"/>
      <c r="U274" s="128"/>
      <c r="V274" s="128"/>
      <c r="W274" s="128"/>
      <c r="X274" s="128"/>
      <c r="Y274" s="128"/>
      <c r="Z274" s="128"/>
      <c r="AA274" s="128"/>
      <c r="AB274" s="128"/>
      <c r="AC274" s="128"/>
    </row>
    <row r="275" ht="15.75" customHeight="1">
      <c r="A275" s="163"/>
      <c r="B275" s="128"/>
      <c r="C275" s="128"/>
      <c r="D275" s="128"/>
      <c r="E275" s="128"/>
      <c r="F275" s="128"/>
      <c r="G275" s="128"/>
      <c r="H275" s="128"/>
      <c r="I275" s="128"/>
      <c r="J275" s="128"/>
      <c r="K275" s="128"/>
      <c r="L275" s="128"/>
      <c r="M275" s="128"/>
      <c r="N275" s="128"/>
      <c r="O275" s="128"/>
      <c r="P275" s="128"/>
      <c r="Q275" s="128"/>
      <c r="R275" s="128"/>
      <c r="S275" s="128"/>
      <c r="T275" s="128"/>
      <c r="U275" s="128"/>
      <c r="V275" s="128"/>
      <c r="W275" s="128"/>
      <c r="X275" s="128"/>
      <c r="Y275" s="128"/>
      <c r="Z275" s="128"/>
      <c r="AA275" s="128"/>
      <c r="AB275" s="128"/>
      <c r="AC275" s="128"/>
    </row>
    <row r="276" ht="15.75" customHeight="1">
      <c r="A276" s="163"/>
      <c r="B276" s="128"/>
      <c r="C276" s="128"/>
      <c r="D276" s="128"/>
      <c r="E276" s="128"/>
      <c r="F276" s="128"/>
      <c r="G276" s="128"/>
      <c r="H276" s="128"/>
      <c r="I276" s="128"/>
      <c r="J276" s="128"/>
      <c r="K276" s="128"/>
      <c r="L276" s="128"/>
      <c r="M276" s="128"/>
      <c r="N276" s="128"/>
      <c r="O276" s="128"/>
      <c r="P276" s="128"/>
      <c r="Q276" s="128"/>
      <c r="R276" s="128"/>
      <c r="S276" s="128"/>
      <c r="T276" s="128"/>
      <c r="U276" s="128"/>
      <c r="V276" s="128"/>
      <c r="W276" s="128"/>
      <c r="X276" s="128"/>
      <c r="Y276" s="128"/>
      <c r="Z276" s="128"/>
      <c r="AA276" s="128"/>
      <c r="AB276" s="128"/>
      <c r="AC276" s="128"/>
    </row>
    <row r="277" ht="15.75" customHeight="1">
      <c r="A277" s="163"/>
      <c r="B277" s="128"/>
      <c r="C277" s="128"/>
      <c r="D277" s="128"/>
      <c r="E277" s="128"/>
      <c r="F277" s="128"/>
      <c r="G277" s="128"/>
      <c r="H277" s="128"/>
      <c r="I277" s="128"/>
      <c r="J277" s="128"/>
      <c r="K277" s="128"/>
      <c r="L277" s="128"/>
      <c r="M277" s="128"/>
      <c r="N277" s="128"/>
      <c r="O277" s="128"/>
      <c r="P277" s="128"/>
      <c r="Q277" s="128"/>
      <c r="R277" s="128"/>
      <c r="S277" s="128"/>
      <c r="T277" s="128"/>
      <c r="U277" s="128"/>
      <c r="V277" s="128"/>
      <c r="W277" s="128"/>
      <c r="X277" s="128"/>
      <c r="Y277" s="128"/>
      <c r="Z277" s="128"/>
      <c r="AA277" s="128"/>
      <c r="AB277" s="128"/>
      <c r="AC277" s="128"/>
    </row>
    <row r="278" ht="15.75" customHeight="1">
      <c r="A278" s="163"/>
      <c r="B278" s="128"/>
      <c r="C278" s="128"/>
      <c r="D278" s="128"/>
      <c r="E278" s="128"/>
      <c r="F278" s="128"/>
      <c r="G278" s="128"/>
      <c r="H278" s="128"/>
      <c r="I278" s="128"/>
      <c r="J278" s="128"/>
      <c r="K278" s="128"/>
      <c r="L278" s="128"/>
      <c r="M278" s="128"/>
      <c r="N278" s="128"/>
      <c r="O278" s="128"/>
      <c r="P278" s="128"/>
      <c r="Q278" s="128"/>
      <c r="R278" s="128"/>
      <c r="S278" s="128"/>
      <c r="T278" s="128"/>
      <c r="U278" s="128"/>
      <c r="V278" s="128"/>
      <c r="W278" s="128"/>
      <c r="X278" s="128"/>
      <c r="Y278" s="128"/>
      <c r="Z278" s="128"/>
      <c r="AA278" s="128"/>
      <c r="AB278" s="128"/>
      <c r="AC278" s="128"/>
    </row>
    <row r="279" ht="15.75" customHeight="1">
      <c r="A279" s="163"/>
      <c r="B279" s="128"/>
      <c r="C279" s="128"/>
      <c r="D279" s="128"/>
      <c r="E279" s="128"/>
      <c r="F279" s="128"/>
      <c r="G279" s="128"/>
      <c r="H279" s="128"/>
      <c r="I279" s="128"/>
      <c r="J279" s="128"/>
      <c r="K279" s="128"/>
      <c r="L279" s="128"/>
      <c r="M279" s="128"/>
      <c r="N279" s="128"/>
      <c r="O279" s="128"/>
      <c r="P279" s="128"/>
      <c r="Q279" s="128"/>
      <c r="R279" s="128"/>
      <c r="S279" s="128"/>
      <c r="T279" s="128"/>
      <c r="U279" s="128"/>
      <c r="V279" s="128"/>
      <c r="W279" s="128"/>
      <c r="X279" s="128"/>
      <c r="Y279" s="128"/>
      <c r="Z279" s="128"/>
      <c r="AA279" s="128"/>
      <c r="AB279" s="128"/>
      <c r="AC279" s="128"/>
    </row>
    <row r="280" ht="15.75" customHeight="1">
      <c r="A280" s="163"/>
      <c r="B280" s="128"/>
      <c r="C280" s="128"/>
      <c r="D280" s="128"/>
      <c r="E280" s="128"/>
      <c r="F280" s="128"/>
      <c r="G280" s="128"/>
      <c r="H280" s="128"/>
      <c r="I280" s="128"/>
      <c r="J280" s="128"/>
      <c r="K280" s="128"/>
      <c r="L280" s="128"/>
      <c r="M280" s="128"/>
      <c r="N280" s="128"/>
      <c r="O280" s="128"/>
      <c r="P280" s="128"/>
      <c r="Q280" s="128"/>
      <c r="R280" s="128"/>
      <c r="S280" s="128"/>
      <c r="T280" s="128"/>
      <c r="U280" s="128"/>
      <c r="V280" s="128"/>
      <c r="W280" s="128"/>
      <c r="X280" s="128"/>
      <c r="Y280" s="128"/>
      <c r="Z280" s="128"/>
      <c r="AA280" s="128"/>
      <c r="AB280" s="128"/>
      <c r="AC280" s="128"/>
    </row>
    <row r="281" ht="15.75" customHeight="1">
      <c r="A281" s="163"/>
      <c r="B281" s="128"/>
      <c r="C281" s="128"/>
      <c r="D281" s="128"/>
      <c r="E281" s="128"/>
      <c r="F281" s="128"/>
      <c r="G281" s="128"/>
      <c r="H281" s="128"/>
      <c r="I281" s="128"/>
      <c r="J281" s="128"/>
      <c r="K281" s="128"/>
      <c r="L281" s="128"/>
      <c r="M281" s="128"/>
      <c r="N281" s="128"/>
      <c r="O281" s="128"/>
      <c r="P281" s="128"/>
      <c r="Q281" s="128"/>
      <c r="R281" s="128"/>
      <c r="S281" s="128"/>
      <c r="T281" s="128"/>
      <c r="U281" s="128"/>
      <c r="V281" s="128"/>
      <c r="W281" s="128"/>
      <c r="X281" s="128"/>
      <c r="Y281" s="128"/>
      <c r="Z281" s="128"/>
      <c r="AA281" s="128"/>
      <c r="AB281" s="128"/>
      <c r="AC281" s="128"/>
    </row>
    <row r="282" ht="15.75" customHeight="1">
      <c r="A282" s="163"/>
      <c r="B282" s="128"/>
      <c r="C282" s="128"/>
      <c r="D282" s="128"/>
      <c r="E282" s="128"/>
      <c r="F282" s="128"/>
      <c r="G282" s="128"/>
      <c r="H282" s="128"/>
      <c r="I282" s="128"/>
      <c r="J282" s="128"/>
      <c r="K282" s="128"/>
      <c r="L282" s="128"/>
      <c r="M282" s="128"/>
      <c r="N282" s="128"/>
      <c r="O282" s="128"/>
      <c r="P282" s="128"/>
      <c r="Q282" s="128"/>
      <c r="R282" s="128"/>
      <c r="S282" s="128"/>
      <c r="T282" s="128"/>
      <c r="U282" s="128"/>
      <c r="V282" s="128"/>
      <c r="W282" s="128"/>
      <c r="X282" s="128"/>
      <c r="Y282" s="128"/>
      <c r="Z282" s="128"/>
      <c r="AA282" s="128"/>
      <c r="AB282" s="128"/>
      <c r="AC282" s="128"/>
    </row>
    <row r="283" ht="15.75" customHeight="1">
      <c r="A283" s="163"/>
      <c r="B283" s="128"/>
      <c r="C283" s="128"/>
      <c r="D283" s="128"/>
      <c r="E283" s="128"/>
      <c r="F283" s="128"/>
      <c r="G283" s="128"/>
      <c r="H283" s="128"/>
      <c r="I283" s="128"/>
      <c r="J283" s="128"/>
      <c r="K283" s="128"/>
      <c r="L283" s="128"/>
      <c r="M283" s="128"/>
      <c r="N283" s="128"/>
      <c r="O283" s="128"/>
      <c r="P283" s="128"/>
      <c r="Q283" s="128"/>
      <c r="R283" s="128"/>
      <c r="S283" s="128"/>
      <c r="T283" s="128"/>
      <c r="U283" s="128"/>
      <c r="V283" s="128"/>
      <c r="W283" s="128"/>
      <c r="X283" s="128"/>
      <c r="Y283" s="128"/>
      <c r="Z283" s="128"/>
      <c r="AA283" s="128"/>
      <c r="AB283" s="128"/>
      <c r="AC283" s="128"/>
    </row>
    <row r="284" ht="15.75" customHeight="1">
      <c r="A284" s="163"/>
      <c r="B284" s="128"/>
      <c r="C284" s="128"/>
      <c r="D284" s="128"/>
      <c r="E284" s="128"/>
      <c r="F284" s="128"/>
      <c r="G284" s="128"/>
      <c r="H284" s="128"/>
      <c r="I284" s="128"/>
      <c r="J284" s="128"/>
      <c r="K284" s="128"/>
      <c r="L284" s="128"/>
      <c r="M284" s="128"/>
      <c r="N284" s="128"/>
      <c r="O284" s="128"/>
      <c r="P284" s="128"/>
      <c r="Q284" s="128"/>
      <c r="R284" s="128"/>
      <c r="S284" s="128"/>
      <c r="T284" s="128"/>
      <c r="U284" s="128"/>
      <c r="V284" s="128"/>
      <c r="W284" s="128"/>
      <c r="X284" s="128"/>
      <c r="Y284" s="128"/>
      <c r="Z284" s="128"/>
      <c r="AA284" s="128"/>
      <c r="AB284" s="128"/>
      <c r="AC284" s="128"/>
    </row>
    <row r="285" ht="15.75" customHeight="1">
      <c r="A285" s="163"/>
      <c r="B285" s="128"/>
      <c r="C285" s="128"/>
      <c r="D285" s="128"/>
      <c r="E285" s="128"/>
      <c r="F285" s="128"/>
      <c r="G285" s="128"/>
      <c r="H285" s="128"/>
      <c r="I285" s="128"/>
      <c r="J285" s="128"/>
      <c r="K285" s="128"/>
      <c r="L285" s="128"/>
      <c r="M285" s="128"/>
      <c r="N285" s="128"/>
      <c r="O285" s="128"/>
      <c r="P285" s="128"/>
      <c r="Q285" s="128"/>
      <c r="R285" s="128"/>
      <c r="S285" s="128"/>
      <c r="T285" s="128"/>
      <c r="U285" s="128"/>
      <c r="V285" s="128"/>
      <c r="W285" s="128"/>
      <c r="X285" s="128"/>
      <c r="Y285" s="128"/>
      <c r="Z285" s="128"/>
      <c r="AA285" s="128"/>
      <c r="AB285" s="128"/>
      <c r="AC285" s="128"/>
    </row>
    <row r="286" ht="15.75" customHeight="1">
      <c r="A286" s="163"/>
      <c r="B286" s="128"/>
      <c r="C286" s="128"/>
      <c r="D286" s="128"/>
      <c r="E286" s="128"/>
      <c r="F286" s="128"/>
      <c r="G286" s="128"/>
      <c r="H286" s="128"/>
      <c r="I286" s="128"/>
      <c r="J286" s="128"/>
      <c r="K286" s="128"/>
      <c r="L286" s="128"/>
      <c r="M286" s="128"/>
      <c r="N286" s="128"/>
      <c r="O286" s="128"/>
      <c r="P286" s="128"/>
      <c r="Q286" s="128"/>
      <c r="R286" s="128"/>
      <c r="S286" s="128"/>
      <c r="T286" s="128"/>
      <c r="U286" s="128"/>
      <c r="V286" s="128"/>
      <c r="W286" s="128"/>
      <c r="X286" s="128"/>
      <c r="Y286" s="128"/>
      <c r="Z286" s="128"/>
      <c r="AA286" s="128"/>
      <c r="AB286" s="128"/>
      <c r="AC286" s="128"/>
    </row>
    <row r="287" ht="15.75" customHeight="1">
      <c r="A287" s="163"/>
      <c r="B287" s="128"/>
      <c r="C287" s="128"/>
      <c r="D287" s="128"/>
      <c r="E287" s="128"/>
      <c r="F287" s="128"/>
      <c r="G287" s="128"/>
      <c r="H287" s="128"/>
      <c r="I287" s="128"/>
      <c r="J287" s="128"/>
      <c r="K287" s="128"/>
      <c r="L287" s="128"/>
      <c r="M287" s="128"/>
      <c r="N287" s="128"/>
      <c r="O287" s="128"/>
      <c r="P287" s="128"/>
      <c r="Q287" s="128"/>
      <c r="R287" s="128"/>
      <c r="S287" s="128"/>
      <c r="T287" s="128"/>
      <c r="U287" s="128"/>
      <c r="V287" s="128"/>
      <c r="W287" s="128"/>
      <c r="X287" s="128"/>
      <c r="Y287" s="128"/>
      <c r="Z287" s="128"/>
      <c r="AA287" s="128"/>
      <c r="AB287" s="128"/>
      <c r="AC287" s="128"/>
    </row>
    <row r="288" ht="15.75" customHeight="1">
      <c r="A288" s="163"/>
      <c r="B288" s="128"/>
      <c r="C288" s="128"/>
      <c r="D288" s="128"/>
      <c r="E288" s="128"/>
      <c r="F288" s="128"/>
      <c r="G288" s="128"/>
      <c r="H288" s="128"/>
      <c r="I288" s="128"/>
      <c r="J288" s="128"/>
      <c r="K288" s="128"/>
      <c r="L288" s="128"/>
      <c r="M288" s="128"/>
      <c r="N288" s="128"/>
      <c r="O288" s="128"/>
      <c r="P288" s="128"/>
      <c r="Q288" s="128"/>
      <c r="R288" s="128"/>
      <c r="S288" s="128"/>
      <c r="T288" s="128"/>
      <c r="U288" s="128"/>
      <c r="V288" s="128"/>
      <c r="W288" s="128"/>
      <c r="X288" s="128"/>
      <c r="Y288" s="128"/>
      <c r="Z288" s="128"/>
      <c r="AA288" s="128"/>
      <c r="AB288" s="128"/>
      <c r="AC288" s="128"/>
    </row>
    <row r="289" ht="15.75" customHeight="1">
      <c r="A289" s="163"/>
      <c r="B289" s="128"/>
      <c r="C289" s="128"/>
      <c r="D289" s="128"/>
      <c r="E289" s="128"/>
      <c r="F289" s="128"/>
      <c r="G289" s="128"/>
      <c r="H289" s="128"/>
      <c r="I289" s="128"/>
      <c r="J289" s="128"/>
      <c r="K289" s="128"/>
      <c r="L289" s="128"/>
      <c r="M289" s="128"/>
      <c r="N289" s="128"/>
      <c r="O289" s="128"/>
      <c r="P289" s="128"/>
      <c r="Q289" s="128"/>
      <c r="R289" s="128"/>
      <c r="S289" s="128"/>
      <c r="T289" s="128"/>
      <c r="U289" s="128"/>
      <c r="V289" s="128"/>
      <c r="W289" s="128"/>
      <c r="X289" s="128"/>
      <c r="Y289" s="128"/>
      <c r="Z289" s="128"/>
      <c r="AA289" s="128"/>
      <c r="AB289" s="128"/>
      <c r="AC289" s="128"/>
    </row>
    <row r="290" ht="15.75" customHeight="1">
      <c r="A290" s="163"/>
      <c r="B290" s="128"/>
      <c r="C290" s="128"/>
      <c r="D290" s="128"/>
      <c r="E290" s="128"/>
      <c r="F290" s="128"/>
      <c r="G290" s="128"/>
      <c r="H290" s="128"/>
      <c r="I290" s="128"/>
      <c r="J290" s="128"/>
      <c r="K290" s="128"/>
      <c r="L290" s="128"/>
      <c r="M290" s="128"/>
      <c r="N290" s="128"/>
      <c r="O290" s="128"/>
      <c r="P290" s="128"/>
      <c r="Q290" s="128"/>
      <c r="R290" s="128"/>
      <c r="S290" s="128"/>
      <c r="T290" s="128"/>
      <c r="U290" s="128"/>
      <c r="V290" s="128"/>
      <c r="W290" s="128"/>
      <c r="X290" s="128"/>
      <c r="Y290" s="128"/>
      <c r="Z290" s="128"/>
      <c r="AA290" s="128"/>
      <c r="AB290" s="128"/>
      <c r="AC290" s="128"/>
    </row>
    <row r="291" ht="15.75" customHeight="1">
      <c r="A291" s="163"/>
      <c r="B291" s="128"/>
      <c r="C291" s="128"/>
      <c r="D291" s="128"/>
      <c r="E291" s="128"/>
      <c r="F291" s="128"/>
      <c r="G291" s="128"/>
      <c r="H291" s="128"/>
      <c r="I291" s="128"/>
      <c r="J291" s="128"/>
      <c r="K291" s="128"/>
      <c r="L291" s="128"/>
      <c r="M291" s="128"/>
      <c r="N291" s="128"/>
      <c r="O291" s="128"/>
      <c r="P291" s="128"/>
      <c r="Q291" s="128"/>
      <c r="R291" s="128"/>
      <c r="S291" s="128"/>
      <c r="T291" s="128"/>
      <c r="U291" s="128"/>
      <c r="V291" s="128"/>
      <c r="W291" s="128"/>
      <c r="X291" s="128"/>
      <c r="Y291" s="128"/>
      <c r="Z291" s="128"/>
      <c r="AA291" s="128"/>
      <c r="AB291" s="128"/>
      <c r="AC291" s="128"/>
    </row>
    <row r="292" ht="15.75" customHeight="1">
      <c r="A292" s="163"/>
      <c r="B292" s="128"/>
      <c r="C292" s="128"/>
      <c r="D292" s="128"/>
      <c r="E292" s="128"/>
      <c r="F292" s="128"/>
      <c r="G292" s="128"/>
      <c r="H292" s="128"/>
      <c r="I292" s="128"/>
      <c r="J292" s="128"/>
      <c r="K292" s="128"/>
      <c r="L292" s="128"/>
      <c r="M292" s="128"/>
      <c r="N292" s="128"/>
      <c r="O292" s="128"/>
      <c r="P292" s="128"/>
      <c r="Q292" s="128"/>
      <c r="R292" s="128"/>
      <c r="S292" s="128"/>
      <c r="T292" s="128"/>
      <c r="U292" s="128"/>
      <c r="V292" s="128"/>
      <c r="W292" s="128"/>
      <c r="X292" s="128"/>
      <c r="Y292" s="128"/>
      <c r="Z292" s="128"/>
      <c r="AA292" s="128"/>
      <c r="AB292" s="128"/>
      <c r="AC292" s="128"/>
    </row>
    <row r="293" ht="15.75" customHeight="1">
      <c r="A293" s="163"/>
      <c r="B293" s="128"/>
      <c r="C293" s="128"/>
      <c r="D293" s="128"/>
      <c r="E293" s="128"/>
      <c r="F293" s="128"/>
      <c r="G293" s="128"/>
      <c r="H293" s="128"/>
      <c r="I293" s="128"/>
      <c r="J293" s="128"/>
      <c r="K293" s="128"/>
      <c r="L293" s="128"/>
      <c r="M293" s="128"/>
      <c r="N293" s="128"/>
      <c r="O293" s="128"/>
      <c r="P293" s="128"/>
      <c r="Q293" s="128"/>
      <c r="R293" s="128"/>
      <c r="S293" s="128"/>
      <c r="T293" s="128"/>
      <c r="U293" s="128"/>
      <c r="V293" s="128"/>
      <c r="W293" s="128"/>
      <c r="X293" s="128"/>
      <c r="Y293" s="128"/>
      <c r="Z293" s="128"/>
      <c r="AA293" s="128"/>
      <c r="AB293" s="128"/>
      <c r="AC293" s="128"/>
    </row>
    <row r="294" ht="15.75" customHeight="1">
      <c r="A294" s="163"/>
      <c r="B294" s="128"/>
      <c r="C294" s="128"/>
      <c r="D294" s="128"/>
      <c r="E294" s="128"/>
      <c r="F294" s="128"/>
      <c r="G294" s="128"/>
      <c r="H294" s="128"/>
      <c r="I294" s="128"/>
      <c r="J294" s="128"/>
      <c r="K294" s="128"/>
      <c r="L294" s="128"/>
      <c r="M294" s="128"/>
      <c r="N294" s="128"/>
      <c r="O294" s="128"/>
      <c r="P294" s="128"/>
      <c r="Q294" s="128"/>
      <c r="R294" s="128"/>
      <c r="S294" s="128"/>
      <c r="T294" s="128"/>
      <c r="U294" s="128"/>
      <c r="V294" s="128"/>
      <c r="W294" s="128"/>
      <c r="X294" s="128"/>
      <c r="Y294" s="128"/>
      <c r="Z294" s="128"/>
      <c r="AA294" s="128"/>
      <c r="AB294" s="128"/>
      <c r="AC294" s="128"/>
    </row>
    <row r="295" ht="15.75" customHeight="1">
      <c r="A295" s="163"/>
      <c r="B295" s="128"/>
      <c r="C295" s="128"/>
      <c r="D295" s="128"/>
      <c r="E295" s="128"/>
      <c r="F295" s="128"/>
      <c r="G295" s="128"/>
      <c r="H295" s="128"/>
      <c r="I295" s="128"/>
      <c r="J295" s="128"/>
      <c r="K295" s="128"/>
      <c r="L295" s="128"/>
      <c r="M295" s="128"/>
      <c r="N295" s="128"/>
      <c r="O295" s="128"/>
      <c r="P295" s="128"/>
      <c r="Q295" s="128"/>
      <c r="R295" s="128"/>
      <c r="S295" s="128"/>
      <c r="T295" s="128"/>
      <c r="U295" s="128"/>
      <c r="V295" s="128"/>
      <c r="W295" s="128"/>
      <c r="X295" s="128"/>
      <c r="Y295" s="128"/>
      <c r="Z295" s="128"/>
      <c r="AA295" s="128"/>
      <c r="AB295" s="128"/>
      <c r="AC295" s="128"/>
    </row>
    <row r="296" ht="15.75" customHeight="1">
      <c r="A296" s="163"/>
      <c r="B296" s="128"/>
      <c r="C296" s="128"/>
      <c r="D296" s="128"/>
      <c r="E296" s="128"/>
      <c r="F296" s="128"/>
      <c r="G296" s="128"/>
      <c r="H296" s="128"/>
      <c r="I296" s="128"/>
      <c r="J296" s="128"/>
      <c r="K296" s="128"/>
      <c r="L296" s="128"/>
      <c r="M296" s="128"/>
      <c r="N296" s="128"/>
      <c r="O296" s="128"/>
      <c r="P296" s="128"/>
      <c r="Q296" s="128"/>
      <c r="R296" s="128"/>
      <c r="S296" s="128"/>
      <c r="T296" s="128"/>
      <c r="U296" s="128"/>
      <c r="V296" s="128"/>
      <c r="W296" s="128"/>
      <c r="X296" s="128"/>
      <c r="Y296" s="128"/>
      <c r="Z296" s="128"/>
      <c r="AA296" s="128"/>
      <c r="AB296" s="128"/>
      <c r="AC296" s="128"/>
    </row>
    <row r="297" ht="15.75" customHeight="1">
      <c r="A297" s="163"/>
      <c r="B297" s="128"/>
      <c r="C297" s="128"/>
      <c r="D297" s="128"/>
      <c r="E297" s="128"/>
      <c r="F297" s="128"/>
      <c r="G297" s="128"/>
      <c r="H297" s="128"/>
      <c r="I297" s="128"/>
      <c r="J297" s="128"/>
      <c r="K297" s="128"/>
      <c r="L297" s="128"/>
      <c r="M297" s="128"/>
      <c r="N297" s="128"/>
      <c r="O297" s="128"/>
      <c r="P297" s="128"/>
      <c r="Q297" s="128"/>
      <c r="R297" s="128"/>
      <c r="S297" s="128"/>
      <c r="T297" s="128"/>
      <c r="U297" s="128"/>
      <c r="V297" s="128"/>
      <c r="W297" s="128"/>
      <c r="X297" s="128"/>
      <c r="Y297" s="128"/>
      <c r="Z297" s="128"/>
      <c r="AA297" s="128"/>
      <c r="AB297" s="128"/>
      <c r="AC297" s="128"/>
    </row>
    <row r="298" ht="15.75" customHeight="1">
      <c r="A298" s="163"/>
      <c r="B298" s="128"/>
      <c r="C298" s="128"/>
      <c r="D298" s="128"/>
      <c r="E298" s="128"/>
      <c r="F298" s="128"/>
      <c r="G298" s="128"/>
      <c r="H298" s="128"/>
      <c r="I298" s="128"/>
      <c r="J298" s="128"/>
      <c r="K298" s="128"/>
      <c r="L298" s="128"/>
      <c r="M298" s="128"/>
      <c r="N298" s="128"/>
      <c r="O298" s="128"/>
      <c r="P298" s="128"/>
      <c r="Q298" s="128"/>
      <c r="R298" s="128"/>
      <c r="S298" s="128"/>
      <c r="T298" s="128"/>
      <c r="U298" s="128"/>
      <c r="V298" s="128"/>
      <c r="W298" s="128"/>
      <c r="X298" s="128"/>
      <c r="Y298" s="128"/>
      <c r="Z298" s="128"/>
      <c r="AA298" s="128"/>
      <c r="AB298" s="128"/>
      <c r="AC298" s="128"/>
    </row>
    <row r="299" ht="15.75" customHeight="1">
      <c r="A299" s="163"/>
      <c r="B299" s="128"/>
      <c r="C299" s="128"/>
      <c r="D299" s="128"/>
      <c r="E299" s="128"/>
      <c r="F299" s="128"/>
      <c r="G299" s="128"/>
      <c r="H299" s="128"/>
      <c r="I299" s="128"/>
      <c r="J299" s="128"/>
      <c r="K299" s="128"/>
      <c r="L299" s="128"/>
      <c r="M299" s="128"/>
      <c r="N299" s="128"/>
      <c r="O299" s="128"/>
      <c r="P299" s="128"/>
      <c r="Q299" s="128"/>
      <c r="R299" s="128"/>
      <c r="S299" s="128"/>
      <c r="T299" s="128"/>
      <c r="U299" s="128"/>
      <c r="V299" s="128"/>
      <c r="W299" s="128"/>
      <c r="X299" s="128"/>
      <c r="Y299" s="128"/>
      <c r="Z299" s="128"/>
      <c r="AA299" s="128"/>
      <c r="AB299" s="128"/>
      <c r="AC299" s="128"/>
    </row>
    <row r="300" ht="15.75" customHeight="1">
      <c r="A300" s="163"/>
      <c r="B300" s="128"/>
      <c r="C300" s="128"/>
      <c r="D300" s="128"/>
      <c r="E300" s="128"/>
      <c r="F300" s="128"/>
      <c r="G300" s="128"/>
      <c r="H300" s="128"/>
      <c r="I300" s="128"/>
      <c r="J300" s="128"/>
      <c r="K300" s="128"/>
      <c r="L300" s="128"/>
      <c r="M300" s="128"/>
      <c r="N300" s="128"/>
      <c r="O300" s="128"/>
      <c r="P300" s="128"/>
      <c r="Q300" s="128"/>
      <c r="R300" s="128"/>
      <c r="S300" s="128"/>
      <c r="T300" s="128"/>
      <c r="U300" s="128"/>
      <c r="V300" s="128"/>
      <c r="W300" s="128"/>
      <c r="X300" s="128"/>
      <c r="Y300" s="128"/>
      <c r="Z300" s="128"/>
      <c r="AA300" s="128"/>
      <c r="AB300" s="128"/>
      <c r="AC300" s="128"/>
    </row>
    <row r="301" ht="15.75" customHeight="1">
      <c r="A301" s="163"/>
      <c r="B301" s="128"/>
      <c r="C301" s="128"/>
      <c r="D301" s="128"/>
      <c r="E301" s="128"/>
      <c r="F301" s="128"/>
      <c r="G301" s="128"/>
      <c r="H301" s="128"/>
      <c r="I301" s="128"/>
      <c r="J301" s="128"/>
      <c r="K301" s="128"/>
      <c r="L301" s="128"/>
      <c r="M301" s="128"/>
      <c r="N301" s="128"/>
      <c r="O301" s="128"/>
      <c r="P301" s="128"/>
      <c r="Q301" s="128"/>
      <c r="R301" s="128"/>
      <c r="S301" s="128"/>
      <c r="T301" s="128"/>
      <c r="U301" s="128"/>
      <c r="V301" s="128"/>
      <c r="W301" s="128"/>
      <c r="X301" s="128"/>
      <c r="Y301" s="128"/>
      <c r="Z301" s="128"/>
      <c r="AA301" s="128"/>
      <c r="AB301" s="128"/>
      <c r="AC301" s="128"/>
    </row>
    <row r="302" ht="15.75" customHeight="1">
      <c r="A302" s="163"/>
      <c r="B302" s="128"/>
      <c r="C302" s="128"/>
      <c r="D302" s="128"/>
      <c r="E302" s="128"/>
      <c r="F302" s="128"/>
      <c r="G302" s="128"/>
      <c r="H302" s="128"/>
      <c r="I302" s="128"/>
      <c r="J302" s="128"/>
      <c r="K302" s="128"/>
      <c r="L302" s="128"/>
      <c r="M302" s="128"/>
      <c r="N302" s="128"/>
      <c r="O302" s="128"/>
      <c r="P302" s="128"/>
      <c r="Q302" s="128"/>
      <c r="R302" s="128"/>
      <c r="S302" s="128"/>
      <c r="T302" s="128"/>
      <c r="U302" s="128"/>
      <c r="V302" s="128"/>
      <c r="W302" s="128"/>
      <c r="X302" s="128"/>
      <c r="Y302" s="128"/>
      <c r="Z302" s="128"/>
      <c r="AA302" s="128"/>
      <c r="AB302" s="128"/>
      <c r="AC302" s="128"/>
    </row>
    <row r="303" ht="15.75" customHeight="1">
      <c r="A303" s="163"/>
      <c r="B303" s="128"/>
      <c r="C303" s="128"/>
      <c r="D303" s="128"/>
      <c r="E303" s="128"/>
      <c r="F303" s="128"/>
      <c r="G303" s="128"/>
      <c r="H303" s="128"/>
      <c r="I303" s="128"/>
      <c r="J303" s="128"/>
      <c r="K303" s="128"/>
      <c r="L303" s="128"/>
      <c r="M303" s="128"/>
      <c r="N303" s="128"/>
      <c r="O303" s="128"/>
      <c r="P303" s="128"/>
      <c r="Q303" s="128"/>
      <c r="R303" s="128"/>
      <c r="S303" s="128"/>
      <c r="T303" s="128"/>
      <c r="U303" s="128"/>
      <c r="V303" s="128"/>
      <c r="W303" s="128"/>
      <c r="X303" s="128"/>
      <c r="Y303" s="128"/>
      <c r="Z303" s="128"/>
      <c r="AA303" s="128"/>
      <c r="AB303" s="128"/>
      <c r="AC303" s="128"/>
    </row>
    <row r="304" ht="15.75" customHeight="1">
      <c r="A304" s="163"/>
      <c r="B304" s="128"/>
      <c r="C304" s="128"/>
      <c r="D304" s="128"/>
      <c r="E304" s="128"/>
      <c r="F304" s="128"/>
      <c r="G304" s="128"/>
      <c r="H304" s="128"/>
      <c r="I304" s="128"/>
      <c r="J304" s="128"/>
      <c r="K304" s="128"/>
      <c r="L304" s="128"/>
      <c r="M304" s="128"/>
      <c r="N304" s="128"/>
      <c r="O304" s="128"/>
      <c r="P304" s="128"/>
      <c r="Q304" s="128"/>
      <c r="R304" s="128"/>
      <c r="S304" s="128"/>
      <c r="T304" s="128"/>
      <c r="U304" s="128"/>
      <c r="V304" s="128"/>
      <c r="W304" s="128"/>
      <c r="X304" s="128"/>
      <c r="Y304" s="128"/>
      <c r="Z304" s="128"/>
      <c r="AA304" s="128"/>
      <c r="AB304" s="128"/>
      <c r="AC304" s="128"/>
    </row>
    <row r="305" ht="15.75" customHeight="1">
      <c r="A305" s="163"/>
      <c r="B305" s="128"/>
      <c r="C305" s="128"/>
      <c r="D305" s="128"/>
      <c r="E305" s="128"/>
      <c r="F305" s="128"/>
      <c r="G305" s="128"/>
      <c r="H305" s="128"/>
      <c r="I305" s="128"/>
      <c r="J305" s="128"/>
      <c r="K305" s="128"/>
      <c r="L305" s="128"/>
      <c r="M305" s="128"/>
      <c r="N305" s="128"/>
      <c r="O305" s="128"/>
      <c r="P305" s="128"/>
      <c r="Q305" s="128"/>
      <c r="R305" s="128"/>
      <c r="S305" s="128"/>
      <c r="T305" s="128"/>
      <c r="U305" s="128"/>
      <c r="V305" s="128"/>
      <c r="W305" s="128"/>
      <c r="X305" s="128"/>
      <c r="Y305" s="128"/>
      <c r="Z305" s="128"/>
      <c r="AA305" s="128"/>
      <c r="AB305" s="128"/>
      <c r="AC305" s="128"/>
    </row>
    <row r="306" ht="15.75" customHeight="1">
      <c r="A306" s="163"/>
      <c r="B306" s="128"/>
      <c r="C306" s="128"/>
      <c r="D306" s="128"/>
      <c r="E306" s="128"/>
      <c r="F306" s="128"/>
      <c r="G306" s="128"/>
      <c r="H306" s="128"/>
      <c r="I306" s="128"/>
      <c r="J306" s="128"/>
      <c r="K306" s="128"/>
      <c r="L306" s="128"/>
      <c r="M306" s="128"/>
      <c r="N306" s="128"/>
      <c r="O306" s="128"/>
      <c r="P306" s="128"/>
      <c r="Q306" s="128"/>
      <c r="R306" s="128"/>
      <c r="S306" s="128"/>
      <c r="T306" s="128"/>
      <c r="U306" s="128"/>
      <c r="V306" s="128"/>
      <c r="W306" s="128"/>
      <c r="X306" s="128"/>
      <c r="Y306" s="128"/>
      <c r="Z306" s="128"/>
      <c r="AA306" s="128"/>
      <c r="AB306" s="128"/>
      <c r="AC306" s="128"/>
    </row>
    <row r="307" ht="15.75" customHeight="1">
      <c r="A307" s="163"/>
      <c r="B307" s="128"/>
      <c r="C307" s="128"/>
      <c r="D307" s="128"/>
      <c r="E307" s="128"/>
      <c r="F307" s="128"/>
      <c r="G307" s="128"/>
      <c r="H307" s="128"/>
      <c r="I307" s="128"/>
      <c r="J307" s="128"/>
      <c r="K307" s="128"/>
      <c r="L307" s="128"/>
      <c r="M307" s="128"/>
      <c r="N307" s="128"/>
      <c r="O307" s="128"/>
      <c r="P307" s="128"/>
      <c r="Q307" s="128"/>
      <c r="R307" s="128"/>
      <c r="S307" s="128"/>
      <c r="T307" s="128"/>
      <c r="U307" s="128"/>
      <c r="V307" s="128"/>
      <c r="W307" s="128"/>
      <c r="X307" s="128"/>
      <c r="Y307" s="128"/>
      <c r="Z307" s="128"/>
      <c r="AA307" s="128"/>
      <c r="AB307" s="128"/>
      <c r="AC307" s="128"/>
    </row>
    <row r="308" ht="15.75" customHeight="1">
      <c r="A308" s="163"/>
      <c r="B308" s="128"/>
      <c r="C308" s="128"/>
      <c r="D308" s="128"/>
      <c r="E308" s="128"/>
      <c r="F308" s="128"/>
      <c r="G308" s="128"/>
      <c r="H308" s="128"/>
      <c r="I308" s="128"/>
      <c r="J308" s="128"/>
      <c r="K308" s="128"/>
      <c r="L308" s="128"/>
      <c r="M308" s="128"/>
      <c r="N308" s="128"/>
      <c r="O308" s="128"/>
      <c r="P308" s="128"/>
      <c r="Q308" s="128"/>
      <c r="R308" s="128"/>
      <c r="S308" s="128"/>
      <c r="T308" s="128"/>
      <c r="U308" s="128"/>
      <c r="V308" s="128"/>
      <c r="W308" s="128"/>
      <c r="X308" s="128"/>
      <c r="Y308" s="128"/>
      <c r="Z308" s="128"/>
      <c r="AA308" s="128"/>
      <c r="AB308" s="128"/>
      <c r="AC308" s="128"/>
    </row>
    <row r="309" ht="15.75" customHeight="1">
      <c r="A309" s="163"/>
      <c r="B309" s="128"/>
      <c r="C309" s="128"/>
      <c r="D309" s="128"/>
      <c r="E309" s="128"/>
      <c r="F309" s="128"/>
      <c r="G309" s="128"/>
      <c r="H309" s="128"/>
      <c r="I309" s="128"/>
      <c r="J309" s="128"/>
      <c r="K309" s="128"/>
      <c r="L309" s="128"/>
      <c r="M309" s="128"/>
      <c r="N309" s="128"/>
      <c r="O309" s="128"/>
      <c r="P309" s="128"/>
      <c r="Q309" s="128"/>
      <c r="R309" s="128"/>
      <c r="S309" s="128"/>
      <c r="T309" s="128"/>
      <c r="U309" s="128"/>
      <c r="V309" s="128"/>
      <c r="W309" s="128"/>
      <c r="X309" s="128"/>
      <c r="Y309" s="128"/>
      <c r="Z309" s="128"/>
      <c r="AA309" s="128"/>
      <c r="AB309" s="128"/>
      <c r="AC309" s="128"/>
    </row>
    <row r="310" ht="15.75" customHeight="1">
      <c r="A310" s="163"/>
      <c r="B310" s="128"/>
      <c r="C310" s="128"/>
      <c r="D310" s="128"/>
      <c r="E310" s="128"/>
      <c r="F310" s="128"/>
      <c r="G310" s="128"/>
      <c r="H310" s="128"/>
      <c r="I310" s="128"/>
      <c r="J310" s="128"/>
      <c r="K310" s="128"/>
      <c r="L310" s="128"/>
      <c r="M310" s="128"/>
      <c r="N310" s="128"/>
      <c r="O310" s="128"/>
      <c r="P310" s="128"/>
      <c r="Q310" s="128"/>
      <c r="R310" s="128"/>
      <c r="S310" s="128"/>
      <c r="T310" s="128"/>
      <c r="U310" s="128"/>
      <c r="V310" s="128"/>
      <c r="W310" s="128"/>
      <c r="X310" s="128"/>
      <c r="Y310" s="128"/>
      <c r="Z310" s="128"/>
      <c r="AA310" s="128"/>
      <c r="AB310" s="128"/>
      <c r="AC310" s="128"/>
    </row>
    <row r="311" ht="15.75" customHeight="1">
      <c r="A311" s="163"/>
      <c r="B311" s="128"/>
      <c r="C311" s="128"/>
      <c r="D311" s="128"/>
      <c r="E311" s="128"/>
      <c r="F311" s="128"/>
      <c r="G311" s="128"/>
      <c r="H311" s="128"/>
      <c r="I311" s="128"/>
      <c r="J311" s="128"/>
      <c r="K311" s="128"/>
      <c r="L311" s="128"/>
      <c r="M311" s="128"/>
      <c r="N311" s="128"/>
      <c r="O311" s="128"/>
      <c r="P311" s="128"/>
      <c r="Q311" s="128"/>
      <c r="R311" s="128"/>
      <c r="S311" s="128"/>
      <c r="T311" s="128"/>
      <c r="U311" s="128"/>
      <c r="V311" s="128"/>
      <c r="W311" s="128"/>
      <c r="X311" s="128"/>
      <c r="Y311" s="128"/>
      <c r="Z311" s="128"/>
      <c r="AA311" s="128"/>
      <c r="AB311" s="128"/>
      <c r="AC311" s="128"/>
    </row>
    <row r="312" ht="15.75" customHeight="1">
      <c r="A312" s="163"/>
      <c r="B312" s="128"/>
      <c r="C312" s="128"/>
      <c r="D312" s="128"/>
      <c r="E312" s="128"/>
      <c r="F312" s="128"/>
      <c r="G312" s="128"/>
      <c r="H312" s="128"/>
      <c r="I312" s="128"/>
      <c r="J312" s="128"/>
      <c r="K312" s="128"/>
      <c r="L312" s="128"/>
      <c r="M312" s="128"/>
      <c r="N312" s="128"/>
      <c r="O312" s="128"/>
      <c r="P312" s="128"/>
      <c r="Q312" s="128"/>
      <c r="R312" s="128"/>
      <c r="S312" s="128"/>
      <c r="T312" s="128"/>
      <c r="U312" s="128"/>
      <c r="V312" s="128"/>
      <c r="W312" s="128"/>
      <c r="X312" s="128"/>
      <c r="Y312" s="128"/>
      <c r="Z312" s="128"/>
      <c r="AA312" s="128"/>
      <c r="AB312" s="128"/>
      <c r="AC312" s="128"/>
    </row>
    <row r="313" ht="15.75" customHeight="1">
      <c r="A313" s="163"/>
      <c r="B313" s="128"/>
      <c r="C313" s="128"/>
      <c r="D313" s="128"/>
      <c r="E313" s="128"/>
      <c r="F313" s="128"/>
      <c r="G313" s="128"/>
      <c r="H313" s="128"/>
      <c r="I313" s="128"/>
      <c r="J313" s="128"/>
      <c r="K313" s="128"/>
      <c r="L313" s="128"/>
      <c r="M313" s="128"/>
      <c r="N313" s="128"/>
      <c r="O313" s="128"/>
      <c r="P313" s="128"/>
      <c r="Q313" s="128"/>
      <c r="R313" s="128"/>
      <c r="S313" s="128"/>
      <c r="T313" s="128"/>
      <c r="U313" s="128"/>
      <c r="V313" s="128"/>
      <c r="W313" s="128"/>
      <c r="X313" s="128"/>
      <c r="Y313" s="128"/>
      <c r="Z313" s="128"/>
      <c r="AA313" s="128"/>
      <c r="AB313" s="128"/>
      <c r="AC313" s="128"/>
    </row>
    <row r="314" ht="15.75" customHeight="1">
      <c r="A314" s="163"/>
      <c r="B314" s="128"/>
      <c r="C314" s="128"/>
      <c r="D314" s="128"/>
      <c r="E314" s="128"/>
      <c r="F314" s="128"/>
      <c r="G314" s="128"/>
      <c r="H314" s="128"/>
      <c r="I314" s="128"/>
      <c r="J314" s="128"/>
      <c r="K314" s="128"/>
      <c r="L314" s="128"/>
      <c r="M314" s="128"/>
      <c r="N314" s="128"/>
      <c r="O314" s="128"/>
      <c r="P314" s="128"/>
      <c r="Q314" s="128"/>
      <c r="R314" s="128"/>
      <c r="S314" s="128"/>
      <c r="T314" s="128"/>
      <c r="U314" s="128"/>
      <c r="V314" s="128"/>
      <c r="W314" s="128"/>
      <c r="X314" s="128"/>
      <c r="Y314" s="128"/>
      <c r="Z314" s="128"/>
      <c r="AA314" s="128"/>
      <c r="AB314" s="128"/>
      <c r="AC314" s="128"/>
    </row>
    <row r="315" ht="15.75" customHeight="1">
      <c r="A315" s="163"/>
      <c r="B315" s="128"/>
      <c r="C315" s="128"/>
      <c r="D315" s="128"/>
      <c r="E315" s="128"/>
      <c r="F315" s="128"/>
      <c r="G315" s="128"/>
      <c r="H315" s="128"/>
      <c r="I315" s="128"/>
      <c r="J315" s="128"/>
      <c r="K315" s="128"/>
      <c r="L315" s="128"/>
      <c r="M315" s="128"/>
      <c r="N315" s="128"/>
      <c r="O315" s="128"/>
      <c r="P315" s="128"/>
      <c r="Q315" s="128"/>
      <c r="R315" s="128"/>
      <c r="S315" s="128"/>
      <c r="T315" s="128"/>
      <c r="U315" s="128"/>
      <c r="V315" s="128"/>
      <c r="W315" s="128"/>
      <c r="X315" s="128"/>
      <c r="Y315" s="128"/>
      <c r="Z315" s="128"/>
      <c r="AA315" s="128"/>
      <c r="AB315" s="128"/>
      <c r="AC315" s="128"/>
    </row>
    <row r="316" ht="15.75" customHeight="1">
      <c r="A316" s="163"/>
      <c r="B316" s="128"/>
      <c r="C316" s="128"/>
      <c r="D316" s="128"/>
      <c r="E316" s="128"/>
      <c r="F316" s="128"/>
      <c r="G316" s="128"/>
      <c r="H316" s="128"/>
      <c r="I316" s="128"/>
      <c r="J316" s="128"/>
      <c r="K316" s="128"/>
      <c r="L316" s="128"/>
      <c r="M316" s="128"/>
      <c r="N316" s="128"/>
      <c r="O316" s="128"/>
      <c r="P316" s="128"/>
      <c r="Q316" s="128"/>
      <c r="R316" s="128"/>
      <c r="S316" s="128"/>
      <c r="T316" s="128"/>
      <c r="U316" s="128"/>
      <c r="V316" s="128"/>
      <c r="W316" s="128"/>
      <c r="X316" s="128"/>
      <c r="Y316" s="128"/>
      <c r="Z316" s="128"/>
      <c r="AA316" s="128"/>
      <c r="AB316" s="128"/>
      <c r="AC316" s="128"/>
    </row>
    <row r="317" ht="15.75" customHeight="1">
      <c r="A317" s="163"/>
      <c r="B317" s="128"/>
      <c r="C317" s="128"/>
      <c r="D317" s="128"/>
      <c r="E317" s="128"/>
      <c r="F317" s="128"/>
      <c r="G317" s="128"/>
      <c r="H317" s="128"/>
      <c r="I317" s="128"/>
      <c r="J317" s="128"/>
      <c r="K317" s="128"/>
      <c r="L317" s="128"/>
      <c r="M317" s="128"/>
      <c r="N317" s="128"/>
      <c r="O317" s="128"/>
      <c r="P317" s="128"/>
      <c r="Q317" s="128"/>
      <c r="R317" s="128"/>
      <c r="S317" s="128"/>
      <c r="T317" s="128"/>
      <c r="U317" s="128"/>
      <c r="V317" s="128"/>
      <c r="W317" s="128"/>
      <c r="X317" s="128"/>
      <c r="Y317" s="128"/>
      <c r="Z317" s="128"/>
      <c r="AA317" s="128"/>
      <c r="AB317" s="128"/>
      <c r="AC317" s="128"/>
    </row>
    <row r="318" ht="15.75" customHeight="1">
      <c r="A318" s="163"/>
      <c r="B318" s="128"/>
      <c r="C318" s="128"/>
      <c r="D318" s="128"/>
      <c r="E318" s="128"/>
      <c r="F318" s="128"/>
      <c r="G318" s="128"/>
      <c r="H318" s="128"/>
      <c r="I318" s="128"/>
      <c r="J318" s="128"/>
      <c r="K318" s="128"/>
      <c r="L318" s="128"/>
      <c r="M318" s="128"/>
      <c r="N318" s="128"/>
      <c r="O318" s="128"/>
      <c r="P318" s="128"/>
      <c r="Q318" s="128"/>
      <c r="R318" s="128"/>
      <c r="S318" s="128"/>
      <c r="T318" s="128"/>
      <c r="U318" s="128"/>
      <c r="V318" s="128"/>
      <c r="W318" s="128"/>
      <c r="X318" s="128"/>
      <c r="Y318" s="128"/>
      <c r="Z318" s="128"/>
      <c r="AA318" s="128"/>
      <c r="AB318" s="128"/>
      <c r="AC318" s="128"/>
    </row>
    <row r="319" ht="15.75" customHeight="1">
      <c r="A319" s="163"/>
      <c r="B319" s="128"/>
      <c r="C319" s="128"/>
      <c r="D319" s="128"/>
      <c r="E319" s="128"/>
      <c r="F319" s="128"/>
      <c r="G319" s="128"/>
      <c r="H319" s="128"/>
      <c r="I319" s="128"/>
      <c r="J319" s="128"/>
      <c r="K319" s="128"/>
      <c r="L319" s="128"/>
      <c r="M319" s="128"/>
      <c r="N319" s="128"/>
      <c r="O319" s="128"/>
      <c r="P319" s="128"/>
      <c r="Q319" s="128"/>
      <c r="R319" s="128"/>
      <c r="S319" s="128"/>
      <c r="T319" s="128"/>
      <c r="U319" s="128"/>
      <c r="V319" s="128"/>
      <c r="W319" s="128"/>
      <c r="X319" s="128"/>
      <c r="Y319" s="128"/>
      <c r="Z319" s="128"/>
      <c r="AA319" s="128"/>
      <c r="AB319" s="128"/>
      <c r="AC319" s="128"/>
    </row>
    <row r="320" ht="15.75" customHeight="1">
      <c r="A320" s="163"/>
      <c r="B320" s="128"/>
      <c r="C320" s="128"/>
      <c r="D320" s="128"/>
      <c r="E320" s="128"/>
      <c r="F320" s="128"/>
      <c r="G320" s="128"/>
      <c r="H320" s="128"/>
      <c r="I320" s="128"/>
      <c r="J320" s="128"/>
      <c r="K320" s="128"/>
      <c r="L320" s="128"/>
      <c r="M320" s="128"/>
      <c r="N320" s="128"/>
      <c r="O320" s="128"/>
      <c r="P320" s="128"/>
      <c r="Q320" s="128"/>
      <c r="R320" s="128"/>
      <c r="S320" s="128"/>
      <c r="T320" s="128"/>
      <c r="U320" s="128"/>
      <c r="V320" s="128"/>
      <c r="W320" s="128"/>
      <c r="X320" s="128"/>
      <c r="Y320" s="128"/>
      <c r="Z320" s="128"/>
      <c r="AA320" s="128"/>
      <c r="AB320" s="128"/>
      <c r="AC320" s="128"/>
    </row>
    <row r="321" ht="15.75" customHeight="1">
      <c r="A321" s="163"/>
      <c r="B321" s="128"/>
      <c r="C321" s="128"/>
      <c r="D321" s="128"/>
      <c r="E321" s="128"/>
      <c r="F321" s="128"/>
      <c r="G321" s="128"/>
      <c r="H321" s="128"/>
      <c r="I321" s="128"/>
      <c r="J321" s="128"/>
      <c r="K321" s="128"/>
      <c r="L321" s="128"/>
      <c r="M321" s="128"/>
      <c r="N321" s="128"/>
      <c r="O321" s="128"/>
      <c r="P321" s="128"/>
      <c r="Q321" s="128"/>
      <c r="R321" s="128"/>
      <c r="S321" s="128"/>
      <c r="T321" s="128"/>
      <c r="U321" s="128"/>
      <c r="V321" s="128"/>
      <c r="W321" s="128"/>
      <c r="X321" s="128"/>
      <c r="Y321" s="128"/>
      <c r="Z321" s="128"/>
      <c r="AA321" s="128"/>
      <c r="AB321" s="128"/>
      <c r="AC321" s="128"/>
    </row>
    <row r="322" ht="15.75" customHeight="1">
      <c r="A322" s="163"/>
      <c r="B322" s="128"/>
      <c r="C322" s="128"/>
      <c r="D322" s="128"/>
      <c r="E322" s="128"/>
      <c r="F322" s="128"/>
      <c r="G322" s="128"/>
      <c r="H322" s="128"/>
      <c r="I322" s="128"/>
      <c r="J322" s="128"/>
      <c r="K322" s="128"/>
      <c r="L322" s="128"/>
      <c r="M322" s="128"/>
      <c r="N322" s="128"/>
      <c r="O322" s="128"/>
      <c r="P322" s="128"/>
      <c r="Q322" s="128"/>
      <c r="R322" s="128"/>
      <c r="S322" s="128"/>
      <c r="T322" s="128"/>
      <c r="U322" s="128"/>
      <c r="V322" s="128"/>
      <c r="W322" s="128"/>
      <c r="X322" s="128"/>
      <c r="Y322" s="128"/>
      <c r="Z322" s="128"/>
      <c r="AA322" s="128"/>
      <c r="AB322" s="128"/>
      <c r="AC322" s="128"/>
    </row>
    <row r="323" ht="15.75" customHeight="1">
      <c r="A323" s="163"/>
      <c r="B323" s="128"/>
      <c r="C323" s="128"/>
      <c r="D323" s="128"/>
      <c r="E323" s="128"/>
      <c r="F323" s="128"/>
      <c r="G323" s="128"/>
      <c r="H323" s="128"/>
      <c r="I323" s="128"/>
      <c r="J323" s="128"/>
      <c r="K323" s="128"/>
      <c r="L323" s="128"/>
      <c r="M323" s="128"/>
      <c r="N323" s="128"/>
      <c r="O323" s="128"/>
      <c r="P323" s="128"/>
      <c r="Q323" s="128"/>
      <c r="R323" s="128"/>
      <c r="S323" s="128"/>
      <c r="T323" s="128"/>
      <c r="U323" s="128"/>
      <c r="V323" s="128"/>
      <c r="W323" s="128"/>
      <c r="X323" s="128"/>
      <c r="Y323" s="128"/>
      <c r="Z323" s="128"/>
      <c r="AA323" s="128"/>
      <c r="AB323" s="128"/>
      <c r="AC323" s="128"/>
    </row>
    <row r="324" ht="15.75" customHeight="1">
      <c r="A324" s="163"/>
      <c r="B324" s="128"/>
      <c r="C324" s="128"/>
      <c r="D324" s="128"/>
      <c r="E324" s="128"/>
      <c r="F324" s="128"/>
      <c r="G324" s="128"/>
      <c r="H324" s="128"/>
      <c r="I324" s="128"/>
      <c r="J324" s="128"/>
      <c r="K324" s="128"/>
      <c r="L324" s="128"/>
      <c r="M324" s="128"/>
      <c r="N324" s="128"/>
      <c r="O324" s="128"/>
      <c r="P324" s="128"/>
      <c r="Q324" s="128"/>
      <c r="R324" s="128"/>
      <c r="S324" s="128"/>
      <c r="T324" s="128"/>
      <c r="U324" s="128"/>
      <c r="V324" s="128"/>
      <c r="W324" s="128"/>
      <c r="X324" s="128"/>
      <c r="Y324" s="128"/>
      <c r="Z324" s="128"/>
      <c r="AA324" s="128"/>
      <c r="AB324" s="128"/>
      <c r="AC324" s="128"/>
    </row>
    <row r="325" ht="15.75" customHeight="1">
      <c r="A325" s="163"/>
      <c r="B325" s="128"/>
      <c r="C325" s="128"/>
      <c r="D325" s="128"/>
      <c r="E325" s="128"/>
      <c r="F325" s="128"/>
      <c r="G325" s="128"/>
      <c r="H325" s="128"/>
      <c r="I325" s="128"/>
      <c r="J325" s="128"/>
      <c r="K325" s="128"/>
      <c r="L325" s="128"/>
      <c r="M325" s="128"/>
      <c r="N325" s="128"/>
      <c r="O325" s="128"/>
      <c r="P325" s="128"/>
      <c r="Q325" s="128"/>
      <c r="R325" s="128"/>
      <c r="S325" s="128"/>
      <c r="T325" s="128"/>
      <c r="U325" s="128"/>
      <c r="V325" s="128"/>
      <c r="W325" s="128"/>
      <c r="X325" s="128"/>
      <c r="Y325" s="128"/>
      <c r="Z325" s="128"/>
      <c r="AA325" s="128"/>
      <c r="AB325" s="128"/>
      <c r="AC325" s="128"/>
    </row>
    <row r="326" ht="15.75" customHeight="1">
      <c r="A326" s="163"/>
      <c r="B326" s="128"/>
      <c r="C326" s="128"/>
      <c r="D326" s="128"/>
      <c r="E326" s="128"/>
      <c r="F326" s="128"/>
      <c r="G326" s="128"/>
      <c r="H326" s="128"/>
      <c r="I326" s="128"/>
      <c r="J326" s="128"/>
      <c r="K326" s="128"/>
      <c r="L326" s="128"/>
      <c r="M326" s="128"/>
      <c r="N326" s="128"/>
      <c r="O326" s="128"/>
      <c r="P326" s="128"/>
      <c r="Q326" s="128"/>
      <c r="R326" s="128"/>
      <c r="S326" s="128"/>
      <c r="T326" s="128"/>
      <c r="U326" s="128"/>
      <c r="V326" s="128"/>
      <c r="W326" s="128"/>
      <c r="X326" s="128"/>
      <c r="Y326" s="128"/>
      <c r="Z326" s="128"/>
      <c r="AA326" s="128"/>
      <c r="AB326" s="128"/>
      <c r="AC326" s="128"/>
    </row>
    <row r="327" ht="15.75" customHeight="1">
      <c r="A327" s="163"/>
      <c r="B327" s="128"/>
      <c r="C327" s="128"/>
      <c r="D327" s="128"/>
      <c r="E327" s="128"/>
      <c r="F327" s="128"/>
      <c r="G327" s="128"/>
      <c r="H327" s="128"/>
      <c r="I327" s="128"/>
      <c r="J327" s="128"/>
      <c r="K327" s="128"/>
      <c r="L327" s="128"/>
      <c r="M327" s="128"/>
      <c r="N327" s="128"/>
      <c r="O327" s="128"/>
      <c r="P327" s="128"/>
      <c r="Q327" s="128"/>
      <c r="R327" s="128"/>
      <c r="S327" s="128"/>
      <c r="T327" s="128"/>
      <c r="U327" s="128"/>
      <c r="V327" s="128"/>
      <c r="W327" s="128"/>
      <c r="X327" s="128"/>
      <c r="Y327" s="128"/>
      <c r="Z327" s="128"/>
      <c r="AA327" s="128"/>
      <c r="AB327" s="128"/>
      <c r="AC327" s="128"/>
    </row>
    <row r="328" ht="15.75" customHeight="1">
      <c r="A328" s="163"/>
      <c r="B328" s="128"/>
      <c r="C328" s="128"/>
      <c r="D328" s="128"/>
      <c r="E328" s="128"/>
      <c r="F328" s="128"/>
      <c r="G328" s="128"/>
      <c r="H328" s="128"/>
      <c r="I328" s="128"/>
      <c r="J328" s="128"/>
      <c r="K328" s="128"/>
      <c r="L328" s="128"/>
      <c r="M328" s="128"/>
      <c r="N328" s="128"/>
      <c r="O328" s="128"/>
      <c r="P328" s="128"/>
      <c r="Q328" s="128"/>
      <c r="R328" s="128"/>
      <c r="S328" s="128"/>
      <c r="T328" s="128"/>
      <c r="U328" s="128"/>
      <c r="V328" s="128"/>
      <c r="W328" s="128"/>
      <c r="X328" s="128"/>
      <c r="Y328" s="128"/>
      <c r="Z328" s="128"/>
      <c r="AA328" s="128"/>
      <c r="AB328" s="128"/>
      <c r="AC328" s="128"/>
    </row>
    <row r="329" ht="15.75" customHeight="1">
      <c r="A329" s="163"/>
      <c r="B329" s="128"/>
      <c r="C329" s="128"/>
      <c r="D329" s="128"/>
      <c r="E329" s="128"/>
      <c r="F329" s="128"/>
      <c r="G329" s="128"/>
      <c r="H329" s="128"/>
      <c r="I329" s="128"/>
      <c r="J329" s="128"/>
      <c r="K329" s="128"/>
      <c r="L329" s="128"/>
      <c r="M329" s="128"/>
      <c r="N329" s="128"/>
      <c r="O329" s="128"/>
      <c r="P329" s="128"/>
      <c r="Q329" s="128"/>
      <c r="R329" s="128"/>
      <c r="S329" s="128"/>
      <c r="T329" s="128"/>
      <c r="U329" s="128"/>
      <c r="V329" s="128"/>
      <c r="W329" s="128"/>
      <c r="X329" s="128"/>
      <c r="Y329" s="128"/>
      <c r="Z329" s="128"/>
      <c r="AA329" s="128"/>
      <c r="AB329" s="128"/>
      <c r="AC329" s="128"/>
    </row>
    <row r="330" ht="15.75" customHeight="1">
      <c r="A330" s="163"/>
      <c r="B330" s="128"/>
      <c r="C330" s="128"/>
      <c r="D330" s="128"/>
      <c r="E330" s="128"/>
      <c r="F330" s="128"/>
      <c r="G330" s="128"/>
      <c r="H330" s="128"/>
      <c r="I330" s="128"/>
      <c r="J330" s="128"/>
      <c r="K330" s="128"/>
      <c r="L330" s="128"/>
      <c r="M330" s="128"/>
      <c r="N330" s="128"/>
      <c r="O330" s="128"/>
      <c r="P330" s="128"/>
      <c r="Q330" s="128"/>
      <c r="R330" s="128"/>
      <c r="S330" s="128"/>
      <c r="T330" s="128"/>
      <c r="U330" s="128"/>
      <c r="V330" s="128"/>
      <c r="W330" s="128"/>
      <c r="X330" s="128"/>
      <c r="Y330" s="128"/>
      <c r="Z330" s="128"/>
      <c r="AA330" s="128"/>
      <c r="AB330" s="128"/>
      <c r="AC330" s="128"/>
    </row>
    <row r="331" ht="15.75" customHeight="1">
      <c r="A331" s="163"/>
      <c r="B331" s="128"/>
      <c r="C331" s="128"/>
      <c r="D331" s="128"/>
      <c r="E331" s="128"/>
      <c r="F331" s="128"/>
      <c r="G331" s="128"/>
      <c r="H331" s="128"/>
      <c r="I331" s="128"/>
      <c r="J331" s="128"/>
      <c r="K331" s="128"/>
      <c r="L331" s="128"/>
      <c r="M331" s="128"/>
      <c r="N331" s="128"/>
      <c r="O331" s="128"/>
      <c r="P331" s="128"/>
      <c r="Q331" s="128"/>
      <c r="R331" s="128"/>
      <c r="S331" s="128"/>
      <c r="T331" s="128"/>
      <c r="U331" s="128"/>
      <c r="V331" s="128"/>
      <c r="W331" s="128"/>
      <c r="X331" s="128"/>
      <c r="Y331" s="128"/>
      <c r="Z331" s="128"/>
      <c r="AA331" s="128"/>
      <c r="AB331" s="128"/>
      <c r="AC331" s="128"/>
    </row>
    <row r="332" ht="15.75" customHeight="1">
      <c r="A332" s="163"/>
      <c r="B332" s="128"/>
      <c r="C332" s="128"/>
      <c r="D332" s="128"/>
      <c r="E332" s="128"/>
      <c r="F332" s="128"/>
      <c r="G332" s="128"/>
      <c r="H332" s="128"/>
      <c r="I332" s="128"/>
      <c r="J332" s="128"/>
      <c r="K332" s="128"/>
      <c r="L332" s="128"/>
      <c r="M332" s="128"/>
      <c r="N332" s="128"/>
      <c r="O332" s="128"/>
      <c r="P332" s="128"/>
      <c r="Q332" s="128"/>
      <c r="R332" s="128"/>
      <c r="S332" s="128"/>
      <c r="T332" s="128"/>
      <c r="U332" s="128"/>
      <c r="V332" s="128"/>
      <c r="W332" s="128"/>
      <c r="X332" s="128"/>
      <c r="Y332" s="128"/>
      <c r="Z332" s="128"/>
      <c r="AA332" s="128"/>
      <c r="AB332" s="128"/>
      <c r="AC332" s="128"/>
    </row>
    <row r="333" ht="15.75" customHeight="1">
      <c r="A333" s="163"/>
      <c r="B333" s="128"/>
      <c r="C333" s="128"/>
      <c r="D333" s="128"/>
      <c r="E333" s="128"/>
      <c r="F333" s="128"/>
      <c r="G333" s="128"/>
      <c r="H333" s="128"/>
      <c r="I333" s="128"/>
      <c r="J333" s="128"/>
      <c r="K333" s="128"/>
      <c r="L333" s="128"/>
      <c r="M333" s="128"/>
      <c r="N333" s="128"/>
      <c r="O333" s="128"/>
      <c r="P333" s="128"/>
      <c r="Q333" s="128"/>
      <c r="R333" s="128"/>
      <c r="S333" s="128"/>
      <c r="T333" s="128"/>
      <c r="U333" s="128"/>
      <c r="V333" s="128"/>
      <c r="W333" s="128"/>
      <c r="X333" s="128"/>
      <c r="Y333" s="128"/>
      <c r="Z333" s="128"/>
      <c r="AA333" s="128"/>
      <c r="AB333" s="128"/>
      <c r="AC333" s="128"/>
    </row>
    <row r="334" ht="15.75" customHeight="1">
      <c r="A334" s="163"/>
      <c r="B334" s="128"/>
      <c r="C334" s="128"/>
      <c r="D334" s="128"/>
      <c r="E334" s="128"/>
      <c r="F334" s="128"/>
      <c r="G334" s="128"/>
      <c r="H334" s="128"/>
      <c r="I334" s="128"/>
      <c r="J334" s="128"/>
      <c r="K334" s="128"/>
      <c r="L334" s="128"/>
      <c r="M334" s="128"/>
      <c r="N334" s="128"/>
      <c r="O334" s="128"/>
      <c r="P334" s="128"/>
      <c r="Q334" s="128"/>
      <c r="R334" s="128"/>
      <c r="S334" s="128"/>
      <c r="T334" s="128"/>
      <c r="U334" s="128"/>
      <c r="V334" s="128"/>
      <c r="W334" s="128"/>
      <c r="X334" s="128"/>
      <c r="Y334" s="128"/>
      <c r="Z334" s="128"/>
      <c r="AA334" s="128"/>
      <c r="AB334" s="128"/>
      <c r="AC334" s="128"/>
    </row>
    <row r="335" ht="15.75" customHeight="1">
      <c r="A335" s="163"/>
      <c r="B335" s="128"/>
      <c r="C335" s="128"/>
      <c r="D335" s="128"/>
      <c r="E335" s="128"/>
      <c r="F335" s="128"/>
      <c r="G335" s="128"/>
      <c r="H335" s="128"/>
      <c r="I335" s="128"/>
      <c r="J335" s="128"/>
      <c r="K335" s="128"/>
      <c r="L335" s="128"/>
      <c r="M335" s="128"/>
      <c r="N335" s="128"/>
      <c r="O335" s="128"/>
      <c r="P335" s="128"/>
      <c r="Q335" s="128"/>
      <c r="R335" s="128"/>
      <c r="S335" s="128"/>
      <c r="T335" s="128"/>
      <c r="U335" s="128"/>
      <c r="V335" s="128"/>
      <c r="W335" s="128"/>
      <c r="X335" s="128"/>
      <c r="Y335" s="128"/>
      <c r="Z335" s="128"/>
      <c r="AA335" s="128"/>
      <c r="AB335" s="128"/>
      <c r="AC335" s="128"/>
    </row>
    <row r="336" ht="15.75" customHeight="1">
      <c r="A336" s="163"/>
      <c r="B336" s="128"/>
      <c r="C336" s="128"/>
      <c r="D336" s="128"/>
      <c r="E336" s="128"/>
      <c r="F336" s="128"/>
      <c r="G336" s="128"/>
      <c r="H336" s="128"/>
      <c r="I336" s="128"/>
      <c r="J336" s="128"/>
      <c r="K336" s="128"/>
      <c r="L336" s="128"/>
      <c r="M336" s="128"/>
      <c r="N336" s="128"/>
      <c r="O336" s="128"/>
      <c r="P336" s="128"/>
      <c r="Q336" s="128"/>
      <c r="R336" s="128"/>
      <c r="S336" s="128"/>
      <c r="T336" s="128"/>
      <c r="U336" s="128"/>
      <c r="V336" s="128"/>
      <c r="W336" s="128"/>
      <c r="X336" s="128"/>
      <c r="Y336" s="128"/>
      <c r="Z336" s="128"/>
      <c r="AA336" s="128"/>
      <c r="AB336" s="128"/>
      <c r="AC336" s="128"/>
    </row>
    <row r="337" ht="15.75" customHeight="1">
      <c r="A337" s="163"/>
      <c r="B337" s="128"/>
      <c r="C337" s="128"/>
      <c r="D337" s="128"/>
      <c r="E337" s="128"/>
      <c r="F337" s="128"/>
      <c r="G337" s="128"/>
      <c r="H337" s="128"/>
      <c r="I337" s="128"/>
      <c r="J337" s="128"/>
      <c r="K337" s="128"/>
      <c r="L337" s="128"/>
      <c r="M337" s="128"/>
      <c r="N337" s="128"/>
      <c r="O337" s="128"/>
      <c r="P337" s="128"/>
      <c r="Q337" s="128"/>
      <c r="R337" s="128"/>
      <c r="S337" s="128"/>
      <c r="T337" s="128"/>
      <c r="U337" s="128"/>
      <c r="V337" s="128"/>
      <c r="W337" s="128"/>
      <c r="X337" s="128"/>
      <c r="Y337" s="128"/>
      <c r="Z337" s="128"/>
      <c r="AA337" s="128"/>
      <c r="AB337" s="128"/>
      <c r="AC337" s="128"/>
    </row>
    <row r="338" ht="15.75" customHeight="1">
      <c r="A338" s="163"/>
      <c r="B338" s="128"/>
      <c r="C338" s="128"/>
      <c r="D338" s="128"/>
      <c r="E338" s="128"/>
      <c r="F338" s="128"/>
      <c r="G338" s="128"/>
      <c r="H338" s="128"/>
      <c r="I338" s="128"/>
      <c r="J338" s="128"/>
      <c r="K338" s="128"/>
      <c r="L338" s="128"/>
      <c r="M338" s="128"/>
      <c r="N338" s="128"/>
      <c r="O338" s="128"/>
      <c r="P338" s="128"/>
      <c r="Q338" s="128"/>
      <c r="R338" s="128"/>
      <c r="S338" s="128"/>
      <c r="T338" s="128"/>
      <c r="U338" s="128"/>
      <c r="V338" s="128"/>
      <c r="W338" s="128"/>
      <c r="X338" s="128"/>
      <c r="Y338" s="128"/>
      <c r="Z338" s="128"/>
      <c r="AA338" s="128"/>
      <c r="AB338" s="128"/>
      <c r="AC338" s="128"/>
    </row>
    <row r="339" ht="15.75" customHeight="1">
      <c r="A339" s="163"/>
      <c r="B339" s="128"/>
      <c r="C339" s="128"/>
      <c r="D339" s="128"/>
      <c r="E339" s="128"/>
      <c r="F339" s="128"/>
      <c r="G339" s="128"/>
      <c r="H339" s="128"/>
      <c r="I339" s="128"/>
      <c r="J339" s="128"/>
      <c r="K339" s="128"/>
      <c r="L339" s="128"/>
      <c r="M339" s="128"/>
      <c r="N339" s="128"/>
      <c r="O339" s="128"/>
      <c r="P339" s="128"/>
      <c r="Q339" s="128"/>
      <c r="R339" s="128"/>
      <c r="S339" s="128"/>
      <c r="T339" s="128"/>
      <c r="U339" s="128"/>
      <c r="V339" s="128"/>
      <c r="W339" s="128"/>
      <c r="X339" s="128"/>
      <c r="Y339" s="128"/>
      <c r="Z339" s="128"/>
      <c r="AA339" s="128"/>
      <c r="AB339" s="128"/>
      <c r="AC339" s="128"/>
    </row>
    <row r="340" ht="15.75" customHeight="1">
      <c r="A340" s="163"/>
      <c r="B340" s="128"/>
      <c r="C340" s="128"/>
      <c r="D340" s="128"/>
      <c r="E340" s="128"/>
      <c r="F340" s="128"/>
      <c r="G340" s="128"/>
      <c r="H340" s="128"/>
      <c r="I340" s="128"/>
      <c r="J340" s="128"/>
      <c r="K340" s="128"/>
      <c r="L340" s="128"/>
      <c r="M340" s="128"/>
      <c r="N340" s="128"/>
      <c r="O340" s="128"/>
      <c r="P340" s="128"/>
      <c r="Q340" s="128"/>
      <c r="R340" s="128"/>
      <c r="S340" s="128"/>
      <c r="T340" s="128"/>
      <c r="U340" s="128"/>
      <c r="V340" s="128"/>
      <c r="W340" s="128"/>
      <c r="X340" s="128"/>
      <c r="Y340" s="128"/>
      <c r="Z340" s="128"/>
      <c r="AA340" s="128"/>
      <c r="AB340" s="128"/>
      <c r="AC340" s="128"/>
    </row>
    <row r="341" ht="15.75" customHeight="1">
      <c r="A341" s="163"/>
      <c r="B341" s="128"/>
      <c r="C341" s="128"/>
      <c r="D341" s="128"/>
      <c r="E341" s="128"/>
      <c r="F341" s="128"/>
      <c r="G341" s="128"/>
      <c r="H341" s="128"/>
      <c r="I341" s="128"/>
      <c r="J341" s="128"/>
      <c r="K341" s="128"/>
      <c r="L341" s="128"/>
      <c r="M341" s="128"/>
      <c r="N341" s="128"/>
      <c r="O341" s="128"/>
      <c r="P341" s="128"/>
      <c r="Q341" s="128"/>
      <c r="R341" s="128"/>
      <c r="S341" s="128"/>
      <c r="T341" s="128"/>
      <c r="U341" s="128"/>
      <c r="V341" s="128"/>
      <c r="W341" s="128"/>
      <c r="X341" s="128"/>
      <c r="Y341" s="128"/>
      <c r="Z341" s="128"/>
      <c r="AA341" s="128"/>
      <c r="AB341" s="128"/>
      <c r="AC341" s="128"/>
    </row>
    <row r="342" ht="15.75" customHeight="1">
      <c r="A342" s="163"/>
      <c r="B342" s="128"/>
      <c r="C342" s="128"/>
      <c r="D342" s="128"/>
      <c r="E342" s="128"/>
      <c r="F342" s="128"/>
      <c r="G342" s="128"/>
      <c r="H342" s="128"/>
      <c r="I342" s="128"/>
      <c r="J342" s="128"/>
      <c r="K342" s="128"/>
      <c r="L342" s="128"/>
      <c r="M342" s="128"/>
      <c r="N342" s="128"/>
      <c r="O342" s="128"/>
      <c r="P342" s="128"/>
      <c r="Q342" s="128"/>
      <c r="R342" s="128"/>
      <c r="S342" s="128"/>
      <c r="T342" s="128"/>
      <c r="U342" s="128"/>
      <c r="V342" s="128"/>
      <c r="W342" s="128"/>
      <c r="X342" s="128"/>
      <c r="Y342" s="128"/>
      <c r="Z342" s="128"/>
      <c r="AA342" s="128"/>
      <c r="AB342" s="128"/>
      <c r="AC342" s="128"/>
    </row>
    <row r="343" ht="15.75" customHeight="1">
      <c r="A343" s="163"/>
      <c r="B343" s="128"/>
      <c r="C343" s="128"/>
      <c r="D343" s="128"/>
      <c r="E343" s="128"/>
      <c r="F343" s="128"/>
      <c r="G343" s="128"/>
      <c r="H343" s="128"/>
      <c r="I343" s="128"/>
      <c r="J343" s="128"/>
      <c r="K343" s="128"/>
      <c r="L343" s="128"/>
      <c r="M343" s="128"/>
      <c r="N343" s="128"/>
      <c r="O343" s="128"/>
      <c r="P343" s="128"/>
      <c r="Q343" s="128"/>
      <c r="R343" s="128"/>
      <c r="S343" s="128"/>
      <c r="T343" s="128"/>
      <c r="U343" s="128"/>
      <c r="V343" s="128"/>
      <c r="W343" s="128"/>
      <c r="X343" s="128"/>
      <c r="Y343" s="128"/>
      <c r="Z343" s="128"/>
      <c r="AA343" s="128"/>
      <c r="AB343" s="128"/>
      <c r="AC343" s="128"/>
    </row>
    <row r="344" ht="15.75" customHeight="1">
      <c r="A344" s="163"/>
      <c r="B344" s="128"/>
      <c r="C344" s="128"/>
      <c r="D344" s="128"/>
      <c r="E344" s="128"/>
      <c r="F344" s="128"/>
      <c r="G344" s="128"/>
      <c r="H344" s="128"/>
      <c r="I344" s="128"/>
      <c r="J344" s="128"/>
      <c r="K344" s="128"/>
      <c r="L344" s="128"/>
      <c r="M344" s="128"/>
      <c r="N344" s="128"/>
      <c r="O344" s="128"/>
      <c r="P344" s="128"/>
      <c r="Q344" s="128"/>
      <c r="R344" s="128"/>
      <c r="S344" s="128"/>
      <c r="T344" s="128"/>
      <c r="U344" s="128"/>
      <c r="V344" s="128"/>
      <c r="W344" s="128"/>
      <c r="X344" s="128"/>
      <c r="Y344" s="128"/>
      <c r="Z344" s="128"/>
      <c r="AA344" s="128"/>
      <c r="AB344" s="128"/>
      <c r="AC344" s="128"/>
    </row>
    <row r="345" ht="15.75" customHeight="1">
      <c r="A345" s="163"/>
      <c r="B345" s="128"/>
      <c r="C345" s="128"/>
      <c r="D345" s="128"/>
      <c r="E345" s="128"/>
      <c r="F345" s="128"/>
      <c r="G345" s="128"/>
      <c r="H345" s="128"/>
      <c r="I345" s="128"/>
      <c r="J345" s="128"/>
      <c r="K345" s="128"/>
      <c r="L345" s="128"/>
      <c r="M345" s="128"/>
      <c r="N345" s="128"/>
      <c r="O345" s="128"/>
      <c r="P345" s="128"/>
      <c r="Q345" s="128"/>
      <c r="R345" s="128"/>
      <c r="S345" s="128"/>
      <c r="T345" s="128"/>
      <c r="U345" s="128"/>
      <c r="V345" s="128"/>
      <c r="W345" s="128"/>
      <c r="X345" s="128"/>
      <c r="Y345" s="128"/>
      <c r="Z345" s="128"/>
      <c r="AA345" s="128"/>
      <c r="AB345" s="128"/>
      <c r="AC345" s="128"/>
    </row>
    <row r="346" ht="15.75" customHeight="1">
      <c r="A346" s="163"/>
      <c r="B346" s="128"/>
      <c r="C346" s="128"/>
      <c r="D346" s="128"/>
      <c r="E346" s="128"/>
      <c r="F346" s="128"/>
      <c r="G346" s="128"/>
      <c r="H346" s="128"/>
      <c r="I346" s="128"/>
      <c r="J346" s="128"/>
      <c r="K346" s="128"/>
      <c r="L346" s="128"/>
      <c r="M346" s="128"/>
      <c r="N346" s="128"/>
      <c r="O346" s="128"/>
      <c r="P346" s="128"/>
      <c r="Q346" s="128"/>
      <c r="R346" s="128"/>
      <c r="S346" s="128"/>
      <c r="T346" s="128"/>
      <c r="U346" s="128"/>
      <c r="V346" s="128"/>
      <c r="W346" s="128"/>
      <c r="X346" s="128"/>
      <c r="Y346" s="128"/>
      <c r="Z346" s="128"/>
      <c r="AA346" s="128"/>
      <c r="AB346" s="128"/>
      <c r="AC346" s="128"/>
    </row>
    <row r="347" ht="15.75" customHeight="1">
      <c r="A347" s="163"/>
      <c r="B347" s="128"/>
      <c r="C347" s="128"/>
      <c r="D347" s="128"/>
      <c r="E347" s="128"/>
      <c r="F347" s="128"/>
      <c r="G347" s="128"/>
      <c r="H347" s="128"/>
      <c r="I347" s="128"/>
      <c r="J347" s="128"/>
      <c r="K347" s="128"/>
      <c r="L347" s="128"/>
      <c r="M347" s="128"/>
      <c r="N347" s="128"/>
      <c r="O347" s="128"/>
      <c r="P347" s="128"/>
      <c r="Q347" s="128"/>
      <c r="R347" s="128"/>
      <c r="S347" s="128"/>
      <c r="T347" s="128"/>
      <c r="U347" s="128"/>
      <c r="V347" s="128"/>
      <c r="W347" s="128"/>
      <c r="X347" s="128"/>
      <c r="Y347" s="128"/>
      <c r="Z347" s="128"/>
      <c r="AA347" s="128"/>
      <c r="AB347" s="128"/>
      <c r="AC347" s="128"/>
    </row>
    <row r="348" ht="15.75" customHeight="1">
      <c r="A348" s="163"/>
      <c r="B348" s="128"/>
      <c r="C348" s="128"/>
      <c r="D348" s="128"/>
      <c r="E348" s="128"/>
      <c r="F348" s="128"/>
      <c r="G348" s="128"/>
      <c r="H348" s="128"/>
      <c r="I348" s="128"/>
      <c r="J348" s="128"/>
      <c r="K348" s="128"/>
      <c r="L348" s="128"/>
      <c r="M348" s="128"/>
      <c r="N348" s="128"/>
      <c r="O348" s="128"/>
      <c r="P348" s="128"/>
      <c r="Q348" s="128"/>
      <c r="R348" s="128"/>
      <c r="S348" s="128"/>
      <c r="T348" s="128"/>
      <c r="U348" s="128"/>
      <c r="V348" s="128"/>
      <c r="W348" s="128"/>
      <c r="X348" s="128"/>
      <c r="Y348" s="128"/>
      <c r="Z348" s="128"/>
      <c r="AA348" s="128"/>
      <c r="AB348" s="128"/>
      <c r="AC348" s="128"/>
    </row>
    <row r="349" ht="15.75" customHeight="1">
      <c r="A349" s="163"/>
      <c r="B349" s="128"/>
      <c r="C349" s="128"/>
      <c r="D349" s="128"/>
      <c r="E349" s="128"/>
      <c r="F349" s="128"/>
      <c r="G349" s="128"/>
      <c r="H349" s="128"/>
      <c r="I349" s="128"/>
      <c r="J349" s="128"/>
      <c r="K349" s="128"/>
      <c r="L349" s="128"/>
      <c r="M349" s="128"/>
      <c r="N349" s="128"/>
      <c r="O349" s="128"/>
      <c r="P349" s="128"/>
      <c r="Q349" s="128"/>
      <c r="R349" s="128"/>
      <c r="S349" s="128"/>
      <c r="T349" s="128"/>
      <c r="U349" s="128"/>
      <c r="V349" s="128"/>
      <c r="W349" s="128"/>
      <c r="X349" s="128"/>
      <c r="Y349" s="128"/>
      <c r="Z349" s="128"/>
      <c r="AA349" s="128"/>
      <c r="AB349" s="128"/>
      <c r="AC349" s="128"/>
    </row>
    <row r="350" ht="15.75" customHeight="1">
      <c r="A350" s="163"/>
      <c r="B350" s="128"/>
      <c r="C350" s="128"/>
      <c r="D350" s="128"/>
      <c r="E350" s="128"/>
      <c r="F350" s="128"/>
      <c r="G350" s="128"/>
      <c r="H350" s="128"/>
      <c r="I350" s="128"/>
      <c r="J350" s="128"/>
      <c r="K350" s="128"/>
      <c r="L350" s="128"/>
      <c r="M350" s="128"/>
      <c r="N350" s="128"/>
      <c r="O350" s="128"/>
      <c r="P350" s="128"/>
      <c r="Q350" s="128"/>
      <c r="R350" s="128"/>
      <c r="S350" s="128"/>
      <c r="T350" s="128"/>
      <c r="U350" s="128"/>
      <c r="V350" s="128"/>
      <c r="W350" s="128"/>
      <c r="X350" s="128"/>
      <c r="Y350" s="128"/>
      <c r="Z350" s="128"/>
      <c r="AA350" s="128"/>
      <c r="AB350" s="128"/>
      <c r="AC350" s="128"/>
    </row>
    <row r="351" ht="15.75" customHeight="1">
      <c r="A351" s="163"/>
      <c r="B351" s="128"/>
      <c r="C351" s="128"/>
      <c r="D351" s="128"/>
      <c r="E351" s="128"/>
      <c r="F351" s="128"/>
      <c r="G351" s="128"/>
      <c r="H351" s="128"/>
      <c r="I351" s="128"/>
      <c r="J351" s="128"/>
      <c r="K351" s="128"/>
      <c r="L351" s="128"/>
      <c r="M351" s="128"/>
      <c r="N351" s="128"/>
      <c r="O351" s="128"/>
      <c r="P351" s="128"/>
      <c r="Q351" s="128"/>
      <c r="R351" s="128"/>
      <c r="S351" s="128"/>
      <c r="T351" s="128"/>
      <c r="U351" s="128"/>
      <c r="V351" s="128"/>
      <c r="W351" s="128"/>
      <c r="X351" s="128"/>
      <c r="Y351" s="128"/>
      <c r="Z351" s="128"/>
      <c r="AA351" s="128"/>
      <c r="AB351" s="128"/>
      <c r="AC351" s="128"/>
    </row>
    <row r="352" ht="15.75" customHeight="1">
      <c r="A352" s="163"/>
      <c r="B352" s="128"/>
      <c r="C352" s="128"/>
      <c r="D352" s="128"/>
      <c r="E352" s="128"/>
      <c r="F352" s="128"/>
      <c r="G352" s="128"/>
      <c r="H352" s="128"/>
      <c r="I352" s="128"/>
      <c r="J352" s="128"/>
      <c r="K352" s="128"/>
      <c r="L352" s="128"/>
      <c r="M352" s="128"/>
      <c r="N352" s="128"/>
      <c r="O352" s="128"/>
      <c r="P352" s="128"/>
      <c r="Q352" s="128"/>
      <c r="R352" s="128"/>
      <c r="S352" s="128"/>
      <c r="T352" s="128"/>
      <c r="U352" s="128"/>
      <c r="V352" s="128"/>
      <c r="W352" s="128"/>
      <c r="X352" s="128"/>
      <c r="Y352" s="128"/>
      <c r="Z352" s="128"/>
      <c r="AA352" s="128"/>
      <c r="AB352" s="128"/>
      <c r="AC352" s="128"/>
    </row>
    <row r="353" ht="15.75" customHeight="1">
      <c r="A353" s="163"/>
      <c r="B353" s="128"/>
      <c r="C353" s="128"/>
      <c r="D353" s="128"/>
      <c r="E353" s="128"/>
      <c r="F353" s="128"/>
      <c r="G353" s="128"/>
      <c r="H353" s="128"/>
      <c r="I353" s="128"/>
      <c r="J353" s="128"/>
      <c r="K353" s="128"/>
      <c r="L353" s="128"/>
      <c r="M353" s="128"/>
      <c r="N353" s="128"/>
      <c r="O353" s="128"/>
      <c r="P353" s="128"/>
      <c r="Q353" s="128"/>
      <c r="R353" s="128"/>
      <c r="S353" s="128"/>
      <c r="T353" s="128"/>
      <c r="U353" s="128"/>
      <c r="V353" s="128"/>
      <c r="W353" s="128"/>
      <c r="X353" s="128"/>
      <c r="Y353" s="128"/>
      <c r="Z353" s="128"/>
      <c r="AA353" s="128"/>
      <c r="AB353" s="128"/>
      <c r="AC353" s="128"/>
    </row>
    <row r="354" ht="15.75" customHeight="1">
      <c r="A354" s="163"/>
      <c r="B354" s="128"/>
      <c r="C354" s="128"/>
      <c r="D354" s="128"/>
      <c r="E354" s="128"/>
      <c r="F354" s="128"/>
      <c r="G354" s="128"/>
      <c r="H354" s="128"/>
      <c r="I354" s="128"/>
      <c r="J354" s="128"/>
      <c r="K354" s="128"/>
      <c r="L354" s="128"/>
      <c r="M354" s="128"/>
      <c r="N354" s="128"/>
      <c r="O354" s="128"/>
      <c r="P354" s="128"/>
      <c r="Q354" s="128"/>
      <c r="R354" s="128"/>
      <c r="S354" s="128"/>
      <c r="T354" s="128"/>
      <c r="U354" s="128"/>
      <c r="V354" s="128"/>
      <c r="W354" s="128"/>
      <c r="X354" s="128"/>
      <c r="Y354" s="128"/>
      <c r="Z354" s="128"/>
      <c r="AA354" s="128"/>
      <c r="AB354" s="128"/>
      <c r="AC354" s="128"/>
    </row>
    <row r="355" ht="15.75" customHeight="1">
      <c r="A355" s="163"/>
      <c r="B355" s="128"/>
      <c r="C355" s="128"/>
      <c r="D355" s="128"/>
      <c r="E355" s="128"/>
      <c r="F355" s="128"/>
      <c r="G355" s="128"/>
      <c r="H355" s="128"/>
      <c r="I355" s="128"/>
      <c r="J355" s="128"/>
      <c r="K355" s="128"/>
      <c r="L355" s="128"/>
      <c r="M355" s="128"/>
      <c r="N355" s="128"/>
      <c r="O355" s="128"/>
      <c r="P355" s="128"/>
      <c r="Q355" s="128"/>
      <c r="R355" s="128"/>
      <c r="S355" s="128"/>
      <c r="T355" s="128"/>
      <c r="U355" s="128"/>
      <c r="V355" s="128"/>
      <c r="W355" s="128"/>
      <c r="X355" s="128"/>
      <c r="Y355" s="128"/>
      <c r="Z355" s="128"/>
      <c r="AA355" s="128"/>
      <c r="AB355" s="128"/>
      <c r="AC355" s="128"/>
    </row>
    <row r="356" ht="15.75" customHeight="1">
      <c r="A356" s="163"/>
      <c r="B356" s="128"/>
      <c r="C356" s="128"/>
      <c r="D356" s="128"/>
      <c r="E356" s="128"/>
      <c r="F356" s="128"/>
      <c r="G356" s="128"/>
      <c r="H356" s="128"/>
      <c r="I356" s="128"/>
      <c r="J356" s="128"/>
      <c r="K356" s="128"/>
      <c r="L356" s="128"/>
      <c r="M356" s="128"/>
      <c r="N356" s="128"/>
      <c r="O356" s="128"/>
      <c r="P356" s="128"/>
      <c r="Q356" s="128"/>
      <c r="R356" s="128"/>
      <c r="S356" s="128"/>
      <c r="T356" s="128"/>
      <c r="U356" s="128"/>
      <c r="V356" s="128"/>
      <c r="W356" s="128"/>
      <c r="X356" s="128"/>
      <c r="Y356" s="128"/>
      <c r="Z356" s="128"/>
      <c r="AA356" s="128"/>
      <c r="AB356" s="128"/>
      <c r="AC356" s="128"/>
    </row>
    <row r="357" ht="15.75" customHeight="1">
      <c r="A357" s="163"/>
      <c r="B357" s="128"/>
      <c r="C357" s="128"/>
      <c r="D357" s="128"/>
      <c r="E357" s="128"/>
      <c r="F357" s="128"/>
      <c r="G357" s="128"/>
      <c r="H357" s="128"/>
      <c r="I357" s="128"/>
      <c r="J357" s="128"/>
      <c r="K357" s="128"/>
      <c r="L357" s="128"/>
      <c r="M357" s="128"/>
      <c r="N357" s="128"/>
      <c r="O357" s="128"/>
      <c r="P357" s="128"/>
      <c r="Q357" s="128"/>
      <c r="R357" s="128"/>
      <c r="S357" s="128"/>
      <c r="T357" s="128"/>
      <c r="U357" s="128"/>
      <c r="V357" s="128"/>
      <c r="W357" s="128"/>
      <c r="X357" s="128"/>
      <c r="Y357" s="128"/>
      <c r="Z357" s="128"/>
      <c r="AA357" s="128"/>
      <c r="AB357" s="128"/>
      <c r="AC357" s="128"/>
    </row>
    <row r="358" ht="15.75" customHeight="1">
      <c r="A358" s="163"/>
      <c r="B358" s="128"/>
      <c r="C358" s="128"/>
      <c r="D358" s="128"/>
      <c r="E358" s="128"/>
      <c r="F358" s="128"/>
      <c r="G358" s="128"/>
      <c r="H358" s="128"/>
      <c r="I358" s="128"/>
      <c r="J358" s="128"/>
      <c r="K358" s="128"/>
      <c r="L358" s="128"/>
      <c r="M358" s="128"/>
      <c r="N358" s="128"/>
      <c r="O358" s="128"/>
      <c r="P358" s="128"/>
      <c r="Q358" s="128"/>
      <c r="R358" s="128"/>
      <c r="S358" s="128"/>
      <c r="T358" s="128"/>
      <c r="U358" s="128"/>
      <c r="V358" s="128"/>
      <c r="W358" s="128"/>
      <c r="X358" s="128"/>
      <c r="Y358" s="128"/>
      <c r="Z358" s="128"/>
      <c r="AA358" s="128"/>
      <c r="AB358" s="128"/>
      <c r="AC358" s="128"/>
    </row>
    <row r="359" ht="15.75" customHeight="1">
      <c r="A359" s="163"/>
      <c r="B359" s="128"/>
      <c r="C359" s="128"/>
      <c r="D359" s="128"/>
      <c r="E359" s="128"/>
      <c r="F359" s="128"/>
      <c r="G359" s="128"/>
      <c r="H359" s="128"/>
      <c r="I359" s="128"/>
      <c r="J359" s="128"/>
      <c r="K359" s="128"/>
      <c r="L359" s="128"/>
      <c r="M359" s="128"/>
      <c r="N359" s="128"/>
      <c r="O359" s="128"/>
      <c r="P359" s="128"/>
      <c r="Q359" s="128"/>
      <c r="R359" s="128"/>
      <c r="S359" s="128"/>
      <c r="T359" s="128"/>
      <c r="U359" s="128"/>
      <c r="V359" s="128"/>
      <c r="W359" s="128"/>
      <c r="X359" s="128"/>
      <c r="Y359" s="128"/>
      <c r="Z359" s="128"/>
      <c r="AA359" s="128"/>
      <c r="AB359" s="128"/>
      <c r="AC359" s="128"/>
    </row>
    <row r="360" ht="15.75" customHeight="1">
      <c r="A360" s="163"/>
      <c r="B360" s="128"/>
      <c r="C360" s="128"/>
      <c r="D360" s="128"/>
      <c r="E360" s="128"/>
      <c r="F360" s="128"/>
      <c r="G360" s="128"/>
      <c r="H360" s="128"/>
      <c r="I360" s="128"/>
      <c r="J360" s="128"/>
      <c r="K360" s="128"/>
      <c r="L360" s="128"/>
      <c r="M360" s="128"/>
      <c r="N360" s="128"/>
      <c r="O360" s="128"/>
      <c r="P360" s="128"/>
      <c r="Q360" s="128"/>
      <c r="R360" s="128"/>
      <c r="S360" s="128"/>
      <c r="T360" s="128"/>
      <c r="U360" s="128"/>
      <c r="V360" s="128"/>
      <c r="W360" s="128"/>
      <c r="X360" s="128"/>
      <c r="Y360" s="128"/>
      <c r="Z360" s="128"/>
      <c r="AA360" s="128"/>
      <c r="AB360" s="128"/>
      <c r="AC360" s="128"/>
    </row>
    <row r="361" ht="15.75" customHeight="1">
      <c r="A361" s="163"/>
      <c r="B361" s="128"/>
      <c r="C361" s="128"/>
      <c r="D361" s="128"/>
      <c r="E361" s="128"/>
      <c r="F361" s="128"/>
      <c r="G361" s="128"/>
      <c r="H361" s="128"/>
      <c r="I361" s="128"/>
      <c r="J361" s="128"/>
      <c r="K361" s="128"/>
      <c r="L361" s="128"/>
      <c r="M361" s="128"/>
      <c r="N361" s="128"/>
      <c r="O361" s="128"/>
      <c r="P361" s="128"/>
      <c r="Q361" s="128"/>
      <c r="R361" s="128"/>
      <c r="S361" s="128"/>
      <c r="T361" s="128"/>
      <c r="U361" s="128"/>
      <c r="V361" s="128"/>
      <c r="W361" s="128"/>
      <c r="X361" s="128"/>
      <c r="Y361" s="128"/>
      <c r="Z361" s="128"/>
      <c r="AA361" s="128"/>
      <c r="AB361" s="128"/>
      <c r="AC361" s="128"/>
    </row>
    <row r="362" ht="15.75" customHeight="1">
      <c r="A362" s="163"/>
      <c r="B362" s="128"/>
      <c r="C362" s="128"/>
      <c r="D362" s="128"/>
      <c r="E362" s="128"/>
      <c r="F362" s="128"/>
      <c r="G362" s="128"/>
      <c r="H362" s="128"/>
      <c r="I362" s="128"/>
      <c r="J362" s="128"/>
      <c r="K362" s="128"/>
      <c r="L362" s="128"/>
      <c r="M362" s="128"/>
      <c r="N362" s="128"/>
      <c r="O362" s="128"/>
      <c r="P362" s="128"/>
      <c r="Q362" s="128"/>
      <c r="R362" s="128"/>
      <c r="S362" s="128"/>
      <c r="T362" s="128"/>
      <c r="U362" s="128"/>
      <c r="V362" s="128"/>
      <c r="W362" s="128"/>
      <c r="X362" s="128"/>
      <c r="Y362" s="128"/>
      <c r="Z362" s="128"/>
      <c r="AA362" s="128"/>
      <c r="AB362" s="128"/>
      <c r="AC362" s="128"/>
    </row>
    <row r="363" ht="15.75" customHeight="1">
      <c r="A363" s="163"/>
      <c r="B363" s="128"/>
      <c r="C363" s="128"/>
      <c r="D363" s="128"/>
      <c r="E363" s="128"/>
      <c r="F363" s="128"/>
      <c r="G363" s="128"/>
      <c r="H363" s="128"/>
      <c r="I363" s="128"/>
      <c r="J363" s="128"/>
      <c r="K363" s="128"/>
      <c r="L363" s="128"/>
      <c r="M363" s="128"/>
      <c r="N363" s="128"/>
      <c r="O363" s="128"/>
      <c r="P363" s="128"/>
      <c r="Q363" s="128"/>
      <c r="R363" s="128"/>
      <c r="S363" s="128"/>
      <c r="T363" s="128"/>
      <c r="U363" s="128"/>
      <c r="V363" s="128"/>
      <c r="W363" s="128"/>
      <c r="X363" s="128"/>
      <c r="Y363" s="128"/>
      <c r="Z363" s="128"/>
      <c r="AA363" s="128"/>
      <c r="AB363" s="128"/>
      <c r="AC363" s="128"/>
    </row>
    <row r="364" ht="15.75" customHeight="1">
      <c r="A364" s="163"/>
      <c r="B364" s="128"/>
      <c r="C364" s="128"/>
      <c r="D364" s="128"/>
      <c r="E364" s="128"/>
      <c r="F364" s="128"/>
      <c r="G364" s="128"/>
      <c r="H364" s="128"/>
      <c r="I364" s="128"/>
      <c r="J364" s="128"/>
      <c r="K364" s="128"/>
      <c r="L364" s="128"/>
      <c r="M364" s="128"/>
      <c r="N364" s="128"/>
      <c r="O364" s="128"/>
      <c r="P364" s="128"/>
      <c r="Q364" s="128"/>
      <c r="R364" s="128"/>
      <c r="S364" s="128"/>
      <c r="T364" s="128"/>
      <c r="U364" s="128"/>
      <c r="V364" s="128"/>
      <c r="W364" s="128"/>
      <c r="X364" s="128"/>
      <c r="Y364" s="128"/>
      <c r="Z364" s="128"/>
      <c r="AA364" s="128"/>
      <c r="AB364" s="128"/>
      <c r="AC364" s="128"/>
    </row>
    <row r="365" ht="15.75" customHeight="1">
      <c r="A365" s="163"/>
      <c r="B365" s="128"/>
      <c r="C365" s="128"/>
      <c r="D365" s="128"/>
      <c r="E365" s="128"/>
      <c r="F365" s="128"/>
      <c r="G365" s="128"/>
      <c r="H365" s="128"/>
      <c r="I365" s="128"/>
      <c r="J365" s="128"/>
      <c r="K365" s="128"/>
      <c r="L365" s="128"/>
      <c r="M365" s="128"/>
      <c r="N365" s="128"/>
      <c r="O365" s="128"/>
      <c r="P365" s="128"/>
      <c r="Q365" s="128"/>
      <c r="R365" s="128"/>
      <c r="S365" s="128"/>
      <c r="T365" s="128"/>
      <c r="U365" s="128"/>
      <c r="V365" s="128"/>
      <c r="W365" s="128"/>
      <c r="X365" s="128"/>
      <c r="Y365" s="128"/>
      <c r="Z365" s="128"/>
      <c r="AA365" s="128"/>
      <c r="AB365" s="128"/>
      <c r="AC365" s="128"/>
    </row>
    <row r="366" ht="15.75" customHeight="1">
      <c r="A366" s="163"/>
      <c r="B366" s="128"/>
      <c r="C366" s="128"/>
      <c r="D366" s="128"/>
      <c r="E366" s="128"/>
      <c r="F366" s="128"/>
      <c r="G366" s="128"/>
      <c r="H366" s="128"/>
      <c r="I366" s="128"/>
      <c r="J366" s="128"/>
      <c r="K366" s="128"/>
      <c r="L366" s="128"/>
      <c r="M366" s="128"/>
      <c r="N366" s="128"/>
      <c r="O366" s="128"/>
      <c r="P366" s="128"/>
      <c r="Q366" s="128"/>
      <c r="R366" s="128"/>
      <c r="S366" s="128"/>
      <c r="T366" s="128"/>
      <c r="U366" s="128"/>
      <c r="V366" s="128"/>
      <c r="W366" s="128"/>
      <c r="X366" s="128"/>
      <c r="Y366" s="128"/>
      <c r="Z366" s="128"/>
      <c r="AA366" s="128"/>
      <c r="AB366" s="128"/>
      <c r="AC366" s="128"/>
    </row>
    <row r="367" ht="15.75" customHeight="1">
      <c r="A367" s="163"/>
      <c r="B367" s="128"/>
      <c r="C367" s="128"/>
      <c r="D367" s="128"/>
      <c r="E367" s="128"/>
      <c r="F367" s="128"/>
      <c r="G367" s="128"/>
      <c r="H367" s="128"/>
      <c r="I367" s="128"/>
      <c r="J367" s="128"/>
      <c r="K367" s="128"/>
      <c r="L367" s="128"/>
      <c r="M367" s="128"/>
      <c r="N367" s="128"/>
      <c r="O367" s="128"/>
      <c r="P367" s="128"/>
      <c r="Q367" s="128"/>
      <c r="R367" s="128"/>
      <c r="S367" s="128"/>
      <c r="T367" s="128"/>
      <c r="U367" s="128"/>
      <c r="V367" s="128"/>
      <c r="W367" s="128"/>
      <c r="X367" s="128"/>
      <c r="Y367" s="128"/>
      <c r="Z367" s="128"/>
      <c r="AA367" s="128"/>
      <c r="AB367" s="128"/>
      <c r="AC367" s="128"/>
    </row>
    <row r="368" ht="15.75" customHeight="1">
      <c r="A368" s="163"/>
      <c r="B368" s="128"/>
      <c r="C368" s="128"/>
      <c r="D368" s="128"/>
      <c r="E368" s="128"/>
      <c r="F368" s="128"/>
      <c r="G368" s="128"/>
      <c r="H368" s="128"/>
      <c r="I368" s="128"/>
      <c r="J368" s="128"/>
      <c r="K368" s="128"/>
      <c r="L368" s="128"/>
      <c r="M368" s="128"/>
      <c r="N368" s="128"/>
      <c r="O368" s="128"/>
      <c r="P368" s="128"/>
      <c r="Q368" s="128"/>
      <c r="R368" s="128"/>
      <c r="S368" s="128"/>
      <c r="T368" s="128"/>
      <c r="U368" s="128"/>
      <c r="V368" s="128"/>
      <c r="W368" s="128"/>
      <c r="X368" s="128"/>
      <c r="Y368" s="128"/>
      <c r="Z368" s="128"/>
      <c r="AA368" s="128"/>
      <c r="AB368" s="128"/>
      <c r="AC368" s="128"/>
    </row>
    <row r="369" ht="15.75" customHeight="1">
      <c r="A369" s="163"/>
      <c r="B369" s="128"/>
      <c r="C369" s="128"/>
      <c r="D369" s="128"/>
      <c r="E369" s="128"/>
      <c r="F369" s="128"/>
      <c r="G369" s="128"/>
      <c r="H369" s="128"/>
      <c r="I369" s="128"/>
      <c r="J369" s="128"/>
      <c r="K369" s="128"/>
      <c r="L369" s="128"/>
      <c r="M369" s="128"/>
      <c r="N369" s="128"/>
      <c r="O369" s="128"/>
      <c r="P369" s="128"/>
      <c r="Q369" s="128"/>
      <c r="R369" s="128"/>
      <c r="S369" s="128"/>
      <c r="T369" s="128"/>
      <c r="U369" s="128"/>
      <c r="V369" s="128"/>
      <c r="W369" s="128"/>
      <c r="X369" s="128"/>
      <c r="Y369" s="128"/>
      <c r="Z369" s="128"/>
      <c r="AA369" s="128"/>
      <c r="AB369" s="128"/>
      <c r="AC369" s="128"/>
    </row>
    <row r="370" ht="15.75" customHeight="1">
      <c r="A370" s="163"/>
      <c r="B370" s="128"/>
      <c r="C370" s="128"/>
      <c r="D370" s="128"/>
      <c r="E370" s="128"/>
      <c r="F370" s="128"/>
      <c r="G370" s="128"/>
      <c r="H370" s="128"/>
      <c r="I370" s="128"/>
      <c r="J370" s="128"/>
      <c r="K370" s="128"/>
      <c r="L370" s="128"/>
      <c r="M370" s="128"/>
      <c r="N370" s="128"/>
      <c r="O370" s="128"/>
      <c r="P370" s="128"/>
      <c r="Q370" s="128"/>
      <c r="R370" s="128"/>
      <c r="S370" s="128"/>
      <c r="T370" s="128"/>
      <c r="U370" s="128"/>
      <c r="V370" s="128"/>
      <c r="W370" s="128"/>
      <c r="X370" s="128"/>
      <c r="Y370" s="128"/>
      <c r="Z370" s="128"/>
      <c r="AA370" s="128"/>
      <c r="AB370" s="128"/>
      <c r="AC370" s="128"/>
    </row>
    <row r="371" ht="15.75" customHeight="1">
      <c r="A371" s="163"/>
      <c r="B371" s="128"/>
      <c r="C371" s="128"/>
      <c r="D371" s="128"/>
      <c r="E371" s="128"/>
      <c r="F371" s="128"/>
      <c r="G371" s="128"/>
      <c r="H371" s="128"/>
      <c r="I371" s="128"/>
      <c r="J371" s="128"/>
      <c r="K371" s="128"/>
      <c r="L371" s="128"/>
      <c r="M371" s="128"/>
      <c r="N371" s="128"/>
      <c r="O371" s="128"/>
      <c r="P371" s="128"/>
      <c r="Q371" s="128"/>
      <c r="R371" s="128"/>
      <c r="S371" s="128"/>
      <c r="T371" s="128"/>
      <c r="U371" s="128"/>
      <c r="V371" s="128"/>
      <c r="W371" s="128"/>
      <c r="X371" s="128"/>
      <c r="Y371" s="128"/>
      <c r="Z371" s="128"/>
      <c r="AA371" s="128"/>
      <c r="AB371" s="128"/>
      <c r="AC371" s="128"/>
    </row>
    <row r="372" ht="15.75" customHeight="1">
      <c r="A372" s="163"/>
      <c r="B372" s="128"/>
      <c r="C372" s="128"/>
      <c r="D372" s="128"/>
      <c r="E372" s="128"/>
      <c r="F372" s="128"/>
      <c r="G372" s="128"/>
      <c r="H372" s="128"/>
      <c r="I372" s="128"/>
      <c r="J372" s="128"/>
      <c r="K372" s="128"/>
      <c r="L372" s="128"/>
      <c r="M372" s="128"/>
      <c r="N372" s="128"/>
      <c r="O372" s="128"/>
      <c r="P372" s="128"/>
      <c r="Q372" s="128"/>
      <c r="R372" s="128"/>
      <c r="S372" s="128"/>
      <c r="T372" s="128"/>
      <c r="U372" s="128"/>
      <c r="V372" s="128"/>
      <c r="W372" s="128"/>
      <c r="X372" s="128"/>
      <c r="Y372" s="128"/>
      <c r="Z372" s="128"/>
      <c r="AA372" s="128"/>
      <c r="AB372" s="128"/>
      <c r="AC372" s="128"/>
    </row>
    <row r="373" ht="15.75" customHeight="1">
      <c r="A373" s="163"/>
      <c r="B373" s="128"/>
      <c r="C373" s="128"/>
      <c r="D373" s="128"/>
      <c r="E373" s="128"/>
      <c r="F373" s="128"/>
      <c r="G373" s="128"/>
      <c r="H373" s="128"/>
      <c r="I373" s="128"/>
      <c r="J373" s="128"/>
      <c r="K373" s="128"/>
      <c r="L373" s="128"/>
      <c r="M373" s="128"/>
      <c r="N373" s="128"/>
      <c r="O373" s="128"/>
      <c r="P373" s="128"/>
      <c r="Q373" s="128"/>
      <c r="R373" s="128"/>
      <c r="S373" s="128"/>
      <c r="T373" s="128"/>
      <c r="U373" s="128"/>
      <c r="V373" s="128"/>
      <c r="W373" s="128"/>
      <c r="X373" s="128"/>
      <c r="Y373" s="128"/>
      <c r="Z373" s="128"/>
      <c r="AA373" s="128"/>
      <c r="AB373" s="128"/>
      <c r="AC373" s="128"/>
    </row>
    <row r="374" ht="15.75" customHeight="1">
      <c r="A374" s="163"/>
      <c r="B374" s="128"/>
      <c r="C374" s="128"/>
      <c r="D374" s="128"/>
      <c r="E374" s="128"/>
      <c r="F374" s="128"/>
      <c r="G374" s="128"/>
      <c r="H374" s="128"/>
      <c r="I374" s="128"/>
      <c r="J374" s="128"/>
      <c r="K374" s="128"/>
      <c r="L374" s="128"/>
      <c r="M374" s="128"/>
      <c r="N374" s="128"/>
      <c r="O374" s="128"/>
      <c r="P374" s="128"/>
      <c r="Q374" s="128"/>
      <c r="R374" s="128"/>
      <c r="S374" s="128"/>
      <c r="T374" s="128"/>
      <c r="U374" s="128"/>
      <c r="V374" s="128"/>
      <c r="W374" s="128"/>
      <c r="X374" s="128"/>
      <c r="Y374" s="128"/>
      <c r="Z374" s="128"/>
      <c r="AA374" s="128"/>
      <c r="AB374" s="128"/>
      <c r="AC374" s="128"/>
    </row>
    <row r="375" ht="15.75" customHeight="1">
      <c r="A375" s="163"/>
      <c r="B375" s="128"/>
      <c r="C375" s="128"/>
      <c r="D375" s="128"/>
      <c r="E375" s="128"/>
      <c r="F375" s="128"/>
      <c r="G375" s="128"/>
      <c r="H375" s="128"/>
      <c r="I375" s="128"/>
      <c r="J375" s="128"/>
      <c r="K375" s="128"/>
      <c r="L375" s="128"/>
      <c r="M375" s="128"/>
      <c r="N375" s="128"/>
      <c r="O375" s="128"/>
      <c r="P375" s="128"/>
      <c r="Q375" s="128"/>
      <c r="R375" s="128"/>
      <c r="S375" s="128"/>
      <c r="T375" s="128"/>
      <c r="U375" s="128"/>
      <c r="V375" s="128"/>
      <c r="W375" s="128"/>
      <c r="X375" s="128"/>
      <c r="Y375" s="128"/>
      <c r="Z375" s="128"/>
      <c r="AA375" s="128"/>
      <c r="AB375" s="128"/>
      <c r="AC375" s="128"/>
    </row>
    <row r="376" ht="15.75" customHeight="1">
      <c r="A376" s="163"/>
      <c r="B376" s="128"/>
      <c r="C376" s="128"/>
      <c r="D376" s="128"/>
      <c r="E376" s="128"/>
      <c r="F376" s="128"/>
      <c r="G376" s="128"/>
      <c r="H376" s="128"/>
      <c r="I376" s="128"/>
      <c r="J376" s="128"/>
      <c r="K376" s="128"/>
      <c r="L376" s="128"/>
      <c r="M376" s="128"/>
      <c r="N376" s="128"/>
      <c r="O376" s="128"/>
      <c r="P376" s="128"/>
      <c r="Q376" s="128"/>
      <c r="R376" s="128"/>
      <c r="S376" s="128"/>
      <c r="T376" s="128"/>
      <c r="U376" s="128"/>
      <c r="V376" s="128"/>
      <c r="W376" s="128"/>
      <c r="X376" s="128"/>
      <c r="Y376" s="128"/>
      <c r="Z376" s="128"/>
      <c r="AA376" s="128"/>
      <c r="AB376" s="128"/>
      <c r="AC376" s="128"/>
    </row>
    <row r="377" ht="15.75" customHeight="1">
      <c r="A377" s="163"/>
      <c r="B377" s="128"/>
      <c r="C377" s="128"/>
      <c r="D377" s="128"/>
      <c r="E377" s="128"/>
      <c r="F377" s="128"/>
      <c r="G377" s="128"/>
      <c r="H377" s="128"/>
      <c r="I377" s="128"/>
      <c r="J377" s="128"/>
      <c r="K377" s="128"/>
      <c r="L377" s="128"/>
      <c r="M377" s="128"/>
      <c r="N377" s="128"/>
      <c r="O377" s="128"/>
      <c r="P377" s="128"/>
      <c r="Q377" s="128"/>
      <c r="R377" s="128"/>
      <c r="S377" s="128"/>
      <c r="T377" s="128"/>
      <c r="U377" s="128"/>
      <c r="V377" s="128"/>
      <c r="W377" s="128"/>
      <c r="X377" s="128"/>
      <c r="Y377" s="128"/>
      <c r="Z377" s="128"/>
      <c r="AA377" s="128"/>
      <c r="AB377" s="128"/>
      <c r="AC377" s="128"/>
    </row>
    <row r="378" ht="15.75" customHeight="1">
      <c r="A378" s="163"/>
      <c r="B378" s="128"/>
      <c r="C378" s="128"/>
      <c r="D378" s="128"/>
      <c r="E378" s="128"/>
      <c r="F378" s="128"/>
      <c r="G378" s="128"/>
      <c r="H378" s="128"/>
      <c r="I378" s="128"/>
      <c r="J378" s="128"/>
      <c r="K378" s="128"/>
      <c r="L378" s="128"/>
      <c r="M378" s="128"/>
      <c r="N378" s="128"/>
      <c r="O378" s="128"/>
      <c r="P378" s="128"/>
      <c r="Q378" s="128"/>
      <c r="R378" s="128"/>
      <c r="S378" s="128"/>
      <c r="T378" s="128"/>
      <c r="U378" s="128"/>
      <c r="V378" s="128"/>
      <c r="W378" s="128"/>
      <c r="X378" s="128"/>
      <c r="Y378" s="128"/>
      <c r="Z378" s="128"/>
      <c r="AA378" s="128"/>
      <c r="AB378" s="128"/>
      <c r="AC378" s="128"/>
    </row>
    <row r="379" ht="15.75" customHeight="1">
      <c r="A379" s="163"/>
      <c r="B379" s="128"/>
      <c r="C379" s="128"/>
      <c r="D379" s="128"/>
      <c r="E379" s="128"/>
      <c r="F379" s="128"/>
      <c r="G379" s="128"/>
      <c r="H379" s="128"/>
      <c r="I379" s="128"/>
      <c r="J379" s="128"/>
      <c r="K379" s="128"/>
      <c r="L379" s="128"/>
      <c r="M379" s="128"/>
      <c r="N379" s="128"/>
      <c r="O379" s="128"/>
      <c r="P379" s="128"/>
      <c r="Q379" s="128"/>
      <c r="R379" s="128"/>
      <c r="S379" s="128"/>
      <c r="T379" s="128"/>
      <c r="U379" s="128"/>
      <c r="V379" s="128"/>
      <c r="W379" s="128"/>
      <c r="X379" s="128"/>
      <c r="Y379" s="128"/>
      <c r="Z379" s="128"/>
      <c r="AA379" s="128"/>
      <c r="AB379" s="128"/>
      <c r="AC379" s="128"/>
    </row>
    <row r="380" ht="15.75" customHeight="1">
      <c r="A380" s="163"/>
      <c r="B380" s="128"/>
      <c r="C380" s="128"/>
      <c r="D380" s="128"/>
      <c r="E380" s="128"/>
      <c r="F380" s="128"/>
      <c r="G380" s="128"/>
      <c r="H380" s="128"/>
      <c r="I380" s="128"/>
      <c r="J380" s="128"/>
      <c r="K380" s="128"/>
      <c r="L380" s="128"/>
      <c r="M380" s="128"/>
      <c r="N380" s="128"/>
      <c r="O380" s="128"/>
      <c r="P380" s="128"/>
      <c r="Q380" s="128"/>
      <c r="R380" s="128"/>
      <c r="S380" s="128"/>
      <c r="T380" s="128"/>
      <c r="U380" s="128"/>
      <c r="V380" s="128"/>
      <c r="W380" s="128"/>
      <c r="X380" s="128"/>
      <c r="Y380" s="128"/>
      <c r="Z380" s="128"/>
      <c r="AA380" s="128"/>
      <c r="AB380" s="128"/>
      <c r="AC380" s="128"/>
    </row>
    <row r="381" ht="15.75" customHeight="1">
      <c r="A381" s="163"/>
      <c r="B381" s="128"/>
      <c r="C381" s="128"/>
      <c r="D381" s="128"/>
      <c r="E381" s="128"/>
      <c r="F381" s="128"/>
      <c r="G381" s="128"/>
      <c r="H381" s="128"/>
      <c r="I381" s="128"/>
      <c r="J381" s="128"/>
      <c r="K381" s="128"/>
      <c r="L381" s="128"/>
      <c r="M381" s="128"/>
      <c r="N381" s="128"/>
      <c r="O381" s="128"/>
      <c r="P381" s="128"/>
      <c r="Q381" s="128"/>
      <c r="R381" s="128"/>
      <c r="S381" s="128"/>
      <c r="T381" s="128"/>
      <c r="U381" s="128"/>
      <c r="V381" s="128"/>
      <c r="W381" s="128"/>
      <c r="X381" s="128"/>
      <c r="Y381" s="128"/>
      <c r="Z381" s="128"/>
      <c r="AA381" s="128"/>
      <c r="AB381" s="128"/>
      <c r="AC381" s="128"/>
    </row>
    <row r="382" ht="15.75" customHeight="1">
      <c r="A382" s="163"/>
      <c r="B382" s="128"/>
      <c r="C382" s="128"/>
      <c r="D382" s="128"/>
      <c r="E382" s="128"/>
      <c r="F382" s="128"/>
      <c r="G382" s="128"/>
      <c r="H382" s="128"/>
      <c r="I382" s="128"/>
      <c r="J382" s="128"/>
      <c r="K382" s="128"/>
      <c r="L382" s="128"/>
      <c r="M382" s="128"/>
      <c r="N382" s="128"/>
      <c r="O382" s="128"/>
      <c r="P382" s="128"/>
      <c r="Q382" s="128"/>
      <c r="R382" s="128"/>
      <c r="S382" s="128"/>
      <c r="T382" s="128"/>
      <c r="U382" s="128"/>
      <c r="V382" s="128"/>
      <c r="W382" s="128"/>
      <c r="X382" s="128"/>
      <c r="Y382" s="128"/>
      <c r="Z382" s="128"/>
      <c r="AA382" s="128"/>
      <c r="AB382" s="128"/>
      <c r="AC382" s="128"/>
    </row>
    <row r="383" ht="15.75" customHeight="1">
      <c r="A383" s="163"/>
      <c r="B383" s="128"/>
      <c r="C383" s="128"/>
      <c r="D383" s="128"/>
      <c r="E383" s="128"/>
      <c r="F383" s="128"/>
      <c r="G383" s="128"/>
      <c r="H383" s="128"/>
      <c r="I383" s="128"/>
      <c r="J383" s="128"/>
      <c r="K383" s="128"/>
      <c r="L383" s="128"/>
      <c r="M383" s="128"/>
      <c r="N383" s="128"/>
      <c r="O383" s="128"/>
      <c r="P383" s="128"/>
      <c r="Q383" s="128"/>
      <c r="R383" s="128"/>
      <c r="S383" s="128"/>
      <c r="T383" s="128"/>
      <c r="U383" s="128"/>
      <c r="V383" s="128"/>
      <c r="W383" s="128"/>
      <c r="X383" s="128"/>
      <c r="Y383" s="128"/>
      <c r="Z383" s="128"/>
      <c r="AA383" s="128"/>
      <c r="AB383" s="128"/>
      <c r="AC383" s="128"/>
    </row>
    <row r="384" ht="15.75" customHeight="1">
      <c r="A384" s="163"/>
      <c r="B384" s="128"/>
      <c r="C384" s="128"/>
      <c r="D384" s="128"/>
      <c r="E384" s="128"/>
      <c r="F384" s="128"/>
      <c r="G384" s="128"/>
      <c r="H384" s="128"/>
      <c r="I384" s="128"/>
      <c r="J384" s="128"/>
      <c r="K384" s="128"/>
      <c r="L384" s="128"/>
      <c r="M384" s="128"/>
      <c r="N384" s="128"/>
      <c r="O384" s="128"/>
      <c r="P384" s="128"/>
      <c r="Q384" s="128"/>
      <c r="R384" s="128"/>
      <c r="S384" s="128"/>
      <c r="T384" s="128"/>
      <c r="U384" s="128"/>
      <c r="V384" s="128"/>
      <c r="W384" s="128"/>
      <c r="X384" s="128"/>
      <c r="Y384" s="128"/>
      <c r="Z384" s="128"/>
      <c r="AA384" s="128"/>
      <c r="AB384" s="128"/>
      <c r="AC384" s="128"/>
    </row>
    <row r="385" ht="15.75" customHeight="1">
      <c r="A385" s="163"/>
      <c r="B385" s="128"/>
      <c r="C385" s="128"/>
      <c r="D385" s="128"/>
      <c r="E385" s="128"/>
      <c r="F385" s="128"/>
      <c r="G385" s="128"/>
      <c r="H385" s="128"/>
      <c r="I385" s="128"/>
      <c r="J385" s="128"/>
      <c r="K385" s="128"/>
      <c r="L385" s="128"/>
      <c r="M385" s="128"/>
      <c r="N385" s="128"/>
      <c r="O385" s="128"/>
      <c r="P385" s="128"/>
      <c r="Q385" s="128"/>
      <c r="R385" s="128"/>
      <c r="S385" s="128"/>
      <c r="T385" s="128"/>
      <c r="U385" s="128"/>
      <c r="V385" s="128"/>
      <c r="W385" s="128"/>
      <c r="X385" s="128"/>
      <c r="Y385" s="128"/>
      <c r="Z385" s="128"/>
      <c r="AA385" s="128"/>
      <c r="AB385" s="128"/>
      <c r="AC385" s="128"/>
    </row>
    <row r="386" ht="15.75" customHeight="1">
      <c r="A386" s="163"/>
      <c r="B386" s="128"/>
      <c r="C386" s="128"/>
      <c r="D386" s="128"/>
      <c r="E386" s="128"/>
      <c r="F386" s="128"/>
      <c r="G386" s="128"/>
      <c r="H386" s="128"/>
      <c r="I386" s="128"/>
      <c r="J386" s="128"/>
      <c r="K386" s="128"/>
      <c r="L386" s="128"/>
      <c r="M386" s="128"/>
      <c r="N386" s="128"/>
      <c r="O386" s="128"/>
      <c r="P386" s="128"/>
      <c r="Q386" s="128"/>
      <c r="R386" s="128"/>
      <c r="S386" s="128"/>
      <c r="T386" s="128"/>
      <c r="U386" s="128"/>
      <c r="V386" s="128"/>
      <c r="W386" s="128"/>
      <c r="X386" s="128"/>
      <c r="Y386" s="128"/>
      <c r="Z386" s="128"/>
      <c r="AA386" s="128"/>
      <c r="AB386" s="128"/>
      <c r="AC386" s="128"/>
    </row>
    <row r="387" ht="15.75" customHeight="1">
      <c r="A387" s="163"/>
      <c r="B387" s="128"/>
      <c r="C387" s="128"/>
      <c r="D387" s="128"/>
      <c r="E387" s="128"/>
      <c r="F387" s="128"/>
      <c r="G387" s="128"/>
      <c r="H387" s="128"/>
      <c r="I387" s="128"/>
      <c r="J387" s="128"/>
      <c r="K387" s="128"/>
      <c r="L387" s="128"/>
      <c r="M387" s="128"/>
      <c r="N387" s="128"/>
      <c r="O387" s="128"/>
      <c r="P387" s="128"/>
      <c r="Q387" s="128"/>
      <c r="R387" s="128"/>
      <c r="S387" s="128"/>
      <c r="T387" s="128"/>
      <c r="U387" s="128"/>
      <c r="V387" s="128"/>
      <c r="W387" s="128"/>
      <c r="X387" s="128"/>
      <c r="Y387" s="128"/>
      <c r="Z387" s="128"/>
      <c r="AA387" s="128"/>
      <c r="AB387" s="128"/>
      <c r="AC387" s="128"/>
    </row>
    <row r="388" ht="15.75" customHeight="1">
      <c r="A388" s="163"/>
      <c r="B388" s="128"/>
      <c r="C388" s="128"/>
      <c r="D388" s="128"/>
      <c r="E388" s="128"/>
      <c r="F388" s="128"/>
      <c r="G388" s="128"/>
      <c r="H388" s="128"/>
      <c r="I388" s="128"/>
      <c r="J388" s="128"/>
      <c r="K388" s="128"/>
      <c r="L388" s="128"/>
      <c r="M388" s="128"/>
      <c r="N388" s="128"/>
      <c r="O388" s="128"/>
      <c r="P388" s="128"/>
      <c r="Q388" s="128"/>
      <c r="R388" s="128"/>
      <c r="S388" s="128"/>
      <c r="T388" s="128"/>
      <c r="U388" s="128"/>
      <c r="V388" s="128"/>
      <c r="W388" s="128"/>
      <c r="X388" s="128"/>
      <c r="Y388" s="128"/>
      <c r="Z388" s="128"/>
      <c r="AA388" s="128"/>
      <c r="AB388" s="128"/>
      <c r="AC388" s="128"/>
    </row>
    <row r="389" ht="15.75" customHeight="1">
      <c r="A389" s="163"/>
      <c r="B389" s="128"/>
      <c r="C389" s="128"/>
      <c r="D389" s="128"/>
      <c r="E389" s="128"/>
      <c r="F389" s="128"/>
      <c r="G389" s="128"/>
      <c r="H389" s="128"/>
      <c r="I389" s="128"/>
      <c r="J389" s="128"/>
      <c r="K389" s="128"/>
      <c r="L389" s="128"/>
      <c r="M389" s="128"/>
      <c r="N389" s="128"/>
      <c r="O389" s="128"/>
      <c r="P389" s="128"/>
      <c r="Q389" s="128"/>
      <c r="R389" s="128"/>
      <c r="S389" s="128"/>
      <c r="T389" s="128"/>
      <c r="U389" s="128"/>
      <c r="V389" s="128"/>
      <c r="W389" s="128"/>
      <c r="X389" s="128"/>
      <c r="Y389" s="128"/>
      <c r="Z389" s="128"/>
      <c r="AA389" s="128"/>
      <c r="AB389" s="128"/>
      <c r="AC389" s="128"/>
    </row>
    <row r="390" ht="15.75" customHeight="1">
      <c r="A390" s="163"/>
      <c r="B390" s="128"/>
      <c r="C390" s="128"/>
      <c r="D390" s="128"/>
      <c r="E390" s="128"/>
      <c r="F390" s="128"/>
      <c r="G390" s="128"/>
      <c r="H390" s="128"/>
      <c r="I390" s="128"/>
      <c r="J390" s="128"/>
      <c r="K390" s="128"/>
      <c r="L390" s="128"/>
      <c r="M390" s="128"/>
      <c r="N390" s="128"/>
      <c r="O390" s="128"/>
      <c r="P390" s="128"/>
      <c r="Q390" s="128"/>
      <c r="R390" s="128"/>
      <c r="S390" s="128"/>
      <c r="T390" s="128"/>
      <c r="U390" s="128"/>
      <c r="V390" s="128"/>
      <c r="W390" s="128"/>
      <c r="X390" s="128"/>
      <c r="Y390" s="128"/>
      <c r="Z390" s="128"/>
      <c r="AA390" s="128"/>
      <c r="AB390" s="128"/>
      <c r="AC390" s="128"/>
    </row>
    <row r="391" ht="15.75" customHeight="1">
      <c r="A391" s="163"/>
      <c r="B391" s="128"/>
      <c r="C391" s="128"/>
      <c r="D391" s="128"/>
      <c r="E391" s="128"/>
      <c r="F391" s="128"/>
      <c r="G391" s="128"/>
      <c r="H391" s="128"/>
      <c r="I391" s="128"/>
      <c r="J391" s="128"/>
      <c r="K391" s="128"/>
      <c r="L391" s="128"/>
      <c r="M391" s="128"/>
      <c r="N391" s="128"/>
      <c r="O391" s="128"/>
      <c r="P391" s="128"/>
      <c r="Q391" s="128"/>
      <c r="R391" s="128"/>
      <c r="S391" s="128"/>
      <c r="T391" s="128"/>
      <c r="U391" s="128"/>
      <c r="V391" s="128"/>
      <c r="W391" s="128"/>
      <c r="X391" s="128"/>
      <c r="Y391" s="128"/>
      <c r="Z391" s="128"/>
      <c r="AA391" s="128"/>
      <c r="AB391" s="128"/>
      <c r="AC391" s="128"/>
    </row>
    <row r="392" ht="15.75" customHeight="1">
      <c r="A392" s="163"/>
      <c r="B392" s="128"/>
      <c r="C392" s="128"/>
      <c r="D392" s="128"/>
      <c r="E392" s="128"/>
      <c r="F392" s="128"/>
      <c r="G392" s="128"/>
      <c r="H392" s="128"/>
      <c r="I392" s="128"/>
      <c r="J392" s="128"/>
      <c r="K392" s="128"/>
      <c r="L392" s="128"/>
      <c r="M392" s="128"/>
      <c r="N392" s="128"/>
      <c r="O392" s="128"/>
      <c r="P392" s="128"/>
      <c r="Q392" s="128"/>
      <c r="R392" s="128"/>
      <c r="S392" s="128"/>
      <c r="T392" s="128"/>
      <c r="U392" s="128"/>
      <c r="V392" s="128"/>
      <c r="W392" s="128"/>
      <c r="X392" s="128"/>
      <c r="Y392" s="128"/>
      <c r="Z392" s="128"/>
      <c r="AA392" s="128"/>
      <c r="AB392" s="128"/>
      <c r="AC392" s="128"/>
    </row>
    <row r="393" ht="15.75" customHeight="1">
      <c r="A393" s="163"/>
      <c r="B393" s="128"/>
      <c r="C393" s="128"/>
      <c r="D393" s="128"/>
      <c r="E393" s="128"/>
      <c r="F393" s="128"/>
      <c r="G393" s="128"/>
      <c r="H393" s="128"/>
      <c r="I393" s="128"/>
      <c r="J393" s="128"/>
      <c r="K393" s="128"/>
      <c r="L393" s="128"/>
      <c r="M393" s="128"/>
      <c r="N393" s="128"/>
      <c r="O393" s="128"/>
      <c r="P393" s="128"/>
      <c r="Q393" s="128"/>
      <c r="R393" s="128"/>
      <c r="S393" s="128"/>
      <c r="T393" s="128"/>
      <c r="U393" s="128"/>
      <c r="V393" s="128"/>
      <c r="W393" s="128"/>
      <c r="X393" s="128"/>
      <c r="Y393" s="128"/>
      <c r="Z393" s="128"/>
      <c r="AA393" s="128"/>
      <c r="AB393" s="128"/>
      <c r="AC393" s="128"/>
    </row>
    <row r="394" ht="15.75" customHeight="1">
      <c r="A394" s="163"/>
      <c r="B394" s="128"/>
      <c r="C394" s="128"/>
      <c r="D394" s="128"/>
      <c r="E394" s="128"/>
      <c r="F394" s="128"/>
      <c r="G394" s="128"/>
      <c r="H394" s="128"/>
      <c r="I394" s="128"/>
      <c r="J394" s="128"/>
      <c r="K394" s="128"/>
      <c r="L394" s="128"/>
      <c r="M394" s="128"/>
      <c r="N394" s="128"/>
      <c r="O394" s="128"/>
      <c r="P394" s="128"/>
      <c r="Q394" s="128"/>
      <c r="R394" s="128"/>
      <c r="S394" s="128"/>
      <c r="T394" s="128"/>
      <c r="U394" s="128"/>
      <c r="V394" s="128"/>
      <c r="W394" s="128"/>
      <c r="X394" s="128"/>
      <c r="Y394" s="128"/>
      <c r="Z394" s="128"/>
      <c r="AA394" s="128"/>
      <c r="AB394" s="128"/>
      <c r="AC394" s="128"/>
    </row>
    <row r="395" ht="15.75" customHeight="1">
      <c r="A395" s="163"/>
      <c r="B395" s="128"/>
      <c r="C395" s="128"/>
      <c r="D395" s="128"/>
      <c r="E395" s="128"/>
      <c r="F395" s="128"/>
      <c r="G395" s="128"/>
      <c r="H395" s="128"/>
      <c r="I395" s="128"/>
      <c r="J395" s="128"/>
      <c r="K395" s="128"/>
      <c r="L395" s="128"/>
      <c r="M395" s="128"/>
      <c r="N395" s="128"/>
      <c r="O395" s="128"/>
      <c r="P395" s="128"/>
      <c r="Q395" s="128"/>
      <c r="R395" s="128"/>
      <c r="S395" s="128"/>
      <c r="T395" s="128"/>
      <c r="U395" s="128"/>
      <c r="V395" s="128"/>
      <c r="W395" s="128"/>
      <c r="X395" s="128"/>
      <c r="Y395" s="128"/>
      <c r="Z395" s="128"/>
      <c r="AA395" s="128"/>
      <c r="AB395" s="128"/>
      <c r="AC395" s="128"/>
    </row>
    <row r="396" ht="15.75" customHeight="1">
      <c r="A396" s="163"/>
      <c r="B396" s="128"/>
      <c r="C396" s="128"/>
      <c r="D396" s="128"/>
      <c r="E396" s="128"/>
      <c r="F396" s="128"/>
      <c r="G396" s="128"/>
      <c r="H396" s="128"/>
      <c r="I396" s="128"/>
      <c r="J396" s="128"/>
      <c r="K396" s="128"/>
      <c r="L396" s="128"/>
      <c r="M396" s="128"/>
      <c r="N396" s="128"/>
      <c r="O396" s="128"/>
      <c r="P396" s="128"/>
      <c r="Q396" s="128"/>
      <c r="R396" s="128"/>
      <c r="S396" s="128"/>
      <c r="T396" s="128"/>
      <c r="U396" s="128"/>
      <c r="V396" s="128"/>
      <c r="W396" s="128"/>
      <c r="X396" s="128"/>
      <c r="Y396" s="128"/>
      <c r="Z396" s="128"/>
      <c r="AA396" s="128"/>
      <c r="AB396" s="128"/>
      <c r="AC396" s="128"/>
    </row>
    <row r="397" ht="15.75" customHeight="1">
      <c r="A397" s="163"/>
      <c r="B397" s="128"/>
      <c r="C397" s="128"/>
      <c r="D397" s="128"/>
      <c r="E397" s="128"/>
      <c r="F397" s="128"/>
      <c r="G397" s="128"/>
      <c r="H397" s="128"/>
      <c r="I397" s="128"/>
      <c r="J397" s="128"/>
      <c r="K397" s="128"/>
      <c r="L397" s="128"/>
      <c r="M397" s="128"/>
      <c r="N397" s="128"/>
      <c r="O397" s="128"/>
      <c r="P397" s="128"/>
      <c r="Q397" s="128"/>
      <c r="R397" s="128"/>
      <c r="S397" s="128"/>
      <c r="T397" s="128"/>
      <c r="U397" s="128"/>
      <c r="V397" s="128"/>
      <c r="W397" s="128"/>
      <c r="X397" s="128"/>
      <c r="Y397" s="128"/>
      <c r="Z397" s="128"/>
      <c r="AA397" s="128"/>
      <c r="AB397" s="128"/>
      <c r="AC397" s="128"/>
    </row>
    <row r="398" ht="15.75" customHeight="1">
      <c r="A398" s="163"/>
      <c r="B398" s="128"/>
      <c r="C398" s="128"/>
      <c r="D398" s="128"/>
      <c r="E398" s="128"/>
      <c r="F398" s="128"/>
      <c r="G398" s="128"/>
      <c r="H398" s="128"/>
      <c r="I398" s="128"/>
      <c r="J398" s="128"/>
      <c r="K398" s="128"/>
      <c r="L398" s="128"/>
      <c r="M398" s="128"/>
      <c r="N398" s="128"/>
      <c r="O398" s="128"/>
      <c r="P398" s="128"/>
      <c r="Q398" s="128"/>
      <c r="R398" s="128"/>
      <c r="S398" s="128"/>
      <c r="T398" s="128"/>
      <c r="U398" s="128"/>
      <c r="V398" s="128"/>
      <c r="W398" s="128"/>
      <c r="X398" s="128"/>
      <c r="Y398" s="128"/>
      <c r="Z398" s="128"/>
      <c r="AA398" s="128"/>
      <c r="AB398" s="128"/>
      <c r="AC398" s="128"/>
    </row>
    <row r="399" ht="15.75" customHeight="1">
      <c r="A399" s="163"/>
      <c r="B399" s="128"/>
      <c r="C399" s="128"/>
      <c r="D399" s="128"/>
      <c r="E399" s="128"/>
      <c r="F399" s="128"/>
      <c r="G399" s="128"/>
      <c r="H399" s="128"/>
      <c r="I399" s="128"/>
      <c r="J399" s="128"/>
      <c r="K399" s="128"/>
      <c r="L399" s="128"/>
      <c r="M399" s="128"/>
      <c r="N399" s="128"/>
      <c r="O399" s="128"/>
      <c r="P399" s="128"/>
      <c r="Q399" s="128"/>
      <c r="R399" s="128"/>
      <c r="S399" s="128"/>
      <c r="T399" s="128"/>
      <c r="U399" s="128"/>
      <c r="V399" s="128"/>
      <c r="W399" s="128"/>
      <c r="X399" s="128"/>
      <c r="Y399" s="128"/>
      <c r="Z399" s="128"/>
      <c r="AA399" s="128"/>
      <c r="AB399" s="128"/>
      <c r="AC399" s="128"/>
    </row>
    <row r="400" ht="15.75" customHeight="1">
      <c r="A400" s="163"/>
      <c r="B400" s="128"/>
      <c r="C400" s="128"/>
      <c r="D400" s="128"/>
      <c r="E400" s="128"/>
      <c r="F400" s="128"/>
      <c r="G400" s="128"/>
      <c r="H400" s="128"/>
      <c r="I400" s="128"/>
      <c r="J400" s="128"/>
      <c r="K400" s="128"/>
      <c r="L400" s="128"/>
      <c r="M400" s="128"/>
      <c r="N400" s="128"/>
      <c r="O400" s="128"/>
      <c r="P400" s="128"/>
      <c r="Q400" s="128"/>
      <c r="R400" s="128"/>
      <c r="S400" s="128"/>
      <c r="T400" s="128"/>
      <c r="U400" s="128"/>
      <c r="V400" s="128"/>
      <c r="W400" s="128"/>
      <c r="X400" s="128"/>
      <c r="Y400" s="128"/>
      <c r="Z400" s="128"/>
      <c r="AA400" s="128"/>
      <c r="AB400" s="128"/>
      <c r="AC400" s="128"/>
    </row>
    <row r="401" ht="15.75" customHeight="1">
      <c r="A401" s="163"/>
      <c r="B401" s="128"/>
      <c r="C401" s="128"/>
      <c r="D401" s="128"/>
      <c r="E401" s="128"/>
      <c r="F401" s="128"/>
      <c r="G401" s="128"/>
      <c r="H401" s="128"/>
      <c r="I401" s="128"/>
      <c r="J401" s="128"/>
      <c r="K401" s="128"/>
      <c r="L401" s="128"/>
      <c r="M401" s="128"/>
      <c r="N401" s="128"/>
      <c r="O401" s="128"/>
      <c r="P401" s="128"/>
      <c r="Q401" s="128"/>
      <c r="R401" s="128"/>
      <c r="S401" s="128"/>
      <c r="T401" s="128"/>
      <c r="U401" s="128"/>
      <c r="V401" s="128"/>
      <c r="W401" s="128"/>
      <c r="X401" s="128"/>
      <c r="Y401" s="128"/>
      <c r="Z401" s="128"/>
      <c r="AA401" s="128"/>
      <c r="AB401" s="128"/>
      <c r="AC401" s="128"/>
    </row>
    <row r="402" ht="15.75" customHeight="1">
      <c r="A402" s="163"/>
      <c r="B402" s="128"/>
      <c r="C402" s="128"/>
      <c r="D402" s="128"/>
      <c r="E402" s="128"/>
      <c r="F402" s="128"/>
      <c r="G402" s="128"/>
      <c r="H402" s="128"/>
      <c r="I402" s="128"/>
      <c r="J402" s="128"/>
      <c r="K402" s="128"/>
      <c r="L402" s="128"/>
      <c r="M402" s="128"/>
      <c r="N402" s="128"/>
      <c r="O402" s="128"/>
      <c r="P402" s="128"/>
      <c r="Q402" s="128"/>
      <c r="R402" s="128"/>
      <c r="S402" s="128"/>
      <c r="T402" s="128"/>
      <c r="U402" s="128"/>
      <c r="V402" s="128"/>
      <c r="W402" s="128"/>
      <c r="X402" s="128"/>
      <c r="Y402" s="128"/>
      <c r="Z402" s="128"/>
      <c r="AA402" s="128"/>
      <c r="AB402" s="128"/>
      <c r="AC402" s="128"/>
    </row>
    <row r="403" ht="15.75" customHeight="1">
      <c r="A403" s="163"/>
      <c r="B403" s="128"/>
      <c r="C403" s="128"/>
      <c r="D403" s="128"/>
      <c r="E403" s="128"/>
      <c r="F403" s="128"/>
      <c r="G403" s="128"/>
      <c r="H403" s="128"/>
      <c r="I403" s="128"/>
      <c r="J403" s="128"/>
      <c r="K403" s="128"/>
      <c r="L403" s="128"/>
      <c r="M403" s="128"/>
      <c r="N403" s="128"/>
      <c r="O403" s="128"/>
      <c r="P403" s="128"/>
      <c r="Q403" s="128"/>
      <c r="R403" s="128"/>
      <c r="S403" s="128"/>
      <c r="T403" s="128"/>
      <c r="U403" s="128"/>
      <c r="V403" s="128"/>
      <c r="W403" s="128"/>
      <c r="X403" s="128"/>
      <c r="Y403" s="128"/>
      <c r="Z403" s="128"/>
      <c r="AA403" s="128"/>
      <c r="AB403" s="128"/>
      <c r="AC403" s="128"/>
    </row>
    <row r="404" ht="15.75" customHeight="1">
      <c r="A404" s="163"/>
      <c r="B404" s="128"/>
      <c r="C404" s="128"/>
      <c r="D404" s="128"/>
      <c r="E404" s="128"/>
      <c r="F404" s="128"/>
      <c r="G404" s="128"/>
      <c r="H404" s="128"/>
      <c r="I404" s="128"/>
      <c r="J404" s="128"/>
      <c r="K404" s="128"/>
      <c r="L404" s="128"/>
      <c r="M404" s="128"/>
      <c r="N404" s="128"/>
      <c r="O404" s="128"/>
      <c r="P404" s="128"/>
      <c r="Q404" s="128"/>
      <c r="R404" s="128"/>
      <c r="S404" s="128"/>
      <c r="T404" s="128"/>
      <c r="U404" s="128"/>
      <c r="V404" s="128"/>
      <c r="W404" s="128"/>
      <c r="X404" s="128"/>
      <c r="Y404" s="128"/>
      <c r="Z404" s="128"/>
      <c r="AA404" s="128"/>
      <c r="AB404" s="128"/>
      <c r="AC404" s="128"/>
    </row>
    <row r="405" ht="15.75" customHeight="1">
      <c r="A405" s="163"/>
      <c r="B405" s="128"/>
      <c r="C405" s="128"/>
      <c r="D405" s="128"/>
      <c r="E405" s="128"/>
      <c r="F405" s="128"/>
      <c r="G405" s="128"/>
      <c r="H405" s="128"/>
      <c r="I405" s="128"/>
      <c r="J405" s="128"/>
      <c r="K405" s="128"/>
      <c r="L405" s="128"/>
      <c r="M405" s="128"/>
      <c r="N405" s="128"/>
      <c r="O405" s="128"/>
      <c r="P405" s="128"/>
      <c r="Q405" s="128"/>
      <c r="R405" s="128"/>
      <c r="S405" s="128"/>
      <c r="T405" s="128"/>
      <c r="U405" s="128"/>
      <c r="V405" s="128"/>
      <c r="W405" s="128"/>
      <c r="X405" s="128"/>
      <c r="Y405" s="128"/>
      <c r="Z405" s="128"/>
      <c r="AA405" s="128"/>
      <c r="AB405" s="128"/>
      <c r="AC405" s="128"/>
    </row>
    <row r="406" ht="15.75" customHeight="1">
      <c r="A406" s="163"/>
      <c r="B406" s="128"/>
      <c r="C406" s="128"/>
      <c r="D406" s="128"/>
      <c r="E406" s="128"/>
      <c r="F406" s="128"/>
      <c r="G406" s="128"/>
      <c r="H406" s="128"/>
      <c r="I406" s="128"/>
      <c r="J406" s="128"/>
      <c r="K406" s="128"/>
      <c r="L406" s="128"/>
      <c r="M406" s="128"/>
      <c r="N406" s="128"/>
      <c r="O406" s="128"/>
      <c r="P406" s="128"/>
      <c r="Q406" s="128"/>
      <c r="R406" s="128"/>
      <c r="S406" s="128"/>
      <c r="T406" s="128"/>
      <c r="U406" s="128"/>
      <c r="V406" s="128"/>
      <c r="W406" s="128"/>
      <c r="X406" s="128"/>
      <c r="Y406" s="128"/>
      <c r="Z406" s="128"/>
      <c r="AA406" s="128"/>
      <c r="AB406" s="128"/>
      <c r="AC406" s="128"/>
    </row>
    <row r="407" ht="15.75" customHeight="1">
      <c r="A407" s="163"/>
      <c r="B407" s="128"/>
      <c r="C407" s="128"/>
      <c r="D407" s="128"/>
      <c r="E407" s="128"/>
      <c r="F407" s="128"/>
      <c r="G407" s="128"/>
      <c r="H407" s="128"/>
      <c r="I407" s="128"/>
      <c r="J407" s="128"/>
      <c r="K407" s="128"/>
      <c r="L407" s="128"/>
      <c r="M407" s="128"/>
      <c r="N407" s="128"/>
      <c r="O407" s="128"/>
      <c r="P407" s="128"/>
      <c r="Q407" s="128"/>
      <c r="R407" s="128"/>
      <c r="S407" s="128"/>
      <c r="T407" s="128"/>
      <c r="U407" s="128"/>
      <c r="V407" s="128"/>
      <c r="W407" s="128"/>
      <c r="X407" s="128"/>
      <c r="Y407" s="128"/>
      <c r="Z407" s="128"/>
      <c r="AA407" s="128"/>
      <c r="AB407" s="128"/>
      <c r="AC407" s="128"/>
    </row>
    <row r="408" ht="15.75" customHeight="1">
      <c r="A408" s="163"/>
      <c r="B408" s="128"/>
      <c r="C408" s="128"/>
      <c r="D408" s="128"/>
      <c r="E408" s="128"/>
      <c r="F408" s="128"/>
      <c r="G408" s="128"/>
      <c r="H408" s="128"/>
      <c r="I408" s="128"/>
      <c r="J408" s="128"/>
      <c r="K408" s="128"/>
      <c r="L408" s="128"/>
      <c r="M408" s="128"/>
      <c r="N408" s="128"/>
      <c r="O408" s="128"/>
      <c r="P408" s="128"/>
      <c r="Q408" s="128"/>
      <c r="R408" s="128"/>
      <c r="S408" s="128"/>
      <c r="T408" s="128"/>
      <c r="U408" s="128"/>
      <c r="V408" s="128"/>
      <c r="W408" s="128"/>
      <c r="X408" s="128"/>
      <c r="Y408" s="128"/>
      <c r="Z408" s="128"/>
      <c r="AA408" s="128"/>
      <c r="AB408" s="128"/>
      <c r="AC408" s="128"/>
    </row>
    <row r="409" ht="15.75" customHeight="1">
      <c r="A409" s="163"/>
      <c r="B409" s="128"/>
      <c r="C409" s="128"/>
      <c r="D409" s="128"/>
      <c r="E409" s="128"/>
      <c r="F409" s="128"/>
      <c r="G409" s="128"/>
      <c r="H409" s="128"/>
      <c r="I409" s="128"/>
      <c r="J409" s="128"/>
      <c r="K409" s="128"/>
      <c r="L409" s="128"/>
      <c r="M409" s="128"/>
      <c r="N409" s="128"/>
      <c r="O409" s="128"/>
      <c r="P409" s="128"/>
      <c r="Q409" s="128"/>
      <c r="R409" s="128"/>
      <c r="S409" s="128"/>
      <c r="T409" s="128"/>
      <c r="U409" s="128"/>
      <c r="V409" s="128"/>
      <c r="W409" s="128"/>
      <c r="X409" s="128"/>
      <c r="Y409" s="128"/>
      <c r="Z409" s="128"/>
      <c r="AA409" s="128"/>
      <c r="AB409" s="128"/>
      <c r="AC409" s="128"/>
    </row>
    <row r="410" ht="15.75" customHeight="1">
      <c r="A410" s="163"/>
      <c r="B410" s="128"/>
      <c r="C410" s="128"/>
      <c r="D410" s="128"/>
      <c r="E410" s="128"/>
      <c r="F410" s="128"/>
      <c r="G410" s="128"/>
      <c r="H410" s="128"/>
      <c r="I410" s="128"/>
      <c r="J410" s="128"/>
      <c r="K410" s="128"/>
      <c r="L410" s="128"/>
      <c r="M410" s="128"/>
      <c r="N410" s="128"/>
      <c r="O410" s="128"/>
      <c r="P410" s="128"/>
      <c r="Q410" s="128"/>
      <c r="R410" s="128"/>
      <c r="S410" s="128"/>
      <c r="T410" s="128"/>
      <c r="U410" s="128"/>
      <c r="V410" s="128"/>
      <c r="W410" s="128"/>
      <c r="X410" s="128"/>
      <c r="Y410" s="128"/>
      <c r="Z410" s="128"/>
      <c r="AA410" s="128"/>
      <c r="AB410" s="128"/>
      <c r="AC410" s="128"/>
    </row>
    <row r="411" ht="15.75" customHeight="1">
      <c r="A411" s="163"/>
      <c r="B411" s="128"/>
      <c r="C411" s="128"/>
      <c r="D411" s="128"/>
      <c r="E411" s="128"/>
      <c r="F411" s="128"/>
      <c r="G411" s="128"/>
      <c r="H411" s="128"/>
      <c r="I411" s="128"/>
      <c r="J411" s="128"/>
      <c r="K411" s="128"/>
      <c r="L411" s="128"/>
      <c r="M411" s="128"/>
      <c r="N411" s="128"/>
      <c r="O411" s="128"/>
      <c r="P411" s="128"/>
      <c r="Q411" s="128"/>
      <c r="R411" s="128"/>
      <c r="S411" s="128"/>
      <c r="T411" s="128"/>
      <c r="U411" s="128"/>
      <c r="V411" s="128"/>
      <c r="W411" s="128"/>
      <c r="X411" s="128"/>
      <c r="Y411" s="128"/>
      <c r="Z411" s="128"/>
      <c r="AA411" s="128"/>
      <c r="AB411" s="128"/>
      <c r="AC411" s="128"/>
    </row>
    <row r="412" ht="15.75" customHeight="1">
      <c r="A412" s="163"/>
      <c r="B412" s="128"/>
      <c r="C412" s="128"/>
      <c r="D412" s="128"/>
      <c r="E412" s="128"/>
      <c r="F412" s="128"/>
      <c r="G412" s="128"/>
      <c r="H412" s="128"/>
      <c r="I412" s="128"/>
      <c r="J412" s="128"/>
      <c r="K412" s="128"/>
      <c r="L412" s="128"/>
      <c r="M412" s="128"/>
      <c r="N412" s="128"/>
      <c r="O412" s="128"/>
      <c r="P412" s="128"/>
      <c r="Q412" s="128"/>
      <c r="R412" s="128"/>
      <c r="S412" s="128"/>
      <c r="T412" s="128"/>
      <c r="U412" s="128"/>
      <c r="V412" s="128"/>
      <c r="W412" s="128"/>
      <c r="X412" s="128"/>
      <c r="Y412" s="128"/>
      <c r="Z412" s="128"/>
      <c r="AA412" s="128"/>
      <c r="AB412" s="128"/>
      <c r="AC412" s="128"/>
    </row>
    <row r="413" ht="15.75" customHeight="1">
      <c r="A413" s="163"/>
      <c r="B413" s="128"/>
      <c r="C413" s="128"/>
      <c r="D413" s="128"/>
      <c r="E413" s="128"/>
      <c r="F413" s="128"/>
      <c r="G413" s="128"/>
      <c r="H413" s="128"/>
      <c r="I413" s="128"/>
      <c r="J413" s="128"/>
      <c r="K413" s="128"/>
      <c r="L413" s="128"/>
      <c r="M413" s="128"/>
      <c r="N413" s="128"/>
      <c r="O413" s="128"/>
      <c r="P413" s="128"/>
      <c r="Q413" s="128"/>
      <c r="R413" s="128"/>
      <c r="S413" s="128"/>
      <c r="T413" s="128"/>
      <c r="U413" s="128"/>
      <c r="V413" s="128"/>
      <c r="W413" s="128"/>
      <c r="X413" s="128"/>
      <c r="Y413" s="128"/>
      <c r="Z413" s="128"/>
      <c r="AA413" s="128"/>
      <c r="AB413" s="128"/>
      <c r="AC413" s="128"/>
    </row>
    <row r="414" ht="15.75" customHeight="1">
      <c r="A414" s="163"/>
      <c r="B414" s="128"/>
      <c r="C414" s="128"/>
      <c r="D414" s="128"/>
      <c r="E414" s="128"/>
      <c r="F414" s="128"/>
      <c r="G414" s="128"/>
      <c r="H414" s="128"/>
      <c r="I414" s="128"/>
      <c r="J414" s="128"/>
      <c r="K414" s="128"/>
      <c r="L414" s="128"/>
      <c r="M414" s="128"/>
      <c r="N414" s="128"/>
      <c r="O414" s="128"/>
      <c r="P414" s="128"/>
      <c r="Q414" s="128"/>
      <c r="R414" s="128"/>
      <c r="S414" s="128"/>
      <c r="T414" s="128"/>
      <c r="U414" s="128"/>
      <c r="V414" s="128"/>
      <c r="W414" s="128"/>
      <c r="X414" s="128"/>
      <c r="Y414" s="128"/>
      <c r="Z414" s="128"/>
      <c r="AA414" s="128"/>
      <c r="AB414" s="128"/>
      <c r="AC414" s="128"/>
    </row>
    <row r="415" ht="15.75" customHeight="1">
      <c r="A415" s="163"/>
      <c r="B415" s="128"/>
      <c r="C415" s="128"/>
      <c r="D415" s="128"/>
      <c r="E415" s="128"/>
      <c r="F415" s="128"/>
      <c r="G415" s="128"/>
      <c r="H415" s="128"/>
      <c r="I415" s="128"/>
      <c r="J415" s="128"/>
      <c r="K415" s="128"/>
      <c r="L415" s="128"/>
      <c r="M415" s="128"/>
      <c r="N415" s="128"/>
      <c r="O415" s="128"/>
      <c r="P415" s="128"/>
      <c r="Q415" s="128"/>
      <c r="R415" s="128"/>
      <c r="S415" s="128"/>
      <c r="T415" s="128"/>
      <c r="U415" s="128"/>
      <c r="V415" s="128"/>
      <c r="W415" s="128"/>
      <c r="X415" s="128"/>
      <c r="Y415" s="128"/>
      <c r="Z415" s="128"/>
      <c r="AA415" s="128"/>
      <c r="AB415" s="128"/>
      <c r="AC415" s="128"/>
    </row>
    <row r="416" ht="15.75" customHeight="1">
      <c r="A416" s="163"/>
      <c r="B416" s="128"/>
      <c r="C416" s="128"/>
      <c r="D416" s="128"/>
      <c r="E416" s="128"/>
      <c r="F416" s="128"/>
      <c r="G416" s="128"/>
      <c r="H416" s="128"/>
      <c r="I416" s="128"/>
      <c r="J416" s="128"/>
      <c r="K416" s="128"/>
      <c r="L416" s="128"/>
      <c r="M416" s="128"/>
      <c r="N416" s="128"/>
      <c r="O416" s="128"/>
      <c r="P416" s="128"/>
      <c r="Q416" s="128"/>
      <c r="R416" s="128"/>
      <c r="S416" s="128"/>
      <c r="T416" s="128"/>
      <c r="U416" s="128"/>
      <c r="V416" s="128"/>
      <c r="W416" s="128"/>
      <c r="X416" s="128"/>
      <c r="Y416" s="128"/>
      <c r="Z416" s="128"/>
      <c r="AA416" s="128"/>
      <c r="AB416" s="128"/>
      <c r="AC416" s="128"/>
    </row>
    <row r="417" ht="15.75" customHeight="1">
      <c r="A417" s="163"/>
      <c r="B417" s="128"/>
      <c r="C417" s="128"/>
      <c r="D417" s="128"/>
      <c r="E417" s="128"/>
      <c r="F417" s="128"/>
      <c r="G417" s="128"/>
      <c r="H417" s="128"/>
      <c r="I417" s="128"/>
      <c r="J417" s="128"/>
      <c r="K417" s="128"/>
      <c r="L417" s="128"/>
      <c r="M417" s="128"/>
      <c r="N417" s="128"/>
      <c r="O417" s="128"/>
      <c r="P417" s="128"/>
      <c r="Q417" s="128"/>
      <c r="R417" s="128"/>
      <c r="S417" s="128"/>
      <c r="T417" s="128"/>
      <c r="U417" s="128"/>
      <c r="V417" s="128"/>
      <c r="W417" s="128"/>
      <c r="X417" s="128"/>
      <c r="Y417" s="128"/>
      <c r="Z417" s="128"/>
      <c r="AA417" s="128"/>
      <c r="AB417" s="128"/>
      <c r="AC417" s="128"/>
    </row>
    <row r="418" ht="15.75" customHeight="1">
      <c r="A418" s="163"/>
      <c r="B418" s="128"/>
      <c r="C418" s="128"/>
      <c r="D418" s="128"/>
      <c r="E418" s="128"/>
      <c r="F418" s="128"/>
      <c r="G418" s="128"/>
      <c r="H418" s="128"/>
      <c r="I418" s="128"/>
      <c r="J418" s="128"/>
      <c r="K418" s="128"/>
      <c r="L418" s="128"/>
      <c r="M418" s="128"/>
      <c r="N418" s="128"/>
      <c r="O418" s="128"/>
      <c r="P418" s="128"/>
      <c r="Q418" s="128"/>
      <c r="R418" s="128"/>
      <c r="S418" s="128"/>
      <c r="T418" s="128"/>
      <c r="U418" s="128"/>
      <c r="V418" s="128"/>
      <c r="W418" s="128"/>
      <c r="X418" s="128"/>
      <c r="Y418" s="128"/>
      <c r="Z418" s="128"/>
      <c r="AA418" s="128"/>
      <c r="AB418" s="128"/>
      <c r="AC418" s="128"/>
    </row>
    <row r="419" ht="15.75" customHeight="1">
      <c r="A419" s="163"/>
      <c r="B419" s="128"/>
      <c r="C419" s="128"/>
      <c r="D419" s="128"/>
      <c r="E419" s="128"/>
      <c r="F419" s="128"/>
      <c r="G419" s="128"/>
      <c r="H419" s="128"/>
      <c r="I419" s="128"/>
      <c r="J419" s="128"/>
      <c r="K419" s="128"/>
      <c r="L419" s="128"/>
      <c r="M419" s="128"/>
      <c r="N419" s="128"/>
      <c r="O419" s="128"/>
      <c r="P419" s="128"/>
      <c r="Q419" s="128"/>
      <c r="R419" s="128"/>
      <c r="S419" s="128"/>
      <c r="T419" s="128"/>
      <c r="U419" s="128"/>
      <c r="V419" s="128"/>
      <c r="W419" s="128"/>
      <c r="X419" s="128"/>
      <c r="Y419" s="128"/>
      <c r="Z419" s="128"/>
      <c r="AA419" s="128"/>
      <c r="AB419" s="128"/>
      <c r="AC419" s="128"/>
    </row>
    <row r="420" ht="15.75" customHeight="1">
      <c r="A420" s="163"/>
      <c r="B420" s="128"/>
      <c r="C420" s="128"/>
      <c r="D420" s="128"/>
      <c r="E420" s="128"/>
      <c r="F420" s="128"/>
      <c r="G420" s="128"/>
      <c r="H420" s="128"/>
      <c r="I420" s="128"/>
      <c r="J420" s="128"/>
      <c r="K420" s="128"/>
      <c r="L420" s="128"/>
      <c r="M420" s="128"/>
      <c r="N420" s="128"/>
      <c r="O420" s="128"/>
      <c r="P420" s="128"/>
      <c r="Q420" s="128"/>
      <c r="R420" s="128"/>
      <c r="S420" s="128"/>
      <c r="T420" s="128"/>
      <c r="U420" s="128"/>
      <c r="V420" s="128"/>
      <c r="W420" s="128"/>
      <c r="X420" s="128"/>
      <c r="Y420" s="128"/>
      <c r="Z420" s="128"/>
      <c r="AA420" s="128"/>
      <c r="AB420" s="128"/>
      <c r="AC420" s="128"/>
    </row>
    <row r="421" ht="15.75" customHeight="1">
      <c r="A421" s="163"/>
      <c r="B421" s="128"/>
      <c r="C421" s="128"/>
      <c r="D421" s="128"/>
      <c r="E421" s="128"/>
      <c r="F421" s="128"/>
      <c r="G421" s="128"/>
      <c r="H421" s="128"/>
      <c r="I421" s="128"/>
      <c r="J421" s="128"/>
      <c r="K421" s="128"/>
      <c r="L421" s="128"/>
      <c r="M421" s="128"/>
      <c r="N421" s="128"/>
      <c r="O421" s="128"/>
      <c r="P421" s="128"/>
      <c r="Q421" s="128"/>
      <c r="R421" s="128"/>
      <c r="S421" s="128"/>
      <c r="T421" s="128"/>
      <c r="U421" s="128"/>
      <c r="V421" s="128"/>
      <c r="W421" s="128"/>
      <c r="X421" s="128"/>
      <c r="Y421" s="128"/>
      <c r="Z421" s="128"/>
      <c r="AA421" s="128"/>
      <c r="AB421" s="128"/>
      <c r="AC421" s="128"/>
    </row>
    <row r="422" ht="15.75" customHeight="1">
      <c r="A422" s="163"/>
      <c r="B422" s="128"/>
      <c r="C422" s="128"/>
      <c r="D422" s="128"/>
      <c r="E422" s="128"/>
      <c r="F422" s="128"/>
      <c r="G422" s="128"/>
      <c r="H422" s="128"/>
      <c r="I422" s="128"/>
      <c r="J422" s="128"/>
      <c r="K422" s="128"/>
      <c r="L422" s="128"/>
      <c r="M422" s="128"/>
      <c r="N422" s="128"/>
      <c r="O422" s="128"/>
      <c r="P422" s="128"/>
      <c r="Q422" s="128"/>
      <c r="R422" s="128"/>
      <c r="S422" s="128"/>
      <c r="T422" s="128"/>
      <c r="U422" s="128"/>
      <c r="V422" s="128"/>
      <c r="W422" s="128"/>
      <c r="X422" s="128"/>
      <c r="Y422" s="128"/>
      <c r="Z422" s="128"/>
      <c r="AA422" s="128"/>
      <c r="AB422" s="128"/>
      <c r="AC422" s="128"/>
    </row>
    <row r="423" ht="15.75" customHeight="1">
      <c r="A423" s="163"/>
      <c r="B423" s="128"/>
      <c r="C423" s="128"/>
      <c r="D423" s="128"/>
      <c r="E423" s="128"/>
      <c r="F423" s="128"/>
      <c r="G423" s="128"/>
      <c r="H423" s="128"/>
      <c r="I423" s="128"/>
      <c r="J423" s="128"/>
      <c r="K423" s="128"/>
      <c r="L423" s="128"/>
      <c r="M423" s="128"/>
      <c r="N423" s="128"/>
      <c r="O423" s="128"/>
      <c r="P423" s="128"/>
      <c r="Q423" s="128"/>
      <c r="R423" s="128"/>
      <c r="S423" s="128"/>
      <c r="T423" s="128"/>
      <c r="U423" s="128"/>
      <c r="V423" s="128"/>
      <c r="W423" s="128"/>
      <c r="X423" s="128"/>
      <c r="Y423" s="128"/>
      <c r="Z423" s="128"/>
      <c r="AA423" s="128"/>
      <c r="AB423" s="128"/>
      <c r="AC423" s="128"/>
    </row>
    <row r="424" ht="15.75" customHeight="1">
      <c r="A424" s="163"/>
      <c r="B424" s="128"/>
      <c r="C424" s="128"/>
      <c r="D424" s="128"/>
      <c r="E424" s="128"/>
      <c r="F424" s="128"/>
      <c r="G424" s="128"/>
      <c r="H424" s="128"/>
      <c r="I424" s="128"/>
      <c r="J424" s="128"/>
      <c r="K424" s="128"/>
      <c r="L424" s="128"/>
      <c r="M424" s="128"/>
      <c r="N424" s="128"/>
      <c r="O424" s="128"/>
      <c r="P424" s="128"/>
      <c r="Q424" s="128"/>
      <c r="R424" s="128"/>
      <c r="S424" s="128"/>
      <c r="T424" s="128"/>
      <c r="U424" s="128"/>
      <c r="V424" s="128"/>
      <c r="W424" s="128"/>
      <c r="X424" s="128"/>
      <c r="Y424" s="128"/>
      <c r="Z424" s="128"/>
      <c r="AA424" s="128"/>
      <c r="AB424" s="128"/>
      <c r="AC424" s="128"/>
    </row>
    <row r="425" ht="15.75" customHeight="1">
      <c r="A425" s="163"/>
      <c r="B425" s="128"/>
      <c r="C425" s="128"/>
      <c r="D425" s="128"/>
      <c r="E425" s="128"/>
      <c r="F425" s="128"/>
      <c r="G425" s="128"/>
      <c r="H425" s="128"/>
      <c r="I425" s="128"/>
      <c r="J425" s="128"/>
      <c r="K425" s="128"/>
      <c r="L425" s="128"/>
      <c r="M425" s="128"/>
      <c r="N425" s="128"/>
      <c r="O425" s="128"/>
      <c r="P425" s="128"/>
      <c r="Q425" s="128"/>
      <c r="R425" s="128"/>
      <c r="S425" s="128"/>
      <c r="T425" s="128"/>
      <c r="U425" s="128"/>
      <c r="V425" s="128"/>
      <c r="W425" s="128"/>
      <c r="X425" s="128"/>
      <c r="Y425" s="128"/>
      <c r="Z425" s="128"/>
      <c r="AA425" s="128"/>
      <c r="AB425" s="128"/>
      <c r="AC425" s="128"/>
    </row>
    <row r="426" ht="15.75" customHeight="1">
      <c r="A426" s="163"/>
      <c r="B426" s="128"/>
      <c r="C426" s="128"/>
      <c r="D426" s="128"/>
      <c r="E426" s="128"/>
      <c r="F426" s="128"/>
      <c r="G426" s="128"/>
      <c r="H426" s="128"/>
      <c r="I426" s="128"/>
      <c r="J426" s="128"/>
      <c r="K426" s="128"/>
      <c r="L426" s="128"/>
      <c r="M426" s="128"/>
      <c r="N426" s="128"/>
      <c r="O426" s="128"/>
      <c r="P426" s="128"/>
      <c r="Q426" s="128"/>
      <c r="R426" s="128"/>
      <c r="S426" s="128"/>
      <c r="T426" s="128"/>
      <c r="U426" s="128"/>
      <c r="V426" s="128"/>
      <c r="W426" s="128"/>
      <c r="X426" s="128"/>
      <c r="Y426" s="128"/>
      <c r="Z426" s="128"/>
      <c r="AA426" s="128"/>
      <c r="AB426" s="128"/>
      <c r="AC426" s="128"/>
    </row>
    <row r="427" ht="15.75" customHeight="1">
      <c r="A427" s="163"/>
      <c r="B427" s="128"/>
      <c r="C427" s="128"/>
      <c r="D427" s="128"/>
      <c r="E427" s="128"/>
      <c r="F427" s="128"/>
      <c r="G427" s="128"/>
      <c r="H427" s="128"/>
      <c r="I427" s="128"/>
      <c r="J427" s="128"/>
      <c r="K427" s="128"/>
      <c r="L427" s="128"/>
      <c r="M427" s="128"/>
      <c r="N427" s="128"/>
      <c r="O427" s="128"/>
      <c r="P427" s="128"/>
      <c r="Q427" s="128"/>
      <c r="R427" s="128"/>
      <c r="S427" s="128"/>
      <c r="T427" s="128"/>
      <c r="U427" s="128"/>
      <c r="V427" s="128"/>
      <c r="W427" s="128"/>
      <c r="X427" s="128"/>
      <c r="Y427" s="128"/>
      <c r="Z427" s="128"/>
      <c r="AA427" s="128"/>
      <c r="AB427" s="128"/>
      <c r="AC427" s="128"/>
    </row>
    <row r="428" ht="15.75" customHeight="1">
      <c r="A428" s="163"/>
      <c r="B428" s="128"/>
      <c r="C428" s="128"/>
      <c r="D428" s="128"/>
      <c r="E428" s="128"/>
      <c r="F428" s="128"/>
      <c r="G428" s="128"/>
      <c r="H428" s="128"/>
      <c r="I428" s="128"/>
      <c r="J428" s="128"/>
      <c r="K428" s="128"/>
      <c r="L428" s="128"/>
      <c r="M428" s="128"/>
      <c r="N428" s="128"/>
      <c r="O428" s="128"/>
      <c r="P428" s="128"/>
      <c r="Q428" s="128"/>
      <c r="R428" s="128"/>
      <c r="S428" s="128"/>
      <c r="T428" s="128"/>
      <c r="U428" s="128"/>
      <c r="V428" s="128"/>
      <c r="W428" s="128"/>
      <c r="X428" s="128"/>
      <c r="Y428" s="128"/>
      <c r="Z428" s="128"/>
      <c r="AA428" s="128"/>
      <c r="AB428" s="128"/>
      <c r="AC428" s="128"/>
    </row>
    <row r="429" ht="15.75" customHeight="1">
      <c r="A429" s="163"/>
      <c r="B429" s="128"/>
      <c r="C429" s="128"/>
      <c r="D429" s="128"/>
      <c r="E429" s="128"/>
      <c r="F429" s="128"/>
      <c r="G429" s="128"/>
      <c r="H429" s="128"/>
      <c r="I429" s="128"/>
      <c r="J429" s="128"/>
      <c r="K429" s="128"/>
      <c r="L429" s="128"/>
      <c r="M429" s="128"/>
      <c r="N429" s="128"/>
      <c r="O429" s="128"/>
      <c r="P429" s="128"/>
      <c r="Q429" s="128"/>
      <c r="R429" s="128"/>
      <c r="S429" s="128"/>
      <c r="T429" s="128"/>
      <c r="U429" s="128"/>
      <c r="V429" s="128"/>
      <c r="W429" s="128"/>
      <c r="X429" s="128"/>
      <c r="Y429" s="128"/>
      <c r="Z429" s="128"/>
      <c r="AA429" s="128"/>
      <c r="AB429" s="128"/>
      <c r="AC429" s="128"/>
    </row>
    <row r="430" ht="15.75" customHeight="1">
      <c r="A430" s="163"/>
      <c r="B430" s="128"/>
      <c r="C430" s="128"/>
      <c r="D430" s="128"/>
      <c r="E430" s="128"/>
      <c r="F430" s="128"/>
      <c r="G430" s="128"/>
      <c r="H430" s="128"/>
      <c r="I430" s="128"/>
      <c r="J430" s="128"/>
      <c r="K430" s="128"/>
      <c r="L430" s="128"/>
      <c r="M430" s="128"/>
      <c r="N430" s="128"/>
      <c r="O430" s="128"/>
      <c r="P430" s="128"/>
      <c r="Q430" s="128"/>
      <c r="R430" s="128"/>
      <c r="S430" s="128"/>
      <c r="T430" s="128"/>
      <c r="U430" s="128"/>
      <c r="V430" s="128"/>
      <c r="W430" s="128"/>
      <c r="X430" s="128"/>
      <c r="Y430" s="128"/>
      <c r="Z430" s="128"/>
      <c r="AA430" s="128"/>
      <c r="AB430" s="128"/>
      <c r="AC430" s="128"/>
    </row>
    <row r="431" ht="15.75" customHeight="1">
      <c r="A431" s="163"/>
      <c r="B431" s="128"/>
      <c r="C431" s="128"/>
      <c r="D431" s="128"/>
      <c r="E431" s="128"/>
      <c r="F431" s="128"/>
      <c r="G431" s="128"/>
      <c r="H431" s="128"/>
      <c r="I431" s="128"/>
      <c r="J431" s="128"/>
      <c r="K431" s="128"/>
      <c r="L431" s="128"/>
      <c r="M431" s="128"/>
      <c r="N431" s="128"/>
      <c r="O431" s="128"/>
      <c r="P431" s="128"/>
      <c r="Q431" s="128"/>
      <c r="R431" s="128"/>
      <c r="S431" s="128"/>
      <c r="T431" s="128"/>
      <c r="U431" s="128"/>
      <c r="V431" s="128"/>
      <c r="W431" s="128"/>
      <c r="X431" s="128"/>
      <c r="Y431" s="128"/>
      <c r="Z431" s="128"/>
      <c r="AA431" s="128"/>
      <c r="AB431" s="128"/>
      <c r="AC431" s="128"/>
    </row>
    <row r="432" ht="15.75" customHeight="1">
      <c r="A432" s="163"/>
      <c r="B432" s="128"/>
      <c r="C432" s="128"/>
      <c r="D432" s="128"/>
      <c r="E432" s="128"/>
      <c r="F432" s="128"/>
      <c r="G432" s="128"/>
      <c r="H432" s="128"/>
      <c r="I432" s="128"/>
      <c r="J432" s="128"/>
      <c r="K432" s="128"/>
      <c r="L432" s="128"/>
      <c r="M432" s="128"/>
      <c r="N432" s="128"/>
      <c r="O432" s="128"/>
      <c r="P432" s="128"/>
      <c r="Q432" s="128"/>
      <c r="R432" s="128"/>
      <c r="S432" s="128"/>
      <c r="T432" s="128"/>
      <c r="U432" s="128"/>
      <c r="V432" s="128"/>
      <c r="W432" s="128"/>
      <c r="X432" s="128"/>
      <c r="Y432" s="128"/>
      <c r="Z432" s="128"/>
      <c r="AA432" s="128"/>
      <c r="AB432" s="128"/>
      <c r="AC432" s="128"/>
    </row>
    <row r="433" ht="15.75" customHeight="1">
      <c r="A433" s="163"/>
      <c r="B433" s="128"/>
      <c r="C433" s="128"/>
      <c r="D433" s="128"/>
      <c r="E433" s="128"/>
      <c r="F433" s="128"/>
      <c r="G433" s="128"/>
      <c r="H433" s="128"/>
      <c r="I433" s="128"/>
      <c r="J433" s="128"/>
      <c r="K433" s="128"/>
      <c r="L433" s="128"/>
      <c r="M433" s="128"/>
      <c r="N433" s="128"/>
      <c r="O433" s="128"/>
      <c r="P433" s="128"/>
      <c r="Q433" s="128"/>
      <c r="R433" s="128"/>
      <c r="S433" s="128"/>
      <c r="T433" s="128"/>
      <c r="U433" s="128"/>
      <c r="V433" s="128"/>
      <c r="W433" s="128"/>
      <c r="X433" s="128"/>
      <c r="Y433" s="128"/>
      <c r="Z433" s="128"/>
      <c r="AA433" s="128"/>
      <c r="AB433" s="128"/>
      <c r="AC433" s="128"/>
    </row>
    <row r="434" ht="15.75" customHeight="1">
      <c r="A434" s="163"/>
      <c r="B434" s="128"/>
      <c r="C434" s="128"/>
      <c r="D434" s="128"/>
      <c r="E434" s="128"/>
      <c r="F434" s="128"/>
      <c r="G434" s="128"/>
      <c r="H434" s="128"/>
      <c r="I434" s="128"/>
      <c r="J434" s="128"/>
      <c r="K434" s="128"/>
      <c r="L434" s="128"/>
      <c r="M434" s="128"/>
      <c r="N434" s="128"/>
      <c r="O434" s="128"/>
      <c r="P434" s="128"/>
      <c r="Q434" s="128"/>
      <c r="R434" s="128"/>
      <c r="S434" s="128"/>
      <c r="T434" s="128"/>
      <c r="U434" s="128"/>
      <c r="V434" s="128"/>
      <c r="W434" s="128"/>
      <c r="X434" s="128"/>
      <c r="Y434" s="128"/>
      <c r="Z434" s="128"/>
      <c r="AA434" s="128"/>
      <c r="AB434" s="128"/>
      <c r="AC434" s="128"/>
    </row>
    <row r="435" ht="15.75" customHeight="1">
      <c r="A435" s="163"/>
      <c r="B435" s="128"/>
      <c r="C435" s="128"/>
      <c r="D435" s="128"/>
      <c r="E435" s="128"/>
      <c r="F435" s="128"/>
      <c r="G435" s="128"/>
      <c r="H435" s="128"/>
      <c r="I435" s="128"/>
      <c r="J435" s="128"/>
      <c r="K435" s="128"/>
      <c r="L435" s="128"/>
      <c r="M435" s="128"/>
      <c r="N435" s="128"/>
      <c r="O435" s="128"/>
      <c r="P435" s="128"/>
      <c r="Q435" s="128"/>
      <c r="R435" s="128"/>
      <c r="S435" s="128"/>
      <c r="T435" s="128"/>
      <c r="U435" s="128"/>
      <c r="V435" s="128"/>
      <c r="W435" s="128"/>
      <c r="X435" s="128"/>
      <c r="Y435" s="128"/>
      <c r="Z435" s="128"/>
      <c r="AA435" s="128"/>
      <c r="AB435" s="128"/>
      <c r="AC435" s="128"/>
    </row>
    <row r="436" ht="15.75" customHeight="1">
      <c r="A436" s="163"/>
      <c r="B436" s="128"/>
      <c r="C436" s="128"/>
      <c r="D436" s="128"/>
      <c r="E436" s="128"/>
      <c r="F436" s="128"/>
      <c r="G436" s="128"/>
      <c r="H436" s="128"/>
      <c r="I436" s="128"/>
      <c r="J436" s="128"/>
      <c r="K436" s="128"/>
      <c r="L436" s="128"/>
      <c r="M436" s="128"/>
      <c r="N436" s="128"/>
      <c r="O436" s="128"/>
      <c r="P436" s="128"/>
      <c r="Q436" s="128"/>
      <c r="R436" s="128"/>
      <c r="S436" s="128"/>
      <c r="T436" s="128"/>
      <c r="U436" s="128"/>
      <c r="V436" s="128"/>
      <c r="W436" s="128"/>
      <c r="X436" s="128"/>
      <c r="Y436" s="128"/>
      <c r="Z436" s="128"/>
      <c r="AA436" s="128"/>
      <c r="AB436" s="128"/>
      <c r="AC436" s="128"/>
    </row>
    <row r="437" ht="15.75" customHeight="1">
      <c r="A437" s="163"/>
      <c r="B437" s="128"/>
      <c r="C437" s="128"/>
      <c r="D437" s="128"/>
      <c r="E437" s="128"/>
      <c r="F437" s="128"/>
      <c r="G437" s="128"/>
      <c r="H437" s="128"/>
      <c r="I437" s="128"/>
      <c r="J437" s="128"/>
      <c r="K437" s="128"/>
      <c r="L437" s="128"/>
      <c r="M437" s="128"/>
      <c r="N437" s="128"/>
      <c r="O437" s="128"/>
      <c r="P437" s="128"/>
      <c r="Q437" s="128"/>
      <c r="R437" s="128"/>
      <c r="S437" s="128"/>
      <c r="T437" s="128"/>
      <c r="U437" s="128"/>
      <c r="V437" s="128"/>
      <c r="W437" s="128"/>
      <c r="X437" s="128"/>
      <c r="Y437" s="128"/>
      <c r="Z437" s="128"/>
      <c r="AA437" s="128"/>
      <c r="AB437" s="128"/>
      <c r="AC437" s="128"/>
    </row>
    <row r="438" ht="15.75" customHeight="1">
      <c r="A438" s="163"/>
      <c r="B438" s="128"/>
      <c r="C438" s="128"/>
      <c r="D438" s="128"/>
      <c r="E438" s="128"/>
      <c r="F438" s="128"/>
      <c r="G438" s="128"/>
      <c r="H438" s="128"/>
      <c r="I438" s="128"/>
      <c r="J438" s="128"/>
      <c r="K438" s="128"/>
      <c r="L438" s="128"/>
      <c r="M438" s="128"/>
      <c r="N438" s="128"/>
      <c r="O438" s="128"/>
      <c r="P438" s="128"/>
      <c r="Q438" s="128"/>
      <c r="R438" s="128"/>
      <c r="S438" s="128"/>
      <c r="T438" s="128"/>
      <c r="U438" s="128"/>
      <c r="V438" s="128"/>
      <c r="W438" s="128"/>
      <c r="X438" s="128"/>
      <c r="Y438" s="128"/>
      <c r="Z438" s="128"/>
      <c r="AA438" s="128"/>
      <c r="AB438" s="128"/>
      <c r="AC438" s="128"/>
    </row>
    <row r="439" ht="15.75" customHeight="1">
      <c r="A439" s="163"/>
      <c r="B439" s="128"/>
      <c r="C439" s="128"/>
      <c r="D439" s="128"/>
      <c r="E439" s="128"/>
      <c r="F439" s="128"/>
      <c r="G439" s="128"/>
      <c r="H439" s="128"/>
      <c r="I439" s="128"/>
      <c r="J439" s="128"/>
      <c r="K439" s="128"/>
      <c r="L439" s="128"/>
      <c r="M439" s="128"/>
      <c r="N439" s="128"/>
      <c r="O439" s="128"/>
      <c r="P439" s="128"/>
      <c r="Q439" s="128"/>
      <c r="R439" s="128"/>
      <c r="S439" s="128"/>
      <c r="T439" s="128"/>
      <c r="U439" s="128"/>
      <c r="V439" s="128"/>
      <c r="W439" s="128"/>
      <c r="X439" s="128"/>
      <c r="Y439" s="128"/>
      <c r="Z439" s="128"/>
      <c r="AA439" s="128"/>
      <c r="AB439" s="128"/>
      <c r="AC439" s="128"/>
    </row>
    <row r="440" ht="15.75" customHeight="1">
      <c r="A440" s="163"/>
      <c r="B440" s="128"/>
      <c r="C440" s="128"/>
      <c r="D440" s="128"/>
      <c r="E440" s="128"/>
      <c r="F440" s="128"/>
      <c r="G440" s="128"/>
      <c r="H440" s="128"/>
      <c r="I440" s="128"/>
      <c r="J440" s="128"/>
      <c r="K440" s="128"/>
      <c r="L440" s="128"/>
      <c r="M440" s="128"/>
      <c r="N440" s="128"/>
      <c r="O440" s="128"/>
      <c r="P440" s="128"/>
      <c r="Q440" s="128"/>
      <c r="R440" s="128"/>
      <c r="S440" s="128"/>
      <c r="T440" s="128"/>
      <c r="U440" s="128"/>
      <c r="V440" s="128"/>
      <c r="W440" s="128"/>
      <c r="X440" s="128"/>
      <c r="Y440" s="128"/>
      <c r="Z440" s="128"/>
      <c r="AA440" s="128"/>
      <c r="AB440" s="128"/>
      <c r="AC440" s="128"/>
    </row>
    <row r="441" ht="15.75" customHeight="1">
      <c r="A441" s="163"/>
      <c r="B441" s="128"/>
      <c r="C441" s="128"/>
      <c r="D441" s="128"/>
      <c r="E441" s="128"/>
      <c r="F441" s="128"/>
      <c r="G441" s="128"/>
      <c r="H441" s="128"/>
      <c r="I441" s="128"/>
      <c r="J441" s="128"/>
      <c r="K441" s="128"/>
      <c r="L441" s="128"/>
      <c r="M441" s="128"/>
      <c r="N441" s="128"/>
      <c r="O441" s="128"/>
      <c r="P441" s="128"/>
      <c r="Q441" s="128"/>
      <c r="R441" s="128"/>
      <c r="S441" s="128"/>
      <c r="T441" s="128"/>
      <c r="U441" s="128"/>
      <c r="V441" s="128"/>
      <c r="W441" s="128"/>
      <c r="X441" s="128"/>
      <c r="Y441" s="128"/>
      <c r="Z441" s="128"/>
      <c r="AA441" s="128"/>
      <c r="AB441" s="128"/>
      <c r="AC441" s="128"/>
    </row>
    <row r="442" ht="15.75" customHeight="1">
      <c r="A442" s="163"/>
      <c r="B442" s="128"/>
      <c r="C442" s="128"/>
      <c r="D442" s="128"/>
      <c r="E442" s="128"/>
      <c r="F442" s="128"/>
      <c r="G442" s="128"/>
      <c r="H442" s="128"/>
      <c r="I442" s="128"/>
      <c r="J442" s="128"/>
      <c r="K442" s="128"/>
      <c r="L442" s="128"/>
      <c r="M442" s="128"/>
      <c r="N442" s="128"/>
      <c r="O442" s="128"/>
      <c r="P442" s="128"/>
      <c r="Q442" s="128"/>
      <c r="R442" s="128"/>
      <c r="S442" s="128"/>
      <c r="T442" s="128"/>
      <c r="U442" s="128"/>
      <c r="V442" s="128"/>
      <c r="W442" s="128"/>
      <c r="X442" s="128"/>
      <c r="Y442" s="128"/>
      <c r="Z442" s="128"/>
      <c r="AA442" s="128"/>
      <c r="AB442" s="128"/>
      <c r="AC442" s="128"/>
    </row>
    <row r="443" ht="15.75" customHeight="1">
      <c r="A443" s="163"/>
      <c r="B443" s="128"/>
      <c r="C443" s="128"/>
      <c r="D443" s="128"/>
      <c r="E443" s="128"/>
      <c r="F443" s="128"/>
      <c r="G443" s="128"/>
      <c r="H443" s="128"/>
      <c r="I443" s="128"/>
      <c r="J443" s="128"/>
      <c r="K443" s="128"/>
      <c r="L443" s="128"/>
      <c r="M443" s="128"/>
      <c r="N443" s="128"/>
      <c r="O443" s="128"/>
      <c r="P443" s="128"/>
      <c r="Q443" s="128"/>
      <c r="R443" s="128"/>
      <c r="S443" s="128"/>
      <c r="T443" s="128"/>
      <c r="U443" s="128"/>
      <c r="V443" s="128"/>
      <c r="W443" s="128"/>
      <c r="X443" s="128"/>
      <c r="Y443" s="128"/>
      <c r="Z443" s="128"/>
      <c r="AA443" s="128"/>
      <c r="AB443" s="128"/>
      <c r="AC443" s="128"/>
    </row>
    <row r="444" ht="15.75" customHeight="1">
      <c r="A444" s="163"/>
      <c r="B444" s="128"/>
      <c r="C444" s="128"/>
      <c r="D444" s="128"/>
      <c r="E444" s="128"/>
      <c r="F444" s="128"/>
      <c r="G444" s="128"/>
      <c r="H444" s="128"/>
      <c r="I444" s="128"/>
      <c r="J444" s="128"/>
      <c r="K444" s="128"/>
      <c r="L444" s="128"/>
      <c r="M444" s="128"/>
      <c r="N444" s="128"/>
      <c r="O444" s="128"/>
      <c r="P444" s="128"/>
      <c r="Q444" s="128"/>
      <c r="R444" s="128"/>
      <c r="S444" s="128"/>
      <c r="T444" s="128"/>
      <c r="U444" s="128"/>
      <c r="V444" s="128"/>
      <c r="W444" s="128"/>
      <c r="X444" s="128"/>
      <c r="Y444" s="128"/>
      <c r="Z444" s="128"/>
      <c r="AA444" s="128"/>
      <c r="AB444" s="128"/>
      <c r="AC444" s="128"/>
    </row>
    <row r="445" ht="15.75" customHeight="1">
      <c r="A445" s="163"/>
      <c r="B445" s="128"/>
      <c r="C445" s="128"/>
      <c r="D445" s="128"/>
      <c r="E445" s="128"/>
      <c r="F445" s="128"/>
      <c r="G445" s="128"/>
      <c r="H445" s="128"/>
      <c r="I445" s="128"/>
      <c r="J445" s="128"/>
      <c r="K445" s="128"/>
      <c r="L445" s="128"/>
      <c r="M445" s="128"/>
      <c r="N445" s="128"/>
      <c r="O445" s="128"/>
      <c r="P445" s="128"/>
      <c r="Q445" s="128"/>
      <c r="R445" s="128"/>
      <c r="S445" s="128"/>
      <c r="T445" s="128"/>
      <c r="U445" s="128"/>
      <c r="V445" s="128"/>
      <c r="W445" s="128"/>
      <c r="X445" s="128"/>
      <c r="Y445" s="128"/>
      <c r="Z445" s="128"/>
      <c r="AA445" s="128"/>
      <c r="AB445" s="128"/>
      <c r="AC445" s="128"/>
    </row>
    <row r="446" ht="15.75" customHeight="1">
      <c r="A446" s="163"/>
      <c r="B446" s="128"/>
      <c r="C446" s="128"/>
      <c r="D446" s="128"/>
      <c r="E446" s="128"/>
      <c r="F446" s="128"/>
      <c r="G446" s="128"/>
      <c r="H446" s="128"/>
      <c r="I446" s="128"/>
      <c r="J446" s="128"/>
      <c r="K446" s="128"/>
      <c r="L446" s="128"/>
      <c r="M446" s="128"/>
      <c r="N446" s="128"/>
      <c r="O446" s="128"/>
      <c r="P446" s="128"/>
      <c r="Q446" s="128"/>
      <c r="R446" s="128"/>
      <c r="S446" s="128"/>
      <c r="T446" s="128"/>
      <c r="U446" s="128"/>
      <c r="V446" s="128"/>
      <c r="W446" s="128"/>
      <c r="X446" s="128"/>
      <c r="Y446" s="128"/>
      <c r="Z446" s="128"/>
      <c r="AA446" s="128"/>
      <c r="AB446" s="128"/>
      <c r="AC446" s="128"/>
    </row>
    <row r="447" ht="15.75" customHeight="1">
      <c r="A447" s="163"/>
      <c r="B447" s="128"/>
      <c r="C447" s="128"/>
      <c r="D447" s="128"/>
      <c r="E447" s="128"/>
      <c r="F447" s="128"/>
      <c r="G447" s="128"/>
      <c r="H447" s="128"/>
      <c r="I447" s="128"/>
      <c r="J447" s="128"/>
      <c r="K447" s="128"/>
      <c r="L447" s="128"/>
      <c r="M447" s="128"/>
      <c r="N447" s="128"/>
      <c r="O447" s="128"/>
      <c r="P447" s="128"/>
      <c r="Q447" s="128"/>
      <c r="R447" s="128"/>
      <c r="S447" s="128"/>
      <c r="T447" s="128"/>
      <c r="U447" s="128"/>
      <c r="V447" s="128"/>
      <c r="W447" s="128"/>
      <c r="X447" s="128"/>
      <c r="Y447" s="128"/>
      <c r="Z447" s="128"/>
      <c r="AA447" s="128"/>
      <c r="AB447" s="128"/>
      <c r="AC447" s="128"/>
    </row>
    <row r="448" ht="15.75" customHeight="1">
      <c r="A448" s="163"/>
      <c r="B448" s="128"/>
      <c r="C448" s="128"/>
      <c r="D448" s="128"/>
      <c r="E448" s="128"/>
      <c r="F448" s="128"/>
      <c r="G448" s="128"/>
      <c r="H448" s="128"/>
      <c r="I448" s="128"/>
      <c r="J448" s="128"/>
      <c r="K448" s="128"/>
      <c r="L448" s="128"/>
      <c r="M448" s="128"/>
      <c r="N448" s="128"/>
      <c r="O448" s="128"/>
      <c r="P448" s="128"/>
      <c r="Q448" s="128"/>
      <c r="R448" s="128"/>
      <c r="S448" s="128"/>
      <c r="T448" s="128"/>
      <c r="U448" s="128"/>
      <c r="V448" s="128"/>
      <c r="W448" s="128"/>
      <c r="X448" s="128"/>
      <c r="Y448" s="128"/>
      <c r="Z448" s="128"/>
      <c r="AA448" s="128"/>
      <c r="AB448" s="128"/>
      <c r="AC448" s="128"/>
    </row>
    <row r="449" ht="15.75" customHeight="1">
      <c r="A449" s="163"/>
      <c r="B449" s="128"/>
      <c r="C449" s="128"/>
      <c r="D449" s="128"/>
      <c r="E449" s="128"/>
      <c r="F449" s="128"/>
      <c r="G449" s="128"/>
      <c r="H449" s="128"/>
      <c r="I449" s="128"/>
      <c r="J449" s="128"/>
      <c r="K449" s="128"/>
      <c r="L449" s="128"/>
      <c r="M449" s="128"/>
      <c r="N449" s="128"/>
      <c r="O449" s="128"/>
      <c r="P449" s="128"/>
      <c r="Q449" s="128"/>
      <c r="R449" s="128"/>
      <c r="S449" s="128"/>
      <c r="T449" s="128"/>
      <c r="U449" s="128"/>
      <c r="V449" s="128"/>
      <c r="W449" s="128"/>
      <c r="X449" s="128"/>
      <c r="Y449" s="128"/>
      <c r="Z449" s="128"/>
      <c r="AA449" s="128"/>
      <c r="AB449" s="128"/>
      <c r="AC449" s="128"/>
    </row>
    <row r="450" ht="15.75" customHeight="1">
      <c r="A450" s="163"/>
      <c r="B450" s="128"/>
      <c r="C450" s="128"/>
      <c r="D450" s="128"/>
      <c r="E450" s="128"/>
      <c r="F450" s="128"/>
      <c r="G450" s="128"/>
      <c r="H450" s="128"/>
      <c r="I450" s="128"/>
      <c r="J450" s="128"/>
      <c r="K450" s="128"/>
      <c r="L450" s="128"/>
      <c r="M450" s="128"/>
      <c r="N450" s="128"/>
      <c r="O450" s="128"/>
      <c r="P450" s="128"/>
      <c r="Q450" s="128"/>
      <c r="R450" s="128"/>
      <c r="S450" s="128"/>
      <c r="T450" s="128"/>
      <c r="U450" s="128"/>
      <c r="V450" s="128"/>
      <c r="W450" s="128"/>
      <c r="X450" s="128"/>
      <c r="Y450" s="128"/>
      <c r="Z450" s="128"/>
      <c r="AA450" s="128"/>
      <c r="AB450" s="128"/>
      <c r="AC450" s="128"/>
    </row>
    <row r="451" ht="15.75" customHeight="1">
      <c r="A451" s="163"/>
      <c r="B451" s="128"/>
      <c r="C451" s="128"/>
      <c r="D451" s="128"/>
      <c r="E451" s="128"/>
      <c r="F451" s="128"/>
      <c r="G451" s="128"/>
      <c r="H451" s="128"/>
      <c r="I451" s="128"/>
      <c r="J451" s="128"/>
      <c r="K451" s="128"/>
      <c r="L451" s="128"/>
      <c r="M451" s="128"/>
      <c r="N451" s="128"/>
      <c r="O451" s="128"/>
      <c r="P451" s="128"/>
      <c r="Q451" s="128"/>
      <c r="R451" s="128"/>
      <c r="S451" s="128"/>
      <c r="T451" s="128"/>
      <c r="U451" s="128"/>
      <c r="V451" s="128"/>
      <c r="W451" s="128"/>
      <c r="X451" s="128"/>
      <c r="Y451" s="128"/>
      <c r="Z451" s="128"/>
      <c r="AA451" s="128"/>
      <c r="AB451" s="128"/>
      <c r="AC451" s="128"/>
    </row>
    <row r="452" ht="15.75" customHeight="1">
      <c r="A452" s="163"/>
      <c r="B452" s="128"/>
      <c r="C452" s="128"/>
      <c r="D452" s="128"/>
      <c r="E452" s="128"/>
      <c r="F452" s="128"/>
      <c r="G452" s="128"/>
      <c r="H452" s="128"/>
      <c r="I452" s="128"/>
      <c r="J452" s="128"/>
      <c r="K452" s="128"/>
      <c r="L452" s="128"/>
      <c r="M452" s="128"/>
      <c r="N452" s="128"/>
      <c r="O452" s="128"/>
      <c r="P452" s="128"/>
      <c r="Q452" s="128"/>
      <c r="R452" s="128"/>
      <c r="S452" s="128"/>
      <c r="T452" s="128"/>
      <c r="U452" s="128"/>
      <c r="V452" s="128"/>
      <c r="W452" s="128"/>
      <c r="X452" s="128"/>
      <c r="Y452" s="128"/>
      <c r="Z452" s="128"/>
      <c r="AA452" s="128"/>
      <c r="AB452" s="128"/>
      <c r="AC452" s="128"/>
    </row>
    <row r="453" ht="15.75" customHeight="1">
      <c r="A453" s="163"/>
      <c r="B453" s="128"/>
      <c r="C453" s="128"/>
      <c r="D453" s="128"/>
      <c r="E453" s="128"/>
      <c r="F453" s="128"/>
      <c r="G453" s="128"/>
      <c r="H453" s="128"/>
      <c r="I453" s="128"/>
      <c r="J453" s="128"/>
      <c r="K453" s="128"/>
      <c r="L453" s="128"/>
      <c r="M453" s="128"/>
      <c r="N453" s="128"/>
      <c r="O453" s="128"/>
      <c r="P453" s="128"/>
      <c r="Q453" s="128"/>
      <c r="R453" s="128"/>
      <c r="S453" s="128"/>
      <c r="T453" s="128"/>
      <c r="U453" s="128"/>
      <c r="V453" s="128"/>
      <c r="W453" s="128"/>
      <c r="X453" s="128"/>
      <c r="Y453" s="128"/>
      <c r="Z453" s="128"/>
      <c r="AA453" s="128"/>
      <c r="AB453" s="128"/>
      <c r="AC453" s="128"/>
    </row>
    <row r="454" ht="15.75" customHeight="1">
      <c r="A454" s="163"/>
      <c r="B454" s="128"/>
      <c r="C454" s="128"/>
      <c r="D454" s="128"/>
      <c r="E454" s="128"/>
      <c r="F454" s="128"/>
      <c r="G454" s="128"/>
      <c r="H454" s="128"/>
      <c r="I454" s="128"/>
      <c r="J454" s="128"/>
      <c r="K454" s="128"/>
      <c r="L454" s="128"/>
      <c r="M454" s="128"/>
      <c r="N454" s="128"/>
      <c r="O454" s="128"/>
      <c r="P454" s="128"/>
      <c r="Q454" s="128"/>
      <c r="R454" s="128"/>
      <c r="S454" s="128"/>
      <c r="T454" s="128"/>
      <c r="U454" s="128"/>
      <c r="V454" s="128"/>
      <c r="W454" s="128"/>
      <c r="X454" s="128"/>
      <c r="Y454" s="128"/>
      <c r="Z454" s="128"/>
      <c r="AA454" s="128"/>
      <c r="AB454" s="128"/>
      <c r="AC454" s="128"/>
    </row>
    <row r="455" ht="15.75" customHeight="1">
      <c r="A455" s="163"/>
      <c r="B455" s="128"/>
      <c r="C455" s="128"/>
      <c r="D455" s="128"/>
      <c r="E455" s="128"/>
      <c r="F455" s="128"/>
      <c r="G455" s="128"/>
      <c r="H455" s="128"/>
      <c r="I455" s="128"/>
      <c r="J455" s="128"/>
      <c r="K455" s="128"/>
      <c r="L455" s="128"/>
      <c r="M455" s="128"/>
      <c r="N455" s="128"/>
      <c r="O455" s="128"/>
      <c r="P455" s="128"/>
      <c r="Q455" s="128"/>
      <c r="R455" s="128"/>
      <c r="S455" s="128"/>
      <c r="T455" s="128"/>
      <c r="U455" s="128"/>
      <c r="V455" s="128"/>
      <c r="W455" s="128"/>
      <c r="X455" s="128"/>
      <c r="Y455" s="128"/>
      <c r="Z455" s="128"/>
      <c r="AA455" s="128"/>
      <c r="AB455" s="128"/>
      <c r="AC455" s="128"/>
    </row>
    <row r="456" ht="15.75" customHeight="1">
      <c r="A456" s="163"/>
      <c r="B456" s="128"/>
      <c r="C456" s="128"/>
      <c r="D456" s="128"/>
      <c r="E456" s="128"/>
      <c r="F456" s="128"/>
      <c r="G456" s="128"/>
      <c r="H456" s="128"/>
      <c r="I456" s="128"/>
      <c r="J456" s="128"/>
      <c r="K456" s="128"/>
      <c r="L456" s="128"/>
      <c r="M456" s="128"/>
      <c r="N456" s="128"/>
      <c r="O456" s="128"/>
      <c r="P456" s="128"/>
      <c r="Q456" s="128"/>
      <c r="R456" s="128"/>
      <c r="S456" s="128"/>
      <c r="T456" s="128"/>
      <c r="U456" s="128"/>
      <c r="V456" s="128"/>
      <c r="W456" s="128"/>
      <c r="X456" s="128"/>
      <c r="Y456" s="128"/>
      <c r="Z456" s="128"/>
      <c r="AA456" s="128"/>
      <c r="AB456" s="128"/>
      <c r="AC456" s="128"/>
    </row>
    <row r="457" ht="15.75" customHeight="1">
      <c r="A457" s="163"/>
      <c r="B457" s="128"/>
      <c r="C457" s="128"/>
      <c r="D457" s="128"/>
      <c r="E457" s="128"/>
      <c r="F457" s="128"/>
      <c r="G457" s="128"/>
      <c r="H457" s="128"/>
      <c r="I457" s="128"/>
      <c r="J457" s="128"/>
      <c r="K457" s="128"/>
      <c r="L457" s="128"/>
      <c r="M457" s="128"/>
      <c r="N457" s="128"/>
      <c r="O457" s="128"/>
      <c r="P457" s="128"/>
      <c r="Q457" s="128"/>
      <c r="R457" s="128"/>
      <c r="S457" s="128"/>
      <c r="T457" s="128"/>
      <c r="U457" s="128"/>
      <c r="V457" s="128"/>
      <c r="W457" s="128"/>
      <c r="X457" s="128"/>
      <c r="Y457" s="128"/>
      <c r="Z457" s="128"/>
      <c r="AA457" s="128"/>
      <c r="AB457" s="128"/>
      <c r="AC457" s="128"/>
    </row>
    <row r="458" ht="15.75" customHeight="1">
      <c r="A458" s="163"/>
      <c r="B458" s="128"/>
      <c r="C458" s="128"/>
      <c r="D458" s="128"/>
      <c r="E458" s="128"/>
      <c r="F458" s="128"/>
      <c r="G458" s="128"/>
      <c r="H458" s="128"/>
      <c r="I458" s="128"/>
      <c r="J458" s="128"/>
      <c r="K458" s="128"/>
      <c r="L458" s="128"/>
      <c r="M458" s="128"/>
      <c r="N458" s="128"/>
      <c r="O458" s="128"/>
      <c r="P458" s="128"/>
      <c r="Q458" s="128"/>
      <c r="R458" s="128"/>
      <c r="S458" s="128"/>
      <c r="T458" s="128"/>
      <c r="U458" s="128"/>
      <c r="V458" s="128"/>
      <c r="W458" s="128"/>
      <c r="X458" s="128"/>
      <c r="Y458" s="128"/>
      <c r="Z458" s="128"/>
      <c r="AA458" s="128"/>
      <c r="AB458" s="128"/>
      <c r="AC458" s="128"/>
    </row>
    <row r="459" ht="15.75" customHeight="1">
      <c r="A459" s="163"/>
      <c r="B459" s="128"/>
      <c r="C459" s="128"/>
      <c r="D459" s="128"/>
      <c r="E459" s="128"/>
      <c r="F459" s="128"/>
      <c r="G459" s="128"/>
      <c r="H459" s="128"/>
      <c r="I459" s="128"/>
      <c r="J459" s="128"/>
      <c r="K459" s="128"/>
      <c r="L459" s="128"/>
      <c r="M459" s="128"/>
      <c r="N459" s="128"/>
      <c r="O459" s="128"/>
      <c r="P459" s="128"/>
      <c r="Q459" s="128"/>
      <c r="R459" s="128"/>
      <c r="S459" s="128"/>
      <c r="T459" s="128"/>
      <c r="U459" s="128"/>
      <c r="V459" s="128"/>
      <c r="W459" s="128"/>
      <c r="X459" s="128"/>
      <c r="Y459" s="128"/>
      <c r="Z459" s="128"/>
      <c r="AA459" s="128"/>
      <c r="AB459" s="128"/>
      <c r="AC459" s="128"/>
    </row>
    <row r="460" ht="15.75" customHeight="1">
      <c r="A460" s="163"/>
      <c r="B460" s="128"/>
      <c r="C460" s="128"/>
      <c r="D460" s="128"/>
      <c r="E460" s="128"/>
      <c r="F460" s="128"/>
      <c r="G460" s="128"/>
      <c r="H460" s="128"/>
      <c r="I460" s="128"/>
      <c r="J460" s="128"/>
      <c r="K460" s="128"/>
      <c r="L460" s="128"/>
      <c r="M460" s="128"/>
      <c r="N460" s="128"/>
      <c r="O460" s="128"/>
      <c r="P460" s="128"/>
      <c r="Q460" s="128"/>
      <c r="R460" s="128"/>
      <c r="S460" s="128"/>
      <c r="T460" s="128"/>
      <c r="U460" s="128"/>
      <c r="V460" s="128"/>
      <c r="W460" s="128"/>
      <c r="X460" s="128"/>
      <c r="Y460" s="128"/>
      <c r="Z460" s="128"/>
      <c r="AA460" s="128"/>
      <c r="AB460" s="128"/>
      <c r="AC460" s="128"/>
    </row>
    <row r="461" ht="15.75" customHeight="1">
      <c r="A461" s="163"/>
      <c r="B461" s="128"/>
      <c r="C461" s="128"/>
      <c r="D461" s="128"/>
      <c r="E461" s="128"/>
      <c r="F461" s="128"/>
      <c r="G461" s="128"/>
      <c r="H461" s="128"/>
      <c r="I461" s="128"/>
      <c r="J461" s="128"/>
      <c r="K461" s="128"/>
      <c r="L461" s="128"/>
      <c r="M461" s="128"/>
      <c r="N461" s="128"/>
      <c r="O461" s="128"/>
      <c r="P461" s="128"/>
      <c r="Q461" s="128"/>
      <c r="R461" s="128"/>
      <c r="S461" s="128"/>
      <c r="T461" s="128"/>
      <c r="U461" s="128"/>
      <c r="V461" s="128"/>
      <c r="W461" s="128"/>
      <c r="X461" s="128"/>
      <c r="Y461" s="128"/>
      <c r="Z461" s="128"/>
      <c r="AA461" s="128"/>
      <c r="AB461" s="128"/>
      <c r="AC461" s="128"/>
    </row>
    <row r="462" ht="15.75" customHeight="1">
      <c r="A462" s="163"/>
      <c r="B462" s="128"/>
      <c r="C462" s="128"/>
      <c r="D462" s="128"/>
      <c r="E462" s="128"/>
      <c r="F462" s="128"/>
      <c r="G462" s="128"/>
      <c r="H462" s="128"/>
      <c r="I462" s="128"/>
      <c r="J462" s="128"/>
      <c r="K462" s="128"/>
      <c r="L462" s="128"/>
      <c r="M462" s="128"/>
      <c r="N462" s="128"/>
      <c r="O462" s="128"/>
      <c r="P462" s="128"/>
      <c r="Q462" s="128"/>
      <c r="R462" s="128"/>
      <c r="S462" s="128"/>
      <c r="T462" s="128"/>
      <c r="U462" s="128"/>
      <c r="V462" s="128"/>
      <c r="W462" s="128"/>
      <c r="X462" s="128"/>
      <c r="Y462" s="128"/>
      <c r="Z462" s="128"/>
      <c r="AA462" s="128"/>
      <c r="AB462" s="128"/>
      <c r="AC462" s="128"/>
    </row>
    <row r="463" ht="15.75" customHeight="1">
      <c r="A463" s="163"/>
      <c r="B463" s="128"/>
      <c r="C463" s="128"/>
      <c r="D463" s="128"/>
      <c r="E463" s="128"/>
      <c r="F463" s="128"/>
      <c r="G463" s="128"/>
      <c r="H463" s="128"/>
      <c r="I463" s="128"/>
      <c r="J463" s="128"/>
      <c r="K463" s="128"/>
      <c r="L463" s="128"/>
      <c r="M463" s="128"/>
      <c r="N463" s="128"/>
      <c r="O463" s="128"/>
      <c r="P463" s="128"/>
      <c r="Q463" s="128"/>
      <c r="R463" s="128"/>
      <c r="S463" s="128"/>
      <c r="T463" s="128"/>
      <c r="U463" s="128"/>
      <c r="V463" s="128"/>
      <c r="W463" s="128"/>
      <c r="X463" s="128"/>
      <c r="Y463" s="128"/>
      <c r="Z463" s="128"/>
      <c r="AA463" s="128"/>
      <c r="AB463" s="128"/>
      <c r="AC463" s="128"/>
    </row>
    <row r="464" ht="15.75" customHeight="1">
      <c r="A464" s="163"/>
      <c r="B464" s="128"/>
      <c r="C464" s="128"/>
      <c r="D464" s="128"/>
      <c r="E464" s="128"/>
      <c r="F464" s="128"/>
      <c r="G464" s="128"/>
      <c r="H464" s="128"/>
      <c r="I464" s="128"/>
      <c r="J464" s="128"/>
      <c r="K464" s="128"/>
      <c r="L464" s="128"/>
      <c r="M464" s="128"/>
      <c r="N464" s="128"/>
      <c r="O464" s="128"/>
      <c r="P464" s="128"/>
      <c r="Q464" s="128"/>
      <c r="R464" s="128"/>
      <c r="S464" s="128"/>
      <c r="T464" s="128"/>
      <c r="U464" s="128"/>
      <c r="V464" s="128"/>
      <c r="W464" s="128"/>
      <c r="X464" s="128"/>
      <c r="Y464" s="128"/>
      <c r="Z464" s="128"/>
      <c r="AA464" s="128"/>
      <c r="AB464" s="128"/>
      <c r="AC464" s="128"/>
    </row>
    <row r="465" ht="15.75" customHeight="1">
      <c r="A465" s="163"/>
      <c r="B465" s="128"/>
      <c r="C465" s="128"/>
      <c r="D465" s="128"/>
      <c r="E465" s="128"/>
      <c r="F465" s="128"/>
      <c r="G465" s="128"/>
      <c r="H465" s="128"/>
      <c r="I465" s="128"/>
      <c r="J465" s="128"/>
      <c r="K465" s="128"/>
      <c r="L465" s="128"/>
      <c r="M465" s="128"/>
      <c r="N465" s="128"/>
      <c r="O465" s="128"/>
      <c r="P465" s="128"/>
      <c r="Q465" s="128"/>
      <c r="R465" s="128"/>
      <c r="S465" s="128"/>
      <c r="T465" s="128"/>
      <c r="U465" s="128"/>
      <c r="V465" s="128"/>
      <c r="W465" s="128"/>
      <c r="X465" s="128"/>
      <c r="Y465" s="128"/>
      <c r="Z465" s="128"/>
      <c r="AA465" s="128"/>
      <c r="AB465" s="128"/>
      <c r="AC465" s="128"/>
    </row>
    <row r="466" ht="15.75" customHeight="1">
      <c r="A466" s="163"/>
      <c r="B466" s="128"/>
      <c r="C466" s="128"/>
      <c r="D466" s="128"/>
      <c r="E466" s="128"/>
      <c r="F466" s="128"/>
      <c r="G466" s="128"/>
      <c r="H466" s="128"/>
      <c r="I466" s="128"/>
      <c r="J466" s="128"/>
      <c r="K466" s="128"/>
      <c r="L466" s="128"/>
      <c r="M466" s="128"/>
      <c r="N466" s="128"/>
      <c r="O466" s="128"/>
      <c r="P466" s="128"/>
      <c r="Q466" s="128"/>
      <c r="R466" s="128"/>
      <c r="S466" s="128"/>
      <c r="T466" s="128"/>
      <c r="U466" s="128"/>
      <c r="V466" s="128"/>
      <c r="W466" s="128"/>
      <c r="X466" s="128"/>
      <c r="Y466" s="128"/>
      <c r="Z466" s="128"/>
      <c r="AA466" s="128"/>
      <c r="AB466" s="128"/>
      <c r="AC466" s="128"/>
    </row>
    <row r="467" ht="15.75" customHeight="1">
      <c r="A467" s="163"/>
      <c r="B467" s="128"/>
      <c r="C467" s="128"/>
      <c r="D467" s="128"/>
      <c r="E467" s="128"/>
      <c r="F467" s="128"/>
      <c r="G467" s="128"/>
      <c r="H467" s="128"/>
      <c r="I467" s="128"/>
      <c r="J467" s="128"/>
      <c r="K467" s="128"/>
      <c r="L467" s="128"/>
      <c r="M467" s="128"/>
      <c r="N467" s="128"/>
      <c r="O467" s="128"/>
      <c r="P467" s="128"/>
      <c r="Q467" s="128"/>
      <c r="R467" s="128"/>
      <c r="S467" s="128"/>
      <c r="T467" s="128"/>
      <c r="U467" s="128"/>
      <c r="V467" s="128"/>
      <c r="W467" s="128"/>
      <c r="X467" s="128"/>
      <c r="Y467" s="128"/>
      <c r="Z467" s="128"/>
      <c r="AA467" s="128"/>
      <c r="AB467" s="128"/>
      <c r="AC467" s="128"/>
    </row>
    <row r="468" ht="15.75" customHeight="1">
      <c r="A468" s="163"/>
      <c r="B468" s="128"/>
      <c r="C468" s="128"/>
      <c r="D468" s="128"/>
      <c r="E468" s="128"/>
      <c r="F468" s="128"/>
      <c r="G468" s="128"/>
      <c r="H468" s="128"/>
      <c r="I468" s="128"/>
      <c r="J468" s="128"/>
      <c r="K468" s="128"/>
      <c r="L468" s="128"/>
      <c r="M468" s="128"/>
      <c r="N468" s="128"/>
      <c r="O468" s="128"/>
      <c r="P468" s="128"/>
      <c r="Q468" s="128"/>
      <c r="R468" s="128"/>
      <c r="S468" s="128"/>
      <c r="T468" s="128"/>
      <c r="U468" s="128"/>
      <c r="V468" s="128"/>
      <c r="W468" s="128"/>
      <c r="X468" s="128"/>
      <c r="Y468" s="128"/>
      <c r="Z468" s="128"/>
      <c r="AA468" s="128"/>
      <c r="AB468" s="128"/>
      <c r="AC468" s="128"/>
    </row>
    <row r="469" ht="15.75" customHeight="1">
      <c r="A469" s="163"/>
      <c r="B469" s="128"/>
      <c r="C469" s="128"/>
      <c r="D469" s="128"/>
      <c r="E469" s="128"/>
      <c r="F469" s="128"/>
      <c r="G469" s="128"/>
      <c r="H469" s="128"/>
      <c r="I469" s="128"/>
      <c r="J469" s="128"/>
      <c r="K469" s="128"/>
      <c r="L469" s="128"/>
      <c r="M469" s="128"/>
      <c r="N469" s="128"/>
      <c r="O469" s="128"/>
      <c r="P469" s="128"/>
      <c r="Q469" s="128"/>
      <c r="R469" s="128"/>
      <c r="S469" s="128"/>
      <c r="T469" s="128"/>
      <c r="U469" s="128"/>
      <c r="V469" s="128"/>
      <c r="W469" s="128"/>
      <c r="X469" s="128"/>
      <c r="Y469" s="128"/>
      <c r="Z469" s="128"/>
      <c r="AA469" s="128"/>
      <c r="AB469" s="128"/>
      <c r="AC469" s="128"/>
    </row>
    <row r="470" ht="15.75" customHeight="1">
      <c r="A470" s="163"/>
      <c r="B470" s="128"/>
      <c r="C470" s="128"/>
      <c r="D470" s="128"/>
      <c r="E470" s="128"/>
      <c r="F470" s="128"/>
      <c r="G470" s="128"/>
      <c r="H470" s="128"/>
      <c r="I470" s="128"/>
      <c r="J470" s="128"/>
      <c r="K470" s="128"/>
      <c r="L470" s="128"/>
      <c r="M470" s="128"/>
      <c r="N470" s="128"/>
      <c r="O470" s="128"/>
      <c r="P470" s="128"/>
      <c r="Q470" s="128"/>
      <c r="R470" s="128"/>
      <c r="S470" s="128"/>
      <c r="T470" s="128"/>
      <c r="U470" s="128"/>
      <c r="V470" s="128"/>
      <c r="W470" s="128"/>
      <c r="X470" s="128"/>
      <c r="Y470" s="128"/>
      <c r="Z470" s="128"/>
      <c r="AA470" s="128"/>
      <c r="AB470" s="128"/>
      <c r="AC470" s="128"/>
    </row>
    <row r="471" ht="15.75" customHeight="1">
      <c r="A471" s="163"/>
      <c r="B471" s="128"/>
      <c r="C471" s="128"/>
      <c r="D471" s="128"/>
      <c r="E471" s="128"/>
      <c r="F471" s="128"/>
      <c r="G471" s="128"/>
      <c r="H471" s="128"/>
      <c r="I471" s="128"/>
      <c r="J471" s="128"/>
      <c r="K471" s="128"/>
      <c r="L471" s="128"/>
      <c r="M471" s="128"/>
      <c r="N471" s="128"/>
      <c r="O471" s="128"/>
      <c r="P471" s="128"/>
      <c r="Q471" s="128"/>
      <c r="R471" s="128"/>
      <c r="S471" s="128"/>
      <c r="T471" s="128"/>
      <c r="U471" s="128"/>
      <c r="V471" s="128"/>
      <c r="W471" s="128"/>
      <c r="X471" s="128"/>
      <c r="Y471" s="128"/>
      <c r="Z471" s="128"/>
      <c r="AA471" s="128"/>
      <c r="AB471" s="128"/>
      <c r="AC471" s="128"/>
    </row>
    <row r="472" ht="15.75" customHeight="1">
      <c r="A472" s="163"/>
      <c r="B472" s="128"/>
      <c r="C472" s="128"/>
      <c r="D472" s="128"/>
      <c r="E472" s="128"/>
      <c r="F472" s="128"/>
      <c r="G472" s="128"/>
      <c r="H472" s="128"/>
      <c r="I472" s="128"/>
      <c r="J472" s="128"/>
      <c r="K472" s="128"/>
      <c r="L472" s="128"/>
      <c r="M472" s="128"/>
      <c r="N472" s="128"/>
      <c r="O472" s="128"/>
      <c r="P472" s="128"/>
      <c r="Q472" s="128"/>
      <c r="R472" s="128"/>
      <c r="S472" s="128"/>
      <c r="T472" s="128"/>
      <c r="U472" s="128"/>
      <c r="V472" s="128"/>
      <c r="W472" s="128"/>
      <c r="X472" s="128"/>
      <c r="Y472" s="128"/>
      <c r="Z472" s="128"/>
      <c r="AA472" s="128"/>
      <c r="AB472" s="128"/>
      <c r="AC472" s="128"/>
    </row>
    <row r="473" ht="15.75" customHeight="1">
      <c r="A473" s="163"/>
      <c r="B473" s="128"/>
      <c r="C473" s="128"/>
      <c r="D473" s="128"/>
      <c r="E473" s="128"/>
      <c r="F473" s="128"/>
      <c r="G473" s="128"/>
      <c r="H473" s="128"/>
      <c r="I473" s="128"/>
      <c r="J473" s="128"/>
      <c r="K473" s="128"/>
      <c r="L473" s="128"/>
      <c r="M473" s="128"/>
      <c r="N473" s="128"/>
      <c r="O473" s="128"/>
      <c r="P473" s="128"/>
      <c r="Q473" s="128"/>
      <c r="R473" s="128"/>
      <c r="S473" s="128"/>
      <c r="T473" s="128"/>
      <c r="U473" s="128"/>
      <c r="V473" s="128"/>
      <c r="W473" s="128"/>
      <c r="X473" s="128"/>
      <c r="Y473" s="128"/>
      <c r="Z473" s="128"/>
      <c r="AA473" s="128"/>
      <c r="AB473" s="128"/>
      <c r="AC473" s="128"/>
    </row>
    <row r="474" ht="15.75" customHeight="1">
      <c r="A474" s="163"/>
      <c r="B474" s="128"/>
      <c r="C474" s="128"/>
      <c r="D474" s="128"/>
      <c r="E474" s="128"/>
      <c r="F474" s="128"/>
      <c r="G474" s="128"/>
      <c r="H474" s="128"/>
      <c r="I474" s="128"/>
      <c r="J474" s="128"/>
      <c r="K474" s="128"/>
      <c r="L474" s="128"/>
      <c r="M474" s="128"/>
      <c r="N474" s="128"/>
      <c r="O474" s="128"/>
      <c r="P474" s="128"/>
      <c r="Q474" s="128"/>
      <c r="R474" s="128"/>
      <c r="S474" s="128"/>
      <c r="T474" s="128"/>
      <c r="U474" s="128"/>
      <c r="V474" s="128"/>
      <c r="W474" s="128"/>
      <c r="X474" s="128"/>
      <c r="Y474" s="128"/>
      <c r="Z474" s="128"/>
      <c r="AA474" s="128"/>
      <c r="AB474" s="128"/>
      <c r="AC474" s="128"/>
    </row>
    <row r="475" ht="15.75" customHeight="1">
      <c r="A475" s="163"/>
      <c r="B475" s="128"/>
      <c r="C475" s="128"/>
      <c r="D475" s="128"/>
      <c r="E475" s="128"/>
      <c r="F475" s="128"/>
      <c r="G475" s="128"/>
      <c r="H475" s="128"/>
      <c r="I475" s="128"/>
      <c r="J475" s="128"/>
      <c r="K475" s="128"/>
      <c r="L475" s="128"/>
      <c r="M475" s="128"/>
      <c r="N475" s="128"/>
      <c r="O475" s="128"/>
      <c r="P475" s="128"/>
      <c r="Q475" s="128"/>
      <c r="R475" s="128"/>
      <c r="S475" s="128"/>
      <c r="T475" s="128"/>
      <c r="U475" s="128"/>
      <c r="V475" s="128"/>
      <c r="W475" s="128"/>
      <c r="X475" s="128"/>
      <c r="Y475" s="128"/>
      <c r="Z475" s="128"/>
      <c r="AA475" s="128"/>
      <c r="AB475" s="128"/>
      <c r="AC475" s="128"/>
    </row>
    <row r="476" ht="15.75" customHeight="1">
      <c r="A476" s="163"/>
      <c r="B476" s="128"/>
      <c r="C476" s="128"/>
      <c r="D476" s="128"/>
      <c r="E476" s="128"/>
      <c r="F476" s="128"/>
      <c r="G476" s="128"/>
      <c r="H476" s="128"/>
      <c r="I476" s="128"/>
      <c r="J476" s="128"/>
      <c r="K476" s="128"/>
      <c r="L476" s="128"/>
      <c r="M476" s="128"/>
      <c r="N476" s="128"/>
      <c r="O476" s="128"/>
      <c r="P476" s="128"/>
      <c r="Q476" s="128"/>
      <c r="R476" s="128"/>
      <c r="S476" s="128"/>
      <c r="T476" s="128"/>
      <c r="U476" s="128"/>
      <c r="V476" s="128"/>
      <c r="W476" s="128"/>
      <c r="X476" s="128"/>
      <c r="Y476" s="128"/>
      <c r="Z476" s="128"/>
      <c r="AA476" s="128"/>
      <c r="AB476" s="128"/>
      <c r="AC476" s="128"/>
    </row>
    <row r="477" ht="15.75" customHeight="1">
      <c r="A477" s="163"/>
      <c r="B477" s="128"/>
      <c r="C477" s="128"/>
      <c r="D477" s="128"/>
      <c r="E477" s="128"/>
      <c r="F477" s="128"/>
      <c r="G477" s="128"/>
      <c r="H477" s="128"/>
      <c r="I477" s="128"/>
      <c r="J477" s="128"/>
      <c r="K477" s="128"/>
      <c r="L477" s="128"/>
      <c r="M477" s="128"/>
      <c r="N477" s="128"/>
      <c r="O477" s="128"/>
      <c r="P477" s="128"/>
      <c r="Q477" s="128"/>
      <c r="R477" s="128"/>
      <c r="S477" s="128"/>
      <c r="T477" s="128"/>
      <c r="U477" s="128"/>
      <c r="V477" s="128"/>
      <c r="W477" s="128"/>
      <c r="X477" s="128"/>
      <c r="Y477" s="128"/>
      <c r="Z477" s="128"/>
      <c r="AA477" s="128"/>
      <c r="AB477" s="128"/>
      <c r="AC477" s="128"/>
    </row>
    <row r="478" ht="15.75" customHeight="1">
      <c r="A478" s="163"/>
      <c r="B478" s="128"/>
      <c r="C478" s="128"/>
      <c r="D478" s="128"/>
      <c r="E478" s="128"/>
      <c r="F478" s="128"/>
      <c r="G478" s="128"/>
      <c r="H478" s="128"/>
      <c r="I478" s="128"/>
      <c r="J478" s="128"/>
      <c r="K478" s="128"/>
      <c r="L478" s="128"/>
      <c r="M478" s="128"/>
      <c r="N478" s="128"/>
      <c r="O478" s="128"/>
      <c r="P478" s="128"/>
      <c r="Q478" s="128"/>
      <c r="R478" s="128"/>
      <c r="S478" s="128"/>
      <c r="T478" s="128"/>
      <c r="U478" s="128"/>
      <c r="V478" s="128"/>
      <c r="W478" s="128"/>
      <c r="X478" s="128"/>
      <c r="Y478" s="128"/>
      <c r="Z478" s="128"/>
      <c r="AA478" s="128"/>
      <c r="AB478" s="128"/>
      <c r="AC478" s="128"/>
    </row>
    <row r="479" ht="15.75" customHeight="1">
      <c r="A479" s="163"/>
      <c r="B479" s="128"/>
      <c r="C479" s="128"/>
      <c r="D479" s="128"/>
      <c r="E479" s="128"/>
      <c r="F479" s="128"/>
      <c r="G479" s="128"/>
      <c r="H479" s="128"/>
      <c r="I479" s="128"/>
      <c r="J479" s="128"/>
      <c r="K479" s="128"/>
      <c r="L479" s="128"/>
      <c r="M479" s="128"/>
      <c r="N479" s="128"/>
      <c r="O479" s="128"/>
      <c r="P479" s="128"/>
      <c r="Q479" s="128"/>
      <c r="R479" s="128"/>
      <c r="S479" s="128"/>
      <c r="T479" s="128"/>
      <c r="U479" s="128"/>
      <c r="V479" s="128"/>
      <c r="W479" s="128"/>
      <c r="X479" s="128"/>
      <c r="Y479" s="128"/>
      <c r="Z479" s="128"/>
      <c r="AA479" s="128"/>
      <c r="AB479" s="128"/>
      <c r="AC479" s="128"/>
    </row>
    <row r="480" ht="15.75" customHeight="1">
      <c r="A480" s="163"/>
      <c r="B480" s="128"/>
      <c r="C480" s="128"/>
      <c r="D480" s="128"/>
      <c r="E480" s="128"/>
      <c r="F480" s="128"/>
      <c r="G480" s="128"/>
      <c r="H480" s="128"/>
      <c r="I480" s="128"/>
      <c r="J480" s="128"/>
      <c r="K480" s="128"/>
      <c r="L480" s="128"/>
      <c r="M480" s="128"/>
      <c r="N480" s="128"/>
      <c r="O480" s="128"/>
      <c r="P480" s="128"/>
      <c r="Q480" s="128"/>
      <c r="R480" s="128"/>
      <c r="S480" s="128"/>
      <c r="T480" s="128"/>
      <c r="U480" s="128"/>
      <c r="V480" s="128"/>
      <c r="W480" s="128"/>
      <c r="X480" s="128"/>
      <c r="Y480" s="128"/>
      <c r="Z480" s="128"/>
      <c r="AA480" s="128"/>
      <c r="AB480" s="128"/>
      <c r="AC480" s="128"/>
    </row>
    <row r="481" ht="15.75" customHeight="1">
      <c r="A481" s="163"/>
      <c r="B481" s="128"/>
      <c r="C481" s="128"/>
      <c r="D481" s="128"/>
      <c r="E481" s="128"/>
      <c r="F481" s="128"/>
      <c r="G481" s="128"/>
      <c r="H481" s="128"/>
      <c r="I481" s="128"/>
      <c r="J481" s="128"/>
      <c r="K481" s="128"/>
      <c r="L481" s="128"/>
      <c r="M481" s="128"/>
      <c r="N481" s="128"/>
      <c r="O481" s="128"/>
      <c r="P481" s="128"/>
      <c r="Q481" s="128"/>
      <c r="R481" s="128"/>
      <c r="S481" s="128"/>
      <c r="T481" s="128"/>
      <c r="U481" s="128"/>
      <c r="V481" s="128"/>
      <c r="W481" s="128"/>
      <c r="X481" s="128"/>
      <c r="Y481" s="128"/>
      <c r="Z481" s="128"/>
      <c r="AA481" s="128"/>
      <c r="AB481" s="128"/>
      <c r="AC481" s="128"/>
    </row>
    <row r="482" ht="15.75" customHeight="1">
      <c r="A482" s="163"/>
      <c r="B482" s="128"/>
      <c r="C482" s="128"/>
      <c r="D482" s="128"/>
      <c r="E482" s="128"/>
      <c r="F482" s="128"/>
      <c r="G482" s="128"/>
      <c r="H482" s="128"/>
      <c r="I482" s="128"/>
      <c r="J482" s="128"/>
      <c r="K482" s="128"/>
      <c r="L482" s="128"/>
      <c r="M482" s="128"/>
      <c r="N482" s="128"/>
      <c r="O482" s="128"/>
      <c r="P482" s="128"/>
      <c r="Q482" s="128"/>
      <c r="R482" s="128"/>
      <c r="S482" s="128"/>
      <c r="T482" s="128"/>
      <c r="U482" s="128"/>
      <c r="V482" s="128"/>
      <c r="W482" s="128"/>
      <c r="X482" s="128"/>
      <c r="Y482" s="128"/>
      <c r="Z482" s="128"/>
      <c r="AA482" s="128"/>
      <c r="AB482" s="128"/>
      <c r="AC482" s="128"/>
    </row>
    <row r="483" ht="15.75" customHeight="1">
      <c r="A483" s="163"/>
      <c r="B483" s="128"/>
      <c r="C483" s="128"/>
      <c r="D483" s="128"/>
      <c r="E483" s="128"/>
      <c r="F483" s="128"/>
      <c r="G483" s="128"/>
      <c r="H483" s="128"/>
      <c r="I483" s="128"/>
      <c r="J483" s="128"/>
      <c r="K483" s="128"/>
      <c r="L483" s="128"/>
      <c r="M483" s="128"/>
      <c r="N483" s="128"/>
      <c r="O483" s="128"/>
      <c r="P483" s="128"/>
      <c r="Q483" s="128"/>
      <c r="R483" s="128"/>
      <c r="S483" s="128"/>
      <c r="T483" s="128"/>
      <c r="U483" s="128"/>
      <c r="V483" s="128"/>
      <c r="W483" s="128"/>
      <c r="X483" s="128"/>
      <c r="Y483" s="128"/>
      <c r="Z483" s="128"/>
      <c r="AA483" s="128"/>
      <c r="AB483" s="128"/>
      <c r="AC483" s="128"/>
    </row>
    <row r="484" ht="15.75" customHeight="1">
      <c r="A484" s="163"/>
      <c r="B484" s="128"/>
      <c r="C484" s="128"/>
      <c r="D484" s="128"/>
      <c r="E484" s="128"/>
      <c r="F484" s="128"/>
      <c r="G484" s="128"/>
      <c r="H484" s="128"/>
      <c r="I484" s="128"/>
      <c r="J484" s="128"/>
      <c r="K484" s="128"/>
      <c r="L484" s="128"/>
      <c r="M484" s="128"/>
      <c r="N484" s="128"/>
      <c r="O484" s="128"/>
      <c r="P484" s="128"/>
      <c r="Q484" s="128"/>
      <c r="R484" s="128"/>
      <c r="S484" s="128"/>
      <c r="T484" s="128"/>
      <c r="U484" s="128"/>
      <c r="V484" s="128"/>
      <c r="W484" s="128"/>
      <c r="X484" s="128"/>
      <c r="Y484" s="128"/>
      <c r="Z484" s="128"/>
      <c r="AA484" s="128"/>
      <c r="AB484" s="128"/>
      <c r="AC484" s="128"/>
    </row>
    <row r="485" ht="15.75" customHeight="1">
      <c r="A485" s="163"/>
      <c r="B485" s="128"/>
      <c r="C485" s="128"/>
      <c r="D485" s="128"/>
      <c r="E485" s="128"/>
      <c r="F485" s="128"/>
      <c r="G485" s="128"/>
      <c r="H485" s="128"/>
      <c r="I485" s="128"/>
      <c r="J485" s="128"/>
      <c r="K485" s="128"/>
      <c r="L485" s="128"/>
      <c r="M485" s="128"/>
      <c r="N485" s="128"/>
      <c r="O485" s="128"/>
      <c r="P485" s="128"/>
      <c r="Q485" s="128"/>
      <c r="R485" s="128"/>
      <c r="S485" s="128"/>
      <c r="T485" s="128"/>
      <c r="U485" s="128"/>
      <c r="V485" s="128"/>
      <c r="W485" s="128"/>
      <c r="X485" s="128"/>
      <c r="Y485" s="128"/>
      <c r="Z485" s="128"/>
      <c r="AA485" s="128"/>
      <c r="AB485" s="128"/>
      <c r="AC485" s="128"/>
    </row>
    <row r="486" ht="15.75" customHeight="1">
      <c r="A486" s="163"/>
      <c r="B486" s="128"/>
      <c r="C486" s="128"/>
      <c r="D486" s="128"/>
      <c r="E486" s="128"/>
      <c r="F486" s="128"/>
      <c r="G486" s="128"/>
      <c r="H486" s="128"/>
      <c r="I486" s="128"/>
      <c r="J486" s="128"/>
      <c r="K486" s="128"/>
      <c r="L486" s="128"/>
      <c r="M486" s="128"/>
      <c r="N486" s="128"/>
      <c r="O486" s="128"/>
      <c r="P486" s="128"/>
      <c r="Q486" s="128"/>
      <c r="R486" s="128"/>
      <c r="S486" s="128"/>
      <c r="T486" s="128"/>
      <c r="U486" s="128"/>
      <c r="V486" s="128"/>
      <c r="W486" s="128"/>
      <c r="X486" s="128"/>
      <c r="Y486" s="128"/>
      <c r="Z486" s="128"/>
      <c r="AA486" s="128"/>
      <c r="AB486" s="128"/>
      <c r="AC486" s="128"/>
    </row>
    <row r="487" ht="15.75" customHeight="1">
      <c r="A487" s="163"/>
      <c r="B487" s="128"/>
      <c r="C487" s="128"/>
      <c r="D487" s="128"/>
      <c r="E487" s="128"/>
      <c r="F487" s="128"/>
      <c r="G487" s="128"/>
      <c r="H487" s="128"/>
      <c r="I487" s="128"/>
      <c r="J487" s="128"/>
      <c r="K487" s="128"/>
      <c r="L487" s="128"/>
      <c r="M487" s="128"/>
      <c r="N487" s="128"/>
      <c r="O487" s="128"/>
      <c r="P487" s="128"/>
      <c r="Q487" s="128"/>
      <c r="R487" s="128"/>
      <c r="S487" s="128"/>
      <c r="T487" s="128"/>
      <c r="U487" s="128"/>
      <c r="V487" s="128"/>
      <c r="W487" s="128"/>
      <c r="X487" s="128"/>
      <c r="Y487" s="128"/>
      <c r="Z487" s="128"/>
      <c r="AA487" s="128"/>
      <c r="AB487" s="128"/>
      <c r="AC487" s="128"/>
    </row>
    <row r="488" ht="15.75" customHeight="1">
      <c r="A488" s="163"/>
      <c r="B488" s="128"/>
      <c r="C488" s="128"/>
      <c r="D488" s="128"/>
      <c r="E488" s="128"/>
      <c r="F488" s="128"/>
      <c r="G488" s="128"/>
      <c r="H488" s="128"/>
      <c r="I488" s="128"/>
      <c r="J488" s="128"/>
      <c r="K488" s="128"/>
      <c r="L488" s="128"/>
      <c r="M488" s="128"/>
      <c r="N488" s="128"/>
      <c r="O488" s="128"/>
      <c r="P488" s="128"/>
      <c r="Q488" s="128"/>
      <c r="R488" s="128"/>
      <c r="S488" s="128"/>
      <c r="T488" s="128"/>
      <c r="U488" s="128"/>
      <c r="V488" s="128"/>
      <c r="W488" s="128"/>
      <c r="X488" s="128"/>
      <c r="Y488" s="128"/>
      <c r="Z488" s="128"/>
      <c r="AA488" s="128"/>
      <c r="AB488" s="128"/>
      <c r="AC488" s="128"/>
    </row>
    <row r="489" ht="15.75" customHeight="1">
      <c r="A489" s="163"/>
      <c r="B489" s="128"/>
      <c r="C489" s="128"/>
      <c r="D489" s="128"/>
      <c r="E489" s="128"/>
      <c r="F489" s="128"/>
      <c r="G489" s="128"/>
      <c r="H489" s="128"/>
      <c r="I489" s="128"/>
      <c r="J489" s="128"/>
      <c r="K489" s="128"/>
      <c r="L489" s="128"/>
      <c r="M489" s="128"/>
      <c r="N489" s="128"/>
      <c r="O489" s="128"/>
      <c r="P489" s="128"/>
      <c r="Q489" s="128"/>
      <c r="R489" s="128"/>
      <c r="S489" s="128"/>
      <c r="T489" s="128"/>
      <c r="U489" s="128"/>
      <c r="V489" s="128"/>
      <c r="W489" s="128"/>
      <c r="X489" s="128"/>
      <c r="Y489" s="128"/>
      <c r="Z489" s="128"/>
      <c r="AA489" s="128"/>
      <c r="AB489" s="128"/>
      <c r="AC489" s="128"/>
    </row>
    <row r="490" ht="15.75" customHeight="1">
      <c r="A490" s="163"/>
      <c r="B490" s="128"/>
      <c r="C490" s="128"/>
      <c r="D490" s="128"/>
      <c r="E490" s="128"/>
      <c r="F490" s="128"/>
      <c r="G490" s="128"/>
      <c r="H490" s="128"/>
      <c r="I490" s="128"/>
      <c r="J490" s="128"/>
      <c r="K490" s="128"/>
      <c r="L490" s="128"/>
      <c r="M490" s="128"/>
      <c r="N490" s="128"/>
      <c r="O490" s="128"/>
      <c r="P490" s="128"/>
      <c r="Q490" s="128"/>
      <c r="R490" s="128"/>
      <c r="S490" s="128"/>
      <c r="T490" s="128"/>
      <c r="U490" s="128"/>
      <c r="V490" s="128"/>
      <c r="W490" s="128"/>
      <c r="X490" s="128"/>
      <c r="Y490" s="128"/>
      <c r="Z490" s="128"/>
      <c r="AA490" s="128"/>
      <c r="AB490" s="128"/>
      <c r="AC490" s="128"/>
    </row>
    <row r="491" ht="15.75" customHeight="1">
      <c r="A491" s="163"/>
      <c r="B491" s="128"/>
      <c r="C491" s="128"/>
      <c r="D491" s="128"/>
      <c r="E491" s="128"/>
      <c r="F491" s="128"/>
      <c r="G491" s="128"/>
      <c r="H491" s="128"/>
      <c r="I491" s="128"/>
      <c r="J491" s="128"/>
      <c r="K491" s="128"/>
      <c r="L491" s="128"/>
      <c r="M491" s="128"/>
      <c r="N491" s="128"/>
      <c r="O491" s="128"/>
      <c r="P491" s="128"/>
      <c r="Q491" s="128"/>
      <c r="R491" s="128"/>
      <c r="S491" s="128"/>
      <c r="T491" s="128"/>
      <c r="U491" s="128"/>
      <c r="V491" s="128"/>
      <c r="W491" s="128"/>
      <c r="X491" s="128"/>
      <c r="Y491" s="128"/>
      <c r="Z491" s="128"/>
      <c r="AA491" s="128"/>
      <c r="AB491" s="128"/>
      <c r="AC491" s="128"/>
    </row>
    <row r="492" ht="15.75" customHeight="1">
      <c r="A492" s="163"/>
      <c r="B492" s="128"/>
      <c r="C492" s="128"/>
      <c r="D492" s="128"/>
      <c r="E492" s="128"/>
      <c r="F492" s="128"/>
      <c r="G492" s="128"/>
      <c r="H492" s="128"/>
      <c r="I492" s="128"/>
      <c r="J492" s="128"/>
      <c r="K492" s="128"/>
      <c r="L492" s="128"/>
      <c r="M492" s="128"/>
      <c r="N492" s="128"/>
      <c r="O492" s="128"/>
      <c r="P492" s="128"/>
      <c r="Q492" s="128"/>
      <c r="R492" s="128"/>
      <c r="S492" s="128"/>
      <c r="T492" s="128"/>
      <c r="U492" s="128"/>
      <c r="V492" s="128"/>
      <c r="W492" s="128"/>
      <c r="X492" s="128"/>
      <c r="Y492" s="128"/>
      <c r="Z492" s="128"/>
      <c r="AA492" s="128"/>
      <c r="AB492" s="128"/>
      <c r="AC492" s="128"/>
    </row>
    <row r="493" ht="15.75" customHeight="1">
      <c r="A493" s="163"/>
      <c r="B493" s="128"/>
      <c r="C493" s="128"/>
      <c r="D493" s="128"/>
      <c r="E493" s="128"/>
      <c r="F493" s="128"/>
      <c r="G493" s="128"/>
      <c r="H493" s="128"/>
      <c r="I493" s="128"/>
      <c r="J493" s="128"/>
      <c r="K493" s="128"/>
      <c r="L493" s="128"/>
      <c r="M493" s="128"/>
      <c r="N493" s="128"/>
      <c r="O493" s="128"/>
      <c r="P493" s="128"/>
      <c r="Q493" s="128"/>
      <c r="R493" s="128"/>
      <c r="S493" s="128"/>
      <c r="T493" s="128"/>
      <c r="U493" s="128"/>
      <c r="V493" s="128"/>
      <c r="W493" s="128"/>
      <c r="X493" s="128"/>
      <c r="Y493" s="128"/>
      <c r="Z493" s="128"/>
      <c r="AA493" s="128"/>
      <c r="AB493" s="128"/>
      <c r="AC493" s="128"/>
    </row>
    <row r="494" ht="15.75" customHeight="1">
      <c r="A494" s="163"/>
      <c r="B494" s="128"/>
      <c r="C494" s="128"/>
      <c r="D494" s="128"/>
      <c r="E494" s="128"/>
      <c r="F494" s="128"/>
      <c r="G494" s="128"/>
      <c r="H494" s="128"/>
      <c r="I494" s="128"/>
      <c r="J494" s="128"/>
      <c r="K494" s="128"/>
      <c r="L494" s="128"/>
      <c r="M494" s="128"/>
      <c r="N494" s="128"/>
      <c r="O494" s="128"/>
      <c r="P494" s="128"/>
      <c r="Q494" s="128"/>
      <c r="R494" s="128"/>
      <c r="S494" s="128"/>
      <c r="T494" s="128"/>
      <c r="U494" s="128"/>
      <c r="V494" s="128"/>
      <c r="W494" s="128"/>
      <c r="X494" s="128"/>
      <c r="Y494" s="128"/>
      <c r="Z494" s="128"/>
      <c r="AA494" s="128"/>
      <c r="AB494" s="128"/>
      <c r="AC494" s="128"/>
    </row>
    <row r="495" ht="15.75" customHeight="1">
      <c r="A495" s="163"/>
      <c r="B495" s="128"/>
      <c r="C495" s="128"/>
      <c r="D495" s="128"/>
      <c r="E495" s="128"/>
      <c r="F495" s="128"/>
      <c r="G495" s="128"/>
      <c r="H495" s="128"/>
      <c r="I495" s="128"/>
      <c r="J495" s="128"/>
      <c r="K495" s="128"/>
      <c r="L495" s="128"/>
      <c r="M495" s="128"/>
      <c r="N495" s="128"/>
      <c r="O495" s="128"/>
      <c r="P495" s="128"/>
      <c r="Q495" s="128"/>
      <c r="R495" s="128"/>
      <c r="S495" s="128"/>
      <c r="T495" s="128"/>
      <c r="U495" s="128"/>
      <c r="V495" s="128"/>
      <c r="W495" s="128"/>
      <c r="X495" s="128"/>
      <c r="Y495" s="128"/>
      <c r="Z495" s="128"/>
      <c r="AA495" s="128"/>
      <c r="AB495" s="128"/>
      <c r="AC495" s="128"/>
    </row>
    <row r="496" ht="15.75" customHeight="1">
      <c r="A496" s="163"/>
      <c r="B496" s="128"/>
      <c r="C496" s="128"/>
      <c r="D496" s="128"/>
      <c r="E496" s="128"/>
      <c r="F496" s="128"/>
      <c r="G496" s="128"/>
      <c r="H496" s="128"/>
      <c r="I496" s="128"/>
      <c r="J496" s="128"/>
      <c r="K496" s="128"/>
      <c r="L496" s="128"/>
      <c r="M496" s="128"/>
      <c r="N496" s="128"/>
      <c r="O496" s="128"/>
      <c r="P496" s="128"/>
      <c r="Q496" s="128"/>
      <c r="R496" s="128"/>
      <c r="S496" s="128"/>
      <c r="T496" s="128"/>
      <c r="U496" s="128"/>
      <c r="V496" s="128"/>
      <c r="W496" s="128"/>
      <c r="X496" s="128"/>
      <c r="Y496" s="128"/>
      <c r="Z496" s="128"/>
      <c r="AA496" s="128"/>
      <c r="AB496" s="128"/>
      <c r="AC496" s="128"/>
    </row>
    <row r="497" ht="15.75" customHeight="1">
      <c r="A497" s="163"/>
      <c r="B497" s="128"/>
      <c r="C497" s="128"/>
      <c r="D497" s="128"/>
      <c r="E497" s="128"/>
      <c r="F497" s="128"/>
      <c r="G497" s="128"/>
      <c r="H497" s="128"/>
      <c r="I497" s="128"/>
      <c r="J497" s="128"/>
      <c r="K497" s="128"/>
      <c r="L497" s="128"/>
      <c r="M497" s="128"/>
      <c r="N497" s="128"/>
      <c r="O497" s="128"/>
      <c r="P497" s="128"/>
      <c r="Q497" s="128"/>
      <c r="R497" s="128"/>
      <c r="S497" s="128"/>
      <c r="T497" s="128"/>
      <c r="U497" s="128"/>
      <c r="V497" s="128"/>
      <c r="W497" s="128"/>
      <c r="X497" s="128"/>
      <c r="Y497" s="128"/>
      <c r="Z497" s="128"/>
      <c r="AA497" s="128"/>
      <c r="AB497" s="128"/>
      <c r="AC497" s="128"/>
    </row>
    <row r="498" ht="15.75" customHeight="1">
      <c r="A498" s="163"/>
      <c r="B498" s="128"/>
      <c r="C498" s="128"/>
      <c r="D498" s="128"/>
      <c r="E498" s="128"/>
      <c r="F498" s="128"/>
      <c r="G498" s="128"/>
      <c r="H498" s="128"/>
      <c r="I498" s="128"/>
      <c r="J498" s="128"/>
      <c r="K498" s="128"/>
      <c r="L498" s="128"/>
      <c r="M498" s="128"/>
      <c r="N498" s="128"/>
      <c r="O498" s="128"/>
      <c r="P498" s="128"/>
      <c r="Q498" s="128"/>
      <c r="R498" s="128"/>
      <c r="S498" s="128"/>
      <c r="T498" s="128"/>
      <c r="U498" s="128"/>
      <c r="V498" s="128"/>
      <c r="W498" s="128"/>
      <c r="X498" s="128"/>
      <c r="Y498" s="128"/>
      <c r="Z498" s="128"/>
      <c r="AA498" s="128"/>
      <c r="AB498" s="128"/>
      <c r="AC498" s="128"/>
    </row>
    <row r="499" ht="15.75" customHeight="1">
      <c r="A499" s="163"/>
      <c r="B499" s="128"/>
      <c r="C499" s="128"/>
      <c r="D499" s="128"/>
      <c r="E499" s="128"/>
      <c r="F499" s="128"/>
      <c r="G499" s="128"/>
      <c r="H499" s="128"/>
      <c r="I499" s="128"/>
      <c r="J499" s="128"/>
      <c r="K499" s="128"/>
      <c r="L499" s="128"/>
      <c r="M499" s="128"/>
      <c r="N499" s="128"/>
      <c r="O499" s="128"/>
      <c r="P499" s="128"/>
      <c r="Q499" s="128"/>
      <c r="R499" s="128"/>
      <c r="S499" s="128"/>
      <c r="T499" s="128"/>
      <c r="U499" s="128"/>
      <c r="V499" s="128"/>
      <c r="W499" s="128"/>
      <c r="X499" s="128"/>
      <c r="Y499" s="128"/>
      <c r="Z499" s="128"/>
      <c r="AA499" s="128"/>
      <c r="AB499" s="128"/>
      <c r="AC499" s="128"/>
    </row>
    <row r="500" ht="15.75" customHeight="1">
      <c r="A500" s="163"/>
      <c r="B500" s="128"/>
      <c r="C500" s="128"/>
      <c r="D500" s="128"/>
      <c r="E500" s="128"/>
      <c r="F500" s="128"/>
      <c r="G500" s="128"/>
      <c r="H500" s="128"/>
      <c r="I500" s="128"/>
      <c r="J500" s="128"/>
      <c r="K500" s="128"/>
      <c r="L500" s="128"/>
      <c r="M500" s="128"/>
      <c r="N500" s="128"/>
      <c r="O500" s="128"/>
      <c r="P500" s="128"/>
      <c r="Q500" s="128"/>
      <c r="R500" s="128"/>
      <c r="S500" s="128"/>
      <c r="T500" s="128"/>
      <c r="U500" s="128"/>
      <c r="V500" s="128"/>
      <c r="W500" s="128"/>
      <c r="X500" s="128"/>
      <c r="Y500" s="128"/>
      <c r="Z500" s="128"/>
      <c r="AA500" s="128"/>
      <c r="AB500" s="128"/>
      <c r="AC500" s="128"/>
    </row>
    <row r="501" ht="15.75" customHeight="1">
      <c r="A501" s="163"/>
      <c r="B501" s="128"/>
      <c r="C501" s="128"/>
      <c r="D501" s="128"/>
      <c r="E501" s="128"/>
      <c r="F501" s="128"/>
      <c r="G501" s="128"/>
      <c r="H501" s="128"/>
      <c r="I501" s="128"/>
      <c r="J501" s="128"/>
      <c r="K501" s="128"/>
      <c r="L501" s="128"/>
      <c r="M501" s="128"/>
      <c r="N501" s="128"/>
      <c r="O501" s="128"/>
      <c r="P501" s="128"/>
      <c r="Q501" s="128"/>
      <c r="R501" s="128"/>
      <c r="S501" s="128"/>
      <c r="T501" s="128"/>
      <c r="U501" s="128"/>
      <c r="V501" s="128"/>
      <c r="W501" s="128"/>
      <c r="X501" s="128"/>
      <c r="Y501" s="128"/>
      <c r="Z501" s="128"/>
      <c r="AA501" s="128"/>
      <c r="AB501" s="128"/>
      <c r="AC501" s="128"/>
    </row>
    <row r="502" ht="15.75" customHeight="1">
      <c r="A502" s="163"/>
      <c r="B502" s="128"/>
      <c r="C502" s="128"/>
      <c r="D502" s="128"/>
      <c r="E502" s="128"/>
      <c r="F502" s="128"/>
      <c r="G502" s="128"/>
      <c r="H502" s="128"/>
      <c r="I502" s="128"/>
      <c r="J502" s="128"/>
      <c r="K502" s="128"/>
      <c r="L502" s="128"/>
      <c r="M502" s="128"/>
      <c r="N502" s="128"/>
      <c r="O502" s="128"/>
      <c r="P502" s="128"/>
      <c r="Q502" s="128"/>
      <c r="R502" s="128"/>
      <c r="S502" s="128"/>
      <c r="T502" s="128"/>
      <c r="U502" s="128"/>
      <c r="V502" s="128"/>
      <c r="W502" s="128"/>
      <c r="X502" s="128"/>
      <c r="Y502" s="128"/>
      <c r="Z502" s="128"/>
      <c r="AA502" s="128"/>
      <c r="AB502" s="128"/>
      <c r="AC502" s="128"/>
    </row>
    <row r="503" ht="15.75" customHeight="1">
      <c r="A503" s="163"/>
      <c r="B503" s="128"/>
      <c r="C503" s="128"/>
      <c r="D503" s="128"/>
      <c r="E503" s="128"/>
      <c r="F503" s="128"/>
      <c r="G503" s="128"/>
      <c r="H503" s="128"/>
      <c r="I503" s="128"/>
      <c r="J503" s="128"/>
      <c r="K503" s="128"/>
      <c r="L503" s="128"/>
      <c r="M503" s="128"/>
      <c r="N503" s="128"/>
      <c r="O503" s="128"/>
      <c r="P503" s="128"/>
      <c r="Q503" s="128"/>
      <c r="R503" s="128"/>
      <c r="S503" s="128"/>
      <c r="T503" s="128"/>
      <c r="U503" s="128"/>
      <c r="V503" s="128"/>
      <c r="W503" s="128"/>
      <c r="X503" s="128"/>
      <c r="Y503" s="128"/>
      <c r="Z503" s="128"/>
      <c r="AA503" s="128"/>
      <c r="AB503" s="128"/>
      <c r="AC503" s="128"/>
    </row>
    <row r="504" ht="15.75" customHeight="1">
      <c r="A504" s="163"/>
      <c r="B504" s="128"/>
      <c r="C504" s="128"/>
      <c r="D504" s="128"/>
      <c r="E504" s="128"/>
      <c r="F504" s="128"/>
      <c r="G504" s="128"/>
      <c r="H504" s="128"/>
      <c r="I504" s="128"/>
      <c r="J504" s="128"/>
      <c r="K504" s="128"/>
      <c r="L504" s="128"/>
      <c r="M504" s="128"/>
      <c r="N504" s="128"/>
      <c r="O504" s="128"/>
      <c r="P504" s="128"/>
      <c r="Q504" s="128"/>
      <c r="R504" s="128"/>
      <c r="S504" s="128"/>
      <c r="T504" s="128"/>
      <c r="U504" s="128"/>
      <c r="V504" s="128"/>
      <c r="W504" s="128"/>
      <c r="X504" s="128"/>
      <c r="Y504" s="128"/>
      <c r="Z504" s="128"/>
      <c r="AA504" s="128"/>
      <c r="AB504" s="128"/>
      <c r="AC504" s="128"/>
    </row>
    <row r="505" ht="15.75" customHeight="1">
      <c r="A505" s="163"/>
      <c r="B505" s="128"/>
      <c r="C505" s="128"/>
      <c r="D505" s="128"/>
      <c r="E505" s="128"/>
      <c r="F505" s="128"/>
      <c r="G505" s="128"/>
      <c r="H505" s="128"/>
      <c r="I505" s="128"/>
      <c r="J505" s="128"/>
      <c r="K505" s="128"/>
      <c r="L505" s="128"/>
      <c r="M505" s="128"/>
      <c r="N505" s="128"/>
      <c r="O505" s="128"/>
      <c r="P505" s="128"/>
      <c r="Q505" s="128"/>
      <c r="R505" s="128"/>
      <c r="S505" s="128"/>
      <c r="T505" s="128"/>
      <c r="U505" s="128"/>
      <c r="V505" s="128"/>
      <c r="W505" s="128"/>
      <c r="X505" s="128"/>
      <c r="Y505" s="128"/>
      <c r="Z505" s="128"/>
      <c r="AA505" s="128"/>
      <c r="AB505" s="128"/>
      <c r="AC505" s="128"/>
    </row>
    <row r="506" ht="15.75" customHeight="1">
      <c r="A506" s="163"/>
      <c r="B506" s="128"/>
      <c r="C506" s="128"/>
      <c r="D506" s="128"/>
      <c r="E506" s="128"/>
      <c r="F506" s="128"/>
      <c r="G506" s="128"/>
      <c r="H506" s="128"/>
      <c r="I506" s="128"/>
      <c r="J506" s="128"/>
      <c r="K506" s="128"/>
      <c r="L506" s="128"/>
      <c r="M506" s="128"/>
      <c r="N506" s="128"/>
      <c r="O506" s="128"/>
      <c r="P506" s="128"/>
      <c r="Q506" s="128"/>
      <c r="R506" s="128"/>
      <c r="S506" s="128"/>
      <c r="T506" s="128"/>
      <c r="U506" s="128"/>
      <c r="V506" s="128"/>
      <c r="W506" s="128"/>
      <c r="X506" s="128"/>
      <c r="Y506" s="128"/>
      <c r="Z506" s="128"/>
      <c r="AA506" s="128"/>
      <c r="AB506" s="128"/>
      <c r="AC506" s="128"/>
    </row>
    <row r="507" ht="15.75" customHeight="1">
      <c r="A507" s="163"/>
      <c r="B507" s="128"/>
      <c r="C507" s="128"/>
      <c r="D507" s="128"/>
      <c r="E507" s="128"/>
      <c r="F507" s="128"/>
      <c r="G507" s="128"/>
      <c r="H507" s="128"/>
      <c r="I507" s="128"/>
      <c r="J507" s="128"/>
      <c r="K507" s="128"/>
      <c r="L507" s="128"/>
      <c r="M507" s="128"/>
      <c r="N507" s="128"/>
      <c r="O507" s="128"/>
      <c r="P507" s="128"/>
      <c r="Q507" s="128"/>
      <c r="R507" s="128"/>
      <c r="S507" s="128"/>
      <c r="T507" s="128"/>
      <c r="U507" s="128"/>
      <c r="V507" s="128"/>
      <c r="W507" s="128"/>
      <c r="X507" s="128"/>
      <c r="Y507" s="128"/>
      <c r="Z507" s="128"/>
      <c r="AA507" s="128"/>
      <c r="AB507" s="128"/>
      <c r="AC507" s="128"/>
    </row>
    <row r="508" ht="15.75" customHeight="1">
      <c r="A508" s="163"/>
      <c r="B508" s="128"/>
      <c r="C508" s="128"/>
      <c r="D508" s="128"/>
      <c r="E508" s="128"/>
      <c r="F508" s="128"/>
      <c r="G508" s="128"/>
      <c r="H508" s="128"/>
      <c r="I508" s="128"/>
      <c r="J508" s="128"/>
      <c r="K508" s="128"/>
      <c r="L508" s="128"/>
      <c r="M508" s="128"/>
      <c r="N508" s="128"/>
      <c r="O508" s="128"/>
      <c r="P508" s="128"/>
      <c r="Q508" s="128"/>
      <c r="R508" s="128"/>
      <c r="S508" s="128"/>
      <c r="T508" s="128"/>
      <c r="U508" s="128"/>
      <c r="V508" s="128"/>
      <c r="W508" s="128"/>
      <c r="X508" s="128"/>
      <c r="Y508" s="128"/>
      <c r="Z508" s="128"/>
      <c r="AA508" s="128"/>
      <c r="AB508" s="128"/>
      <c r="AC508" s="128"/>
    </row>
    <row r="509" ht="15.75" customHeight="1">
      <c r="A509" s="163"/>
      <c r="B509" s="128"/>
      <c r="C509" s="128"/>
      <c r="D509" s="128"/>
      <c r="E509" s="128"/>
      <c r="F509" s="128"/>
      <c r="G509" s="128"/>
      <c r="H509" s="128"/>
      <c r="I509" s="128"/>
      <c r="J509" s="128"/>
      <c r="K509" s="128"/>
      <c r="L509" s="128"/>
      <c r="M509" s="128"/>
      <c r="N509" s="128"/>
      <c r="O509" s="128"/>
      <c r="P509" s="128"/>
      <c r="Q509" s="128"/>
      <c r="R509" s="128"/>
      <c r="S509" s="128"/>
      <c r="T509" s="128"/>
      <c r="U509" s="128"/>
      <c r="V509" s="128"/>
      <c r="W509" s="128"/>
      <c r="X509" s="128"/>
      <c r="Y509" s="128"/>
      <c r="Z509" s="128"/>
      <c r="AA509" s="128"/>
      <c r="AB509" s="128"/>
      <c r="AC509" s="128"/>
    </row>
    <row r="510" ht="15.75" customHeight="1">
      <c r="A510" s="163"/>
      <c r="B510" s="128"/>
      <c r="C510" s="128"/>
      <c r="D510" s="128"/>
      <c r="E510" s="128"/>
      <c r="F510" s="128"/>
      <c r="G510" s="128"/>
      <c r="H510" s="128"/>
      <c r="I510" s="128"/>
      <c r="J510" s="128"/>
      <c r="K510" s="128"/>
      <c r="L510" s="128"/>
      <c r="M510" s="128"/>
      <c r="N510" s="128"/>
      <c r="O510" s="128"/>
      <c r="P510" s="128"/>
      <c r="Q510" s="128"/>
      <c r="R510" s="128"/>
      <c r="S510" s="128"/>
      <c r="T510" s="128"/>
      <c r="U510" s="128"/>
      <c r="V510" s="128"/>
      <c r="W510" s="128"/>
      <c r="X510" s="128"/>
      <c r="Y510" s="128"/>
      <c r="Z510" s="128"/>
      <c r="AA510" s="128"/>
      <c r="AB510" s="128"/>
      <c r="AC510" s="128"/>
    </row>
    <row r="511" ht="15.75" customHeight="1">
      <c r="A511" s="163"/>
      <c r="B511" s="128"/>
      <c r="C511" s="128"/>
      <c r="D511" s="128"/>
      <c r="E511" s="128"/>
      <c r="F511" s="128"/>
      <c r="G511" s="128"/>
      <c r="H511" s="128"/>
      <c r="I511" s="128"/>
      <c r="J511" s="128"/>
      <c r="K511" s="128"/>
      <c r="L511" s="128"/>
      <c r="M511" s="128"/>
      <c r="N511" s="128"/>
      <c r="O511" s="128"/>
      <c r="P511" s="128"/>
      <c r="Q511" s="128"/>
      <c r="R511" s="128"/>
      <c r="S511" s="128"/>
      <c r="T511" s="128"/>
      <c r="U511" s="128"/>
      <c r="V511" s="128"/>
      <c r="W511" s="128"/>
      <c r="X511" s="128"/>
      <c r="Y511" s="128"/>
      <c r="Z511" s="128"/>
      <c r="AA511" s="128"/>
      <c r="AB511" s="128"/>
      <c r="AC511" s="128"/>
    </row>
    <row r="512" ht="15.75" customHeight="1">
      <c r="A512" s="163"/>
      <c r="B512" s="128"/>
      <c r="C512" s="128"/>
      <c r="D512" s="128"/>
      <c r="E512" s="128"/>
      <c r="F512" s="128"/>
      <c r="G512" s="128"/>
      <c r="H512" s="128"/>
      <c r="I512" s="128"/>
      <c r="J512" s="128"/>
      <c r="K512" s="128"/>
      <c r="L512" s="128"/>
      <c r="M512" s="128"/>
      <c r="N512" s="128"/>
      <c r="O512" s="128"/>
      <c r="P512" s="128"/>
      <c r="Q512" s="128"/>
      <c r="R512" s="128"/>
      <c r="S512" s="128"/>
      <c r="T512" s="128"/>
      <c r="U512" s="128"/>
      <c r="V512" s="128"/>
      <c r="W512" s="128"/>
      <c r="X512" s="128"/>
      <c r="Y512" s="128"/>
      <c r="Z512" s="128"/>
      <c r="AA512" s="128"/>
      <c r="AB512" s="128"/>
      <c r="AC512" s="128"/>
    </row>
    <row r="513" ht="15.75" customHeight="1">
      <c r="A513" s="163"/>
      <c r="B513" s="128"/>
      <c r="C513" s="128"/>
      <c r="D513" s="128"/>
      <c r="E513" s="128"/>
      <c r="F513" s="128"/>
      <c r="G513" s="128"/>
      <c r="H513" s="128"/>
      <c r="I513" s="128"/>
      <c r="J513" s="128"/>
      <c r="K513" s="128"/>
      <c r="L513" s="128"/>
      <c r="M513" s="128"/>
      <c r="N513" s="128"/>
      <c r="O513" s="128"/>
      <c r="P513" s="128"/>
      <c r="Q513" s="128"/>
      <c r="R513" s="128"/>
      <c r="S513" s="128"/>
      <c r="T513" s="128"/>
      <c r="U513" s="128"/>
      <c r="V513" s="128"/>
      <c r="W513" s="128"/>
      <c r="X513" s="128"/>
      <c r="Y513" s="128"/>
      <c r="Z513" s="128"/>
      <c r="AA513" s="128"/>
      <c r="AB513" s="128"/>
      <c r="AC513" s="128"/>
    </row>
    <row r="514" ht="15.75" customHeight="1">
      <c r="A514" s="163"/>
      <c r="B514" s="128"/>
      <c r="C514" s="128"/>
      <c r="D514" s="128"/>
      <c r="E514" s="128"/>
      <c r="F514" s="128"/>
      <c r="G514" s="128"/>
      <c r="H514" s="128"/>
      <c r="I514" s="128"/>
      <c r="J514" s="128"/>
      <c r="K514" s="128"/>
      <c r="L514" s="128"/>
      <c r="M514" s="128"/>
      <c r="N514" s="128"/>
      <c r="O514" s="128"/>
      <c r="P514" s="128"/>
      <c r="Q514" s="128"/>
      <c r="R514" s="128"/>
      <c r="S514" s="128"/>
      <c r="T514" s="128"/>
      <c r="U514" s="128"/>
      <c r="V514" s="128"/>
      <c r="W514" s="128"/>
      <c r="X514" s="128"/>
      <c r="Y514" s="128"/>
      <c r="Z514" s="128"/>
      <c r="AA514" s="128"/>
      <c r="AB514" s="128"/>
      <c r="AC514" s="128"/>
    </row>
    <row r="515" ht="15.75" customHeight="1">
      <c r="A515" s="163"/>
      <c r="B515" s="128"/>
      <c r="C515" s="128"/>
      <c r="D515" s="128"/>
      <c r="E515" s="128"/>
      <c r="F515" s="128"/>
      <c r="G515" s="128"/>
      <c r="H515" s="128"/>
      <c r="I515" s="128"/>
      <c r="J515" s="128"/>
      <c r="K515" s="128"/>
      <c r="L515" s="128"/>
      <c r="M515" s="128"/>
      <c r="N515" s="128"/>
      <c r="O515" s="128"/>
      <c r="P515" s="128"/>
      <c r="Q515" s="128"/>
      <c r="R515" s="128"/>
      <c r="S515" s="128"/>
      <c r="T515" s="128"/>
      <c r="U515" s="128"/>
      <c r="V515" s="128"/>
      <c r="W515" s="128"/>
      <c r="X515" s="128"/>
      <c r="Y515" s="128"/>
      <c r="Z515" s="128"/>
      <c r="AA515" s="128"/>
      <c r="AB515" s="128"/>
      <c r="AC515" s="128"/>
    </row>
    <row r="516" ht="15.75" customHeight="1">
      <c r="A516" s="163"/>
      <c r="B516" s="128"/>
      <c r="C516" s="128"/>
      <c r="D516" s="128"/>
      <c r="E516" s="128"/>
      <c r="F516" s="128"/>
      <c r="G516" s="128"/>
      <c r="H516" s="128"/>
      <c r="I516" s="128"/>
      <c r="J516" s="128"/>
      <c r="K516" s="128"/>
      <c r="L516" s="128"/>
      <c r="M516" s="128"/>
      <c r="N516" s="128"/>
      <c r="O516" s="128"/>
      <c r="P516" s="128"/>
      <c r="Q516" s="128"/>
      <c r="R516" s="128"/>
      <c r="S516" s="128"/>
      <c r="T516" s="128"/>
      <c r="U516" s="128"/>
      <c r="V516" s="128"/>
      <c r="W516" s="128"/>
      <c r="X516" s="128"/>
      <c r="Y516" s="128"/>
      <c r="Z516" s="128"/>
      <c r="AA516" s="128"/>
      <c r="AB516" s="128"/>
      <c r="AC516" s="128"/>
    </row>
    <row r="517" ht="15.75" customHeight="1">
      <c r="A517" s="163"/>
      <c r="B517" s="128"/>
      <c r="C517" s="128"/>
      <c r="D517" s="128"/>
      <c r="E517" s="128"/>
      <c r="F517" s="128"/>
      <c r="G517" s="128"/>
      <c r="H517" s="128"/>
      <c r="I517" s="128"/>
      <c r="J517" s="128"/>
      <c r="K517" s="128"/>
      <c r="L517" s="128"/>
      <c r="M517" s="128"/>
      <c r="N517" s="128"/>
      <c r="O517" s="128"/>
      <c r="P517" s="128"/>
      <c r="Q517" s="128"/>
      <c r="R517" s="128"/>
      <c r="S517" s="128"/>
      <c r="T517" s="128"/>
      <c r="U517" s="128"/>
      <c r="V517" s="128"/>
      <c r="W517" s="128"/>
      <c r="X517" s="128"/>
      <c r="Y517" s="128"/>
      <c r="Z517" s="128"/>
      <c r="AA517" s="128"/>
      <c r="AB517" s="128"/>
      <c r="AC517" s="128"/>
    </row>
    <row r="518" ht="15.75" customHeight="1">
      <c r="A518" s="163"/>
      <c r="B518" s="128"/>
      <c r="C518" s="128"/>
      <c r="D518" s="128"/>
      <c r="E518" s="128"/>
      <c r="F518" s="128"/>
      <c r="G518" s="128"/>
      <c r="H518" s="128"/>
      <c r="I518" s="128"/>
      <c r="J518" s="128"/>
      <c r="K518" s="128"/>
      <c r="L518" s="128"/>
      <c r="M518" s="128"/>
      <c r="N518" s="128"/>
      <c r="O518" s="128"/>
      <c r="P518" s="128"/>
      <c r="Q518" s="128"/>
      <c r="R518" s="128"/>
      <c r="S518" s="128"/>
      <c r="T518" s="128"/>
      <c r="U518" s="128"/>
      <c r="V518" s="128"/>
      <c r="W518" s="128"/>
      <c r="X518" s="128"/>
      <c r="Y518" s="128"/>
      <c r="Z518" s="128"/>
      <c r="AA518" s="128"/>
      <c r="AB518" s="128"/>
      <c r="AC518" s="128"/>
    </row>
    <row r="519" ht="15.75" customHeight="1">
      <c r="A519" s="163"/>
      <c r="B519" s="128"/>
      <c r="C519" s="128"/>
      <c r="D519" s="128"/>
      <c r="E519" s="128"/>
      <c r="F519" s="128"/>
      <c r="G519" s="128"/>
      <c r="H519" s="128"/>
      <c r="I519" s="128"/>
      <c r="J519" s="128"/>
      <c r="K519" s="128"/>
      <c r="L519" s="128"/>
      <c r="M519" s="128"/>
      <c r="N519" s="128"/>
      <c r="O519" s="128"/>
      <c r="P519" s="128"/>
      <c r="Q519" s="128"/>
      <c r="R519" s="128"/>
      <c r="S519" s="128"/>
      <c r="T519" s="128"/>
      <c r="U519" s="128"/>
      <c r="V519" s="128"/>
      <c r="W519" s="128"/>
      <c r="X519" s="128"/>
      <c r="Y519" s="128"/>
      <c r="Z519" s="128"/>
      <c r="AA519" s="128"/>
      <c r="AB519" s="128"/>
      <c r="AC519" s="128"/>
    </row>
    <row r="520" ht="15.75" customHeight="1">
      <c r="A520" s="163"/>
      <c r="B520" s="128"/>
      <c r="C520" s="128"/>
      <c r="D520" s="128"/>
      <c r="E520" s="128"/>
      <c r="F520" s="128"/>
      <c r="G520" s="128"/>
      <c r="H520" s="128"/>
      <c r="I520" s="128"/>
      <c r="J520" s="128"/>
      <c r="K520" s="128"/>
      <c r="L520" s="128"/>
      <c r="M520" s="128"/>
      <c r="N520" s="128"/>
      <c r="O520" s="128"/>
      <c r="P520" s="128"/>
      <c r="Q520" s="128"/>
      <c r="R520" s="128"/>
      <c r="S520" s="128"/>
      <c r="T520" s="128"/>
      <c r="U520" s="128"/>
      <c r="V520" s="128"/>
      <c r="W520" s="128"/>
      <c r="X520" s="128"/>
      <c r="Y520" s="128"/>
      <c r="Z520" s="128"/>
      <c r="AA520" s="128"/>
      <c r="AB520" s="128"/>
      <c r="AC520" s="128"/>
    </row>
    <row r="521" ht="15.75" customHeight="1">
      <c r="A521" s="163"/>
      <c r="B521" s="128"/>
      <c r="C521" s="128"/>
      <c r="D521" s="128"/>
      <c r="E521" s="128"/>
      <c r="F521" s="128"/>
      <c r="G521" s="128"/>
      <c r="H521" s="128"/>
      <c r="I521" s="128"/>
      <c r="J521" s="128"/>
      <c r="K521" s="128"/>
      <c r="L521" s="128"/>
      <c r="M521" s="128"/>
      <c r="N521" s="128"/>
      <c r="O521" s="128"/>
      <c r="P521" s="128"/>
      <c r="Q521" s="128"/>
      <c r="R521" s="128"/>
      <c r="S521" s="128"/>
      <c r="T521" s="128"/>
      <c r="U521" s="128"/>
      <c r="V521" s="128"/>
      <c r="W521" s="128"/>
      <c r="X521" s="128"/>
      <c r="Y521" s="128"/>
      <c r="Z521" s="128"/>
      <c r="AA521" s="128"/>
      <c r="AB521" s="128"/>
      <c r="AC521" s="128"/>
    </row>
    <row r="522" ht="15.75" customHeight="1">
      <c r="A522" s="163"/>
      <c r="B522" s="128"/>
      <c r="C522" s="128"/>
      <c r="D522" s="128"/>
      <c r="E522" s="128"/>
      <c r="F522" s="128"/>
      <c r="G522" s="128"/>
      <c r="H522" s="128"/>
      <c r="I522" s="128"/>
      <c r="J522" s="128"/>
      <c r="K522" s="128"/>
      <c r="L522" s="128"/>
      <c r="M522" s="128"/>
      <c r="N522" s="128"/>
      <c r="O522" s="128"/>
      <c r="P522" s="128"/>
      <c r="Q522" s="128"/>
      <c r="R522" s="128"/>
      <c r="S522" s="128"/>
      <c r="T522" s="128"/>
      <c r="U522" s="128"/>
      <c r="V522" s="128"/>
      <c r="W522" s="128"/>
      <c r="X522" s="128"/>
      <c r="Y522" s="128"/>
      <c r="Z522" s="128"/>
      <c r="AA522" s="128"/>
      <c r="AB522" s="128"/>
      <c r="AC522" s="128"/>
    </row>
    <row r="523" ht="15.75" customHeight="1">
      <c r="A523" s="163"/>
      <c r="B523" s="128"/>
      <c r="C523" s="128"/>
      <c r="D523" s="128"/>
      <c r="E523" s="128"/>
      <c r="F523" s="128"/>
      <c r="G523" s="128"/>
      <c r="H523" s="128"/>
      <c r="I523" s="128"/>
      <c r="J523" s="128"/>
      <c r="K523" s="128"/>
      <c r="L523" s="128"/>
      <c r="M523" s="128"/>
      <c r="N523" s="128"/>
      <c r="O523" s="128"/>
      <c r="P523" s="128"/>
      <c r="Q523" s="128"/>
      <c r="R523" s="128"/>
      <c r="S523" s="128"/>
      <c r="T523" s="128"/>
      <c r="U523" s="128"/>
      <c r="V523" s="128"/>
      <c r="W523" s="128"/>
      <c r="X523" s="128"/>
      <c r="Y523" s="128"/>
      <c r="Z523" s="128"/>
      <c r="AA523" s="128"/>
      <c r="AB523" s="128"/>
      <c r="AC523" s="128"/>
    </row>
    <row r="524" ht="15.75" customHeight="1">
      <c r="A524" s="163"/>
      <c r="B524" s="128"/>
      <c r="C524" s="128"/>
      <c r="D524" s="128"/>
      <c r="E524" s="128"/>
      <c r="F524" s="128"/>
      <c r="G524" s="128"/>
      <c r="H524" s="128"/>
      <c r="I524" s="128"/>
      <c r="J524" s="128"/>
      <c r="K524" s="128"/>
      <c r="L524" s="128"/>
      <c r="M524" s="128"/>
      <c r="N524" s="128"/>
      <c r="O524" s="128"/>
      <c r="P524" s="128"/>
      <c r="Q524" s="128"/>
      <c r="R524" s="128"/>
      <c r="S524" s="128"/>
      <c r="T524" s="128"/>
      <c r="U524" s="128"/>
      <c r="V524" s="128"/>
      <c r="W524" s="128"/>
      <c r="X524" s="128"/>
      <c r="Y524" s="128"/>
      <c r="Z524" s="128"/>
      <c r="AA524" s="128"/>
      <c r="AB524" s="128"/>
      <c r="AC524" s="128"/>
    </row>
    <row r="525" ht="15.75" customHeight="1">
      <c r="A525" s="163"/>
      <c r="B525" s="128"/>
      <c r="C525" s="128"/>
      <c r="D525" s="128"/>
      <c r="E525" s="128"/>
      <c r="F525" s="128"/>
      <c r="G525" s="128"/>
      <c r="H525" s="128"/>
      <c r="I525" s="128"/>
      <c r="J525" s="128"/>
      <c r="K525" s="128"/>
      <c r="L525" s="128"/>
      <c r="M525" s="128"/>
      <c r="N525" s="128"/>
      <c r="O525" s="128"/>
      <c r="P525" s="128"/>
      <c r="Q525" s="128"/>
      <c r="R525" s="128"/>
      <c r="S525" s="128"/>
      <c r="T525" s="128"/>
      <c r="U525" s="128"/>
      <c r="V525" s="128"/>
      <c r="W525" s="128"/>
      <c r="X525" s="128"/>
      <c r="Y525" s="128"/>
      <c r="Z525" s="128"/>
      <c r="AA525" s="128"/>
      <c r="AB525" s="128"/>
      <c r="AC525" s="128"/>
    </row>
    <row r="526" ht="15.75" customHeight="1">
      <c r="A526" s="163"/>
      <c r="B526" s="128"/>
      <c r="C526" s="128"/>
      <c r="D526" s="128"/>
      <c r="E526" s="128"/>
      <c r="F526" s="128"/>
      <c r="G526" s="128"/>
      <c r="H526" s="128"/>
      <c r="I526" s="128"/>
      <c r="J526" s="128"/>
      <c r="K526" s="128"/>
      <c r="L526" s="128"/>
      <c r="M526" s="128"/>
      <c r="N526" s="128"/>
      <c r="O526" s="128"/>
      <c r="P526" s="128"/>
      <c r="Q526" s="128"/>
      <c r="R526" s="128"/>
      <c r="S526" s="128"/>
      <c r="T526" s="128"/>
      <c r="U526" s="128"/>
      <c r="V526" s="128"/>
      <c r="W526" s="128"/>
      <c r="X526" s="128"/>
      <c r="Y526" s="128"/>
      <c r="Z526" s="128"/>
      <c r="AA526" s="128"/>
      <c r="AB526" s="128"/>
      <c r="AC526" s="128"/>
    </row>
    <row r="527" ht="15.75" customHeight="1">
      <c r="A527" s="163"/>
      <c r="B527" s="128"/>
      <c r="C527" s="128"/>
      <c r="D527" s="128"/>
      <c r="E527" s="128"/>
      <c r="F527" s="128"/>
      <c r="G527" s="128"/>
      <c r="H527" s="128"/>
      <c r="I527" s="128"/>
      <c r="J527" s="128"/>
      <c r="K527" s="128"/>
      <c r="L527" s="128"/>
      <c r="M527" s="128"/>
      <c r="N527" s="128"/>
      <c r="O527" s="128"/>
      <c r="P527" s="128"/>
      <c r="Q527" s="128"/>
      <c r="R527" s="128"/>
      <c r="S527" s="128"/>
      <c r="T527" s="128"/>
      <c r="U527" s="128"/>
      <c r="V527" s="128"/>
      <c r="W527" s="128"/>
      <c r="X527" s="128"/>
      <c r="Y527" s="128"/>
      <c r="Z527" s="128"/>
      <c r="AA527" s="128"/>
      <c r="AB527" s="128"/>
      <c r="AC527" s="128"/>
    </row>
    <row r="528" ht="15.75" customHeight="1">
      <c r="A528" s="163"/>
      <c r="B528" s="128"/>
      <c r="C528" s="128"/>
      <c r="D528" s="128"/>
      <c r="E528" s="128"/>
      <c r="F528" s="128"/>
      <c r="G528" s="128"/>
      <c r="H528" s="128"/>
      <c r="I528" s="128"/>
      <c r="J528" s="128"/>
      <c r="K528" s="128"/>
      <c r="L528" s="128"/>
      <c r="M528" s="128"/>
      <c r="N528" s="128"/>
      <c r="O528" s="128"/>
      <c r="P528" s="128"/>
      <c r="Q528" s="128"/>
      <c r="R528" s="128"/>
      <c r="S528" s="128"/>
      <c r="T528" s="128"/>
      <c r="U528" s="128"/>
      <c r="V528" s="128"/>
      <c r="W528" s="128"/>
      <c r="X528" s="128"/>
      <c r="Y528" s="128"/>
      <c r="Z528" s="128"/>
      <c r="AA528" s="128"/>
      <c r="AB528" s="128"/>
      <c r="AC528" s="128"/>
    </row>
    <row r="529" ht="15.75" customHeight="1">
      <c r="A529" s="163"/>
      <c r="B529" s="128"/>
      <c r="C529" s="128"/>
      <c r="D529" s="128"/>
      <c r="E529" s="128"/>
      <c r="F529" s="128"/>
      <c r="G529" s="128"/>
      <c r="H529" s="128"/>
      <c r="I529" s="128"/>
      <c r="J529" s="128"/>
      <c r="K529" s="128"/>
      <c r="L529" s="128"/>
      <c r="M529" s="128"/>
      <c r="N529" s="128"/>
      <c r="O529" s="128"/>
      <c r="P529" s="128"/>
      <c r="Q529" s="128"/>
      <c r="R529" s="128"/>
      <c r="S529" s="128"/>
      <c r="T529" s="128"/>
      <c r="U529" s="128"/>
      <c r="V529" s="128"/>
      <c r="W529" s="128"/>
      <c r="X529" s="128"/>
      <c r="Y529" s="128"/>
      <c r="Z529" s="128"/>
      <c r="AA529" s="128"/>
      <c r="AB529" s="128"/>
      <c r="AC529" s="128"/>
    </row>
    <row r="530" ht="15.75" customHeight="1">
      <c r="A530" s="163"/>
      <c r="B530" s="128"/>
      <c r="C530" s="128"/>
      <c r="D530" s="128"/>
      <c r="E530" s="128"/>
      <c r="F530" s="128"/>
      <c r="G530" s="128"/>
      <c r="H530" s="128"/>
      <c r="I530" s="128"/>
      <c r="J530" s="128"/>
      <c r="K530" s="128"/>
      <c r="L530" s="128"/>
      <c r="M530" s="128"/>
      <c r="N530" s="128"/>
      <c r="O530" s="128"/>
      <c r="P530" s="128"/>
      <c r="Q530" s="128"/>
      <c r="R530" s="128"/>
      <c r="S530" s="128"/>
      <c r="T530" s="128"/>
      <c r="U530" s="128"/>
      <c r="V530" s="128"/>
      <c r="W530" s="128"/>
      <c r="X530" s="128"/>
      <c r="Y530" s="128"/>
      <c r="Z530" s="128"/>
      <c r="AA530" s="128"/>
      <c r="AB530" s="128"/>
      <c r="AC530" s="128"/>
    </row>
    <row r="531" ht="15.75" customHeight="1">
      <c r="A531" s="163"/>
      <c r="B531" s="128"/>
      <c r="C531" s="128"/>
      <c r="D531" s="128"/>
      <c r="E531" s="128"/>
      <c r="F531" s="128"/>
      <c r="G531" s="128"/>
      <c r="H531" s="128"/>
      <c r="I531" s="128"/>
      <c r="J531" s="128"/>
      <c r="K531" s="128"/>
      <c r="L531" s="128"/>
      <c r="M531" s="128"/>
      <c r="N531" s="128"/>
      <c r="O531" s="128"/>
      <c r="P531" s="128"/>
      <c r="Q531" s="128"/>
      <c r="R531" s="128"/>
      <c r="S531" s="128"/>
      <c r="T531" s="128"/>
      <c r="U531" s="128"/>
      <c r="V531" s="128"/>
      <c r="W531" s="128"/>
      <c r="X531" s="128"/>
      <c r="Y531" s="128"/>
      <c r="Z531" s="128"/>
      <c r="AA531" s="128"/>
      <c r="AB531" s="128"/>
      <c r="AC531" s="128"/>
    </row>
    <row r="532" ht="15.75" customHeight="1">
      <c r="A532" s="163"/>
      <c r="B532" s="128"/>
      <c r="C532" s="128"/>
      <c r="D532" s="128"/>
      <c r="E532" s="128"/>
      <c r="F532" s="128"/>
      <c r="G532" s="128"/>
      <c r="H532" s="128"/>
      <c r="I532" s="128"/>
      <c r="J532" s="128"/>
      <c r="K532" s="128"/>
      <c r="L532" s="128"/>
      <c r="M532" s="128"/>
      <c r="N532" s="128"/>
      <c r="O532" s="128"/>
      <c r="P532" s="128"/>
      <c r="Q532" s="128"/>
      <c r="R532" s="128"/>
      <c r="S532" s="128"/>
      <c r="T532" s="128"/>
      <c r="U532" s="128"/>
      <c r="V532" s="128"/>
      <c r="W532" s="128"/>
      <c r="X532" s="128"/>
      <c r="Y532" s="128"/>
      <c r="Z532" s="128"/>
      <c r="AA532" s="128"/>
      <c r="AB532" s="128"/>
      <c r="AC532" s="128"/>
    </row>
    <row r="533" ht="15.75" customHeight="1">
      <c r="A533" s="163"/>
      <c r="B533" s="128"/>
      <c r="C533" s="128"/>
      <c r="D533" s="128"/>
      <c r="E533" s="128"/>
      <c r="F533" s="128"/>
      <c r="G533" s="128"/>
      <c r="H533" s="128"/>
      <c r="I533" s="128"/>
      <c r="J533" s="128"/>
      <c r="K533" s="128"/>
      <c r="L533" s="128"/>
      <c r="M533" s="128"/>
      <c r="N533" s="128"/>
      <c r="O533" s="128"/>
      <c r="P533" s="128"/>
      <c r="Q533" s="128"/>
      <c r="R533" s="128"/>
      <c r="S533" s="128"/>
      <c r="T533" s="128"/>
      <c r="U533" s="128"/>
      <c r="V533" s="128"/>
      <c r="W533" s="128"/>
      <c r="X533" s="128"/>
      <c r="Y533" s="128"/>
      <c r="Z533" s="128"/>
      <c r="AA533" s="128"/>
      <c r="AB533" s="128"/>
      <c r="AC533" s="128"/>
    </row>
    <row r="534" ht="15.75" customHeight="1">
      <c r="A534" s="163"/>
      <c r="B534" s="128"/>
      <c r="C534" s="128"/>
      <c r="D534" s="128"/>
      <c r="E534" s="128"/>
      <c r="F534" s="128"/>
      <c r="G534" s="128"/>
      <c r="H534" s="128"/>
      <c r="I534" s="128"/>
      <c r="J534" s="128"/>
      <c r="K534" s="128"/>
      <c r="L534" s="128"/>
      <c r="M534" s="128"/>
      <c r="N534" s="128"/>
      <c r="O534" s="128"/>
      <c r="P534" s="128"/>
      <c r="Q534" s="128"/>
      <c r="R534" s="128"/>
      <c r="S534" s="128"/>
      <c r="T534" s="128"/>
      <c r="U534" s="128"/>
      <c r="V534" s="128"/>
      <c r="W534" s="128"/>
      <c r="X534" s="128"/>
      <c r="Y534" s="128"/>
      <c r="Z534" s="128"/>
      <c r="AA534" s="128"/>
      <c r="AB534" s="128"/>
      <c r="AC534" s="128"/>
    </row>
    <row r="535" ht="15.75" customHeight="1">
      <c r="A535" s="163"/>
      <c r="B535" s="128"/>
      <c r="C535" s="128"/>
      <c r="D535" s="128"/>
      <c r="E535" s="128"/>
      <c r="F535" s="128"/>
      <c r="G535" s="128"/>
      <c r="H535" s="128"/>
      <c r="I535" s="128"/>
      <c r="J535" s="128"/>
      <c r="K535" s="128"/>
      <c r="L535" s="128"/>
      <c r="M535" s="128"/>
      <c r="N535" s="128"/>
      <c r="O535" s="128"/>
      <c r="P535" s="128"/>
      <c r="Q535" s="128"/>
      <c r="R535" s="128"/>
      <c r="S535" s="128"/>
      <c r="T535" s="128"/>
      <c r="U535" s="128"/>
      <c r="V535" s="128"/>
      <c r="W535" s="128"/>
      <c r="X535" s="128"/>
      <c r="Y535" s="128"/>
      <c r="Z535" s="128"/>
      <c r="AA535" s="128"/>
      <c r="AB535" s="128"/>
      <c r="AC535" s="128"/>
    </row>
    <row r="536" ht="15.75" customHeight="1">
      <c r="A536" s="163"/>
      <c r="B536" s="128"/>
      <c r="C536" s="128"/>
      <c r="D536" s="128"/>
      <c r="E536" s="128"/>
      <c r="F536" s="128"/>
      <c r="G536" s="128"/>
      <c r="H536" s="128"/>
      <c r="I536" s="128"/>
      <c r="J536" s="128"/>
      <c r="K536" s="128"/>
      <c r="L536" s="128"/>
      <c r="M536" s="128"/>
      <c r="N536" s="128"/>
      <c r="O536" s="128"/>
      <c r="P536" s="128"/>
      <c r="Q536" s="128"/>
      <c r="R536" s="128"/>
      <c r="S536" s="128"/>
      <c r="T536" s="128"/>
      <c r="U536" s="128"/>
      <c r="V536" s="128"/>
      <c r="W536" s="128"/>
      <c r="X536" s="128"/>
      <c r="Y536" s="128"/>
      <c r="Z536" s="128"/>
      <c r="AA536" s="128"/>
      <c r="AB536" s="128"/>
      <c r="AC536" s="128"/>
    </row>
    <row r="537" ht="15.75" customHeight="1">
      <c r="A537" s="163"/>
      <c r="B537" s="128"/>
      <c r="C537" s="128"/>
      <c r="D537" s="128"/>
      <c r="E537" s="128"/>
      <c r="F537" s="128"/>
      <c r="G537" s="128"/>
      <c r="H537" s="128"/>
      <c r="I537" s="128"/>
      <c r="J537" s="128"/>
      <c r="K537" s="128"/>
      <c r="L537" s="128"/>
      <c r="M537" s="128"/>
      <c r="N537" s="128"/>
      <c r="O537" s="128"/>
      <c r="P537" s="128"/>
      <c r="Q537" s="128"/>
      <c r="R537" s="128"/>
      <c r="S537" s="128"/>
      <c r="T537" s="128"/>
      <c r="U537" s="128"/>
      <c r="V537" s="128"/>
      <c r="W537" s="128"/>
      <c r="X537" s="128"/>
      <c r="Y537" s="128"/>
      <c r="Z537" s="128"/>
      <c r="AA537" s="128"/>
      <c r="AB537" s="128"/>
      <c r="AC537" s="128"/>
    </row>
    <row r="538" ht="15.75" customHeight="1">
      <c r="A538" s="163"/>
      <c r="B538" s="128"/>
      <c r="C538" s="128"/>
      <c r="D538" s="128"/>
      <c r="E538" s="128"/>
      <c r="F538" s="128"/>
      <c r="G538" s="128"/>
      <c r="H538" s="128"/>
      <c r="I538" s="128"/>
      <c r="J538" s="128"/>
      <c r="K538" s="128"/>
      <c r="L538" s="128"/>
      <c r="M538" s="128"/>
      <c r="N538" s="128"/>
      <c r="O538" s="128"/>
      <c r="P538" s="128"/>
      <c r="Q538" s="128"/>
      <c r="R538" s="128"/>
      <c r="S538" s="128"/>
      <c r="T538" s="128"/>
      <c r="U538" s="128"/>
      <c r="V538" s="128"/>
      <c r="W538" s="128"/>
      <c r="X538" s="128"/>
      <c r="Y538" s="128"/>
      <c r="Z538" s="128"/>
      <c r="AA538" s="128"/>
      <c r="AB538" s="128"/>
      <c r="AC538" s="128"/>
    </row>
    <row r="539" ht="15.75" customHeight="1">
      <c r="A539" s="163"/>
      <c r="B539" s="128"/>
      <c r="C539" s="128"/>
      <c r="D539" s="128"/>
      <c r="E539" s="128"/>
      <c r="F539" s="128"/>
      <c r="G539" s="128"/>
      <c r="H539" s="128"/>
      <c r="I539" s="128"/>
      <c r="J539" s="128"/>
      <c r="K539" s="128"/>
      <c r="L539" s="128"/>
      <c r="M539" s="128"/>
      <c r="N539" s="128"/>
      <c r="O539" s="128"/>
      <c r="P539" s="128"/>
      <c r="Q539" s="128"/>
      <c r="R539" s="128"/>
      <c r="S539" s="128"/>
      <c r="T539" s="128"/>
      <c r="U539" s="128"/>
      <c r="V539" s="128"/>
      <c r="W539" s="128"/>
      <c r="X539" s="128"/>
      <c r="Y539" s="128"/>
      <c r="Z539" s="128"/>
      <c r="AA539" s="128"/>
      <c r="AB539" s="128"/>
      <c r="AC539" s="128"/>
    </row>
    <row r="540" ht="15.75" customHeight="1">
      <c r="A540" s="163"/>
      <c r="B540" s="128"/>
      <c r="C540" s="128"/>
      <c r="D540" s="128"/>
      <c r="E540" s="128"/>
      <c r="F540" s="128"/>
      <c r="G540" s="128"/>
      <c r="H540" s="128"/>
      <c r="I540" s="128"/>
      <c r="J540" s="128"/>
      <c r="K540" s="128"/>
      <c r="L540" s="128"/>
      <c r="M540" s="128"/>
      <c r="N540" s="128"/>
      <c r="O540" s="128"/>
      <c r="P540" s="128"/>
      <c r="Q540" s="128"/>
      <c r="R540" s="128"/>
      <c r="S540" s="128"/>
      <c r="T540" s="128"/>
      <c r="U540" s="128"/>
      <c r="V540" s="128"/>
      <c r="W540" s="128"/>
      <c r="X540" s="128"/>
      <c r="Y540" s="128"/>
      <c r="Z540" s="128"/>
      <c r="AA540" s="128"/>
      <c r="AB540" s="128"/>
      <c r="AC540" s="128"/>
    </row>
    <row r="541" ht="15.75" customHeight="1">
      <c r="A541" s="163"/>
      <c r="B541" s="128"/>
      <c r="C541" s="128"/>
      <c r="D541" s="128"/>
      <c r="E541" s="128"/>
      <c r="F541" s="128"/>
      <c r="G541" s="128"/>
      <c r="H541" s="128"/>
      <c r="I541" s="128"/>
      <c r="J541" s="128"/>
      <c r="K541" s="128"/>
      <c r="L541" s="128"/>
      <c r="M541" s="128"/>
      <c r="N541" s="128"/>
      <c r="O541" s="128"/>
      <c r="P541" s="128"/>
      <c r="Q541" s="128"/>
      <c r="R541" s="128"/>
      <c r="S541" s="128"/>
      <c r="T541" s="128"/>
      <c r="U541" s="128"/>
      <c r="V541" s="128"/>
      <c r="W541" s="128"/>
      <c r="X541" s="128"/>
      <c r="Y541" s="128"/>
      <c r="Z541" s="128"/>
      <c r="AA541" s="128"/>
      <c r="AB541" s="128"/>
      <c r="AC541" s="128"/>
    </row>
    <row r="542" ht="15.75" customHeight="1">
      <c r="A542" s="163"/>
      <c r="B542" s="128"/>
      <c r="C542" s="128"/>
      <c r="D542" s="128"/>
      <c r="E542" s="128"/>
      <c r="F542" s="128"/>
      <c r="G542" s="128"/>
      <c r="H542" s="128"/>
      <c r="I542" s="128"/>
      <c r="J542" s="128"/>
      <c r="K542" s="128"/>
      <c r="L542" s="128"/>
      <c r="M542" s="128"/>
      <c r="N542" s="128"/>
      <c r="O542" s="128"/>
      <c r="P542" s="128"/>
      <c r="Q542" s="128"/>
      <c r="R542" s="128"/>
      <c r="S542" s="128"/>
      <c r="T542" s="128"/>
      <c r="U542" s="128"/>
      <c r="V542" s="128"/>
      <c r="W542" s="128"/>
      <c r="X542" s="128"/>
      <c r="Y542" s="128"/>
      <c r="Z542" s="128"/>
      <c r="AA542" s="128"/>
      <c r="AB542" s="128"/>
      <c r="AC542" s="128"/>
    </row>
    <row r="543" ht="15.75" customHeight="1">
      <c r="A543" s="163"/>
      <c r="B543" s="128"/>
      <c r="C543" s="128"/>
      <c r="D543" s="128"/>
      <c r="E543" s="128"/>
      <c r="F543" s="128"/>
      <c r="G543" s="128"/>
      <c r="H543" s="128"/>
      <c r="I543" s="128"/>
      <c r="J543" s="128"/>
      <c r="K543" s="128"/>
      <c r="L543" s="128"/>
      <c r="M543" s="128"/>
      <c r="N543" s="128"/>
      <c r="O543" s="128"/>
      <c r="P543" s="128"/>
      <c r="Q543" s="128"/>
      <c r="R543" s="128"/>
      <c r="S543" s="128"/>
      <c r="T543" s="128"/>
      <c r="U543" s="128"/>
      <c r="V543" s="128"/>
      <c r="W543" s="128"/>
      <c r="X543" s="128"/>
      <c r="Y543" s="128"/>
      <c r="Z543" s="128"/>
      <c r="AA543" s="128"/>
      <c r="AB543" s="128"/>
      <c r="AC543" s="128"/>
    </row>
    <row r="544" ht="15.75" customHeight="1">
      <c r="A544" s="163"/>
      <c r="B544" s="128"/>
      <c r="C544" s="128"/>
      <c r="D544" s="128"/>
      <c r="E544" s="128"/>
      <c r="F544" s="128"/>
      <c r="G544" s="128"/>
      <c r="H544" s="128"/>
      <c r="I544" s="128"/>
      <c r="J544" s="128"/>
      <c r="K544" s="128"/>
      <c r="L544" s="128"/>
      <c r="M544" s="128"/>
      <c r="N544" s="128"/>
      <c r="O544" s="128"/>
      <c r="P544" s="128"/>
      <c r="Q544" s="128"/>
      <c r="R544" s="128"/>
      <c r="S544" s="128"/>
      <c r="T544" s="128"/>
      <c r="U544" s="128"/>
      <c r="V544" s="128"/>
      <c r="W544" s="128"/>
      <c r="X544" s="128"/>
      <c r="Y544" s="128"/>
      <c r="Z544" s="128"/>
      <c r="AA544" s="128"/>
      <c r="AB544" s="128"/>
      <c r="AC544" s="128"/>
    </row>
    <row r="545" ht="15.75" customHeight="1">
      <c r="A545" s="163"/>
      <c r="B545" s="128"/>
      <c r="C545" s="128"/>
      <c r="D545" s="128"/>
      <c r="E545" s="128"/>
      <c r="F545" s="128"/>
      <c r="G545" s="128"/>
      <c r="H545" s="128"/>
      <c r="I545" s="128"/>
      <c r="J545" s="128"/>
      <c r="K545" s="128"/>
      <c r="L545" s="128"/>
      <c r="M545" s="128"/>
      <c r="N545" s="128"/>
      <c r="O545" s="128"/>
      <c r="P545" s="128"/>
      <c r="Q545" s="128"/>
      <c r="R545" s="128"/>
      <c r="S545" s="128"/>
      <c r="T545" s="128"/>
      <c r="U545" s="128"/>
      <c r="V545" s="128"/>
      <c r="W545" s="128"/>
      <c r="X545" s="128"/>
      <c r="Y545" s="128"/>
      <c r="Z545" s="128"/>
      <c r="AA545" s="128"/>
      <c r="AB545" s="128"/>
      <c r="AC545" s="128"/>
    </row>
    <row r="546" ht="15.75" customHeight="1">
      <c r="A546" s="163"/>
      <c r="B546" s="128"/>
      <c r="C546" s="128"/>
      <c r="D546" s="128"/>
      <c r="E546" s="128"/>
      <c r="F546" s="128"/>
      <c r="G546" s="128"/>
      <c r="H546" s="128"/>
      <c r="I546" s="128"/>
      <c r="J546" s="128"/>
      <c r="K546" s="128"/>
      <c r="L546" s="128"/>
      <c r="M546" s="128"/>
      <c r="N546" s="128"/>
      <c r="O546" s="128"/>
      <c r="P546" s="128"/>
      <c r="Q546" s="128"/>
      <c r="R546" s="128"/>
      <c r="S546" s="128"/>
      <c r="T546" s="128"/>
      <c r="U546" s="128"/>
      <c r="V546" s="128"/>
      <c r="W546" s="128"/>
      <c r="X546" s="128"/>
      <c r="Y546" s="128"/>
      <c r="Z546" s="128"/>
      <c r="AA546" s="128"/>
      <c r="AB546" s="128"/>
      <c r="AC546" s="128"/>
    </row>
    <row r="547" ht="15.75" customHeight="1">
      <c r="A547" s="163"/>
      <c r="B547" s="128"/>
      <c r="C547" s="128"/>
      <c r="D547" s="128"/>
      <c r="E547" s="128"/>
      <c r="F547" s="128"/>
      <c r="G547" s="128"/>
      <c r="H547" s="128"/>
      <c r="I547" s="128"/>
      <c r="J547" s="128"/>
      <c r="K547" s="128"/>
      <c r="L547" s="128"/>
      <c r="M547" s="128"/>
      <c r="N547" s="128"/>
      <c r="O547" s="128"/>
      <c r="P547" s="128"/>
      <c r="Q547" s="128"/>
      <c r="R547" s="128"/>
      <c r="S547" s="128"/>
      <c r="T547" s="128"/>
      <c r="U547" s="128"/>
      <c r="V547" s="128"/>
      <c r="W547" s="128"/>
      <c r="X547" s="128"/>
      <c r="Y547" s="128"/>
      <c r="Z547" s="128"/>
      <c r="AA547" s="128"/>
      <c r="AB547" s="128"/>
      <c r="AC547" s="128"/>
    </row>
    <row r="548" ht="15.75" customHeight="1">
      <c r="A548" s="163"/>
      <c r="B548" s="128"/>
      <c r="C548" s="128"/>
      <c r="D548" s="128"/>
      <c r="E548" s="128"/>
      <c r="F548" s="128"/>
      <c r="G548" s="128"/>
      <c r="H548" s="128"/>
      <c r="I548" s="128"/>
      <c r="J548" s="128"/>
      <c r="K548" s="128"/>
      <c r="L548" s="128"/>
      <c r="M548" s="128"/>
      <c r="N548" s="128"/>
      <c r="O548" s="128"/>
      <c r="P548" s="128"/>
      <c r="Q548" s="128"/>
      <c r="R548" s="128"/>
      <c r="S548" s="128"/>
      <c r="T548" s="128"/>
      <c r="U548" s="128"/>
      <c r="V548" s="128"/>
      <c r="W548" s="128"/>
      <c r="X548" s="128"/>
      <c r="Y548" s="128"/>
      <c r="Z548" s="128"/>
      <c r="AA548" s="128"/>
      <c r="AB548" s="128"/>
      <c r="AC548" s="128"/>
    </row>
    <row r="549" ht="15.75" customHeight="1">
      <c r="A549" s="163"/>
      <c r="B549" s="128"/>
      <c r="C549" s="128"/>
      <c r="D549" s="128"/>
      <c r="E549" s="128"/>
      <c r="F549" s="128"/>
      <c r="G549" s="128"/>
      <c r="H549" s="128"/>
      <c r="I549" s="128"/>
      <c r="J549" s="128"/>
      <c r="K549" s="128"/>
      <c r="L549" s="128"/>
      <c r="M549" s="128"/>
      <c r="N549" s="128"/>
      <c r="O549" s="128"/>
      <c r="P549" s="128"/>
      <c r="Q549" s="128"/>
      <c r="R549" s="128"/>
      <c r="S549" s="128"/>
      <c r="T549" s="128"/>
      <c r="U549" s="128"/>
      <c r="V549" s="128"/>
      <c r="W549" s="128"/>
      <c r="X549" s="128"/>
      <c r="Y549" s="128"/>
      <c r="Z549" s="128"/>
      <c r="AA549" s="128"/>
      <c r="AB549" s="128"/>
      <c r="AC549" s="128"/>
    </row>
    <row r="550" ht="15.75" customHeight="1">
      <c r="A550" s="163"/>
      <c r="B550" s="128"/>
      <c r="C550" s="128"/>
      <c r="D550" s="128"/>
      <c r="E550" s="128"/>
      <c r="F550" s="128"/>
      <c r="G550" s="128"/>
      <c r="H550" s="128"/>
      <c r="I550" s="128"/>
      <c r="J550" s="128"/>
      <c r="K550" s="128"/>
      <c r="L550" s="128"/>
      <c r="M550" s="128"/>
      <c r="N550" s="128"/>
      <c r="O550" s="128"/>
      <c r="P550" s="128"/>
      <c r="Q550" s="128"/>
      <c r="R550" s="128"/>
      <c r="S550" s="128"/>
      <c r="T550" s="128"/>
      <c r="U550" s="128"/>
      <c r="V550" s="128"/>
      <c r="W550" s="128"/>
      <c r="X550" s="128"/>
      <c r="Y550" s="128"/>
      <c r="Z550" s="128"/>
      <c r="AA550" s="128"/>
      <c r="AB550" s="128"/>
      <c r="AC550" s="128"/>
    </row>
    <row r="551" ht="15.75" customHeight="1">
      <c r="A551" s="163"/>
      <c r="B551" s="128"/>
      <c r="C551" s="128"/>
      <c r="D551" s="128"/>
      <c r="E551" s="128"/>
      <c r="F551" s="128"/>
      <c r="G551" s="128"/>
      <c r="H551" s="128"/>
      <c r="I551" s="128"/>
      <c r="J551" s="128"/>
      <c r="K551" s="128"/>
      <c r="L551" s="128"/>
      <c r="M551" s="128"/>
      <c r="N551" s="128"/>
      <c r="O551" s="128"/>
      <c r="P551" s="128"/>
      <c r="Q551" s="128"/>
      <c r="R551" s="128"/>
      <c r="S551" s="128"/>
      <c r="T551" s="128"/>
      <c r="U551" s="128"/>
      <c r="V551" s="128"/>
      <c r="W551" s="128"/>
      <c r="X551" s="128"/>
      <c r="Y551" s="128"/>
      <c r="Z551" s="128"/>
      <c r="AA551" s="128"/>
      <c r="AB551" s="128"/>
      <c r="AC551" s="128"/>
    </row>
    <row r="552" ht="15.75" customHeight="1">
      <c r="A552" s="163"/>
      <c r="B552" s="128"/>
      <c r="C552" s="128"/>
      <c r="D552" s="128"/>
      <c r="E552" s="128"/>
      <c r="F552" s="128"/>
      <c r="G552" s="128"/>
      <c r="H552" s="128"/>
      <c r="I552" s="128"/>
      <c r="J552" s="128"/>
      <c r="K552" s="128"/>
      <c r="L552" s="128"/>
      <c r="M552" s="128"/>
      <c r="N552" s="128"/>
      <c r="O552" s="128"/>
      <c r="P552" s="128"/>
      <c r="Q552" s="128"/>
      <c r="R552" s="128"/>
      <c r="S552" s="128"/>
      <c r="T552" s="128"/>
      <c r="U552" s="128"/>
      <c r="V552" s="128"/>
      <c r="W552" s="128"/>
      <c r="X552" s="128"/>
      <c r="Y552" s="128"/>
      <c r="Z552" s="128"/>
      <c r="AA552" s="128"/>
      <c r="AB552" s="128"/>
      <c r="AC552" s="128"/>
    </row>
    <row r="553" ht="15.75" customHeight="1">
      <c r="A553" s="163"/>
      <c r="B553" s="128"/>
      <c r="C553" s="128"/>
      <c r="D553" s="128"/>
      <c r="E553" s="128"/>
      <c r="F553" s="128"/>
      <c r="G553" s="128"/>
      <c r="H553" s="128"/>
      <c r="I553" s="128"/>
      <c r="J553" s="128"/>
      <c r="K553" s="128"/>
      <c r="L553" s="128"/>
      <c r="M553" s="128"/>
      <c r="N553" s="128"/>
      <c r="O553" s="128"/>
      <c r="P553" s="128"/>
      <c r="Q553" s="128"/>
      <c r="R553" s="128"/>
      <c r="S553" s="128"/>
      <c r="T553" s="128"/>
      <c r="U553" s="128"/>
      <c r="V553" s="128"/>
      <c r="W553" s="128"/>
      <c r="X553" s="128"/>
      <c r="Y553" s="128"/>
      <c r="Z553" s="128"/>
      <c r="AA553" s="128"/>
      <c r="AB553" s="128"/>
      <c r="AC553" s="128"/>
    </row>
    <row r="554" ht="15.75" customHeight="1">
      <c r="A554" s="163"/>
      <c r="B554" s="128"/>
      <c r="C554" s="128"/>
      <c r="D554" s="128"/>
      <c r="E554" s="128"/>
      <c r="F554" s="128"/>
      <c r="G554" s="128"/>
      <c r="H554" s="128"/>
      <c r="I554" s="128"/>
      <c r="J554" s="128"/>
      <c r="K554" s="128"/>
      <c r="L554" s="128"/>
      <c r="M554" s="128"/>
      <c r="N554" s="128"/>
      <c r="O554" s="128"/>
      <c r="P554" s="128"/>
      <c r="Q554" s="128"/>
      <c r="R554" s="128"/>
      <c r="S554" s="128"/>
      <c r="T554" s="128"/>
      <c r="U554" s="128"/>
      <c r="V554" s="128"/>
      <c r="W554" s="128"/>
      <c r="X554" s="128"/>
      <c r="Y554" s="128"/>
      <c r="Z554" s="128"/>
      <c r="AA554" s="128"/>
      <c r="AB554" s="128"/>
      <c r="AC554" s="128"/>
    </row>
    <row r="555" ht="15.75" customHeight="1">
      <c r="A555" s="163"/>
      <c r="B555" s="128"/>
      <c r="C555" s="128"/>
      <c r="D555" s="128"/>
      <c r="E555" s="128"/>
      <c r="F555" s="128"/>
      <c r="G555" s="128"/>
      <c r="H555" s="128"/>
      <c r="I555" s="128"/>
      <c r="J555" s="128"/>
      <c r="K555" s="128"/>
      <c r="L555" s="128"/>
      <c r="M555" s="128"/>
      <c r="N555" s="128"/>
      <c r="O555" s="128"/>
      <c r="P555" s="128"/>
      <c r="Q555" s="128"/>
      <c r="R555" s="128"/>
      <c r="S555" s="128"/>
      <c r="T555" s="128"/>
      <c r="U555" s="128"/>
      <c r="V555" s="128"/>
      <c r="W555" s="128"/>
      <c r="X555" s="128"/>
      <c r="Y555" s="128"/>
      <c r="Z555" s="128"/>
      <c r="AA555" s="128"/>
      <c r="AB555" s="128"/>
      <c r="AC555" s="128"/>
    </row>
    <row r="556" ht="15.75" customHeight="1">
      <c r="A556" s="163"/>
      <c r="B556" s="128"/>
      <c r="C556" s="128"/>
      <c r="D556" s="128"/>
      <c r="E556" s="128"/>
      <c r="F556" s="128"/>
      <c r="G556" s="128"/>
      <c r="H556" s="128"/>
      <c r="I556" s="128"/>
      <c r="J556" s="128"/>
      <c r="K556" s="128"/>
      <c r="L556" s="128"/>
      <c r="M556" s="128"/>
      <c r="N556" s="128"/>
      <c r="O556" s="128"/>
      <c r="P556" s="128"/>
      <c r="Q556" s="128"/>
      <c r="R556" s="128"/>
      <c r="S556" s="128"/>
      <c r="T556" s="128"/>
      <c r="U556" s="128"/>
      <c r="V556" s="128"/>
      <c r="W556" s="128"/>
      <c r="X556" s="128"/>
      <c r="Y556" s="128"/>
      <c r="Z556" s="128"/>
      <c r="AA556" s="128"/>
      <c r="AB556" s="128"/>
      <c r="AC556" s="128"/>
    </row>
    <row r="557" ht="15.75" customHeight="1">
      <c r="A557" s="163"/>
      <c r="B557" s="128"/>
      <c r="C557" s="128"/>
      <c r="D557" s="128"/>
      <c r="E557" s="128"/>
      <c r="F557" s="128"/>
      <c r="G557" s="128"/>
      <c r="H557" s="128"/>
      <c r="I557" s="128"/>
      <c r="J557" s="128"/>
      <c r="K557" s="128"/>
      <c r="L557" s="128"/>
      <c r="M557" s="128"/>
      <c r="N557" s="128"/>
      <c r="O557" s="128"/>
      <c r="P557" s="128"/>
      <c r="Q557" s="128"/>
      <c r="R557" s="128"/>
      <c r="S557" s="128"/>
      <c r="T557" s="128"/>
      <c r="U557" s="128"/>
      <c r="V557" s="128"/>
      <c r="W557" s="128"/>
      <c r="X557" s="128"/>
      <c r="Y557" s="128"/>
      <c r="Z557" s="128"/>
      <c r="AA557" s="128"/>
      <c r="AB557" s="128"/>
      <c r="AC557" s="128"/>
    </row>
    <row r="558" ht="15.75" customHeight="1">
      <c r="A558" s="163"/>
      <c r="B558" s="128"/>
      <c r="C558" s="128"/>
      <c r="D558" s="128"/>
      <c r="E558" s="128"/>
      <c r="F558" s="128"/>
      <c r="G558" s="128"/>
      <c r="H558" s="128"/>
      <c r="I558" s="128"/>
      <c r="J558" s="128"/>
      <c r="K558" s="128"/>
      <c r="L558" s="128"/>
      <c r="M558" s="128"/>
      <c r="N558" s="128"/>
      <c r="O558" s="128"/>
      <c r="P558" s="128"/>
      <c r="Q558" s="128"/>
      <c r="R558" s="128"/>
      <c r="S558" s="128"/>
      <c r="T558" s="128"/>
      <c r="U558" s="128"/>
      <c r="V558" s="128"/>
      <c r="W558" s="128"/>
      <c r="X558" s="128"/>
      <c r="Y558" s="128"/>
      <c r="Z558" s="128"/>
      <c r="AA558" s="128"/>
      <c r="AB558" s="128"/>
      <c r="AC558" s="128"/>
    </row>
    <row r="559" ht="15.75" customHeight="1">
      <c r="A559" s="163"/>
      <c r="B559" s="128"/>
      <c r="C559" s="128"/>
      <c r="D559" s="128"/>
      <c r="E559" s="128"/>
      <c r="F559" s="128"/>
      <c r="G559" s="128"/>
      <c r="H559" s="128"/>
      <c r="I559" s="128"/>
      <c r="J559" s="128"/>
      <c r="K559" s="128"/>
      <c r="L559" s="128"/>
      <c r="M559" s="128"/>
      <c r="N559" s="128"/>
      <c r="O559" s="128"/>
      <c r="P559" s="128"/>
      <c r="Q559" s="128"/>
      <c r="R559" s="128"/>
      <c r="S559" s="128"/>
      <c r="T559" s="128"/>
      <c r="U559" s="128"/>
      <c r="V559" s="128"/>
      <c r="W559" s="128"/>
      <c r="X559" s="128"/>
      <c r="Y559" s="128"/>
      <c r="Z559" s="128"/>
      <c r="AA559" s="128"/>
      <c r="AB559" s="128"/>
      <c r="AC559" s="128"/>
    </row>
    <row r="560" ht="15.75" customHeight="1">
      <c r="A560" s="163"/>
      <c r="B560" s="128"/>
      <c r="C560" s="128"/>
      <c r="D560" s="128"/>
      <c r="E560" s="128"/>
      <c r="F560" s="128"/>
      <c r="G560" s="128"/>
      <c r="H560" s="128"/>
      <c r="I560" s="128"/>
      <c r="J560" s="128"/>
      <c r="K560" s="128"/>
      <c r="L560" s="128"/>
      <c r="M560" s="128"/>
      <c r="N560" s="128"/>
      <c r="O560" s="128"/>
      <c r="P560" s="128"/>
      <c r="Q560" s="128"/>
      <c r="R560" s="128"/>
      <c r="S560" s="128"/>
      <c r="T560" s="128"/>
      <c r="U560" s="128"/>
      <c r="V560" s="128"/>
      <c r="W560" s="128"/>
      <c r="X560" s="128"/>
      <c r="Y560" s="128"/>
      <c r="Z560" s="128"/>
      <c r="AA560" s="128"/>
      <c r="AB560" s="128"/>
      <c r="AC560" s="128"/>
    </row>
    <row r="561" ht="15.75" customHeight="1">
      <c r="A561" s="163"/>
      <c r="B561" s="128"/>
      <c r="C561" s="128"/>
      <c r="D561" s="128"/>
      <c r="E561" s="128"/>
      <c r="F561" s="128"/>
      <c r="G561" s="128"/>
      <c r="H561" s="128"/>
      <c r="I561" s="128"/>
      <c r="J561" s="128"/>
      <c r="K561" s="128"/>
      <c r="L561" s="128"/>
      <c r="M561" s="128"/>
      <c r="N561" s="128"/>
      <c r="O561" s="128"/>
      <c r="P561" s="128"/>
      <c r="Q561" s="128"/>
      <c r="R561" s="128"/>
      <c r="S561" s="128"/>
      <c r="T561" s="128"/>
      <c r="U561" s="128"/>
      <c r="V561" s="128"/>
      <c r="W561" s="128"/>
      <c r="X561" s="128"/>
      <c r="Y561" s="128"/>
      <c r="Z561" s="128"/>
      <c r="AA561" s="128"/>
      <c r="AB561" s="128"/>
      <c r="AC561" s="128"/>
    </row>
    <row r="562" ht="15.75" customHeight="1">
      <c r="A562" s="163"/>
      <c r="B562" s="128"/>
      <c r="C562" s="128"/>
      <c r="D562" s="128"/>
      <c r="E562" s="128"/>
      <c r="F562" s="128"/>
      <c r="G562" s="128"/>
      <c r="H562" s="128"/>
      <c r="I562" s="128"/>
      <c r="J562" s="128"/>
      <c r="K562" s="128"/>
      <c r="L562" s="128"/>
      <c r="M562" s="128"/>
      <c r="N562" s="128"/>
      <c r="O562" s="128"/>
      <c r="P562" s="128"/>
      <c r="Q562" s="128"/>
      <c r="R562" s="128"/>
      <c r="S562" s="128"/>
      <c r="T562" s="128"/>
      <c r="U562" s="128"/>
      <c r="V562" s="128"/>
      <c r="W562" s="128"/>
      <c r="X562" s="128"/>
      <c r="Y562" s="128"/>
      <c r="Z562" s="128"/>
      <c r="AA562" s="128"/>
      <c r="AB562" s="128"/>
      <c r="AC562" s="128"/>
    </row>
    <row r="563" ht="15.75" customHeight="1">
      <c r="A563" s="163"/>
      <c r="B563" s="128"/>
      <c r="C563" s="128"/>
      <c r="D563" s="128"/>
      <c r="E563" s="128"/>
      <c r="F563" s="128"/>
      <c r="G563" s="128"/>
      <c r="H563" s="128"/>
      <c r="I563" s="128"/>
      <c r="J563" s="128"/>
      <c r="K563" s="128"/>
      <c r="L563" s="128"/>
      <c r="M563" s="128"/>
      <c r="N563" s="128"/>
      <c r="O563" s="128"/>
      <c r="P563" s="128"/>
      <c r="Q563" s="128"/>
      <c r="R563" s="128"/>
      <c r="S563" s="128"/>
      <c r="T563" s="128"/>
      <c r="U563" s="128"/>
      <c r="V563" s="128"/>
      <c r="W563" s="128"/>
      <c r="X563" s="128"/>
      <c r="Y563" s="128"/>
      <c r="Z563" s="128"/>
      <c r="AA563" s="128"/>
      <c r="AB563" s="128"/>
      <c r="AC563" s="128"/>
    </row>
    <row r="564" ht="15.75" customHeight="1">
      <c r="A564" s="163"/>
      <c r="B564" s="128"/>
      <c r="C564" s="128"/>
      <c r="D564" s="128"/>
      <c r="E564" s="128"/>
      <c r="F564" s="128"/>
      <c r="G564" s="128"/>
      <c r="H564" s="128"/>
      <c r="I564" s="128"/>
      <c r="J564" s="128"/>
      <c r="K564" s="128"/>
      <c r="L564" s="128"/>
      <c r="M564" s="128"/>
      <c r="N564" s="128"/>
      <c r="O564" s="128"/>
      <c r="P564" s="128"/>
      <c r="Q564" s="128"/>
      <c r="R564" s="128"/>
      <c r="S564" s="128"/>
      <c r="T564" s="128"/>
      <c r="U564" s="128"/>
      <c r="V564" s="128"/>
      <c r="W564" s="128"/>
      <c r="X564" s="128"/>
      <c r="Y564" s="128"/>
      <c r="Z564" s="128"/>
      <c r="AA564" s="128"/>
      <c r="AB564" s="128"/>
      <c r="AC564" s="128"/>
    </row>
    <row r="565" ht="15.75" customHeight="1">
      <c r="A565" s="163"/>
      <c r="B565" s="128"/>
      <c r="C565" s="128"/>
      <c r="D565" s="128"/>
      <c r="E565" s="128"/>
      <c r="F565" s="128"/>
      <c r="G565" s="128"/>
      <c r="H565" s="128"/>
      <c r="I565" s="128"/>
      <c r="J565" s="128"/>
      <c r="K565" s="128"/>
      <c r="L565" s="128"/>
      <c r="M565" s="128"/>
      <c r="N565" s="128"/>
      <c r="O565" s="128"/>
      <c r="P565" s="128"/>
      <c r="Q565" s="128"/>
      <c r="R565" s="128"/>
      <c r="S565" s="128"/>
      <c r="T565" s="128"/>
      <c r="U565" s="128"/>
      <c r="V565" s="128"/>
      <c r="W565" s="128"/>
      <c r="X565" s="128"/>
      <c r="Y565" s="128"/>
      <c r="Z565" s="128"/>
      <c r="AA565" s="128"/>
      <c r="AB565" s="128"/>
      <c r="AC565" s="128"/>
    </row>
    <row r="566" ht="15.75" customHeight="1">
      <c r="A566" s="163"/>
      <c r="B566" s="128"/>
      <c r="C566" s="128"/>
      <c r="D566" s="128"/>
      <c r="E566" s="128"/>
      <c r="F566" s="128"/>
      <c r="G566" s="128"/>
      <c r="H566" s="128"/>
      <c r="I566" s="128"/>
      <c r="J566" s="128"/>
      <c r="K566" s="128"/>
      <c r="L566" s="128"/>
      <c r="M566" s="128"/>
      <c r="N566" s="128"/>
      <c r="O566" s="128"/>
      <c r="P566" s="128"/>
      <c r="Q566" s="128"/>
      <c r="R566" s="128"/>
      <c r="S566" s="128"/>
      <c r="T566" s="128"/>
      <c r="U566" s="128"/>
      <c r="V566" s="128"/>
      <c r="W566" s="128"/>
      <c r="X566" s="128"/>
      <c r="Y566" s="128"/>
      <c r="Z566" s="128"/>
      <c r="AA566" s="128"/>
      <c r="AB566" s="128"/>
      <c r="AC566" s="128"/>
    </row>
    <row r="567" ht="15.75" customHeight="1">
      <c r="A567" s="163"/>
      <c r="B567" s="128"/>
      <c r="C567" s="128"/>
      <c r="D567" s="128"/>
      <c r="E567" s="128"/>
      <c r="F567" s="128"/>
      <c r="G567" s="128"/>
      <c r="H567" s="128"/>
      <c r="I567" s="128"/>
      <c r="J567" s="128"/>
      <c r="K567" s="128"/>
      <c r="L567" s="128"/>
      <c r="M567" s="128"/>
      <c r="N567" s="128"/>
      <c r="O567" s="128"/>
      <c r="P567" s="128"/>
      <c r="Q567" s="128"/>
      <c r="R567" s="128"/>
      <c r="S567" s="128"/>
      <c r="T567" s="128"/>
      <c r="U567" s="128"/>
      <c r="V567" s="128"/>
      <c r="W567" s="128"/>
      <c r="X567" s="128"/>
      <c r="Y567" s="128"/>
      <c r="Z567" s="128"/>
      <c r="AA567" s="128"/>
      <c r="AB567" s="128"/>
      <c r="AC567" s="128"/>
    </row>
    <row r="568" ht="15.75" customHeight="1">
      <c r="A568" s="163"/>
      <c r="B568" s="128"/>
      <c r="C568" s="128"/>
      <c r="D568" s="128"/>
      <c r="E568" s="128"/>
      <c r="F568" s="128"/>
      <c r="G568" s="128"/>
      <c r="H568" s="128"/>
      <c r="I568" s="128"/>
      <c r="J568" s="128"/>
      <c r="K568" s="128"/>
      <c r="L568" s="128"/>
      <c r="M568" s="128"/>
      <c r="N568" s="128"/>
      <c r="O568" s="128"/>
      <c r="P568" s="128"/>
      <c r="Q568" s="128"/>
      <c r="R568" s="128"/>
      <c r="S568" s="128"/>
      <c r="T568" s="128"/>
      <c r="U568" s="128"/>
      <c r="V568" s="128"/>
      <c r="W568" s="128"/>
      <c r="X568" s="128"/>
      <c r="Y568" s="128"/>
      <c r="Z568" s="128"/>
      <c r="AA568" s="128"/>
      <c r="AB568" s="128"/>
      <c r="AC568" s="128"/>
    </row>
    <row r="569" ht="15.75" customHeight="1">
      <c r="A569" s="163"/>
      <c r="B569" s="128"/>
      <c r="C569" s="128"/>
      <c r="D569" s="128"/>
      <c r="E569" s="128"/>
      <c r="F569" s="128"/>
      <c r="G569" s="128"/>
      <c r="H569" s="128"/>
      <c r="I569" s="128"/>
      <c r="J569" s="128"/>
      <c r="K569" s="128"/>
      <c r="L569" s="128"/>
      <c r="M569" s="128"/>
      <c r="N569" s="128"/>
      <c r="O569" s="128"/>
      <c r="P569" s="128"/>
      <c r="Q569" s="128"/>
      <c r="R569" s="128"/>
      <c r="S569" s="128"/>
      <c r="T569" s="128"/>
      <c r="U569" s="128"/>
      <c r="V569" s="128"/>
      <c r="W569" s="128"/>
      <c r="X569" s="128"/>
      <c r="Y569" s="128"/>
      <c r="Z569" s="128"/>
      <c r="AA569" s="128"/>
      <c r="AB569" s="128"/>
      <c r="AC569" s="128"/>
    </row>
    <row r="570" ht="15.75" customHeight="1">
      <c r="A570" s="163"/>
      <c r="B570" s="128"/>
      <c r="C570" s="128"/>
      <c r="D570" s="128"/>
      <c r="E570" s="128"/>
      <c r="F570" s="128"/>
      <c r="G570" s="128"/>
      <c r="H570" s="128"/>
      <c r="I570" s="128"/>
      <c r="J570" s="128"/>
      <c r="K570" s="128"/>
      <c r="L570" s="128"/>
      <c r="M570" s="128"/>
      <c r="N570" s="128"/>
      <c r="O570" s="128"/>
      <c r="P570" s="128"/>
      <c r="Q570" s="128"/>
      <c r="R570" s="128"/>
      <c r="S570" s="128"/>
      <c r="T570" s="128"/>
      <c r="U570" s="128"/>
      <c r="V570" s="128"/>
      <c r="W570" s="128"/>
      <c r="X570" s="128"/>
      <c r="Y570" s="128"/>
      <c r="Z570" s="128"/>
      <c r="AA570" s="128"/>
      <c r="AB570" s="128"/>
      <c r="AC570" s="128"/>
    </row>
    <row r="571" ht="15.75" customHeight="1">
      <c r="A571" s="163"/>
      <c r="B571" s="128"/>
      <c r="C571" s="128"/>
      <c r="D571" s="128"/>
      <c r="E571" s="128"/>
      <c r="F571" s="128"/>
      <c r="G571" s="128"/>
      <c r="H571" s="128"/>
      <c r="I571" s="128"/>
      <c r="J571" s="128"/>
      <c r="K571" s="128"/>
      <c r="L571" s="128"/>
      <c r="M571" s="128"/>
      <c r="N571" s="128"/>
      <c r="O571" s="128"/>
      <c r="P571" s="128"/>
      <c r="Q571" s="128"/>
      <c r="R571" s="128"/>
      <c r="S571" s="128"/>
      <c r="T571" s="128"/>
      <c r="U571" s="128"/>
      <c r="V571" s="128"/>
      <c r="W571" s="128"/>
      <c r="X571" s="128"/>
      <c r="Y571" s="128"/>
      <c r="Z571" s="128"/>
      <c r="AA571" s="128"/>
      <c r="AB571" s="128"/>
      <c r="AC571" s="128"/>
    </row>
    <row r="572" ht="15.75" customHeight="1">
      <c r="A572" s="163"/>
      <c r="B572" s="128"/>
      <c r="C572" s="128"/>
      <c r="D572" s="128"/>
      <c r="E572" s="128"/>
      <c r="F572" s="128"/>
      <c r="G572" s="128"/>
      <c r="H572" s="128"/>
      <c r="I572" s="128"/>
      <c r="J572" s="128"/>
      <c r="K572" s="128"/>
      <c r="L572" s="128"/>
      <c r="M572" s="128"/>
      <c r="N572" s="128"/>
      <c r="O572" s="128"/>
      <c r="P572" s="128"/>
      <c r="Q572" s="128"/>
      <c r="R572" s="128"/>
      <c r="S572" s="128"/>
      <c r="T572" s="128"/>
      <c r="U572" s="128"/>
      <c r="V572" s="128"/>
      <c r="W572" s="128"/>
      <c r="X572" s="128"/>
      <c r="Y572" s="128"/>
      <c r="Z572" s="128"/>
      <c r="AA572" s="128"/>
      <c r="AB572" s="128"/>
      <c r="AC572" s="128"/>
    </row>
    <row r="573" ht="15.75" customHeight="1">
      <c r="A573" s="163"/>
      <c r="B573" s="128"/>
      <c r="C573" s="128"/>
      <c r="D573" s="128"/>
      <c r="E573" s="128"/>
      <c r="F573" s="128"/>
      <c r="G573" s="128"/>
      <c r="H573" s="128"/>
      <c r="I573" s="128"/>
      <c r="J573" s="128"/>
      <c r="K573" s="128"/>
      <c r="L573" s="128"/>
      <c r="M573" s="128"/>
      <c r="N573" s="128"/>
      <c r="O573" s="128"/>
      <c r="P573" s="128"/>
      <c r="Q573" s="128"/>
      <c r="R573" s="128"/>
      <c r="S573" s="128"/>
      <c r="T573" s="128"/>
      <c r="U573" s="128"/>
      <c r="V573" s="128"/>
      <c r="W573" s="128"/>
      <c r="X573" s="128"/>
      <c r="Y573" s="128"/>
      <c r="Z573" s="128"/>
      <c r="AA573" s="128"/>
      <c r="AB573" s="128"/>
      <c r="AC573" s="128"/>
    </row>
    <row r="574" ht="15.75" customHeight="1">
      <c r="A574" s="163"/>
      <c r="B574" s="128"/>
      <c r="C574" s="128"/>
      <c r="D574" s="128"/>
      <c r="E574" s="128"/>
      <c r="F574" s="128"/>
      <c r="G574" s="128"/>
      <c r="H574" s="128"/>
      <c r="I574" s="128"/>
      <c r="J574" s="128"/>
      <c r="K574" s="128"/>
      <c r="L574" s="128"/>
      <c r="M574" s="128"/>
      <c r="N574" s="128"/>
      <c r="O574" s="128"/>
      <c r="P574" s="128"/>
      <c r="Q574" s="128"/>
      <c r="R574" s="128"/>
      <c r="S574" s="128"/>
      <c r="T574" s="128"/>
      <c r="U574" s="128"/>
      <c r="V574" s="128"/>
      <c r="W574" s="128"/>
      <c r="X574" s="128"/>
      <c r="Y574" s="128"/>
      <c r="Z574" s="128"/>
      <c r="AA574" s="128"/>
      <c r="AB574" s="128"/>
      <c r="AC574" s="128"/>
    </row>
    <row r="575" ht="15.75" customHeight="1">
      <c r="A575" s="163"/>
      <c r="B575" s="128"/>
      <c r="C575" s="128"/>
      <c r="D575" s="128"/>
      <c r="E575" s="128"/>
      <c r="F575" s="128"/>
      <c r="G575" s="128"/>
      <c r="H575" s="128"/>
      <c r="I575" s="128"/>
      <c r="J575" s="128"/>
      <c r="K575" s="128"/>
      <c r="L575" s="128"/>
      <c r="M575" s="128"/>
      <c r="N575" s="128"/>
      <c r="O575" s="128"/>
      <c r="P575" s="128"/>
      <c r="Q575" s="128"/>
      <c r="R575" s="128"/>
      <c r="S575" s="128"/>
      <c r="T575" s="128"/>
      <c r="U575" s="128"/>
      <c r="V575" s="128"/>
      <c r="W575" s="128"/>
      <c r="X575" s="128"/>
      <c r="Y575" s="128"/>
      <c r="Z575" s="128"/>
      <c r="AA575" s="128"/>
      <c r="AB575" s="128"/>
      <c r="AC575" s="128"/>
    </row>
    <row r="576" ht="15.75" customHeight="1">
      <c r="A576" s="163"/>
      <c r="B576" s="128"/>
      <c r="C576" s="128"/>
      <c r="D576" s="128"/>
      <c r="E576" s="128"/>
      <c r="F576" s="128"/>
      <c r="G576" s="128"/>
      <c r="H576" s="128"/>
      <c r="I576" s="128"/>
      <c r="J576" s="128"/>
      <c r="K576" s="128"/>
      <c r="L576" s="128"/>
      <c r="M576" s="128"/>
      <c r="N576" s="128"/>
      <c r="O576" s="128"/>
      <c r="P576" s="128"/>
      <c r="Q576" s="128"/>
      <c r="R576" s="128"/>
      <c r="S576" s="128"/>
      <c r="T576" s="128"/>
      <c r="U576" s="128"/>
      <c r="V576" s="128"/>
      <c r="W576" s="128"/>
      <c r="X576" s="128"/>
      <c r="Y576" s="128"/>
      <c r="Z576" s="128"/>
      <c r="AA576" s="128"/>
      <c r="AB576" s="128"/>
      <c r="AC576" s="128"/>
    </row>
    <row r="577" ht="15.75" customHeight="1">
      <c r="A577" s="163"/>
      <c r="B577" s="128"/>
      <c r="C577" s="128"/>
      <c r="D577" s="128"/>
      <c r="E577" s="128"/>
      <c r="F577" s="128"/>
      <c r="G577" s="128"/>
      <c r="H577" s="128"/>
      <c r="I577" s="128"/>
      <c r="J577" s="128"/>
      <c r="K577" s="128"/>
      <c r="L577" s="128"/>
      <c r="M577" s="128"/>
      <c r="N577" s="128"/>
      <c r="O577" s="128"/>
      <c r="P577" s="128"/>
      <c r="Q577" s="128"/>
      <c r="R577" s="128"/>
      <c r="S577" s="128"/>
      <c r="T577" s="128"/>
      <c r="U577" s="128"/>
      <c r="V577" s="128"/>
      <c r="W577" s="128"/>
      <c r="X577" s="128"/>
      <c r="Y577" s="128"/>
      <c r="Z577" s="128"/>
      <c r="AA577" s="128"/>
      <c r="AB577" s="128"/>
      <c r="AC577" s="128"/>
    </row>
    <row r="578" ht="15.75" customHeight="1">
      <c r="A578" s="163"/>
      <c r="B578" s="128"/>
      <c r="C578" s="128"/>
      <c r="D578" s="128"/>
      <c r="E578" s="128"/>
      <c r="F578" s="128"/>
      <c r="G578" s="128"/>
      <c r="H578" s="128"/>
      <c r="I578" s="128"/>
      <c r="J578" s="128"/>
      <c r="K578" s="128"/>
      <c r="L578" s="128"/>
      <c r="M578" s="128"/>
      <c r="N578" s="128"/>
      <c r="O578" s="128"/>
      <c r="P578" s="128"/>
      <c r="Q578" s="128"/>
      <c r="R578" s="128"/>
      <c r="S578" s="128"/>
      <c r="T578" s="128"/>
      <c r="U578" s="128"/>
      <c r="V578" s="128"/>
      <c r="W578" s="128"/>
      <c r="X578" s="128"/>
      <c r="Y578" s="128"/>
      <c r="Z578" s="128"/>
      <c r="AA578" s="128"/>
      <c r="AB578" s="128"/>
      <c r="AC578" s="128"/>
    </row>
    <row r="579" ht="15.75" customHeight="1">
      <c r="A579" s="163"/>
      <c r="B579" s="128"/>
      <c r="C579" s="128"/>
      <c r="D579" s="128"/>
      <c r="E579" s="128"/>
      <c r="F579" s="128"/>
      <c r="G579" s="128"/>
      <c r="H579" s="128"/>
      <c r="I579" s="128"/>
      <c r="J579" s="128"/>
      <c r="K579" s="128"/>
      <c r="L579" s="128"/>
      <c r="M579" s="128"/>
      <c r="N579" s="128"/>
      <c r="O579" s="128"/>
      <c r="P579" s="128"/>
      <c r="Q579" s="128"/>
      <c r="R579" s="128"/>
      <c r="S579" s="128"/>
      <c r="T579" s="128"/>
      <c r="U579" s="128"/>
      <c r="V579" s="128"/>
      <c r="W579" s="128"/>
      <c r="X579" s="128"/>
      <c r="Y579" s="128"/>
      <c r="Z579" s="128"/>
      <c r="AA579" s="128"/>
      <c r="AB579" s="128"/>
      <c r="AC579" s="128"/>
    </row>
    <row r="580" ht="15.75" customHeight="1">
      <c r="A580" s="163"/>
      <c r="B580" s="128"/>
      <c r="C580" s="128"/>
      <c r="D580" s="128"/>
      <c r="E580" s="128"/>
      <c r="F580" s="128"/>
      <c r="G580" s="128"/>
      <c r="H580" s="128"/>
      <c r="I580" s="128"/>
      <c r="J580" s="128"/>
      <c r="K580" s="128"/>
      <c r="L580" s="128"/>
      <c r="M580" s="128"/>
      <c r="N580" s="128"/>
      <c r="O580" s="128"/>
      <c r="P580" s="128"/>
      <c r="Q580" s="128"/>
      <c r="R580" s="128"/>
      <c r="S580" s="128"/>
      <c r="T580" s="128"/>
      <c r="U580" s="128"/>
      <c r="V580" s="128"/>
      <c r="W580" s="128"/>
      <c r="X580" s="128"/>
      <c r="Y580" s="128"/>
      <c r="Z580" s="128"/>
      <c r="AA580" s="128"/>
      <c r="AB580" s="128"/>
      <c r="AC580" s="128"/>
    </row>
    <row r="581" ht="15.75" customHeight="1">
      <c r="A581" s="163"/>
      <c r="B581" s="128"/>
      <c r="C581" s="128"/>
      <c r="D581" s="128"/>
      <c r="E581" s="128"/>
      <c r="F581" s="128"/>
      <c r="G581" s="128"/>
      <c r="H581" s="128"/>
      <c r="I581" s="128"/>
      <c r="J581" s="128"/>
      <c r="K581" s="128"/>
      <c r="L581" s="128"/>
      <c r="M581" s="128"/>
      <c r="N581" s="128"/>
      <c r="O581" s="128"/>
      <c r="P581" s="128"/>
      <c r="Q581" s="128"/>
      <c r="R581" s="128"/>
      <c r="S581" s="128"/>
      <c r="T581" s="128"/>
      <c r="U581" s="128"/>
      <c r="V581" s="128"/>
      <c r="W581" s="128"/>
      <c r="X581" s="128"/>
      <c r="Y581" s="128"/>
      <c r="Z581" s="128"/>
      <c r="AA581" s="128"/>
      <c r="AB581" s="128"/>
      <c r="AC581" s="128"/>
    </row>
    <row r="582" ht="15.75" customHeight="1">
      <c r="A582" s="163"/>
      <c r="B582" s="128"/>
      <c r="C582" s="128"/>
      <c r="D582" s="128"/>
      <c r="E582" s="128"/>
      <c r="F582" s="128"/>
      <c r="G582" s="128"/>
      <c r="H582" s="128"/>
      <c r="I582" s="128"/>
      <c r="J582" s="128"/>
      <c r="K582" s="128"/>
      <c r="L582" s="128"/>
      <c r="M582" s="128"/>
      <c r="N582" s="128"/>
      <c r="O582" s="128"/>
      <c r="P582" s="128"/>
      <c r="Q582" s="128"/>
      <c r="R582" s="128"/>
      <c r="S582" s="128"/>
      <c r="T582" s="128"/>
      <c r="U582" s="128"/>
      <c r="V582" s="128"/>
      <c r="W582" s="128"/>
      <c r="X582" s="128"/>
      <c r="Y582" s="128"/>
      <c r="Z582" s="128"/>
      <c r="AA582" s="128"/>
      <c r="AB582" s="128"/>
      <c r="AC582" s="128"/>
    </row>
    <row r="583" ht="15.75" customHeight="1">
      <c r="A583" s="163"/>
      <c r="B583" s="128"/>
      <c r="C583" s="128"/>
      <c r="D583" s="128"/>
      <c r="E583" s="128"/>
      <c r="F583" s="128"/>
      <c r="G583" s="128"/>
      <c r="H583" s="128"/>
      <c r="I583" s="128"/>
      <c r="J583" s="128"/>
      <c r="K583" s="128"/>
      <c r="L583" s="128"/>
      <c r="M583" s="128"/>
      <c r="N583" s="128"/>
      <c r="O583" s="128"/>
      <c r="P583" s="128"/>
      <c r="Q583" s="128"/>
      <c r="R583" s="128"/>
      <c r="S583" s="128"/>
      <c r="T583" s="128"/>
      <c r="U583" s="128"/>
      <c r="V583" s="128"/>
      <c r="W583" s="128"/>
      <c r="X583" s="128"/>
      <c r="Y583" s="128"/>
      <c r="Z583" s="128"/>
      <c r="AA583" s="128"/>
      <c r="AB583" s="128"/>
      <c r="AC583" s="128"/>
    </row>
    <row r="584" ht="15.75" customHeight="1">
      <c r="A584" s="163"/>
      <c r="B584" s="128"/>
      <c r="C584" s="128"/>
      <c r="D584" s="128"/>
      <c r="E584" s="128"/>
      <c r="F584" s="128"/>
      <c r="G584" s="128"/>
      <c r="H584" s="128"/>
      <c r="I584" s="128"/>
      <c r="J584" s="128"/>
      <c r="K584" s="128"/>
      <c r="L584" s="128"/>
      <c r="M584" s="128"/>
      <c r="N584" s="128"/>
      <c r="O584" s="128"/>
      <c r="P584" s="128"/>
      <c r="Q584" s="128"/>
      <c r="R584" s="128"/>
      <c r="S584" s="128"/>
      <c r="T584" s="128"/>
      <c r="U584" s="128"/>
      <c r="V584" s="128"/>
      <c r="W584" s="128"/>
      <c r="X584" s="128"/>
      <c r="Y584" s="128"/>
      <c r="Z584" s="128"/>
      <c r="AA584" s="128"/>
      <c r="AB584" s="128"/>
      <c r="AC584" s="128"/>
    </row>
    <row r="585" ht="15.75" customHeight="1">
      <c r="A585" s="163"/>
      <c r="B585" s="128"/>
      <c r="C585" s="128"/>
      <c r="D585" s="128"/>
      <c r="E585" s="128"/>
      <c r="F585" s="128"/>
      <c r="G585" s="128"/>
      <c r="H585" s="128"/>
      <c r="I585" s="128"/>
      <c r="J585" s="128"/>
      <c r="K585" s="128"/>
      <c r="L585" s="128"/>
      <c r="M585" s="128"/>
      <c r="N585" s="128"/>
      <c r="O585" s="128"/>
      <c r="P585" s="128"/>
      <c r="Q585" s="128"/>
      <c r="R585" s="128"/>
      <c r="S585" s="128"/>
      <c r="T585" s="128"/>
      <c r="U585" s="128"/>
      <c r="V585" s="128"/>
      <c r="W585" s="128"/>
      <c r="X585" s="128"/>
      <c r="Y585" s="128"/>
      <c r="Z585" s="128"/>
      <c r="AA585" s="128"/>
      <c r="AB585" s="128"/>
      <c r="AC585" s="128"/>
    </row>
    <row r="586" ht="15.75" customHeight="1">
      <c r="A586" s="163"/>
      <c r="B586" s="128"/>
      <c r="C586" s="128"/>
      <c r="D586" s="128"/>
      <c r="E586" s="128"/>
      <c r="F586" s="128"/>
      <c r="G586" s="128"/>
      <c r="H586" s="128"/>
      <c r="I586" s="128"/>
      <c r="J586" s="128"/>
      <c r="K586" s="128"/>
      <c r="L586" s="128"/>
      <c r="M586" s="128"/>
      <c r="N586" s="128"/>
      <c r="O586" s="128"/>
      <c r="P586" s="128"/>
      <c r="Q586" s="128"/>
      <c r="R586" s="128"/>
      <c r="S586" s="128"/>
      <c r="T586" s="128"/>
      <c r="U586" s="128"/>
      <c r="V586" s="128"/>
      <c r="W586" s="128"/>
      <c r="X586" s="128"/>
      <c r="Y586" s="128"/>
      <c r="Z586" s="128"/>
      <c r="AA586" s="128"/>
      <c r="AB586" s="128"/>
      <c r="AC586" s="128"/>
    </row>
    <row r="587" ht="15.75" customHeight="1">
      <c r="A587" s="163"/>
      <c r="B587" s="128"/>
      <c r="C587" s="128"/>
      <c r="D587" s="128"/>
      <c r="E587" s="128"/>
      <c r="F587" s="128"/>
      <c r="G587" s="128"/>
      <c r="H587" s="128"/>
      <c r="I587" s="128"/>
      <c r="J587" s="128"/>
      <c r="K587" s="128"/>
      <c r="L587" s="128"/>
      <c r="M587" s="128"/>
      <c r="N587" s="128"/>
      <c r="O587" s="128"/>
      <c r="P587" s="128"/>
      <c r="Q587" s="128"/>
      <c r="R587" s="128"/>
      <c r="S587" s="128"/>
      <c r="T587" s="128"/>
      <c r="U587" s="128"/>
      <c r="V587" s="128"/>
      <c r="W587" s="128"/>
      <c r="X587" s="128"/>
      <c r="Y587" s="128"/>
      <c r="Z587" s="128"/>
      <c r="AA587" s="128"/>
      <c r="AB587" s="128"/>
      <c r="AC587" s="128"/>
    </row>
    <row r="588" ht="15.75" customHeight="1">
      <c r="A588" s="163"/>
      <c r="B588" s="128"/>
      <c r="C588" s="128"/>
      <c r="D588" s="128"/>
      <c r="E588" s="128"/>
      <c r="F588" s="128"/>
      <c r="G588" s="128"/>
      <c r="H588" s="128"/>
      <c r="I588" s="128"/>
      <c r="J588" s="128"/>
      <c r="K588" s="128"/>
      <c r="L588" s="128"/>
      <c r="M588" s="128"/>
      <c r="N588" s="128"/>
      <c r="O588" s="128"/>
      <c r="P588" s="128"/>
      <c r="Q588" s="128"/>
      <c r="R588" s="128"/>
      <c r="S588" s="128"/>
      <c r="T588" s="128"/>
      <c r="U588" s="128"/>
      <c r="V588" s="128"/>
      <c r="W588" s="128"/>
      <c r="X588" s="128"/>
      <c r="Y588" s="128"/>
      <c r="Z588" s="128"/>
      <c r="AA588" s="128"/>
      <c r="AB588" s="128"/>
      <c r="AC588" s="128"/>
    </row>
    <row r="589" ht="15.75" customHeight="1">
      <c r="A589" s="163"/>
      <c r="B589" s="128"/>
      <c r="C589" s="128"/>
      <c r="D589" s="128"/>
      <c r="E589" s="128"/>
      <c r="F589" s="128"/>
      <c r="G589" s="128"/>
      <c r="H589" s="128"/>
      <c r="I589" s="128"/>
      <c r="J589" s="128"/>
      <c r="K589" s="128"/>
      <c r="L589" s="128"/>
      <c r="M589" s="128"/>
      <c r="N589" s="128"/>
      <c r="O589" s="128"/>
      <c r="P589" s="128"/>
      <c r="Q589" s="128"/>
      <c r="R589" s="128"/>
      <c r="S589" s="128"/>
      <c r="T589" s="128"/>
      <c r="U589" s="128"/>
      <c r="V589" s="128"/>
      <c r="W589" s="128"/>
      <c r="X589" s="128"/>
      <c r="Y589" s="128"/>
      <c r="Z589" s="128"/>
      <c r="AA589" s="128"/>
      <c r="AB589" s="128"/>
      <c r="AC589" s="128"/>
    </row>
    <row r="590" ht="15.75" customHeight="1">
      <c r="A590" s="163"/>
      <c r="B590" s="128"/>
      <c r="C590" s="128"/>
      <c r="D590" s="128"/>
      <c r="E590" s="128"/>
      <c r="F590" s="128"/>
      <c r="G590" s="128"/>
      <c r="H590" s="128"/>
      <c r="I590" s="128"/>
      <c r="J590" s="128"/>
      <c r="K590" s="128"/>
      <c r="L590" s="128"/>
      <c r="M590" s="128"/>
      <c r="N590" s="128"/>
      <c r="O590" s="128"/>
      <c r="P590" s="128"/>
      <c r="Q590" s="128"/>
      <c r="R590" s="128"/>
      <c r="S590" s="128"/>
      <c r="T590" s="128"/>
      <c r="U590" s="128"/>
      <c r="V590" s="128"/>
      <c r="W590" s="128"/>
      <c r="X590" s="128"/>
      <c r="Y590" s="128"/>
      <c r="Z590" s="128"/>
      <c r="AA590" s="128"/>
      <c r="AB590" s="128"/>
      <c r="AC590" s="128"/>
    </row>
    <row r="591" ht="15.75" customHeight="1">
      <c r="A591" s="163"/>
      <c r="B591" s="128"/>
      <c r="C591" s="128"/>
      <c r="D591" s="128"/>
      <c r="E591" s="128"/>
      <c r="F591" s="128"/>
      <c r="G591" s="128"/>
      <c r="H591" s="128"/>
      <c r="I591" s="128"/>
      <c r="J591" s="128"/>
      <c r="K591" s="128"/>
      <c r="L591" s="128"/>
      <c r="M591" s="128"/>
      <c r="N591" s="128"/>
      <c r="O591" s="128"/>
      <c r="P591" s="128"/>
      <c r="Q591" s="128"/>
      <c r="R591" s="128"/>
      <c r="S591" s="128"/>
      <c r="T591" s="128"/>
      <c r="U591" s="128"/>
      <c r="V591" s="128"/>
      <c r="W591" s="128"/>
      <c r="X591" s="128"/>
      <c r="Y591" s="128"/>
      <c r="Z591" s="128"/>
      <c r="AA591" s="128"/>
      <c r="AB591" s="128"/>
      <c r="AC591" s="128"/>
    </row>
    <row r="592" ht="15.75" customHeight="1">
      <c r="A592" s="163"/>
      <c r="B592" s="128"/>
      <c r="C592" s="128"/>
      <c r="D592" s="128"/>
      <c r="E592" s="128"/>
      <c r="F592" s="128"/>
      <c r="G592" s="128"/>
      <c r="H592" s="128"/>
      <c r="I592" s="128"/>
      <c r="J592" s="128"/>
      <c r="K592" s="128"/>
      <c r="L592" s="128"/>
      <c r="M592" s="128"/>
      <c r="N592" s="128"/>
      <c r="O592" s="128"/>
      <c r="P592" s="128"/>
      <c r="Q592" s="128"/>
      <c r="R592" s="128"/>
      <c r="S592" s="128"/>
      <c r="T592" s="128"/>
      <c r="U592" s="128"/>
      <c r="V592" s="128"/>
      <c r="W592" s="128"/>
      <c r="X592" s="128"/>
      <c r="Y592" s="128"/>
      <c r="Z592" s="128"/>
      <c r="AA592" s="128"/>
      <c r="AB592" s="128"/>
      <c r="AC592" s="128"/>
    </row>
    <row r="593" ht="15.75" customHeight="1">
      <c r="A593" s="163"/>
      <c r="B593" s="128"/>
      <c r="C593" s="128"/>
      <c r="D593" s="128"/>
      <c r="E593" s="128"/>
      <c r="F593" s="128"/>
      <c r="G593" s="128"/>
      <c r="H593" s="128"/>
      <c r="I593" s="128"/>
      <c r="J593" s="128"/>
      <c r="K593" s="128"/>
      <c r="L593" s="128"/>
      <c r="M593" s="128"/>
      <c r="N593" s="128"/>
      <c r="O593" s="128"/>
      <c r="P593" s="128"/>
      <c r="Q593" s="128"/>
      <c r="R593" s="128"/>
      <c r="S593" s="128"/>
      <c r="T593" s="128"/>
      <c r="U593" s="128"/>
      <c r="V593" s="128"/>
      <c r="W593" s="128"/>
      <c r="X593" s="128"/>
      <c r="Y593" s="128"/>
      <c r="Z593" s="128"/>
      <c r="AA593" s="128"/>
      <c r="AB593" s="128"/>
      <c r="AC593" s="128"/>
    </row>
    <row r="594" ht="15.75" customHeight="1">
      <c r="A594" s="163"/>
      <c r="B594" s="128"/>
      <c r="C594" s="128"/>
      <c r="D594" s="128"/>
      <c r="E594" s="128"/>
      <c r="F594" s="128"/>
      <c r="G594" s="128"/>
      <c r="H594" s="128"/>
      <c r="I594" s="128"/>
      <c r="J594" s="128"/>
      <c r="K594" s="128"/>
      <c r="L594" s="128"/>
      <c r="M594" s="128"/>
      <c r="N594" s="128"/>
      <c r="O594" s="128"/>
      <c r="P594" s="128"/>
      <c r="Q594" s="128"/>
      <c r="R594" s="128"/>
      <c r="S594" s="128"/>
      <c r="T594" s="128"/>
      <c r="U594" s="128"/>
      <c r="V594" s="128"/>
      <c r="W594" s="128"/>
      <c r="X594" s="128"/>
      <c r="Y594" s="128"/>
      <c r="Z594" s="128"/>
      <c r="AA594" s="128"/>
      <c r="AB594" s="128"/>
      <c r="AC594" s="128"/>
    </row>
    <row r="595" ht="15.75" customHeight="1">
      <c r="A595" s="163"/>
      <c r="B595" s="128"/>
      <c r="C595" s="128"/>
      <c r="D595" s="128"/>
      <c r="E595" s="128"/>
      <c r="F595" s="128"/>
      <c r="G595" s="128"/>
      <c r="H595" s="128"/>
      <c r="I595" s="128"/>
      <c r="J595" s="128"/>
      <c r="K595" s="128"/>
      <c r="L595" s="128"/>
      <c r="M595" s="128"/>
      <c r="N595" s="128"/>
      <c r="O595" s="128"/>
      <c r="P595" s="128"/>
      <c r="Q595" s="128"/>
      <c r="R595" s="128"/>
      <c r="S595" s="128"/>
      <c r="T595" s="128"/>
      <c r="U595" s="128"/>
      <c r="V595" s="128"/>
      <c r="W595" s="128"/>
      <c r="X595" s="128"/>
      <c r="Y595" s="128"/>
      <c r="Z595" s="128"/>
      <c r="AA595" s="128"/>
      <c r="AB595" s="128"/>
      <c r="AC595" s="128"/>
    </row>
    <row r="596" ht="15.75" customHeight="1">
      <c r="A596" s="163"/>
      <c r="B596" s="128"/>
      <c r="C596" s="128"/>
      <c r="D596" s="128"/>
      <c r="E596" s="128"/>
      <c r="F596" s="128"/>
      <c r="G596" s="128"/>
      <c r="H596" s="128"/>
      <c r="I596" s="128"/>
      <c r="J596" s="128"/>
      <c r="K596" s="128"/>
      <c r="L596" s="128"/>
      <c r="M596" s="128"/>
      <c r="N596" s="128"/>
      <c r="O596" s="128"/>
      <c r="P596" s="128"/>
      <c r="Q596" s="128"/>
      <c r="R596" s="128"/>
      <c r="S596" s="128"/>
      <c r="T596" s="128"/>
      <c r="U596" s="128"/>
      <c r="V596" s="128"/>
      <c r="W596" s="128"/>
      <c r="X596" s="128"/>
      <c r="Y596" s="128"/>
      <c r="Z596" s="128"/>
      <c r="AA596" s="128"/>
      <c r="AB596" s="128"/>
      <c r="AC596" s="128"/>
    </row>
    <row r="597" ht="15.75" customHeight="1">
      <c r="A597" s="163"/>
      <c r="B597" s="128"/>
      <c r="C597" s="128"/>
      <c r="D597" s="128"/>
      <c r="E597" s="128"/>
      <c r="F597" s="128"/>
      <c r="G597" s="128"/>
      <c r="H597" s="128"/>
      <c r="I597" s="128"/>
      <c r="J597" s="128"/>
      <c r="K597" s="128"/>
      <c r="L597" s="128"/>
      <c r="M597" s="128"/>
      <c r="N597" s="128"/>
      <c r="O597" s="128"/>
      <c r="P597" s="128"/>
      <c r="Q597" s="128"/>
      <c r="R597" s="128"/>
      <c r="S597" s="128"/>
      <c r="T597" s="128"/>
      <c r="U597" s="128"/>
      <c r="V597" s="128"/>
      <c r="W597" s="128"/>
      <c r="X597" s="128"/>
      <c r="Y597" s="128"/>
      <c r="Z597" s="128"/>
      <c r="AA597" s="128"/>
      <c r="AB597" s="128"/>
      <c r="AC597" s="128"/>
    </row>
    <row r="598" ht="15.75" customHeight="1">
      <c r="A598" s="163"/>
      <c r="B598" s="128"/>
      <c r="C598" s="128"/>
      <c r="D598" s="128"/>
      <c r="E598" s="128"/>
      <c r="F598" s="128"/>
      <c r="G598" s="128"/>
      <c r="H598" s="128"/>
      <c r="I598" s="128"/>
      <c r="J598" s="128"/>
      <c r="K598" s="128"/>
      <c r="L598" s="128"/>
      <c r="M598" s="128"/>
      <c r="N598" s="128"/>
      <c r="O598" s="128"/>
      <c r="P598" s="128"/>
      <c r="Q598" s="128"/>
      <c r="R598" s="128"/>
      <c r="S598" s="128"/>
      <c r="T598" s="128"/>
      <c r="U598" s="128"/>
      <c r="V598" s="128"/>
      <c r="W598" s="128"/>
      <c r="X598" s="128"/>
      <c r="Y598" s="128"/>
      <c r="Z598" s="128"/>
      <c r="AA598" s="128"/>
      <c r="AB598" s="128"/>
      <c r="AC598" s="128"/>
    </row>
    <row r="599" ht="15.75" customHeight="1">
      <c r="A599" s="163"/>
      <c r="B599" s="128"/>
      <c r="C599" s="128"/>
      <c r="D599" s="128"/>
      <c r="E599" s="128"/>
      <c r="F599" s="128"/>
      <c r="G599" s="128"/>
      <c r="H599" s="128"/>
      <c r="I599" s="128"/>
      <c r="J599" s="128"/>
      <c r="K599" s="128"/>
      <c r="L599" s="128"/>
      <c r="M599" s="128"/>
      <c r="N599" s="128"/>
      <c r="O599" s="128"/>
      <c r="P599" s="128"/>
      <c r="Q599" s="128"/>
      <c r="R599" s="128"/>
      <c r="S599" s="128"/>
      <c r="T599" s="128"/>
      <c r="U599" s="128"/>
      <c r="V599" s="128"/>
      <c r="W599" s="128"/>
      <c r="X599" s="128"/>
      <c r="Y599" s="128"/>
      <c r="Z599" s="128"/>
      <c r="AA599" s="128"/>
      <c r="AB599" s="128"/>
      <c r="AC599" s="128"/>
    </row>
    <row r="600" ht="15.75" customHeight="1">
      <c r="A600" s="163"/>
      <c r="B600" s="128"/>
      <c r="C600" s="128"/>
      <c r="D600" s="128"/>
      <c r="E600" s="128"/>
      <c r="F600" s="128"/>
      <c r="G600" s="128"/>
      <c r="H600" s="128"/>
      <c r="I600" s="128"/>
      <c r="J600" s="128"/>
      <c r="K600" s="128"/>
      <c r="L600" s="128"/>
      <c r="M600" s="128"/>
      <c r="N600" s="128"/>
      <c r="O600" s="128"/>
      <c r="P600" s="128"/>
      <c r="Q600" s="128"/>
      <c r="R600" s="128"/>
      <c r="S600" s="128"/>
      <c r="T600" s="128"/>
      <c r="U600" s="128"/>
      <c r="V600" s="128"/>
      <c r="W600" s="128"/>
      <c r="X600" s="128"/>
      <c r="Y600" s="128"/>
      <c r="Z600" s="128"/>
      <c r="AA600" s="128"/>
      <c r="AB600" s="128"/>
      <c r="AC600" s="128"/>
    </row>
    <row r="601" ht="15.75" customHeight="1">
      <c r="A601" s="163"/>
      <c r="B601" s="128"/>
      <c r="C601" s="128"/>
      <c r="D601" s="128"/>
      <c r="E601" s="128"/>
      <c r="F601" s="128"/>
      <c r="G601" s="128"/>
      <c r="H601" s="128"/>
      <c r="I601" s="128"/>
      <c r="J601" s="128"/>
      <c r="K601" s="128"/>
      <c r="L601" s="128"/>
      <c r="M601" s="128"/>
      <c r="N601" s="128"/>
      <c r="O601" s="128"/>
      <c r="P601" s="128"/>
      <c r="Q601" s="128"/>
      <c r="R601" s="128"/>
      <c r="S601" s="128"/>
      <c r="T601" s="128"/>
      <c r="U601" s="128"/>
      <c r="V601" s="128"/>
      <c r="W601" s="128"/>
      <c r="X601" s="128"/>
      <c r="Y601" s="128"/>
      <c r="Z601" s="128"/>
      <c r="AA601" s="128"/>
      <c r="AB601" s="128"/>
      <c r="AC601" s="128"/>
    </row>
    <row r="602" ht="15.75" customHeight="1">
      <c r="A602" s="163"/>
      <c r="B602" s="128"/>
      <c r="C602" s="128"/>
      <c r="D602" s="128"/>
      <c r="E602" s="128"/>
      <c r="F602" s="128"/>
      <c r="G602" s="128"/>
      <c r="H602" s="128"/>
      <c r="I602" s="128"/>
      <c r="J602" s="128"/>
      <c r="K602" s="128"/>
      <c r="L602" s="128"/>
      <c r="M602" s="128"/>
      <c r="N602" s="128"/>
      <c r="O602" s="128"/>
      <c r="P602" s="128"/>
      <c r="Q602" s="128"/>
      <c r="R602" s="128"/>
      <c r="S602" s="128"/>
      <c r="T602" s="128"/>
      <c r="U602" s="128"/>
      <c r="V602" s="128"/>
      <c r="W602" s="128"/>
      <c r="X602" s="128"/>
      <c r="Y602" s="128"/>
      <c r="Z602" s="128"/>
      <c r="AA602" s="128"/>
      <c r="AB602" s="128"/>
      <c r="AC602" s="128"/>
    </row>
    <row r="603" ht="15.75" customHeight="1">
      <c r="A603" s="163"/>
      <c r="B603" s="128"/>
      <c r="C603" s="128"/>
      <c r="D603" s="128"/>
      <c r="E603" s="128"/>
      <c r="F603" s="128"/>
      <c r="G603" s="128"/>
      <c r="H603" s="128"/>
      <c r="I603" s="128"/>
      <c r="J603" s="128"/>
      <c r="K603" s="128"/>
      <c r="L603" s="128"/>
      <c r="M603" s="128"/>
      <c r="N603" s="128"/>
      <c r="O603" s="128"/>
      <c r="P603" s="128"/>
      <c r="Q603" s="128"/>
      <c r="R603" s="128"/>
      <c r="S603" s="128"/>
      <c r="T603" s="128"/>
      <c r="U603" s="128"/>
      <c r="V603" s="128"/>
      <c r="W603" s="128"/>
      <c r="X603" s="128"/>
      <c r="Y603" s="128"/>
      <c r="Z603" s="128"/>
      <c r="AA603" s="128"/>
      <c r="AB603" s="128"/>
      <c r="AC603" s="128"/>
    </row>
    <row r="604" ht="15.75" customHeight="1">
      <c r="A604" s="163"/>
      <c r="B604" s="128"/>
      <c r="C604" s="128"/>
      <c r="D604" s="128"/>
      <c r="E604" s="128"/>
      <c r="F604" s="128"/>
      <c r="G604" s="128"/>
      <c r="H604" s="128"/>
      <c r="I604" s="128"/>
      <c r="J604" s="128"/>
      <c r="K604" s="128"/>
      <c r="L604" s="128"/>
      <c r="M604" s="128"/>
      <c r="N604" s="128"/>
      <c r="O604" s="128"/>
      <c r="P604" s="128"/>
      <c r="Q604" s="128"/>
      <c r="R604" s="128"/>
      <c r="S604" s="128"/>
      <c r="T604" s="128"/>
      <c r="U604" s="128"/>
      <c r="V604" s="128"/>
      <c r="W604" s="128"/>
      <c r="X604" s="128"/>
      <c r="Y604" s="128"/>
      <c r="Z604" s="128"/>
      <c r="AA604" s="128"/>
      <c r="AB604" s="128"/>
      <c r="AC604" s="128"/>
    </row>
    <row r="605" ht="15.75" customHeight="1">
      <c r="A605" s="163"/>
      <c r="B605" s="128"/>
      <c r="C605" s="128"/>
      <c r="D605" s="128"/>
      <c r="E605" s="128"/>
      <c r="F605" s="128"/>
      <c r="G605" s="128"/>
      <c r="H605" s="128"/>
      <c r="I605" s="128"/>
      <c r="J605" s="128"/>
      <c r="K605" s="128"/>
      <c r="L605" s="128"/>
      <c r="M605" s="128"/>
      <c r="N605" s="128"/>
      <c r="O605" s="128"/>
      <c r="P605" s="128"/>
      <c r="Q605" s="128"/>
      <c r="R605" s="128"/>
      <c r="S605" s="128"/>
      <c r="T605" s="128"/>
      <c r="U605" s="128"/>
      <c r="V605" s="128"/>
      <c r="W605" s="128"/>
      <c r="X605" s="128"/>
      <c r="Y605" s="128"/>
      <c r="Z605" s="128"/>
      <c r="AA605" s="128"/>
      <c r="AB605" s="128"/>
      <c r="AC605" s="128"/>
    </row>
    <row r="606" ht="15.75" customHeight="1">
      <c r="A606" s="163"/>
      <c r="B606" s="128"/>
      <c r="C606" s="128"/>
      <c r="D606" s="128"/>
      <c r="E606" s="128"/>
      <c r="F606" s="128"/>
      <c r="G606" s="128"/>
      <c r="H606" s="128"/>
      <c r="I606" s="128"/>
      <c r="J606" s="128"/>
      <c r="K606" s="128"/>
      <c r="L606" s="128"/>
      <c r="M606" s="128"/>
      <c r="N606" s="128"/>
      <c r="O606" s="128"/>
      <c r="P606" s="128"/>
      <c r="Q606" s="128"/>
      <c r="R606" s="128"/>
      <c r="S606" s="128"/>
      <c r="T606" s="128"/>
      <c r="U606" s="128"/>
      <c r="V606" s="128"/>
      <c r="W606" s="128"/>
      <c r="X606" s="128"/>
      <c r="Y606" s="128"/>
      <c r="Z606" s="128"/>
      <c r="AA606" s="128"/>
      <c r="AB606" s="128"/>
      <c r="AC606" s="128"/>
    </row>
    <row r="607" ht="15.75" customHeight="1">
      <c r="A607" s="163"/>
      <c r="B607" s="128"/>
      <c r="C607" s="128"/>
      <c r="D607" s="128"/>
      <c r="E607" s="128"/>
      <c r="F607" s="128"/>
      <c r="G607" s="128"/>
      <c r="H607" s="128"/>
      <c r="I607" s="128"/>
      <c r="J607" s="128"/>
      <c r="K607" s="128"/>
      <c r="L607" s="128"/>
      <c r="M607" s="128"/>
      <c r="N607" s="128"/>
      <c r="O607" s="128"/>
      <c r="P607" s="128"/>
      <c r="Q607" s="128"/>
      <c r="R607" s="128"/>
      <c r="S607" s="128"/>
      <c r="T607" s="128"/>
      <c r="U607" s="128"/>
      <c r="V607" s="128"/>
      <c r="W607" s="128"/>
      <c r="X607" s="128"/>
      <c r="Y607" s="128"/>
      <c r="Z607" s="128"/>
      <c r="AA607" s="128"/>
      <c r="AB607" s="128"/>
      <c r="AC607" s="128"/>
    </row>
    <row r="608" ht="15.75" customHeight="1">
      <c r="A608" s="163"/>
      <c r="B608" s="128"/>
      <c r="C608" s="128"/>
      <c r="D608" s="128"/>
      <c r="E608" s="128"/>
      <c r="F608" s="128"/>
      <c r="G608" s="128"/>
      <c r="H608" s="128"/>
      <c r="I608" s="128"/>
      <c r="J608" s="128"/>
      <c r="K608" s="128"/>
      <c r="L608" s="128"/>
      <c r="M608" s="128"/>
      <c r="N608" s="128"/>
      <c r="O608" s="128"/>
      <c r="P608" s="128"/>
      <c r="Q608" s="128"/>
      <c r="R608" s="128"/>
      <c r="S608" s="128"/>
      <c r="T608" s="128"/>
      <c r="U608" s="128"/>
      <c r="V608" s="128"/>
      <c r="W608" s="128"/>
      <c r="X608" s="128"/>
      <c r="Y608" s="128"/>
      <c r="Z608" s="128"/>
      <c r="AA608" s="128"/>
      <c r="AB608" s="128"/>
      <c r="AC608" s="128"/>
    </row>
    <row r="609" ht="15.75" customHeight="1">
      <c r="A609" s="163"/>
      <c r="B609" s="128"/>
      <c r="C609" s="128"/>
      <c r="D609" s="128"/>
      <c r="E609" s="128"/>
      <c r="F609" s="128"/>
      <c r="G609" s="128"/>
      <c r="H609" s="128"/>
      <c r="I609" s="128"/>
      <c r="J609" s="128"/>
      <c r="K609" s="128"/>
      <c r="L609" s="128"/>
      <c r="M609" s="128"/>
      <c r="N609" s="128"/>
      <c r="O609" s="128"/>
      <c r="P609" s="128"/>
      <c r="Q609" s="128"/>
      <c r="R609" s="128"/>
      <c r="S609" s="128"/>
      <c r="T609" s="128"/>
      <c r="U609" s="128"/>
      <c r="V609" s="128"/>
      <c r="W609" s="128"/>
      <c r="X609" s="128"/>
      <c r="Y609" s="128"/>
      <c r="Z609" s="128"/>
      <c r="AA609" s="128"/>
      <c r="AB609" s="128"/>
      <c r="AC609" s="128"/>
    </row>
    <row r="610" ht="15.75" customHeight="1">
      <c r="A610" s="163"/>
      <c r="B610" s="128"/>
      <c r="C610" s="128"/>
      <c r="D610" s="128"/>
      <c r="E610" s="128"/>
      <c r="F610" s="128"/>
      <c r="G610" s="128"/>
      <c r="H610" s="128"/>
      <c r="I610" s="128"/>
      <c r="J610" s="128"/>
      <c r="K610" s="128"/>
      <c r="L610" s="128"/>
      <c r="M610" s="128"/>
      <c r="N610" s="128"/>
      <c r="O610" s="128"/>
      <c r="P610" s="128"/>
      <c r="Q610" s="128"/>
      <c r="R610" s="128"/>
      <c r="S610" s="128"/>
      <c r="T610" s="128"/>
      <c r="U610" s="128"/>
      <c r="V610" s="128"/>
      <c r="W610" s="128"/>
      <c r="X610" s="128"/>
      <c r="Y610" s="128"/>
      <c r="Z610" s="128"/>
      <c r="AA610" s="128"/>
      <c r="AB610" s="128"/>
      <c r="AC610" s="128"/>
    </row>
    <row r="611" ht="15.75" customHeight="1">
      <c r="A611" s="163"/>
      <c r="B611" s="128"/>
      <c r="C611" s="128"/>
      <c r="D611" s="128"/>
      <c r="E611" s="128"/>
      <c r="F611" s="128"/>
      <c r="G611" s="128"/>
      <c r="H611" s="128"/>
      <c r="I611" s="128"/>
      <c r="J611" s="128"/>
      <c r="K611" s="128"/>
      <c r="L611" s="128"/>
      <c r="M611" s="128"/>
      <c r="N611" s="128"/>
      <c r="O611" s="128"/>
      <c r="P611" s="128"/>
      <c r="Q611" s="128"/>
      <c r="R611" s="128"/>
      <c r="S611" s="128"/>
      <c r="T611" s="128"/>
      <c r="U611" s="128"/>
      <c r="V611" s="128"/>
      <c r="W611" s="128"/>
      <c r="X611" s="128"/>
      <c r="Y611" s="128"/>
      <c r="Z611" s="128"/>
      <c r="AA611" s="128"/>
      <c r="AB611" s="128"/>
      <c r="AC611" s="128"/>
    </row>
    <row r="612" ht="15.75" customHeight="1">
      <c r="A612" s="163"/>
      <c r="B612" s="128"/>
      <c r="C612" s="128"/>
      <c r="D612" s="128"/>
      <c r="E612" s="128"/>
      <c r="F612" s="128"/>
      <c r="G612" s="128"/>
      <c r="H612" s="128"/>
      <c r="I612" s="128"/>
      <c r="J612" s="128"/>
      <c r="K612" s="128"/>
      <c r="L612" s="128"/>
      <c r="M612" s="128"/>
      <c r="N612" s="128"/>
      <c r="O612" s="128"/>
      <c r="P612" s="128"/>
      <c r="Q612" s="128"/>
      <c r="R612" s="128"/>
      <c r="S612" s="128"/>
      <c r="T612" s="128"/>
      <c r="U612" s="128"/>
      <c r="V612" s="128"/>
      <c r="W612" s="128"/>
      <c r="X612" s="128"/>
      <c r="Y612" s="128"/>
      <c r="Z612" s="128"/>
      <c r="AA612" s="128"/>
      <c r="AB612" s="128"/>
      <c r="AC612" s="128"/>
    </row>
    <row r="613" ht="15.75" customHeight="1">
      <c r="A613" s="163"/>
      <c r="B613" s="128"/>
      <c r="C613" s="128"/>
      <c r="D613" s="128"/>
      <c r="E613" s="128"/>
      <c r="F613" s="128"/>
      <c r="G613" s="128"/>
      <c r="H613" s="128"/>
      <c r="I613" s="128"/>
      <c r="J613" s="128"/>
      <c r="K613" s="128"/>
      <c r="L613" s="128"/>
      <c r="M613" s="128"/>
      <c r="N613" s="128"/>
      <c r="O613" s="128"/>
      <c r="P613" s="128"/>
      <c r="Q613" s="128"/>
      <c r="R613" s="128"/>
      <c r="S613" s="128"/>
      <c r="T613" s="128"/>
      <c r="U613" s="128"/>
      <c r="V613" s="128"/>
      <c r="W613" s="128"/>
      <c r="X613" s="128"/>
      <c r="Y613" s="128"/>
      <c r="Z613" s="128"/>
      <c r="AA613" s="128"/>
      <c r="AB613" s="128"/>
      <c r="AC613" s="128"/>
    </row>
    <row r="614" ht="15.75" customHeight="1">
      <c r="A614" s="163"/>
      <c r="B614" s="128"/>
      <c r="C614" s="128"/>
      <c r="D614" s="128"/>
      <c r="E614" s="128"/>
      <c r="F614" s="128"/>
      <c r="G614" s="128"/>
      <c r="H614" s="128"/>
      <c r="I614" s="128"/>
      <c r="J614" s="128"/>
      <c r="K614" s="128"/>
      <c r="L614" s="128"/>
      <c r="M614" s="128"/>
      <c r="N614" s="128"/>
      <c r="O614" s="128"/>
      <c r="P614" s="128"/>
      <c r="Q614" s="128"/>
      <c r="R614" s="128"/>
      <c r="S614" s="128"/>
      <c r="T614" s="128"/>
      <c r="U614" s="128"/>
      <c r="V614" s="128"/>
      <c r="W614" s="128"/>
      <c r="X614" s="128"/>
      <c r="Y614" s="128"/>
      <c r="Z614" s="128"/>
      <c r="AA614" s="128"/>
      <c r="AB614" s="128"/>
      <c r="AC614" s="128"/>
    </row>
    <row r="615" ht="15.75" customHeight="1">
      <c r="A615" s="163"/>
      <c r="B615" s="128"/>
      <c r="C615" s="128"/>
      <c r="D615" s="128"/>
      <c r="E615" s="128"/>
      <c r="F615" s="128"/>
      <c r="G615" s="128"/>
      <c r="H615" s="128"/>
      <c r="I615" s="128"/>
      <c r="J615" s="128"/>
      <c r="K615" s="128"/>
      <c r="L615" s="128"/>
      <c r="M615" s="128"/>
      <c r="N615" s="128"/>
      <c r="O615" s="128"/>
      <c r="P615" s="128"/>
      <c r="Q615" s="128"/>
      <c r="R615" s="128"/>
      <c r="S615" s="128"/>
      <c r="T615" s="128"/>
      <c r="U615" s="128"/>
      <c r="V615" s="128"/>
      <c r="W615" s="128"/>
      <c r="X615" s="128"/>
      <c r="Y615" s="128"/>
      <c r="Z615" s="128"/>
      <c r="AA615" s="128"/>
      <c r="AB615" s="128"/>
      <c r="AC615" s="128"/>
    </row>
    <row r="616" ht="15.75" customHeight="1">
      <c r="A616" s="163"/>
      <c r="B616" s="128"/>
      <c r="C616" s="128"/>
      <c r="D616" s="128"/>
      <c r="E616" s="128"/>
      <c r="F616" s="128"/>
      <c r="G616" s="128"/>
      <c r="H616" s="128"/>
      <c r="I616" s="128"/>
      <c r="J616" s="128"/>
      <c r="K616" s="128"/>
      <c r="L616" s="128"/>
      <c r="M616" s="128"/>
      <c r="N616" s="128"/>
      <c r="O616" s="128"/>
      <c r="P616" s="128"/>
      <c r="Q616" s="128"/>
      <c r="R616" s="128"/>
      <c r="S616" s="128"/>
      <c r="T616" s="128"/>
      <c r="U616" s="128"/>
      <c r="V616" s="128"/>
      <c r="W616" s="128"/>
      <c r="X616" s="128"/>
      <c r="Y616" s="128"/>
      <c r="Z616" s="128"/>
      <c r="AA616" s="128"/>
      <c r="AB616" s="128"/>
      <c r="AC616" s="128"/>
    </row>
    <row r="617" ht="15.75" customHeight="1">
      <c r="A617" s="163"/>
      <c r="B617" s="128"/>
      <c r="C617" s="128"/>
      <c r="D617" s="128"/>
      <c r="E617" s="128"/>
      <c r="F617" s="128"/>
      <c r="G617" s="128"/>
      <c r="H617" s="128"/>
      <c r="I617" s="128"/>
      <c r="J617" s="128"/>
      <c r="K617" s="128"/>
      <c r="L617" s="128"/>
      <c r="M617" s="128"/>
      <c r="N617" s="128"/>
      <c r="O617" s="128"/>
      <c r="P617" s="128"/>
      <c r="Q617" s="128"/>
      <c r="R617" s="128"/>
      <c r="S617" s="128"/>
      <c r="T617" s="128"/>
      <c r="U617" s="128"/>
      <c r="V617" s="128"/>
      <c r="W617" s="128"/>
      <c r="X617" s="128"/>
      <c r="Y617" s="128"/>
      <c r="Z617" s="128"/>
      <c r="AA617" s="128"/>
      <c r="AB617" s="128"/>
      <c r="AC617" s="128"/>
    </row>
    <row r="618" ht="15.75" customHeight="1">
      <c r="A618" s="163"/>
      <c r="B618" s="128"/>
      <c r="C618" s="128"/>
      <c r="D618" s="128"/>
      <c r="E618" s="128"/>
      <c r="F618" s="128"/>
      <c r="G618" s="128"/>
      <c r="H618" s="128"/>
      <c r="I618" s="128"/>
      <c r="J618" s="128"/>
      <c r="K618" s="128"/>
      <c r="L618" s="128"/>
      <c r="M618" s="128"/>
      <c r="N618" s="128"/>
      <c r="O618" s="128"/>
      <c r="P618" s="128"/>
      <c r="Q618" s="128"/>
      <c r="R618" s="128"/>
      <c r="S618" s="128"/>
      <c r="T618" s="128"/>
      <c r="U618" s="128"/>
      <c r="V618" s="128"/>
      <c r="W618" s="128"/>
      <c r="X618" s="128"/>
      <c r="Y618" s="128"/>
      <c r="Z618" s="128"/>
      <c r="AA618" s="128"/>
      <c r="AB618" s="128"/>
      <c r="AC618" s="128"/>
    </row>
    <row r="619" ht="15.75" customHeight="1">
      <c r="A619" s="163"/>
      <c r="B619" s="128"/>
      <c r="C619" s="128"/>
      <c r="D619" s="128"/>
      <c r="E619" s="128"/>
      <c r="F619" s="128"/>
      <c r="G619" s="128"/>
      <c r="H619" s="128"/>
      <c r="I619" s="128"/>
      <c r="J619" s="128"/>
      <c r="K619" s="128"/>
      <c r="L619" s="128"/>
      <c r="M619" s="128"/>
      <c r="N619" s="128"/>
      <c r="O619" s="128"/>
      <c r="P619" s="128"/>
      <c r="Q619" s="128"/>
      <c r="R619" s="128"/>
      <c r="S619" s="128"/>
      <c r="T619" s="128"/>
      <c r="U619" s="128"/>
      <c r="V619" s="128"/>
      <c r="W619" s="128"/>
      <c r="X619" s="128"/>
      <c r="Y619" s="128"/>
      <c r="Z619" s="128"/>
      <c r="AA619" s="128"/>
      <c r="AB619" s="128"/>
      <c r="AC619" s="128"/>
    </row>
    <row r="620" ht="15.75" customHeight="1">
      <c r="A620" s="163"/>
      <c r="B620" s="128"/>
      <c r="C620" s="128"/>
      <c r="D620" s="128"/>
      <c r="E620" s="128"/>
      <c r="F620" s="128"/>
      <c r="G620" s="128"/>
      <c r="H620" s="128"/>
      <c r="I620" s="128"/>
      <c r="J620" s="128"/>
      <c r="K620" s="128"/>
      <c r="L620" s="128"/>
      <c r="M620" s="128"/>
      <c r="N620" s="128"/>
      <c r="O620" s="128"/>
      <c r="P620" s="128"/>
      <c r="Q620" s="128"/>
      <c r="R620" s="128"/>
      <c r="S620" s="128"/>
      <c r="T620" s="128"/>
      <c r="U620" s="128"/>
      <c r="V620" s="128"/>
      <c r="W620" s="128"/>
      <c r="X620" s="128"/>
      <c r="Y620" s="128"/>
      <c r="Z620" s="128"/>
      <c r="AA620" s="128"/>
      <c r="AB620" s="128"/>
      <c r="AC620" s="128"/>
    </row>
    <row r="621" ht="15.75" customHeight="1">
      <c r="A621" s="163"/>
      <c r="B621" s="128"/>
      <c r="C621" s="128"/>
      <c r="D621" s="128"/>
      <c r="E621" s="128"/>
      <c r="F621" s="128"/>
      <c r="G621" s="128"/>
      <c r="H621" s="128"/>
      <c r="I621" s="128"/>
      <c r="J621" s="128"/>
      <c r="K621" s="128"/>
      <c r="L621" s="128"/>
      <c r="M621" s="128"/>
      <c r="N621" s="128"/>
      <c r="O621" s="128"/>
      <c r="P621" s="128"/>
      <c r="Q621" s="128"/>
      <c r="R621" s="128"/>
      <c r="S621" s="128"/>
      <c r="T621" s="128"/>
      <c r="U621" s="128"/>
      <c r="V621" s="128"/>
      <c r="W621" s="128"/>
      <c r="X621" s="128"/>
      <c r="Y621" s="128"/>
      <c r="Z621" s="128"/>
      <c r="AA621" s="128"/>
      <c r="AB621" s="128"/>
      <c r="AC621" s="128"/>
    </row>
    <row r="622" ht="15.75" customHeight="1">
      <c r="A622" s="163"/>
      <c r="B622" s="128"/>
      <c r="C622" s="128"/>
      <c r="D622" s="128"/>
      <c r="E622" s="128"/>
      <c r="F622" s="128"/>
      <c r="G622" s="128"/>
      <c r="H622" s="128"/>
      <c r="I622" s="128"/>
      <c r="J622" s="128"/>
      <c r="K622" s="128"/>
      <c r="L622" s="128"/>
      <c r="M622" s="128"/>
      <c r="N622" s="128"/>
      <c r="O622" s="128"/>
      <c r="P622" s="128"/>
      <c r="Q622" s="128"/>
      <c r="R622" s="128"/>
      <c r="S622" s="128"/>
      <c r="T622" s="128"/>
      <c r="U622" s="128"/>
      <c r="V622" s="128"/>
      <c r="W622" s="128"/>
      <c r="X622" s="128"/>
      <c r="Y622" s="128"/>
      <c r="Z622" s="128"/>
      <c r="AA622" s="128"/>
      <c r="AB622" s="128"/>
      <c r="AC622" s="128"/>
    </row>
    <row r="623" ht="15.75" customHeight="1">
      <c r="A623" s="163"/>
      <c r="B623" s="128"/>
      <c r="C623" s="128"/>
      <c r="D623" s="128"/>
      <c r="E623" s="128"/>
      <c r="F623" s="128"/>
      <c r="G623" s="128"/>
      <c r="H623" s="128"/>
      <c r="I623" s="128"/>
      <c r="J623" s="128"/>
      <c r="K623" s="128"/>
      <c r="L623" s="128"/>
      <c r="M623" s="128"/>
      <c r="N623" s="128"/>
      <c r="O623" s="128"/>
      <c r="P623" s="128"/>
      <c r="Q623" s="128"/>
      <c r="R623" s="128"/>
      <c r="S623" s="128"/>
      <c r="T623" s="128"/>
      <c r="U623" s="128"/>
      <c r="V623" s="128"/>
      <c r="W623" s="128"/>
      <c r="X623" s="128"/>
      <c r="Y623" s="128"/>
      <c r="Z623" s="128"/>
      <c r="AA623" s="128"/>
      <c r="AB623" s="128"/>
      <c r="AC623" s="128"/>
    </row>
    <row r="624" ht="15.75" customHeight="1">
      <c r="A624" s="163"/>
      <c r="B624" s="128"/>
      <c r="C624" s="128"/>
      <c r="D624" s="128"/>
      <c r="E624" s="128"/>
      <c r="F624" s="128"/>
      <c r="G624" s="128"/>
      <c r="H624" s="128"/>
      <c r="I624" s="128"/>
      <c r="J624" s="128"/>
      <c r="K624" s="128"/>
      <c r="L624" s="128"/>
      <c r="M624" s="128"/>
      <c r="N624" s="128"/>
      <c r="O624" s="128"/>
      <c r="P624" s="128"/>
      <c r="Q624" s="128"/>
      <c r="R624" s="128"/>
      <c r="S624" s="128"/>
      <c r="T624" s="128"/>
      <c r="U624" s="128"/>
      <c r="V624" s="128"/>
      <c r="W624" s="128"/>
      <c r="X624" s="128"/>
      <c r="Y624" s="128"/>
      <c r="Z624" s="128"/>
      <c r="AA624" s="128"/>
      <c r="AB624" s="128"/>
      <c r="AC624" s="128"/>
    </row>
    <row r="625" ht="15.75" customHeight="1">
      <c r="A625" s="163"/>
      <c r="B625" s="128"/>
      <c r="C625" s="128"/>
      <c r="D625" s="128"/>
      <c r="E625" s="128"/>
      <c r="F625" s="128"/>
      <c r="G625" s="128"/>
      <c r="H625" s="128"/>
      <c r="I625" s="128"/>
      <c r="J625" s="128"/>
      <c r="K625" s="128"/>
      <c r="L625" s="128"/>
      <c r="M625" s="128"/>
      <c r="N625" s="128"/>
      <c r="O625" s="128"/>
      <c r="P625" s="128"/>
      <c r="Q625" s="128"/>
      <c r="R625" s="128"/>
      <c r="S625" s="128"/>
      <c r="T625" s="128"/>
      <c r="U625" s="128"/>
      <c r="V625" s="128"/>
      <c r="W625" s="128"/>
      <c r="X625" s="128"/>
      <c r="Y625" s="128"/>
      <c r="Z625" s="128"/>
      <c r="AA625" s="128"/>
      <c r="AB625" s="128"/>
      <c r="AC625" s="128"/>
    </row>
    <row r="626" ht="15.75" customHeight="1">
      <c r="A626" s="163"/>
      <c r="B626" s="128"/>
      <c r="C626" s="128"/>
      <c r="D626" s="128"/>
      <c r="E626" s="128"/>
      <c r="F626" s="128"/>
      <c r="G626" s="128"/>
      <c r="H626" s="128"/>
      <c r="I626" s="128"/>
      <c r="J626" s="128"/>
      <c r="K626" s="128"/>
      <c r="L626" s="128"/>
      <c r="M626" s="128"/>
      <c r="N626" s="128"/>
      <c r="O626" s="128"/>
      <c r="P626" s="128"/>
      <c r="Q626" s="128"/>
      <c r="R626" s="128"/>
      <c r="S626" s="128"/>
      <c r="T626" s="128"/>
      <c r="U626" s="128"/>
      <c r="V626" s="128"/>
      <c r="W626" s="128"/>
      <c r="X626" s="128"/>
      <c r="Y626" s="128"/>
      <c r="Z626" s="128"/>
      <c r="AA626" s="128"/>
      <c r="AB626" s="128"/>
      <c r="AC626" s="128"/>
    </row>
    <row r="627" ht="15.75" customHeight="1">
      <c r="A627" s="163"/>
      <c r="B627" s="128"/>
      <c r="C627" s="128"/>
      <c r="D627" s="128"/>
      <c r="E627" s="128"/>
      <c r="F627" s="128"/>
      <c r="G627" s="128"/>
      <c r="H627" s="128"/>
      <c r="I627" s="128"/>
      <c r="J627" s="128"/>
      <c r="K627" s="128"/>
      <c r="L627" s="128"/>
      <c r="M627" s="128"/>
      <c r="N627" s="128"/>
      <c r="O627" s="128"/>
      <c r="P627" s="128"/>
      <c r="Q627" s="128"/>
      <c r="R627" s="128"/>
      <c r="S627" s="128"/>
      <c r="T627" s="128"/>
      <c r="U627" s="128"/>
      <c r="V627" s="128"/>
      <c r="W627" s="128"/>
      <c r="X627" s="128"/>
      <c r="Y627" s="128"/>
      <c r="Z627" s="128"/>
      <c r="AA627" s="128"/>
      <c r="AB627" s="128"/>
      <c r="AC627" s="128"/>
    </row>
    <row r="628" ht="15.75" customHeight="1">
      <c r="A628" s="163"/>
      <c r="B628" s="128"/>
      <c r="C628" s="128"/>
      <c r="D628" s="128"/>
      <c r="E628" s="128"/>
      <c r="F628" s="128"/>
      <c r="G628" s="128"/>
      <c r="H628" s="128"/>
      <c r="I628" s="128"/>
      <c r="J628" s="128"/>
      <c r="K628" s="128"/>
      <c r="L628" s="128"/>
      <c r="M628" s="128"/>
      <c r="N628" s="128"/>
      <c r="O628" s="128"/>
      <c r="P628" s="128"/>
      <c r="Q628" s="128"/>
      <c r="R628" s="128"/>
      <c r="S628" s="128"/>
      <c r="T628" s="128"/>
      <c r="U628" s="128"/>
      <c r="V628" s="128"/>
      <c r="W628" s="128"/>
      <c r="X628" s="128"/>
      <c r="Y628" s="128"/>
      <c r="Z628" s="128"/>
      <c r="AA628" s="128"/>
      <c r="AB628" s="128"/>
      <c r="AC628" s="128"/>
    </row>
    <row r="629" ht="15.75" customHeight="1">
      <c r="A629" s="163"/>
      <c r="B629" s="128"/>
      <c r="C629" s="128"/>
      <c r="D629" s="128"/>
      <c r="E629" s="128"/>
      <c r="F629" s="128"/>
      <c r="G629" s="128"/>
      <c r="H629" s="128"/>
      <c r="I629" s="128"/>
      <c r="J629" s="128"/>
      <c r="K629" s="128"/>
      <c r="L629" s="128"/>
      <c r="M629" s="128"/>
      <c r="N629" s="128"/>
      <c r="O629" s="128"/>
      <c r="P629" s="128"/>
      <c r="Q629" s="128"/>
      <c r="R629" s="128"/>
      <c r="S629" s="128"/>
      <c r="T629" s="128"/>
      <c r="U629" s="128"/>
      <c r="V629" s="128"/>
      <c r="W629" s="128"/>
      <c r="X629" s="128"/>
      <c r="Y629" s="128"/>
      <c r="Z629" s="128"/>
      <c r="AA629" s="128"/>
      <c r="AB629" s="128"/>
      <c r="AC629" s="128"/>
    </row>
    <row r="630" ht="15.75" customHeight="1">
      <c r="A630" s="163"/>
      <c r="B630" s="128"/>
      <c r="C630" s="128"/>
      <c r="D630" s="128"/>
      <c r="E630" s="128"/>
      <c r="F630" s="128"/>
      <c r="G630" s="128"/>
      <c r="H630" s="128"/>
      <c r="I630" s="128"/>
      <c r="J630" s="128"/>
      <c r="K630" s="128"/>
      <c r="L630" s="128"/>
      <c r="M630" s="128"/>
      <c r="N630" s="128"/>
      <c r="O630" s="128"/>
      <c r="P630" s="128"/>
      <c r="Q630" s="128"/>
      <c r="R630" s="128"/>
      <c r="S630" s="128"/>
      <c r="T630" s="128"/>
      <c r="U630" s="128"/>
      <c r="V630" s="128"/>
      <c r="W630" s="128"/>
      <c r="X630" s="128"/>
      <c r="Y630" s="128"/>
      <c r="Z630" s="128"/>
      <c r="AA630" s="128"/>
      <c r="AB630" s="128"/>
      <c r="AC630" s="128"/>
    </row>
    <row r="631" ht="15.75" customHeight="1">
      <c r="A631" s="163"/>
      <c r="B631" s="128"/>
      <c r="C631" s="128"/>
      <c r="D631" s="128"/>
      <c r="E631" s="128"/>
      <c r="F631" s="128"/>
      <c r="G631" s="128"/>
      <c r="H631" s="128"/>
      <c r="I631" s="128"/>
      <c r="J631" s="128"/>
      <c r="K631" s="128"/>
      <c r="L631" s="128"/>
      <c r="M631" s="128"/>
      <c r="N631" s="128"/>
      <c r="O631" s="128"/>
      <c r="P631" s="128"/>
      <c r="Q631" s="128"/>
      <c r="R631" s="128"/>
      <c r="S631" s="128"/>
      <c r="T631" s="128"/>
      <c r="U631" s="128"/>
      <c r="V631" s="128"/>
      <c r="W631" s="128"/>
      <c r="X631" s="128"/>
      <c r="Y631" s="128"/>
      <c r="Z631" s="128"/>
      <c r="AA631" s="128"/>
      <c r="AB631" s="128"/>
      <c r="AC631" s="128"/>
    </row>
    <row r="632" ht="15.75" customHeight="1">
      <c r="A632" s="163"/>
      <c r="B632" s="128"/>
      <c r="C632" s="128"/>
      <c r="D632" s="128"/>
      <c r="E632" s="128"/>
      <c r="F632" s="128"/>
      <c r="G632" s="128"/>
      <c r="H632" s="128"/>
      <c r="I632" s="128"/>
      <c r="J632" s="128"/>
      <c r="K632" s="128"/>
      <c r="L632" s="128"/>
      <c r="M632" s="128"/>
      <c r="N632" s="128"/>
      <c r="O632" s="128"/>
      <c r="P632" s="128"/>
      <c r="Q632" s="128"/>
      <c r="R632" s="128"/>
      <c r="S632" s="128"/>
      <c r="T632" s="128"/>
      <c r="U632" s="128"/>
      <c r="V632" s="128"/>
      <c r="W632" s="128"/>
      <c r="X632" s="128"/>
      <c r="Y632" s="128"/>
      <c r="Z632" s="128"/>
      <c r="AA632" s="128"/>
      <c r="AB632" s="128"/>
      <c r="AC632" s="128"/>
    </row>
    <row r="633" ht="15.75" customHeight="1">
      <c r="A633" s="163"/>
      <c r="B633" s="128"/>
      <c r="C633" s="128"/>
      <c r="D633" s="128"/>
      <c r="E633" s="128"/>
      <c r="F633" s="128"/>
      <c r="G633" s="128"/>
      <c r="H633" s="128"/>
      <c r="I633" s="128"/>
      <c r="J633" s="128"/>
      <c r="K633" s="128"/>
      <c r="L633" s="128"/>
      <c r="M633" s="128"/>
      <c r="N633" s="128"/>
      <c r="O633" s="128"/>
      <c r="P633" s="128"/>
      <c r="Q633" s="128"/>
      <c r="R633" s="128"/>
      <c r="S633" s="128"/>
      <c r="T633" s="128"/>
      <c r="U633" s="128"/>
      <c r="V633" s="128"/>
      <c r="W633" s="128"/>
      <c r="X633" s="128"/>
      <c r="Y633" s="128"/>
      <c r="Z633" s="128"/>
      <c r="AA633" s="128"/>
      <c r="AB633" s="128"/>
      <c r="AC633" s="128"/>
    </row>
    <row r="634" ht="15.75" customHeight="1">
      <c r="A634" s="163"/>
      <c r="B634" s="128"/>
      <c r="C634" s="128"/>
      <c r="D634" s="128"/>
      <c r="E634" s="128"/>
      <c r="F634" s="128"/>
      <c r="G634" s="128"/>
      <c r="H634" s="128"/>
      <c r="I634" s="128"/>
      <c r="J634" s="128"/>
      <c r="K634" s="128"/>
      <c r="L634" s="128"/>
      <c r="M634" s="128"/>
      <c r="N634" s="128"/>
      <c r="O634" s="128"/>
      <c r="P634" s="128"/>
      <c r="Q634" s="128"/>
      <c r="R634" s="128"/>
      <c r="S634" s="128"/>
      <c r="T634" s="128"/>
      <c r="U634" s="128"/>
      <c r="V634" s="128"/>
      <c r="W634" s="128"/>
      <c r="X634" s="128"/>
      <c r="Y634" s="128"/>
      <c r="Z634" s="128"/>
      <c r="AA634" s="128"/>
      <c r="AB634" s="128"/>
      <c r="AC634" s="128"/>
    </row>
    <row r="635" ht="15.75" customHeight="1">
      <c r="A635" s="163"/>
      <c r="B635" s="128"/>
      <c r="C635" s="128"/>
      <c r="D635" s="128"/>
      <c r="E635" s="128"/>
      <c r="F635" s="128"/>
      <c r="G635" s="128"/>
      <c r="H635" s="128"/>
      <c r="I635" s="128"/>
      <c r="J635" s="128"/>
      <c r="K635" s="128"/>
      <c r="L635" s="128"/>
      <c r="M635" s="128"/>
      <c r="N635" s="128"/>
      <c r="O635" s="128"/>
      <c r="P635" s="128"/>
      <c r="Q635" s="128"/>
      <c r="R635" s="128"/>
      <c r="S635" s="128"/>
      <c r="T635" s="128"/>
      <c r="U635" s="128"/>
      <c r="V635" s="128"/>
      <c r="W635" s="128"/>
      <c r="X635" s="128"/>
      <c r="Y635" s="128"/>
      <c r="Z635" s="128"/>
      <c r="AA635" s="128"/>
      <c r="AB635" s="128"/>
      <c r="AC635" s="128"/>
    </row>
    <row r="636" ht="15.75" customHeight="1">
      <c r="A636" s="163"/>
      <c r="B636" s="128"/>
      <c r="C636" s="128"/>
      <c r="D636" s="128"/>
      <c r="E636" s="128"/>
      <c r="F636" s="128"/>
      <c r="G636" s="128"/>
      <c r="H636" s="128"/>
      <c r="I636" s="128"/>
      <c r="J636" s="128"/>
      <c r="K636" s="128"/>
      <c r="L636" s="128"/>
      <c r="M636" s="128"/>
      <c r="N636" s="128"/>
      <c r="O636" s="128"/>
      <c r="P636" s="128"/>
      <c r="Q636" s="128"/>
      <c r="R636" s="128"/>
      <c r="S636" s="128"/>
      <c r="T636" s="128"/>
      <c r="U636" s="128"/>
      <c r="V636" s="128"/>
      <c r="W636" s="128"/>
      <c r="X636" s="128"/>
      <c r="Y636" s="128"/>
      <c r="Z636" s="128"/>
      <c r="AA636" s="128"/>
      <c r="AB636" s="128"/>
      <c r="AC636" s="128"/>
    </row>
    <row r="637" ht="15.75" customHeight="1">
      <c r="A637" s="163"/>
      <c r="B637" s="128"/>
      <c r="C637" s="128"/>
      <c r="D637" s="128"/>
      <c r="E637" s="128"/>
      <c r="F637" s="128"/>
      <c r="G637" s="128"/>
      <c r="H637" s="128"/>
      <c r="I637" s="128"/>
      <c r="J637" s="128"/>
      <c r="K637" s="128"/>
      <c r="L637" s="128"/>
      <c r="M637" s="128"/>
      <c r="N637" s="128"/>
      <c r="O637" s="128"/>
      <c r="P637" s="128"/>
      <c r="Q637" s="128"/>
      <c r="R637" s="128"/>
      <c r="S637" s="128"/>
      <c r="T637" s="128"/>
      <c r="U637" s="128"/>
      <c r="V637" s="128"/>
      <c r="W637" s="128"/>
      <c r="X637" s="128"/>
      <c r="Y637" s="128"/>
      <c r="Z637" s="128"/>
      <c r="AA637" s="128"/>
      <c r="AB637" s="128"/>
      <c r="AC637" s="128"/>
    </row>
    <row r="638" ht="15.75" customHeight="1">
      <c r="A638" s="163"/>
      <c r="B638" s="128"/>
      <c r="C638" s="128"/>
      <c r="D638" s="128"/>
      <c r="E638" s="128"/>
      <c r="F638" s="128"/>
      <c r="G638" s="128"/>
      <c r="H638" s="128"/>
      <c r="I638" s="128"/>
      <c r="J638" s="128"/>
      <c r="K638" s="128"/>
      <c r="L638" s="128"/>
      <c r="M638" s="128"/>
      <c r="N638" s="128"/>
      <c r="O638" s="128"/>
      <c r="P638" s="128"/>
      <c r="Q638" s="128"/>
      <c r="R638" s="128"/>
      <c r="S638" s="128"/>
      <c r="T638" s="128"/>
      <c r="U638" s="128"/>
      <c r="V638" s="128"/>
      <c r="W638" s="128"/>
      <c r="X638" s="128"/>
      <c r="Y638" s="128"/>
      <c r="Z638" s="128"/>
      <c r="AA638" s="128"/>
      <c r="AB638" s="128"/>
      <c r="AC638" s="128"/>
    </row>
    <row r="639" ht="15.75" customHeight="1">
      <c r="A639" s="163"/>
      <c r="B639" s="128"/>
      <c r="C639" s="128"/>
      <c r="D639" s="128"/>
      <c r="E639" s="128"/>
      <c r="F639" s="128"/>
      <c r="G639" s="128"/>
      <c r="H639" s="128"/>
      <c r="I639" s="128"/>
      <c r="J639" s="128"/>
      <c r="K639" s="128"/>
      <c r="L639" s="128"/>
      <c r="M639" s="128"/>
      <c r="N639" s="128"/>
      <c r="O639" s="128"/>
      <c r="P639" s="128"/>
      <c r="Q639" s="128"/>
      <c r="R639" s="128"/>
      <c r="S639" s="128"/>
      <c r="T639" s="128"/>
      <c r="U639" s="128"/>
      <c r="V639" s="128"/>
      <c r="W639" s="128"/>
      <c r="X639" s="128"/>
      <c r="Y639" s="128"/>
      <c r="Z639" s="128"/>
      <c r="AA639" s="128"/>
      <c r="AB639" s="128"/>
      <c r="AC639" s="128"/>
    </row>
    <row r="640" ht="15.75" customHeight="1">
      <c r="A640" s="163"/>
      <c r="B640" s="128"/>
      <c r="C640" s="128"/>
      <c r="D640" s="128"/>
      <c r="E640" s="128"/>
      <c r="F640" s="128"/>
      <c r="G640" s="128"/>
      <c r="H640" s="128"/>
      <c r="I640" s="128"/>
      <c r="J640" s="128"/>
      <c r="K640" s="128"/>
      <c r="L640" s="128"/>
      <c r="M640" s="128"/>
      <c r="N640" s="128"/>
      <c r="O640" s="128"/>
      <c r="P640" s="128"/>
      <c r="Q640" s="128"/>
      <c r="R640" s="128"/>
      <c r="S640" s="128"/>
      <c r="T640" s="128"/>
      <c r="U640" s="128"/>
      <c r="V640" s="128"/>
      <c r="W640" s="128"/>
      <c r="X640" s="128"/>
      <c r="Y640" s="128"/>
      <c r="Z640" s="128"/>
      <c r="AA640" s="128"/>
      <c r="AB640" s="128"/>
      <c r="AC640" s="128"/>
    </row>
    <row r="641" ht="15.75" customHeight="1">
      <c r="A641" s="163"/>
      <c r="B641" s="128"/>
      <c r="C641" s="128"/>
      <c r="D641" s="128"/>
      <c r="E641" s="128"/>
      <c r="F641" s="128"/>
      <c r="G641" s="128"/>
      <c r="H641" s="128"/>
      <c r="I641" s="128"/>
      <c r="J641" s="128"/>
      <c r="K641" s="128"/>
      <c r="L641" s="128"/>
      <c r="M641" s="128"/>
      <c r="N641" s="128"/>
      <c r="O641" s="128"/>
      <c r="P641" s="128"/>
      <c r="Q641" s="128"/>
      <c r="R641" s="128"/>
      <c r="S641" s="128"/>
      <c r="T641" s="128"/>
      <c r="U641" s="128"/>
      <c r="V641" s="128"/>
      <c r="W641" s="128"/>
      <c r="X641" s="128"/>
      <c r="Y641" s="128"/>
      <c r="Z641" s="128"/>
      <c r="AA641" s="128"/>
      <c r="AB641" s="128"/>
      <c r="AC641" s="128"/>
    </row>
    <row r="642" ht="15.75" customHeight="1">
      <c r="A642" s="163"/>
      <c r="B642" s="128"/>
      <c r="C642" s="128"/>
      <c r="D642" s="128"/>
      <c r="E642" s="128"/>
      <c r="F642" s="128"/>
      <c r="G642" s="128"/>
      <c r="H642" s="128"/>
      <c r="I642" s="128"/>
      <c r="J642" s="128"/>
      <c r="K642" s="128"/>
      <c r="L642" s="128"/>
      <c r="M642" s="128"/>
      <c r="N642" s="128"/>
      <c r="O642" s="128"/>
      <c r="P642" s="128"/>
      <c r="Q642" s="128"/>
      <c r="R642" s="128"/>
      <c r="S642" s="128"/>
      <c r="T642" s="128"/>
      <c r="U642" s="128"/>
      <c r="V642" s="128"/>
      <c r="W642" s="128"/>
      <c r="X642" s="128"/>
      <c r="Y642" s="128"/>
      <c r="Z642" s="128"/>
      <c r="AA642" s="128"/>
      <c r="AB642" s="128"/>
      <c r="AC642" s="128"/>
    </row>
    <row r="643" ht="15.75" customHeight="1">
      <c r="A643" s="163"/>
      <c r="B643" s="128"/>
      <c r="C643" s="128"/>
      <c r="D643" s="128"/>
      <c r="E643" s="128"/>
      <c r="F643" s="128"/>
      <c r="G643" s="128"/>
      <c r="H643" s="128"/>
      <c r="I643" s="128"/>
      <c r="J643" s="128"/>
      <c r="K643" s="128"/>
      <c r="L643" s="128"/>
      <c r="M643" s="128"/>
      <c r="N643" s="128"/>
      <c r="O643" s="128"/>
      <c r="P643" s="128"/>
      <c r="Q643" s="128"/>
      <c r="R643" s="128"/>
      <c r="S643" s="128"/>
      <c r="T643" s="128"/>
      <c r="U643" s="128"/>
      <c r="V643" s="128"/>
      <c r="W643" s="128"/>
      <c r="X643" s="128"/>
      <c r="Y643" s="128"/>
      <c r="Z643" s="128"/>
      <c r="AA643" s="128"/>
      <c r="AB643" s="128"/>
      <c r="AC643" s="128"/>
    </row>
    <row r="644" ht="15.75" customHeight="1">
      <c r="A644" s="163"/>
      <c r="B644" s="128"/>
      <c r="C644" s="128"/>
      <c r="D644" s="128"/>
      <c r="E644" s="128"/>
      <c r="F644" s="128"/>
      <c r="G644" s="128"/>
      <c r="H644" s="128"/>
      <c r="I644" s="128"/>
      <c r="J644" s="128"/>
      <c r="K644" s="128"/>
      <c r="L644" s="128"/>
      <c r="M644" s="128"/>
      <c r="N644" s="128"/>
      <c r="O644" s="128"/>
      <c r="P644" s="128"/>
      <c r="Q644" s="128"/>
      <c r="R644" s="128"/>
      <c r="S644" s="128"/>
      <c r="T644" s="128"/>
      <c r="U644" s="128"/>
      <c r="V644" s="128"/>
      <c r="W644" s="128"/>
      <c r="X644" s="128"/>
      <c r="Y644" s="128"/>
      <c r="Z644" s="128"/>
      <c r="AA644" s="128"/>
      <c r="AB644" s="128"/>
      <c r="AC644" s="128"/>
    </row>
    <row r="645" ht="15.75" customHeight="1">
      <c r="A645" s="163"/>
      <c r="B645" s="128"/>
      <c r="C645" s="128"/>
      <c r="D645" s="128"/>
      <c r="E645" s="128"/>
      <c r="F645" s="128"/>
      <c r="G645" s="128"/>
      <c r="H645" s="128"/>
      <c r="I645" s="128"/>
      <c r="J645" s="128"/>
      <c r="K645" s="128"/>
      <c r="L645" s="128"/>
      <c r="M645" s="128"/>
      <c r="N645" s="128"/>
      <c r="O645" s="128"/>
      <c r="P645" s="128"/>
      <c r="Q645" s="128"/>
      <c r="R645" s="128"/>
      <c r="S645" s="128"/>
      <c r="T645" s="128"/>
      <c r="U645" s="128"/>
      <c r="V645" s="128"/>
      <c r="W645" s="128"/>
      <c r="X645" s="128"/>
      <c r="Y645" s="128"/>
      <c r="Z645" s="128"/>
      <c r="AA645" s="128"/>
      <c r="AB645" s="128"/>
      <c r="AC645" s="128"/>
    </row>
    <row r="646" ht="15.75" customHeight="1">
      <c r="A646" s="163"/>
      <c r="B646" s="128"/>
      <c r="C646" s="128"/>
      <c r="D646" s="128"/>
      <c r="E646" s="128"/>
      <c r="F646" s="128"/>
      <c r="G646" s="128"/>
      <c r="H646" s="128"/>
      <c r="I646" s="128"/>
      <c r="J646" s="128"/>
      <c r="K646" s="128"/>
      <c r="L646" s="128"/>
      <c r="M646" s="128"/>
      <c r="N646" s="128"/>
      <c r="O646" s="128"/>
      <c r="P646" s="128"/>
      <c r="Q646" s="128"/>
      <c r="R646" s="128"/>
      <c r="S646" s="128"/>
      <c r="T646" s="128"/>
      <c r="U646" s="128"/>
      <c r="V646" s="128"/>
      <c r="W646" s="128"/>
      <c r="X646" s="128"/>
      <c r="Y646" s="128"/>
      <c r="Z646" s="128"/>
      <c r="AA646" s="128"/>
      <c r="AB646" s="128"/>
      <c r="AC646" s="128"/>
    </row>
    <row r="647" ht="15.75" customHeight="1">
      <c r="A647" s="163"/>
      <c r="B647" s="128"/>
      <c r="C647" s="128"/>
      <c r="D647" s="128"/>
      <c r="E647" s="128"/>
      <c r="F647" s="128"/>
      <c r="G647" s="128"/>
      <c r="H647" s="128"/>
      <c r="I647" s="128"/>
      <c r="J647" s="128"/>
      <c r="K647" s="128"/>
      <c r="L647" s="128"/>
      <c r="M647" s="128"/>
      <c r="N647" s="128"/>
      <c r="O647" s="128"/>
      <c r="P647" s="128"/>
      <c r="Q647" s="128"/>
      <c r="R647" s="128"/>
      <c r="S647" s="128"/>
      <c r="T647" s="128"/>
      <c r="U647" s="128"/>
      <c r="V647" s="128"/>
      <c r="W647" s="128"/>
      <c r="X647" s="128"/>
      <c r="Y647" s="128"/>
      <c r="Z647" s="128"/>
      <c r="AA647" s="128"/>
      <c r="AB647" s="128"/>
      <c r="AC647" s="128"/>
    </row>
    <row r="648" ht="15.75" customHeight="1">
      <c r="A648" s="163"/>
      <c r="B648" s="128"/>
      <c r="C648" s="128"/>
      <c r="D648" s="128"/>
      <c r="E648" s="128"/>
      <c r="F648" s="128"/>
      <c r="G648" s="128"/>
      <c r="H648" s="128"/>
      <c r="I648" s="128"/>
      <c r="J648" s="128"/>
      <c r="K648" s="128"/>
      <c r="L648" s="128"/>
      <c r="M648" s="128"/>
      <c r="N648" s="128"/>
      <c r="O648" s="128"/>
      <c r="P648" s="128"/>
      <c r="Q648" s="128"/>
      <c r="R648" s="128"/>
      <c r="S648" s="128"/>
      <c r="T648" s="128"/>
      <c r="U648" s="128"/>
      <c r="V648" s="128"/>
      <c r="W648" s="128"/>
      <c r="X648" s="128"/>
      <c r="Y648" s="128"/>
      <c r="Z648" s="128"/>
      <c r="AA648" s="128"/>
      <c r="AB648" s="128"/>
      <c r="AC648" s="128"/>
    </row>
    <row r="649" ht="15.75" customHeight="1">
      <c r="A649" s="163"/>
      <c r="B649" s="128"/>
      <c r="C649" s="128"/>
      <c r="D649" s="128"/>
      <c r="E649" s="128"/>
      <c r="F649" s="128"/>
      <c r="G649" s="128"/>
      <c r="H649" s="128"/>
      <c r="I649" s="128"/>
      <c r="J649" s="128"/>
      <c r="K649" s="128"/>
      <c r="L649" s="128"/>
      <c r="M649" s="128"/>
      <c r="N649" s="128"/>
      <c r="O649" s="128"/>
      <c r="P649" s="128"/>
      <c r="Q649" s="128"/>
      <c r="R649" s="128"/>
      <c r="S649" s="128"/>
      <c r="T649" s="128"/>
      <c r="U649" s="128"/>
      <c r="V649" s="128"/>
      <c r="W649" s="128"/>
      <c r="X649" s="128"/>
      <c r="Y649" s="128"/>
      <c r="Z649" s="128"/>
      <c r="AA649" s="128"/>
      <c r="AB649" s="128"/>
      <c r="AC649" s="128"/>
    </row>
    <row r="650" ht="15.75" customHeight="1">
      <c r="A650" s="163"/>
      <c r="B650" s="128"/>
      <c r="C650" s="128"/>
      <c r="D650" s="128"/>
      <c r="E650" s="128"/>
      <c r="F650" s="128"/>
      <c r="G650" s="128"/>
      <c r="H650" s="128"/>
      <c r="I650" s="128"/>
      <c r="J650" s="128"/>
      <c r="K650" s="128"/>
      <c r="L650" s="128"/>
      <c r="M650" s="128"/>
      <c r="N650" s="128"/>
      <c r="O650" s="128"/>
      <c r="P650" s="128"/>
      <c r="Q650" s="128"/>
      <c r="R650" s="128"/>
      <c r="S650" s="128"/>
      <c r="T650" s="128"/>
      <c r="U650" s="128"/>
      <c r="V650" s="128"/>
      <c r="W650" s="128"/>
      <c r="X650" s="128"/>
      <c r="Y650" s="128"/>
      <c r="Z650" s="128"/>
      <c r="AA650" s="128"/>
      <c r="AB650" s="128"/>
      <c r="AC650" s="128"/>
    </row>
    <row r="651" ht="15.75" customHeight="1">
      <c r="A651" s="163"/>
      <c r="B651" s="128"/>
      <c r="C651" s="128"/>
      <c r="D651" s="128"/>
      <c r="E651" s="128"/>
      <c r="F651" s="128"/>
      <c r="G651" s="128"/>
      <c r="H651" s="128"/>
      <c r="I651" s="128"/>
      <c r="J651" s="128"/>
      <c r="K651" s="128"/>
      <c r="L651" s="128"/>
      <c r="M651" s="128"/>
      <c r="N651" s="128"/>
      <c r="O651" s="128"/>
      <c r="P651" s="128"/>
      <c r="Q651" s="128"/>
      <c r="R651" s="128"/>
      <c r="S651" s="128"/>
      <c r="T651" s="128"/>
      <c r="U651" s="128"/>
      <c r="V651" s="128"/>
      <c r="W651" s="128"/>
      <c r="X651" s="128"/>
      <c r="Y651" s="128"/>
      <c r="Z651" s="128"/>
      <c r="AA651" s="128"/>
      <c r="AB651" s="128"/>
      <c r="AC651" s="128"/>
    </row>
    <row r="652" ht="15.75" customHeight="1">
      <c r="A652" s="163"/>
      <c r="B652" s="128"/>
      <c r="C652" s="128"/>
      <c r="D652" s="128"/>
      <c r="E652" s="128"/>
      <c r="F652" s="128"/>
      <c r="G652" s="128"/>
      <c r="H652" s="128"/>
      <c r="I652" s="128"/>
      <c r="J652" s="128"/>
      <c r="K652" s="128"/>
      <c r="L652" s="128"/>
      <c r="M652" s="128"/>
      <c r="N652" s="128"/>
      <c r="O652" s="128"/>
      <c r="P652" s="128"/>
      <c r="Q652" s="128"/>
      <c r="R652" s="128"/>
      <c r="S652" s="128"/>
      <c r="T652" s="128"/>
      <c r="U652" s="128"/>
      <c r="V652" s="128"/>
      <c r="W652" s="128"/>
      <c r="X652" s="128"/>
      <c r="Y652" s="128"/>
      <c r="Z652" s="128"/>
      <c r="AA652" s="128"/>
      <c r="AB652" s="128"/>
      <c r="AC652" s="128"/>
    </row>
    <row r="653" ht="15.75" customHeight="1">
      <c r="A653" s="163"/>
      <c r="B653" s="128"/>
      <c r="C653" s="128"/>
      <c r="D653" s="128"/>
      <c r="E653" s="128"/>
      <c r="F653" s="128"/>
      <c r="G653" s="128"/>
      <c r="H653" s="128"/>
      <c r="I653" s="128"/>
      <c r="J653" s="128"/>
      <c r="K653" s="128"/>
      <c r="L653" s="128"/>
      <c r="M653" s="128"/>
      <c r="N653" s="128"/>
      <c r="O653" s="128"/>
      <c r="P653" s="128"/>
      <c r="Q653" s="128"/>
      <c r="R653" s="128"/>
      <c r="S653" s="128"/>
      <c r="T653" s="128"/>
      <c r="U653" s="128"/>
      <c r="V653" s="128"/>
      <c r="W653" s="128"/>
      <c r="X653" s="128"/>
      <c r="Y653" s="128"/>
      <c r="Z653" s="128"/>
      <c r="AA653" s="128"/>
      <c r="AB653" s="128"/>
      <c r="AC653" s="128"/>
    </row>
    <row r="654" ht="15.75" customHeight="1">
      <c r="A654" s="163"/>
      <c r="B654" s="128"/>
      <c r="C654" s="128"/>
      <c r="D654" s="128"/>
      <c r="E654" s="128"/>
      <c r="F654" s="128"/>
      <c r="G654" s="128"/>
      <c r="H654" s="128"/>
      <c r="I654" s="128"/>
      <c r="J654" s="128"/>
      <c r="K654" s="128"/>
      <c r="L654" s="128"/>
      <c r="M654" s="128"/>
      <c r="N654" s="128"/>
      <c r="O654" s="128"/>
      <c r="P654" s="128"/>
      <c r="Q654" s="128"/>
      <c r="R654" s="128"/>
      <c r="S654" s="128"/>
      <c r="T654" s="128"/>
      <c r="U654" s="128"/>
      <c r="V654" s="128"/>
      <c r="W654" s="128"/>
      <c r="X654" s="128"/>
      <c r="Y654" s="128"/>
      <c r="Z654" s="128"/>
      <c r="AA654" s="128"/>
      <c r="AB654" s="128"/>
      <c r="AC654" s="128"/>
    </row>
    <row r="655" ht="15.75" customHeight="1">
      <c r="A655" s="163"/>
      <c r="B655" s="128"/>
      <c r="C655" s="128"/>
      <c r="D655" s="128"/>
      <c r="E655" s="128"/>
      <c r="F655" s="128"/>
      <c r="G655" s="128"/>
      <c r="H655" s="128"/>
      <c r="I655" s="128"/>
      <c r="J655" s="128"/>
      <c r="K655" s="128"/>
      <c r="L655" s="128"/>
      <c r="M655" s="128"/>
      <c r="N655" s="128"/>
      <c r="O655" s="128"/>
      <c r="P655" s="128"/>
      <c r="Q655" s="128"/>
      <c r="R655" s="128"/>
      <c r="S655" s="128"/>
      <c r="T655" s="128"/>
      <c r="U655" s="128"/>
      <c r="V655" s="128"/>
      <c r="W655" s="128"/>
      <c r="X655" s="128"/>
      <c r="Y655" s="128"/>
      <c r="Z655" s="128"/>
      <c r="AA655" s="128"/>
      <c r="AB655" s="128"/>
      <c r="AC655" s="128"/>
    </row>
    <row r="656" ht="15.75" customHeight="1">
      <c r="A656" s="163"/>
      <c r="B656" s="128"/>
      <c r="C656" s="128"/>
      <c r="D656" s="128"/>
      <c r="E656" s="128"/>
      <c r="F656" s="128"/>
      <c r="G656" s="128"/>
      <c r="H656" s="128"/>
      <c r="I656" s="128"/>
      <c r="J656" s="128"/>
      <c r="K656" s="128"/>
      <c r="L656" s="128"/>
      <c r="M656" s="128"/>
      <c r="N656" s="128"/>
      <c r="O656" s="128"/>
      <c r="P656" s="128"/>
      <c r="Q656" s="128"/>
      <c r="R656" s="128"/>
      <c r="S656" s="128"/>
      <c r="T656" s="128"/>
      <c r="U656" s="128"/>
      <c r="V656" s="128"/>
      <c r="W656" s="128"/>
      <c r="X656" s="128"/>
      <c r="Y656" s="128"/>
      <c r="Z656" s="128"/>
      <c r="AA656" s="128"/>
      <c r="AB656" s="128"/>
      <c r="AC656" s="128"/>
    </row>
    <row r="657" ht="15.75" customHeight="1">
      <c r="A657" s="163"/>
      <c r="B657" s="128"/>
      <c r="C657" s="128"/>
      <c r="D657" s="128"/>
      <c r="E657" s="128"/>
      <c r="F657" s="128"/>
      <c r="G657" s="128"/>
      <c r="H657" s="128"/>
      <c r="I657" s="128"/>
      <c r="J657" s="128"/>
      <c r="K657" s="128"/>
      <c r="L657" s="128"/>
      <c r="M657" s="128"/>
      <c r="N657" s="128"/>
      <c r="O657" s="128"/>
      <c r="P657" s="128"/>
      <c r="Q657" s="128"/>
      <c r="R657" s="128"/>
      <c r="S657" s="128"/>
      <c r="T657" s="128"/>
      <c r="U657" s="128"/>
      <c r="V657" s="128"/>
      <c r="W657" s="128"/>
      <c r="X657" s="128"/>
      <c r="Y657" s="128"/>
      <c r="Z657" s="128"/>
      <c r="AA657" s="128"/>
      <c r="AB657" s="128"/>
      <c r="AC657" s="128"/>
    </row>
    <row r="658" ht="15.75" customHeight="1">
      <c r="A658" s="163"/>
      <c r="B658" s="128"/>
      <c r="C658" s="128"/>
      <c r="D658" s="128"/>
      <c r="E658" s="128"/>
      <c r="F658" s="128"/>
      <c r="G658" s="128"/>
      <c r="H658" s="128"/>
      <c r="I658" s="128"/>
      <c r="J658" s="128"/>
      <c r="K658" s="128"/>
      <c r="L658" s="128"/>
      <c r="M658" s="128"/>
      <c r="N658" s="128"/>
      <c r="O658" s="128"/>
      <c r="P658" s="128"/>
      <c r="Q658" s="128"/>
      <c r="R658" s="128"/>
      <c r="S658" s="128"/>
      <c r="T658" s="128"/>
      <c r="U658" s="128"/>
      <c r="V658" s="128"/>
      <c r="W658" s="128"/>
      <c r="X658" s="128"/>
      <c r="Y658" s="128"/>
      <c r="Z658" s="128"/>
      <c r="AA658" s="128"/>
      <c r="AB658" s="128"/>
      <c r="AC658" s="128"/>
    </row>
    <row r="659" ht="15.75" customHeight="1">
      <c r="A659" s="163"/>
      <c r="B659" s="128"/>
      <c r="C659" s="128"/>
      <c r="D659" s="128"/>
      <c r="E659" s="128"/>
      <c r="F659" s="128"/>
      <c r="G659" s="128"/>
      <c r="H659" s="128"/>
      <c r="I659" s="128"/>
      <c r="J659" s="128"/>
      <c r="K659" s="128"/>
      <c r="L659" s="128"/>
      <c r="M659" s="128"/>
      <c r="N659" s="128"/>
      <c r="O659" s="128"/>
      <c r="P659" s="128"/>
      <c r="Q659" s="128"/>
      <c r="R659" s="128"/>
      <c r="S659" s="128"/>
      <c r="T659" s="128"/>
      <c r="U659" s="128"/>
      <c r="V659" s="128"/>
      <c r="W659" s="128"/>
      <c r="X659" s="128"/>
      <c r="Y659" s="128"/>
      <c r="Z659" s="128"/>
      <c r="AA659" s="128"/>
      <c r="AB659" s="128"/>
      <c r="AC659" s="128"/>
    </row>
    <row r="660" ht="15.75" customHeight="1">
      <c r="A660" s="163"/>
      <c r="B660" s="128"/>
      <c r="C660" s="128"/>
      <c r="D660" s="128"/>
      <c r="E660" s="128"/>
      <c r="F660" s="128"/>
      <c r="G660" s="128"/>
      <c r="H660" s="128"/>
      <c r="I660" s="128"/>
      <c r="J660" s="128"/>
      <c r="K660" s="128"/>
      <c r="L660" s="128"/>
      <c r="M660" s="128"/>
      <c r="N660" s="128"/>
      <c r="O660" s="128"/>
      <c r="P660" s="128"/>
      <c r="Q660" s="128"/>
      <c r="R660" s="128"/>
      <c r="S660" s="128"/>
      <c r="T660" s="128"/>
      <c r="U660" s="128"/>
      <c r="V660" s="128"/>
      <c r="W660" s="128"/>
      <c r="X660" s="128"/>
      <c r="Y660" s="128"/>
      <c r="Z660" s="128"/>
      <c r="AA660" s="128"/>
      <c r="AB660" s="128"/>
      <c r="AC660" s="128"/>
    </row>
    <row r="661" ht="15.75" customHeight="1">
      <c r="A661" s="163"/>
      <c r="B661" s="128"/>
      <c r="C661" s="128"/>
      <c r="D661" s="128"/>
      <c r="E661" s="128"/>
      <c r="F661" s="128"/>
      <c r="G661" s="128"/>
      <c r="H661" s="128"/>
      <c r="I661" s="128"/>
      <c r="J661" s="128"/>
      <c r="K661" s="128"/>
      <c r="L661" s="128"/>
      <c r="M661" s="128"/>
      <c r="N661" s="128"/>
      <c r="O661" s="128"/>
      <c r="P661" s="128"/>
      <c r="Q661" s="128"/>
      <c r="R661" s="128"/>
      <c r="S661" s="128"/>
      <c r="T661" s="128"/>
      <c r="U661" s="128"/>
      <c r="V661" s="128"/>
      <c r="W661" s="128"/>
      <c r="X661" s="128"/>
      <c r="Y661" s="128"/>
      <c r="Z661" s="128"/>
      <c r="AA661" s="128"/>
      <c r="AB661" s="128"/>
      <c r="AC661" s="128"/>
    </row>
    <row r="662" ht="15.75" customHeight="1">
      <c r="A662" s="163"/>
      <c r="B662" s="128"/>
      <c r="C662" s="128"/>
      <c r="D662" s="128"/>
      <c r="E662" s="128"/>
      <c r="F662" s="128"/>
      <c r="G662" s="128"/>
      <c r="H662" s="128"/>
      <c r="I662" s="128"/>
      <c r="J662" s="128"/>
      <c r="K662" s="128"/>
      <c r="L662" s="128"/>
      <c r="M662" s="128"/>
      <c r="N662" s="128"/>
      <c r="O662" s="128"/>
      <c r="P662" s="128"/>
      <c r="Q662" s="128"/>
      <c r="R662" s="128"/>
      <c r="S662" s="128"/>
      <c r="T662" s="128"/>
      <c r="U662" s="128"/>
      <c r="V662" s="128"/>
      <c r="W662" s="128"/>
      <c r="X662" s="128"/>
      <c r="Y662" s="128"/>
      <c r="Z662" s="128"/>
      <c r="AA662" s="128"/>
      <c r="AB662" s="128"/>
      <c r="AC662" s="128"/>
    </row>
    <row r="663" ht="15.75" customHeight="1">
      <c r="A663" s="163"/>
      <c r="B663" s="128"/>
      <c r="C663" s="128"/>
      <c r="D663" s="128"/>
      <c r="E663" s="128"/>
      <c r="F663" s="128"/>
      <c r="G663" s="128"/>
      <c r="H663" s="128"/>
      <c r="I663" s="128"/>
      <c r="J663" s="128"/>
      <c r="K663" s="128"/>
      <c r="L663" s="128"/>
      <c r="M663" s="128"/>
      <c r="N663" s="128"/>
      <c r="O663" s="128"/>
      <c r="P663" s="128"/>
      <c r="Q663" s="128"/>
      <c r="R663" s="128"/>
      <c r="S663" s="128"/>
      <c r="T663" s="128"/>
      <c r="U663" s="128"/>
      <c r="V663" s="128"/>
      <c r="W663" s="128"/>
      <c r="X663" s="128"/>
      <c r="Y663" s="128"/>
      <c r="Z663" s="128"/>
      <c r="AA663" s="128"/>
      <c r="AB663" s="128"/>
      <c r="AC663" s="128"/>
    </row>
    <row r="664" ht="15.75" customHeight="1">
      <c r="A664" s="163"/>
      <c r="B664" s="128"/>
      <c r="C664" s="128"/>
      <c r="D664" s="128"/>
      <c r="E664" s="128"/>
      <c r="F664" s="128"/>
      <c r="G664" s="128"/>
      <c r="H664" s="128"/>
      <c r="I664" s="128"/>
      <c r="J664" s="128"/>
      <c r="K664" s="128"/>
      <c r="L664" s="128"/>
      <c r="M664" s="128"/>
      <c r="N664" s="128"/>
      <c r="O664" s="128"/>
      <c r="P664" s="128"/>
      <c r="Q664" s="128"/>
      <c r="R664" s="128"/>
      <c r="S664" s="128"/>
      <c r="T664" s="128"/>
      <c r="U664" s="128"/>
      <c r="V664" s="128"/>
      <c r="W664" s="128"/>
      <c r="X664" s="128"/>
      <c r="Y664" s="128"/>
      <c r="Z664" s="128"/>
      <c r="AA664" s="128"/>
      <c r="AB664" s="128"/>
      <c r="AC664" s="128"/>
    </row>
    <row r="665" ht="15.75" customHeight="1">
      <c r="A665" s="163"/>
      <c r="B665" s="128"/>
      <c r="C665" s="128"/>
      <c r="D665" s="128"/>
      <c r="E665" s="128"/>
      <c r="F665" s="128"/>
      <c r="G665" s="128"/>
      <c r="H665" s="128"/>
      <c r="I665" s="128"/>
      <c r="J665" s="128"/>
      <c r="K665" s="128"/>
      <c r="L665" s="128"/>
      <c r="M665" s="128"/>
      <c r="N665" s="128"/>
      <c r="O665" s="128"/>
      <c r="P665" s="128"/>
      <c r="Q665" s="128"/>
      <c r="R665" s="128"/>
      <c r="S665" s="128"/>
      <c r="T665" s="128"/>
      <c r="U665" s="128"/>
      <c r="V665" s="128"/>
      <c r="W665" s="128"/>
      <c r="X665" s="128"/>
      <c r="Y665" s="128"/>
      <c r="Z665" s="128"/>
      <c r="AA665" s="128"/>
      <c r="AB665" s="128"/>
      <c r="AC665" s="128"/>
    </row>
    <row r="666" ht="15.75" customHeight="1">
      <c r="A666" s="163"/>
      <c r="B666" s="128"/>
      <c r="C666" s="128"/>
      <c r="D666" s="128"/>
      <c r="E666" s="128"/>
      <c r="F666" s="128"/>
      <c r="G666" s="128"/>
      <c r="H666" s="128"/>
      <c r="I666" s="128"/>
      <c r="J666" s="128"/>
      <c r="K666" s="128"/>
      <c r="L666" s="128"/>
      <c r="M666" s="128"/>
      <c r="N666" s="128"/>
      <c r="O666" s="128"/>
      <c r="P666" s="128"/>
      <c r="Q666" s="128"/>
      <c r="R666" s="128"/>
      <c r="S666" s="128"/>
      <c r="T666" s="128"/>
      <c r="U666" s="128"/>
      <c r="V666" s="128"/>
      <c r="W666" s="128"/>
      <c r="X666" s="128"/>
      <c r="Y666" s="128"/>
      <c r="Z666" s="128"/>
      <c r="AA666" s="128"/>
      <c r="AB666" s="128"/>
      <c r="AC666" s="128"/>
    </row>
    <row r="667" ht="15.75" customHeight="1">
      <c r="A667" s="163"/>
      <c r="B667" s="128"/>
      <c r="C667" s="128"/>
      <c r="D667" s="128"/>
      <c r="E667" s="128"/>
      <c r="F667" s="128"/>
      <c r="G667" s="128"/>
      <c r="H667" s="128"/>
      <c r="I667" s="128"/>
      <c r="J667" s="128"/>
      <c r="K667" s="128"/>
      <c r="L667" s="128"/>
      <c r="M667" s="128"/>
      <c r="N667" s="128"/>
      <c r="O667" s="128"/>
      <c r="P667" s="128"/>
      <c r="Q667" s="128"/>
      <c r="R667" s="128"/>
      <c r="S667" s="128"/>
      <c r="T667" s="128"/>
      <c r="U667" s="128"/>
      <c r="V667" s="128"/>
      <c r="W667" s="128"/>
      <c r="X667" s="128"/>
      <c r="Y667" s="128"/>
      <c r="Z667" s="128"/>
      <c r="AA667" s="128"/>
      <c r="AB667" s="128"/>
      <c r="AC667" s="128"/>
    </row>
    <row r="668" ht="15.75" customHeight="1">
      <c r="A668" s="163"/>
      <c r="B668" s="128"/>
      <c r="C668" s="128"/>
      <c r="D668" s="128"/>
      <c r="E668" s="128"/>
      <c r="F668" s="128"/>
      <c r="G668" s="128"/>
      <c r="H668" s="128"/>
      <c r="I668" s="128"/>
      <c r="J668" s="128"/>
      <c r="K668" s="128"/>
      <c r="L668" s="128"/>
      <c r="M668" s="128"/>
      <c r="N668" s="128"/>
      <c r="O668" s="128"/>
      <c r="P668" s="128"/>
      <c r="Q668" s="128"/>
      <c r="R668" s="128"/>
      <c r="S668" s="128"/>
      <c r="T668" s="128"/>
      <c r="U668" s="128"/>
      <c r="V668" s="128"/>
      <c r="W668" s="128"/>
      <c r="X668" s="128"/>
      <c r="Y668" s="128"/>
      <c r="Z668" s="128"/>
      <c r="AA668" s="128"/>
      <c r="AB668" s="128"/>
      <c r="AC668" s="128"/>
    </row>
    <row r="669" ht="15.75" customHeight="1">
      <c r="A669" s="163"/>
      <c r="B669" s="128"/>
      <c r="C669" s="128"/>
      <c r="D669" s="128"/>
      <c r="E669" s="128"/>
      <c r="F669" s="128"/>
      <c r="G669" s="128"/>
      <c r="H669" s="128"/>
      <c r="I669" s="128"/>
      <c r="J669" s="128"/>
      <c r="K669" s="128"/>
      <c r="L669" s="128"/>
      <c r="M669" s="128"/>
      <c r="N669" s="128"/>
      <c r="O669" s="128"/>
      <c r="P669" s="128"/>
      <c r="Q669" s="128"/>
      <c r="R669" s="128"/>
      <c r="S669" s="128"/>
      <c r="T669" s="128"/>
      <c r="U669" s="128"/>
      <c r="V669" s="128"/>
      <c r="W669" s="128"/>
      <c r="X669" s="128"/>
      <c r="Y669" s="128"/>
      <c r="Z669" s="128"/>
      <c r="AA669" s="128"/>
      <c r="AB669" s="128"/>
      <c r="AC669" s="128"/>
    </row>
    <row r="670" ht="15.75" customHeight="1">
      <c r="A670" s="163"/>
      <c r="B670" s="128"/>
      <c r="C670" s="128"/>
      <c r="D670" s="128"/>
      <c r="E670" s="128"/>
      <c r="F670" s="128"/>
      <c r="G670" s="128"/>
      <c r="H670" s="128"/>
      <c r="I670" s="128"/>
      <c r="J670" s="128"/>
      <c r="K670" s="128"/>
      <c r="L670" s="128"/>
      <c r="M670" s="128"/>
      <c r="N670" s="128"/>
      <c r="O670" s="128"/>
      <c r="P670" s="128"/>
      <c r="Q670" s="128"/>
      <c r="R670" s="128"/>
      <c r="S670" s="128"/>
      <c r="T670" s="128"/>
      <c r="U670" s="128"/>
      <c r="V670" s="128"/>
      <c r="W670" s="128"/>
      <c r="X670" s="128"/>
      <c r="Y670" s="128"/>
      <c r="Z670" s="128"/>
      <c r="AA670" s="128"/>
      <c r="AB670" s="128"/>
      <c r="AC670" s="128"/>
    </row>
    <row r="671" ht="15.75" customHeight="1">
      <c r="A671" s="163"/>
      <c r="B671" s="128"/>
      <c r="C671" s="128"/>
      <c r="D671" s="128"/>
      <c r="E671" s="128"/>
      <c r="F671" s="128"/>
      <c r="G671" s="128"/>
      <c r="H671" s="128"/>
      <c r="I671" s="128"/>
      <c r="J671" s="128"/>
      <c r="K671" s="128"/>
      <c r="L671" s="128"/>
      <c r="M671" s="128"/>
      <c r="N671" s="128"/>
      <c r="O671" s="128"/>
      <c r="P671" s="128"/>
      <c r="Q671" s="128"/>
      <c r="R671" s="128"/>
      <c r="S671" s="128"/>
      <c r="T671" s="128"/>
      <c r="U671" s="128"/>
      <c r="V671" s="128"/>
      <c r="W671" s="128"/>
      <c r="X671" s="128"/>
      <c r="Y671" s="128"/>
      <c r="Z671" s="128"/>
      <c r="AA671" s="128"/>
      <c r="AB671" s="128"/>
      <c r="AC671" s="128"/>
    </row>
    <row r="672" ht="15.75" customHeight="1">
      <c r="A672" s="163"/>
      <c r="B672" s="128"/>
      <c r="C672" s="128"/>
      <c r="D672" s="128"/>
      <c r="E672" s="128"/>
      <c r="F672" s="128"/>
      <c r="G672" s="128"/>
      <c r="H672" s="128"/>
      <c r="I672" s="128"/>
      <c r="J672" s="128"/>
      <c r="K672" s="128"/>
      <c r="L672" s="128"/>
      <c r="M672" s="128"/>
      <c r="N672" s="128"/>
      <c r="O672" s="128"/>
      <c r="P672" s="128"/>
      <c r="Q672" s="128"/>
      <c r="R672" s="128"/>
      <c r="S672" s="128"/>
      <c r="T672" s="128"/>
      <c r="U672" s="128"/>
      <c r="V672" s="128"/>
      <c r="W672" s="128"/>
      <c r="X672" s="128"/>
      <c r="Y672" s="128"/>
      <c r="Z672" s="128"/>
      <c r="AA672" s="128"/>
      <c r="AB672" s="128"/>
      <c r="AC672" s="128"/>
    </row>
    <row r="673" ht="15.75" customHeight="1">
      <c r="A673" s="163"/>
      <c r="B673" s="128"/>
      <c r="C673" s="128"/>
      <c r="D673" s="128"/>
      <c r="E673" s="128"/>
      <c r="F673" s="128"/>
      <c r="G673" s="128"/>
      <c r="H673" s="128"/>
      <c r="I673" s="128"/>
      <c r="J673" s="128"/>
      <c r="K673" s="128"/>
      <c r="L673" s="128"/>
      <c r="M673" s="128"/>
      <c r="N673" s="128"/>
      <c r="O673" s="128"/>
      <c r="P673" s="128"/>
      <c r="Q673" s="128"/>
      <c r="R673" s="128"/>
      <c r="S673" s="128"/>
      <c r="T673" s="128"/>
      <c r="U673" s="128"/>
      <c r="V673" s="128"/>
      <c r="W673" s="128"/>
      <c r="X673" s="128"/>
      <c r="Y673" s="128"/>
      <c r="Z673" s="128"/>
      <c r="AA673" s="128"/>
      <c r="AB673" s="128"/>
      <c r="AC673" s="128"/>
    </row>
    <row r="674" ht="15.75" customHeight="1">
      <c r="A674" s="163"/>
      <c r="B674" s="128"/>
      <c r="C674" s="128"/>
      <c r="D674" s="128"/>
      <c r="E674" s="128"/>
      <c r="F674" s="128"/>
      <c r="G674" s="128"/>
      <c r="H674" s="128"/>
      <c r="I674" s="128"/>
      <c r="J674" s="128"/>
      <c r="K674" s="128"/>
      <c r="L674" s="128"/>
      <c r="M674" s="128"/>
      <c r="N674" s="128"/>
      <c r="O674" s="128"/>
      <c r="P674" s="128"/>
      <c r="Q674" s="128"/>
      <c r="R674" s="128"/>
      <c r="S674" s="128"/>
      <c r="T674" s="128"/>
      <c r="U674" s="128"/>
      <c r="V674" s="128"/>
      <c r="W674" s="128"/>
      <c r="X674" s="128"/>
      <c r="Y674" s="128"/>
      <c r="Z674" s="128"/>
      <c r="AA674" s="128"/>
      <c r="AB674" s="128"/>
      <c r="AC674" s="128"/>
    </row>
    <row r="675" ht="15.75" customHeight="1">
      <c r="A675" s="163"/>
      <c r="B675" s="128"/>
      <c r="C675" s="128"/>
      <c r="D675" s="128"/>
      <c r="E675" s="128"/>
      <c r="F675" s="128"/>
      <c r="G675" s="128"/>
      <c r="H675" s="128"/>
      <c r="I675" s="128"/>
      <c r="J675" s="128"/>
      <c r="K675" s="128"/>
      <c r="L675" s="128"/>
      <c r="M675" s="128"/>
      <c r="N675" s="128"/>
      <c r="O675" s="128"/>
      <c r="P675" s="128"/>
      <c r="Q675" s="128"/>
      <c r="R675" s="128"/>
      <c r="S675" s="128"/>
      <c r="T675" s="128"/>
      <c r="U675" s="128"/>
      <c r="V675" s="128"/>
      <c r="W675" s="128"/>
      <c r="X675" s="128"/>
      <c r="Y675" s="128"/>
      <c r="Z675" s="128"/>
      <c r="AA675" s="128"/>
      <c r="AB675" s="128"/>
      <c r="AC675" s="128"/>
    </row>
    <row r="676" ht="15.75" customHeight="1">
      <c r="A676" s="163"/>
      <c r="B676" s="128"/>
      <c r="C676" s="128"/>
      <c r="D676" s="128"/>
      <c r="E676" s="128"/>
      <c r="F676" s="128"/>
      <c r="G676" s="128"/>
      <c r="H676" s="128"/>
      <c r="I676" s="128"/>
      <c r="J676" s="128"/>
      <c r="K676" s="128"/>
      <c r="L676" s="128"/>
      <c r="M676" s="128"/>
      <c r="N676" s="128"/>
      <c r="O676" s="128"/>
      <c r="P676" s="128"/>
      <c r="Q676" s="128"/>
      <c r="R676" s="128"/>
      <c r="S676" s="128"/>
      <c r="T676" s="128"/>
      <c r="U676" s="128"/>
      <c r="V676" s="128"/>
      <c r="W676" s="128"/>
      <c r="X676" s="128"/>
      <c r="Y676" s="128"/>
      <c r="Z676" s="128"/>
      <c r="AA676" s="128"/>
      <c r="AB676" s="128"/>
      <c r="AC676" s="128"/>
    </row>
    <row r="677" ht="15.75" customHeight="1">
      <c r="A677" s="163"/>
      <c r="B677" s="128"/>
      <c r="C677" s="128"/>
      <c r="D677" s="128"/>
      <c r="E677" s="128"/>
      <c r="F677" s="128"/>
      <c r="G677" s="128"/>
      <c r="H677" s="128"/>
      <c r="I677" s="128"/>
      <c r="J677" s="128"/>
      <c r="K677" s="128"/>
      <c r="L677" s="128"/>
      <c r="M677" s="128"/>
      <c r="N677" s="128"/>
      <c r="O677" s="128"/>
      <c r="P677" s="128"/>
      <c r="Q677" s="128"/>
      <c r="R677" s="128"/>
      <c r="S677" s="128"/>
      <c r="T677" s="128"/>
      <c r="U677" s="128"/>
      <c r="V677" s="128"/>
      <c r="W677" s="128"/>
      <c r="X677" s="128"/>
      <c r="Y677" s="128"/>
      <c r="Z677" s="128"/>
      <c r="AA677" s="128"/>
      <c r="AB677" s="128"/>
      <c r="AC677" s="128"/>
    </row>
    <row r="678" ht="15.75" customHeight="1">
      <c r="A678" s="163"/>
      <c r="B678" s="128"/>
      <c r="C678" s="128"/>
      <c r="D678" s="128"/>
      <c r="E678" s="128"/>
      <c r="F678" s="128"/>
      <c r="G678" s="128"/>
      <c r="H678" s="128"/>
      <c r="I678" s="128"/>
      <c r="J678" s="128"/>
      <c r="K678" s="128"/>
      <c r="L678" s="128"/>
      <c r="M678" s="128"/>
      <c r="N678" s="128"/>
      <c r="O678" s="128"/>
      <c r="P678" s="128"/>
      <c r="Q678" s="128"/>
      <c r="R678" s="128"/>
      <c r="S678" s="128"/>
      <c r="T678" s="128"/>
      <c r="U678" s="128"/>
      <c r="V678" s="128"/>
      <c r="W678" s="128"/>
      <c r="X678" s="128"/>
      <c r="Y678" s="128"/>
      <c r="Z678" s="128"/>
      <c r="AA678" s="128"/>
      <c r="AB678" s="128"/>
      <c r="AC678" s="128"/>
    </row>
    <row r="679" ht="15.75" customHeight="1">
      <c r="A679" s="163"/>
      <c r="B679" s="128"/>
      <c r="C679" s="128"/>
      <c r="D679" s="128"/>
      <c r="E679" s="128"/>
      <c r="F679" s="128"/>
      <c r="G679" s="128"/>
      <c r="H679" s="128"/>
      <c r="I679" s="128"/>
      <c r="J679" s="128"/>
      <c r="K679" s="128"/>
      <c r="L679" s="128"/>
      <c r="M679" s="128"/>
      <c r="N679" s="128"/>
      <c r="O679" s="128"/>
      <c r="P679" s="128"/>
      <c r="Q679" s="128"/>
      <c r="R679" s="128"/>
      <c r="S679" s="128"/>
      <c r="T679" s="128"/>
      <c r="U679" s="128"/>
      <c r="V679" s="128"/>
      <c r="W679" s="128"/>
      <c r="X679" s="128"/>
      <c r="Y679" s="128"/>
      <c r="Z679" s="128"/>
      <c r="AA679" s="128"/>
      <c r="AB679" s="128"/>
      <c r="AC679" s="128"/>
    </row>
    <row r="680" ht="15.75" customHeight="1">
      <c r="A680" s="163"/>
      <c r="B680" s="128"/>
      <c r="C680" s="128"/>
      <c r="D680" s="128"/>
      <c r="E680" s="128"/>
      <c r="F680" s="128"/>
      <c r="G680" s="128"/>
      <c r="H680" s="128"/>
      <c r="I680" s="128"/>
      <c r="J680" s="128"/>
      <c r="K680" s="128"/>
      <c r="L680" s="128"/>
      <c r="M680" s="128"/>
      <c r="N680" s="128"/>
      <c r="O680" s="128"/>
      <c r="P680" s="128"/>
      <c r="Q680" s="128"/>
      <c r="R680" s="128"/>
      <c r="S680" s="128"/>
      <c r="T680" s="128"/>
      <c r="U680" s="128"/>
      <c r="V680" s="128"/>
      <c r="W680" s="128"/>
      <c r="X680" s="128"/>
      <c r="Y680" s="128"/>
      <c r="Z680" s="128"/>
      <c r="AA680" s="128"/>
      <c r="AB680" s="128"/>
      <c r="AC680" s="128"/>
    </row>
    <row r="681" ht="15.75" customHeight="1">
      <c r="A681" s="163"/>
      <c r="B681" s="128"/>
      <c r="C681" s="128"/>
      <c r="D681" s="128"/>
      <c r="E681" s="128"/>
      <c r="F681" s="128"/>
      <c r="G681" s="128"/>
      <c r="H681" s="128"/>
      <c r="I681" s="128"/>
      <c r="J681" s="128"/>
      <c r="K681" s="128"/>
      <c r="L681" s="128"/>
      <c r="M681" s="128"/>
      <c r="N681" s="128"/>
      <c r="O681" s="128"/>
      <c r="P681" s="128"/>
      <c r="Q681" s="128"/>
      <c r="R681" s="128"/>
      <c r="S681" s="128"/>
      <c r="T681" s="128"/>
      <c r="U681" s="128"/>
      <c r="V681" s="128"/>
      <c r="W681" s="128"/>
      <c r="X681" s="128"/>
      <c r="Y681" s="128"/>
      <c r="Z681" s="128"/>
      <c r="AA681" s="128"/>
      <c r="AB681" s="128"/>
      <c r="AC681" s="128"/>
    </row>
    <row r="682" ht="15.75" customHeight="1">
      <c r="A682" s="163"/>
      <c r="B682" s="128"/>
      <c r="C682" s="128"/>
      <c r="D682" s="128"/>
      <c r="E682" s="128"/>
      <c r="F682" s="128"/>
      <c r="G682" s="128"/>
      <c r="H682" s="128"/>
      <c r="I682" s="128"/>
      <c r="J682" s="128"/>
      <c r="K682" s="128"/>
      <c r="L682" s="128"/>
      <c r="M682" s="128"/>
      <c r="N682" s="128"/>
      <c r="O682" s="128"/>
      <c r="P682" s="128"/>
      <c r="Q682" s="128"/>
      <c r="R682" s="128"/>
      <c r="S682" s="128"/>
      <c r="T682" s="128"/>
      <c r="U682" s="128"/>
      <c r="V682" s="128"/>
      <c r="W682" s="128"/>
      <c r="X682" s="128"/>
      <c r="Y682" s="128"/>
      <c r="Z682" s="128"/>
      <c r="AA682" s="128"/>
      <c r="AB682" s="128"/>
      <c r="AC682" s="128"/>
    </row>
    <row r="683" ht="15.75" customHeight="1">
      <c r="A683" s="163"/>
      <c r="B683" s="128"/>
      <c r="C683" s="128"/>
      <c r="D683" s="128"/>
      <c r="E683" s="128"/>
      <c r="F683" s="128"/>
      <c r="G683" s="128"/>
      <c r="H683" s="128"/>
      <c r="I683" s="128"/>
      <c r="J683" s="128"/>
      <c r="K683" s="128"/>
      <c r="L683" s="128"/>
      <c r="M683" s="128"/>
      <c r="N683" s="128"/>
      <c r="O683" s="128"/>
      <c r="P683" s="128"/>
      <c r="Q683" s="128"/>
      <c r="R683" s="128"/>
      <c r="S683" s="128"/>
      <c r="T683" s="128"/>
      <c r="U683" s="128"/>
      <c r="V683" s="128"/>
      <c r="W683" s="128"/>
      <c r="X683" s="128"/>
      <c r="Y683" s="128"/>
      <c r="Z683" s="128"/>
      <c r="AA683" s="128"/>
      <c r="AB683" s="128"/>
      <c r="AC683" s="128"/>
    </row>
    <row r="684" ht="15.75" customHeight="1">
      <c r="A684" s="163"/>
      <c r="B684" s="128"/>
      <c r="C684" s="128"/>
      <c r="D684" s="128"/>
      <c r="E684" s="128"/>
      <c r="F684" s="128"/>
      <c r="G684" s="128"/>
      <c r="H684" s="128"/>
      <c r="I684" s="128"/>
      <c r="J684" s="128"/>
      <c r="K684" s="128"/>
      <c r="L684" s="128"/>
      <c r="M684" s="128"/>
      <c r="N684" s="128"/>
      <c r="O684" s="128"/>
      <c r="P684" s="128"/>
      <c r="Q684" s="128"/>
      <c r="R684" s="128"/>
      <c r="S684" s="128"/>
      <c r="T684" s="128"/>
      <c r="U684" s="128"/>
      <c r="V684" s="128"/>
      <c r="W684" s="128"/>
      <c r="X684" s="128"/>
      <c r="Y684" s="128"/>
      <c r="Z684" s="128"/>
      <c r="AA684" s="128"/>
      <c r="AB684" s="128"/>
      <c r="AC684" s="128"/>
    </row>
    <row r="685" ht="15.75" customHeight="1">
      <c r="A685" s="163"/>
      <c r="B685" s="128"/>
      <c r="C685" s="128"/>
      <c r="D685" s="128"/>
      <c r="E685" s="128"/>
      <c r="F685" s="128"/>
      <c r="G685" s="128"/>
      <c r="H685" s="128"/>
      <c r="I685" s="128"/>
      <c r="J685" s="128"/>
      <c r="K685" s="128"/>
      <c r="L685" s="128"/>
      <c r="M685" s="128"/>
      <c r="N685" s="128"/>
      <c r="O685" s="128"/>
      <c r="P685" s="128"/>
      <c r="Q685" s="128"/>
      <c r="R685" s="128"/>
      <c r="S685" s="128"/>
      <c r="T685" s="128"/>
      <c r="U685" s="128"/>
      <c r="V685" s="128"/>
      <c r="W685" s="128"/>
      <c r="X685" s="128"/>
      <c r="Y685" s="128"/>
      <c r="Z685" s="128"/>
      <c r="AA685" s="128"/>
      <c r="AB685" s="128"/>
      <c r="AC685" s="128"/>
    </row>
    <row r="686" ht="15.75" customHeight="1">
      <c r="A686" s="163"/>
      <c r="B686" s="128"/>
      <c r="C686" s="128"/>
      <c r="D686" s="128"/>
      <c r="E686" s="128"/>
      <c r="F686" s="128"/>
      <c r="G686" s="128"/>
      <c r="H686" s="128"/>
      <c r="I686" s="128"/>
      <c r="J686" s="128"/>
      <c r="K686" s="128"/>
      <c r="L686" s="128"/>
      <c r="M686" s="128"/>
      <c r="N686" s="128"/>
      <c r="O686" s="128"/>
      <c r="P686" s="128"/>
      <c r="Q686" s="128"/>
      <c r="R686" s="128"/>
      <c r="S686" s="128"/>
      <c r="T686" s="128"/>
      <c r="U686" s="128"/>
      <c r="V686" s="128"/>
      <c r="W686" s="128"/>
      <c r="X686" s="128"/>
      <c r="Y686" s="128"/>
      <c r="Z686" s="128"/>
      <c r="AA686" s="128"/>
      <c r="AB686" s="128"/>
      <c r="AC686" s="128"/>
    </row>
    <row r="687" ht="15.75" customHeight="1">
      <c r="A687" s="163"/>
      <c r="B687" s="128"/>
      <c r="C687" s="128"/>
      <c r="D687" s="128"/>
      <c r="E687" s="128"/>
      <c r="F687" s="128"/>
      <c r="G687" s="128"/>
      <c r="H687" s="128"/>
      <c r="I687" s="128"/>
      <c r="J687" s="128"/>
      <c r="K687" s="128"/>
      <c r="L687" s="128"/>
      <c r="M687" s="128"/>
      <c r="N687" s="128"/>
      <c r="O687" s="128"/>
      <c r="P687" s="128"/>
      <c r="Q687" s="128"/>
      <c r="R687" s="128"/>
      <c r="S687" s="128"/>
      <c r="T687" s="128"/>
      <c r="U687" s="128"/>
      <c r="V687" s="128"/>
      <c r="W687" s="128"/>
      <c r="X687" s="128"/>
      <c r="Y687" s="128"/>
      <c r="Z687" s="128"/>
      <c r="AA687" s="128"/>
      <c r="AB687" s="128"/>
      <c r="AC687" s="128"/>
    </row>
    <row r="688" ht="15.75" customHeight="1">
      <c r="A688" s="163"/>
      <c r="B688" s="128"/>
      <c r="C688" s="128"/>
      <c r="D688" s="128"/>
      <c r="E688" s="128"/>
      <c r="F688" s="128"/>
      <c r="G688" s="128"/>
      <c r="H688" s="128"/>
      <c r="I688" s="128"/>
      <c r="J688" s="128"/>
      <c r="K688" s="128"/>
      <c r="L688" s="128"/>
      <c r="M688" s="128"/>
      <c r="N688" s="128"/>
      <c r="O688" s="128"/>
      <c r="P688" s="128"/>
      <c r="Q688" s="128"/>
      <c r="R688" s="128"/>
      <c r="S688" s="128"/>
      <c r="T688" s="128"/>
      <c r="U688" s="128"/>
      <c r="V688" s="128"/>
      <c r="W688" s="128"/>
      <c r="X688" s="128"/>
      <c r="Y688" s="128"/>
      <c r="Z688" s="128"/>
      <c r="AA688" s="128"/>
      <c r="AB688" s="128"/>
      <c r="AC688" s="128"/>
    </row>
    <row r="689" ht="15.75" customHeight="1">
      <c r="A689" s="163"/>
      <c r="B689" s="128"/>
      <c r="C689" s="128"/>
      <c r="D689" s="128"/>
      <c r="E689" s="128"/>
      <c r="F689" s="128"/>
      <c r="G689" s="128"/>
      <c r="H689" s="128"/>
      <c r="I689" s="128"/>
      <c r="J689" s="128"/>
      <c r="K689" s="128"/>
      <c r="L689" s="128"/>
      <c r="M689" s="128"/>
      <c r="N689" s="128"/>
      <c r="O689" s="128"/>
      <c r="P689" s="128"/>
      <c r="Q689" s="128"/>
      <c r="R689" s="128"/>
      <c r="S689" s="128"/>
      <c r="T689" s="128"/>
      <c r="U689" s="128"/>
      <c r="V689" s="128"/>
      <c r="W689" s="128"/>
      <c r="X689" s="128"/>
      <c r="Y689" s="128"/>
      <c r="Z689" s="128"/>
      <c r="AA689" s="128"/>
      <c r="AB689" s="128"/>
      <c r="AC689" s="128"/>
    </row>
    <row r="690" ht="15.75" customHeight="1">
      <c r="A690" s="163"/>
      <c r="B690" s="128"/>
      <c r="C690" s="128"/>
      <c r="D690" s="128"/>
      <c r="E690" s="128"/>
      <c r="F690" s="128"/>
      <c r="G690" s="128"/>
      <c r="H690" s="128"/>
      <c r="I690" s="128"/>
      <c r="J690" s="128"/>
      <c r="K690" s="128"/>
      <c r="L690" s="128"/>
      <c r="M690" s="128"/>
      <c r="N690" s="128"/>
      <c r="O690" s="128"/>
      <c r="P690" s="128"/>
      <c r="Q690" s="128"/>
      <c r="R690" s="128"/>
      <c r="S690" s="128"/>
      <c r="T690" s="128"/>
      <c r="U690" s="128"/>
      <c r="V690" s="128"/>
      <c r="W690" s="128"/>
      <c r="X690" s="128"/>
      <c r="Y690" s="128"/>
      <c r="Z690" s="128"/>
      <c r="AA690" s="128"/>
      <c r="AB690" s="128"/>
      <c r="AC690" s="128"/>
    </row>
    <row r="691" ht="15.75" customHeight="1">
      <c r="A691" s="163"/>
      <c r="B691" s="128"/>
      <c r="C691" s="128"/>
      <c r="D691" s="128"/>
      <c r="E691" s="128"/>
      <c r="F691" s="128"/>
      <c r="G691" s="128"/>
      <c r="H691" s="128"/>
      <c r="I691" s="128"/>
      <c r="J691" s="128"/>
      <c r="K691" s="128"/>
      <c r="L691" s="128"/>
      <c r="M691" s="128"/>
      <c r="N691" s="128"/>
      <c r="O691" s="128"/>
      <c r="P691" s="128"/>
      <c r="Q691" s="128"/>
      <c r="R691" s="128"/>
      <c r="S691" s="128"/>
      <c r="T691" s="128"/>
      <c r="U691" s="128"/>
      <c r="V691" s="128"/>
      <c r="W691" s="128"/>
      <c r="X691" s="128"/>
      <c r="Y691" s="128"/>
      <c r="Z691" s="128"/>
      <c r="AA691" s="128"/>
      <c r="AB691" s="128"/>
      <c r="AC691" s="128"/>
    </row>
    <row r="692" ht="15.75" customHeight="1">
      <c r="A692" s="163"/>
      <c r="B692" s="128"/>
      <c r="C692" s="128"/>
      <c r="D692" s="128"/>
      <c r="E692" s="128"/>
      <c r="F692" s="128"/>
      <c r="G692" s="128"/>
      <c r="H692" s="128"/>
      <c r="I692" s="128"/>
      <c r="J692" s="128"/>
      <c r="K692" s="128"/>
      <c r="L692" s="128"/>
      <c r="M692" s="128"/>
      <c r="N692" s="128"/>
      <c r="O692" s="128"/>
      <c r="P692" s="128"/>
      <c r="Q692" s="128"/>
      <c r="R692" s="128"/>
      <c r="S692" s="128"/>
      <c r="T692" s="128"/>
      <c r="U692" s="128"/>
      <c r="V692" s="128"/>
      <c r="W692" s="128"/>
      <c r="X692" s="128"/>
      <c r="Y692" s="128"/>
      <c r="Z692" s="128"/>
      <c r="AA692" s="128"/>
      <c r="AB692" s="128"/>
      <c r="AC692" s="128"/>
    </row>
    <row r="693" ht="15.75" customHeight="1">
      <c r="A693" s="163"/>
      <c r="B693" s="128"/>
      <c r="C693" s="128"/>
      <c r="D693" s="128"/>
      <c r="E693" s="128"/>
      <c r="F693" s="128"/>
      <c r="G693" s="128"/>
      <c r="H693" s="128"/>
      <c r="I693" s="128"/>
      <c r="J693" s="128"/>
      <c r="K693" s="128"/>
      <c r="L693" s="128"/>
      <c r="M693" s="128"/>
      <c r="N693" s="128"/>
      <c r="O693" s="128"/>
      <c r="P693" s="128"/>
      <c r="Q693" s="128"/>
      <c r="R693" s="128"/>
      <c r="S693" s="128"/>
      <c r="T693" s="128"/>
      <c r="U693" s="128"/>
      <c r="V693" s="128"/>
      <c r="W693" s="128"/>
      <c r="X693" s="128"/>
      <c r="Y693" s="128"/>
      <c r="Z693" s="128"/>
      <c r="AA693" s="128"/>
      <c r="AB693" s="128"/>
      <c r="AC693" s="128"/>
    </row>
    <row r="694" ht="15.75" customHeight="1">
      <c r="A694" s="163"/>
      <c r="B694" s="128"/>
      <c r="C694" s="128"/>
      <c r="D694" s="128"/>
      <c r="E694" s="128"/>
      <c r="F694" s="128"/>
      <c r="G694" s="128"/>
      <c r="H694" s="128"/>
      <c r="I694" s="128"/>
      <c r="J694" s="128"/>
      <c r="K694" s="128"/>
      <c r="L694" s="128"/>
      <c r="M694" s="128"/>
      <c r="N694" s="128"/>
      <c r="O694" s="128"/>
      <c r="P694" s="128"/>
      <c r="Q694" s="128"/>
      <c r="R694" s="128"/>
      <c r="S694" s="128"/>
      <c r="T694" s="128"/>
      <c r="U694" s="128"/>
      <c r="V694" s="128"/>
      <c r="W694" s="128"/>
      <c r="X694" s="128"/>
      <c r="Y694" s="128"/>
      <c r="Z694" s="128"/>
      <c r="AA694" s="128"/>
      <c r="AB694" s="128"/>
      <c r="AC694" s="128"/>
    </row>
    <row r="695" ht="15.75" customHeight="1">
      <c r="A695" s="163"/>
      <c r="B695" s="128"/>
      <c r="C695" s="128"/>
      <c r="D695" s="128"/>
      <c r="E695" s="128"/>
      <c r="F695" s="128"/>
      <c r="G695" s="128"/>
      <c r="H695" s="128"/>
      <c r="I695" s="128"/>
      <c r="J695" s="128"/>
      <c r="K695" s="128"/>
      <c r="L695" s="128"/>
      <c r="M695" s="128"/>
      <c r="N695" s="128"/>
      <c r="O695" s="128"/>
      <c r="P695" s="128"/>
      <c r="Q695" s="128"/>
      <c r="R695" s="128"/>
      <c r="S695" s="128"/>
      <c r="T695" s="128"/>
      <c r="U695" s="128"/>
      <c r="V695" s="128"/>
      <c r="W695" s="128"/>
      <c r="X695" s="128"/>
      <c r="Y695" s="128"/>
      <c r="Z695" s="128"/>
      <c r="AA695" s="128"/>
      <c r="AB695" s="128"/>
      <c r="AC695" s="128"/>
    </row>
    <row r="696" ht="15.75" customHeight="1">
      <c r="A696" s="163"/>
      <c r="B696" s="128"/>
      <c r="C696" s="128"/>
      <c r="D696" s="128"/>
      <c r="E696" s="128"/>
      <c r="F696" s="128"/>
      <c r="G696" s="128"/>
      <c r="H696" s="128"/>
      <c r="I696" s="128"/>
      <c r="J696" s="128"/>
      <c r="K696" s="128"/>
      <c r="L696" s="128"/>
      <c r="M696" s="128"/>
      <c r="N696" s="128"/>
      <c r="O696" s="128"/>
      <c r="P696" s="128"/>
      <c r="Q696" s="128"/>
      <c r="R696" s="128"/>
      <c r="S696" s="128"/>
      <c r="T696" s="128"/>
      <c r="U696" s="128"/>
      <c r="V696" s="128"/>
      <c r="W696" s="128"/>
      <c r="X696" s="128"/>
      <c r="Y696" s="128"/>
      <c r="Z696" s="128"/>
      <c r="AA696" s="128"/>
      <c r="AB696" s="128"/>
      <c r="AC696" s="128"/>
    </row>
    <row r="697" ht="15.75" customHeight="1">
      <c r="A697" s="163"/>
      <c r="B697" s="128"/>
      <c r="C697" s="128"/>
      <c r="D697" s="128"/>
      <c r="E697" s="128"/>
      <c r="F697" s="128"/>
      <c r="G697" s="128"/>
      <c r="H697" s="128"/>
      <c r="I697" s="128"/>
      <c r="J697" s="128"/>
      <c r="K697" s="128"/>
      <c r="L697" s="128"/>
      <c r="M697" s="128"/>
      <c r="N697" s="128"/>
      <c r="O697" s="128"/>
      <c r="P697" s="128"/>
      <c r="Q697" s="128"/>
      <c r="R697" s="128"/>
      <c r="S697" s="128"/>
      <c r="T697" s="128"/>
      <c r="U697" s="128"/>
      <c r="V697" s="128"/>
      <c r="W697" s="128"/>
      <c r="X697" s="128"/>
      <c r="Y697" s="128"/>
      <c r="Z697" s="128"/>
      <c r="AA697" s="128"/>
      <c r="AB697" s="128"/>
      <c r="AC697" s="128"/>
    </row>
    <row r="698" ht="15.75" customHeight="1">
      <c r="A698" s="163"/>
      <c r="B698" s="128"/>
      <c r="C698" s="128"/>
      <c r="D698" s="128"/>
      <c r="E698" s="128"/>
      <c r="F698" s="128"/>
      <c r="G698" s="128"/>
      <c r="H698" s="128"/>
      <c r="I698" s="128"/>
      <c r="J698" s="128"/>
      <c r="K698" s="128"/>
      <c r="L698" s="128"/>
      <c r="M698" s="128"/>
      <c r="N698" s="128"/>
      <c r="O698" s="128"/>
      <c r="P698" s="128"/>
      <c r="Q698" s="128"/>
      <c r="R698" s="128"/>
      <c r="S698" s="128"/>
      <c r="T698" s="128"/>
      <c r="U698" s="128"/>
      <c r="V698" s="128"/>
      <c r="W698" s="128"/>
      <c r="X698" s="128"/>
      <c r="Y698" s="128"/>
      <c r="Z698" s="128"/>
      <c r="AA698" s="128"/>
      <c r="AB698" s="128"/>
      <c r="AC698" s="128"/>
    </row>
    <row r="699" ht="15.75" customHeight="1">
      <c r="A699" s="163"/>
      <c r="B699" s="128"/>
      <c r="C699" s="128"/>
      <c r="D699" s="128"/>
      <c r="E699" s="128"/>
      <c r="F699" s="128"/>
      <c r="G699" s="128"/>
      <c r="H699" s="128"/>
      <c r="I699" s="128"/>
      <c r="J699" s="128"/>
      <c r="K699" s="128"/>
      <c r="L699" s="128"/>
      <c r="M699" s="128"/>
      <c r="N699" s="128"/>
      <c r="O699" s="128"/>
      <c r="P699" s="128"/>
      <c r="Q699" s="128"/>
      <c r="R699" s="128"/>
      <c r="S699" s="128"/>
      <c r="T699" s="128"/>
      <c r="U699" s="128"/>
      <c r="V699" s="128"/>
      <c r="W699" s="128"/>
      <c r="X699" s="128"/>
      <c r="Y699" s="128"/>
      <c r="Z699" s="128"/>
      <c r="AA699" s="128"/>
      <c r="AB699" s="128"/>
      <c r="AC699" s="128"/>
    </row>
    <row r="700" ht="15.75" customHeight="1">
      <c r="A700" s="163"/>
      <c r="B700" s="128"/>
      <c r="C700" s="128"/>
      <c r="D700" s="128"/>
      <c r="E700" s="128"/>
      <c r="F700" s="128"/>
      <c r="G700" s="128"/>
      <c r="H700" s="128"/>
      <c r="I700" s="128"/>
      <c r="J700" s="128"/>
      <c r="K700" s="128"/>
      <c r="L700" s="128"/>
      <c r="M700" s="128"/>
      <c r="N700" s="128"/>
      <c r="O700" s="128"/>
      <c r="P700" s="128"/>
      <c r="Q700" s="128"/>
      <c r="R700" s="128"/>
      <c r="S700" s="128"/>
      <c r="T700" s="128"/>
      <c r="U700" s="128"/>
      <c r="V700" s="128"/>
      <c r="W700" s="128"/>
      <c r="X700" s="128"/>
      <c r="Y700" s="128"/>
      <c r="Z700" s="128"/>
      <c r="AA700" s="128"/>
      <c r="AB700" s="128"/>
      <c r="AC700" s="128"/>
    </row>
    <row r="701" ht="15.75" customHeight="1">
      <c r="A701" s="163"/>
      <c r="B701" s="128"/>
      <c r="C701" s="128"/>
      <c r="D701" s="128"/>
      <c r="E701" s="128"/>
      <c r="F701" s="128"/>
      <c r="G701" s="128"/>
      <c r="H701" s="128"/>
      <c r="I701" s="128"/>
      <c r="J701" s="128"/>
      <c r="K701" s="128"/>
      <c r="L701" s="128"/>
      <c r="M701" s="128"/>
      <c r="N701" s="128"/>
      <c r="O701" s="128"/>
      <c r="P701" s="128"/>
      <c r="Q701" s="128"/>
      <c r="R701" s="128"/>
      <c r="S701" s="128"/>
      <c r="T701" s="128"/>
      <c r="U701" s="128"/>
      <c r="V701" s="128"/>
      <c r="W701" s="128"/>
      <c r="X701" s="128"/>
      <c r="Y701" s="128"/>
      <c r="Z701" s="128"/>
      <c r="AA701" s="128"/>
      <c r="AB701" s="128"/>
      <c r="AC701" s="128"/>
    </row>
    <row r="702" ht="15.75" customHeight="1">
      <c r="A702" s="163"/>
      <c r="B702" s="128"/>
      <c r="C702" s="128"/>
      <c r="D702" s="128"/>
      <c r="E702" s="128"/>
      <c r="F702" s="128"/>
      <c r="G702" s="128"/>
      <c r="H702" s="128"/>
      <c r="I702" s="128"/>
      <c r="J702" s="128"/>
      <c r="K702" s="128"/>
      <c r="L702" s="128"/>
      <c r="M702" s="128"/>
      <c r="N702" s="128"/>
      <c r="O702" s="128"/>
      <c r="P702" s="128"/>
      <c r="Q702" s="128"/>
      <c r="R702" s="128"/>
      <c r="S702" s="128"/>
      <c r="T702" s="128"/>
      <c r="U702" s="128"/>
      <c r="V702" s="128"/>
      <c r="W702" s="128"/>
      <c r="X702" s="128"/>
      <c r="Y702" s="128"/>
      <c r="Z702" s="128"/>
      <c r="AA702" s="128"/>
      <c r="AB702" s="128"/>
      <c r="AC702" s="128"/>
    </row>
    <row r="703" ht="15.75" customHeight="1">
      <c r="A703" s="163"/>
      <c r="B703" s="128"/>
      <c r="C703" s="128"/>
      <c r="D703" s="128"/>
      <c r="E703" s="128"/>
      <c r="F703" s="128"/>
      <c r="G703" s="128"/>
      <c r="H703" s="128"/>
      <c r="I703" s="128"/>
      <c r="J703" s="128"/>
      <c r="K703" s="128"/>
      <c r="L703" s="128"/>
      <c r="M703" s="128"/>
      <c r="N703" s="128"/>
      <c r="O703" s="128"/>
      <c r="P703" s="128"/>
      <c r="Q703" s="128"/>
      <c r="R703" s="128"/>
      <c r="S703" s="128"/>
      <c r="T703" s="128"/>
      <c r="U703" s="128"/>
      <c r="V703" s="128"/>
      <c r="W703" s="128"/>
      <c r="X703" s="128"/>
      <c r="Y703" s="128"/>
      <c r="Z703" s="128"/>
      <c r="AA703" s="128"/>
      <c r="AB703" s="128"/>
      <c r="AC703" s="128"/>
    </row>
    <row r="704" ht="15.75" customHeight="1">
      <c r="A704" s="163"/>
      <c r="B704" s="128"/>
      <c r="C704" s="128"/>
      <c r="D704" s="128"/>
      <c r="E704" s="128"/>
      <c r="F704" s="128"/>
      <c r="G704" s="128"/>
      <c r="H704" s="128"/>
      <c r="I704" s="128"/>
      <c r="J704" s="128"/>
      <c r="K704" s="128"/>
      <c r="L704" s="128"/>
      <c r="M704" s="128"/>
      <c r="N704" s="128"/>
      <c r="O704" s="128"/>
      <c r="P704" s="128"/>
      <c r="Q704" s="128"/>
      <c r="R704" s="128"/>
      <c r="S704" s="128"/>
      <c r="T704" s="128"/>
      <c r="U704" s="128"/>
      <c r="V704" s="128"/>
      <c r="W704" s="128"/>
      <c r="X704" s="128"/>
      <c r="Y704" s="128"/>
      <c r="Z704" s="128"/>
      <c r="AA704" s="128"/>
      <c r="AB704" s="128"/>
      <c r="AC704" s="128"/>
    </row>
    <row r="705" ht="15.75" customHeight="1">
      <c r="A705" s="163"/>
      <c r="B705" s="128"/>
      <c r="C705" s="128"/>
      <c r="D705" s="128"/>
      <c r="E705" s="128"/>
      <c r="F705" s="128"/>
      <c r="G705" s="128"/>
      <c r="H705" s="128"/>
      <c r="I705" s="128"/>
      <c r="J705" s="128"/>
      <c r="K705" s="128"/>
      <c r="L705" s="128"/>
      <c r="M705" s="128"/>
      <c r="N705" s="128"/>
      <c r="O705" s="128"/>
      <c r="P705" s="128"/>
      <c r="Q705" s="128"/>
      <c r="R705" s="128"/>
      <c r="S705" s="128"/>
      <c r="T705" s="128"/>
      <c r="U705" s="128"/>
      <c r="V705" s="128"/>
      <c r="W705" s="128"/>
      <c r="X705" s="128"/>
      <c r="Y705" s="128"/>
      <c r="Z705" s="128"/>
      <c r="AA705" s="128"/>
      <c r="AB705" s="128"/>
      <c r="AC705" s="128"/>
    </row>
    <row r="706" ht="15.75" customHeight="1">
      <c r="A706" s="163"/>
      <c r="B706" s="128"/>
      <c r="C706" s="128"/>
      <c r="D706" s="128"/>
      <c r="E706" s="128"/>
      <c r="F706" s="128"/>
      <c r="G706" s="128"/>
      <c r="H706" s="128"/>
      <c r="I706" s="128"/>
      <c r="J706" s="128"/>
      <c r="K706" s="128"/>
      <c r="L706" s="128"/>
      <c r="M706" s="128"/>
      <c r="N706" s="128"/>
      <c r="O706" s="128"/>
      <c r="P706" s="128"/>
      <c r="Q706" s="128"/>
      <c r="R706" s="128"/>
      <c r="S706" s="128"/>
      <c r="T706" s="128"/>
      <c r="U706" s="128"/>
      <c r="V706" s="128"/>
      <c r="W706" s="128"/>
      <c r="X706" s="128"/>
      <c r="Y706" s="128"/>
      <c r="Z706" s="128"/>
      <c r="AA706" s="128"/>
      <c r="AB706" s="128"/>
      <c r="AC706" s="128"/>
    </row>
    <row r="707" ht="15.75" customHeight="1">
      <c r="A707" s="163"/>
      <c r="B707" s="128"/>
      <c r="C707" s="128"/>
      <c r="D707" s="128"/>
      <c r="E707" s="128"/>
      <c r="F707" s="128"/>
      <c r="G707" s="128"/>
      <c r="H707" s="128"/>
      <c r="I707" s="128"/>
      <c r="J707" s="128"/>
      <c r="K707" s="128"/>
      <c r="L707" s="128"/>
      <c r="M707" s="128"/>
      <c r="N707" s="128"/>
      <c r="O707" s="128"/>
      <c r="P707" s="128"/>
      <c r="Q707" s="128"/>
      <c r="R707" s="128"/>
      <c r="S707" s="128"/>
      <c r="T707" s="128"/>
      <c r="U707" s="128"/>
      <c r="V707" s="128"/>
      <c r="W707" s="128"/>
      <c r="X707" s="128"/>
      <c r="Y707" s="128"/>
      <c r="Z707" s="128"/>
      <c r="AA707" s="128"/>
      <c r="AB707" s="128"/>
      <c r="AC707" s="128"/>
    </row>
    <row r="708" ht="15.75" customHeight="1">
      <c r="A708" s="163"/>
      <c r="B708" s="128"/>
      <c r="C708" s="128"/>
      <c r="D708" s="128"/>
      <c r="E708" s="128"/>
      <c r="F708" s="128"/>
      <c r="G708" s="128"/>
      <c r="H708" s="128"/>
      <c r="I708" s="128"/>
      <c r="J708" s="128"/>
      <c r="K708" s="128"/>
      <c r="L708" s="128"/>
      <c r="M708" s="128"/>
      <c r="N708" s="128"/>
      <c r="O708" s="128"/>
      <c r="P708" s="128"/>
      <c r="Q708" s="128"/>
      <c r="R708" s="128"/>
      <c r="S708" s="128"/>
      <c r="T708" s="128"/>
      <c r="U708" s="128"/>
      <c r="V708" s="128"/>
      <c r="W708" s="128"/>
      <c r="X708" s="128"/>
      <c r="Y708" s="128"/>
      <c r="Z708" s="128"/>
      <c r="AA708" s="128"/>
      <c r="AB708" s="128"/>
      <c r="AC708" s="128"/>
    </row>
    <row r="709" ht="15.75" customHeight="1">
      <c r="A709" s="163"/>
      <c r="B709" s="128"/>
      <c r="C709" s="128"/>
      <c r="D709" s="128"/>
      <c r="E709" s="128"/>
      <c r="F709" s="128"/>
      <c r="G709" s="128"/>
      <c r="H709" s="128"/>
      <c r="I709" s="128"/>
      <c r="J709" s="128"/>
      <c r="K709" s="128"/>
      <c r="L709" s="128"/>
      <c r="M709" s="128"/>
      <c r="N709" s="128"/>
      <c r="O709" s="128"/>
      <c r="P709" s="128"/>
      <c r="Q709" s="128"/>
      <c r="R709" s="128"/>
      <c r="S709" s="128"/>
      <c r="T709" s="128"/>
      <c r="U709" s="128"/>
      <c r="V709" s="128"/>
      <c r="W709" s="128"/>
      <c r="X709" s="128"/>
      <c r="Y709" s="128"/>
      <c r="Z709" s="128"/>
      <c r="AA709" s="128"/>
      <c r="AB709" s="128"/>
      <c r="AC709" s="128"/>
    </row>
    <row r="710" ht="15.75" customHeight="1">
      <c r="A710" s="163"/>
      <c r="B710" s="128"/>
      <c r="C710" s="128"/>
      <c r="D710" s="128"/>
      <c r="E710" s="128"/>
      <c r="F710" s="128"/>
      <c r="G710" s="128"/>
      <c r="H710" s="128"/>
      <c r="I710" s="128"/>
      <c r="J710" s="128"/>
      <c r="K710" s="128"/>
      <c r="L710" s="128"/>
      <c r="M710" s="128"/>
      <c r="N710" s="128"/>
      <c r="O710" s="128"/>
      <c r="P710" s="128"/>
      <c r="Q710" s="128"/>
      <c r="R710" s="128"/>
      <c r="S710" s="128"/>
      <c r="T710" s="128"/>
      <c r="U710" s="128"/>
      <c r="V710" s="128"/>
      <c r="W710" s="128"/>
      <c r="X710" s="128"/>
      <c r="Y710" s="128"/>
      <c r="Z710" s="128"/>
      <c r="AA710" s="128"/>
      <c r="AB710" s="128"/>
      <c r="AC710" s="128"/>
    </row>
    <row r="711" ht="15.75" customHeight="1">
      <c r="A711" s="163"/>
      <c r="B711" s="128"/>
      <c r="C711" s="128"/>
      <c r="D711" s="128"/>
      <c r="E711" s="128"/>
      <c r="F711" s="128"/>
      <c r="G711" s="128"/>
      <c r="H711" s="128"/>
      <c r="I711" s="128"/>
      <c r="J711" s="128"/>
      <c r="K711" s="128"/>
      <c r="L711" s="128"/>
      <c r="M711" s="128"/>
      <c r="N711" s="128"/>
      <c r="O711" s="128"/>
      <c r="P711" s="128"/>
      <c r="Q711" s="128"/>
      <c r="R711" s="128"/>
      <c r="S711" s="128"/>
      <c r="T711" s="128"/>
      <c r="U711" s="128"/>
      <c r="V711" s="128"/>
      <c r="W711" s="128"/>
      <c r="X711" s="128"/>
      <c r="Y711" s="128"/>
      <c r="Z711" s="128"/>
      <c r="AA711" s="128"/>
      <c r="AB711" s="128"/>
      <c r="AC711" s="128"/>
    </row>
    <row r="712" ht="15.75" customHeight="1">
      <c r="A712" s="163"/>
      <c r="B712" s="128"/>
      <c r="C712" s="128"/>
      <c r="D712" s="128"/>
      <c r="E712" s="128"/>
      <c r="F712" s="128"/>
      <c r="G712" s="128"/>
      <c r="H712" s="128"/>
      <c r="I712" s="128"/>
      <c r="J712" s="128"/>
      <c r="K712" s="128"/>
      <c r="L712" s="128"/>
      <c r="M712" s="128"/>
      <c r="N712" s="128"/>
      <c r="O712" s="128"/>
      <c r="P712" s="128"/>
      <c r="Q712" s="128"/>
      <c r="R712" s="128"/>
      <c r="S712" s="128"/>
      <c r="T712" s="128"/>
      <c r="U712" s="128"/>
      <c r="V712" s="128"/>
      <c r="W712" s="128"/>
      <c r="X712" s="128"/>
      <c r="Y712" s="128"/>
      <c r="Z712" s="128"/>
      <c r="AA712" s="128"/>
      <c r="AB712" s="128"/>
      <c r="AC712" s="128"/>
    </row>
    <row r="713" ht="15.75" customHeight="1">
      <c r="A713" s="163"/>
      <c r="B713" s="128"/>
      <c r="C713" s="128"/>
      <c r="D713" s="128"/>
      <c r="E713" s="128"/>
      <c r="F713" s="128"/>
      <c r="G713" s="128"/>
      <c r="H713" s="128"/>
      <c r="I713" s="128"/>
      <c r="J713" s="128"/>
      <c r="K713" s="128"/>
      <c r="L713" s="128"/>
      <c r="M713" s="128"/>
      <c r="N713" s="128"/>
      <c r="O713" s="128"/>
      <c r="P713" s="128"/>
      <c r="Q713" s="128"/>
      <c r="R713" s="128"/>
      <c r="S713" s="128"/>
      <c r="T713" s="128"/>
      <c r="U713" s="128"/>
      <c r="V713" s="128"/>
      <c r="W713" s="128"/>
      <c r="X713" s="128"/>
      <c r="Y713" s="128"/>
      <c r="Z713" s="128"/>
      <c r="AA713" s="128"/>
      <c r="AB713" s="128"/>
      <c r="AC713" s="128"/>
    </row>
    <row r="714" ht="15.75" customHeight="1">
      <c r="A714" s="163"/>
      <c r="B714" s="128"/>
      <c r="C714" s="128"/>
      <c r="D714" s="128"/>
      <c r="E714" s="128"/>
      <c r="F714" s="128"/>
      <c r="G714" s="128"/>
      <c r="H714" s="128"/>
      <c r="I714" s="128"/>
      <c r="J714" s="128"/>
      <c r="K714" s="128"/>
      <c r="L714" s="128"/>
      <c r="M714" s="128"/>
      <c r="N714" s="128"/>
      <c r="O714" s="128"/>
      <c r="P714" s="128"/>
      <c r="Q714" s="128"/>
      <c r="R714" s="128"/>
      <c r="S714" s="128"/>
      <c r="T714" s="128"/>
      <c r="U714" s="128"/>
      <c r="V714" s="128"/>
      <c r="W714" s="128"/>
      <c r="X714" s="128"/>
      <c r="Y714" s="128"/>
      <c r="Z714" s="128"/>
      <c r="AA714" s="128"/>
      <c r="AB714" s="128"/>
      <c r="AC714" s="128"/>
    </row>
    <row r="715" ht="15.75" customHeight="1">
      <c r="A715" s="163"/>
      <c r="B715" s="128"/>
      <c r="C715" s="128"/>
      <c r="D715" s="128"/>
      <c r="E715" s="128"/>
      <c r="F715" s="128"/>
      <c r="G715" s="128"/>
      <c r="H715" s="128"/>
      <c r="I715" s="128"/>
      <c r="J715" s="128"/>
      <c r="K715" s="128"/>
      <c r="L715" s="128"/>
      <c r="M715" s="128"/>
      <c r="N715" s="128"/>
      <c r="O715" s="128"/>
      <c r="P715" s="128"/>
      <c r="Q715" s="128"/>
      <c r="R715" s="128"/>
      <c r="S715" s="128"/>
      <c r="T715" s="128"/>
      <c r="U715" s="128"/>
      <c r="V715" s="128"/>
      <c r="W715" s="128"/>
      <c r="X715" s="128"/>
      <c r="Y715" s="128"/>
      <c r="Z715" s="128"/>
      <c r="AA715" s="128"/>
      <c r="AB715" s="128"/>
      <c r="AC715" s="128"/>
    </row>
    <row r="716" ht="15.75" customHeight="1">
      <c r="A716" s="163"/>
      <c r="B716" s="128"/>
      <c r="C716" s="128"/>
      <c r="D716" s="128"/>
      <c r="E716" s="128"/>
      <c r="F716" s="128"/>
      <c r="G716" s="128"/>
      <c r="H716" s="128"/>
      <c r="I716" s="128"/>
      <c r="J716" s="128"/>
      <c r="K716" s="128"/>
      <c r="L716" s="128"/>
      <c r="M716" s="128"/>
      <c r="N716" s="128"/>
      <c r="O716" s="128"/>
      <c r="P716" s="128"/>
      <c r="Q716" s="128"/>
      <c r="R716" s="128"/>
      <c r="S716" s="128"/>
      <c r="T716" s="128"/>
      <c r="U716" s="128"/>
      <c r="V716" s="128"/>
      <c r="W716" s="128"/>
      <c r="X716" s="128"/>
      <c r="Y716" s="128"/>
      <c r="Z716" s="128"/>
      <c r="AA716" s="128"/>
      <c r="AB716" s="128"/>
      <c r="AC716" s="128"/>
    </row>
    <row r="717" ht="15.75" customHeight="1">
      <c r="A717" s="163"/>
      <c r="B717" s="128"/>
      <c r="C717" s="128"/>
      <c r="D717" s="128"/>
      <c r="E717" s="128"/>
      <c r="F717" s="128"/>
      <c r="G717" s="128"/>
      <c r="H717" s="128"/>
      <c r="I717" s="128"/>
      <c r="J717" s="128"/>
      <c r="K717" s="128"/>
      <c r="L717" s="128"/>
      <c r="M717" s="128"/>
      <c r="N717" s="128"/>
      <c r="O717" s="128"/>
      <c r="P717" s="128"/>
      <c r="Q717" s="128"/>
      <c r="R717" s="128"/>
      <c r="S717" s="128"/>
      <c r="T717" s="128"/>
      <c r="U717" s="128"/>
      <c r="V717" s="128"/>
      <c r="W717" s="128"/>
      <c r="X717" s="128"/>
      <c r="Y717" s="128"/>
      <c r="Z717" s="128"/>
      <c r="AA717" s="128"/>
      <c r="AB717" s="128"/>
      <c r="AC717" s="128"/>
    </row>
    <row r="718" ht="15.75" customHeight="1">
      <c r="A718" s="163"/>
      <c r="B718" s="128"/>
      <c r="C718" s="128"/>
      <c r="D718" s="128"/>
      <c r="E718" s="128"/>
      <c r="F718" s="128"/>
      <c r="G718" s="128"/>
      <c r="H718" s="128"/>
      <c r="I718" s="128"/>
      <c r="J718" s="128"/>
      <c r="K718" s="128"/>
      <c r="L718" s="128"/>
      <c r="M718" s="128"/>
      <c r="N718" s="128"/>
      <c r="O718" s="128"/>
      <c r="P718" s="128"/>
      <c r="Q718" s="128"/>
      <c r="R718" s="128"/>
      <c r="S718" s="128"/>
      <c r="T718" s="128"/>
      <c r="U718" s="128"/>
      <c r="V718" s="128"/>
      <c r="W718" s="128"/>
      <c r="X718" s="128"/>
      <c r="Y718" s="128"/>
      <c r="Z718" s="128"/>
      <c r="AA718" s="128"/>
      <c r="AB718" s="128"/>
      <c r="AC718" s="128"/>
    </row>
    <row r="719" ht="15.75" customHeight="1">
      <c r="A719" s="163"/>
      <c r="B719" s="128"/>
      <c r="C719" s="128"/>
      <c r="D719" s="128"/>
      <c r="E719" s="128"/>
      <c r="F719" s="128"/>
      <c r="G719" s="128"/>
      <c r="H719" s="128"/>
      <c r="I719" s="128"/>
      <c r="J719" s="128"/>
      <c r="K719" s="128"/>
      <c r="L719" s="128"/>
      <c r="M719" s="128"/>
      <c r="N719" s="128"/>
      <c r="O719" s="128"/>
      <c r="P719" s="128"/>
      <c r="Q719" s="128"/>
      <c r="R719" s="128"/>
      <c r="S719" s="128"/>
      <c r="T719" s="128"/>
      <c r="U719" s="128"/>
      <c r="V719" s="128"/>
      <c r="W719" s="128"/>
      <c r="X719" s="128"/>
      <c r="Y719" s="128"/>
      <c r="Z719" s="128"/>
      <c r="AA719" s="128"/>
      <c r="AB719" s="128"/>
      <c r="AC719" s="128"/>
    </row>
    <row r="720" ht="15.75" customHeight="1">
      <c r="A720" s="163"/>
      <c r="B720" s="128"/>
      <c r="C720" s="128"/>
      <c r="D720" s="128"/>
      <c r="E720" s="128"/>
      <c r="F720" s="128"/>
      <c r="G720" s="128"/>
      <c r="H720" s="128"/>
      <c r="I720" s="128"/>
      <c r="J720" s="128"/>
      <c r="K720" s="128"/>
      <c r="L720" s="128"/>
      <c r="M720" s="128"/>
      <c r="N720" s="128"/>
      <c r="O720" s="128"/>
      <c r="P720" s="128"/>
      <c r="Q720" s="128"/>
      <c r="R720" s="128"/>
      <c r="S720" s="128"/>
      <c r="T720" s="128"/>
      <c r="U720" s="128"/>
      <c r="V720" s="128"/>
      <c r="W720" s="128"/>
      <c r="X720" s="128"/>
      <c r="Y720" s="128"/>
      <c r="Z720" s="128"/>
      <c r="AA720" s="128"/>
      <c r="AB720" s="128"/>
      <c r="AC720" s="128"/>
    </row>
    <row r="721" ht="15.75" customHeight="1">
      <c r="A721" s="163"/>
      <c r="B721" s="128"/>
      <c r="C721" s="128"/>
      <c r="D721" s="128"/>
      <c r="E721" s="128"/>
      <c r="F721" s="128"/>
      <c r="G721" s="128"/>
      <c r="H721" s="128"/>
      <c r="I721" s="128"/>
      <c r="J721" s="128"/>
      <c r="K721" s="128"/>
      <c r="L721" s="128"/>
      <c r="M721" s="128"/>
      <c r="N721" s="128"/>
      <c r="O721" s="128"/>
      <c r="P721" s="128"/>
      <c r="Q721" s="128"/>
      <c r="R721" s="128"/>
      <c r="S721" s="128"/>
      <c r="T721" s="128"/>
      <c r="U721" s="128"/>
      <c r="V721" s="128"/>
      <c r="W721" s="128"/>
      <c r="X721" s="128"/>
      <c r="Y721" s="128"/>
      <c r="Z721" s="128"/>
      <c r="AA721" s="128"/>
      <c r="AB721" s="128"/>
      <c r="AC721" s="128"/>
    </row>
    <row r="722" ht="15.75" customHeight="1">
      <c r="A722" s="163"/>
      <c r="B722" s="128"/>
      <c r="C722" s="128"/>
      <c r="D722" s="128"/>
      <c r="E722" s="128"/>
      <c r="F722" s="128"/>
      <c r="G722" s="128"/>
      <c r="H722" s="128"/>
      <c r="I722" s="128"/>
      <c r="J722" s="128"/>
      <c r="K722" s="128"/>
      <c r="L722" s="128"/>
      <c r="M722" s="128"/>
      <c r="N722" s="128"/>
      <c r="O722" s="128"/>
      <c r="P722" s="128"/>
      <c r="Q722" s="128"/>
      <c r="R722" s="128"/>
      <c r="S722" s="128"/>
      <c r="T722" s="128"/>
      <c r="U722" s="128"/>
      <c r="V722" s="128"/>
      <c r="W722" s="128"/>
      <c r="X722" s="128"/>
      <c r="Y722" s="128"/>
      <c r="Z722" s="128"/>
      <c r="AA722" s="128"/>
      <c r="AB722" s="128"/>
      <c r="AC722" s="128"/>
    </row>
    <row r="723" ht="15.75" customHeight="1">
      <c r="A723" s="163"/>
      <c r="B723" s="128"/>
      <c r="C723" s="128"/>
      <c r="D723" s="128"/>
      <c r="E723" s="128"/>
      <c r="F723" s="128"/>
      <c r="G723" s="128"/>
      <c r="H723" s="128"/>
      <c r="I723" s="128"/>
      <c r="J723" s="128"/>
      <c r="K723" s="128"/>
      <c r="L723" s="128"/>
      <c r="M723" s="128"/>
      <c r="N723" s="128"/>
      <c r="O723" s="128"/>
      <c r="P723" s="128"/>
      <c r="Q723" s="128"/>
      <c r="R723" s="128"/>
      <c r="S723" s="128"/>
      <c r="T723" s="128"/>
      <c r="U723" s="128"/>
      <c r="V723" s="128"/>
      <c r="W723" s="128"/>
      <c r="X723" s="128"/>
      <c r="Y723" s="128"/>
      <c r="Z723" s="128"/>
      <c r="AA723" s="128"/>
      <c r="AB723" s="128"/>
      <c r="AC723" s="128"/>
    </row>
    <row r="724" ht="15.75" customHeight="1">
      <c r="A724" s="163"/>
      <c r="B724" s="128"/>
      <c r="C724" s="128"/>
      <c r="D724" s="128"/>
      <c r="E724" s="128"/>
      <c r="F724" s="128"/>
      <c r="G724" s="128"/>
      <c r="H724" s="128"/>
      <c r="I724" s="128"/>
      <c r="J724" s="128"/>
      <c r="K724" s="128"/>
      <c r="L724" s="128"/>
      <c r="M724" s="128"/>
      <c r="N724" s="128"/>
      <c r="O724" s="128"/>
      <c r="P724" s="128"/>
      <c r="Q724" s="128"/>
      <c r="R724" s="128"/>
      <c r="S724" s="128"/>
      <c r="T724" s="128"/>
      <c r="U724" s="128"/>
      <c r="V724" s="128"/>
      <c r="W724" s="128"/>
      <c r="X724" s="128"/>
      <c r="Y724" s="128"/>
      <c r="Z724" s="128"/>
      <c r="AA724" s="128"/>
      <c r="AB724" s="128"/>
      <c r="AC724" s="128"/>
    </row>
    <row r="725" ht="15.75" customHeight="1">
      <c r="A725" s="163"/>
      <c r="B725" s="128"/>
      <c r="C725" s="128"/>
      <c r="D725" s="128"/>
      <c r="E725" s="128"/>
      <c r="F725" s="128"/>
      <c r="G725" s="128"/>
      <c r="H725" s="128"/>
      <c r="I725" s="128"/>
      <c r="J725" s="128"/>
      <c r="K725" s="128"/>
      <c r="L725" s="128"/>
      <c r="M725" s="128"/>
      <c r="N725" s="128"/>
      <c r="O725" s="128"/>
      <c r="P725" s="128"/>
      <c r="Q725" s="128"/>
      <c r="R725" s="128"/>
      <c r="S725" s="128"/>
      <c r="T725" s="128"/>
      <c r="U725" s="128"/>
      <c r="V725" s="128"/>
      <c r="W725" s="128"/>
      <c r="X725" s="128"/>
      <c r="Y725" s="128"/>
      <c r="Z725" s="128"/>
      <c r="AA725" s="128"/>
      <c r="AB725" s="128"/>
      <c r="AC725" s="128"/>
    </row>
    <row r="726" ht="15.75" customHeight="1">
      <c r="A726" s="163"/>
      <c r="B726" s="128"/>
      <c r="C726" s="128"/>
      <c r="D726" s="128"/>
      <c r="E726" s="128"/>
      <c r="F726" s="128"/>
      <c r="G726" s="128"/>
      <c r="H726" s="128"/>
      <c r="I726" s="128"/>
      <c r="J726" s="128"/>
      <c r="K726" s="128"/>
      <c r="L726" s="128"/>
      <c r="M726" s="128"/>
      <c r="N726" s="128"/>
      <c r="O726" s="128"/>
      <c r="P726" s="128"/>
      <c r="Q726" s="128"/>
      <c r="R726" s="128"/>
      <c r="S726" s="128"/>
      <c r="T726" s="128"/>
      <c r="U726" s="128"/>
      <c r="V726" s="128"/>
      <c r="W726" s="128"/>
      <c r="X726" s="128"/>
      <c r="Y726" s="128"/>
      <c r="Z726" s="128"/>
      <c r="AA726" s="128"/>
      <c r="AB726" s="128"/>
      <c r="AC726" s="128"/>
    </row>
    <row r="727" ht="15.75" customHeight="1">
      <c r="A727" s="163"/>
      <c r="B727" s="128"/>
      <c r="C727" s="128"/>
      <c r="D727" s="128"/>
      <c r="E727" s="128"/>
      <c r="F727" s="128"/>
      <c r="G727" s="128"/>
      <c r="H727" s="128"/>
      <c r="I727" s="128"/>
      <c r="J727" s="128"/>
      <c r="K727" s="128"/>
      <c r="L727" s="128"/>
      <c r="M727" s="128"/>
      <c r="N727" s="128"/>
      <c r="O727" s="128"/>
      <c r="P727" s="128"/>
      <c r="Q727" s="128"/>
      <c r="R727" s="128"/>
      <c r="S727" s="128"/>
      <c r="T727" s="128"/>
      <c r="U727" s="128"/>
      <c r="V727" s="128"/>
      <c r="W727" s="128"/>
      <c r="X727" s="128"/>
      <c r="Y727" s="128"/>
      <c r="Z727" s="128"/>
      <c r="AA727" s="128"/>
      <c r="AB727" s="128"/>
      <c r="AC727" s="128"/>
    </row>
    <row r="728" ht="15.75" customHeight="1">
      <c r="A728" s="163"/>
      <c r="B728" s="128"/>
      <c r="C728" s="128"/>
      <c r="D728" s="128"/>
      <c r="E728" s="128"/>
      <c r="F728" s="128"/>
      <c r="G728" s="128"/>
      <c r="H728" s="128"/>
      <c r="I728" s="128"/>
      <c r="J728" s="128"/>
      <c r="K728" s="128"/>
      <c r="L728" s="128"/>
      <c r="M728" s="128"/>
      <c r="N728" s="128"/>
      <c r="O728" s="128"/>
      <c r="P728" s="128"/>
      <c r="Q728" s="128"/>
      <c r="R728" s="128"/>
      <c r="S728" s="128"/>
      <c r="T728" s="128"/>
      <c r="U728" s="128"/>
      <c r="V728" s="128"/>
      <c r="W728" s="128"/>
      <c r="X728" s="128"/>
      <c r="Y728" s="128"/>
      <c r="Z728" s="128"/>
      <c r="AA728" s="128"/>
      <c r="AB728" s="128"/>
      <c r="AC728" s="128"/>
    </row>
    <row r="729" ht="15.75" customHeight="1">
      <c r="A729" s="163"/>
      <c r="B729" s="128"/>
      <c r="C729" s="128"/>
      <c r="D729" s="128"/>
      <c r="E729" s="128"/>
      <c r="F729" s="128"/>
      <c r="G729" s="128"/>
      <c r="H729" s="128"/>
      <c r="I729" s="128"/>
      <c r="J729" s="128"/>
      <c r="K729" s="128"/>
      <c r="L729" s="128"/>
      <c r="M729" s="128"/>
      <c r="N729" s="128"/>
      <c r="O729" s="128"/>
      <c r="P729" s="128"/>
      <c r="Q729" s="128"/>
      <c r="R729" s="128"/>
      <c r="S729" s="128"/>
      <c r="T729" s="128"/>
      <c r="U729" s="128"/>
      <c r="V729" s="128"/>
      <c r="W729" s="128"/>
      <c r="X729" s="128"/>
      <c r="Y729" s="128"/>
      <c r="Z729" s="128"/>
      <c r="AA729" s="128"/>
      <c r="AB729" s="128"/>
      <c r="AC729" s="128"/>
    </row>
    <row r="730" ht="15.75" customHeight="1">
      <c r="A730" s="163"/>
      <c r="B730" s="128"/>
      <c r="C730" s="128"/>
      <c r="D730" s="128"/>
      <c r="E730" s="128"/>
      <c r="F730" s="128"/>
      <c r="G730" s="128"/>
      <c r="H730" s="128"/>
      <c r="I730" s="128"/>
      <c r="J730" s="128"/>
      <c r="K730" s="128"/>
      <c r="L730" s="128"/>
      <c r="M730" s="128"/>
      <c r="N730" s="128"/>
      <c r="O730" s="128"/>
      <c r="P730" s="128"/>
      <c r="Q730" s="128"/>
      <c r="R730" s="128"/>
      <c r="S730" s="128"/>
      <c r="T730" s="128"/>
      <c r="U730" s="128"/>
      <c r="V730" s="128"/>
      <c r="W730" s="128"/>
      <c r="X730" s="128"/>
      <c r="Y730" s="128"/>
      <c r="Z730" s="128"/>
      <c r="AA730" s="128"/>
      <c r="AB730" s="128"/>
      <c r="AC730" s="128"/>
    </row>
    <row r="731" ht="15.75" customHeight="1">
      <c r="A731" s="163"/>
      <c r="B731" s="128"/>
      <c r="C731" s="128"/>
      <c r="D731" s="128"/>
      <c r="E731" s="128"/>
      <c r="F731" s="128"/>
      <c r="G731" s="128"/>
      <c r="H731" s="128"/>
      <c r="I731" s="128"/>
      <c r="J731" s="128"/>
      <c r="K731" s="128"/>
      <c r="L731" s="128"/>
      <c r="M731" s="128"/>
      <c r="N731" s="128"/>
      <c r="O731" s="128"/>
      <c r="P731" s="128"/>
      <c r="Q731" s="128"/>
      <c r="R731" s="128"/>
      <c r="S731" s="128"/>
      <c r="T731" s="128"/>
      <c r="U731" s="128"/>
      <c r="V731" s="128"/>
      <c r="W731" s="128"/>
      <c r="X731" s="128"/>
      <c r="Y731" s="128"/>
      <c r="Z731" s="128"/>
      <c r="AA731" s="128"/>
      <c r="AB731" s="128"/>
      <c r="AC731" s="128"/>
    </row>
    <row r="732" ht="15.75" customHeight="1">
      <c r="A732" s="163"/>
      <c r="B732" s="128"/>
      <c r="C732" s="128"/>
      <c r="D732" s="128"/>
      <c r="E732" s="128"/>
      <c r="F732" s="128"/>
      <c r="G732" s="128"/>
      <c r="H732" s="128"/>
      <c r="I732" s="128"/>
      <c r="J732" s="128"/>
      <c r="K732" s="128"/>
      <c r="L732" s="128"/>
      <c r="M732" s="128"/>
      <c r="N732" s="128"/>
      <c r="O732" s="128"/>
      <c r="P732" s="128"/>
      <c r="Q732" s="128"/>
      <c r="R732" s="128"/>
      <c r="S732" s="128"/>
      <c r="T732" s="128"/>
      <c r="U732" s="128"/>
      <c r="V732" s="128"/>
      <c r="W732" s="128"/>
      <c r="X732" s="128"/>
      <c r="Y732" s="128"/>
      <c r="Z732" s="128"/>
      <c r="AA732" s="128"/>
      <c r="AB732" s="128"/>
      <c r="AC732" s="128"/>
    </row>
    <row r="733" ht="15.75" customHeight="1">
      <c r="A733" s="163"/>
      <c r="B733" s="128"/>
      <c r="C733" s="128"/>
      <c r="D733" s="128"/>
      <c r="E733" s="128"/>
      <c r="F733" s="128"/>
      <c r="G733" s="128"/>
      <c r="H733" s="128"/>
      <c r="I733" s="128"/>
      <c r="J733" s="128"/>
      <c r="K733" s="128"/>
      <c r="L733" s="128"/>
      <c r="M733" s="128"/>
      <c r="N733" s="128"/>
      <c r="O733" s="128"/>
      <c r="P733" s="128"/>
      <c r="Q733" s="128"/>
      <c r="R733" s="128"/>
      <c r="S733" s="128"/>
      <c r="T733" s="128"/>
      <c r="U733" s="128"/>
      <c r="V733" s="128"/>
      <c r="W733" s="128"/>
      <c r="X733" s="128"/>
      <c r="Y733" s="128"/>
      <c r="Z733" s="128"/>
      <c r="AA733" s="128"/>
      <c r="AB733" s="128"/>
      <c r="AC733" s="128"/>
    </row>
    <row r="734" ht="15.75" customHeight="1">
      <c r="A734" s="163"/>
      <c r="B734" s="128"/>
      <c r="C734" s="128"/>
      <c r="D734" s="128"/>
      <c r="E734" s="128"/>
      <c r="F734" s="128"/>
      <c r="G734" s="128"/>
      <c r="H734" s="128"/>
      <c r="I734" s="128"/>
      <c r="J734" s="128"/>
      <c r="K734" s="128"/>
      <c r="L734" s="128"/>
      <c r="M734" s="128"/>
      <c r="N734" s="128"/>
      <c r="O734" s="128"/>
      <c r="P734" s="128"/>
      <c r="Q734" s="128"/>
      <c r="R734" s="128"/>
      <c r="S734" s="128"/>
      <c r="T734" s="128"/>
      <c r="U734" s="128"/>
      <c r="V734" s="128"/>
      <c r="W734" s="128"/>
      <c r="X734" s="128"/>
      <c r="Y734" s="128"/>
      <c r="Z734" s="128"/>
      <c r="AA734" s="128"/>
      <c r="AB734" s="128"/>
      <c r="AC734" s="128"/>
    </row>
    <row r="735" ht="15.75" customHeight="1">
      <c r="A735" s="163"/>
      <c r="B735" s="128"/>
      <c r="C735" s="128"/>
      <c r="D735" s="128"/>
      <c r="E735" s="128"/>
      <c r="F735" s="128"/>
      <c r="G735" s="128"/>
      <c r="H735" s="128"/>
      <c r="I735" s="128"/>
      <c r="J735" s="128"/>
      <c r="K735" s="128"/>
      <c r="L735" s="128"/>
      <c r="M735" s="128"/>
      <c r="N735" s="128"/>
      <c r="O735" s="128"/>
      <c r="P735" s="128"/>
      <c r="Q735" s="128"/>
      <c r="R735" s="128"/>
      <c r="S735" s="128"/>
      <c r="T735" s="128"/>
      <c r="U735" s="128"/>
      <c r="V735" s="128"/>
      <c r="W735" s="128"/>
      <c r="X735" s="128"/>
      <c r="Y735" s="128"/>
      <c r="Z735" s="128"/>
      <c r="AA735" s="128"/>
      <c r="AB735" s="128"/>
      <c r="AC735" s="128"/>
    </row>
    <row r="736" ht="15.75" customHeight="1">
      <c r="A736" s="163"/>
      <c r="B736" s="128"/>
      <c r="C736" s="128"/>
      <c r="D736" s="128"/>
      <c r="E736" s="128"/>
      <c r="F736" s="128"/>
      <c r="G736" s="128"/>
      <c r="H736" s="128"/>
      <c r="I736" s="128"/>
      <c r="J736" s="128"/>
      <c r="K736" s="128"/>
      <c r="L736" s="128"/>
      <c r="M736" s="128"/>
      <c r="N736" s="128"/>
      <c r="O736" s="128"/>
      <c r="P736" s="128"/>
      <c r="Q736" s="128"/>
      <c r="R736" s="128"/>
      <c r="S736" s="128"/>
      <c r="T736" s="128"/>
      <c r="U736" s="128"/>
      <c r="V736" s="128"/>
      <c r="W736" s="128"/>
      <c r="X736" s="128"/>
      <c r="Y736" s="128"/>
      <c r="Z736" s="128"/>
      <c r="AA736" s="128"/>
      <c r="AB736" s="128"/>
      <c r="AC736" s="128"/>
    </row>
    <row r="737" ht="15.75" customHeight="1">
      <c r="A737" s="163"/>
      <c r="B737" s="128"/>
      <c r="C737" s="128"/>
      <c r="D737" s="128"/>
      <c r="E737" s="128"/>
      <c r="F737" s="128"/>
      <c r="G737" s="128"/>
      <c r="H737" s="128"/>
      <c r="I737" s="128"/>
      <c r="J737" s="128"/>
      <c r="K737" s="128"/>
      <c r="L737" s="128"/>
      <c r="M737" s="128"/>
      <c r="N737" s="128"/>
      <c r="O737" s="128"/>
      <c r="P737" s="128"/>
      <c r="Q737" s="128"/>
      <c r="R737" s="128"/>
      <c r="S737" s="128"/>
      <c r="T737" s="128"/>
      <c r="U737" s="128"/>
      <c r="V737" s="128"/>
      <c r="W737" s="128"/>
      <c r="X737" s="128"/>
      <c r="Y737" s="128"/>
      <c r="Z737" s="128"/>
      <c r="AA737" s="128"/>
      <c r="AB737" s="128"/>
      <c r="AC737" s="128"/>
    </row>
    <row r="738" ht="15.75" customHeight="1">
      <c r="A738" s="163"/>
      <c r="B738" s="128"/>
      <c r="C738" s="128"/>
      <c r="D738" s="128"/>
      <c r="E738" s="128"/>
      <c r="F738" s="128"/>
      <c r="G738" s="128"/>
      <c r="H738" s="128"/>
      <c r="I738" s="128"/>
      <c r="J738" s="128"/>
      <c r="K738" s="128"/>
      <c r="L738" s="128"/>
      <c r="M738" s="128"/>
      <c r="N738" s="128"/>
      <c r="O738" s="128"/>
      <c r="P738" s="128"/>
      <c r="Q738" s="128"/>
      <c r="R738" s="128"/>
      <c r="S738" s="128"/>
      <c r="T738" s="128"/>
      <c r="U738" s="128"/>
      <c r="V738" s="128"/>
      <c r="W738" s="128"/>
      <c r="X738" s="128"/>
      <c r="Y738" s="128"/>
      <c r="Z738" s="128"/>
      <c r="AA738" s="128"/>
      <c r="AB738" s="128"/>
      <c r="AC738" s="128"/>
    </row>
    <row r="739" ht="15.75" customHeight="1">
      <c r="A739" s="163"/>
      <c r="B739" s="128"/>
      <c r="C739" s="128"/>
      <c r="D739" s="128"/>
      <c r="E739" s="128"/>
      <c r="F739" s="128"/>
      <c r="G739" s="128"/>
      <c r="H739" s="128"/>
      <c r="I739" s="128"/>
      <c r="J739" s="128"/>
      <c r="K739" s="128"/>
      <c r="L739" s="128"/>
      <c r="M739" s="128"/>
      <c r="N739" s="128"/>
      <c r="O739" s="128"/>
      <c r="P739" s="128"/>
      <c r="Q739" s="128"/>
      <c r="R739" s="128"/>
      <c r="S739" s="128"/>
      <c r="T739" s="128"/>
      <c r="U739" s="128"/>
      <c r="V739" s="128"/>
      <c r="W739" s="128"/>
      <c r="X739" s="128"/>
      <c r="Y739" s="128"/>
      <c r="Z739" s="128"/>
      <c r="AA739" s="128"/>
      <c r="AB739" s="128"/>
      <c r="AC739" s="128"/>
    </row>
    <row r="740" ht="15.75" customHeight="1">
      <c r="A740" s="163"/>
      <c r="B740" s="128"/>
      <c r="C740" s="128"/>
      <c r="D740" s="128"/>
      <c r="E740" s="128"/>
      <c r="F740" s="128"/>
      <c r="G740" s="128"/>
      <c r="H740" s="128"/>
      <c r="I740" s="128"/>
      <c r="J740" s="128"/>
      <c r="K740" s="128"/>
      <c r="L740" s="128"/>
      <c r="M740" s="128"/>
      <c r="N740" s="128"/>
      <c r="O740" s="128"/>
      <c r="P740" s="128"/>
      <c r="Q740" s="128"/>
      <c r="R740" s="128"/>
      <c r="S740" s="128"/>
      <c r="T740" s="128"/>
      <c r="U740" s="128"/>
      <c r="V740" s="128"/>
      <c r="W740" s="128"/>
      <c r="X740" s="128"/>
      <c r="Y740" s="128"/>
      <c r="Z740" s="128"/>
      <c r="AA740" s="128"/>
      <c r="AB740" s="128"/>
      <c r="AC740" s="128"/>
    </row>
    <row r="741" ht="15.75" customHeight="1">
      <c r="A741" s="163"/>
      <c r="B741" s="128"/>
      <c r="C741" s="128"/>
      <c r="D741" s="128"/>
      <c r="E741" s="128"/>
      <c r="F741" s="128"/>
      <c r="G741" s="128"/>
      <c r="H741" s="128"/>
      <c r="I741" s="128"/>
      <c r="J741" s="128"/>
      <c r="K741" s="128"/>
      <c r="L741" s="128"/>
      <c r="M741" s="128"/>
      <c r="N741" s="128"/>
      <c r="O741" s="128"/>
      <c r="P741" s="128"/>
      <c r="Q741" s="128"/>
      <c r="R741" s="128"/>
      <c r="S741" s="128"/>
      <c r="T741" s="128"/>
      <c r="U741" s="128"/>
      <c r="V741" s="128"/>
      <c r="W741" s="128"/>
      <c r="X741" s="128"/>
      <c r="Y741" s="128"/>
      <c r="Z741" s="128"/>
      <c r="AA741" s="128"/>
      <c r="AB741" s="128"/>
      <c r="AC741" s="128"/>
    </row>
    <row r="742" ht="15.75" customHeight="1">
      <c r="A742" s="163"/>
      <c r="B742" s="128"/>
      <c r="C742" s="128"/>
      <c r="D742" s="128"/>
      <c r="E742" s="128"/>
      <c r="F742" s="128"/>
      <c r="G742" s="128"/>
      <c r="H742" s="128"/>
      <c r="I742" s="128"/>
      <c r="J742" s="128"/>
      <c r="K742" s="128"/>
      <c r="L742" s="128"/>
      <c r="M742" s="128"/>
      <c r="N742" s="128"/>
      <c r="O742" s="128"/>
      <c r="P742" s="128"/>
      <c r="Q742" s="128"/>
      <c r="R742" s="128"/>
      <c r="S742" s="128"/>
      <c r="T742" s="128"/>
      <c r="U742" s="128"/>
      <c r="V742" s="128"/>
      <c r="W742" s="128"/>
      <c r="X742" s="128"/>
      <c r="Y742" s="128"/>
      <c r="Z742" s="128"/>
      <c r="AA742" s="128"/>
      <c r="AB742" s="128"/>
      <c r="AC742" s="128"/>
    </row>
    <row r="743" ht="15.75" customHeight="1">
      <c r="A743" s="163"/>
      <c r="B743" s="128"/>
      <c r="C743" s="128"/>
      <c r="D743" s="128"/>
      <c r="E743" s="128"/>
      <c r="F743" s="128"/>
      <c r="G743" s="128"/>
      <c r="H743" s="128"/>
      <c r="I743" s="128"/>
      <c r="J743" s="128"/>
      <c r="K743" s="128"/>
      <c r="L743" s="128"/>
      <c r="M743" s="128"/>
      <c r="N743" s="128"/>
      <c r="O743" s="128"/>
      <c r="P743" s="128"/>
      <c r="Q743" s="128"/>
      <c r="R743" s="128"/>
      <c r="S743" s="128"/>
      <c r="T743" s="128"/>
      <c r="U743" s="128"/>
      <c r="V743" s="128"/>
      <c r="W743" s="128"/>
      <c r="X743" s="128"/>
      <c r="Y743" s="128"/>
      <c r="Z743" s="128"/>
      <c r="AA743" s="128"/>
      <c r="AB743" s="128"/>
      <c r="AC743" s="128"/>
    </row>
    <row r="744" ht="15.75" customHeight="1">
      <c r="A744" s="163"/>
      <c r="B744" s="128"/>
      <c r="C744" s="128"/>
      <c r="D744" s="128"/>
      <c r="E744" s="128"/>
      <c r="F744" s="128"/>
      <c r="G744" s="128"/>
      <c r="H744" s="128"/>
      <c r="I744" s="128"/>
      <c r="J744" s="128"/>
      <c r="K744" s="128"/>
      <c r="L744" s="128"/>
      <c r="M744" s="128"/>
      <c r="N744" s="128"/>
      <c r="O744" s="128"/>
      <c r="P744" s="128"/>
      <c r="Q744" s="128"/>
      <c r="R744" s="128"/>
      <c r="S744" s="128"/>
      <c r="T744" s="128"/>
      <c r="U744" s="128"/>
      <c r="V744" s="128"/>
      <c r="W744" s="128"/>
      <c r="X744" s="128"/>
      <c r="Y744" s="128"/>
      <c r="Z744" s="128"/>
      <c r="AA744" s="128"/>
      <c r="AB744" s="128"/>
      <c r="AC744" s="128"/>
    </row>
    <row r="745" ht="15.75" customHeight="1">
      <c r="A745" s="163"/>
      <c r="B745" s="128"/>
      <c r="C745" s="128"/>
      <c r="D745" s="128"/>
      <c r="E745" s="128"/>
      <c r="F745" s="128"/>
      <c r="G745" s="128"/>
      <c r="H745" s="128"/>
      <c r="I745" s="128"/>
      <c r="J745" s="128"/>
      <c r="K745" s="128"/>
      <c r="L745" s="128"/>
      <c r="M745" s="128"/>
      <c r="N745" s="128"/>
      <c r="O745" s="128"/>
      <c r="P745" s="128"/>
      <c r="Q745" s="128"/>
      <c r="R745" s="128"/>
      <c r="S745" s="128"/>
      <c r="T745" s="128"/>
      <c r="U745" s="128"/>
      <c r="V745" s="128"/>
      <c r="W745" s="128"/>
      <c r="X745" s="128"/>
      <c r="Y745" s="128"/>
      <c r="Z745" s="128"/>
      <c r="AA745" s="128"/>
      <c r="AB745" s="128"/>
      <c r="AC745" s="128"/>
    </row>
    <row r="746" ht="15.75" customHeight="1">
      <c r="A746" s="163"/>
      <c r="B746" s="128"/>
      <c r="C746" s="128"/>
      <c r="D746" s="128"/>
      <c r="E746" s="128"/>
      <c r="F746" s="128"/>
      <c r="G746" s="128"/>
      <c r="H746" s="128"/>
      <c r="I746" s="128"/>
      <c r="J746" s="128"/>
      <c r="K746" s="128"/>
      <c r="L746" s="128"/>
      <c r="M746" s="128"/>
      <c r="N746" s="128"/>
      <c r="O746" s="128"/>
      <c r="P746" s="128"/>
      <c r="Q746" s="128"/>
      <c r="R746" s="128"/>
      <c r="S746" s="128"/>
      <c r="T746" s="128"/>
      <c r="U746" s="128"/>
      <c r="V746" s="128"/>
      <c r="W746" s="128"/>
      <c r="X746" s="128"/>
      <c r="Y746" s="128"/>
      <c r="Z746" s="128"/>
      <c r="AA746" s="128"/>
      <c r="AB746" s="128"/>
      <c r="AC746" s="128"/>
    </row>
    <row r="747" ht="15.75" customHeight="1">
      <c r="A747" s="163"/>
      <c r="B747" s="128"/>
      <c r="C747" s="128"/>
      <c r="D747" s="128"/>
      <c r="E747" s="128"/>
      <c r="F747" s="128"/>
      <c r="G747" s="128"/>
      <c r="H747" s="128"/>
      <c r="I747" s="128"/>
      <c r="J747" s="128"/>
      <c r="K747" s="128"/>
      <c r="L747" s="128"/>
      <c r="M747" s="128"/>
      <c r="N747" s="128"/>
      <c r="O747" s="128"/>
      <c r="P747" s="128"/>
      <c r="Q747" s="128"/>
      <c r="R747" s="128"/>
      <c r="S747" s="128"/>
      <c r="T747" s="128"/>
      <c r="U747" s="128"/>
      <c r="V747" s="128"/>
      <c r="W747" s="128"/>
      <c r="X747" s="128"/>
      <c r="Y747" s="128"/>
      <c r="Z747" s="128"/>
      <c r="AA747" s="128"/>
      <c r="AB747" s="128"/>
      <c r="AC747" s="128"/>
    </row>
    <row r="748" ht="15.75" customHeight="1">
      <c r="A748" s="163"/>
      <c r="B748" s="128"/>
      <c r="C748" s="128"/>
      <c r="D748" s="128"/>
      <c r="E748" s="128"/>
      <c r="F748" s="128"/>
      <c r="G748" s="128"/>
      <c r="H748" s="128"/>
      <c r="I748" s="128"/>
      <c r="J748" s="128"/>
      <c r="K748" s="128"/>
      <c r="L748" s="128"/>
      <c r="M748" s="128"/>
      <c r="N748" s="128"/>
      <c r="O748" s="128"/>
      <c r="P748" s="128"/>
      <c r="Q748" s="128"/>
      <c r="R748" s="128"/>
      <c r="S748" s="128"/>
      <c r="T748" s="128"/>
      <c r="U748" s="128"/>
      <c r="V748" s="128"/>
      <c r="W748" s="128"/>
      <c r="X748" s="128"/>
      <c r="Y748" s="128"/>
      <c r="Z748" s="128"/>
      <c r="AA748" s="128"/>
      <c r="AB748" s="128"/>
      <c r="AC748" s="128"/>
    </row>
    <row r="749" ht="15.75" customHeight="1">
      <c r="A749" s="163"/>
      <c r="B749" s="128"/>
      <c r="C749" s="128"/>
      <c r="D749" s="128"/>
      <c r="E749" s="128"/>
      <c r="F749" s="128"/>
      <c r="G749" s="128"/>
      <c r="H749" s="128"/>
      <c r="I749" s="128"/>
      <c r="J749" s="128"/>
      <c r="K749" s="128"/>
      <c r="L749" s="128"/>
      <c r="M749" s="128"/>
      <c r="N749" s="128"/>
      <c r="O749" s="128"/>
      <c r="P749" s="128"/>
      <c r="Q749" s="128"/>
      <c r="R749" s="128"/>
      <c r="S749" s="128"/>
      <c r="T749" s="128"/>
      <c r="U749" s="128"/>
      <c r="V749" s="128"/>
      <c r="W749" s="128"/>
      <c r="X749" s="128"/>
      <c r="Y749" s="128"/>
      <c r="Z749" s="128"/>
      <c r="AA749" s="128"/>
      <c r="AB749" s="128"/>
      <c r="AC749" s="128"/>
    </row>
    <row r="750" ht="15.75" customHeight="1">
      <c r="A750" s="163"/>
      <c r="B750" s="128"/>
      <c r="C750" s="128"/>
      <c r="D750" s="128"/>
      <c r="E750" s="128"/>
      <c r="F750" s="128"/>
      <c r="G750" s="128"/>
      <c r="H750" s="128"/>
      <c r="I750" s="128"/>
      <c r="J750" s="128"/>
      <c r="K750" s="128"/>
      <c r="L750" s="128"/>
      <c r="M750" s="128"/>
      <c r="N750" s="128"/>
      <c r="O750" s="128"/>
      <c r="P750" s="128"/>
      <c r="Q750" s="128"/>
      <c r="R750" s="128"/>
      <c r="S750" s="128"/>
      <c r="T750" s="128"/>
      <c r="U750" s="128"/>
      <c r="V750" s="128"/>
      <c r="W750" s="128"/>
      <c r="X750" s="128"/>
      <c r="Y750" s="128"/>
      <c r="Z750" s="128"/>
      <c r="AA750" s="128"/>
      <c r="AB750" s="128"/>
      <c r="AC750" s="128"/>
    </row>
    <row r="751" ht="15.75" customHeight="1">
      <c r="A751" s="163"/>
      <c r="B751" s="128"/>
      <c r="C751" s="128"/>
      <c r="D751" s="128"/>
      <c r="E751" s="128"/>
      <c r="F751" s="128"/>
      <c r="G751" s="128"/>
      <c r="H751" s="128"/>
      <c r="I751" s="128"/>
      <c r="J751" s="128"/>
      <c r="K751" s="128"/>
      <c r="L751" s="128"/>
      <c r="M751" s="128"/>
      <c r="N751" s="128"/>
      <c r="O751" s="128"/>
      <c r="P751" s="128"/>
      <c r="Q751" s="128"/>
      <c r="R751" s="128"/>
      <c r="S751" s="128"/>
      <c r="T751" s="128"/>
      <c r="U751" s="128"/>
      <c r="V751" s="128"/>
      <c r="W751" s="128"/>
      <c r="X751" s="128"/>
      <c r="Y751" s="128"/>
      <c r="Z751" s="128"/>
      <c r="AA751" s="128"/>
      <c r="AB751" s="128"/>
      <c r="AC751" s="128"/>
    </row>
    <row r="752" ht="15.75" customHeight="1">
      <c r="A752" s="163"/>
      <c r="B752" s="128"/>
      <c r="C752" s="128"/>
      <c r="D752" s="128"/>
      <c r="E752" s="128"/>
      <c r="F752" s="128"/>
      <c r="G752" s="128"/>
      <c r="H752" s="128"/>
      <c r="I752" s="128"/>
      <c r="J752" s="128"/>
      <c r="K752" s="128"/>
      <c r="L752" s="128"/>
      <c r="M752" s="128"/>
      <c r="N752" s="128"/>
      <c r="O752" s="128"/>
      <c r="P752" s="128"/>
      <c r="Q752" s="128"/>
      <c r="R752" s="128"/>
      <c r="S752" s="128"/>
      <c r="T752" s="128"/>
      <c r="U752" s="128"/>
      <c r="V752" s="128"/>
      <c r="W752" s="128"/>
      <c r="X752" s="128"/>
      <c r="Y752" s="128"/>
      <c r="Z752" s="128"/>
      <c r="AA752" s="128"/>
      <c r="AB752" s="128"/>
      <c r="AC752" s="128"/>
    </row>
    <row r="753" ht="15.75" customHeight="1">
      <c r="A753" s="163"/>
      <c r="B753" s="128"/>
      <c r="C753" s="128"/>
      <c r="D753" s="128"/>
      <c r="E753" s="128"/>
      <c r="F753" s="128"/>
      <c r="G753" s="128"/>
      <c r="H753" s="128"/>
      <c r="I753" s="128"/>
      <c r="J753" s="128"/>
      <c r="K753" s="128"/>
      <c r="L753" s="128"/>
      <c r="M753" s="128"/>
      <c r="N753" s="128"/>
      <c r="O753" s="128"/>
      <c r="P753" s="128"/>
      <c r="Q753" s="128"/>
      <c r="R753" s="128"/>
      <c r="S753" s="128"/>
      <c r="T753" s="128"/>
      <c r="U753" s="128"/>
      <c r="V753" s="128"/>
      <c r="W753" s="128"/>
      <c r="X753" s="128"/>
      <c r="Y753" s="128"/>
      <c r="Z753" s="128"/>
      <c r="AA753" s="128"/>
      <c r="AB753" s="128"/>
      <c r="AC753" s="128"/>
    </row>
    <row r="754" ht="15.75" customHeight="1">
      <c r="A754" s="163"/>
      <c r="B754" s="128"/>
      <c r="C754" s="128"/>
      <c r="D754" s="128"/>
      <c r="E754" s="128"/>
      <c r="F754" s="128"/>
      <c r="G754" s="128"/>
      <c r="H754" s="128"/>
      <c r="I754" s="128"/>
      <c r="J754" s="128"/>
      <c r="K754" s="128"/>
      <c r="L754" s="128"/>
      <c r="M754" s="128"/>
      <c r="N754" s="128"/>
      <c r="O754" s="128"/>
      <c r="P754" s="128"/>
      <c r="Q754" s="128"/>
      <c r="R754" s="128"/>
      <c r="S754" s="128"/>
      <c r="T754" s="128"/>
      <c r="U754" s="128"/>
      <c r="V754" s="128"/>
      <c r="W754" s="128"/>
      <c r="X754" s="128"/>
      <c r="Y754" s="128"/>
      <c r="Z754" s="128"/>
      <c r="AA754" s="128"/>
      <c r="AB754" s="128"/>
      <c r="AC754" s="128"/>
    </row>
    <row r="755" ht="15.75" customHeight="1">
      <c r="A755" s="163"/>
      <c r="B755" s="128"/>
      <c r="C755" s="128"/>
      <c r="D755" s="128"/>
      <c r="E755" s="128"/>
      <c r="F755" s="128"/>
      <c r="G755" s="128"/>
      <c r="H755" s="128"/>
      <c r="I755" s="128"/>
      <c r="J755" s="128"/>
      <c r="K755" s="128"/>
      <c r="L755" s="128"/>
      <c r="M755" s="128"/>
      <c r="N755" s="128"/>
      <c r="O755" s="128"/>
      <c r="P755" s="128"/>
      <c r="Q755" s="128"/>
      <c r="R755" s="128"/>
      <c r="S755" s="128"/>
      <c r="T755" s="128"/>
      <c r="U755" s="128"/>
      <c r="V755" s="128"/>
      <c r="W755" s="128"/>
      <c r="X755" s="128"/>
      <c r="Y755" s="128"/>
      <c r="Z755" s="128"/>
      <c r="AA755" s="128"/>
      <c r="AB755" s="128"/>
      <c r="AC755" s="128"/>
    </row>
    <row r="756" ht="15.75" customHeight="1">
      <c r="A756" s="163"/>
      <c r="B756" s="128"/>
      <c r="C756" s="128"/>
      <c r="D756" s="128"/>
      <c r="E756" s="128"/>
      <c r="F756" s="128"/>
      <c r="G756" s="128"/>
      <c r="H756" s="128"/>
      <c r="I756" s="128"/>
      <c r="J756" s="128"/>
      <c r="K756" s="128"/>
      <c r="L756" s="128"/>
      <c r="M756" s="128"/>
      <c r="N756" s="128"/>
      <c r="O756" s="128"/>
      <c r="P756" s="128"/>
      <c r="Q756" s="128"/>
      <c r="R756" s="128"/>
      <c r="S756" s="128"/>
      <c r="T756" s="128"/>
      <c r="U756" s="128"/>
      <c r="V756" s="128"/>
      <c r="W756" s="128"/>
      <c r="X756" s="128"/>
      <c r="Y756" s="128"/>
      <c r="Z756" s="128"/>
      <c r="AA756" s="128"/>
      <c r="AB756" s="128"/>
      <c r="AC756" s="128"/>
    </row>
    <row r="757" ht="15.75" customHeight="1">
      <c r="A757" s="163"/>
      <c r="B757" s="128"/>
      <c r="C757" s="128"/>
      <c r="D757" s="128"/>
      <c r="E757" s="128"/>
      <c r="F757" s="128"/>
      <c r="G757" s="128"/>
      <c r="H757" s="128"/>
      <c r="I757" s="128"/>
      <c r="J757" s="128"/>
      <c r="K757" s="128"/>
      <c r="L757" s="128"/>
      <c r="M757" s="128"/>
      <c r="N757" s="128"/>
      <c r="O757" s="128"/>
      <c r="P757" s="128"/>
      <c r="Q757" s="128"/>
      <c r="R757" s="128"/>
      <c r="S757" s="128"/>
      <c r="T757" s="128"/>
      <c r="U757" s="128"/>
      <c r="V757" s="128"/>
      <c r="W757" s="128"/>
      <c r="X757" s="128"/>
      <c r="Y757" s="128"/>
      <c r="Z757" s="128"/>
      <c r="AA757" s="128"/>
      <c r="AB757" s="128"/>
      <c r="AC757" s="128"/>
    </row>
    <row r="758" ht="15.75" customHeight="1">
      <c r="A758" s="163"/>
      <c r="B758" s="128"/>
      <c r="C758" s="128"/>
      <c r="D758" s="128"/>
      <c r="E758" s="128"/>
      <c r="F758" s="128"/>
      <c r="G758" s="128"/>
      <c r="H758" s="128"/>
      <c r="I758" s="128"/>
      <c r="J758" s="128"/>
      <c r="K758" s="128"/>
      <c r="L758" s="128"/>
      <c r="M758" s="128"/>
      <c r="N758" s="128"/>
      <c r="O758" s="128"/>
      <c r="P758" s="128"/>
      <c r="Q758" s="128"/>
      <c r="R758" s="128"/>
      <c r="S758" s="128"/>
      <c r="T758" s="128"/>
      <c r="U758" s="128"/>
      <c r="V758" s="128"/>
      <c r="W758" s="128"/>
      <c r="X758" s="128"/>
      <c r="Y758" s="128"/>
      <c r="Z758" s="128"/>
      <c r="AA758" s="128"/>
      <c r="AB758" s="128"/>
      <c r="AC758" s="128"/>
    </row>
    <row r="759" ht="15.75" customHeight="1">
      <c r="A759" s="163"/>
      <c r="B759" s="128"/>
      <c r="C759" s="128"/>
      <c r="D759" s="128"/>
      <c r="E759" s="128"/>
      <c r="F759" s="128"/>
      <c r="G759" s="128"/>
      <c r="H759" s="128"/>
      <c r="I759" s="128"/>
      <c r="J759" s="128"/>
      <c r="K759" s="128"/>
      <c r="L759" s="128"/>
      <c r="M759" s="128"/>
      <c r="N759" s="128"/>
      <c r="O759" s="128"/>
      <c r="P759" s="128"/>
      <c r="Q759" s="128"/>
      <c r="R759" s="128"/>
      <c r="S759" s="128"/>
      <c r="T759" s="128"/>
      <c r="U759" s="128"/>
      <c r="V759" s="128"/>
      <c r="W759" s="128"/>
      <c r="X759" s="128"/>
      <c r="Y759" s="128"/>
      <c r="Z759" s="128"/>
      <c r="AA759" s="128"/>
      <c r="AB759" s="128"/>
      <c r="AC759" s="128"/>
    </row>
    <row r="760" ht="15.75" customHeight="1">
      <c r="A760" s="163"/>
      <c r="B760" s="128"/>
      <c r="C760" s="128"/>
      <c r="D760" s="128"/>
      <c r="E760" s="128"/>
      <c r="F760" s="128"/>
      <c r="G760" s="128"/>
      <c r="H760" s="128"/>
      <c r="I760" s="128"/>
      <c r="J760" s="128"/>
      <c r="K760" s="128"/>
      <c r="L760" s="128"/>
      <c r="M760" s="128"/>
      <c r="N760" s="128"/>
      <c r="O760" s="128"/>
      <c r="P760" s="128"/>
      <c r="Q760" s="128"/>
      <c r="R760" s="128"/>
      <c r="S760" s="128"/>
      <c r="T760" s="128"/>
      <c r="U760" s="128"/>
      <c r="V760" s="128"/>
      <c r="W760" s="128"/>
      <c r="X760" s="128"/>
      <c r="Y760" s="128"/>
      <c r="Z760" s="128"/>
      <c r="AA760" s="128"/>
      <c r="AB760" s="128"/>
      <c r="AC760" s="128"/>
    </row>
    <row r="761" ht="15.75" customHeight="1">
      <c r="A761" s="163"/>
      <c r="B761" s="128"/>
      <c r="C761" s="128"/>
      <c r="D761" s="128"/>
      <c r="E761" s="128"/>
      <c r="F761" s="128"/>
      <c r="G761" s="128"/>
      <c r="H761" s="128"/>
      <c r="I761" s="128"/>
      <c r="J761" s="128"/>
      <c r="K761" s="128"/>
      <c r="L761" s="128"/>
      <c r="M761" s="128"/>
      <c r="N761" s="128"/>
      <c r="O761" s="128"/>
      <c r="P761" s="128"/>
      <c r="Q761" s="128"/>
      <c r="R761" s="128"/>
      <c r="S761" s="128"/>
      <c r="T761" s="128"/>
      <c r="U761" s="128"/>
      <c r="V761" s="128"/>
      <c r="W761" s="128"/>
      <c r="X761" s="128"/>
      <c r="Y761" s="128"/>
      <c r="Z761" s="128"/>
      <c r="AA761" s="128"/>
      <c r="AB761" s="128"/>
      <c r="AC761" s="128"/>
    </row>
    <row r="762" ht="15.75" customHeight="1">
      <c r="A762" s="163"/>
      <c r="B762" s="128"/>
      <c r="C762" s="128"/>
      <c r="D762" s="128"/>
      <c r="E762" s="128"/>
      <c r="F762" s="128"/>
      <c r="G762" s="128"/>
      <c r="H762" s="128"/>
      <c r="I762" s="128"/>
      <c r="J762" s="128"/>
      <c r="K762" s="128"/>
      <c r="L762" s="128"/>
      <c r="M762" s="128"/>
      <c r="N762" s="128"/>
      <c r="O762" s="128"/>
      <c r="P762" s="128"/>
      <c r="Q762" s="128"/>
      <c r="R762" s="128"/>
      <c r="S762" s="128"/>
      <c r="T762" s="128"/>
      <c r="U762" s="128"/>
      <c r="V762" s="128"/>
      <c r="W762" s="128"/>
      <c r="X762" s="128"/>
      <c r="Y762" s="128"/>
      <c r="Z762" s="128"/>
      <c r="AA762" s="128"/>
      <c r="AB762" s="128"/>
      <c r="AC762" s="128"/>
    </row>
    <row r="763" ht="15.75" customHeight="1">
      <c r="A763" s="163"/>
      <c r="B763" s="128"/>
      <c r="C763" s="128"/>
      <c r="D763" s="128"/>
      <c r="E763" s="128"/>
      <c r="F763" s="128"/>
      <c r="G763" s="128"/>
      <c r="H763" s="128"/>
      <c r="I763" s="128"/>
      <c r="J763" s="128"/>
      <c r="K763" s="128"/>
      <c r="L763" s="128"/>
      <c r="M763" s="128"/>
      <c r="N763" s="128"/>
      <c r="O763" s="128"/>
      <c r="P763" s="128"/>
      <c r="Q763" s="128"/>
      <c r="R763" s="128"/>
      <c r="S763" s="128"/>
      <c r="T763" s="128"/>
      <c r="U763" s="128"/>
      <c r="V763" s="128"/>
      <c r="W763" s="128"/>
      <c r="X763" s="128"/>
      <c r="Y763" s="128"/>
      <c r="Z763" s="128"/>
      <c r="AA763" s="128"/>
      <c r="AB763" s="128"/>
      <c r="AC763" s="128"/>
    </row>
    <row r="764" ht="15.75" customHeight="1">
      <c r="A764" s="163"/>
      <c r="B764" s="128"/>
      <c r="C764" s="128"/>
      <c r="D764" s="128"/>
      <c r="E764" s="128"/>
      <c r="F764" s="128"/>
      <c r="G764" s="128"/>
      <c r="H764" s="128"/>
      <c r="I764" s="128"/>
      <c r="J764" s="128"/>
      <c r="K764" s="128"/>
      <c r="L764" s="128"/>
      <c r="M764" s="128"/>
      <c r="N764" s="128"/>
      <c r="O764" s="128"/>
      <c r="P764" s="128"/>
      <c r="Q764" s="128"/>
      <c r="R764" s="128"/>
      <c r="S764" s="128"/>
      <c r="T764" s="128"/>
      <c r="U764" s="128"/>
      <c r="V764" s="128"/>
      <c r="W764" s="128"/>
      <c r="X764" s="128"/>
      <c r="Y764" s="128"/>
      <c r="Z764" s="128"/>
      <c r="AA764" s="128"/>
      <c r="AB764" s="128"/>
      <c r="AC764" s="128"/>
    </row>
    <row r="765" ht="15.75" customHeight="1">
      <c r="A765" s="163"/>
      <c r="B765" s="128"/>
      <c r="C765" s="128"/>
      <c r="D765" s="128"/>
      <c r="E765" s="128"/>
      <c r="F765" s="128"/>
      <c r="G765" s="128"/>
      <c r="H765" s="128"/>
      <c r="I765" s="128"/>
      <c r="J765" s="128"/>
      <c r="K765" s="128"/>
      <c r="L765" s="128"/>
      <c r="M765" s="128"/>
      <c r="N765" s="128"/>
      <c r="O765" s="128"/>
      <c r="P765" s="128"/>
      <c r="Q765" s="128"/>
      <c r="R765" s="128"/>
      <c r="S765" s="128"/>
      <c r="T765" s="128"/>
      <c r="U765" s="128"/>
      <c r="V765" s="128"/>
      <c r="W765" s="128"/>
      <c r="X765" s="128"/>
      <c r="Y765" s="128"/>
      <c r="Z765" s="128"/>
      <c r="AA765" s="128"/>
      <c r="AB765" s="128"/>
      <c r="AC765" s="128"/>
    </row>
    <row r="766" ht="15.75" customHeight="1">
      <c r="A766" s="163"/>
      <c r="B766" s="128"/>
      <c r="C766" s="128"/>
      <c r="D766" s="128"/>
      <c r="E766" s="128"/>
      <c r="F766" s="128"/>
      <c r="G766" s="128"/>
      <c r="H766" s="128"/>
      <c r="I766" s="128"/>
      <c r="J766" s="128"/>
      <c r="K766" s="128"/>
      <c r="L766" s="128"/>
      <c r="M766" s="128"/>
      <c r="N766" s="128"/>
      <c r="O766" s="128"/>
      <c r="P766" s="128"/>
      <c r="Q766" s="128"/>
      <c r="R766" s="128"/>
      <c r="S766" s="128"/>
      <c r="T766" s="128"/>
      <c r="U766" s="128"/>
      <c r="V766" s="128"/>
      <c r="W766" s="128"/>
      <c r="X766" s="128"/>
      <c r="Y766" s="128"/>
      <c r="Z766" s="128"/>
      <c r="AA766" s="128"/>
      <c r="AB766" s="128"/>
      <c r="AC766" s="128"/>
    </row>
    <row r="767" ht="15.75" customHeight="1">
      <c r="A767" s="163"/>
      <c r="B767" s="128"/>
      <c r="C767" s="128"/>
      <c r="D767" s="128"/>
      <c r="E767" s="128"/>
      <c r="F767" s="128"/>
      <c r="G767" s="128"/>
      <c r="H767" s="128"/>
      <c r="I767" s="128"/>
      <c r="J767" s="128"/>
      <c r="K767" s="128"/>
      <c r="L767" s="128"/>
      <c r="M767" s="128"/>
      <c r="N767" s="128"/>
      <c r="O767" s="128"/>
      <c r="P767" s="128"/>
      <c r="Q767" s="128"/>
      <c r="R767" s="128"/>
      <c r="S767" s="128"/>
      <c r="T767" s="128"/>
      <c r="U767" s="128"/>
      <c r="V767" s="128"/>
      <c r="W767" s="128"/>
      <c r="X767" s="128"/>
      <c r="Y767" s="128"/>
      <c r="Z767" s="128"/>
      <c r="AA767" s="128"/>
      <c r="AB767" s="128"/>
      <c r="AC767" s="128"/>
    </row>
    <row r="768" ht="15.75" customHeight="1">
      <c r="A768" s="163"/>
      <c r="B768" s="128"/>
      <c r="C768" s="128"/>
      <c r="D768" s="128"/>
      <c r="E768" s="128"/>
      <c r="F768" s="128"/>
      <c r="G768" s="128"/>
      <c r="H768" s="128"/>
      <c r="I768" s="128"/>
      <c r="J768" s="128"/>
      <c r="K768" s="128"/>
      <c r="L768" s="128"/>
      <c r="M768" s="128"/>
      <c r="N768" s="128"/>
      <c r="O768" s="128"/>
      <c r="P768" s="128"/>
      <c r="Q768" s="128"/>
      <c r="R768" s="128"/>
      <c r="S768" s="128"/>
      <c r="T768" s="128"/>
      <c r="U768" s="128"/>
      <c r="V768" s="128"/>
      <c r="W768" s="128"/>
      <c r="X768" s="128"/>
      <c r="Y768" s="128"/>
      <c r="Z768" s="128"/>
      <c r="AA768" s="128"/>
      <c r="AB768" s="128"/>
      <c r="AC768" s="128"/>
    </row>
    <row r="769" ht="15.75" customHeight="1">
      <c r="A769" s="163"/>
      <c r="B769" s="128"/>
      <c r="C769" s="128"/>
      <c r="D769" s="128"/>
      <c r="E769" s="128"/>
      <c r="F769" s="128"/>
      <c r="G769" s="128"/>
      <c r="H769" s="128"/>
      <c r="I769" s="128"/>
      <c r="J769" s="128"/>
      <c r="K769" s="128"/>
      <c r="L769" s="128"/>
      <c r="M769" s="128"/>
      <c r="N769" s="128"/>
      <c r="O769" s="128"/>
      <c r="P769" s="128"/>
      <c r="Q769" s="128"/>
      <c r="R769" s="128"/>
      <c r="S769" s="128"/>
      <c r="T769" s="128"/>
      <c r="U769" s="128"/>
      <c r="V769" s="128"/>
      <c r="W769" s="128"/>
      <c r="X769" s="128"/>
      <c r="Y769" s="128"/>
      <c r="Z769" s="128"/>
      <c r="AA769" s="128"/>
      <c r="AB769" s="128"/>
      <c r="AC769" s="128"/>
    </row>
    <row r="770" ht="15.75" customHeight="1">
      <c r="A770" s="163"/>
      <c r="B770" s="128"/>
      <c r="C770" s="128"/>
      <c r="D770" s="128"/>
      <c r="E770" s="128"/>
      <c r="F770" s="128"/>
      <c r="G770" s="128"/>
      <c r="H770" s="128"/>
      <c r="I770" s="128"/>
      <c r="J770" s="128"/>
      <c r="K770" s="128"/>
      <c r="L770" s="128"/>
      <c r="M770" s="128"/>
      <c r="N770" s="128"/>
      <c r="O770" s="128"/>
      <c r="P770" s="128"/>
      <c r="Q770" s="128"/>
      <c r="R770" s="128"/>
      <c r="S770" s="128"/>
      <c r="T770" s="128"/>
      <c r="U770" s="128"/>
      <c r="V770" s="128"/>
      <c r="W770" s="128"/>
      <c r="X770" s="128"/>
      <c r="Y770" s="128"/>
      <c r="Z770" s="128"/>
      <c r="AA770" s="128"/>
      <c r="AB770" s="128"/>
      <c r="AC770" s="128"/>
    </row>
    <row r="771" ht="15.75" customHeight="1">
      <c r="A771" s="163"/>
      <c r="B771" s="128"/>
      <c r="C771" s="128"/>
      <c r="D771" s="128"/>
      <c r="E771" s="128"/>
      <c r="F771" s="128"/>
      <c r="G771" s="128"/>
      <c r="H771" s="128"/>
      <c r="I771" s="128"/>
      <c r="J771" s="128"/>
      <c r="K771" s="128"/>
      <c r="L771" s="128"/>
      <c r="M771" s="128"/>
      <c r="N771" s="128"/>
      <c r="O771" s="128"/>
      <c r="P771" s="128"/>
      <c r="Q771" s="128"/>
      <c r="R771" s="128"/>
      <c r="S771" s="128"/>
      <c r="T771" s="128"/>
      <c r="U771" s="128"/>
      <c r="V771" s="128"/>
      <c r="W771" s="128"/>
      <c r="X771" s="128"/>
      <c r="Y771" s="128"/>
      <c r="Z771" s="128"/>
      <c r="AA771" s="128"/>
      <c r="AB771" s="128"/>
      <c r="AC771" s="128"/>
    </row>
    <row r="772" ht="15.75" customHeight="1">
      <c r="A772" s="163"/>
      <c r="B772" s="128"/>
      <c r="C772" s="128"/>
      <c r="D772" s="128"/>
      <c r="E772" s="128"/>
      <c r="F772" s="128"/>
      <c r="G772" s="128"/>
      <c r="H772" s="128"/>
      <c r="I772" s="128"/>
      <c r="J772" s="128"/>
      <c r="K772" s="128"/>
      <c r="L772" s="128"/>
      <c r="M772" s="128"/>
      <c r="N772" s="128"/>
      <c r="O772" s="128"/>
      <c r="P772" s="128"/>
      <c r="Q772" s="128"/>
      <c r="R772" s="128"/>
      <c r="S772" s="128"/>
      <c r="T772" s="128"/>
      <c r="U772" s="128"/>
      <c r="V772" s="128"/>
      <c r="W772" s="128"/>
      <c r="X772" s="128"/>
      <c r="Y772" s="128"/>
      <c r="Z772" s="128"/>
      <c r="AA772" s="128"/>
      <c r="AB772" s="128"/>
      <c r="AC772" s="128"/>
    </row>
    <row r="773" ht="15.75" customHeight="1">
      <c r="A773" s="163"/>
      <c r="B773" s="128"/>
      <c r="C773" s="128"/>
      <c r="D773" s="128"/>
      <c r="E773" s="128"/>
      <c r="F773" s="128"/>
      <c r="G773" s="128"/>
      <c r="H773" s="128"/>
      <c r="I773" s="128"/>
      <c r="J773" s="128"/>
      <c r="K773" s="128"/>
      <c r="L773" s="128"/>
      <c r="M773" s="128"/>
      <c r="N773" s="128"/>
      <c r="O773" s="128"/>
      <c r="P773" s="128"/>
      <c r="Q773" s="128"/>
      <c r="R773" s="128"/>
      <c r="S773" s="128"/>
      <c r="T773" s="128"/>
      <c r="U773" s="128"/>
      <c r="V773" s="128"/>
      <c r="W773" s="128"/>
      <c r="X773" s="128"/>
      <c r="Y773" s="128"/>
      <c r="Z773" s="128"/>
      <c r="AA773" s="128"/>
      <c r="AB773" s="128"/>
      <c r="AC773" s="128"/>
    </row>
    <row r="774" ht="15.75" customHeight="1">
      <c r="A774" s="163"/>
      <c r="B774" s="128"/>
      <c r="C774" s="128"/>
      <c r="D774" s="128"/>
      <c r="E774" s="128"/>
      <c r="F774" s="128"/>
      <c r="G774" s="128"/>
      <c r="H774" s="128"/>
      <c r="I774" s="128"/>
      <c r="J774" s="128"/>
      <c r="K774" s="128"/>
      <c r="L774" s="128"/>
      <c r="M774" s="128"/>
      <c r="N774" s="128"/>
      <c r="O774" s="128"/>
      <c r="P774" s="128"/>
      <c r="Q774" s="128"/>
      <c r="R774" s="128"/>
      <c r="S774" s="128"/>
      <c r="T774" s="128"/>
      <c r="U774" s="128"/>
      <c r="V774" s="128"/>
      <c r="W774" s="128"/>
      <c r="X774" s="128"/>
      <c r="Y774" s="128"/>
      <c r="Z774" s="128"/>
      <c r="AA774" s="128"/>
      <c r="AB774" s="128"/>
      <c r="AC774" s="128"/>
    </row>
    <row r="775" ht="15.75" customHeight="1">
      <c r="A775" s="163"/>
      <c r="B775" s="128"/>
      <c r="C775" s="128"/>
      <c r="D775" s="128"/>
      <c r="E775" s="128"/>
      <c r="F775" s="128"/>
      <c r="G775" s="128"/>
      <c r="H775" s="128"/>
      <c r="I775" s="128"/>
      <c r="J775" s="128"/>
      <c r="K775" s="128"/>
      <c r="L775" s="128"/>
      <c r="M775" s="128"/>
      <c r="N775" s="128"/>
      <c r="O775" s="128"/>
      <c r="P775" s="128"/>
      <c r="Q775" s="128"/>
      <c r="R775" s="128"/>
      <c r="S775" s="128"/>
      <c r="T775" s="128"/>
      <c r="U775" s="128"/>
      <c r="V775" s="128"/>
      <c r="W775" s="128"/>
      <c r="X775" s="128"/>
      <c r="Y775" s="128"/>
      <c r="Z775" s="128"/>
      <c r="AA775" s="128"/>
      <c r="AB775" s="128"/>
      <c r="AC775" s="128"/>
    </row>
    <row r="776" ht="15.75" customHeight="1">
      <c r="A776" s="163"/>
      <c r="B776" s="128"/>
      <c r="C776" s="128"/>
      <c r="D776" s="128"/>
      <c r="E776" s="128"/>
      <c r="F776" s="128"/>
      <c r="G776" s="128"/>
      <c r="H776" s="128"/>
      <c r="I776" s="128"/>
      <c r="J776" s="128"/>
      <c r="K776" s="128"/>
      <c r="L776" s="128"/>
      <c r="M776" s="128"/>
      <c r="N776" s="128"/>
      <c r="O776" s="128"/>
      <c r="P776" s="128"/>
      <c r="Q776" s="128"/>
      <c r="R776" s="128"/>
      <c r="S776" s="128"/>
      <c r="T776" s="128"/>
      <c r="U776" s="128"/>
      <c r="V776" s="128"/>
      <c r="W776" s="128"/>
      <c r="X776" s="128"/>
      <c r="Y776" s="128"/>
      <c r="Z776" s="128"/>
      <c r="AA776" s="128"/>
      <c r="AB776" s="128"/>
      <c r="AC776" s="128"/>
    </row>
    <row r="777" ht="15.75" customHeight="1">
      <c r="A777" s="163"/>
      <c r="B777" s="128"/>
      <c r="C777" s="128"/>
      <c r="D777" s="128"/>
      <c r="E777" s="128"/>
      <c r="F777" s="128"/>
      <c r="G777" s="128"/>
      <c r="H777" s="128"/>
      <c r="I777" s="128"/>
      <c r="J777" s="128"/>
      <c r="K777" s="128"/>
      <c r="L777" s="128"/>
      <c r="M777" s="128"/>
      <c r="N777" s="128"/>
      <c r="O777" s="128"/>
      <c r="P777" s="128"/>
      <c r="Q777" s="128"/>
      <c r="R777" s="128"/>
      <c r="S777" s="128"/>
      <c r="T777" s="128"/>
      <c r="U777" s="128"/>
      <c r="V777" s="128"/>
      <c r="W777" s="128"/>
      <c r="X777" s="128"/>
      <c r="Y777" s="128"/>
      <c r="Z777" s="128"/>
      <c r="AA777" s="128"/>
      <c r="AB777" s="128"/>
      <c r="AC777" s="128"/>
    </row>
    <row r="778" ht="15.75" customHeight="1">
      <c r="A778" s="163"/>
      <c r="B778" s="128"/>
      <c r="C778" s="128"/>
      <c r="D778" s="128"/>
      <c r="E778" s="128"/>
      <c r="F778" s="128"/>
      <c r="G778" s="128"/>
      <c r="H778" s="128"/>
      <c r="I778" s="128"/>
      <c r="J778" s="128"/>
      <c r="K778" s="128"/>
      <c r="L778" s="128"/>
      <c r="M778" s="128"/>
      <c r="N778" s="128"/>
      <c r="O778" s="128"/>
      <c r="P778" s="128"/>
      <c r="Q778" s="128"/>
      <c r="R778" s="128"/>
      <c r="S778" s="128"/>
      <c r="T778" s="128"/>
      <c r="U778" s="128"/>
      <c r="V778" s="128"/>
      <c r="W778" s="128"/>
      <c r="X778" s="128"/>
      <c r="Y778" s="128"/>
      <c r="Z778" s="128"/>
      <c r="AA778" s="128"/>
      <c r="AB778" s="128"/>
      <c r="AC778" s="128"/>
    </row>
    <row r="779" ht="15.75" customHeight="1">
      <c r="A779" s="163"/>
      <c r="B779" s="128"/>
      <c r="C779" s="128"/>
      <c r="D779" s="128"/>
      <c r="E779" s="128"/>
      <c r="F779" s="128"/>
      <c r="G779" s="128"/>
      <c r="H779" s="128"/>
      <c r="I779" s="128"/>
      <c r="J779" s="128"/>
      <c r="K779" s="128"/>
      <c r="L779" s="128"/>
      <c r="M779" s="128"/>
      <c r="N779" s="128"/>
      <c r="O779" s="128"/>
      <c r="P779" s="128"/>
      <c r="Q779" s="128"/>
      <c r="R779" s="128"/>
      <c r="S779" s="128"/>
      <c r="T779" s="128"/>
      <c r="U779" s="128"/>
      <c r="V779" s="128"/>
      <c r="W779" s="128"/>
      <c r="X779" s="128"/>
      <c r="Y779" s="128"/>
      <c r="Z779" s="128"/>
      <c r="AA779" s="128"/>
      <c r="AB779" s="128"/>
      <c r="AC779" s="128"/>
    </row>
    <row r="780" ht="15.75" customHeight="1">
      <c r="A780" s="163"/>
      <c r="B780" s="128"/>
      <c r="C780" s="128"/>
      <c r="D780" s="128"/>
      <c r="E780" s="128"/>
      <c r="F780" s="128"/>
      <c r="G780" s="128"/>
      <c r="H780" s="128"/>
      <c r="I780" s="128"/>
      <c r="J780" s="128"/>
      <c r="K780" s="128"/>
      <c r="L780" s="128"/>
      <c r="M780" s="128"/>
      <c r="N780" s="128"/>
      <c r="O780" s="128"/>
      <c r="P780" s="128"/>
      <c r="Q780" s="128"/>
      <c r="R780" s="128"/>
      <c r="S780" s="128"/>
      <c r="T780" s="128"/>
      <c r="U780" s="128"/>
      <c r="V780" s="128"/>
      <c r="W780" s="128"/>
      <c r="X780" s="128"/>
      <c r="Y780" s="128"/>
      <c r="Z780" s="128"/>
      <c r="AA780" s="128"/>
      <c r="AB780" s="128"/>
      <c r="AC780" s="128"/>
    </row>
    <row r="781" ht="15.75" customHeight="1">
      <c r="A781" s="163"/>
      <c r="B781" s="128"/>
      <c r="C781" s="128"/>
      <c r="D781" s="128"/>
      <c r="E781" s="128"/>
      <c r="F781" s="128"/>
      <c r="G781" s="128"/>
      <c r="H781" s="128"/>
      <c r="I781" s="128"/>
      <c r="J781" s="128"/>
      <c r="K781" s="128"/>
      <c r="L781" s="128"/>
      <c r="M781" s="128"/>
      <c r="N781" s="128"/>
      <c r="O781" s="128"/>
      <c r="P781" s="128"/>
      <c r="Q781" s="128"/>
      <c r="R781" s="128"/>
      <c r="S781" s="128"/>
      <c r="T781" s="128"/>
      <c r="U781" s="128"/>
      <c r="V781" s="128"/>
      <c r="W781" s="128"/>
      <c r="X781" s="128"/>
      <c r="Y781" s="128"/>
      <c r="Z781" s="128"/>
      <c r="AA781" s="128"/>
      <c r="AB781" s="128"/>
      <c r="AC781" s="128"/>
    </row>
    <row r="782" ht="15.75" customHeight="1">
      <c r="A782" s="163"/>
      <c r="B782" s="128"/>
      <c r="C782" s="128"/>
      <c r="D782" s="128"/>
      <c r="E782" s="128"/>
      <c r="F782" s="128"/>
      <c r="G782" s="128"/>
      <c r="H782" s="128"/>
      <c r="I782" s="128"/>
      <c r="J782" s="128"/>
      <c r="K782" s="128"/>
      <c r="L782" s="128"/>
      <c r="M782" s="128"/>
      <c r="N782" s="128"/>
      <c r="O782" s="128"/>
      <c r="P782" s="128"/>
      <c r="Q782" s="128"/>
      <c r="R782" s="128"/>
      <c r="S782" s="128"/>
      <c r="T782" s="128"/>
      <c r="U782" s="128"/>
      <c r="V782" s="128"/>
      <c r="W782" s="128"/>
      <c r="X782" s="128"/>
      <c r="Y782" s="128"/>
      <c r="Z782" s="128"/>
      <c r="AA782" s="128"/>
      <c r="AB782" s="128"/>
      <c r="AC782" s="128"/>
    </row>
    <row r="783" ht="15.75" customHeight="1">
      <c r="A783" s="163"/>
      <c r="B783" s="128"/>
      <c r="C783" s="128"/>
      <c r="D783" s="128"/>
      <c r="E783" s="128"/>
      <c r="F783" s="128"/>
      <c r="G783" s="128"/>
      <c r="H783" s="128"/>
      <c r="I783" s="128"/>
      <c r="J783" s="128"/>
      <c r="K783" s="128"/>
      <c r="L783" s="128"/>
      <c r="M783" s="128"/>
      <c r="N783" s="128"/>
      <c r="O783" s="128"/>
      <c r="P783" s="128"/>
      <c r="Q783" s="128"/>
      <c r="R783" s="128"/>
      <c r="S783" s="128"/>
      <c r="T783" s="128"/>
      <c r="U783" s="128"/>
      <c r="V783" s="128"/>
      <c r="W783" s="128"/>
      <c r="X783" s="128"/>
      <c r="Y783" s="128"/>
      <c r="Z783" s="128"/>
      <c r="AA783" s="128"/>
      <c r="AB783" s="128"/>
      <c r="AC783" s="128"/>
    </row>
    <row r="784" ht="15.75" customHeight="1">
      <c r="A784" s="163"/>
      <c r="B784" s="128"/>
      <c r="C784" s="128"/>
      <c r="D784" s="128"/>
      <c r="E784" s="128"/>
      <c r="F784" s="128"/>
      <c r="G784" s="128"/>
      <c r="H784" s="128"/>
      <c r="I784" s="128"/>
      <c r="J784" s="128"/>
      <c r="K784" s="128"/>
      <c r="L784" s="128"/>
      <c r="M784" s="128"/>
      <c r="N784" s="128"/>
      <c r="O784" s="128"/>
      <c r="P784" s="128"/>
      <c r="Q784" s="128"/>
      <c r="R784" s="128"/>
      <c r="S784" s="128"/>
      <c r="T784" s="128"/>
      <c r="U784" s="128"/>
      <c r="V784" s="128"/>
      <c r="W784" s="128"/>
      <c r="X784" s="128"/>
      <c r="Y784" s="128"/>
      <c r="Z784" s="128"/>
      <c r="AA784" s="128"/>
      <c r="AB784" s="128"/>
      <c r="AC784" s="128"/>
    </row>
    <row r="785" ht="15.75" customHeight="1">
      <c r="A785" s="163"/>
      <c r="B785" s="128"/>
      <c r="C785" s="128"/>
      <c r="D785" s="128"/>
      <c r="E785" s="128"/>
      <c r="F785" s="128"/>
      <c r="G785" s="128"/>
      <c r="H785" s="128"/>
      <c r="I785" s="128"/>
      <c r="J785" s="128"/>
      <c r="K785" s="128"/>
      <c r="L785" s="128"/>
      <c r="M785" s="128"/>
      <c r="N785" s="128"/>
      <c r="O785" s="128"/>
      <c r="P785" s="128"/>
      <c r="Q785" s="128"/>
      <c r="R785" s="128"/>
      <c r="S785" s="128"/>
      <c r="T785" s="128"/>
      <c r="U785" s="128"/>
      <c r="V785" s="128"/>
      <c r="W785" s="128"/>
      <c r="X785" s="128"/>
      <c r="Y785" s="128"/>
      <c r="Z785" s="128"/>
      <c r="AA785" s="128"/>
      <c r="AB785" s="128"/>
      <c r="AC785" s="128"/>
    </row>
    <row r="786" ht="15.75" customHeight="1">
      <c r="A786" s="163"/>
      <c r="B786" s="128"/>
      <c r="C786" s="128"/>
      <c r="D786" s="128"/>
      <c r="E786" s="128"/>
      <c r="F786" s="128"/>
      <c r="G786" s="128"/>
      <c r="H786" s="128"/>
      <c r="I786" s="128"/>
      <c r="J786" s="128"/>
      <c r="K786" s="128"/>
      <c r="L786" s="128"/>
      <c r="M786" s="128"/>
      <c r="N786" s="128"/>
      <c r="O786" s="128"/>
      <c r="P786" s="128"/>
      <c r="Q786" s="128"/>
      <c r="R786" s="128"/>
      <c r="S786" s="128"/>
      <c r="T786" s="128"/>
      <c r="U786" s="128"/>
      <c r="V786" s="128"/>
      <c r="W786" s="128"/>
      <c r="X786" s="128"/>
      <c r="Y786" s="128"/>
      <c r="Z786" s="128"/>
      <c r="AA786" s="128"/>
      <c r="AB786" s="128"/>
      <c r="AC786" s="128"/>
    </row>
    <row r="787" ht="15.75" customHeight="1">
      <c r="A787" s="163"/>
      <c r="B787" s="128"/>
      <c r="C787" s="128"/>
      <c r="D787" s="128"/>
      <c r="E787" s="128"/>
      <c r="F787" s="128"/>
      <c r="G787" s="128"/>
      <c r="H787" s="128"/>
      <c r="I787" s="128"/>
      <c r="J787" s="128"/>
      <c r="K787" s="128"/>
      <c r="L787" s="128"/>
      <c r="M787" s="128"/>
      <c r="N787" s="128"/>
      <c r="O787" s="128"/>
      <c r="P787" s="128"/>
      <c r="Q787" s="128"/>
      <c r="R787" s="128"/>
      <c r="S787" s="128"/>
      <c r="T787" s="128"/>
      <c r="U787" s="128"/>
      <c r="V787" s="128"/>
      <c r="W787" s="128"/>
      <c r="X787" s="128"/>
      <c r="Y787" s="128"/>
      <c r="Z787" s="128"/>
      <c r="AA787" s="128"/>
      <c r="AB787" s="128"/>
      <c r="AC787" s="128"/>
    </row>
    <row r="788" ht="15.75" customHeight="1">
      <c r="A788" s="163"/>
      <c r="B788" s="128"/>
      <c r="C788" s="128"/>
      <c r="D788" s="128"/>
      <c r="E788" s="128"/>
      <c r="F788" s="128"/>
      <c r="G788" s="128"/>
      <c r="H788" s="128"/>
      <c r="I788" s="128"/>
      <c r="J788" s="128"/>
      <c r="K788" s="128"/>
      <c r="L788" s="128"/>
      <c r="M788" s="128"/>
      <c r="N788" s="128"/>
      <c r="O788" s="128"/>
      <c r="P788" s="128"/>
      <c r="Q788" s="128"/>
      <c r="R788" s="128"/>
      <c r="S788" s="128"/>
      <c r="T788" s="128"/>
      <c r="U788" s="128"/>
      <c r="V788" s="128"/>
      <c r="W788" s="128"/>
      <c r="X788" s="128"/>
      <c r="Y788" s="128"/>
      <c r="Z788" s="128"/>
      <c r="AA788" s="128"/>
      <c r="AB788" s="128"/>
      <c r="AC788" s="128"/>
    </row>
    <row r="789" ht="15.75" customHeight="1">
      <c r="A789" s="163"/>
      <c r="B789" s="128"/>
      <c r="C789" s="128"/>
      <c r="D789" s="128"/>
      <c r="E789" s="128"/>
      <c r="F789" s="128"/>
      <c r="G789" s="128"/>
      <c r="H789" s="128"/>
      <c r="I789" s="128"/>
      <c r="J789" s="128"/>
      <c r="K789" s="128"/>
      <c r="L789" s="128"/>
      <c r="M789" s="128"/>
      <c r="N789" s="128"/>
      <c r="O789" s="128"/>
      <c r="P789" s="128"/>
      <c r="Q789" s="128"/>
      <c r="R789" s="128"/>
      <c r="S789" s="128"/>
      <c r="T789" s="128"/>
      <c r="U789" s="128"/>
      <c r="V789" s="128"/>
      <c r="W789" s="128"/>
      <c r="X789" s="128"/>
      <c r="Y789" s="128"/>
      <c r="Z789" s="128"/>
      <c r="AA789" s="128"/>
      <c r="AB789" s="128"/>
      <c r="AC789" s="128"/>
    </row>
    <row r="790" ht="15.75" customHeight="1">
      <c r="A790" s="163"/>
      <c r="B790" s="128"/>
      <c r="C790" s="128"/>
      <c r="D790" s="128"/>
      <c r="E790" s="128"/>
      <c r="F790" s="128"/>
      <c r="G790" s="128"/>
      <c r="H790" s="128"/>
      <c r="I790" s="128"/>
      <c r="J790" s="128"/>
      <c r="K790" s="128"/>
      <c r="L790" s="128"/>
      <c r="M790" s="128"/>
      <c r="N790" s="128"/>
      <c r="O790" s="128"/>
      <c r="P790" s="128"/>
      <c r="Q790" s="128"/>
      <c r="R790" s="128"/>
      <c r="S790" s="128"/>
      <c r="T790" s="128"/>
      <c r="U790" s="128"/>
      <c r="V790" s="128"/>
      <c r="W790" s="128"/>
      <c r="X790" s="128"/>
      <c r="Y790" s="128"/>
      <c r="Z790" s="128"/>
      <c r="AA790" s="128"/>
      <c r="AB790" s="128"/>
      <c r="AC790" s="128"/>
    </row>
    <row r="791" ht="15.75" customHeight="1">
      <c r="A791" s="163"/>
      <c r="B791" s="128"/>
      <c r="C791" s="128"/>
      <c r="D791" s="128"/>
      <c r="E791" s="128"/>
      <c r="F791" s="128"/>
      <c r="G791" s="128"/>
      <c r="H791" s="128"/>
      <c r="I791" s="128"/>
      <c r="J791" s="128"/>
      <c r="K791" s="128"/>
      <c r="L791" s="128"/>
      <c r="M791" s="128"/>
      <c r="N791" s="128"/>
      <c r="O791" s="128"/>
      <c r="P791" s="128"/>
      <c r="Q791" s="128"/>
      <c r="R791" s="128"/>
      <c r="S791" s="128"/>
      <c r="T791" s="128"/>
      <c r="U791" s="128"/>
      <c r="V791" s="128"/>
      <c r="W791" s="128"/>
      <c r="X791" s="128"/>
      <c r="Y791" s="128"/>
      <c r="Z791" s="128"/>
      <c r="AA791" s="128"/>
      <c r="AB791" s="128"/>
      <c r="AC791" s="128"/>
    </row>
    <row r="792" ht="15.75" customHeight="1">
      <c r="A792" s="163"/>
      <c r="B792" s="128"/>
      <c r="C792" s="128"/>
      <c r="D792" s="128"/>
      <c r="E792" s="128"/>
      <c r="F792" s="128"/>
      <c r="G792" s="128"/>
      <c r="H792" s="128"/>
      <c r="I792" s="128"/>
      <c r="J792" s="128"/>
      <c r="K792" s="128"/>
      <c r="L792" s="128"/>
      <c r="M792" s="128"/>
      <c r="N792" s="128"/>
      <c r="O792" s="128"/>
      <c r="P792" s="128"/>
      <c r="Q792" s="128"/>
      <c r="R792" s="128"/>
      <c r="S792" s="128"/>
      <c r="T792" s="128"/>
      <c r="U792" s="128"/>
      <c r="V792" s="128"/>
      <c r="W792" s="128"/>
      <c r="X792" s="128"/>
      <c r="Y792" s="128"/>
      <c r="Z792" s="128"/>
      <c r="AA792" s="128"/>
      <c r="AB792" s="128"/>
      <c r="AC792" s="128"/>
    </row>
    <row r="793" ht="15.75" customHeight="1">
      <c r="A793" s="163"/>
      <c r="B793" s="128"/>
      <c r="C793" s="128"/>
      <c r="D793" s="128"/>
      <c r="E793" s="128"/>
      <c r="F793" s="128"/>
      <c r="G793" s="128"/>
      <c r="H793" s="128"/>
      <c r="I793" s="128"/>
      <c r="J793" s="128"/>
      <c r="K793" s="128"/>
      <c r="L793" s="128"/>
      <c r="M793" s="128"/>
      <c r="N793" s="128"/>
      <c r="O793" s="128"/>
      <c r="P793" s="128"/>
      <c r="Q793" s="128"/>
      <c r="R793" s="128"/>
      <c r="S793" s="128"/>
      <c r="T793" s="128"/>
      <c r="U793" s="128"/>
      <c r="V793" s="128"/>
      <c r="W793" s="128"/>
      <c r="X793" s="128"/>
      <c r="Y793" s="128"/>
      <c r="Z793" s="128"/>
      <c r="AA793" s="128"/>
      <c r="AB793" s="128"/>
      <c r="AC793" s="128"/>
    </row>
    <row r="794" ht="15.75" customHeight="1">
      <c r="A794" s="163"/>
      <c r="B794" s="128"/>
      <c r="C794" s="128"/>
      <c r="D794" s="128"/>
      <c r="E794" s="128"/>
      <c r="F794" s="128"/>
      <c r="G794" s="128"/>
      <c r="H794" s="128"/>
      <c r="I794" s="128"/>
      <c r="J794" s="128"/>
      <c r="K794" s="128"/>
      <c r="L794" s="128"/>
      <c r="M794" s="128"/>
      <c r="N794" s="128"/>
      <c r="O794" s="128"/>
      <c r="P794" s="128"/>
      <c r="Q794" s="128"/>
      <c r="R794" s="128"/>
      <c r="S794" s="128"/>
      <c r="T794" s="128"/>
      <c r="U794" s="128"/>
      <c r="V794" s="128"/>
      <c r="W794" s="128"/>
      <c r="X794" s="128"/>
      <c r="Y794" s="128"/>
      <c r="Z794" s="128"/>
      <c r="AA794" s="128"/>
      <c r="AB794" s="128"/>
      <c r="AC794" s="128"/>
    </row>
    <row r="795" ht="15.75" customHeight="1">
      <c r="A795" s="163"/>
      <c r="B795" s="128"/>
      <c r="C795" s="128"/>
      <c r="D795" s="128"/>
      <c r="E795" s="128"/>
      <c r="F795" s="128"/>
      <c r="G795" s="128"/>
      <c r="H795" s="128"/>
      <c r="I795" s="128"/>
      <c r="J795" s="128"/>
      <c r="K795" s="128"/>
      <c r="L795" s="128"/>
      <c r="M795" s="128"/>
      <c r="N795" s="128"/>
      <c r="O795" s="128"/>
      <c r="P795" s="128"/>
      <c r="Q795" s="128"/>
      <c r="R795" s="128"/>
      <c r="S795" s="128"/>
      <c r="T795" s="128"/>
      <c r="U795" s="128"/>
      <c r="V795" s="128"/>
      <c r="W795" s="128"/>
      <c r="X795" s="128"/>
      <c r="Y795" s="128"/>
      <c r="Z795" s="128"/>
      <c r="AA795" s="128"/>
      <c r="AB795" s="128"/>
      <c r="AC795" s="128"/>
    </row>
    <row r="796" ht="15.75" customHeight="1">
      <c r="A796" s="163"/>
      <c r="B796" s="128"/>
      <c r="C796" s="128"/>
      <c r="D796" s="128"/>
      <c r="E796" s="128"/>
      <c r="F796" s="128"/>
      <c r="G796" s="128"/>
      <c r="H796" s="128"/>
      <c r="I796" s="128"/>
      <c r="J796" s="128"/>
      <c r="K796" s="128"/>
      <c r="L796" s="128"/>
      <c r="M796" s="128"/>
      <c r="N796" s="128"/>
      <c r="O796" s="128"/>
      <c r="P796" s="128"/>
      <c r="Q796" s="128"/>
      <c r="R796" s="128"/>
      <c r="S796" s="128"/>
      <c r="T796" s="128"/>
      <c r="U796" s="128"/>
      <c r="V796" s="128"/>
      <c r="W796" s="128"/>
      <c r="X796" s="128"/>
      <c r="Y796" s="128"/>
      <c r="Z796" s="128"/>
      <c r="AA796" s="128"/>
      <c r="AB796" s="128"/>
      <c r="AC796" s="128"/>
    </row>
    <row r="797" ht="15.75" customHeight="1">
      <c r="A797" s="163"/>
      <c r="B797" s="128"/>
      <c r="C797" s="128"/>
      <c r="D797" s="128"/>
      <c r="E797" s="128"/>
      <c r="F797" s="128"/>
      <c r="G797" s="128"/>
      <c r="H797" s="128"/>
      <c r="I797" s="128"/>
      <c r="J797" s="128"/>
      <c r="K797" s="128"/>
      <c r="L797" s="128"/>
      <c r="M797" s="128"/>
      <c r="N797" s="128"/>
      <c r="O797" s="128"/>
      <c r="P797" s="128"/>
      <c r="Q797" s="128"/>
      <c r="R797" s="128"/>
      <c r="S797" s="128"/>
      <c r="T797" s="128"/>
      <c r="U797" s="128"/>
      <c r="V797" s="128"/>
      <c r="W797" s="128"/>
      <c r="X797" s="128"/>
      <c r="Y797" s="128"/>
      <c r="Z797" s="128"/>
      <c r="AA797" s="128"/>
      <c r="AB797" s="128"/>
      <c r="AC797" s="128"/>
    </row>
    <row r="798" ht="15.75" customHeight="1">
      <c r="A798" s="163"/>
      <c r="B798" s="128"/>
      <c r="C798" s="128"/>
      <c r="D798" s="128"/>
      <c r="E798" s="128"/>
      <c r="F798" s="128"/>
      <c r="G798" s="128"/>
      <c r="H798" s="128"/>
      <c r="I798" s="128"/>
      <c r="J798" s="128"/>
      <c r="K798" s="128"/>
      <c r="L798" s="128"/>
      <c r="M798" s="128"/>
      <c r="N798" s="128"/>
      <c r="O798" s="128"/>
      <c r="P798" s="128"/>
      <c r="Q798" s="128"/>
      <c r="R798" s="128"/>
      <c r="S798" s="128"/>
      <c r="T798" s="128"/>
      <c r="U798" s="128"/>
      <c r="V798" s="128"/>
      <c r="W798" s="128"/>
      <c r="X798" s="128"/>
      <c r="Y798" s="128"/>
      <c r="Z798" s="128"/>
      <c r="AA798" s="128"/>
      <c r="AB798" s="128"/>
      <c r="AC798" s="128"/>
    </row>
    <row r="799" ht="15.75" customHeight="1">
      <c r="A799" s="163"/>
      <c r="B799" s="128"/>
      <c r="C799" s="128"/>
      <c r="D799" s="128"/>
      <c r="E799" s="128"/>
      <c r="F799" s="128"/>
      <c r="G799" s="128"/>
      <c r="H799" s="128"/>
      <c r="I799" s="128"/>
      <c r="J799" s="128"/>
      <c r="K799" s="128"/>
      <c r="L799" s="128"/>
      <c r="M799" s="128"/>
      <c r="N799" s="128"/>
      <c r="O799" s="128"/>
      <c r="P799" s="128"/>
      <c r="Q799" s="128"/>
      <c r="R799" s="128"/>
      <c r="S799" s="128"/>
      <c r="T799" s="128"/>
      <c r="U799" s="128"/>
      <c r="V799" s="128"/>
      <c r="W799" s="128"/>
      <c r="X799" s="128"/>
      <c r="Y799" s="128"/>
      <c r="Z799" s="128"/>
      <c r="AA799" s="128"/>
      <c r="AB799" s="128"/>
      <c r="AC799" s="128"/>
    </row>
    <row r="800" ht="15.75" customHeight="1">
      <c r="A800" s="163"/>
      <c r="B800" s="128"/>
      <c r="C800" s="128"/>
      <c r="D800" s="128"/>
      <c r="E800" s="128"/>
      <c r="F800" s="128"/>
      <c r="G800" s="128"/>
      <c r="H800" s="128"/>
      <c r="I800" s="128"/>
      <c r="J800" s="128"/>
      <c r="K800" s="128"/>
      <c r="L800" s="128"/>
      <c r="M800" s="128"/>
      <c r="N800" s="128"/>
      <c r="O800" s="128"/>
      <c r="P800" s="128"/>
      <c r="Q800" s="128"/>
      <c r="R800" s="128"/>
      <c r="S800" s="128"/>
      <c r="T800" s="128"/>
      <c r="U800" s="128"/>
      <c r="V800" s="128"/>
      <c r="W800" s="128"/>
      <c r="X800" s="128"/>
      <c r="Y800" s="128"/>
      <c r="Z800" s="128"/>
      <c r="AA800" s="128"/>
      <c r="AB800" s="128"/>
      <c r="AC800" s="128"/>
    </row>
    <row r="801" ht="15.75" customHeight="1">
      <c r="A801" s="163"/>
      <c r="B801" s="128"/>
      <c r="C801" s="128"/>
      <c r="D801" s="128"/>
      <c r="E801" s="128"/>
      <c r="F801" s="128"/>
      <c r="G801" s="128"/>
      <c r="H801" s="128"/>
      <c r="I801" s="128"/>
      <c r="J801" s="128"/>
      <c r="K801" s="128"/>
      <c r="L801" s="128"/>
      <c r="M801" s="128"/>
      <c r="N801" s="128"/>
      <c r="O801" s="128"/>
      <c r="P801" s="128"/>
      <c r="Q801" s="128"/>
      <c r="R801" s="128"/>
      <c r="S801" s="128"/>
      <c r="T801" s="128"/>
      <c r="U801" s="128"/>
      <c r="V801" s="128"/>
      <c r="W801" s="128"/>
      <c r="X801" s="128"/>
      <c r="Y801" s="128"/>
      <c r="Z801" s="128"/>
      <c r="AA801" s="128"/>
      <c r="AB801" s="128"/>
      <c r="AC801" s="128"/>
    </row>
    <row r="802" ht="15.75" customHeight="1">
      <c r="A802" s="163"/>
      <c r="B802" s="128"/>
      <c r="C802" s="128"/>
      <c r="D802" s="128"/>
      <c r="E802" s="128"/>
      <c r="F802" s="128"/>
      <c r="G802" s="128"/>
      <c r="H802" s="128"/>
      <c r="I802" s="128"/>
      <c r="J802" s="128"/>
      <c r="K802" s="128"/>
      <c r="L802" s="128"/>
      <c r="M802" s="128"/>
      <c r="N802" s="128"/>
      <c r="O802" s="128"/>
      <c r="P802" s="128"/>
      <c r="Q802" s="128"/>
      <c r="R802" s="128"/>
      <c r="S802" s="128"/>
      <c r="T802" s="128"/>
      <c r="U802" s="128"/>
      <c r="V802" s="128"/>
      <c r="W802" s="128"/>
      <c r="X802" s="128"/>
      <c r="Y802" s="128"/>
      <c r="Z802" s="128"/>
      <c r="AA802" s="128"/>
      <c r="AB802" s="128"/>
      <c r="AC802" s="128"/>
    </row>
    <row r="803" ht="15.75" customHeight="1">
      <c r="A803" s="163"/>
      <c r="B803" s="128"/>
      <c r="C803" s="128"/>
      <c r="D803" s="128"/>
      <c r="E803" s="128"/>
      <c r="F803" s="128"/>
      <c r="G803" s="128"/>
      <c r="H803" s="128"/>
      <c r="I803" s="128"/>
      <c r="J803" s="128"/>
      <c r="K803" s="128"/>
      <c r="L803" s="128"/>
      <c r="M803" s="128"/>
      <c r="N803" s="128"/>
      <c r="O803" s="128"/>
      <c r="P803" s="128"/>
      <c r="Q803" s="128"/>
      <c r="R803" s="128"/>
      <c r="S803" s="128"/>
      <c r="T803" s="128"/>
      <c r="U803" s="128"/>
      <c r="V803" s="128"/>
      <c r="W803" s="128"/>
      <c r="X803" s="128"/>
      <c r="Y803" s="128"/>
      <c r="Z803" s="128"/>
      <c r="AA803" s="128"/>
      <c r="AB803" s="128"/>
      <c r="AC803" s="128"/>
    </row>
    <row r="804" ht="15.75" customHeight="1">
      <c r="A804" s="163"/>
      <c r="B804" s="128"/>
      <c r="C804" s="128"/>
      <c r="D804" s="128"/>
      <c r="E804" s="128"/>
      <c r="F804" s="128"/>
      <c r="G804" s="128"/>
      <c r="H804" s="128"/>
      <c r="I804" s="128"/>
      <c r="J804" s="128"/>
      <c r="K804" s="128"/>
      <c r="L804" s="128"/>
      <c r="M804" s="128"/>
      <c r="N804" s="128"/>
      <c r="O804" s="128"/>
      <c r="P804" s="128"/>
      <c r="Q804" s="128"/>
      <c r="R804" s="128"/>
      <c r="S804" s="128"/>
      <c r="T804" s="128"/>
      <c r="U804" s="128"/>
      <c r="V804" s="128"/>
      <c r="W804" s="128"/>
      <c r="X804" s="128"/>
      <c r="Y804" s="128"/>
      <c r="Z804" s="128"/>
      <c r="AA804" s="128"/>
      <c r="AB804" s="128"/>
      <c r="AC804" s="128"/>
    </row>
    <row r="805" ht="15.75" customHeight="1">
      <c r="A805" s="163"/>
      <c r="B805" s="128"/>
      <c r="C805" s="128"/>
      <c r="D805" s="128"/>
      <c r="E805" s="128"/>
      <c r="F805" s="128"/>
      <c r="G805" s="128"/>
      <c r="H805" s="128"/>
      <c r="I805" s="128"/>
      <c r="J805" s="128"/>
      <c r="K805" s="128"/>
      <c r="L805" s="128"/>
      <c r="M805" s="128"/>
      <c r="N805" s="128"/>
      <c r="O805" s="128"/>
      <c r="P805" s="128"/>
      <c r="Q805" s="128"/>
      <c r="R805" s="128"/>
      <c r="S805" s="128"/>
      <c r="T805" s="128"/>
      <c r="U805" s="128"/>
      <c r="V805" s="128"/>
      <c r="W805" s="128"/>
      <c r="X805" s="128"/>
      <c r="Y805" s="128"/>
      <c r="Z805" s="128"/>
      <c r="AA805" s="128"/>
      <c r="AB805" s="128"/>
      <c r="AC805" s="128"/>
    </row>
    <row r="806" ht="15.75" customHeight="1">
      <c r="A806" s="163"/>
      <c r="B806" s="128"/>
      <c r="C806" s="128"/>
      <c r="D806" s="128"/>
      <c r="E806" s="128"/>
      <c r="F806" s="128"/>
      <c r="G806" s="128"/>
      <c r="H806" s="128"/>
      <c r="I806" s="128"/>
      <c r="J806" s="128"/>
      <c r="K806" s="128"/>
      <c r="L806" s="128"/>
      <c r="M806" s="128"/>
      <c r="N806" s="128"/>
      <c r="O806" s="128"/>
      <c r="P806" s="128"/>
      <c r="Q806" s="128"/>
      <c r="R806" s="128"/>
      <c r="S806" s="128"/>
      <c r="T806" s="128"/>
      <c r="U806" s="128"/>
      <c r="V806" s="128"/>
      <c r="W806" s="128"/>
      <c r="X806" s="128"/>
      <c r="Y806" s="128"/>
      <c r="Z806" s="128"/>
      <c r="AA806" s="128"/>
      <c r="AB806" s="128"/>
      <c r="AC806" s="128"/>
    </row>
    <row r="807" ht="15.75" customHeight="1">
      <c r="A807" s="163"/>
      <c r="B807" s="128"/>
      <c r="C807" s="128"/>
      <c r="D807" s="128"/>
      <c r="E807" s="128"/>
      <c r="F807" s="128"/>
      <c r="G807" s="128"/>
      <c r="H807" s="128"/>
      <c r="I807" s="128"/>
      <c r="J807" s="128"/>
      <c r="K807" s="128"/>
      <c r="L807" s="128"/>
      <c r="M807" s="128"/>
      <c r="N807" s="128"/>
      <c r="O807" s="128"/>
      <c r="P807" s="128"/>
      <c r="Q807" s="128"/>
      <c r="R807" s="128"/>
      <c r="S807" s="128"/>
      <c r="T807" s="128"/>
      <c r="U807" s="128"/>
      <c r="V807" s="128"/>
      <c r="W807" s="128"/>
      <c r="X807" s="128"/>
      <c r="Y807" s="128"/>
      <c r="Z807" s="128"/>
      <c r="AA807" s="128"/>
      <c r="AB807" s="128"/>
      <c r="AC807" s="128"/>
    </row>
    <row r="808" ht="15.75" customHeight="1">
      <c r="A808" s="163"/>
      <c r="B808" s="128"/>
      <c r="C808" s="128"/>
      <c r="D808" s="128"/>
      <c r="E808" s="128"/>
      <c r="F808" s="128"/>
      <c r="G808" s="128"/>
      <c r="H808" s="128"/>
      <c r="I808" s="128"/>
      <c r="J808" s="128"/>
      <c r="K808" s="128"/>
      <c r="L808" s="128"/>
      <c r="M808" s="128"/>
      <c r="N808" s="128"/>
      <c r="O808" s="128"/>
      <c r="P808" s="128"/>
      <c r="Q808" s="128"/>
      <c r="R808" s="128"/>
      <c r="S808" s="128"/>
      <c r="T808" s="128"/>
      <c r="U808" s="128"/>
      <c r="V808" s="128"/>
      <c r="W808" s="128"/>
      <c r="X808" s="128"/>
      <c r="Y808" s="128"/>
      <c r="Z808" s="128"/>
      <c r="AA808" s="128"/>
      <c r="AB808" s="128"/>
      <c r="AC808" s="128"/>
    </row>
    <row r="809" ht="15.75" customHeight="1">
      <c r="A809" s="163"/>
      <c r="B809" s="128"/>
      <c r="C809" s="128"/>
      <c r="D809" s="128"/>
      <c r="E809" s="128"/>
      <c r="F809" s="128"/>
      <c r="G809" s="128"/>
      <c r="H809" s="128"/>
      <c r="I809" s="128"/>
      <c r="J809" s="128"/>
      <c r="K809" s="128"/>
      <c r="L809" s="128"/>
      <c r="M809" s="128"/>
      <c r="N809" s="128"/>
      <c r="O809" s="128"/>
      <c r="P809" s="128"/>
      <c r="Q809" s="128"/>
      <c r="R809" s="128"/>
      <c r="S809" s="128"/>
      <c r="T809" s="128"/>
      <c r="U809" s="128"/>
      <c r="V809" s="128"/>
      <c r="W809" s="128"/>
      <c r="X809" s="128"/>
      <c r="Y809" s="128"/>
      <c r="Z809" s="128"/>
      <c r="AA809" s="128"/>
      <c r="AB809" s="128"/>
      <c r="AC809" s="128"/>
    </row>
    <row r="810" ht="15.75" customHeight="1">
      <c r="A810" s="163"/>
      <c r="B810" s="128"/>
      <c r="C810" s="128"/>
      <c r="D810" s="128"/>
      <c r="E810" s="128"/>
      <c r="F810" s="128"/>
      <c r="G810" s="128"/>
      <c r="H810" s="128"/>
      <c r="I810" s="128"/>
      <c r="J810" s="128"/>
      <c r="K810" s="128"/>
      <c r="L810" s="128"/>
      <c r="M810" s="128"/>
      <c r="N810" s="128"/>
      <c r="O810" s="128"/>
      <c r="P810" s="128"/>
      <c r="Q810" s="128"/>
      <c r="R810" s="128"/>
      <c r="S810" s="128"/>
      <c r="T810" s="128"/>
      <c r="U810" s="128"/>
      <c r="V810" s="128"/>
      <c r="W810" s="128"/>
      <c r="X810" s="128"/>
      <c r="Y810" s="128"/>
      <c r="Z810" s="128"/>
      <c r="AA810" s="128"/>
      <c r="AB810" s="128"/>
      <c r="AC810" s="128"/>
    </row>
    <row r="811" ht="15.75" customHeight="1">
      <c r="A811" s="163"/>
      <c r="B811" s="128"/>
      <c r="C811" s="128"/>
      <c r="D811" s="128"/>
      <c r="E811" s="128"/>
      <c r="F811" s="128"/>
      <c r="G811" s="128"/>
      <c r="H811" s="128"/>
      <c r="I811" s="128"/>
      <c r="J811" s="128"/>
      <c r="K811" s="128"/>
      <c r="L811" s="128"/>
      <c r="M811" s="128"/>
      <c r="N811" s="128"/>
      <c r="O811" s="128"/>
      <c r="P811" s="128"/>
      <c r="Q811" s="128"/>
      <c r="R811" s="128"/>
      <c r="S811" s="128"/>
      <c r="T811" s="128"/>
      <c r="U811" s="128"/>
      <c r="V811" s="128"/>
      <c r="W811" s="128"/>
      <c r="X811" s="128"/>
      <c r="Y811" s="128"/>
      <c r="Z811" s="128"/>
      <c r="AA811" s="128"/>
      <c r="AB811" s="128"/>
      <c r="AC811" s="128"/>
    </row>
    <row r="812" ht="15.75" customHeight="1">
      <c r="A812" s="163"/>
      <c r="B812" s="128"/>
      <c r="C812" s="128"/>
      <c r="D812" s="128"/>
      <c r="E812" s="128"/>
      <c r="F812" s="128"/>
      <c r="G812" s="128"/>
      <c r="H812" s="128"/>
      <c r="I812" s="128"/>
      <c r="J812" s="128"/>
      <c r="K812" s="128"/>
      <c r="L812" s="128"/>
      <c r="M812" s="128"/>
      <c r="N812" s="128"/>
      <c r="O812" s="128"/>
      <c r="P812" s="128"/>
      <c r="Q812" s="128"/>
      <c r="R812" s="128"/>
      <c r="S812" s="128"/>
      <c r="T812" s="128"/>
      <c r="U812" s="128"/>
      <c r="V812" s="128"/>
      <c r="W812" s="128"/>
      <c r="X812" s="128"/>
      <c r="Y812" s="128"/>
      <c r="Z812" s="128"/>
      <c r="AA812" s="128"/>
      <c r="AB812" s="128"/>
      <c r="AC812" s="128"/>
    </row>
    <row r="813" ht="15.75" customHeight="1">
      <c r="A813" s="163"/>
      <c r="B813" s="128"/>
      <c r="C813" s="128"/>
      <c r="D813" s="128"/>
      <c r="E813" s="128"/>
      <c r="F813" s="128"/>
      <c r="G813" s="128"/>
      <c r="H813" s="128"/>
      <c r="I813" s="128"/>
      <c r="J813" s="128"/>
      <c r="K813" s="128"/>
      <c r="L813" s="128"/>
      <c r="M813" s="128"/>
      <c r="N813" s="128"/>
      <c r="O813" s="128"/>
      <c r="P813" s="128"/>
      <c r="Q813" s="128"/>
      <c r="R813" s="128"/>
      <c r="S813" s="128"/>
      <c r="T813" s="128"/>
      <c r="U813" s="128"/>
      <c r="V813" s="128"/>
      <c r="W813" s="128"/>
      <c r="X813" s="128"/>
      <c r="Y813" s="128"/>
      <c r="Z813" s="128"/>
      <c r="AA813" s="128"/>
      <c r="AB813" s="128"/>
      <c r="AC813" s="128"/>
    </row>
    <row r="814" ht="15.75" customHeight="1">
      <c r="A814" s="163"/>
      <c r="B814" s="128"/>
      <c r="C814" s="128"/>
      <c r="D814" s="128"/>
      <c r="E814" s="128"/>
      <c r="F814" s="128"/>
      <c r="G814" s="128"/>
      <c r="H814" s="128"/>
      <c r="I814" s="128"/>
      <c r="J814" s="128"/>
      <c r="K814" s="128"/>
      <c r="L814" s="128"/>
      <c r="M814" s="128"/>
      <c r="N814" s="128"/>
      <c r="O814" s="128"/>
      <c r="P814" s="128"/>
      <c r="Q814" s="128"/>
      <c r="R814" s="128"/>
      <c r="S814" s="128"/>
      <c r="T814" s="128"/>
      <c r="U814" s="128"/>
      <c r="V814" s="128"/>
      <c r="W814" s="128"/>
      <c r="X814" s="128"/>
      <c r="Y814" s="128"/>
      <c r="Z814" s="128"/>
      <c r="AA814" s="128"/>
      <c r="AB814" s="128"/>
      <c r="AC814" s="128"/>
    </row>
    <row r="815" ht="15.75" customHeight="1">
      <c r="A815" s="163"/>
      <c r="B815" s="128"/>
      <c r="C815" s="128"/>
      <c r="D815" s="128"/>
      <c r="E815" s="128"/>
      <c r="F815" s="128"/>
      <c r="G815" s="128"/>
      <c r="H815" s="128"/>
      <c r="I815" s="128"/>
      <c r="J815" s="128"/>
      <c r="K815" s="128"/>
      <c r="L815" s="128"/>
      <c r="M815" s="128"/>
      <c r="N815" s="128"/>
      <c r="O815" s="128"/>
      <c r="P815" s="128"/>
      <c r="Q815" s="128"/>
      <c r="R815" s="128"/>
      <c r="S815" s="128"/>
      <c r="T815" s="128"/>
      <c r="U815" s="128"/>
      <c r="V815" s="128"/>
      <c r="W815" s="128"/>
      <c r="X815" s="128"/>
      <c r="Y815" s="128"/>
      <c r="Z815" s="128"/>
      <c r="AA815" s="128"/>
      <c r="AB815" s="128"/>
      <c r="AC815" s="128"/>
    </row>
    <row r="816" ht="15.75" customHeight="1">
      <c r="A816" s="163"/>
      <c r="B816" s="128"/>
      <c r="C816" s="128"/>
      <c r="D816" s="128"/>
      <c r="E816" s="128"/>
      <c r="F816" s="128"/>
      <c r="G816" s="128"/>
      <c r="H816" s="128"/>
      <c r="I816" s="128"/>
      <c r="J816" s="128"/>
      <c r="K816" s="128"/>
      <c r="L816" s="128"/>
      <c r="M816" s="128"/>
      <c r="N816" s="128"/>
      <c r="O816" s="128"/>
      <c r="P816" s="128"/>
      <c r="Q816" s="128"/>
      <c r="R816" s="128"/>
      <c r="S816" s="128"/>
      <c r="T816" s="128"/>
      <c r="U816" s="128"/>
      <c r="V816" s="128"/>
      <c r="W816" s="128"/>
      <c r="X816" s="128"/>
      <c r="Y816" s="128"/>
      <c r="Z816" s="128"/>
      <c r="AA816" s="128"/>
      <c r="AB816" s="128"/>
      <c r="AC816" s="128"/>
    </row>
    <row r="817" ht="15.75" customHeight="1">
      <c r="A817" s="163"/>
      <c r="B817" s="128"/>
      <c r="C817" s="128"/>
      <c r="D817" s="128"/>
      <c r="E817" s="128"/>
      <c r="F817" s="128"/>
      <c r="G817" s="128"/>
      <c r="H817" s="128"/>
      <c r="I817" s="128"/>
      <c r="J817" s="128"/>
      <c r="K817" s="128"/>
      <c r="L817" s="128"/>
      <c r="M817" s="128"/>
      <c r="N817" s="128"/>
      <c r="O817" s="128"/>
      <c r="P817" s="128"/>
      <c r="Q817" s="128"/>
      <c r="R817" s="128"/>
      <c r="S817" s="128"/>
      <c r="T817" s="128"/>
      <c r="U817" s="128"/>
      <c r="V817" s="128"/>
      <c r="W817" s="128"/>
      <c r="X817" s="128"/>
      <c r="Y817" s="128"/>
      <c r="Z817" s="128"/>
      <c r="AA817" s="128"/>
      <c r="AB817" s="128"/>
      <c r="AC817" s="128"/>
    </row>
    <row r="818" ht="15.75" customHeight="1">
      <c r="A818" s="163"/>
      <c r="B818" s="128"/>
      <c r="C818" s="128"/>
      <c r="D818" s="128"/>
      <c r="E818" s="128"/>
      <c r="F818" s="128"/>
      <c r="G818" s="128"/>
      <c r="H818" s="128"/>
      <c r="I818" s="128"/>
      <c r="J818" s="128"/>
      <c r="K818" s="128"/>
      <c r="L818" s="128"/>
      <c r="M818" s="128"/>
      <c r="N818" s="128"/>
      <c r="O818" s="128"/>
      <c r="P818" s="128"/>
      <c r="Q818" s="128"/>
      <c r="R818" s="128"/>
      <c r="S818" s="128"/>
      <c r="T818" s="128"/>
      <c r="U818" s="128"/>
      <c r="V818" s="128"/>
      <c r="W818" s="128"/>
      <c r="X818" s="128"/>
      <c r="Y818" s="128"/>
      <c r="Z818" s="128"/>
      <c r="AA818" s="128"/>
      <c r="AB818" s="128"/>
      <c r="AC818" s="128"/>
    </row>
    <row r="819" ht="15.75" customHeight="1">
      <c r="A819" s="163"/>
      <c r="B819" s="128"/>
      <c r="C819" s="128"/>
      <c r="D819" s="128"/>
      <c r="E819" s="128"/>
      <c r="F819" s="128"/>
      <c r="G819" s="128"/>
      <c r="H819" s="128"/>
      <c r="I819" s="128"/>
      <c r="J819" s="128"/>
      <c r="K819" s="128"/>
      <c r="L819" s="128"/>
      <c r="M819" s="128"/>
      <c r="N819" s="128"/>
      <c r="O819" s="128"/>
      <c r="P819" s="128"/>
      <c r="Q819" s="128"/>
      <c r="R819" s="128"/>
      <c r="S819" s="128"/>
      <c r="T819" s="128"/>
      <c r="U819" s="128"/>
      <c r="V819" s="128"/>
      <c r="W819" s="128"/>
      <c r="X819" s="128"/>
      <c r="Y819" s="128"/>
      <c r="Z819" s="128"/>
      <c r="AA819" s="128"/>
      <c r="AB819" s="128"/>
      <c r="AC819" s="128"/>
    </row>
    <row r="820" ht="15.75" customHeight="1">
      <c r="A820" s="163"/>
      <c r="B820" s="128"/>
      <c r="C820" s="128"/>
      <c r="D820" s="128"/>
      <c r="E820" s="128"/>
      <c r="F820" s="128"/>
      <c r="G820" s="128"/>
      <c r="H820" s="128"/>
      <c r="I820" s="128"/>
      <c r="J820" s="128"/>
      <c r="K820" s="128"/>
      <c r="L820" s="128"/>
      <c r="M820" s="128"/>
      <c r="N820" s="128"/>
      <c r="O820" s="128"/>
      <c r="P820" s="128"/>
      <c r="Q820" s="128"/>
      <c r="R820" s="128"/>
      <c r="S820" s="128"/>
      <c r="T820" s="128"/>
      <c r="U820" s="128"/>
      <c r="V820" s="128"/>
      <c r="W820" s="128"/>
      <c r="X820" s="128"/>
      <c r="Y820" s="128"/>
      <c r="Z820" s="128"/>
      <c r="AA820" s="128"/>
      <c r="AB820" s="128"/>
      <c r="AC820" s="128"/>
    </row>
    <row r="821" ht="15.75" customHeight="1">
      <c r="A821" s="163"/>
      <c r="B821" s="128"/>
      <c r="C821" s="128"/>
      <c r="D821" s="128"/>
      <c r="E821" s="128"/>
      <c r="F821" s="128"/>
      <c r="G821" s="128"/>
      <c r="H821" s="128"/>
      <c r="I821" s="128"/>
      <c r="J821" s="128"/>
      <c r="K821" s="128"/>
      <c r="L821" s="128"/>
      <c r="M821" s="128"/>
      <c r="N821" s="128"/>
      <c r="O821" s="128"/>
      <c r="P821" s="128"/>
      <c r="Q821" s="128"/>
      <c r="R821" s="128"/>
      <c r="S821" s="128"/>
      <c r="T821" s="128"/>
      <c r="U821" s="128"/>
      <c r="V821" s="128"/>
      <c r="W821" s="128"/>
      <c r="X821" s="128"/>
      <c r="Y821" s="128"/>
      <c r="Z821" s="128"/>
      <c r="AA821" s="128"/>
      <c r="AB821" s="128"/>
      <c r="AC821" s="128"/>
    </row>
    <row r="822" ht="15.75" customHeight="1">
      <c r="A822" s="163"/>
      <c r="B822" s="128"/>
      <c r="C822" s="128"/>
      <c r="D822" s="128"/>
      <c r="E822" s="128"/>
      <c r="F822" s="128"/>
      <c r="G822" s="128"/>
      <c r="H822" s="128"/>
      <c r="I822" s="128"/>
      <c r="J822" s="128"/>
      <c r="K822" s="128"/>
      <c r="L822" s="128"/>
      <c r="M822" s="128"/>
      <c r="N822" s="128"/>
      <c r="O822" s="128"/>
      <c r="P822" s="128"/>
      <c r="Q822" s="128"/>
      <c r="R822" s="128"/>
      <c r="S822" s="128"/>
      <c r="T822" s="128"/>
      <c r="U822" s="128"/>
      <c r="V822" s="128"/>
      <c r="W822" s="128"/>
      <c r="X822" s="128"/>
      <c r="Y822" s="128"/>
      <c r="Z822" s="128"/>
      <c r="AA822" s="128"/>
      <c r="AB822" s="128"/>
      <c r="AC822" s="128"/>
    </row>
    <row r="823" ht="15.75" customHeight="1">
      <c r="A823" s="163"/>
      <c r="B823" s="128"/>
      <c r="C823" s="128"/>
      <c r="D823" s="128"/>
      <c r="E823" s="128"/>
      <c r="F823" s="128"/>
      <c r="G823" s="128"/>
      <c r="H823" s="128"/>
      <c r="I823" s="128"/>
      <c r="J823" s="128"/>
      <c r="K823" s="128"/>
      <c r="L823" s="128"/>
      <c r="M823" s="128"/>
      <c r="N823" s="128"/>
      <c r="O823" s="128"/>
      <c r="P823" s="128"/>
      <c r="Q823" s="128"/>
      <c r="R823" s="128"/>
      <c r="S823" s="128"/>
      <c r="T823" s="128"/>
      <c r="U823" s="128"/>
      <c r="V823" s="128"/>
      <c r="W823" s="128"/>
      <c r="X823" s="128"/>
      <c r="Y823" s="128"/>
      <c r="Z823" s="128"/>
      <c r="AA823" s="128"/>
      <c r="AB823" s="128"/>
      <c r="AC823" s="128"/>
    </row>
    <row r="824" ht="15.75" customHeight="1">
      <c r="A824" s="163"/>
      <c r="B824" s="128"/>
      <c r="C824" s="128"/>
      <c r="D824" s="128"/>
      <c r="E824" s="128"/>
      <c r="F824" s="128"/>
      <c r="G824" s="128"/>
      <c r="H824" s="128"/>
      <c r="I824" s="128"/>
      <c r="J824" s="128"/>
      <c r="K824" s="128"/>
      <c r="L824" s="128"/>
      <c r="M824" s="128"/>
      <c r="N824" s="128"/>
      <c r="O824" s="128"/>
      <c r="P824" s="128"/>
      <c r="Q824" s="128"/>
      <c r="R824" s="128"/>
      <c r="S824" s="128"/>
      <c r="T824" s="128"/>
      <c r="U824" s="128"/>
      <c r="V824" s="128"/>
      <c r="W824" s="128"/>
      <c r="X824" s="128"/>
      <c r="Y824" s="128"/>
      <c r="Z824" s="128"/>
      <c r="AA824" s="128"/>
      <c r="AB824" s="128"/>
      <c r="AC824" s="128"/>
    </row>
    <row r="825" ht="15.75" customHeight="1">
      <c r="A825" s="163"/>
      <c r="B825" s="128"/>
      <c r="C825" s="128"/>
      <c r="D825" s="128"/>
      <c r="E825" s="128"/>
      <c r="F825" s="128"/>
      <c r="G825" s="128"/>
      <c r="H825" s="128"/>
      <c r="I825" s="128"/>
      <c r="J825" s="128"/>
      <c r="K825" s="128"/>
      <c r="L825" s="128"/>
      <c r="M825" s="128"/>
      <c r="N825" s="128"/>
      <c r="O825" s="128"/>
      <c r="P825" s="128"/>
      <c r="Q825" s="128"/>
      <c r="R825" s="128"/>
      <c r="S825" s="128"/>
      <c r="T825" s="128"/>
      <c r="U825" s="128"/>
      <c r="V825" s="128"/>
      <c r="W825" s="128"/>
      <c r="X825" s="128"/>
      <c r="Y825" s="128"/>
      <c r="Z825" s="128"/>
      <c r="AA825" s="128"/>
      <c r="AB825" s="128"/>
      <c r="AC825" s="128"/>
    </row>
    <row r="826" ht="15.75" customHeight="1">
      <c r="A826" s="163"/>
      <c r="B826" s="128"/>
      <c r="C826" s="128"/>
      <c r="D826" s="128"/>
      <c r="E826" s="128"/>
      <c r="F826" s="128"/>
      <c r="G826" s="128"/>
      <c r="H826" s="128"/>
      <c r="I826" s="128"/>
      <c r="J826" s="128"/>
      <c r="K826" s="128"/>
      <c r="L826" s="128"/>
      <c r="M826" s="128"/>
      <c r="N826" s="128"/>
      <c r="O826" s="128"/>
      <c r="P826" s="128"/>
      <c r="Q826" s="128"/>
      <c r="R826" s="128"/>
      <c r="S826" s="128"/>
      <c r="T826" s="128"/>
      <c r="U826" s="128"/>
      <c r="V826" s="128"/>
      <c r="W826" s="128"/>
      <c r="X826" s="128"/>
      <c r="Y826" s="128"/>
      <c r="Z826" s="128"/>
      <c r="AA826" s="128"/>
      <c r="AB826" s="128"/>
      <c r="AC826" s="128"/>
    </row>
    <row r="827" ht="15.75" customHeight="1">
      <c r="A827" s="163"/>
      <c r="B827" s="128"/>
      <c r="C827" s="128"/>
      <c r="D827" s="128"/>
      <c r="E827" s="128"/>
      <c r="F827" s="128"/>
      <c r="G827" s="128"/>
      <c r="H827" s="128"/>
      <c r="I827" s="128"/>
      <c r="J827" s="128"/>
      <c r="K827" s="128"/>
      <c r="L827" s="128"/>
      <c r="M827" s="128"/>
      <c r="N827" s="128"/>
      <c r="O827" s="128"/>
      <c r="P827" s="128"/>
      <c r="Q827" s="128"/>
      <c r="R827" s="128"/>
      <c r="S827" s="128"/>
      <c r="T827" s="128"/>
      <c r="U827" s="128"/>
      <c r="V827" s="128"/>
      <c r="W827" s="128"/>
      <c r="X827" s="128"/>
      <c r="Y827" s="128"/>
      <c r="Z827" s="128"/>
      <c r="AA827" s="128"/>
      <c r="AB827" s="128"/>
      <c r="AC827" s="128"/>
    </row>
    <row r="828" ht="15.75" customHeight="1">
      <c r="A828" s="163"/>
      <c r="B828" s="128"/>
      <c r="C828" s="128"/>
      <c r="D828" s="128"/>
      <c r="E828" s="128"/>
      <c r="F828" s="128"/>
      <c r="G828" s="128"/>
      <c r="H828" s="128"/>
      <c r="I828" s="128"/>
      <c r="J828" s="128"/>
      <c r="K828" s="128"/>
      <c r="L828" s="128"/>
      <c r="M828" s="128"/>
      <c r="N828" s="128"/>
      <c r="O828" s="128"/>
      <c r="P828" s="128"/>
      <c r="Q828" s="128"/>
      <c r="R828" s="128"/>
      <c r="S828" s="128"/>
      <c r="T828" s="128"/>
      <c r="U828" s="128"/>
      <c r="V828" s="128"/>
      <c r="W828" s="128"/>
      <c r="X828" s="128"/>
      <c r="Y828" s="128"/>
      <c r="Z828" s="128"/>
      <c r="AA828" s="128"/>
      <c r="AB828" s="128"/>
      <c r="AC828" s="128"/>
    </row>
    <row r="829" ht="15.75" customHeight="1">
      <c r="A829" s="163"/>
      <c r="B829" s="128"/>
      <c r="C829" s="128"/>
      <c r="D829" s="128"/>
      <c r="E829" s="128"/>
      <c r="F829" s="128"/>
      <c r="G829" s="128"/>
      <c r="H829" s="128"/>
      <c r="I829" s="128"/>
      <c r="J829" s="128"/>
      <c r="K829" s="128"/>
      <c r="L829" s="128"/>
      <c r="M829" s="128"/>
      <c r="N829" s="128"/>
      <c r="O829" s="128"/>
      <c r="P829" s="128"/>
      <c r="Q829" s="128"/>
      <c r="R829" s="128"/>
      <c r="S829" s="128"/>
      <c r="T829" s="128"/>
      <c r="U829" s="128"/>
      <c r="V829" s="128"/>
      <c r="W829" s="128"/>
      <c r="X829" s="128"/>
      <c r="Y829" s="128"/>
      <c r="Z829" s="128"/>
      <c r="AA829" s="128"/>
      <c r="AB829" s="128"/>
      <c r="AC829" s="128"/>
    </row>
    <row r="830" ht="15.75" customHeight="1">
      <c r="A830" s="163"/>
      <c r="B830" s="128"/>
      <c r="C830" s="128"/>
      <c r="D830" s="128"/>
      <c r="E830" s="128"/>
      <c r="F830" s="128"/>
      <c r="G830" s="128"/>
      <c r="H830" s="128"/>
      <c r="I830" s="128"/>
      <c r="J830" s="128"/>
      <c r="K830" s="128"/>
      <c r="L830" s="128"/>
      <c r="M830" s="128"/>
      <c r="N830" s="128"/>
      <c r="O830" s="128"/>
      <c r="P830" s="128"/>
      <c r="Q830" s="128"/>
      <c r="R830" s="128"/>
      <c r="S830" s="128"/>
      <c r="T830" s="128"/>
      <c r="U830" s="128"/>
      <c r="V830" s="128"/>
      <c r="W830" s="128"/>
      <c r="X830" s="128"/>
      <c r="Y830" s="128"/>
      <c r="Z830" s="128"/>
      <c r="AA830" s="128"/>
      <c r="AB830" s="128"/>
      <c r="AC830" s="128"/>
    </row>
    <row r="831" ht="15.75" customHeight="1">
      <c r="A831" s="163"/>
      <c r="B831" s="128"/>
      <c r="C831" s="128"/>
      <c r="D831" s="128"/>
      <c r="E831" s="128"/>
      <c r="F831" s="128"/>
      <c r="G831" s="128"/>
      <c r="H831" s="128"/>
      <c r="I831" s="128"/>
      <c r="J831" s="128"/>
      <c r="K831" s="128"/>
      <c r="L831" s="128"/>
      <c r="M831" s="128"/>
      <c r="N831" s="128"/>
      <c r="O831" s="128"/>
      <c r="P831" s="128"/>
      <c r="Q831" s="128"/>
      <c r="R831" s="128"/>
      <c r="S831" s="128"/>
      <c r="T831" s="128"/>
      <c r="U831" s="128"/>
      <c r="V831" s="128"/>
      <c r="W831" s="128"/>
      <c r="X831" s="128"/>
      <c r="Y831" s="128"/>
      <c r="Z831" s="128"/>
      <c r="AA831" s="128"/>
      <c r="AB831" s="128"/>
      <c r="AC831" s="128"/>
    </row>
    <row r="832" ht="15.75" customHeight="1">
      <c r="A832" s="163"/>
      <c r="B832" s="128"/>
      <c r="C832" s="128"/>
      <c r="D832" s="128"/>
      <c r="E832" s="128"/>
      <c r="F832" s="128"/>
      <c r="G832" s="128"/>
      <c r="H832" s="128"/>
      <c r="I832" s="128"/>
      <c r="J832" s="128"/>
      <c r="K832" s="128"/>
      <c r="L832" s="128"/>
      <c r="M832" s="128"/>
      <c r="N832" s="128"/>
      <c r="O832" s="128"/>
      <c r="P832" s="128"/>
      <c r="Q832" s="128"/>
      <c r="R832" s="128"/>
      <c r="S832" s="128"/>
      <c r="T832" s="128"/>
      <c r="U832" s="128"/>
      <c r="V832" s="128"/>
      <c r="W832" s="128"/>
      <c r="X832" s="128"/>
      <c r="Y832" s="128"/>
      <c r="Z832" s="128"/>
      <c r="AA832" s="128"/>
      <c r="AB832" s="128"/>
      <c r="AC832" s="128"/>
    </row>
    <row r="833" ht="15.75" customHeight="1">
      <c r="A833" s="163"/>
      <c r="B833" s="128"/>
      <c r="C833" s="128"/>
      <c r="D833" s="128"/>
      <c r="E833" s="128"/>
      <c r="F833" s="128"/>
      <c r="G833" s="128"/>
      <c r="H833" s="128"/>
      <c r="I833" s="128"/>
      <c r="J833" s="128"/>
      <c r="K833" s="128"/>
      <c r="L833" s="128"/>
      <c r="M833" s="128"/>
      <c r="N833" s="128"/>
      <c r="O833" s="128"/>
      <c r="P833" s="128"/>
      <c r="Q833" s="128"/>
      <c r="R833" s="128"/>
      <c r="S833" s="128"/>
      <c r="T833" s="128"/>
      <c r="U833" s="128"/>
      <c r="V833" s="128"/>
      <c r="W833" s="128"/>
      <c r="X833" s="128"/>
      <c r="Y833" s="128"/>
      <c r="Z833" s="128"/>
      <c r="AA833" s="128"/>
      <c r="AB833" s="128"/>
      <c r="AC833" s="128"/>
    </row>
    <row r="834" ht="15.75" customHeight="1">
      <c r="A834" s="163"/>
      <c r="B834" s="128"/>
      <c r="C834" s="128"/>
      <c r="D834" s="128"/>
      <c r="E834" s="128"/>
      <c r="F834" s="128"/>
      <c r="G834" s="128"/>
      <c r="H834" s="128"/>
      <c r="I834" s="128"/>
      <c r="J834" s="128"/>
      <c r="K834" s="128"/>
      <c r="L834" s="128"/>
      <c r="M834" s="128"/>
      <c r="N834" s="128"/>
      <c r="O834" s="128"/>
      <c r="P834" s="128"/>
      <c r="Q834" s="128"/>
      <c r="R834" s="128"/>
      <c r="S834" s="128"/>
      <c r="T834" s="128"/>
      <c r="U834" s="128"/>
      <c r="V834" s="128"/>
      <c r="W834" s="128"/>
      <c r="X834" s="128"/>
      <c r="Y834" s="128"/>
      <c r="Z834" s="128"/>
      <c r="AA834" s="128"/>
      <c r="AB834" s="128"/>
      <c r="AC834" s="128"/>
    </row>
    <row r="835" ht="15.75" customHeight="1">
      <c r="A835" s="163"/>
      <c r="B835" s="128"/>
      <c r="C835" s="128"/>
      <c r="D835" s="128"/>
      <c r="E835" s="128"/>
      <c r="F835" s="128"/>
      <c r="G835" s="128"/>
      <c r="H835" s="128"/>
      <c r="I835" s="128"/>
      <c r="J835" s="128"/>
      <c r="K835" s="128"/>
      <c r="L835" s="128"/>
      <c r="M835" s="128"/>
      <c r="N835" s="128"/>
      <c r="O835" s="128"/>
      <c r="P835" s="128"/>
      <c r="Q835" s="128"/>
      <c r="R835" s="128"/>
      <c r="S835" s="128"/>
      <c r="T835" s="128"/>
      <c r="U835" s="128"/>
      <c r="V835" s="128"/>
      <c r="W835" s="128"/>
      <c r="X835" s="128"/>
      <c r="Y835" s="128"/>
      <c r="Z835" s="128"/>
      <c r="AA835" s="128"/>
      <c r="AB835" s="128"/>
      <c r="AC835" s="128"/>
    </row>
    <row r="836" ht="15.75" customHeight="1">
      <c r="A836" s="163"/>
      <c r="B836" s="128"/>
      <c r="C836" s="128"/>
      <c r="D836" s="128"/>
      <c r="E836" s="128"/>
      <c r="F836" s="128"/>
      <c r="G836" s="128"/>
      <c r="H836" s="128"/>
      <c r="I836" s="128"/>
      <c r="J836" s="128"/>
      <c r="K836" s="128"/>
      <c r="L836" s="128"/>
      <c r="M836" s="128"/>
      <c r="N836" s="128"/>
      <c r="O836" s="128"/>
      <c r="P836" s="128"/>
      <c r="Q836" s="128"/>
      <c r="R836" s="128"/>
      <c r="S836" s="128"/>
      <c r="T836" s="128"/>
      <c r="U836" s="128"/>
      <c r="V836" s="128"/>
      <c r="W836" s="128"/>
      <c r="X836" s="128"/>
      <c r="Y836" s="128"/>
      <c r="Z836" s="128"/>
      <c r="AA836" s="128"/>
      <c r="AB836" s="128"/>
      <c r="AC836" s="128"/>
    </row>
    <row r="837" ht="15.75" customHeight="1">
      <c r="A837" s="163"/>
      <c r="B837" s="128"/>
      <c r="C837" s="128"/>
      <c r="D837" s="128"/>
      <c r="E837" s="128"/>
      <c r="F837" s="128"/>
      <c r="G837" s="128"/>
      <c r="H837" s="128"/>
      <c r="I837" s="128"/>
      <c r="J837" s="128"/>
      <c r="K837" s="128"/>
      <c r="L837" s="128"/>
      <c r="M837" s="128"/>
      <c r="N837" s="128"/>
      <c r="O837" s="128"/>
      <c r="P837" s="128"/>
      <c r="Q837" s="128"/>
      <c r="R837" s="128"/>
      <c r="S837" s="128"/>
      <c r="T837" s="128"/>
      <c r="U837" s="128"/>
      <c r="V837" s="128"/>
      <c r="W837" s="128"/>
      <c r="X837" s="128"/>
      <c r="Y837" s="128"/>
      <c r="Z837" s="128"/>
      <c r="AA837" s="128"/>
      <c r="AB837" s="128"/>
      <c r="AC837" s="128"/>
    </row>
    <row r="838" ht="15.75" customHeight="1">
      <c r="A838" s="163"/>
      <c r="B838" s="128"/>
      <c r="C838" s="128"/>
      <c r="D838" s="128"/>
      <c r="E838" s="128"/>
      <c r="F838" s="128"/>
      <c r="G838" s="128"/>
      <c r="H838" s="128"/>
      <c r="I838" s="128"/>
      <c r="J838" s="128"/>
      <c r="K838" s="128"/>
      <c r="L838" s="128"/>
      <c r="M838" s="128"/>
      <c r="N838" s="128"/>
      <c r="O838" s="128"/>
      <c r="P838" s="128"/>
      <c r="Q838" s="128"/>
      <c r="R838" s="128"/>
      <c r="S838" s="128"/>
      <c r="T838" s="128"/>
      <c r="U838" s="128"/>
      <c r="V838" s="128"/>
      <c r="W838" s="128"/>
      <c r="X838" s="128"/>
      <c r="Y838" s="128"/>
      <c r="Z838" s="128"/>
      <c r="AA838" s="128"/>
      <c r="AB838" s="128"/>
      <c r="AC838" s="128"/>
    </row>
    <row r="839" ht="15.75" customHeight="1">
      <c r="A839" s="163"/>
      <c r="B839" s="128"/>
      <c r="C839" s="128"/>
      <c r="D839" s="128"/>
      <c r="E839" s="128"/>
      <c r="F839" s="128"/>
      <c r="G839" s="128"/>
      <c r="H839" s="128"/>
      <c r="I839" s="128"/>
      <c r="J839" s="128"/>
      <c r="K839" s="128"/>
      <c r="L839" s="128"/>
      <c r="M839" s="128"/>
      <c r="N839" s="128"/>
      <c r="O839" s="128"/>
      <c r="P839" s="128"/>
      <c r="Q839" s="128"/>
      <c r="R839" s="128"/>
      <c r="S839" s="128"/>
      <c r="T839" s="128"/>
      <c r="U839" s="128"/>
      <c r="V839" s="128"/>
      <c r="W839" s="128"/>
      <c r="X839" s="128"/>
      <c r="Y839" s="128"/>
      <c r="Z839" s="128"/>
      <c r="AA839" s="128"/>
      <c r="AB839" s="128"/>
      <c r="AC839" s="128"/>
    </row>
    <row r="840" ht="15.75" customHeight="1">
      <c r="A840" s="163"/>
      <c r="B840" s="128"/>
      <c r="C840" s="128"/>
      <c r="D840" s="128"/>
      <c r="E840" s="128"/>
      <c r="F840" s="128"/>
      <c r="G840" s="128"/>
      <c r="H840" s="128"/>
      <c r="I840" s="128"/>
      <c r="J840" s="128"/>
      <c r="K840" s="128"/>
      <c r="L840" s="128"/>
      <c r="M840" s="128"/>
      <c r="N840" s="128"/>
      <c r="O840" s="128"/>
      <c r="P840" s="128"/>
      <c r="Q840" s="128"/>
      <c r="R840" s="128"/>
      <c r="S840" s="128"/>
      <c r="T840" s="128"/>
      <c r="U840" s="128"/>
      <c r="V840" s="128"/>
      <c r="W840" s="128"/>
      <c r="X840" s="128"/>
      <c r="Y840" s="128"/>
      <c r="Z840" s="128"/>
      <c r="AA840" s="128"/>
      <c r="AB840" s="128"/>
      <c r="AC840" s="128"/>
    </row>
    <row r="841" ht="15.75" customHeight="1">
      <c r="A841" s="163"/>
      <c r="B841" s="128"/>
      <c r="C841" s="128"/>
      <c r="D841" s="128"/>
      <c r="E841" s="128"/>
      <c r="F841" s="128"/>
      <c r="G841" s="128"/>
      <c r="H841" s="128"/>
      <c r="I841" s="128"/>
      <c r="J841" s="128"/>
      <c r="K841" s="128"/>
      <c r="L841" s="128"/>
      <c r="M841" s="128"/>
      <c r="N841" s="128"/>
      <c r="O841" s="128"/>
      <c r="P841" s="128"/>
      <c r="Q841" s="128"/>
      <c r="R841" s="128"/>
      <c r="S841" s="128"/>
      <c r="T841" s="128"/>
      <c r="U841" s="128"/>
      <c r="V841" s="128"/>
      <c r="W841" s="128"/>
      <c r="X841" s="128"/>
      <c r="Y841" s="128"/>
      <c r="Z841" s="128"/>
      <c r="AA841" s="128"/>
      <c r="AB841" s="128"/>
      <c r="AC841" s="128"/>
    </row>
    <row r="842" ht="15.75" customHeight="1">
      <c r="A842" s="163"/>
      <c r="B842" s="128"/>
      <c r="C842" s="128"/>
      <c r="D842" s="128"/>
      <c r="E842" s="128"/>
      <c r="F842" s="128"/>
      <c r="G842" s="128"/>
      <c r="H842" s="128"/>
      <c r="I842" s="128"/>
      <c r="J842" s="128"/>
      <c r="K842" s="128"/>
      <c r="L842" s="128"/>
      <c r="M842" s="128"/>
      <c r="N842" s="128"/>
      <c r="O842" s="128"/>
      <c r="P842" s="128"/>
      <c r="Q842" s="128"/>
      <c r="R842" s="128"/>
      <c r="S842" s="128"/>
      <c r="T842" s="128"/>
      <c r="U842" s="128"/>
      <c r="V842" s="128"/>
      <c r="W842" s="128"/>
      <c r="X842" s="128"/>
      <c r="Y842" s="128"/>
      <c r="Z842" s="128"/>
      <c r="AA842" s="128"/>
      <c r="AB842" s="128"/>
      <c r="AC842" s="128"/>
    </row>
    <row r="843" ht="15.75" customHeight="1">
      <c r="A843" s="163"/>
      <c r="B843" s="128"/>
      <c r="C843" s="128"/>
      <c r="D843" s="128"/>
      <c r="E843" s="128"/>
      <c r="F843" s="128"/>
      <c r="G843" s="128"/>
      <c r="H843" s="128"/>
      <c r="I843" s="128"/>
      <c r="J843" s="128"/>
      <c r="K843" s="128"/>
      <c r="L843" s="128"/>
      <c r="M843" s="128"/>
      <c r="N843" s="128"/>
      <c r="O843" s="128"/>
      <c r="P843" s="128"/>
      <c r="Q843" s="128"/>
      <c r="R843" s="128"/>
      <c r="S843" s="128"/>
      <c r="T843" s="128"/>
      <c r="U843" s="128"/>
      <c r="V843" s="128"/>
      <c r="W843" s="128"/>
      <c r="X843" s="128"/>
      <c r="Y843" s="128"/>
      <c r="Z843" s="128"/>
      <c r="AA843" s="128"/>
      <c r="AB843" s="128"/>
      <c r="AC843" s="128"/>
    </row>
    <row r="844" ht="15.75" customHeight="1">
      <c r="A844" s="163"/>
      <c r="B844" s="128"/>
      <c r="C844" s="128"/>
      <c r="D844" s="128"/>
      <c r="E844" s="128"/>
      <c r="F844" s="128"/>
      <c r="G844" s="128"/>
      <c r="H844" s="128"/>
      <c r="I844" s="128"/>
      <c r="J844" s="128"/>
      <c r="K844" s="128"/>
      <c r="L844" s="128"/>
      <c r="M844" s="128"/>
      <c r="N844" s="128"/>
      <c r="O844" s="128"/>
      <c r="P844" s="128"/>
      <c r="Q844" s="128"/>
      <c r="R844" s="128"/>
      <c r="S844" s="128"/>
      <c r="T844" s="128"/>
      <c r="U844" s="128"/>
      <c r="V844" s="128"/>
      <c r="W844" s="128"/>
      <c r="X844" s="128"/>
      <c r="Y844" s="128"/>
      <c r="Z844" s="128"/>
      <c r="AA844" s="128"/>
      <c r="AB844" s="128"/>
      <c r="AC844" s="128"/>
    </row>
    <row r="845" ht="15.75" customHeight="1">
      <c r="A845" s="163"/>
      <c r="B845" s="128"/>
      <c r="C845" s="128"/>
      <c r="D845" s="128"/>
      <c r="E845" s="128"/>
      <c r="F845" s="128"/>
      <c r="G845" s="128"/>
      <c r="H845" s="128"/>
      <c r="I845" s="128"/>
      <c r="J845" s="128"/>
      <c r="K845" s="128"/>
      <c r="L845" s="128"/>
      <c r="M845" s="128"/>
      <c r="N845" s="128"/>
      <c r="O845" s="128"/>
      <c r="P845" s="128"/>
      <c r="Q845" s="128"/>
      <c r="R845" s="128"/>
      <c r="S845" s="128"/>
      <c r="T845" s="128"/>
      <c r="U845" s="128"/>
      <c r="V845" s="128"/>
      <c r="W845" s="128"/>
      <c r="X845" s="128"/>
      <c r="Y845" s="128"/>
      <c r="Z845" s="128"/>
      <c r="AA845" s="128"/>
      <c r="AB845" s="128"/>
      <c r="AC845" s="128"/>
    </row>
    <row r="846" ht="15.75" customHeight="1">
      <c r="A846" s="163"/>
      <c r="B846" s="128"/>
      <c r="C846" s="128"/>
      <c r="D846" s="128"/>
      <c r="E846" s="128"/>
      <c r="F846" s="128"/>
      <c r="G846" s="128"/>
      <c r="H846" s="128"/>
      <c r="I846" s="128"/>
      <c r="J846" s="128"/>
      <c r="K846" s="128"/>
      <c r="L846" s="128"/>
      <c r="M846" s="128"/>
      <c r="N846" s="128"/>
      <c r="O846" s="128"/>
      <c r="P846" s="128"/>
      <c r="Q846" s="128"/>
      <c r="R846" s="128"/>
      <c r="S846" s="128"/>
      <c r="T846" s="128"/>
      <c r="U846" s="128"/>
      <c r="V846" s="128"/>
      <c r="W846" s="128"/>
      <c r="X846" s="128"/>
      <c r="Y846" s="128"/>
      <c r="Z846" s="128"/>
      <c r="AA846" s="128"/>
      <c r="AB846" s="128"/>
      <c r="AC846" s="128"/>
    </row>
    <row r="847" ht="15.75" customHeight="1">
      <c r="A847" s="163"/>
      <c r="B847" s="128"/>
      <c r="C847" s="128"/>
      <c r="D847" s="128"/>
      <c r="E847" s="128"/>
      <c r="F847" s="128"/>
      <c r="G847" s="128"/>
      <c r="H847" s="128"/>
      <c r="I847" s="128"/>
      <c r="J847" s="128"/>
      <c r="K847" s="128"/>
      <c r="L847" s="128"/>
      <c r="M847" s="128"/>
      <c r="N847" s="128"/>
      <c r="O847" s="128"/>
      <c r="P847" s="128"/>
      <c r="Q847" s="128"/>
      <c r="R847" s="128"/>
      <c r="S847" s="128"/>
      <c r="T847" s="128"/>
      <c r="U847" s="128"/>
      <c r="V847" s="128"/>
      <c r="W847" s="128"/>
      <c r="X847" s="128"/>
      <c r="Y847" s="128"/>
      <c r="Z847" s="128"/>
      <c r="AA847" s="128"/>
      <c r="AB847" s="128"/>
      <c r="AC847" s="128"/>
    </row>
    <row r="848" ht="15.75" customHeight="1">
      <c r="A848" s="163"/>
      <c r="B848" s="128"/>
      <c r="C848" s="128"/>
      <c r="D848" s="128"/>
      <c r="E848" s="128"/>
      <c r="F848" s="128"/>
      <c r="G848" s="128"/>
      <c r="H848" s="128"/>
      <c r="I848" s="128"/>
      <c r="J848" s="128"/>
      <c r="K848" s="128"/>
      <c r="L848" s="128"/>
      <c r="M848" s="128"/>
      <c r="N848" s="128"/>
      <c r="O848" s="128"/>
      <c r="P848" s="128"/>
      <c r="Q848" s="128"/>
      <c r="R848" s="128"/>
      <c r="S848" s="128"/>
      <c r="T848" s="128"/>
      <c r="U848" s="128"/>
      <c r="V848" s="128"/>
      <c r="W848" s="128"/>
      <c r="X848" s="128"/>
      <c r="Y848" s="128"/>
      <c r="Z848" s="128"/>
      <c r="AA848" s="128"/>
      <c r="AB848" s="128"/>
      <c r="AC848" s="128"/>
    </row>
    <row r="849" ht="15.75" customHeight="1">
      <c r="A849" s="163"/>
      <c r="B849" s="128"/>
      <c r="C849" s="128"/>
      <c r="D849" s="128"/>
      <c r="E849" s="128"/>
      <c r="F849" s="128"/>
      <c r="G849" s="128"/>
      <c r="H849" s="128"/>
      <c r="I849" s="128"/>
      <c r="J849" s="128"/>
      <c r="K849" s="128"/>
      <c r="L849" s="128"/>
      <c r="M849" s="128"/>
      <c r="N849" s="128"/>
      <c r="O849" s="128"/>
      <c r="P849" s="128"/>
      <c r="Q849" s="128"/>
      <c r="R849" s="128"/>
      <c r="S849" s="128"/>
      <c r="T849" s="128"/>
      <c r="U849" s="128"/>
      <c r="V849" s="128"/>
      <c r="W849" s="128"/>
      <c r="X849" s="128"/>
      <c r="Y849" s="128"/>
      <c r="Z849" s="128"/>
      <c r="AA849" s="128"/>
      <c r="AB849" s="128"/>
      <c r="AC849" s="128"/>
    </row>
    <row r="850" ht="15.75" customHeight="1">
      <c r="A850" s="163"/>
      <c r="B850" s="128"/>
      <c r="C850" s="128"/>
      <c r="D850" s="128"/>
      <c r="E850" s="128"/>
      <c r="F850" s="128"/>
      <c r="G850" s="128"/>
      <c r="H850" s="128"/>
      <c r="I850" s="128"/>
      <c r="J850" s="128"/>
      <c r="K850" s="128"/>
      <c r="L850" s="128"/>
      <c r="M850" s="128"/>
      <c r="N850" s="128"/>
      <c r="O850" s="128"/>
      <c r="P850" s="128"/>
      <c r="Q850" s="128"/>
      <c r="R850" s="128"/>
      <c r="S850" s="128"/>
      <c r="T850" s="128"/>
      <c r="U850" s="128"/>
      <c r="V850" s="128"/>
      <c r="W850" s="128"/>
      <c r="X850" s="128"/>
      <c r="Y850" s="128"/>
      <c r="Z850" s="128"/>
      <c r="AA850" s="128"/>
      <c r="AB850" s="128"/>
      <c r="AC850" s="128"/>
    </row>
    <row r="851" ht="15.75" customHeight="1">
      <c r="A851" s="163"/>
      <c r="B851" s="128"/>
      <c r="C851" s="128"/>
      <c r="D851" s="128"/>
      <c r="E851" s="128"/>
      <c r="F851" s="128"/>
      <c r="G851" s="128"/>
      <c r="H851" s="128"/>
      <c r="I851" s="128"/>
      <c r="J851" s="128"/>
      <c r="K851" s="128"/>
      <c r="L851" s="128"/>
      <c r="M851" s="128"/>
      <c r="N851" s="128"/>
      <c r="O851" s="128"/>
      <c r="P851" s="128"/>
      <c r="Q851" s="128"/>
      <c r="R851" s="128"/>
      <c r="S851" s="128"/>
      <c r="T851" s="128"/>
      <c r="U851" s="128"/>
      <c r="V851" s="128"/>
      <c r="W851" s="128"/>
      <c r="X851" s="128"/>
      <c r="Y851" s="128"/>
      <c r="Z851" s="128"/>
      <c r="AA851" s="128"/>
      <c r="AB851" s="128"/>
      <c r="AC851" s="128"/>
    </row>
    <row r="852" ht="15.75" customHeight="1">
      <c r="A852" s="163"/>
      <c r="B852" s="128"/>
      <c r="C852" s="128"/>
      <c r="D852" s="128"/>
      <c r="E852" s="128"/>
      <c r="F852" s="128"/>
      <c r="G852" s="128"/>
      <c r="H852" s="128"/>
      <c r="I852" s="128"/>
      <c r="J852" s="128"/>
      <c r="K852" s="128"/>
      <c r="L852" s="128"/>
      <c r="M852" s="128"/>
      <c r="N852" s="128"/>
      <c r="O852" s="128"/>
      <c r="P852" s="128"/>
      <c r="Q852" s="128"/>
      <c r="R852" s="128"/>
      <c r="S852" s="128"/>
      <c r="T852" s="128"/>
      <c r="U852" s="128"/>
      <c r="V852" s="128"/>
      <c r="W852" s="128"/>
      <c r="X852" s="128"/>
      <c r="Y852" s="128"/>
      <c r="Z852" s="128"/>
      <c r="AA852" s="128"/>
      <c r="AB852" s="128"/>
      <c r="AC852" s="128"/>
    </row>
    <row r="853" ht="15.75" customHeight="1">
      <c r="A853" s="163"/>
      <c r="B853" s="128"/>
      <c r="C853" s="128"/>
      <c r="D853" s="128"/>
      <c r="E853" s="128"/>
      <c r="F853" s="128"/>
      <c r="G853" s="128"/>
      <c r="H853" s="128"/>
      <c r="I853" s="128"/>
      <c r="J853" s="128"/>
      <c r="K853" s="128"/>
      <c r="L853" s="128"/>
      <c r="M853" s="128"/>
      <c r="N853" s="128"/>
      <c r="O853" s="128"/>
      <c r="P853" s="128"/>
      <c r="Q853" s="128"/>
      <c r="R853" s="128"/>
      <c r="S853" s="128"/>
      <c r="T853" s="128"/>
      <c r="U853" s="128"/>
      <c r="V853" s="128"/>
      <c r="W853" s="128"/>
      <c r="X853" s="128"/>
      <c r="Y853" s="128"/>
      <c r="Z853" s="128"/>
      <c r="AA853" s="128"/>
      <c r="AB853" s="128"/>
      <c r="AC853" s="128"/>
    </row>
    <row r="854" ht="15.75" customHeight="1">
      <c r="A854" s="163"/>
      <c r="B854" s="128"/>
      <c r="C854" s="128"/>
      <c r="D854" s="128"/>
      <c r="E854" s="128"/>
      <c r="F854" s="128"/>
      <c r="G854" s="128"/>
      <c r="H854" s="128"/>
      <c r="I854" s="128"/>
      <c r="J854" s="128"/>
      <c r="K854" s="128"/>
      <c r="L854" s="128"/>
      <c r="M854" s="128"/>
      <c r="N854" s="128"/>
      <c r="O854" s="128"/>
      <c r="P854" s="128"/>
      <c r="Q854" s="128"/>
      <c r="R854" s="128"/>
      <c r="S854" s="128"/>
      <c r="T854" s="128"/>
      <c r="U854" s="128"/>
      <c r="V854" s="128"/>
      <c r="W854" s="128"/>
      <c r="X854" s="128"/>
      <c r="Y854" s="128"/>
      <c r="Z854" s="128"/>
      <c r="AA854" s="128"/>
      <c r="AB854" s="128"/>
      <c r="AC854" s="128"/>
    </row>
    <row r="855" ht="15.75" customHeight="1">
      <c r="A855" s="163"/>
      <c r="B855" s="128"/>
      <c r="C855" s="128"/>
      <c r="D855" s="128"/>
      <c r="E855" s="128"/>
      <c r="F855" s="128"/>
      <c r="G855" s="128"/>
      <c r="H855" s="128"/>
      <c r="I855" s="128"/>
      <c r="J855" s="128"/>
      <c r="K855" s="128"/>
      <c r="L855" s="128"/>
      <c r="M855" s="128"/>
      <c r="N855" s="128"/>
      <c r="O855" s="128"/>
      <c r="P855" s="128"/>
      <c r="Q855" s="128"/>
      <c r="R855" s="128"/>
      <c r="S855" s="128"/>
      <c r="T855" s="128"/>
      <c r="U855" s="128"/>
      <c r="V855" s="128"/>
      <c r="W855" s="128"/>
      <c r="X855" s="128"/>
      <c r="Y855" s="128"/>
      <c r="Z855" s="128"/>
      <c r="AA855" s="128"/>
      <c r="AB855" s="128"/>
      <c r="AC855" s="128"/>
    </row>
    <row r="856" ht="15.75" customHeight="1">
      <c r="A856" s="163"/>
      <c r="B856" s="128"/>
      <c r="C856" s="128"/>
      <c r="D856" s="128"/>
      <c r="E856" s="128"/>
      <c r="F856" s="128"/>
      <c r="G856" s="128"/>
      <c r="H856" s="128"/>
      <c r="I856" s="128"/>
      <c r="J856" s="128"/>
      <c r="K856" s="128"/>
      <c r="L856" s="128"/>
      <c r="M856" s="128"/>
      <c r="N856" s="128"/>
      <c r="O856" s="128"/>
      <c r="P856" s="128"/>
      <c r="Q856" s="128"/>
      <c r="R856" s="128"/>
      <c r="S856" s="128"/>
      <c r="T856" s="128"/>
      <c r="U856" s="128"/>
      <c r="V856" s="128"/>
      <c r="W856" s="128"/>
      <c r="X856" s="128"/>
      <c r="Y856" s="128"/>
      <c r="Z856" s="128"/>
      <c r="AA856" s="128"/>
      <c r="AB856" s="128"/>
      <c r="AC856" s="128"/>
    </row>
    <row r="857" ht="15.75" customHeight="1">
      <c r="A857" s="163"/>
      <c r="B857" s="128"/>
      <c r="C857" s="128"/>
      <c r="D857" s="128"/>
      <c r="E857" s="128"/>
      <c r="F857" s="128"/>
      <c r="G857" s="128"/>
      <c r="H857" s="128"/>
      <c r="I857" s="128"/>
      <c r="J857" s="128"/>
      <c r="K857" s="128"/>
      <c r="L857" s="128"/>
      <c r="M857" s="128"/>
      <c r="N857" s="128"/>
      <c r="O857" s="128"/>
      <c r="P857" s="128"/>
      <c r="Q857" s="128"/>
      <c r="R857" s="128"/>
      <c r="S857" s="128"/>
      <c r="T857" s="128"/>
      <c r="U857" s="128"/>
      <c r="V857" s="128"/>
      <c r="W857" s="128"/>
      <c r="X857" s="128"/>
      <c r="Y857" s="128"/>
      <c r="Z857" s="128"/>
      <c r="AA857" s="128"/>
      <c r="AB857" s="128"/>
      <c r="AC857" s="128"/>
    </row>
    <row r="858" ht="15.75" customHeight="1">
      <c r="A858" s="163"/>
      <c r="B858" s="128"/>
      <c r="C858" s="128"/>
      <c r="D858" s="128"/>
      <c r="E858" s="128"/>
      <c r="F858" s="128"/>
      <c r="G858" s="128"/>
      <c r="H858" s="128"/>
      <c r="I858" s="128"/>
      <c r="J858" s="128"/>
      <c r="K858" s="128"/>
      <c r="L858" s="128"/>
      <c r="M858" s="128"/>
      <c r="N858" s="128"/>
      <c r="O858" s="128"/>
      <c r="P858" s="128"/>
      <c r="Q858" s="128"/>
      <c r="R858" s="128"/>
      <c r="S858" s="128"/>
      <c r="T858" s="128"/>
      <c r="U858" s="128"/>
      <c r="V858" s="128"/>
      <c r="W858" s="128"/>
      <c r="X858" s="128"/>
      <c r="Y858" s="128"/>
      <c r="Z858" s="128"/>
      <c r="AA858" s="128"/>
      <c r="AB858" s="128"/>
      <c r="AC858" s="128"/>
    </row>
    <row r="859" ht="15.75" customHeight="1">
      <c r="A859" s="163"/>
      <c r="B859" s="128"/>
      <c r="C859" s="128"/>
      <c r="D859" s="128"/>
      <c r="E859" s="128"/>
      <c r="F859" s="128"/>
      <c r="G859" s="128"/>
      <c r="H859" s="128"/>
      <c r="I859" s="128"/>
      <c r="J859" s="128"/>
      <c r="K859" s="128"/>
      <c r="L859" s="128"/>
      <c r="M859" s="128"/>
      <c r="N859" s="128"/>
      <c r="O859" s="128"/>
      <c r="P859" s="128"/>
      <c r="Q859" s="128"/>
      <c r="R859" s="128"/>
      <c r="S859" s="128"/>
      <c r="T859" s="128"/>
      <c r="U859" s="128"/>
      <c r="V859" s="128"/>
      <c r="W859" s="128"/>
      <c r="X859" s="128"/>
      <c r="Y859" s="128"/>
      <c r="Z859" s="128"/>
      <c r="AA859" s="128"/>
      <c r="AB859" s="128"/>
      <c r="AC859" s="128"/>
    </row>
    <row r="860" ht="15.75" customHeight="1">
      <c r="A860" s="163"/>
      <c r="B860" s="128"/>
      <c r="C860" s="128"/>
      <c r="D860" s="128"/>
      <c r="E860" s="128"/>
      <c r="F860" s="128"/>
      <c r="G860" s="128"/>
      <c r="H860" s="128"/>
      <c r="I860" s="128"/>
      <c r="J860" s="128"/>
      <c r="K860" s="128"/>
      <c r="L860" s="128"/>
      <c r="M860" s="128"/>
      <c r="N860" s="128"/>
      <c r="O860" s="128"/>
      <c r="P860" s="128"/>
      <c r="Q860" s="128"/>
      <c r="R860" s="128"/>
      <c r="S860" s="128"/>
      <c r="T860" s="128"/>
      <c r="U860" s="128"/>
      <c r="V860" s="128"/>
      <c r="W860" s="128"/>
      <c r="X860" s="128"/>
      <c r="Y860" s="128"/>
      <c r="Z860" s="128"/>
      <c r="AA860" s="128"/>
      <c r="AB860" s="128"/>
      <c r="AC860" s="128"/>
    </row>
    <row r="861" ht="15.75" customHeight="1">
      <c r="A861" s="163"/>
      <c r="B861" s="128"/>
      <c r="C861" s="128"/>
      <c r="D861" s="128"/>
      <c r="E861" s="128"/>
      <c r="F861" s="128"/>
      <c r="G861" s="128"/>
      <c r="H861" s="128"/>
      <c r="I861" s="128"/>
      <c r="J861" s="128"/>
      <c r="K861" s="128"/>
      <c r="L861" s="128"/>
      <c r="M861" s="128"/>
      <c r="N861" s="128"/>
      <c r="O861" s="128"/>
      <c r="P861" s="128"/>
      <c r="Q861" s="128"/>
      <c r="R861" s="128"/>
      <c r="S861" s="128"/>
      <c r="T861" s="128"/>
      <c r="U861" s="128"/>
      <c r="V861" s="128"/>
      <c r="W861" s="128"/>
      <c r="X861" s="128"/>
      <c r="Y861" s="128"/>
      <c r="Z861" s="128"/>
      <c r="AA861" s="128"/>
      <c r="AB861" s="128"/>
      <c r="AC861" s="128"/>
    </row>
    <row r="862" ht="15.75" customHeight="1">
      <c r="A862" s="163"/>
      <c r="B862" s="128"/>
      <c r="C862" s="128"/>
      <c r="D862" s="128"/>
      <c r="E862" s="128"/>
      <c r="F862" s="128"/>
      <c r="G862" s="128"/>
      <c r="H862" s="128"/>
      <c r="I862" s="128"/>
      <c r="J862" s="128"/>
      <c r="K862" s="128"/>
      <c r="L862" s="128"/>
      <c r="M862" s="128"/>
      <c r="N862" s="128"/>
      <c r="O862" s="128"/>
      <c r="P862" s="128"/>
      <c r="Q862" s="128"/>
      <c r="R862" s="128"/>
      <c r="S862" s="128"/>
      <c r="T862" s="128"/>
      <c r="U862" s="128"/>
      <c r="V862" s="128"/>
      <c r="W862" s="128"/>
      <c r="X862" s="128"/>
      <c r="Y862" s="128"/>
      <c r="Z862" s="128"/>
      <c r="AA862" s="128"/>
      <c r="AB862" s="128"/>
      <c r="AC862" s="128"/>
    </row>
    <row r="863" ht="15.75" customHeight="1">
      <c r="A863" s="163"/>
      <c r="B863" s="128"/>
      <c r="C863" s="128"/>
      <c r="D863" s="128"/>
      <c r="E863" s="128"/>
      <c r="F863" s="128"/>
      <c r="G863" s="128"/>
      <c r="H863" s="128"/>
      <c r="I863" s="128"/>
      <c r="J863" s="128"/>
      <c r="K863" s="128"/>
      <c r="L863" s="128"/>
      <c r="M863" s="128"/>
      <c r="N863" s="128"/>
      <c r="O863" s="128"/>
      <c r="P863" s="128"/>
      <c r="Q863" s="128"/>
      <c r="R863" s="128"/>
      <c r="S863" s="128"/>
      <c r="T863" s="128"/>
      <c r="U863" s="128"/>
      <c r="V863" s="128"/>
      <c r="W863" s="128"/>
      <c r="X863" s="128"/>
      <c r="Y863" s="128"/>
      <c r="Z863" s="128"/>
      <c r="AA863" s="128"/>
      <c r="AB863" s="128"/>
      <c r="AC863" s="128"/>
    </row>
    <row r="864" ht="15.75" customHeight="1">
      <c r="A864" s="163"/>
      <c r="B864" s="128"/>
      <c r="C864" s="128"/>
      <c r="D864" s="128"/>
      <c r="E864" s="128"/>
      <c r="F864" s="128"/>
      <c r="G864" s="128"/>
      <c r="H864" s="128"/>
      <c r="I864" s="128"/>
      <c r="J864" s="128"/>
      <c r="K864" s="128"/>
      <c r="L864" s="128"/>
      <c r="M864" s="128"/>
      <c r="N864" s="128"/>
      <c r="O864" s="128"/>
      <c r="P864" s="128"/>
      <c r="Q864" s="128"/>
      <c r="R864" s="128"/>
      <c r="S864" s="128"/>
      <c r="T864" s="128"/>
      <c r="U864" s="128"/>
      <c r="V864" s="128"/>
      <c r="W864" s="128"/>
      <c r="X864" s="128"/>
      <c r="Y864" s="128"/>
      <c r="Z864" s="128"/>
      <c r="AA864" s="128"/>
      <c r="AB864" s="128"/>
      <c r="AC864" s="128"/>
    </row>
    <row r="865" ht="15.75" customHeight="1">
      <c r="A865" s="163"/>
      <c r="B865" s="128"/>
      <c r="C865" s="128"/>
      <c r="D865" s="128"/>
      <c r="E865" s="128"/>
      <c r="F865" s="128"/>
      <c r="G865" s="128"/>
      <c r="H865" s="128"/>
      <c r="I865" s="128"/>
      <c r="J865" s="128"/>
      <c r="K865" s="128"/>
      <c r="L865" s="128"/>
      <c r="M865" s="128"/>
      <c r="N865" s="128"/>
      <c r="O865" s="128"/>
      <c r="P865" s="128"/>
      <c r="Q865" s="128"/>
      <c r="R865" s="128"/>
      <c r="S865" s="128"/>
      <c r="T865" s="128"/>
      <c r="U865" s="128"/>
      <c r="V865" s="128"/>
      <c r="W865" s="128"/>
      <c r="X865" s="128"/>
      <c r="Y865" s="128"/>
      <c r="Z865" s="128"/>
      <c r="AA865" s="128"/>
      <c r="AB865" s="128"/>
      <c r="AC865" s="128"/>
    </row>
    <row r="866" ht="15.75" customHeight="1">
      <c r="A866" s="163"/>
      <c r="B866" s="128"/>
      <c r="C866" s="128"/>
      <c r="D866" s="128"/>
      <c r="E866" s="128"/>
      <c r="F866" s="128"/>
      <c r="G866" s="128"/>
      <c r="H866" s="128"/>
      <c r="I866" s="128"/>
      <c r="J866" s="128"/>
      <c r="K866" s="128"/>
      <c r="L866" s="128"/>
      <c r="M866" s="128"/>
      <c r="N866" s="128"/>
      <c r="O866" s="128"/>
      <c r="P866" s="128"/>
      <c r="Q866" s="128"/>
      <c r="R866" s="128"/>
      <c r="S866" s="128"/>
      <c r="T866" s="128"/>
      <c r="U866" s="128"/>
      <c r="V866" s="128"/>
      <c r="W866" s="128"/>
      <c r="X866" s="128"/>
      <c r="Y866" s="128"/>
      <c r="Z866" s="128"/>
      <c r="AA866" s="128"/>
      <c r="AB866" s="128"/>
      <c r="AC866" s="128"/>
    </row>
    <row r="867" ht="15.75" customHeight="1">
      <c r="A867" s="163"/>
      <c r="B867" s="128"/>
      <c r="C867" s="128"/>
      <c r="D867" s="128"/>
      <c r="E867" s="128"/>
      <c r="F867" s="128"/>
      <c r="G867" s="128"/>
      <c r="H867" s="128"/>
      <c r="I867" s="128"/>
      <c r="J867" s="128"/>
      <c r="K867" s="128"/>
      <c r="L867" s="128"/>
      <c r="M867" s="128"/>
      <c r="N867" s="128"/>
      <c r="O867" s="128"/>
      <c r="P867" s="128"/>
      <c r="Q867" s="128"/>
      <c r="R867" s="128"/>
      <c r="S867" s="128"/>
      <c r="T867" s="128"/>
      <c r="U867" s="128"/>
      <c r="V867" s="128"/>
      <c r="W867" s="128"/>
      <c r="X867" s="128"/>
      <c r="Y867" s="128"/>
      <c r="Z867" s="128"/>
      <c r="AA867" s="128"/>
      <c r="AB867" s="128"/>
      <c r="AC867" s="128"/>
    </row>
    <row r="868" ht="15.75" customHeight="1">
      <c r="A868" s="163"/>
      <c r="B868" s="128"/>
      <c r="C868" s="128"/>
      <c r="D868" s="128"/>
      <c r="E868" s="128"/>
      <c r="F868" s="128"/>
      <c r="G868" s="128"/>
      <c r="H868" s="128"/>
      <c r="I868" s="128"/>
      <c r="J868" s="128"/>
      <c r="K868" s="128"/>
      <c r="L868" s="128"/>
      <c r="M868" s="128"/>
      <c r="N868" s="128"/>
      <c r="O868" s="128"/>
      <c r="P868" s="128"/>
      <c r="Q868" s="128"/>
      <c r="R868" s="128"/>
      <c r="S868" s="128"/>
      <c r="T868" s="128"/>
      <c r="U868" s="128"/>
      <c r="V868" s="128"/>
      <c r="W868" s="128"/>
      <c r="X868" s="128"/>
      <c r="Y868" s="128"/>
      <c r="Z868" s="128"/>
      <c r="AA868" s="128"/>
      <c r="AB868" s="128"/>
      <c r="AC868" s="128"/>
    </row>
    <row r="869" ht="15.75" customHeight="1">
      <c r="A869" s="163"/>
      <c r="B869" s="128"/>
      <c r="C869" s="128"/>
      <c r="D869" s="128"/>
      <c r="E869" s="128"/>
      <c r="F869" s="128"/>
      <c r="G869" s="128"/>
      <c r="H869" s="128"/>
      <c r="I869" s="128"/>
      <c r="J869" s="128"/>
      <c r="K869" s="128"/>
      <c r="L869" s="128"/>
      <c r="M869" s="128"/>
      <c r="N869" s="128"/>
      <c r="O869" s="128"/>
      <c r="P869" s="128"/>
      <c r="Q869" s="128"/>
      <c r="R869" s="128"/>
      <c r="S869" s="128"/>
      <c r="T869" s="128"/>
      <c r="U869" s="128"/>
      <c r="V869" s="128"/>
      <c r="W869" s="128"/>
      <c r="X869" s="128"/>
      <c r="Y869" s="128"/>
      <c r="Z869" s="128"/>
      <c r="AA869" s="128"/>
      <c r="AB869" s="128"/>
      <c r="AC869" s="128"/>
    </row>
    <row r="870" ht="15.75" customHeight="1">
      <c r="A870" s="163"/>
      <c r="B870" s="128"/>
      <c r="C870" s="128"/>
      <c r="D870" s="128"/>
      <c r="E870" s="128"/>
      <c r="F870" s="128"/>
      <c r="G870" s="128"/>
      <c r="H870" s="128"/>
      <c r="I870" s="128"/>
      <c r="J870" s="128"/>
      <c r="K870" s="128"/>
      <c r="L870" s="128"/>
      <c r="M870" s="128"/>
      <c r="N870" s="128"/>
      <c r="O870" s="128"/>
      <c r="P870" s="128"/>
      <c r="Q870" s="128"/>
      <c r="R870" s="128"/>
      <c r="S870" s="128"/>
      <c r="T870" s="128"/>
      <c r="U870" s="128"/>
      <c r="V870" s="128"/>
      <c r="W870" s="128"/>
      <c r="X870" s="128"/>
      <c r="Y870" s="128"/>
      <c r="Z870" s="128"/>
      <c r="AA870" s="128"/>
      <c r="AB870" s="128"/>
      <c r="AC870" s="128"/>
    </row>
    <row r="871" ht="15.75" customHeight="1">
      <c r="A871" s="163"/>
      <c r="B871" s="128"/>
      <c r="C871" s="128"/>
      <c r="D871" s="128"/>
      <c r="E871" s="128"/>
      <c r="F871" s="128"/>
      <c r="G871" s="128"/>
      <c r="H871" s="128"/>
      <c r="I871" s="128"/>
      <c r="J871" s="128"/>
      <c r="K871" s="128"/>
      <c r="L871" s="128"/>
      <c r="M871" s="128"/>
      <c r="N871" s="128"/>
      <c r="O871" s="128"/>
      <c r="P871" s="128"/>
      <c r="Q871" s="128"/>
      <c r="R871" s="128"/>
      <c r="S871" s="128"/>
      <c r="T871" s="128"/>
      <c r="U871" s="128"/>
      <c r="V871" s="128"/>
      <c r="W871" s="128"/>
      <c r="X871" s="128"/>
      <c r="Y871" s="128"/>
      <c r="Z871" s="128"/>
      <c r="AA871" s="128"/>
      <c r="AB871" s="128"/>
      <c r="AC871" s="128"/>
    </row>
    <row r="872" ht="15.75" customHeight="1">
      <c r="A872" s="163"/>
      <c r="B872" s="128"/>
      <c r="C872" s="128"/>
      <c r="D872" s="128"/>
      <c r="E872" s="128"/>
      <c r="F872" s="128"/>
      <c r="G872" s="128"/>
      <c r="H872" s="128"/>
      <c r="I872" s="128"/>
      <c r="J872" s="128"/>
      <c r="K872" s="128"/>
      <c r="L872" s="128"/>
      <c r="M872" s="128"/>
      <c r="N872" s="128"/>
      <c r="O872" s="128"/>
      <c r="P872" s="128"/>
      <c r="Q872" s="128"/>
      <c r="R872" s="128"/>
      <c r="S872" s="128"/>
      <c r="T872" s="128"/>
      <c r="U872" s="128"/>
      <c r="V872" s="128"/>
      <c r="W872" s="128"/>
      <c r="X872" s="128"/>
      <c r="Y872" s="128"/>
      <c r="Z872" s="128"/>
      <c r="AA872" s="128"/>
      <c r="AB872" s="128"/>
      <c r="AC872" s="128"/>
    </row>
    <row r="873" ht="15.75" customHeight="1">
      <c r="A873" s="163"/>
      <c r="B873" s="128"/>
      <c r="C873" s="128"/>
      <c r="D873" s="128"/>
      <c r="E873" s="128"/>
      <c r="F873" s="128"/>
      <c r="G873" s="128"/>
      <c r="H873" s="128"/>
      <c r="I873" s="128"/>
      <c r="J873" s="128"/>
      <c r="K873" s="128"/>
      <c r="L873" s="128"/>
      <c r="M873" s="128"/>
      <c r="N873" s="128"/>
      <c r="O873" s="128"/>
      <c r="P873" s="128"/>
      <c r="Q873" s="128"/>
      <c r="R873" s="128"/>
      <c r="S873" s="128"/>
      <c r="T873" s="128"/>
      <c r="U873" s="128"/>
      <c r="V873" s="128"/>
      <c r="W873" s="128"/>
      <c r="X873" s="128"/>
      <c r="Y873" s="128"/>
      <c r="Z873" s="128"/>
      <c r="AA873" s="128"/>
      <c r="AB873" s="128"/>
      <c r="AC873" s="128"/>
    </row>
    <row r="874" ht="15.75" customHeight="1">
      <c r="A874" s="163"/>
      <c r="B874" s="128"/>
      <c r="C874" s="128"/>
      <c r="D874" s="128"/>
      <c r="E874" s="128"/>
      <c r="F874" s="128"/>
      <c r="G874" s="128"/>
      <c r="H874" s="128"/>
      <c r="I874" s="128"/>
      <c r="J874" s="128"/>
      <c r="K874" s="128"/>
      <c r="L874" s="128"/>
      <c r="M874" s="128"/>
      <c r="N874" s="128"/>
      <c r="O874" s="128"/>
      <c r="P874" s="128"/>
      <c r="Q874" s="128"/>
      <c r="R874" s="128"/>
      <c r="S874" s="128"/>
      <c r="T874" s="128"/>
      <c r="U874" s="128"/>
      <c r="V874" s="128"/>
      <c r="W874" s="128"/>
      <c r="X874" s="128"/>
      <c r="Y874" s="128"/>
      <c r="Z874" s="128"/>
      <c r="AA874" s="128"/>
      <c r="AB874" s="128"/>
      <c r="AC874" s="128"/>
    </row>
    <row r="875" ht="15.75" customHeight="1">
      <c r="A875" s="163"/>
      <c r="B875" s="128"/>
      <c r="C875" s="128"/>
      <c r="D875" s="128"/>
      <c r="E875" s="128"/>
      <c r="F875" s="128"/>
      <c r="G875" s="128"/>
      <c r="H875" s="128"/>
      <c r="I875" s="128"/>
      <c r="J875" s="128"/>
      <c r="K875" s="128"/>
      <c r="L875" s="128"/>
      <c r="M875" s="128"/>
      <c r="N875" s="128"/>
      <c r="O875" s="128"/>
      <c r="P875" s="128"/>
      <c r="Q875" s="128"/>
      <c r="R875" s="128"/>
      <c r="S875" s="128"/>
      <c r="T875" s="128"/>
      <c r="U875" s="128"/>
      <c r="V875" s="128"/>
      <c r="W875" s="128"/>
      <c r="X875" s="128"/>
      <c r="Y875" s="128"/>
      <c r="Z875" s="128"/>
      <c r="AA875" s="128"/>
      <c r="AB875" s="128"/>
      <c r="AC875" s="128"/>
    </row>
    <row r="876" ht="15.75" customHeight="1">
      <c r="A876" s="163"/>
      <c r="B876" s="128"/>
      <c r="C876" s="128"/>
      <c r="D876" s="128"/>
      <c r="E876" s="128"/>
      <c r="F876" s="128"/>
      <c r="G876" s="128"/>
      <c r="H876" s="128"/>
      <c r="I876" s="128"/>
      <c r="J876" s="128"/>
      <c r="K876" s="128"/>
      <c r="L876" s="128"/>
      <c r="M876" s="128"/>
      <c r="N876" s="128"/>
      <c r="O876" s="128"/>
      <c r="P876" s="128"/>
      <c r="Q876" s="128"/>
      <c r="R876" s="128"/>
      <c r="S876" s="128"/>
      <c r="T876" s="128"/>
      <c r="U876" s="128"/>
      <c r="V876" s="128"/>
      <c r="W876" s="128"/>
      <c r="X876" s="128"/>
      <c r="Y876" s="128"/>
      <c r="Z876" s="128"/>
      <c r="AA876" s="128"/>
      <c r="AB876" s="128"/>
      <c r="AC876" s="128"/>
    </row>
    <row r="877" ht="15.75" customHeight="1">
      <c r="A877" s="163"/>
      <c r="B877" s="128"/>
      <c r="C877" s="128"/>
      <c r="D877" s="128"/>
      <c r="E877" s="128"/>
      <c r="F877" s="128"/>
      <c r="G877" s="128"/>
      <c r="H877" s="128"/>
      <c r="I877" s="128"/>
      <c r="J877" s="128"/>
      <c r="K877" s="128"/>
      <c r="L877" s="128"/>
      <c r="M877" s="128"/>
      <c r="N877" s="128"/>
      <c r="O877" s="128"/>
      <c r="P877" s="128"/>
      <c r="Q877" s="128"/>
      <c r="R877" s="128"/>
      <c r="S877" s="128"/>
      <c r="T877" s="128"/>
      <c r="U877" s="128"/>
      <c r="V877" s="128"/>
      <c r="W877" s="128"/>
      <c r="X877" s="128"/>
      <c r="Y877" s="128"/>
      <c r="Z877" s="128"/>
      <c r="AA877" s="128"/>
      <c r="AB877" s="128"/>
      <c r="AC877" s="128"/>
    </row>
    <row r="878" ht="15.75" customHeight="1">
      <c r="A878" s="163"/>
      <c r="B878" s="128"/>
      <c r="C878" s="128"/>
      <c r="D878" s="128"/>
      <c r="E878" s="128"/>
      <c r="F878" s="128"/>
      <c r="G878" s="128"/>
      <c r="H878" s="128"/>
      <c r="I878" s="128"/>
      <c r="J878" s="128"/>
      <c r="K878" s="128"/>
      <c r="L878" s="128"/>
      <c r="M878" s="128"/>
      <c r="N878" s="128"/>
      <c r="O878" s="128"/>
      <c r="P878" s="128"/>
      <c r="Q878" s="128"/>
      <c r="R878" s="128"/>
      <c r="S878" s="128"/>
      <c r="T878" s="128"/>
      <c r="U878" s="128"/>
      <c r="V878" s="128"/>
      <c r="W878" s="128"/>
      <c r="X878" s="128"/>
      <c r="Y878" s="128"/>
      <c r="Z878" s="128"/>
      <c r="AA878" s="128"/>
      <c r="AB878" s="128"/>
      <c r="AC878" s="128"/>
    </row>
    <row r="879" ht="15.75" customHeight="1">
      <c r="A879" s="163"/>
      <c r="B879" s="128"/>
      <c r="C879" s="128"/>
      <c r="D879" s="128"/>
      <c r="E879" s="128"/>
      <c r="F879" s="128"/>
      <c r="G879" s="128"/>
      <c r="H879" s="128"/>
      <c r="I879" s="128"/>
      <c r="J879" s="128"/>
      <c r="K879" s="128"/>
      <c r="L879" s="128"/>
      <c r="M879" s="128"/>
      <c r="N879" s="128"/>
      <c r="O879" s="128"/>
      <c r="P879" s="128"/>
      <c r="Q879" s="128"/>
      <c r="R879" s="128"/>
      <c r="S879" s="128"/>
      <c r="T879" s="128"/>
      <c r="U879" s="128"/>
      <c r="V879" s="128"/>
      <c r="W879" s="128"/>
      <c r="X879" s="128"/>
      <c r="Y879" s="128"/>
      <c r="Z879" s="128"/>
      <c r="AA879" s="128"/>
      <c r="AB879" s="128"/>
      <c r="AC879" s="128"/>
    </row>
    <row r="880" ht="15.75" customHeight="1">
      <c r="A880" s="163"/>
      <c r="B880" s="128"/>
      <c r="C880" s="128"/>
      <c r="D880" s="128"/>
      <c r="E880" s="128"/>
      <c r="F880" s="128"/>
      <c r="G880" s="128"/>
      <c r="H880" s="128"/>
      <c r="I880" s="128"/>
      <c r="J880" s="128"/>
      <c r="K880" s="128"/>
      <c r="L880" s="128"/>
      <c r="M880" s="128"/>
      <c r="N880" s="128"/>
      <c r="O880" s="128"/>
      <c r="P880" s="128"/>
      <c r="Q880" s="128"/>
      <c r="R880" s="128"/>
      <c r="S880" s="128"/>
      <c r="T880" s="128"/>
      <c r="U880" s="128"/>
      <c r="V880" s="128"/>
      <c r="W880" s="128"/>
      <c r="X880" s="128"/>
      <c r="Y880" s="128"/>
      <c r="Z880" s="128"/>
      <c r="AA880" s="128"/>
      <c r="AB880" s="128"/>
      <c r="AC880" s="128"/>
    </row>
    <row r="881" ht="15.75" customHeight="1">
      <c r="A881" s="163"/>
      <c r="B881" s="128"/>
      <c r="C881" s="128"/>
      <c r="D881" s="128"/>
      <c r="E881" s="128"/>
      <c r="F881" s="128"/>
      <c r="G881" s="128"/>
      <c r="H881" s="128"/>
      <c r="I881" s="128"/>
      <c r="J881" s="128"/>
      <c r="K881" s="128"/>
      <c r="L881" s="128"/>
      <c r="M881" s="128"/>
      <c r="N881" s="128"/>
      <c r="O881" s="128"/>
      <c r="P881" s="128"/>
      <c r="Q881" s="128"/>
      <c r="R881" s="128"/>
      <c r="S881" s="128"/>
      <c r="T881" s="128"/>
      <c r="U881" s="128"/>
      <c r="V881" s="128"/>
      <c r="W881" s="128"/>
      <c r="X881" s="128"/>
      <c r="Y881" s="128"/>
      <c r="Z881" s="128"/>
      <c r="AA881" s="128"/>
      <c r="AB881" s="128"/>
      <c r="AC881" s="128"/>
    </row>
    <row r="882" ht="15.75" customHeight="1">
      <c r="A882" s="163"/>
      <c r="B882" s="128"/>
      <c r="C882" s="128"/>
      <c r="D882" s="128"/>
      <c r="E882" s="128"/>
      <c r="F882" s="128"/>
      <c r="G882" s="128"/>
      <c r="H882" s="128"/>
      <c r="I882" s="128"/>
      <c r="J882" s="128"/>
      <c r="K882" s="128"/>
      <c r="L882" s="128"/>
      <c r="M882" s="128"/>
      <c r="N882" s="128"/>
      <c r="O882" s="128"/>
      <c r="P882" s="128"/>
      <c r="Q882" s="128"/>
      <c r="R882" s="128"/>
      <c r="S882" s="128"/>
      <c r="T882" s="128"/>
      <c r="U882" s="128"/>
      <c r="V882" s="128"/>
      <c r="W882" s="128"/>
      <c r="X882" s="128"/>
      <c r="Y882" s="128"/>
      <c r="Z882" s="128"/>
      <c r="AA882" s="128"/>
      <c r="AB882" s="128"/>
      <c r="AC882" s="128"/>
    </row>
    <row r="883" ht="15.75" customHeight="1">
      <c r="A883" s="163"/>
      <c r="B883" s="128"/>
      <c r="C883" s="128"/>
      <c r="D883" s="128"/>
      <c r="E883" s="128"/>
      <c r="F883" s="128"/>
      <c r="G883" s="128"/>
      <c r="H883" s="128"/>
      <c r="I883" s="128"/>
      <c r="J883" s="128"/>
      <c r="K883" s="128"/>
      <c r="L883" s="128"/>
      <c r="M883" s="128"/>
      <c r="N883" s="128"/>
      <c r="O883" s="128"/>
      <c r="P883" s="128"/>
      <c r="Q883" s="128"/>
      <c r="R883" s="128"/>
      <c r="S883" s="128"/>
      <c r="T883" s="128"/>
      <c r="U883" s="128"/>
      <c r="V883" s="128"/>
      <c r="W883" s="128"/>
      <c r="X883" s="128"/>
      <c r="Y883" s="128"/>
      <c r="Z883" s="128"/>
      <c r="AA883" s="128"/>
      <c r="AB883" s="128"/>
      <c r="AC883" s="128"/>
    </row>
    <row r="884" ht="15.75" customHeight="1">
      <c r="A884" s="163"/>
      <c r="B884" s="128"/>
      <c r="C884" s="128"/>
      <c r="D884" s="128"/>
      <c r="E884" s="128"/>
      <c r="F884" s="128"/>
      <c r="G884" s="128"/>
      <c r="H884" s="128"/>
      <c r="I884" s="128"/>
      <c r="J884" s="128"/>
      <c r="K884" s="128"/>
      <c r="L884" s="128"/>
      <c r="M884" s="128"/>
      <c r="N884" s="128"/>
      <c r="O884" s="128"/>
      <c r="P884" s="128"/>
      <c r="Q884" s="128"/>
      <c r="R884" s="128"/>
      <c r="S884" s="128"/>
      <c r="T884" s="128"/>
      <c r="U884" s="128"/>
      <c r="V884" s="128"/>
      <c r="W884" s="128"/>
      <c r="X884" s="128"/>
      <c r="Y884" s="128"/>
      <c r="Z884" s="128"/>
      <c r="AA884" s="128"/>
      <c r="AB884" s="128"/>
      <c r="AC884" s="128"/>
    </row>
    <row r="885" ht="15.75" customHeight="1">
      <c r="A885" s="163"/>
      <c r="B885" s="128"/>
      <c r="C885" s="128"/>
      <c r="D885" s="128"/>
      <c r="E885" s="128"/>
      <c r="F885" s="128"/>
      <c r="G885" s="128"/>
      <c r="H885" s="128"/>
      <c r="I885" s="128"/>
      <c r="J885" s="128"/>
      <c r="K885" s="128"/>
      <c r="L885" s="128"/>
      <c r="M885" s="128"/>
      <c r="N885" s="128"/>
      <c r="O885" s="128"/>
      <c r="P885" s="128"/>
      <c r="Q885" s="128"/>
      <c r="R885" s="128"/>
      <c r="S885" s="128"/>
      <c r="T885" s="128"/>
      <c r="U885" s="128"/>
      <c r="V885" s="128"/>
      <c r="W885" s="128"/>
      <c r="X885" s="128"/>
      <c r="Y885" s="128"/>
      <c r="Z885" s="128"/>
      <c r="AA885" s="128"/>
      <c r="AB885" s="128"/>
      <c r="AC885" s="128"/>
    </row>
    <row r="886" ht="15.75" customHeight="1">
      <c r="A886" s="163"/>
      <c r="B886" s="128"/>
      <c r="C886" s="128"/>
      <c r="D886" s="128"/>
      <c r="E886" s="128"/>
      <c r="F886" s="128"/>
      <c r="G886" s="128"/>
      <c r="H886" s="128"/>
      <c r="I886" s="128"/>
      <c r="J886" s="128"/>
      <c r="K886" s="128"/>
      <c r="L886" s="128"/>
      <c r="M886" s="128"/>
      <c r="N886" s="128"/>
      <c r="O886" s="128"/>
      <c r="P886" s="128"/>
      <c r="Q886" s="128"/>
      <c r="R886" s="128"/>
      <c r="S886" s="128"/>
      <c r="T886" s="128"/>
      <c r="U886" s="128"/>
      <c r="V886" s="128"/>
      <c r="W886" s="128"/>
      <c r="X886" s="128"/>
      <c r="Y886" s="128"/>
      <c r="Z886" s="128"/>
      <c r="AA886" s="128"/>
      <c r="AB886" s="128"/>
      <c r="AC886" s="128"/>
    </row>
    <row r="887" ht="15.75" customHeight="1">
      <c r="A887" s="163"/>
      <c r="B887" s="128"/>
      <c r="C887" s="128"/>
      <c r="D887" s="128"/>
      <c r="E887" s="128"/>
      <c r="F887" s="128"/>
      <c r="G887" s="128"/>
      <c r="H887" s="128"/>
      <c r="I887" s="128"/>
      <c r="J887" s="128"/>
      <c r="K887" s="128"/>
      <c r="L887" s="128"/>
      <c r="M887" s="128"/>
      <c r="N887" s="128"/>
      <c r="O887" s="128"/>
      <c r="P887" s="128"/>
      <c r="Q887" s="128"/>
      <c r="R887" s="128"/>
      <c r="S887" s="128"/>
      <c r="T887" s="128"/>
      <c r="U887" s="128"/>
      <c r="V887" s="128"/>
      <c r="W887" s="128"/>
      <c r="X887" s="128"/>
      <c r="Y887" s="128"/>
      <c r="Z887" s="128"/>
      <c r="AA887" s="128"/>
      <c r="AB887" s="128"/>
      <c r="AC887" s="128"/>
    </row>
    <row r="888" ht="15.75" customHeight="1">
      <c r="A888" s="163"/>
      <c r="B888" s="128"/>
      <c r="C888" s="128"/>
      <c r="D888" s="128"/>
      <c r="E888" s="128"/>
      <c r="F888" s="128"/>
      <c r="G888" s="128"/>
      <c r="H888" s="128"/>
      <c r="I888" s="128"/>
      <c r="J888" s="128"/>
      <c r="K888" s="128"/>
      <c r="L888" s="128"/>
      <c r="M888" s="128"/>
      <c r="N888" s="128"/>
      <c r="O888" s="128"/>
      <c r="P888" s="128"/>
      <c r="Q888" s="128"/>
      <c r="R888" s="128"/>
      <c r="S888" s="128"/>
      <c r="T888" s="128"/>
      <c r="U888" s="128"/>
      <c r="V888" s="128"/>
      <c r="W888" s="128"/>
      <c r="X888" s="128"/>
      <c r="Y888" s="128"/>
      <c r="Z888" s="128"/>
      <c r="AA888" s="128"/>
      <c r="AB888" s="128"/>
      <c r="AC888" s="128"/>
    </row>
    <row r="889" ht="15.75" customHeight="1">
      <c r="A889" s="163"/>
      <c r="B889" s="128"/>
      <c r="C889" s="128"/>
      <c r="D889" s="128"/>
      <c r="E889" s="128"/>
      <c r="F889" s="128"/>
      <c r="G889" s="128"/>
      <c r="H889" s="128"/>
      <c r="I889" s="128"/>
      <c r="J889" s="128"/>
      <c r="K889" s="128"/>
      <c r="L889" s="128"/>
      <c r="M889" s="128"/>
      <c r="N889" s="128"/>
      <c r="O889" s="128"/>
      <c r="P889" s="128"/>
      <c r="Q889" s="128"/>
      <c r="R889" s="128"/>
      <c r="S889" s="128"/>
      <c r="T889" s="128"/>
      <c r="U889" s="128"/>
      <c r="V889" s="128"/>
      <c r="W889" s="128"/>
      <c r="X889" s="128"/>
      <c r="Y889" s="128"/>
      <c r="Z889" s="128"/>
      <c r="AA889" s="128"/>
      <c r="AB889" s="128"/>
      <c r="AC889" s="128"/>
    </row>
    <row r="890" ht="15.75" customHeight="1">
      <c r="A890" s="163"/>
      <c r="B890" s="128"/>
      <c r="C890" s="128"/>
      <c r="D890" s="128"/>
      <c r="E890" s="128"/>
      <c r="F890" s="128"/>
      <c r="G890" s="128"/>
      <c r="H890" s="128"/>
      <c r="I890" s="128"/>
      <c r="J890" s="128"/>
      <c r="K890" s="128"/>
      <c r="L890" s="128"/>
      <c r="M890" s="128"/>
      <c r="N890" s="128"/>
      <c r="O890" s="128"/>
      <c r="P890" s="128"/>
      <c r="Q890" s="128"/>
      <c r="R890" s="128"/>
      <c r="S890" s="128"/>
      <c r="T890" s="128"/>
      <c r="U890" s="128"/>
      <c r="V890" s="128"/>
      <c r="W890" s="128"/>
      <c r="X890" s="128"/>
      <c r="Y890" s="128"/>
      <c r="Z890" s="128"/>
      <c r="AA890" s="128"/>
      <c r="AB890" s="128"/>
      <c r="AC890" s="128"/>
    </row>
    <row r="891" ht="15.75" customHeight="1">
      <c r="A891" s="163"/>
      <c r="B891" s="128"/>
      <c r="C891" s="128"/>
      <c r="D891" s="128"/>
      <c r="E891" s="128"/>
      <c r="F891" s="128"/>
      <c r="G891" s="128"/>
      <c r="H891" s="128"/>
      <c r="I891" s="128"/>
      <c r="J891" s="128"/>
      <c r="K891" s="128"/>
      <c r="L891" s="128"/>
      <c r="M891" s="128"/>
      <c r="N891" s="128"/>
      <c r="O891" s="128"/>
      <c r="P891" s="128"/>
      <c r="Q891" s="128"/>
      <c r="R891" s="128"/>
      <c r="S891" s="128"/>
      <c r="T891" s="128"/>
      <c r="U891" s="128"/>
      <c r="V891" s="128"/>
      <c r="W891" s="128"/>
      <c r="X891" s="128"/>
      <c r="Y891" s="128"/>
      <c r="Z891" s="128"/>
      <c r="AA891" s="128"/>
      <c r="AB891" s="128"/>
      <c r="AC891" s="128"/>
    </row>
    <row r="892" ht="15.75" customHeight="1">
      <c r="A892" s="163"/>
      <c r="B892" s="128"/>
      <c r="C892" s="128"/>
      <c r="D892" s="128"/>
      <c r="E892" s="128"/>
      <c r="F892" s="128"/>
      <c r="G892" s="128"/>
      <c r="H892" s="128"/>
      <c r="I892" s="128"/>
      <c r="J892" s="128"/>
      <c r="K892" s="128"/>
      <c r="L892" s="128"/>
      <c r="M892" s="128"/>
      <c r="N892" s="128"/>
      <c r="O892" s="128"/>
      <c r="P892" s="128"/>
      <c r="Q892" s="128"/>
      <c r="R892" s="128"/>
      <c r="S892" s="128"/>
      <c r="T892" s="128"/>
      <c r="U892" s="128"/>
      <c r="V892" s="128"/>
      <c r="W892" s="128"/>
      <c r="X892" s="128"/>
      <c r="Y892" s="128"/>
      <c r="Z892" s="128"/>
      <c r="AA892" s="128"/>
      <c r="AB892" s="128"/>
      <c r="AC892" s="128"/>
    </row>
    <row r="893" ht="15.75" customHeight="1">
      <c r="A893" s="163"/>
      <c r="B893" s="128"/>
      <c r="C893" s="128"/>
      <c r="D893" s="128"/>
      <c r="E893" s="128"/>
      <c r="F893" s="128"/>
      <c r="G893" s="128"/>
      <c r="H893" s="128"/>
      <c r="I893" s="128"/>
      <c r="J893" s="128"/>
      <c r="K893" s="128"/>
      <c r="L893" s="128"/>
      <c r="M893" s="128"/>
      <c r="N893" s="128"/>
      <c r="O893" s="128"/>
      <c r="P893" s="128"/>
      <c r="Q893" s="128"/>
      <c r="R893" s="128"/>
      <c r="S893" s="128"/>
      <c r="T893" s="128"/>
      <c r="U893" s="128"/>
      <c r="V893" s="128"/>
      <c r="W893" s="128"/>
      <c r="X893" s="128"/>
      <c r="Y893" s="128"/>
      <c r="Z893" s="128"/>
      <c r="AA893" s="128"/>
      <c r="AB893" s="128"/>
      <c r="AC893" s="128"/>
    </row>
    <row r="894" ht="15.75" customHeight="1">
      <c r="A894" s="163"/>
      <c r="B894" s="128"/>
      <c r="C894" s="128"/>
      <c r="D894" s="128"/>
      <c r="E894" s="128"/>
      <c r="F894" s="128"/>
      <c r="G894" s="128"/>
      <c r="H894" s="128"/>
      <c r="I894" s="128"/>
      <c r="J894" s="128"/>
      <c r="K894" s="128"/>
      <c r="L894" s="128"/>
      <c r="M894" s="128"/>
      <c r="N894" s="128"/>
      <c r="O894" s="128"/>
      <c r="P894" s="128"/>
      <c r="Q894" s="128"/>
      <c r="R894" s="128"/>
      <c r="S894" s="128"/>
      <c r="T894" s="128"/>
      <c r="U894" s="128"/>
      <c r="V894" s="128"/>
      <c r="W894" s="128"/>
      <c r="X894" s="128"/>
      <c r="Y894" s="128"/>
      <c r="Z894" s="128"/>
      <c r="AA894" s="128"/>
      <c r="AB894" s="128"/>
      <c r="AC894" s="128"/>
    </row>
    <row r="895" ht="15.75" customHeight="1">
      <c r="A895" s="163"/>
      <c r="B895" s="128"/>
      <c r="C895" s="128"/>
      <c r="D895" s="128"/>
      <c r="E895" s="128"/>
      <c r="F895" s="128"/>
      <c r="G895" s="128"/>
      <c r="H895" s="128"/>
      <c r="I895" s="128"/>
      <c r="J895" s="128"/>
      <c r="K895" s="128"/>
      <c r="L895" s="128"/>
      <c r="M895" s="128"/>
      <c r="N895" s="128"/>
      <c r="O895" s="128"/>
      <c r="P895" s="128"/>
      <c r="Q895" s="128"/>
      <c r="R895" s="128"/>
      <c r="S895" s="128"/>
      <c r="T895" s="128"/>
      <c r="U895" s="128"/>
      <c r="V895" s="128"/>
      <c r="W895" s="128"/>
      <c r="X895" s="128"/>
      <c r="Y895" s="128"/>
      <c r="Z895" s="128"/>
      <c r="AA895" s="128"/>
      <c r="AB895" s="128"/>
      <c r="AC895" s="128"/>
    </row>
    <row r="896" ht="15.75" customHeight="1">
      <c r="A896" s="163"/>
      <c r="B896" s="128"/>
      <c r="C896" s="128"/>
      <c r="D896" s="128"/>
      <c r="E896" s="128"/>
      <c r="F896" s="128"/>
      <c r="G896" s="128"/>
      <c r="H896" s="128"/>
      <c r="I896" s="128"/>
      <c r="J896" s="128"/>
      <c r="K896" s="128"/>
      <c r="L896" s="128"/>
      <c r="M896" s="128"/>
      <c r="N896" s="128"/>
      <c r="O896" s="128"/>
      <c r="P896" s="128"/>
      <c r="Q896" s="128"/>
      <c r="R896" s="128"/>
      <c r="S896" s="128"/>
      <c r="T896" s="128"/>
      <c r="U896" s="128"/>
      <c r="V896" s="128"/>
      <c r="W896" s="128"/>
      <c r="X896" s="128"/>
      <c r="Y896" s="128"/>
      <c r="Z896" s="128"/>
      <c r="AA896" s="128"/>
      <c r="AB896" s="128"/>
      <c r="AC896" s="128"/>
    </row>
    <row r="897" ht="15.75" customHeight="1">
      <c r="A897" s="163"/>
      <c r="B897" s="128"/>
      <c r="C897" s="128"/>
      <c r="D897" s="128"/>
      <c r="E897" s="128"/>
      <c r="F897" s="128"/>
      <c r="G897" s="128"/>
      <c r="H897" s="128"/>
      <c r="I897" s="128"/>
      <c r="J897" s="128"/>
      <c r="K897" s="128"/>
      <c r="L897" s="128"/>
      <c r="M897" s="128"/>
      <c r="N897" s="128"/>
      <c r="O897" s="128"/>
      <c r="P897" s="128"/>
      <c r="Q897" s="128"/>
      <c r="R897" s="128"/>
      <c r="S897" s="128"/>
      <c r="T897" s="128"/>
      <c r="U897" s="128"/>
      <c r="V897" s="128"/>
      <c r="W897" s="128"/>
      <c r="X897" s="128"/>
      <c r="Y897" s="128"/>
      <c r="Z897" s="128"/>
      <c r="AA897" s="128"/>
      <c r="AB897" s="128"/>
      <c r="AC897" s="128"/>
    </row>
    <row r="898" ht="15.75" customHeight="1">
      <c r="A898" s="163"/>
      <c r="B898" s="128"/>
      <c r="C898" s="128"/>
      <c r="D898" s="128"/>
      <c r="E898" s="128"/>
      <c r="F898" s="128"/>
      <c r="G898" s="128"/>
      <c r="H898" s="128"/>
      <c r="I898" s="128"/>
      <c r="J898" s="128"/>
      <c r="K898" s="128"/>
      <c r="L898" s="128"/>
      <c r="M898" s="128"/>
      <c r="N898" s="128"/>
      <c r="O898" s="128"/>
      <c r="P898" s="128"/>
      <c r="Q898" s="128"/>
      <c r="R898" s="128"/>
      <c r="S898" s="128"/>
      <c r="T898" s="128"/>
      <c r="U898" s="128"/>
      <c r="V898" s="128"/>
      <c r="W898" s="128"/>
      <c r="X898" s="128"/>
      <c r="Y898" s="128"/>
      <c r="Z898" s="128"/>
      <c r="AA898" s="128"/>
      <c r="AB898" s="128"/>
      <c r="AC898" s="128"/>
    </row>
    <row r="899" ht="15.75" customHeight="1">
      <c r="A899" s="163"/>
      <c r="B899" s="128"/>
      <c r="C899" s="128"/>
      <c r="D899" s="128"/>
      <c r="E899" s="128"/>
      <c r="F899" s="128"/>
      <c r="G899" s="128"/>
      <c r="H899" s="128"/>
      <c r="I899" s="128"/>
      <c r="J899" s="128"/>
      <c r="K899" s="128"/>
      <c r="L899" s="128"/>
      <c r="M899" s="128"/>
      <c r="N899" s="128"/>
      <c r="O899" s="128"/>
      <c r="P899" s="128"/>
      <c r="Q899" s="128"/>
      <c r="R899" s="128"/>
      <c r="S899" s="128"/>
      <c r="T899" s="128"/>
      <c r="U899" s="128"/>
      <c r="V899" s="128"/>
      <c r="W899" s="128"/>
      <c r="X899" s="128"/>
      <c r="Y899" s="128"/>
      <c r="Z899" s="128"/>
      <c r="AA899" s="128"/>
      <c r="AB899" s="128"/>
      <c r="AC899" s="128"/>
    </row>
    <row r="900" ht="15.75" customHeight="1">
      <c r="A900" s="163"/>
      <c r="B900" s="128"/>
      <c r="C900" s="128"/>
      <c r="D900" s="128"/>
      <c r="E900" s="128"/>
      <c r="F900" s="128"/>
      <c r="G900" s="128"/>
      <c r="H900" s="128"/>
      <c r="I900" s="128"/>
      <c r="J900" s="128"/>
      <c r="K900" s="128"/>
      <c r="L900" s="128"/>
      <c r="M900" s="128"/>
      <c r="N900" s="128"/>
      <c r="O900" s="128"/>
      <c r="P900" s="128"/>
      <c r="Q900" s="128"/>
      <c r="R900" s="128"/>
      <c r="S900" s="128"/>
      <c r="T900" s="128"/>
      <c r="U900" s="128"/>
      <c r="V900" s="128"/>
      <c r="W900" s="128"/>
      <c r="X900" s="128"/>
      <c r="Y900" s="128"/>
      <c r="Z900" s="128"/>
      <c r="AA900" s="128"/>
      <c r="AB900" s="128"/>
      <c r="AC900" s="128"/>
    </row>
    <row r="901" ht="15.75" customHeight="1">
      <c r="A901" s="163"/>
      <c r="B901" s="128"/>
      <c r="C901" s="128"/>
      <c r="D901" s="128"/>
      <c r="E901" s="128"/>
      <c r="F901" s="128"/>
      <c r="G901" s="128"/>
      <c r="H901" s="128"/>
      <c r="I901" s="128"/>
      <c r="J901" s="128"/>
      <c r="K901" s="128"/>
      <c r="L901" s="128"/>
      <c r="M901" s="128"/>
      <c r="N901" s="128"/>
      <c r="O901" s="128"/>
      <c r="P901" s="128"/>
      <c r="Q901" s="128"/>
      <c r="R901" s="128"/>
      <c r="S901" s="128"/>
      <c r="T901" s="128"/>
      <c r="U901" s="128"/>
      <c r="V901" s="128"/>
      <c r="W901" s="128"/>
      <c r="X901" s="128"/>
      <c r="Y901" s="128"/>
      <c r="Z901" s="128"/>
      <c r="AA901" s="128"/>
      <c r="AB901" s="128"/>
      <c r="AC901" s="128"/>
    </row>
    <row r="902" ht="15.75" customHeight="1">
      <c r="A902" s="163"/>
      <c r="B902" s="128"/>
      <c r="C902" s="128"/>
      <c r="D902" s="128"/>
      <c r="E902" s="128"/>
      <c r="F902" s="128"/>
      <c r="G902" s="128"/>
      <c r="H902" s="128"/>
      <c r="I902" s="128"/>
      <c r="J902" s="128"/>
      <c r="K902" s="128"/>
      <c r="L902" s="128"/>
      <c r="M902" s="128"/>
      <c r="N902" s="128"/>
      <c r="O902" s="128"/>
      <c r="P902" s="128"/>
      <c r="Q902" s="128"/>
      <c r="R902" s="128"/>
      <c r="S902" s="128"/>
      <c r="T902" s="128"/>
      <c r="U902" s="128"/>
      <c r="V902" s="128"/>
      <c r="W902" s="128"/>
      <c r="X902" s="128"/>
      <c r="Y902" s="128"/>
      <c r="Z902" s="128"/>
      <c r="AA902" s="128"/>
      <c r="AB902" s="128"/>
      <c r="AC902" s="128"/>
    </row>
    <row r="903" ht="15.75" customHeight="1">
      <c r="A903" s="163"/>
      <c r="B903" s="128"/>
      <c r="C903" s="128"/>
      <c r="D903" s="128"/>
      <c r="E903" s="128"/>
      <c r="F903" s="128"/>
      <c r="G903" s="128"/>
      <c r="H903" s="128"/>
      <c r="I903" s="128"/>
      <c r="J903" s="128"/>
      <c r="K903" s="128"/>
      <c r="L903" s="128"/>
      <c r="M903" s="128"/>
      <c r="N903" s="128"/>
      <c r="O903" s="128"/>
      <c r="P903" s="128"/>
      <c r="Q903" s="128"/>
      <c r="R903" s="128"/>
      <c r="S903" s="128"/>
      <c r="T903" s="128"/>
      <c r="U903" s="128"/>
      <c r="V903" s="128"/>
      <c r="W903" s="128"/>
      <c r="X903" s="128"/>
      <c r="Y903" s="128"/>
      <c r="Z903" s="128"/>
      <c r="AA903" s="128"/>
      <c r="AB903" s="128"/>
      <c r="AC903" s="128"/>
    </row>
    <row r="904" ht="15.75" customHeight="1">
      <c r="A904" s="163"/>
      <c r="B904" s="128"/>
      <c r="C904" s="128"/>
      <c r="D904" s="128"/>
      <c r="E904" s="128"/>
      <c r="F904" s="128"/>
      <c r="G904" s="128"/>
      <c r="H904" s="128"/>
      <c r="I904" s="128"/>
      <c r="J904" s="128"/>
      <c r="K904" s="128"/>
      <c r="L904" s="128"/>
      <c r="M904" s="128"/>
      <c r="N904" s="128"/>
      <c r="O904" s="128"/>
      <c r="P904" s="128"/>
      <c r="Q904" s="128"/>
      <c r="R904" s="128"/>
      <c r="S904" s="128"/>
      <c r="T904" s="128"/>
      <c r="U904" s="128"/>
      <c r="V904" s="128"/>
      <c r="W904" s="128"/>
      <c r="X904" s="128"/>
      <c r="Y904" s="128"/>
      <c r="Z904" s="128"/>
      <c r="AA904" s="128"/>
      <c r="AB904" s="128"/>
      <c r="AC904" s="128"/>
    </row>
    <row r="905" ht="15.75" customHeight="1">
      <c r="A905" s="163"/>
      <c r="B905" s="128"/>
      <c r="C905" s="128"/>
      <c r="D905" s="128"/>
      <c r="E905" s="128"/>
      <c r="F905" s="128"/>
      <c r="G905" s="128"/>
      <c r="H905" s="128"/>
      <c r="I905" s="128"/>
      <c r="J905" s="128"/>
      <c r="K905" s="128"/>
      <c r="L905" s="128"/>
      <c r="M905" s="128"/>
      <c r="N905" s="128"/>
      <c r="O905" s="128"/>
      <c r="P905" s="128"/>
      <c r="Q905" s="128"/>
      <c r="R905" s="128"/>
      <c r="S905" s="128"/>
      <c r="T905" s="128"/>
      <c r="U905" s="128"/>
      <c r="V905" s="128"/>
      <c r="W905" s="128"/>
      <c r="X905" s="128"/>
      <c r="Y905" s="128"/>
      <c r="Z905" s="128"/>
      <c r="AA905" s="128"/>
      <c r="AB905" s="128"/>
      <c r="AC905" s="128"/>
    </row>
    <row r="906" ht="15.75" customHeight="1">
      <c r="A906" s="163"/>
      <c r="B906" s="128"/>
      <c r="C906" s="128"/>
      <c r="D906" s="128"/>
      <c r="E906" s="128"/>
      <c r="F906" s="128"/>
      <c r="G906" s="128"/>
      <c r="H906" s="128"/>
      <c r="I906" s="128"/>
      <c r="J906" s="128"/>
      <c r="K906" s="128"/>
      <c r="L906" s="128"/>
      <c r="M906" s="128"/>
      <c r="N906" s="128"/>
      <c r="O906" s="128"/>
      <c r="P906" s="128"/>
      <c r="Q906" s="128"/>
      <c r="R906" s="128"/>
      <c r="S906" s="128"/>
      <c r="T906" s="128"/>
      <c r="U906" s="128"/>
      <c r="V906" s="128"/>
      <c r="W906" s="128"/>
      <c r="X906" s="128"/>
      <c r="Y906" s="128"/>
      <c r="Z906" s="128"/>
      <c r="AA906" s="128"/>
      <c r="AB906" s="128"/>
      <c r="AC906" s="128"/>
    </row>
    <row r="907" ht="15.75" customHeight="1">
      <c r="A907" s="163"/>
      <c r="B907" s="128"/>
      <c r="C907" s="128"/>
      <c r="D907" s="128"/>
      <c r="E907" s="128"/>
      <c r="F907" s="128"/>
      <c r="G907" s="128"/>
      <c r="H907" s="128"/>
      <c r="I907" s="128"/>
      <c r="J907" s="128"/>
      <c r="K907" s="128"/>
      <c r="L907" s="128"/>
      <c r="M907" s="128"/>
      <c r="N907" s="128"/>
      <c r="O907" s="128"/>
      <c r="P907" s="128"/>
      <c r="Q907" s="128"/>
      <c r="R907" s="128"/>
      <c r="S907" s="128"/>
      <c r="T907" s="128"/>
      <c r="U907" s="128"/>
      <c r="V907" s="128"/>
      <c r="W907" s="128"/>
      <c r="X907" s="128"/>
      <c r="Y907" s="128"/>
      <c r="Z907" s="128"/>
      <c r="AA907" s="128"/>
      <c r="AB907" s="128"/>
      <c r="AC907" s="128"/>
    </row>
    <row r="908" ht="15.75" customHeight="1">
      <c r="A908" s="163"/>
      <c r="B908" s="128"/>
      <c r="C908" s="128"/>
      <c r="D908" s="128"/>
      <c r="E908" s="128"/>
      <c r="F908" s="128"/>
      <c r="G908" s="128"/>
      <c r="H908" s="128"/>
      <c r="I908" s="128"/>
      <c r="J908" s="128"/>
      <c r="K908" s="128"/>
      <c r="L908" s="128"/>
      <c r="M908" s="128"/>
      <c r="N908" s="128"/>
      <c r="O908" s="128"/>
      <c r="P908" s="128"/>
      <c r="Q908" s="128"/>
      <c r="R908" s="128"/>
      <c r="S908" s="128"/>
      <c r="T908" s="128"/>
      <c r="U908" s="128"/>
      <c r="V908" s="128"/>
      <c r="W908" s="128"/>
      <c r="X908" s="128"/>
      <c r="Y908" s="128"/>
      <c r="Z908" s="128"/>
      <c r="AA908" s="128"/>
      <c r="AB908" s="128"/>
      <c r="AC908" s="128"/>
    </row>
    <row r="909" ht="15.75" customHeight="1">
      <c r="A909" s="163"/>
      <c r="B909" s="128"/>
      <c r="C909" s="128"/>
      <c r="D909" s="128"/>
      <c r="E909" s="128"/>
      <c r="F909" s="128"/>
      <c r="G909" s="128"/>
      <c r="H909" s="128"/>
      <c r="I909" s="128"/>
      <c r="J909" s="128"/>
      <c r="K909" s="128"/>
      <c r="L909" s="128"/>
      <c r="M909" s="128"/>
      <c r="N909" s="128"/>
      <c r="O909" s="128"/>
      <c r="P909" s="128"/>
      <c r="Q909" s="128"/>
      <c r="R909" s="128"/>
      <c r="S909" s="128"/>
      <c r="T909" s="128"/>
      <c r="U909" s="128"/>
      <c r="V909" s="128"/>
      <c r="W909" s="128"/>
      <c r="X909" s="128"/>
      <c r="Y909" s="128"/>
      <c r="Z909" s="128"/>
      <c r="AA909" s="128"/>
      <c r="AB909" s="128"/>
      <c r="AC909" s="128"/>
    </row>
    <row r="910" ht="15.75" customHeight="1">
      <c r="A910" s="163"/>
      <c r="B910" s="128"/>
      <c r="C910" s="128"/>
      <c r="D910" s="128"/>
      <c r="E910" s="128"/>
      <c r="F910" s="128"/>
      <c r="G910" s="128"/>
      <c r="H910" s="128"/>
      <c r="I910" s="128"/>
      <c r="J910" s="128"/>
      <c r="K910" s="128"/>
      <c r="L910" s="128"/>
      <c r="M910" s="128"/>
      <c r="N910" s="128"/>
      <c r="O910" s="128"/>
      <c r="P910" s="128"/>
      <c r="Q910" s="128"/>
      <c r="R910" s="128"/>
      <c r="S910" s="128"/>
      <c r="T910" s="128"/>
      <c r="U910" s="128"/>
      <c r="V910" s="128"/>
      <c r="W910" s="128"/>
      <c r="X910" s="128"/>
      <c r="Y910" s="128"/>
      <c r="Z910" s="128"/>
      <c r="AA910" s="128"/>
      <c r="AB910" s="128"/>
      <c r="AC910" s="128"/>
    </row>
    <row r="911" ht="15.75" customHeight="1">
      <c r="A911" s="163"/>
      <c r="B911" s="128"/>
      <c r="C911" s="128"/>
      <c r="D911" s="128"/>
      <c r="E911" s="128"/>
      <c r="F911" s="128"/>
      <c r="G911" s="128"/>
      <c r="H911" s="128"/>
      <c r="I911" s="128"/>
      <c r="J911" s="128"/>
      <c r="K911" s="128"/>
      <c r="L911" s="128"/>
      <c r="M911" s="128"/>
      <c r="N911" s="128"/>
      <c r="O911" s="128"/>
      <c r="P911" s="128"/>
      <c r="Q911" s="128"/>
      <c r="R911" s="128"/>
      <c r="S911" s="128"/>
      <c r="T911" s="128"/>
      <c r="U911" s="128"/>
      <c r="V911" s="128"/>
      <c r="W911" s="128"/>
      <c r="X911" s="128"/>
      <c r="Y911" s="128"/>
      <c r="Z911" s="128"/>
      <c r="AA911" s="128"/>
      <c r="AB911" s="128"/>
      <c r="AC911" s="128"/>
    </row>
    <row r="912" ht="15.75" customHeight="1">
      <c r="A912" s="163"/>
      <c r="B912" s="128"/>
      <c r="C912" s="128"/>
      <c r="D912" s="128"/>
      <c r="E912" s="128"/>
      <c r="F912" s="128"/>
      <c r="G912" s="128"/>
      <c r="H912" s="128"/>
      <c r="I912" s="128"/>
      <c r="J912" s="128"/>
      <c r="K912" s="128"/>
      <c r="L912" s="128"/>
      <c r="M912" s="128"/>
      <c r="N912" s="128"/>
      <c r="O912" s="128"/>
      <c r="P912" s="128"/>
      <c r="Q912" s="128"/>
      <c r="R912" s="128"/>
      <c r="S912" s="128"/>
      <c r="T912" s="128"/>
      <c r="U912" s="128"/>
      <c r="V912" s="128"/>
      <c r="W912" s="128"/>
      <c r="X912" s="128"/>
      <c r="Y912" s="128"/>
      <c r="Z912" s="128"/>
      <c r="AA912" s="128"/>
      <c r="AB912" s="128"/>
      <c r="AC912" s="128"/>
    </row>
    <row r="913" ht="15.75" customHeight="1">
      <c r="A913" s="163"/>
      <c r="B913" s="128"/>
      <c r="C913" s="128"/>
      <c r="D913" s="128"/>
      <c r="E913" s="128"/>
      <c r="F913" s="128"/>
      <c r="G913" s="128"/>
      <c r="H913" s="128"/>
      <c r="I913" s="128"/>
      <c r="J913" s="128"/>
      <c r="K913" s="128"/>
      <c r="L913" s="128"/>
      <c r="M913" s="128"/>
      <c r="N913" s="128"/>
      <c r="O913" s="128"/>
      <c r="P913" s="128"/>
      <c r="Q913" s="128"/>
      <c r="R913" s="128"/>
      <c r="S913" s="128"/>
      <c r="T913" s="128"/>
      <c r="U913" s="128"/>
      <c r="V913" s="128"/>
      <c r="W913" s="128"/>
      <c r="X913" s="128"/>
      <c r="Y913" s="128"/>
      <c r="Z913" s="128"/>
      <c r="AA913" s="128"/>
      <c r="AB913" s="128"/>
      <c r="AC913" s="128"/>
    </row>
    <row r="914" ht="15.75" customHeight="1">
      <c r="A914" s="163"/>
      <c r="B914" s="128"/>
      <c r="C914" s="128"/>
      <c r="D914" s="128"/>
      <c r="E914" s="128"/>
      <c r="F914" s="128"/>
      <c r="G914" s="128"/>
      <c r="H914" s="128"/>
      <c r="I914" s="128"/>
      <c r="J914" s="128"/>
      <c r="K914" s="128"/>
      <c r="L914" s="128"/>
      <c r="M914" s="128"/>
      <c r="N914" s="128"/>
      <c r="O914" s="128"/>
      <c r="P914" s="128"/>
      <c r="Q914" s="128"/>
      <c r="R914" s="128"/>
      <c r="S914" s="128"/>
      <c r="T914" s="128"/>
      <c r="U914" s="128"/>
      <c r="V914" s="128"/>
      <c r="W914" s="128"/>
      <c r="X914" s="128"/>
      <c r="Y914" s="128"/>
      <c r="Z914" s="128"/>
      <c r="AA914" s="128"/>
      <c r="AB914" s="128"/>
      <c r="AC914" s="128"/>
    </row>
    <row r="915" ht="15.75" customHeight="1">
      <c r="A915" s="163"/>
      <c r="B915" s="128"/>
      <c r="C915" s="128"/>
      <c r="D915" s="128"/>
      <c r="E915" s="128"/>
      <c r="F915" s="128"/>
      <c r="G915" s="128"/>
      <c r="H915" s="128"/>
      <c r="I915" s="128"/>
      <c r="J915" s="128"/>
      <c r="K915" s="128"/>
      <c r="L915" s="128"/>
      <c r="M915" s="128"/>
      <c r="N915" s="128"/>
      <c r="O915" s="128"/>
      <c r="P915" s="128"/>
      <c r="Q915" s="128"/>
      <c r="R915" s="128"/>
      <c r="S915" s="128"/>
      <c r="T915" s="128"/>
      <c r="U915" s="128"/>
      <c r="V915" s="128"/>
      <c r="W915" s="128"/>
      <c r="X915" s="128"/>
      <c r="Y915" s="128"/>
      <c r="Z915" s="128"/>
      <c r="AA915" s="128"/>
      <c r="AB915" s="128"/>
      <c r="AC915" s="128"/>
    </row>
    <row r="916" ht="15.75" customHeight="1">
      <c r="A916" s="163"/>
      <c r="B916" s="128"/>
      <c r="C916" s="128"/>
      <c r="D916" s="128"/>
      <c r="E916" s="128"/>
      <c r="F916" s="128"/>
      <c r="G916" s="128"/>
      <c r="H916" s="128"/>
      <c r="I916" s="128"/>
      <c r="J916" s="128"/>
      <c r="K916" s="128"/>
      <c r="L916" s="128"/>
      <c r="M916" s="128"/>
      <c r="N916" s="128"/>
      <c r="O916" s="128"/>
      <c r="P916" s="128"/>
      <c r="Q916" s="128"/>
      <c r="R916" s="128"/>
      <c r="S916" s="128"/>
      <c r="T916" s="128"/>
      <c r="U916" s="128"/>
      <c r="V916" s="128"/>
      <c r="W916" s="128"/>
      <c r="X916" s="128"/>
      <c r="Y916" s="128"/>
      <c r="Z916" s="128"/>
      <c r="AA916" s="128"/>
      <c r="AB916" s="128"/>
      <c r="AC916" s="128"/>
    </row>
    <row r="917" ht="15.75" customHeight="1">
      <c r="A917" s="163"/>
      <c r="B917" s="128"/>
      <c r="C917" s="128"/>
      <c r="D917" s="128"/>
      <c r="E917" s="128"/>
      <c r="F917" s="128"/>
      <c r="G917" s="128"/>
      <c r="H917" s="128"/>
      <c r="I917" s="128"/>
      <c r="J917" s="128"/>
      <c r="K917" s="128"/>
      <c r="L917" s="128"/>
      <c r="M917" s="128"/>
      <c r="N917" s="128"/>
      <c r="O917" s="128"/>
      <c r="P917" s="128"/>
      <c r="Q917" s="128"/>
      <c r="R917" s="128"/>
      <c r="S917" s="128"/>
      <c r="T917" s="128"/>
      <c r="U917" s="128"/>
      <c r="V917" s="128"/>
      <c r="W917" s="128"/>
      <c r="X917" s="128"/>
      <c r="Y917" s="128"/>
      <c r="Z917" s="128"/>
      <c r="AA917" s="128"/>
      <c r="AB917" s="128"/>
      <c r="AC917" s="128"/>
    </row>
    <row r="918" ht="15.75" customHeight="1">
      <c r="A918" s="163"/>
      <c r="B918" s="128"/>
      <c r="C918" s="128"/>
      <c r="D918" s="128"/>
      <c r="E918" s="128"/>
      <c r="F918" s="128"/>
      <c r="G918" s="128"/>
      <c r="H918" s="128"/>
      <c r="I918" s="128"/>
      <c r="J918" s="128"/>
      <c r="K918" s="128"/>
      <c r="L918" s="128"/>
      <c r="M918" s="128"/>
      <c r="N918" s="128"/>
      <c r="O918" s="128"/>
      <c r="P918" s="128"/>
      <c r="Q918" s="128"/>
      <c r="R918" s="128"/>
      <c r="S918" s="128"/>
      <c r="T918" s="128"/>
      <c r="U918" s="128"/>
      <c r="V918" s="128"/>
      <c r="W918" s="128"/>
      <c r="X918" s="128"/>
      <c r="Y918" s="128"/>
      <c r="Z918" s="128"/>
      <c r="AA918" s="128"/>
      <c r="AB918" s="128"/>
      <c r="AC918" s="128"/>
    </row>
    <row r="919" ht="15.75" customHeight="1">
      <c r="A919" s="163"/>
      <c r="B919" s="128"/>
      <c r="C919" s="128"/>
      <c r="D919" s="128"/>
      <c r="E919" s="128"/>
      <c r="F919" s="128"/>
      <c r="G919" s="128"/>
      <c r="H919" s="128"/>
      <c r="I919" s="128"/>
      <c r="J919" s="128"/>
      <c r="K919" s="128"/>
      <c r="L919" s="128"/>
      <c r="M919" s="128"/>
      <c r="N919" s="128"/>
      <c r="O919" s="128"/>
      <c r="P919" s="128"/>
      <c r="Q919" s="128"/>
      <c r="R919" s="128"/>
      <c r="S919" s="128"/>
      <c r="T919" s="128"/>
      <c r="U919" s="128"/>
      <c r="V919" s="128"/>
      <c r="W919" s="128"/>
      <c r="X919" s="128"/>
      <c r="Y919" s="128"/>
      <c r="Z919" s="128"/>
      <c r="AA919" s="128"/>
      <c r="AB919" s="128"/>
      <c r="AC919" s="128"/>
    </row>
    <row r="920" ht="15.75" customHeight="1">
      <c r="A920" s="163"/>
      <c r="B920" s="128"/>
      <c r="C920" s="128"/>
      <c r="D920" s="128"/>
      <c r="E920" s="128"/>
      <c r="F920" s="128"/>
      <c r="G920" s="128"/>
      <c r="H920" s="128"/>
      <c r="I920" s="128"/>
      <c r="J920" s="128"/>
      <c r="K920" s="128"/>
      <c r="L920" s="128"/>
      <c r="M920" s="128"/>
      <c r="N920" s="128"/>
      <c r="O920" s="128"/>
      <c r="P920" s="128"/>
      <c r="Q920" s="128"/>
      <c r="R920" s="128"/>
      <c r="S920" s="128"/>
      <c r="T920" s="128"/>
      <c r="U920" s="128"/>
      <c r="V920" s="128"/>
      <c r="W920" s="128"/>
      <c r="X920" s="128"/>
      <c r="Y920" s="128"/>
      <c r="Z920" s="128"/>
      <c r="AA920" s="128"/>
      <c r="AB920" s="128"/>
      <c r="AC920" s="128"/>
    </row>
    <row r="921" ht="15.75" customHeight="1">
      <c r="A921" s="163"/>
      <c r="B921" s="128"/>
      <c r="C921" s="128"/>
      <c r="D921" s="128"/>
      <c r="E921" s="128"/>
      <c r="F921" s="128"/>
      <c r="G921" s="128"/>
      <c r="H921" s="128"/>
      <c r="I921" s="128"/>
      <c r="J921" s="128"/>
      <c r="K921" s="128"/>
      <c r="L921" s="128"/>
      <c r="M921" s="128"/>
      <c r="N921" s="128"/>
      <c r="O921" s="128"/>
      <c r="P921" s="128"/>
      <c r="Q921" s="128"/>
      <c r="R921" s="128"/>
      <c r="S921" s="128"/>
      <c r="T921" s="128"/>
      <c r="U921" s="128"/>
      <c r="V921" s="128"/>
      <c r="W921" s="128"/>
      <c r="X921" s="128"/>
      <c r="Y921" s="128"/>
      <c r="Z921" s="128"/>
      <c r="AA921" s="128"/>
      <c r="AB921" s="128"/>
      <c r="AC921" s="128"/>
    </row>
    <row r="922" ht="15.75" customHeight="1">
      <c r="A922" s="163"/>
      <c r="B922" s="128"/>
      <c r="C922" s="128"/>
      <c r="D922" s="128"/>
      <c r="E922" s="128"/>
      <c r="F922" s="128"/>
      <c r="G922" s="128"/>
      <c r="H922" s="128"/>
      <c r="I922" s="128"/>
      <c r="J922" s="128"/>
      <c r="K922" s="128"/>
      <c r="L922" s="128"/>
      <c r="M922" s="128"/>
      <c r="N922" s="128"/>
      <c r="O922" s="128"/>
      <c r="P922" s="128"/>
      <c r="Q922" s="128"/>
      <c r="R922" s="128"/>
      <c r="S922" s="128"/>
      <c r="T922" s="128"/>
      <c r="U922" s="128"/>
      <c r="V922" s="128"/>
      <c r="W922" s="128"/>
      <c r="X922" s="128"/>
      <c r="Y922" s="128"/>
      <c r="Z922" s="128"/>
      <c r="AA922" s="128"/>
      <c r="AB922" s="128"/>
      <c r="AC922" s="128"/>
    </row>
    <row r="923" ht="15.75" customHeight="1">
      <c r="A923" s="163"/>
      <c r="B923" s="128"/>
      <c r="C923" s="128"/>
      <c r="D923" s="128"/>
      <c r="E923" s="128"/>
      <c r="F923" s="128"/>
      <c r="G923" s="128"/>
      <c r="H923" s="128"/>
      <c r="I923" s="128"/>
      <c r="J923" s="128"/>
      <c r="K923" s="128"/>
      <c r="L923" s="128"/>
      <c r="M923" s="128"/>
      <c r="N923" s="128"/>
      <c r="O923" s="128"/>
      <c r="P923" s="128"/>
      <c r="Q923" s="128"/>
      <c r="R923" s="128"/>
      <c r="S923" s="128"/>
      <c r="T923" s="128"/>
      <c r="U923" s="128"/>
      <c r="V923" s="128"/>
      <c r="W923" s="128"/>
      <c r="X923" s="128"/>
      <c r="Y923" s="128"/>
      <c r="Z923" s="128"/>
      <c r="AA923" s="128"/>
      <c r="AB923" s="128"/>
      <c r="AC923" s="128"/>
    </row>
    <row r="924" ht="15.75" customHeight="1">
      <c r="A924" s="163"/>
      <c r="B924" s="128"/>
      <c r="C924" s="128"/>
      <c r="D924" s="128"/>
      <c r="E924" s="128"/>
      <c r="F924" s="128"/>
      <c r="G924" s="128"/>
      <c r="H924" s="128"/>
      <c r="I924" s="128"/>
      <c r="J924" s="128"/>
      <c r="K924" s="128"/>
      <c r="L924" s="128"/>
      <c r="M924" s="128"/>
      <c r="N924" s="128"/>
      <c r="O924" s="128"/>
      <c r="P924" s="128"/>
      <c r="Q924" s="128"/>
      <c r="R924" s="128"/>
      <c r="S924" s="128"/>
      <c r="T924" s="128"/>
      <c r="U924" s="128"/>
      <c r="V924" s="128"/>
      <c r="W924" s="128"/>
      <c r="X924" s="128"/>
      <c r="Y924" s="128"/>
      <c r="Z924" s="128"/>
      <c r="AA924" s="128"/>
      <c r="AB924" s="128"/>
      <c r="AC924" s="128"/>
    </row>
    <row r="925" ht="15.75" customHeight="1">
      <c r="A925" s="163"/>
      <c r="B925" s="128"/>
      <c r="C925" s="128"/>
      <c r="D925" s="128"/>
      <c r="E925" s="128"/>
      <c r="F925" s="128"/>
      <c r="G925" s="128"/>
      <c r="H925" s="128"/>
      <c r="I925" s="128"/>
      <c r="J925" s="128"/>
      <c r="K925" s="128"/>
      <c r="L925" s="128"/>
      <c r="M925" s="128"/>
      <c r="N925" s="128"/>
      <c r="O925" s="128"/>
      <c r="P925" s="128"/>
      <c r="Q925" s="128"/>
      <c r="R925" s="128"/>
      <c r="S925" s="128"/>
      <c r="T925" s="128"/>
      <c r="U925" s="128"/>
      <c r="V925" s="128"/>
      <c r="W925" s="128"/>
      <c r="X925" s="128"/>
      <c r="Y925" s="128"/>
      <c r="Z925" s="128"/>
      <c r="AA925" s="128"/>
      <c r="AB925" s="128"/>
      <c r="AC925" s="128"/>
    </row>
    <row r="926" ht="15.75" customHeight="1">
      <c r="A926" s="163"/>
      <c r="B926" s="128"/>
      <c r="C926" s="128"/>
      <c r="D926" s="128"/>
      <c r="E926" s="128"/>
      <c r="F926" s="128"/>
      <c r="G926" s="128"/>
      <c r="H926" s="128"/>
      <c r="I926" s="128"/>
      <c r="J926" s="128"/>
      <c r="K926" s="128"/>
      <c r="L926" s="128"/>
      <c r="M926" s="128"/>
      <c r="N926" s="128"/>
      <c r="O926" s="128"/>
      <c r="P926" s="128"/>
      <c r="Q926" s="128"/>
      <c r="R926" s="128"/>
      <c r="S926" s="128"/>
      <c r="T926" s="128"/>
      <c r="U926" s="128"/>
      <c r="V926" s="128"/>
      <c r="W926" s="128"/>
      <c r="X926" s="128"/>
      <c r="Y926" s="128"/>
      <c r="Z926" s="128"/>
      <c r="AA926" s="128"/>
      <c r="AB926" s="128"/>
      <c r="AC926" s="128"/>
    </row>
    <row r="927" ht="15.75" customHeight="1">
      <c r="A927" s="163"/>
      <c r="B927" s="128"/>
      <c r="C927" s="128"/>
      <c r="D927" s="128"/>
      <c r="E927" s="128"/>
      <c r="F927" s="128"/>
      <c r="G927" s="128"/>
      <c r="H927" s="128"/>
      <c r="I927" s="128"/>
      <c r="J927" s="128"/>
      <c r="K927" s="128"/>
      <c r="L927" s="128"/>
      <c r="M927" s="128"/>
      <c r="N927" s="128"/>
      <c r="O927" s="128"/>
      <c r="P927" s="128"/>
      <c r="Q927" s="128"/>
      <c r="R927" s="128"/>
      <c r="S927" s="128"/>
      <c r="T927" s="128"/>
      <c r="U927" s="128"/>
      <c r="V927" s="128"/>
      <c r="W927" s="128"/>
      <c r="X927" s="128"/>
      <c r="Y927" s="128"/>
      <c r="Z927" s="128"/>
      <c r="AA927" s="128"/>
      <c r="AB927" s="128"/>
      <c r="AC927" s="128"/>
    </row>
    <row r="928" ht="15.75" customHeight="1">
      <c r="A928" s="163"/>
      <c r="B928" s="128"/>
      <c r="C928" s="128"/>
      <c r="D928" s="128"/>
      <c r="E928" s="128"/>
      <c r="F928" s="128"/>
      <c r="G928" s="128"/>
      <c r="H928" s="128"/>
      <c r="I928" s="128"/>
      <c r="J928" s="128"/>
      <c r="K928" s="128"/>
      <c r="L928" s="128"/>
      <c r="M928" s="128"/>
      <c r="N928" s="128"/>
      <c r="O928" s="128"/>
      <c r="P928" s="128"/>
      <c r="Q928" s="128"/>
      <c r="R928" s="128"/>
      <c r="S928" s="128"/>
      <c r="T928" s="128"/>
      <c r="U928" s="128"/>
      <c r="V928" s="128"/>
      <c r="W928" s="128"/>
      <c r="X928" s="128"/>
      <c r="Y928" s="128"/>
      <c r="Z928" s="128"/>
      <c r="AA928" s="128"/>
      <c r="AB928" s="128"/>
      <c r="AC928" s="128"/>
    </row>
    <row r="929" ht="15.75" customHeight="1">
      <c r="A929" s="163"/>
      <c r="B929" s="128"/>
      <c r="C929" s="128"/>
      <c r="D929" s="128"/>
      <c r="E929" s="128"/>
      <c r="F929" s="128"/>
      <c r="G929" s="128"/>
      <c r="H929" s="128"/>
      <c r="I929" s="128"/>
      <c r="J929" s="128"/>
      <c r="K929" s="128"/>
      <c r="L929" s="128"/>
      <c r="M929" s="128"/>
      <c r="N929" s="128"/>
      <c r="O929" s="128"/>
      <c r="P929" s="128"/>
      <c r="Q929" s="128"/>
      <c r="R929" s="128"/>
      <c r="S929" s="128"/>
      <c r="T929" s="128"/>
      <c r="U929" s="128"/>
      <c r="V929" s="128"/>
      <c r="W929" s="128"/>
      <c r="X929" s="128"/>
      <c r="Y929" s="128"/>
      <c r="Z929" s="128"/>
      <c r="AA929" s="128"/>
      <c r="AB929" s="128"/>
      <c r="AC929" s="128"/>
    </row>
    <row r="930" ht="15.75" customHeight="1">
      <c r="A930" s="163"/>
      <c r="B930" s="128"/>
      <c r="C930" s="128"/>
      <c r="D930" s="128"/>
      <c r="E930" s="128"/>
      <c r="F930" s="128"/>
      <c r="G930" s="128"/>
      <c r="H930" s="128"/>
      <c r="I930" s="128"/>
      <c r="J930" s="128"/>
      <c r="K930" s="128"/>
      <c r="L930" s="128"/>
      <c r="M930" s="128"/>
      <c r="N930" s="128"/>
      <c r="O930" s="128"/>
      <c r="P930" s="128"/>
      <c r="Q930" s="128"/>
      <c r="R930" s="128"/>
      <c r="S930" s="128"/>
      <c r="T930" s="128"/>
      <c r="U930" s="128"/>
      <c r="V930" s="128"/>
      <c r="W930" s="128"/>
      <c r="X930" s="128"/>
      <c r="Y930" s="128"/>
      <c r="Z930" s="128"/>
      <c r="AA930" s="128"/>
      <c r="AB930" s="128"/>
      <c r="AC930" s="128"/>
    </row>
    <row r="931" ht="15.75" customHeight="1">
      <c r="A931" s="163"/>
      <c r="B931" s="128"/>
      <c r="C931" s="128"/>
      <c r="D931" s="128"/>
      <c r="E931" s="128"/>
      <c r="F931" s="128"/>
      <c r="G931" s="128"/>
      <c r="H931" s="128"/>
      <c r="I931" s="128"/>
      <c r="J931" s="128"/>
      <c r="K931" s="128"/>
      <c r="L931" s="128"/>
      <c r="M931" s="128"/>
      <c r="N931" s="128"/>
      <c r="O931" s="128"/>
      <c r="P931" s="128"/>
      <c r="Q931" s="128"/>
      <c r="R931" s="128"/>
      <c r="S931" s="128"/>
      <c r="T931" s="128"/>
      <c r="U931" s="128"/>
      <c r="V931" s="128"/>
      <c r="W931" s="128"/>
      <c r="X931" s="128"/>
      <c r="Y931" s="128"/>
      <c r="Z931" s="128"/>
      <c r="AA931" s="128"/>
      <c r="AB931" s="128"/>
      <c r="AC931" s="128"/>
    </row>
    <row r="932" ht="15.75" customHeight="1">
      <c r="A932" s="163"/>
      <c r="B932" s="128"/>
      <c r="C932" s="128"/>
      <c r="D932" s="128"/>
      <c r="E932" s="128"/>
      <c r="F932" s="128"/>
      <c r="G932" s="128"/>
      <c r="H932" s="128"/>
      <c r="I932" s="128"/>
      <c r="J932" s="128"/>
      <c r="K932" s="128"/>
      <c r="L932" s="128"/>
      <c r="M932" s="128"/>
      <c r="N932" s="128"/>
      <c r="O932" s="128"/>
      <c r="P932" s="128"/>
      <c r="Q932" s="128"/>
      <c r="R932" s="128"/>
      <c r="S932" s="128"/>
      <c r="T932" s="128"/>
      <c r="U932" s="128"/>
      <c r="V932" s="128"/>
      <c r="W932" s="128"/>
      <c r="X932" s="128"/>
      <c r="Y932" s="128"/>
      <c r="Z932" s="128"/>
      <c r="AA932" s="128"/>
      <c r="AB932" s="128"/>
      <c r="AC932" s="128"/>
    </row>
    <row r="933" ht="15.75" customHeight="1">
      <c r="A933" s="163"/>
      <c r="B933" s="128"/>
      <c r="C933" s="128"/>
      <c r="D933" s="128"/>
      <c r="E933" s="128"/>
      <c r="F933" s="128"/>
      <c r="G933" s="128"/>
      <c r="H933" s="128"/>
      <c r="I933" s="128"/>
      <c r="J933" s="128"/>
      <c r="K933" s="128"/>
      <c r="L933" s="128"/>
      <c r="M933" s="128"/>
      <c r="N933" s="128"/>
      <c r="O933" s="128"/>
      <c r="P933" s="128"/>
      <c r="Q933" s="128"/>
      <c r="R933" s="128"/>
      <c r="S933" s="128"/>
      <c r="T933" s="128"/>
      <c r="U933" s="128"/>
      <c r="V933" s="128"/>
      <c r="W933" s="128"/>
      <c r="X933" s="128"/>
      <c r="Y933" s="128"/>
      <c r="Z933" s="128"/>
      <c r="AA933" s="128"/>
      <c r="AB933" s="128"/>
      <c r="AC933" s="128"/>
    </row>
    <row r="934" ht="15.75" customHeight="1">
      <c r="A934" s="163"/>
      <c r="B934" s="128"/>
      <c r="C934" s="128"/>
      <c r="D934" s="128"/>
      <c r="E934" s="128"/>
      <c r="F934" s="128"/>
      <c r="G934" s="128"/>
      <c r="H934" s="128"/>
      <c r="I934" s="128"/>
      <c r="J934" s="128"/>
      <c r="K934" s="128"/>
      <c r="L934" s="128"/>
      <c r="M934" s="128"/>
      <c r="N934" s="128"/>
      <c r="O934" s="128"/>
      <c r="P934" s="128"/>
      <c r="Q934" s="128"/>
      <c r="R934" s="128"/>
      <c r="S934" s="128"/>
      <c r="T934" s="128"/>
      <c r="U934" s="128"/>
      <c r="V934" s="128"/>
      <c r="W934" s="128"/>
      <c r="X934" s="128"/>
      <c r="Y934" s="128"/>
      <c r="Z934" s="128"/>
      <c r="AA934" s="128"/>
      <c r="AB934" s="128"/>
      <c r="AC934" s="128"/>
    </row>
    <row r="935" ht="15.75" customHeight="1">
      <c r="A935" s="163"/>
      <c r="B935" s="128"/>
      <c r="C935" s="128"/>
      <c r="D935" s="128"/>
      <c r="E935" s="128"/>
      <c r="F935" s="128"/>
      <c r="G935" s="128"/>
      <c r="H935" s="128"/>
      <c r="I935" s="128"/>
      <c r="J935" s="128"/>
      <c r="K935" s="128"/>
      <c r="L935" s="128"/>
      <c r="M935" s="128"/>
      <c r="N935" s="128"/>
      <c r="O935" s="128"/>
      <c r="P935" s="128"/>
      <c r="Q935" s="128"/>
      <c r="R935" s="128"/>
      <c r="S935" s="128"/>
      <c r="T935" s="128"/>
      <c r="U935" s="128"/>
      <c r="V935" s="128"/>
      <c r="W935" s="128"/>
      <c r="X935" s="128"/>
      <c r="Y935" s="128"/>
      <c r="Z935" s="128"/>
      <c r="AA935" s="128"/>
      <c r="AB935" s="128"/>
      <c r="AC935" s="128"/>
    </row>
    <row r="936" ht="15.75" customHeight="1">
      <c r="A936" s="163"/>
      <c r="B936" s="128"/>
      <c r="C936" s="128"/>
      <c r="D936" s="128"/>
      <c r="E936" s="128"/>
      <c r="F936" s="128"/>
      <c r="G936" s="128"/>
      <c r="H936" s="128"/>
      <c r="I936" s="128"/>
      <c r="J936" s="128"/>
      <c r="K936" s="128"/>
      <c r="L936" s="128"/>
      <c r="M936" s="128"/>
      <c r="N936" s="128"/>
      <c r="O936" s="128"/>
      <c r="P936" s="128"/>
      <c r="Q936" s="128"/>
      <c r="R936" s="128"/>
      <c r="S936" s="128"/>
      <c r="T936" s="128"/>
      <c r="U936" s="128"/>
      <c r="V936" s="128"/>
      <c r="W936" s="128"/>
      <c r="X936" s="128"/>
      <c r="Y936" s="128"/>
      <c r="Z936" s="128"/>
      <c r="AA936" s="128"/>
      <c r="AB936" s="128"/>
      <c r="AC936" s="128"/>
    </row>
    <row r="937" ht="15.75" customHeight="1">
      <c r="A937" s="163"/>
      <c r="B937" s="128"/>
      <c r="C937" s="128"/>
      <c r="D937" s="128"/>
      <c r="E937" s="128"/>
      <c r="F937" s="128"/>
      <c r="G937" s="128"/>
      <c r="H937" s="128"/>
      <c r="I937" s="128"/>
      <c r="J937" s="128"/>
      <c r="K937" s="128"/>
      <c r="L937" s="128"/>
      <c r="M937" s="128"/>
      <c r="N937" s="128"/>
      <c r="O937" s="128"/>
      <c r="P937" s="128"/>
      <c r="Q937" s="128"/>
      <c r="R937" s="128"/>
      <c r="S937" s="128"/>
      <c r="T937" s="128"/>
      <c r="U937" s="128"/>
      <c r="V937" s="128"/>
      <c r="W937" s="128"/>
      <c r="X937" s="128"/>
      <c r="Y937" s="128"/>
      <c r="Z937" s="128"/>
      <c r="AA937" s="128"/>
      <c r="AB937" s="128"/>
      <c r="AC937" s="128"/>
    </row>
    <row r="938" ht="15.75" customHeight="1">
      <c r="A938" s="163"/>
      <c r="B938" s="128"/>
      <c r="C938" s="128"/>
      <c r="D938" s="128"/>
      <c r="E938" s="128"/>
      <c r="F938" s="128"/>
      <c r="G938" s="128"/>
      <c r="H938" s="128"/>
      <c r="I938" s="128"/>
      <c r="J938" s="128"/>
      <c r="K938" s="128"/>
      <c r="L938" s="128"/>
      <c r="M938" s="128"/>
      <c r="N938" s="128"/>
      <c r="O938" s="128"/>
      <c r="P938" s="128"/>
      <c r="Q938" s="128"/>
      <c r="R938" s="128"/>
      <c r="S938" s="128"/>
      <c r="T938" s="128"/>
      <c r="U938" s="128"/>
      <c r="V938" s="128"/>
      <c r="W938" s="128"/>
      <c r="X938" s="128"/>
      <c r="Y938" s="128"/>
      <c r="Z938" s="128"/>
      <c r="AA938" s="128"/>
      <c r="AB938" s="128"/>
      <c r="AC938" s="128"/>
    </row>
    <row r="939" ht="15.75" customHeight="1">
      <c r="A939" s="163"/>
      <c r="B939" s="128"/>
      <c r="C939" s="128"/>
      <c r="D939" s="128"/>
      <c r="E939" s="128"/>
      <c r="F939" s="128"/>
      <c r="G939" s="128"/>
      <c r="H939" s="128"/>
      <c r="I939" s="128"/>
      <c r="J939" s="128"/>
      <c r="K939" s="128"/>
      <c r="L939" s="128"/>
      <c r="M939" s="128"/>
      <c r="N939" s="128"/>
      <c r="O939" s="128"/>
      <c r="P939" s="128"/>
      <c r="Q939" s="128"/>
      <c r="R939" s="128"/>
      <c r="S939" s="128"/>
      <c r="T939" s="128"/>
      <c r="U939" s="128"/>
      <c r="V939" s="128"/>
      <c r="W939" s="128"/>
      <c r="X939" s="128"/>
      <c r="Y939" s="128"/>
      <c r="Z939" s="128"/>
      <c r="AA939" s="128"/>
      <c r="AB939" s="128"/>
      <c r="AC939" s="128"/>
    </row>
    <row r="940" ht="15.75" customHeight="1">
      <c r="A940" s="163"/>
      <c r="B940" s="128"/>
      <c r="C940" s="128"/>
      <c r="D940" s="128"/>
      <c r="E940" s="128"/>
      <c r="F940" s="128"/>
      <c r="G940" s="128"/>
      <c r="H940" s="128"/>
      <c r="I940" s="128"/>
      <c r="J940" s="128"/>
      <c r="K940" s="128"/>
      <c r="L940" s="128"/>
      <c r="M940" s="128"/>
      <c r="N940" s="128"/>
      <c r="O940" s="128"/>
      <c r="P940" s="128"/>
      <c r="Q940" s="128"/>
      <c r="R940" s="128"/>
      <c r="S940" s="128"/>
      <c r="T940" s="128"/>
      <c r="U940" s="128"/>
      <c r="V940" s="128"/>
      <c r="W940" s="128"/>
      <c r="X940" s="128"/>
      <c r="Y940" s="128"/>
      <c r="Z940" s="128"/>
      <c r="AA940" s="128"/>
      <c r="AB940" s="128"/>
      <c r="AC940" s="128"/>
    </row>
    <row r="941" ht="15.75" customHeight="1">
      <c r="A941" s="163"/>
      <c r="B941" s="128"/>
      <c r="C941" s="128"/>
      <c r="D941" s="128"/>
      <c r="E941" s="128"/>
      <c r="F941" s="128"/>
      <c r="G941" s="128"/>
      <c r="H941" s="128"/>
      <c r="I941" s="128"/>
      <c r="J941" s="128"/>
      <c r="K941" s="128"/>
      <c r="L941" s="128"/>
      <c r="M941" s="128"/>
      <c r="N941" s="128"/>
      <c r="O941" s="128"/>
      <c r="P941" s="128"/>
      <c r="Q941" s="128"/>
      <c r="R941" s="128"/>
      <c r="S941" s="128"/>
      <c r="T941" s="128"/>
      <c r="U941" s="128"/>
      <c r="V941" s="128"/>
      <c r="W941" s="128"/>
      <c r="X941" s="128"/>
      <c r="Y941" s="128"/>
      <c r="Z941" s="128"/>
      <c r="AA941" s="128"/>
      <c r="AB941" s="128"/>
      <c r="AC941" s="128"/>
    </row>
    <row r="942" ht="15.75" customHeight="1">
      <c r="A942" s="163"/>
      <c r="B942" s="128"/>
      <c r="C942" s="128"/>
      <c r="D942" s="128"/>
      <c r="E942" s="128"/>
      <c r="F942" s="128"/>
      <c r="G942" s="128"/>
      <c r="H942" s="128"/>
      <c r="I942" s="128"/>
      <c r="J942" s="128"/>
      <c r="K942" s="128"/>
      <c r="L942" s="128"/>
      <c r="M942" s="128"/>
      <c r="N942" s="128"/>
      <c r="O942" s="128"/>
      <c r="P942" s="128"/>
      <c r="Q942" s="128"/>
      <c r="R942" s="128"/>
      <c r="S942" s="128"/>
      <c r="T942" s="128"/>
      <c r="U942" s="128"/>
      <c r="V942" s="128"/>
      <c r="W942" s="128"/>
      <c r="X942" s="128"/>
      <c r="Y942" s="128"/>
      <c r="Z942" s="128"/>
      <c r="AA942" s="128"/>
      <c r="AB942" s="128"/>
      <c r="AC942" s="128"/>
    </row>
    <row r="943" ht="15.75" customHeight="1">
      <c r="A943" s="163"/>
      <c r="B943" s="128"/>
      <c r="C943" s="128"/>
      <c r="D943" s="128"/>
      <c r="E943" s="128"/>
      <c r="F943" s="128"/>
      <c r="G943" s="128"/>
      <c r="H943" s="128"/>
      <c r="I943" s="128"/>
      <c r="J943" s="128"/>
      <c r="K943" s="128"/>
      <c r="L943" s="128"/>
      <c r="M943" s="128"/>
      <c r="N943" s="128"/>
      <c r="O943" s="128"/>
      <c r="P943" s="128"/>
      <c r="Q943" s="128"/>
      <c r="R943" s="128"/>
      <c r="S943" s="128"/>
      <c r="T943" s="128"/>
      <c r="U943" s="128"/>
      <c r="V943" s="128"/>
      <c r="W943" s="128"/>
      <c r="X943" s="128"/>
      <c r="Y943" s="128"/>
      <c r="Z943" s="128"/>
      <c r="AA943" s="128"/>
      <c r="AB943" s="128"/>
      <c r="AC943" s="128"/>
    </row>
    <row r="944" ht="15.75" customHeight="1">
      <c r="A944" s="163"/>
      <c r="B944" s="128"/>
      <c r="C944" s="128"/>
      <c r="D944" s="128"/>
      <c r="E944" s="128"/>
      <c r="F944" s="128"/>
      <c r="G944" s="128"/>
      <c r="H944" s="128"/>
      <c r="I944" s="128"/>
      <c r="J944" s="128"/>
      <c r="K944" s="128"/>
      <c r="L944" s="128"/>
      <c r="M944" s="128"/>
      <c r="N944" s="128"/>
      <c r="O944" s="128"/>
      <c r="P944" s="128"/>
      <c r="Q944" s="128"/>
      <c r="R944" s="128"/>
      <c r="S944" s="128"/>
      <c r="T944" s="128"/>
      <c r="U944" s="128"/>
      <c r="V944" s="128"/>
      <c r="W944" s="128"/>
      <c r="X944" s="128"/>
      <c r="Y944" s="128"/>
      <c r="Z944" s="128"/>
      <c r="AA944" s="128"/>
      <c r="AB944" s="128"/>
      <c r="AC944" s="128"/>
    </row>
    <row r="945" ht="15.75" customHeight="1">
      <c r="A945" s="163"/>
      <c r="B945" s="128"/>
      <c r="C945" s="128"/>
      <c r="D945" s="128"/>
      <c r="E945" s="128"/>
      <c r="F945" s="128"/>
      <c r="G945" s="128"/>
      <c r="H945" s="128"/>
      <c r="I945" s="128"/>
      <c r="J945" s="128"/>
      <c r="K945" s="128"/>
      <c r="L945" s="128"/>
      <c r="M945" s="128"/>
      <c r="N945" s="128"/>
      <c r="O945" s="128"/>
      <c r="P945" s="128"/>
      <c r="Q945" s="128"/>
      <c r="R945" s="128"/>
      <c r="S945" s="128"/>
      <c r="T945" s="128"/>
      <c r="U945" s="128"/>
      <c r="V945" s="128"/>
      <c r="W945" s="128"/>
      <c r="X945" s="128"/>
      <c r="Y945" s="128"/>
      <c r="Z945" s="128"/>
      <c r="AA945" s="128"/>
      <c r="AB945" s="128"/>
      <c r="AC945" s="128"/>
    </row>
    <row r="946" ht="15.75" customHeight="1">
      <c r="A946" s="163"/>
      <c r="B946" s="128"/>
      <c r="C946" s="128"/>
      <c r="D946" s="128"/>
      <c r="E946" s="128"/>
      <c r="F946" s="128"/>
      <c r="G946" s="128"/>
      <c r="H946" s="128"/>
      <c r="I946" s="128"/>
      <c r="J946" s="128"/>
      <c r="K946" s="128"/>
      <c r="L946" s="128"/>
      <c r="M946" s="128"/>
      <c r="N946" s="128"/>
      <c r="O946" s="128"/>
      <c r="P946" s="128"/>
      <c r="Q946" s="128"/>
      <c r="R946" s="128"/>
      <c r="S946" s="128"/>
      <c r="T946" s="128"/>
      <c r="U946" s="128"/>
      <c r="V946" s="128"/>
      <c r="W946" s="128"/>
      <c r="X946" s="128"/>
      <c r="Y946" s="128"/>
      <c r="Z946" s="128"/>
      <c r="AA946" s="128"/>
      <c r="AB946" s="128"/>
      <c r="AC946" s="128"/>
    </row>
    <row r="947" ht="15.75" customHeight="1">
      <c r="A947" s="163"/>
      <c r="B947" s="128"/>
      <c r="C947" s="128"/>
      <c r="D947" s="128"/>
      <c r="E947" s="128"/>
      <c r="F947" s="128"/>
      <c r="G947" s="128"/>
      <c r="H947" s="128"/>
      <c r="I947" s="128"/>
      <c r="J947" s="128"/>
      <c r="K947" s="128"/>
      <c r="L947" s="128"/>
      <c r="M947" s="128"/>
      <c r="N947" s="128"/>
      <c r="O947" s="128"/>
      <c r="P947" s="128"/>
      <c r="Q947" s="128"/>
      <c r="R947" s="128"/>
      <c r="S947" s="128"/>
      <c r="T947" s="128"/>
      <c r="U947" s="128"/>
      <c r="V947" s="128"/>
      <c r="W947" s="128"/>
      <c r="X947" s="128"/>
      <c r="Y947" s="128"/>
      <c r="Z947" s="128"/>
      <c r="AA947" s="128"/>
      <c r="AB947" s="128"/>
      <c r="AC947" s="128"/>
    </row>
    <row r="948" ht="15.75" customHeight="1">
      <c r="A948" s="163"/>
      <c r="B948" s="128"/>
      <c r="C948" s="128"/>
      <c r="D948" s="128"/>
      <c r="E948" s="128"/>
      <c r="F948" s="128"/>
      <c r="G948" s="128"/>
      <c r="H948" s="128"/>
      <c r="I948" s="128"/>
      <c r="J948" s="128"/>
      <c r="K948" s="128"/>
      <c r="L948" s="128"/>
      <c r="M948" s="128"/>
      <c r="N948" s="128"/>
      <c r="O948" s="128"/>
      <c r="P948" s="128"/>
      <c r="Q948" s="128"/>
      <c r="R948" s="128"/>
      <c r="S948" s="128"/>
      <c r="T948" s="128"/>
      <c r="U948" s="128"/>
      <c r="V948" s="128"/>
      <c r="W948" s="128"/>
      <c r="X948" s="128"/>
      <c r="Y948" s="128"/>
      <c r="Z948" s="128"/>
      <c r="AA948" s="128"/>
      <c r="AB948" s="128"/>
      <c r="AC948" s="128"/>
    </row>
    <row r="949" ht="15.75" customHeight="1">
      <c r="A949" s="163"/>
      <c r="B949" s="128"/>
      <c r="C949" s="128"/>
      <c r="D949" s="128"/>
      <c r="E949" s="128"/>
      <c r="F949" s="128"/>
      <c r="G949" s="128"/>
      <c r="H949" s="128"/>
      <c r="I949" s="128"/>
      <c r="J949" s="128"/>
      <c r="K949" s="128"/>
      <c r="L949" s="128"/>
      <c r="M949" s="128"/>
      <c r="N949" s="128"/>
      <c r="O949" s="128"/>
      <c r="P949" s="128"/>
      <c r="Q949" s="128"/>
      <c r="R949" s="128"/>
      <c r="S949" s="128"/>
      <c r="T949" s="128"/>
      <c r="U949" s="128"/>
      <c r="V949" s="128"/>
      <c r="W949" s="128"/>
      <c r="X949" s="128"/>
      <c r="Y949" s="128"/>
      <c r="Z949" s="128"/>
      <c r="AA949" s="128"/>
      <c r="AB949" s="128"/>
      <c r="AC949" s="128"/>
    </row>
    <row r="950" ht="15.75" customHeight="1">
      <c r="A950" s="163"/>
      <c r="B950" s="128"/>
      <c r="C950" s="128"/>
      <c r="D950" s="128"/>
      <c r="E950" s="128"/>
      <c r="F950" s="128"/>
      <c r="G950" s="128"/>
      <c r="H950" s="128"/>
      <c r="I950" s="128"/>
      <c r="J950" s="128"/>
      <c r="K950" s="128"/>
      <c r="L950" s="128"/>
      <c r="M950" s="128"/>
      <c r="N950" s="128"/>
      <c r="O950" s="128"/>
      <c r="P950" s="128"/>
      <c r="Q950" s="128"/>
      <c r="R950" s="128"/>
      <c r="S950" s="128"/>
      <c r="T950" s="128"/>
      <c r="U950" s="128"/>
      <c r="V950" s="128"/>
      <c r="W950" s="128"/>
      <c r="X950" s="128"/>
      <c r="Y950" s="128"/>
      <c r="Z950" s="128"/>
      <c r="AA950" s="128"/>
      <c r="AB950" s="128"/>
      <c r="AC950" s="128"/>
    </row>
    <row r="951" ht="15.75" customHeight="1">
      <c r="A951" s="163"/>
      <c r="B951" s="128"/>
      <c r="C951" s="128"/>
      <c r="D951" s="128"/>
      <c r="E951" s="128"/>
      <c r="F951" s="128"/>
      <c r="G951" s="128"/>
      <c r="H951" s="128"/>
      <c r="I951" s="128"/>
      <c r="J951" s="128"/>
      <c r="K951" s="128"/>
      <c r="L951" s="128"/>
      <c r="M951" s="128"/>
      <c r="N951" s="128"/>
      <c r="O951" s="128"/>
      <c r="P951" s="128"/>
      <c r="Q951" s="128"/>
      <c r="R951" s="128"/>
      <c r="S951" s="128"/>
      <c r="T951" s="128"/>
      <c r="U951" s="128"/>
      <c r="V951" s="128"/>
      <c r="W951" s="128"/>
      <c r="X951" s="128"/>
      <c r="Y951" s="128"/>
      <c r="Z951" s="128"/>
      <c r="AA951" s="128"/>
      <c r="AB951" s="128"/>
      <c r="AC951" s="128"/>
    </row>
    <row r="952" ht="15.75" customHeight="1">
      <c r="A952" s="163"/>
      <c r="B952" s="128"/>
      <c r="C952" s="128"/>
      <c r="D952" s="128"/>
      <c r="E952" s="128"/>
      <c r="F952" s="128"/>
      <c r="G952" s="128"/>
      <c r="H952" s="128"/>
      <c r="I952" s="128"/>
      <c r="J952" s="128"/>
      <c r="K952" s="128"/>
      <c r="L952" s="128"/>
      <c r="M952" s="128"/>
      <c r="N952" s="128"/>
      <c r="O952" s="128"/>
      <c r="P952" s="128"/>
      <c r="Q952" s="128"/>
      <c r="R952" s="128"/>
      <c r="S952" s="128"/>
      <c r="T952" s="128"/>
      <c r="U952" s="128"/>
      <c r="V952" s="128"/>
      <c r="W952" s="128"/>
      <c r="X952" s="128"/>
      <c r="Y952" s="128"/>
      <c r="Z952" s="128"/>
      <c r="AA952" s="128"/>
      <c r="AB952" s="128"/>
      <c r="AC952" s="128"/>
    </row>
    <row r="953" ht="15.75" customHeight="1">
      <c r="A953" s="163"/>
      <c r="B953" s="128"/>
      <c r="C953" s="128"/>
      <c r="D953" s="128"/>
      <c r="E953" s="128"/>
      <c r="F953" s="128"/>
      <c r="G953" s="128"/>
      <c r="H953" s="128"/>
      <c r="I953" s="128"/>
      <c r="J953" s="128"/>
      <c r="K953" s="128"/>
      <c r="L953" s="128"/>
      <c r="M953" s="128"/>
      <c r="N953" s="128"/>
      <c r="O953" s="128"/>
      <c r="P953" s="128"/>
      <c r="Q953" s="128"/>
      <c r="R953" s="128"/>
      <c r="S953" s="128"/>
      <c r="T953" s="128"/>
      <c r="U953" s="128"/>
      <c r="V953" s="128"/>
      <c r="W953" s="128"/>
      <c r="X953" s="128"/>
      <c r="Y953" s="128"/>
      <c r="Z953" s="128"/>
      <c r="AA953" s="128"/>
      <c r="AB953" s="128"/>
      <c r="AC953" s="128"/>
    </row>
    <row r="954" ht="15.75" customHeight="1">
      <c r="A954" s="163"/>
      <c r="B954" s="128"/>
      <c r="C954" s="128"/>
      <c r="D954" s="128"/>
      <c r="E954" s="128"/>
      <c r="F954" s="128"/>
      <c r="G954" s="128"/>
      <c r="H954" s="128"/>
      <c r="I954" s="128"/>
      <c r="J954" s="128"/>
      <c r="K954" s="128"/>
      <c r="L954" s="128"/>
      <c r="M954" s="128"/>
      <c r="N954" s="128"/>
      <c r="O954" s="128"/>
      <c r="P954" s="128"/>
      <c r="Q954" s="128"/>
      <c r="R954" s="128"/>
      <c r="S954" s="128"/>
      <c r="T954" s="128"/>
      <c r="U954" s="128"/>
      <c r="V954" s="128"/>
      <c r="W954" s="128"/>
      <c r="X954" s="128"/>
      <c r="Y954" s="128"/>
      <c r="Z954" s="128"/>
      <c r="AA954" s="128"/>
      <c r="AB954" s="128"/>
      <c r="AC954" s="128"/>
    </row>
    <row r="955" ht="15.75" customHeight="1">
      <c r="A955" s="163"/>
      <c r="B955" s="128"/>
      <c r="C955" s="128"/>
      <c r="D955" s="128"/>
      <c r="E955" s="128"/>
      <c r="F955" s="128"/>
      <c r="G955" s="128"/>
      <c r="H955" s="128"/>
      <c r="I955" s="128"/>
      <c r="J955" s="128"/>
      <c r="K955" s="128"/>
      <c r="L955" s="128"/>
      <c r="M955" s="128"/>
      <c r="N955" s="128"/>
      <c r="O955" s="128"/>
      <c r="P955" s="128"/>
      <c r="Q955" s="128"/>
      <c r="R955" s="128"/>
      <c r="S955" s="128"/>
      <c r="T955" s="128"/>
      <c r="U955" s="128"/>
      <c r="V955" s="128"/>
      <c r="W955" s="128"/>
      <c r="X955" s="128"/>
      <c r="Y955" s="128"/>
      <c r="Z955" s="128"/>
      <c r="AA955" s="128"/>
      <c r="AB955" s="128"/>
      <c r="AC955" s="128"/>
    </row>
    <row r="956" ht="15.75" customHeight="1">
      <c r="A956" s="163"/>
      <c r="B956" s="128"/>
      <c r="C956" s="128"/>
      <c r="D956" s="128"/>
      <c r="E956" s="128"/>
      <c r="F956" s="128"/>
      <c r="G956" s="128"/>
      <c r="H956" s="128"/>
      <c r="I956" s="128"/>
      <c r="J956" s="128"/>
      <c r="K956" s="128"/>
      <c r="L956" s="128"/>
      <c r="M956" s="128"/>
      <c r="N956" s="128"/>
      <c r="O956" s="128"/>
      <c r="P956" s="128"/>
      <c r="Q956" s="128"/>
      <c r="R956" s="128"/>
      <c r="S956" s="128"/>
      <c r="T956" s="128"/>
      <c r="U956" s="128"/>
      <c r="V956" s="128"/>
      <c r="W956" s="128"/>
      <c r="X956" s="128"/>
      <c r="Y956" s="128"/>
      <c r="Z956" s="128"/>
      <c r="AA956" s="128"/>
      <c r="AB956" s="128"/>
      <c r="AC956" s="128"/>
    </row>
    <row r="957" ht="15.75" customHeight="1">
      <c r="A957" s="163"/>
      <c r="B957" s="128"/>
      <c r="C957" s="128"/>
      <c r="D957" s="128"/>
      <c r="E957" s="128"/>
      <c r="F957" s="128"/>
      <c r="G957" s="128"/>
      <c r="H957" s="128"/>
      <c r="I957" s="128"/>
      <c r="J957" s="128"/>
      <c r="K957" s="128"/>
      <c r="L957" s="128"/>
      <c r="M957" s="128"/>
      <c r="N957" s="128"/>
      <c r="O957" s="128"/>
      <c r="P957" s="128"/>
      <c r="Q957" s="128"/>
      <c r="R957" s="128"/>
      <c r="S957" s="128"/>
      <c r="T957" s="128"/>
      <c r="U957" s="128"/>
      <c r="V957" s="128"/>
      <c r="W957" s="128"/>
      <c r="X957" s="128"/>
      <c r="Y957" s="128"/>
      <c r="Z957" s="128"/>
      <c r="AA957" s="128"/>
      <c r="AB957" s="128"/>
      <c r="AC957" s="128"/>
    </row>
    <row r="958" ht="15.75" customHeight="1">
      <c r="A958" s="163"/>
      <c r="B958" s="128"/>
      <c r="C958" s="128"/>
      <c r="D958" s="128"/>
      <c r="E958" s="128"/>
      <c r="F958" s="128"/>
      <c r="G958" s="128"/>
      <c r="H958" s="128"/>
      <c r="I958" s="128"/>
      <c r="J958" s="128"/>
      <c r="K958" s="128"/>
      <c r="L958" s="128"/>
      <c r="M958" s="128"/>
      <c r="N958" s="128"/>
      <c r="O958" s="128"/>
      <c r="P958" s="128"/>
      <c r="Q958" s="128"/>
      <c r="R958" s="128"/>
      <c r="S958" s="128"/>
      <c r="T958" s="128"/>
      <c r="U958" s="128"/>
      <c r="V958" s="128"/>
      <c r="W958" s="128"/>
      <c r="X958" s="128"/>
      <c r="Y958" s="128"/>
      <c r="Z958" s="128"/>
      <c r="AA958" s="128"/>
      <c r="AB958" s="128"/>
      <c r="AC958" s="128"/>
    </row>
    <row r="959" ht="15.75" customHeight="1">
      <c r="A959" s="163"/>
      <c r="B959" s="128"/>
      <c r="C959" s="128"/>
      <c r="D959" s="128"/>
      <c r="E959" s="128"/>
      <c r="F959" s="128"/>
      <c r="G959" s="128"/>
      <c r="H959" s="128"/>
      <c r="I959" s="128"/>
      <c r="J959" s="128"/>
      <c r="K959" s="128"/>
      <c r="L959" s="128"/>
      <c r="M959" s="128"/>
      <c r="N959" s="128"/>
      <c r="O959" s="128"/>
      <c r="P959" s="128"/>
      <c r="Q959" s="128"/>
      <c r="R959" s="128"/>
      <c r="S959" s="128"/>
      <c r="T959" s="128"/>
      <c r="U959" s="128"/>
      <c r="V959" s="128"/>
      <c r="W959" s="128"/>
      <c r="X959" s="128"/>
      <c r="Y959" s="128"/>
      <c r="Z959" s="128"/>
      <c r="AA959" s="128"/>
      <c r="AB959" s="128"/>
      <c r="AC959" s="128"/>
    </row>
    <row r="960" ht="15.75" customHeight="1">
      <c r="A960" s="163"/>
      <c r="B960" s="128"/>
      <c r="C960" s="128"/>
      <c r="D960" s="128"/>
      <c r="E960" s="128"/>
      <c r="F960" s="128"/>
      <c r="G960" s="128"/>
      <c r="H960" s="128"/>
      <c r="I960" s="128"/>
      <c r="J960" s="128"/>
      <c r="K960" s="128"/>
      <c r="L960" s="128"/>
      <c r="M960" s="128"/>
      <c r="N960" s="128"/>
      <c r="O960" s="128"/>
      <c r="P960" s="128"/>
      <c r="Q960" s="128"/>
      <c r="R960" s="128"/>
      <c r="S960" s="128"/>
      <c r="T960" s="128"/>
      <c r="U960" s="128"/>
      <c r="V960" s="128"/>
      <c r="W960" s="128"/>
      <c r="X960" s="128"/>
      <c r="Y960" s="128"/>
      <c r="Z960" s="128"/>
      <c r="AA960" s="128"/>
      <c r="AB960" s="128"/>
      <c r="AC960" s="128"/>
    </row>
    <row r="961" ht="15.75" customHeight="1">
      <c r="A961" s="163"/>
      <c r="B961" s="128"/>
      <c r="C961" s="128"/>
      <c r="D961" s="128"/>
      <c r="E961" s="128"/>
      <c r="F961" s="128"/>
      <c r="G961" s="128"/>
      <c r="H961" s="128"/>
      <c r="I961" s="128"/>
      <c r="J961" s="128"/>
      <c r="K961" s="128"/>
      <c r="L961" s="128"/>
      <c r="M961" s="128"/>
      <c r="N961" s="128"/>
      <c r="O961" s="128"/>
      <c r="P961" s="128"/>
      <c r="Q961" s="128"/>
      <c r="R961" s="128"/>
      <c r="S961" s="128"/>
      <c r="T961" s="128"/>
      <c r="U961" s="128"/>
      <c r="V961" s="128"/>
      <c r="W961" s="128"/>
      <c r="X961" s="128"/>
      <c r="Y961" s="128"/>
      <c r="Z961" s="128"/>
      <c r="AA961" s="128"/>
      <c r="AB961" s="128"/>
      <c r="AC961" s="128"/>
    </row>
    <row r="962" ht="15.75" customHeight="1">
      <c r="A962" s="163"/>
      <c r="B962" s="128"/>
      <c r="C962" s="128"/>
      <c r="D962" s="128"/>
      <c r="E962" s="128"/>
      <c r="F962" s="128"/>
      <c r="G962" s="128"/>
      <c r="H962" s="128"/>
      <c r="I962" s="128"/>
      <c r="J962" s="128"/>
      <c r="K962" s="128"/>
      <c r="L962" s="128"/>
      <c r="M962" s="128"/>
      <c r="N962" s="128"/>
      <c r="O962" s="128"/>
      <c r="P962" s="128"/>
      <c r="Q962" s="128"/>
      <c r="R962" s="128"/>
      <c r="S962" s="128"/>
      <c r="T962" s="128"/>
      <c r="U962" s="128"/>
      <c r="V962" s="128"/>
      <c r="W962" s="128"/>
      <c r="X962" s="128"/>
      <c r="Y962" s="128"/>
      <c r="Z962" s="128"/>
      <c r="AA962" s="128"/>
      <c r="AB962" s="128"/>
      <c r="AC962" s="128"/>
    </row>
    <row r="963" ht="15.75" customHeight="1">
      <c r="A963" s="163"/>
      <c r="B963" s="128"/>
      <c r="C963" s="128"/>
      <c r="D963" s="128"/>
      <c r="E963" s="128"/>
      <c r="F963" s="128"/>
      <c r="G963" s="128"/>
      <c r="H963" s="128"/>
      <c r="I963" s="128"/>
      <c r="J963" s="128"/>
      <c r="K963" s="128"/>
      <c r="L963" s="128"/>
      <c r="M963" s="128"/>
      <c r="N963" s="128"/>
      <c r="O963" s="128"/>
      <c r="P963" s="128"/>
      <c r="Q963" s="128"/>
      <c r="R963" s="128"/>
      <c r="S963" s="128"/>
      <c r="T963" s="128"/>
      <c r="U963" s="128"/>
      <c r="V963" s="128"/>
      <c r="W963" s="128"/>
      <c r="X963" s="128"/>
      <c r="Y963" s="128"/>
      <c r="Z963" s="128"/>
      <c r="AA963" s="128"/>
      <c r="AB963" s="128"/>
      <c r="AC963" s="128"/>
    </row>
    <row r="964" ht="15.75" customHeight="1">
      <c r="A964" s="163"/>
      <c r="B964" s="128"/>
      <c r="C964" s="128"/>
      <c r="D964" s="128"/>
      <c r="E964" s="128"/>
      <c r="F964" s="128"/>
      <c r="G964" s="128"/>
      <c r="H964" s="128"/>
      <c r="I964" s="128"/>
      <c r="J964" s="128"/>
      <c r="K964" s="128"/>
      <c r="L964" s="128"/>
      <c r="M964" s="128"/>
      <c r="N964" s="128"/>
      <c r="O964" s="128"/>
      <c r="P964" s="128"/>
      <c r="Q964" s="128"/>
      <c r="R964" s="128"/>
      <c r="S964" s="128"/>
      <c r="T964" s="128"/>
      <c r="U964" s="128"/>
      <c r="V964" s="128"/>
      <c r="W964" s="128"/>
      <c r="X964" s="128"/>
      <c r="Y964" s="128"/>
      <c r="Z964" s="128"/>
      <c r="AA964" s="128"/>
      <c r="AB964" s="128"/>
      <c r="AC964" s="128"/>
    </row>
    <row r="965" ht="15.75" customHeight="1">
      <c r="A965" s="163"/>
      <c r="B965" s="128"/>
      <c r="C965" s="128"/>
      <c r="D965" s="128"/>
      <c r="E965" s="128"/>
      <c r="F965" s="128"/>
      <c r="G965" s="128"/>
      <c r="H965" s="128"/>
      <c r="I965" s="128"/>
      <c r="J965" s="128"/>
      <c r="K965" s="128"/>
      <c r="L965" s="128"/>
      <c r="M965" s="128"/>
      <c r="N965" s="128"/>
      <c r="O965" s="128"/>
      <c r="P965" s="128"/>
      <c r="Q965" s="128"/>
      <c r="R965" s="128"/>
      <c r="S965" s="128"/>
      <c r="T965" s="128"/>
      <c r="U965" s="128"/>
      <c r="V965" s="128"/>
      <c r="W965" s="128"/>
      <c r="X965" s="128"/>
      <c r="Y965" s="128"/>
      <c r="Z965" s="128"/>
      <c r="AA965" s="128"/>
      <c r="AB965" s="128"/>
      <c r="AC965" s="128"/>
    </row>
    <row r="966" ht="15.75" customHeight="1">
      <c r="A966" s="163"/>
      <c r="B966" s="128"/>
      <c r="C966" s="128"/>
      <c r="D966" s="128"/>
      <c r="E966" s="128"/>
      <c r="F966" s="128"/>
      <c r="G966" s="128"/>
      <c r="H966" s="128"/>
      <c r="I966" s="128"/>
      <c r="J966" s="128"/>
      <c r="K966" s="128"/>
      <c r="L966" s="128"/>
      <c r="M966" s="128"/>
      <c r="N966" s="128"/>
      <c r="O966" s="128"/>
      <c r="P966" s="128"/>
      <c r="Q966" s="128"/>
      <c r="R966" s="128"/>
      <c r="S966" s="128"/>
      <c r="T966" s="128"/>
      <c r="U966" s="128"/>
      <c r="V966" s="128"/>
      <c r="W966" s="128"/>
      <c r="X966" s="128"/>
      <c r="Y966" s="128"/>
      <c r="Z966" s="128"/>
      <c r="AA966" s="128"/>
      <c r="AB966" s="128"/>
      <c r="AC966" s="128"/>
    </row>
    <row r="967" ht="15.75" customHeight="1">
      <c r="A967" s="163"/>
      <c r="B967" s="128"/>
      <c r="C967" s="128"/>
      <c r="D967" s="128"/>
      <c r="E967" s="128"/>
      <c r="F967" s="128"/>
      <c r="G967" s="128"/>
      <c r="H967" s="128"/>
      <c r="I967" s="128"/>
      <c r="J967" s="128"/>
      <c r="K967" s="128"/>
      <c r="L967" s="128"/>
      <c r="M967" s="128"/>
      <c r="N967" s="128"/>
      <c r="O967" s="128"/>
      <c r="P967" s="128"/>
      <c r="Q967" s="128"/>
      <c r="R967" s="128"/>
      <c r="S967" s="128"/>
      <c r="T967" s="128"/>
      <c r="U967" s="128"/>
      <c r="V967" s="128"/>
      <c r="W967" s="128"/>
      <c r="X967" s="128"/>
      <c r="Y967" s="128"/>
      <c r="Z967" s="128"/>
      <c r="AA967" s="128"/>
      <c r="AB967" s="128"/>
      <c r="AC967" s="128"/>
    </row>
    <row r="968" ht="15.75" customHeight="1">
      <c r="A968" s="163"/>
      <c r="B968" s="128"/>
      <c r="C968" s="128"/>
      <c r="D968" s="128"/>
      <c r="E968" s="128"/>
      <c r="F968" s="128"/>
      <c r="G968" s="128"/>
      <c r="H968" s="128"/>
      <c r="I968" s="128"/>
      <c r="J968" s="128"/>
      <c r="K968" s="128"/>
      <c r="L968" s="128"/>
      <c r="M968" s="128"/>
      <c r="N968" s="128"/>
      <c r="O968" s="128"/>
      <c r="P968" s="128"/>
      <c r="Q968" s="128"/>
      <c r="R968" s="128"/>
      <c r="S968" s="128"/>
      <c r="T968" s="128"/>
      <c r="U968" s="128"/>
      <c r="V968" s="128"/>
      <c r="W968" s="128"/>
      <c r="X968" s="128"/>
      <c r="Y968" s="128"/>
      <c r="Z968" s="128"/>
      <c r="AA968" s="128"/>
      <c r="AB968" s="128"/>
      <c r="AC968" s="128"/>
    </row>
    <row r="969" ht="15.75" customHeight="1">
      <c r="A969" s="163"/>
      <c r="B969" s="128"/>
      <c r="C969" s="128"/>
      <c r="D969" s="128"/>
      <c r="E969" s="128"/>
      <c r="F969" s="128"/>
      <c r="G969" s="128"/>
      <c r="H969" s="128"/>
      <c r="I969" s="128"/>
      <c r="J969" s="128"/>
      <c r="K969" s="128"/>
      <c r="L969" s="128"/>
      <c r="M969" s="128"/>
      <c r="N969" s="128"/>
      <c r="O969" s="128"/>
      <c r="P969" s="128"/>
      <c r="Q969" s="128"/>
      <c r="R969" s="128"/>
      <c r="S969" s="128"/>
      <c r="T969" s="128"/>
      <c r="U969" s="128"/>
      <c r="V969" s="128"/>
      <c r="W969" s="128"/>
      <c r="X969" s="128"/>
      <c r="Y969" s="128"/>
      <c r="Z969" s="128"/>
      <c r="AA969" s="128"/>
      <c r="AB969" s="128"/>
      <c r="AC969" s="128"/>
    </row>
    <row r="970" ht="15.75" customHeight="1">
      <c r="A970" s="163"/>
      <c r="B970" s="128"/>
      <c r="C970" s="128"/>
      <c r="D970" s="128"/>
      <c r="E970" s="128"/>
      <c r="F970" s="128"/>
      <c r="G970" s="128"/>
      <c r="H970" s="128"/>
      <c r="I970" s="128"/>
      <c r="J970" s="128"/>
      <c r="K970" s="128"/>
      <c r="L970" s="128"/>
      <c r="M970" s="128"/>
      <c r="N970" s="128"/>
      <c r="O970" s="128"/>
      <c r="P970" s="128"/>
      <c r="Q970" s="128"/>
      <c r="R970" s="128"/>
      <c r="S970" s="128"/>
      <c r="T970" s="128"/>
      <c r="U970" s="128"/>
      <c r="V970" s="128"/>
      <c r="W970" s="128"/>
      <c r="X970" s="128"/>
      <c r="Y970" s="128"/>
      <c r="Z970" s="128"/>
      <c r="AA970" s="128"/>
      <c r="AB970" s="128"/>
      <c r="AC970" s="128"/>
    </row>
    <row r="971" ht="15.75" customHeight="1">
      <c r="A971" s="163"/>
      <c r="B971" s="128"/>
      <c r="C971" s="128"/>
      <c r="D971" s="128"/>
      <c r="E971" s="128"/>
      <c r="F971" s="128"/>
      <c r="G971" s="128"/>
      <c r="H971" s="128"/>
      <c r="I971" s="128"/>
      <c r="J971" s="128"/>
      <c r="K971" s="128"/>
      <c r="L971" s="128"/>
      <c r="M971" s="128"/>
      <c r="N971" s="128"/>
      <c r="O971" s="128"/>
      <c r="P971" s="128"/>
      <c r="Q971" s="128"/>
      <c r="R971" s="128"/>
      <c r="S971" s="128"/>
      <c r="T971" s="128"/>
      <c r="U971" s="128"/>
      <c r="V971" s="128"/>
      <c r="W971" s="128"/>
      <c r="X971" s="128"/>
      <c r="Y971" s="128"/>
      <c r="Z971" s="128"/>
      <c r="AA971" s="128"/>
      <c r="AB971" s="128"/>
      <c r="AC971" s="128"/>
    </row>
    <row r="972" ht="15.75" customHeight="1">
      <c r="A972" s="163"/>
      <c r="B972" s="128"/>
      <c r="C972" s="128"/>
      <c r="D972" s="128"/>
      <c r="E972" s="128"/>
      <c r="F972" s="128"/>
      <c r="G972" s="128"/>
      <c r="H972" s="128"/>
      <c r="I972" s="128"/>
      <c r="J972" s="128"/>
      <c r="K972" s="128"/>
      <c r="L972" s="128"/>
      <c r="M972" s="128"/>
      <c r="N972" s="128"/>
      <c r="O972" s="128"/>
      <c r="P972" s="128"/>
      <c r="Q972" s="128"/>
      <c r="R972" s="128"/>
      <c r="S972" s="128"/>
      <c r="T972" s="128"/>
      <c r="U972" s="128"/>
      <c r="V972" s="128"/>
      <c r="W972" s="128"/>
      <c r="X972" s="128"/>
      <c r="Y972" s="128"/>
      <c r="Z972" s="128"/>
      <c r="AA972" s="128"/>
      <c r="AB972" s="128"/>
      <c r="AC972" s="128"/>
    </row>
    <row r="973" ht="15.75" customHeight="1">
      <c r="A973" s="163"/>
      <c r="B973" s="128"/>
      <c r="C973" s="128"/>
      <c r="D973" s="128"/>
      <c r="E973" s="128"/>
      <c r="F973" s="128"/>
      <c r="G973" s="128"/>
      <c r="H973" s="128"/>
      <c r="I973" s="128"/>
      <c r="J973" s="128"/>
      <c r="K973" s="128"/>
      <c r="L973" s="128"/>
      <c r="M973" s="128"/>
      <c r="N973" s="128"/>
      <c r="O973" s="128"/>
      <c r="P973" s="128"/>
      <c r="Q973" s="128"/>
      <c r="R973" s="128"/>
      <c r="S973" s="128"/>
      <c r="T973" s="128"/>
      <c r="U973" s="128"/>
      <c r="V973" s="128"/>
      <c r="W973" s="128"/>
      <c r="X973" s="128"/>
      <c r="Y973" s="128"/>
      <c r="Z973" s="128"/>
      <c r="AA973" s="128"/>
      <c r="AB973" s="128"/>
      <c r="AC973" s="128"/>
    </row>
    <row r="974" ht="15.75" customHeight="1">
      <c r="A974" s="163"/>
      <c r="B974" s="128"/>
      <c r="C974" s="128"/>
      <c r="D974" s="128"/>
      <c r="E974" s="128"/>
      <c r="F974" s="128"/>
      <c r="G974" s="128"/>
      <c r="H974" s="128"/>
      <c r="I974" s="128"/>
      <c r="J974" s="128"/>
      <c r="K974" s="128"/>
      <c r="L974" s="128"/>
      <c r="M974" s="128"/>
      <c r="N974" s="128"/>
      <c r="O974" s="128"/>
      <c r="P974" s="128"/>
      <c r="Q974" s="128"/>
      <c r="R974" s="128"/>
      <c r="S974" s="128"/>
      <c r="T974" s="128"/>
      <c r="U974" s="128"/>
      <c r="V974" s="128"/>
      <c r="W974" s="128"/>
      <c r="X974" s="128"/>
      <c r="Y974" s="128"/>
      <c r="Z974" s="128"/>
      <c r="AA974" s="128"/>
      <c r="AB974" s="128"/>
      <c r="AC974" s="128"/>
    </row>
    <row r="975" ht="15.75" customHeight="1">
      <c r="A975" s="163"/>
      <c r="B975" s="128"/>
      <c r="C975" s="128"/>
      <c r="D975" s="128"/>
      <c r="E975" s="128"/>
      <c r="F975" s="128"/>
      <c r="G975" s="128"/>
      <c r="H975" s="128"/>
      <c r="I975" s="128"/>
      <c r="J975" s="128"/>
      <c r="K975" s="128"/>
      <c r="L975" s="128"/>
      <c r="M975" s="128"/>
      <c r="N975" s="128"/>
      <c r="O975" s="128"/>
      <c r="P975" s="128"/>
      <c r="Q975" s="128"/>
      <c r="R975" s="128"/>
      <c r="S975" s="128"/>
      <c r="T975" s="128"/>
      <c r="U975" s="128"/>
      <c r="V975" s="128"/>
      <c r="W975" s="128"/>
      <c r="X975" s="128"/>
      <c r="Y975" s="128"/>
      <c r="Z975" s="128"/>
      <c r="AA975" s="128"/>
      <c r="AB975" s="128"/>
      <c r="AC975" s="128"/>
    </row>
    <row r="976" ht="15.75" customHeight="1">
      <c r="A976" s="163"/>
      <c r="B976" s="128"/>
      <c r="C976" s="128"/>
      <c r="D976" s="128"/>
      <c r="E976" s="128"/>
      <c r="F976" s="128"/>
      <c r="G976" s="128"/>
      <c r="H976" s="128"/>
      <c r="I976" s="128"/>
      <c r="J976" s="128"/>
      <c r="K976" s="128"/>
      <c r="L976" s="128"/>
      <c r="M976" s="128"/>
      <c r="N976" s="128"/>
      <c r="O976" s="128"/>
      <c r="P976" s="128"/>
      <c r="Q976" s="128"/>
      <c r="R976" s="128"/>
      <c r="S976" s="128"/>
      <c r="T976" s="128"/>
      <c r="U976" s="128"/>
      <c r="V976" s="128"/>
      <c r="W976" s="128"/>
      <c r="X976" s="128"/>
      <c r="Y976" s="128"/>
      <c r="Z976" s="128"/>
      <c r="AA976" s="128"/>
      <c r="AB976" s="128"/>
      <c r="AC976" s="128"/>
    </row>
    <row r="977" ht="15.75" customHeight="1">
      <c r="A977" s="163"/>
      <c r="B977" s="128"/>
      <c r="C977" s="128"/>
      <c r="D977" s="128"/>
      <c r="E977" s="128"/>
      <c r="F977" s="128"/>
      <c r="G977" s="128"/>
      <c r="H977" s="128"/>
      <c r="I977" s="128"/>
      <c r="J977" s="128"/>
      <c r="K977" s="128"/>
      <c r="L977" s="128"/>
      <c r="M977" s="128"/>
      <c r="N977" s="128"/>
      <c r="O977" s="128"/>
      <c r="P977" s="128"/>
      <c r="Q977" s="128"/>
      <c r="R977" s="128"/>
      <c r="S977" s="128"/>
      <c r="T977" s="128"/>
      <c r="U977" s="128"/>
      <c r="V977" s="128"/>
      <c r="W977" s="128"/>
      <c r="X977" s="128"/>
      <c r="Y977" s="128"/>
      <c r="Z977" s="128"/>
      <c r="AA977" s="128"/>
      <c r="AB977" s="128"/>
      <c r="AC977" s="128"/>
    </row>
    <row r="978" ht="15.75" customHeight="1">
      <c r="A978" s="163"/>
      <c r="B978" s="128"/>
      <c r="C978" s="128"/>
      <c r="D978" s="128"/>
      <c r="E978" s="128"/>
      <c r="F978" s="128"/>
      <c r="G978" s="128"/>
      <c r="H978" s="128"/>
      <c r="I978" s="128"/>
      <c r="J978" s="128"/>
      <c r="K978" s="128"/>
      <c r="L978" s="128"/>
      <c r="M978" s="128"/>
      <c r="N978" s="128"/>
      <c r="O978" s="128"/>
      <c r="P978" s="128"/>
      <c r="Q978" s="128"/>
      <c r="R978" s="128"/>
      <c r="S978" s="128"/>
      <c r="T978" s="128"/>
      <c r="U978" s="128"/>
      <c r="V978" s="128"/>
      <c r="W978" s="128"/>
      <c r="X978" s="128"/>
      <c r="Y978" s="128"/>
      <c r="Z978" s="128"/>
      <c r="AA978" s="128"/>
      <c r="AB978" s="128"/>
      <c r="AC978" s="128"/>
    </row>
    <row r="979" ht="15.75" customHeight="1">
      <c r="A979" s="163"/>
      <c r="B979" s="128"/>
      <c r="C979" s="128"/>
      <c r="D979" s="128"/>
      <c r="E979" s="128"/>
      <c r="F979" s="128"/>
      <c r="G979" s="128"/>
      <c r="H979" s="128"/>
      <c r="I979" s="128"/>
      <c r="J979" s="128"/>
      <c r="K979" s="128"/>
      <c r="L979" s="128"/>
      <c r="M979" s="128"/>
      <c r="N979" s="128"/>
      <c r="O979" s="128"/>
      <c r="P979" s="128"/>
      <c r="Q979" s="128"/>
      <c r="R979" s="128"/>
      <c r="S979" s="128"/>
      <c r="T979" s="128"/>
      <c r="U979" s="128"/>
      <c r="V979" s="128"/>
      <c r="W979" s="128"/>
      <c r="X979" s="128"/>
      <c r="Y979" s="128"/>
      <c r="Z979" s="128"/>
      <c r="AA979" s="128"/>
      <c r="AB979" s="128"/>
      <c r="AC979" s="128"/>
    </row>
    <row r="980" ht="15.75" customHeight="1">
      <c r="A980" s="163"/>
      <c r="B980" s="128"/>
      <c r="C980" s="128"/>
      <c r="D980" s="128"/>
      <c r="E980" s="128"/>
      <c r="F980" s="128"/>
      <c r="G980" s="128"/>
      <c r="H980" s="128"/>
      <c r="I980" s="128"/>
      <c r="J980" s="128"/>
      <c r="K980" s="128"/>
      <c r="L980" s="128"/>
      <c r="M980" s="128"/>
      <c r="N980" s="128"/>
      <c r="O980" s="128"/>
      <c r="P980" s="128"/>
      <c r="Q980" s="128"/>
      <c r="R980" s="128"/>
      <c r="S980" s="128"/>
      <c r="T980" s="128"/>
      <c r="U980" s="128"/>
      <c r="V980" s="128"/>
      <c r="W980" s="128"/>
      <c r="X980" s="128"/>
      <c r="Y980" s="128"/>
      <c r="Z980" s="128"/>
      <c r="AA980" s="128"/>
      <c r="AB980" s="128"/>
      <c r="AC980" s="128"/>
    </row>
    <row r="981" ht="15.75" customHeight="1">
      <c r="A981" s="163"/>
      <c r="B981" s="128"/>
      <c r="C981" s="128"/>
      <c r="D981" s="128"/>
      <c r="E981" s="128"/>
      <c r="F981" s="128"/>
      <c r="G981" s="128"/>
      <c r="H981" s="128"/>
      <c r="I981" s="128"/>
      <c r="J981" s="128"/>
      <c r="K981" s="128"/>
      <c r="L981" s="128"/>
      <c r="M981" s="128"/>
      <c r="N981" s="128"/>
      <c r="O981" s="128"/>
      <c r="P981" s="128"/>
      <c r="Q981" s="128"/>
      <c r="R981" s="128"/>
      <c r="S981" s="128"/>
      <c r="T981" s="128"/>
      <c r="U981" s="128"/>
      <c r="V981" s="128"/>
      <c r="W981" s="128"/>
      <c r="X981" s="128"/>
      <c r="Y981" s="128"/>
      <c r="Z981" s="128"/>
      <c r="AA981" s="128"/>
      <c r="AB981" s="128"/>
      <c r="AC981" s="128"/>
    </row>
    <row r="982" ht="15.75" customHeight="1">
      <c r="A982" s="163"/>
      <c r="B982" s="128"/>
      <c r="C982" s="128"/>
      <c r="D982" s="128"/>
      <c r="E982" s="128"/>
      <c r="F982" s="128"/>
      <c r="G982" s="128"/>
      <c r="H982" s="128"/>
      <c r="I982" s="128"/>
      <c r="J982" s="128"/>
      <c r="K982" s="128"/>
      <c r="L982" s="128"/>
      <c r="M982" s="128"/>
      <c r="N982" s="128"/>
      <c r="O982" s="128"/>
      <c r="P982" s="128"/>
      <c r="Q982" s="128"/>
      <c r="R982" s="128"/>
      <c r="S982" s="128"/>
      <c r="T982" s="128"/>
      <c r="U982" s="128"/>
      <c r="V982" s="128"/>
      <c r="W982" s="128"/>
      <c r="X982" s="128"/>
      <c r="Y982" s="128"/>
      <c r="Z982" s="128"/>
      <c r="AA982" s="128"/>
      <c r="AB982" s="128"/>
      <c r="AC982" s="128"/>
    </row>
    <row r="983" ht="15.75" customHeight="1">
      <c r="A983" s="163"/>
      <c r="B983" s="128"/>
      <c r="C983" s="128"/>
      <c r="D983" s="128"/>
      <c r="E983" s="128"/>
      <c r="F983" s="128"/>
      <c r="G983" s="128"/>
      <c r="H983" s="128"/>
      <c r="I983" s="128"/>
      <c r="J983" s="128"/>
      <c r="K983" s="128"/>
      <c r="L983" s="128"/>
      <c r="M983" s="128"/>
      <c r="N983" s="128"/>
      <c r="O983" s="128"/>
      <c r="P983" s="128"/>
      <c r="Q983" s="128"/>
      <c r="R983" s="128"/>
      <c r="S983" s="128"/>
      <c r="T983" s="128"/>
      <c r="U983" s="128"/>
      <c r="V983" s="128"/>
      <c r="W983" s="128"/>
      <c r="X983" s="128"/>
      <c r="Y983" s="128"/>
      <c r="Z983" s="128"/>
      <c r="AA983" s="128"/>
      <c r="AB983" s="128"/>
      <c r="AC983" s="128"/>
    </row>
    <row r="984" ht="15.75" customHeight="1">
      <c r="A984" s="163"/>
      <c r="B984" s="128"/>
      <c r="C984" s="128"/>
      <c r="D984" s="128"/>
      <c r="E984" s="128"/>
      <c r="F984" s="128"/>
      <c r="G984" s="128"/>
      <c r="H984" s="128"/>
      <c r="I984" s="128"/>
      <c r="J984" s="128"/>
      <c r="K984" s="128"/>
      <c r="L984" s="128"/>
      <c r="M984" s="128"/>
      <c r="N984" s="128"/>
      <c r="O984" s="128"/>
      <c r="P984" s="128"/>
      <c r="Q984" s="128"/>
      <c r="R984" s="128"/>
      <c r="S984" s="128"/>
      <c r="T984" s="128"/>
      <c r="U984" s="128"/>
      <c r="V984" s="128"/>
      <c r="W984" s="128"/>
      <c r="X984" s="128"/>
      <c r="Y984" s="128"/>
      <c r="Z984" s="128"/>
      <c r="AA984" s="128"/>
      <c r="AB984" s="128"/>
      <c r="AC984" s="128"/>
    </row>
    <row r="985" ht="15.75" customHeight="1">
      <c r="A985" s="163"/>
      <c r="B985" s="128"/>
      <c r="C985" s="128"/>
      <c r="D985" s="128"/>
      <c r="E985" s="128"/>
      <c r="F985" s="128"/>
      <c r="G985" s="128"/>
      <c r="H985" s="128"/>
      <c r="I985" s="128"/>
      <c r="J985" s="128"/>
      <c r="K985" s="128"/>
      <c r="L985" s="128"/>
      <c r="M985" s="128"/>
      <c r="N985" s="128"/>
      <c r="O985" s="128"/>
      <c r="P985" s="128"/>
      <c r="Q985" s="128"/>
      <c r="R985" s="128"/>
      <c r="S985" s="128"/>
      <c r="T985" s="128"/>
      <c r="U985" s="128"/>
      <c r="V985" s="128"/>
      <c r="W985" s="128"/>
      <c r="X985" s="128"/>
      <c r="Y985" s="128"/>
      <c r="Z985" s="128"/>
      <c r="AA985" s="128"/>
      <c r="AB985" s="128"/>
      <c r="AC985" s="128"/>
    </row>
    <row r="986" ht="15.75" customHeight="1">
      <c r="A986" s="163"/>
      <c r="B986" s="128"/>
      <c r="C986" s="128"/>
      <c r="D986" s="128"/>
      <c r="E986" s="128"/>
      <c r="F986" s="128"/>
      <c r="G986" s="128"/>
      <c r="H986" s="128"/>
      <c r="I986" s="128"/>
      <c r="J986" s="128"/>
      <c r="K986" s="128"/>
      <c r="L986" s="128"/>
      <c r="M986" s="128"/>
      <c r="N986" s="128"/>
      <c r="O986" s="128"/>
      <c r="P986" s="128"/>
      <c r="Q986" s="128"/>
      <c r="R986" s="128"/>
      <c r="S986" s="128"/>
      <c r="T986" s="128"/>
      <c r="U986" s="128"/>
      <c r="V986" s="128"/>
      <c r="W986" s="128"/>
      <c r="X986" s="128"/>
      <c r="Y986" s="128"/>
      <c r="Z986" s="128"/>
      <c r="AA986" s="128"/>
      <c r="AB986" s="128"/>
      <c r="AC986" s="128"/>
    </row>
    <row r="987" ht="15.75" customHeight="1">
      <c r="A987" s="163"/>
      <c r="B987" s="128"/>
      <c r="C987" s="128"/>
      <c r="D987" s="128"/>
      <c r="E987" s="128"/>
      <c r="F987" s="128"/>
      <c r="G987" s="128"/>
      <c r="H987" s="128"/>
      <c r="I987" s="128"/>
      <c r="J987" s="128"/>
      <c r="K987" s="128"/>
      <c r="L987" s="128"/>
      <c r="M987" s="128"/>
      <c r="N987" s="128"/>
      <c r="O987" s="128"/>
      <c r="P987" s="128"/>
      <c r="Q987" s="128"/>
      <c r="R987" s="128"/>
      <c r="S987" s="128"/>
      <c r="T987" s="128"/>
      <c r="U987" s="128"/>
      <c r="V987" s="128"/>
      <c r="W987" s="128"/>
      <c r="X987" s="128"/>
      <c r="Y987" s="128"/>
      <c r="Z987" s="128"/>
      <c r="AA987" s="128"/>
      <c r="AB987" s="128"/>
      <c r="AC987" s="128"/>
    </row>
    <row r="988" ht="15.75" customHeight="1">
      <c r="A988" s="163"/>
      <c r="B988" s="128"/>
      <c r="C988" s="128"/>
      <c r="D988" s="128"/>
      <c r="E988" s="128"/>
      <c r="F988" s="128"/>
      <c r="G988" s="128"/>
      <c r="H988" s="128"/>
      <c r="I988" s="128"/>
      <c r="J988" s="128"/>
      <c r="K988" s="128"/>
      <c r="L988" s="128"/>
      <c r="M988" s="128"/>
      <c r="N988" s="128"/>
      <c r="O988" s="128"/>
      <c r="P988" s="128"/>
      <c r="Q988" s="128"/>
      <c r="R988" s="128"/>
      <c r="S988" s="128"/>
      <c r="T988" s="128"/>
      <c r="U988" s="128"/>
      <c r="V988" s="128"/>
      <c r="W988" s="128"/>
      <c r="X988" s="128"/>
      <c r="Y988" s="128"/>
      <c r="Z988" s="128"/>
      <c r="AA988" s="128"/>
      <c r="AB988" s="128"/>
      <c r="AC988" s="128"/>
    </row>
    <row r="989" ht="15.75" customHeight="1">
      <c r="A989" s="163"/>
      <c r="B989" s="128"/>
      <c r="C989" s="128"/>
      <c r="D989" s="128"/>
      <c r="E989" s="128"/>
      <c r="F989" s="128"/>
      <c r="G989" s="128"/>
      <c r="H989" s="128"/>
      <c r="I989" s="128"/>
      <c r="J989" s="128"/>
      <c r="K989" s="128"/>
      <c r="L989" s="128"/>
      <c r="M989" s="128"/>
      <c r="N989" s="128"/>
      <c r="O989" s="128"/>
      <c r="P989" s="128"/>
      <c r="Q989" s="128"/>
      <c r="R989" s="128"/>
      <c r="S989" s="128"/>
      <c r="T989" s="128"/>
      <c r="U989" s="128"/>
      <c r="V989" s="128"/>
      <c r="W989" s="128"/>
      <c r="X989" s="128"/>
      <c r="Y989" s="128"/>
      <c r="Z989" s="128"/>
      <c r="AA989" s="128"/>
      <c r="AB989" s="128"/>
      <c r="AC989" s="128"/>
    </row>
    <row r="990" ht="15.75" customHeight="1">
      <c r="A990" s="163"/>
      <c r="B990" s="128"/>
      <c r="C990" s="128"/>
      <c r="D990" s="128"/>
      <c r="E990" s="128"/>
      <c r="F990" s="128"/>
      <c r="G990" s="128"/>
      <c r="H990" s="128"/>
      <c r="I990" s="128"/>
      <c r="J990" s="128"/>
      <c r="K990" s="128"/>
      <c r="L990" s="128"/>
      <c r="M990" s="128"/>
      <c r="N990" s="128"/>
      <c r="O990" s="128"/>
      <c r="P990" s="128"/>
      <c r="Q990" s="128"/>
      <c r="R990" s="128"/>
      <c r="S990" s="128"/>
      <c r="T990" s="128"/>
      <c r="U990" s="128"/>
      <c r="V990" s="128"/>
      <c r="W990" s="128"/>
      <c r="X990" s="128"/>
      <c r="Y990" s="128"/>
      <c r="Z990" s="128"/>
      <c r="AA990" s="128"/>
      <c r="AB990" s="128"/>
      <c r="AC990" s="128"/>
    </row>
    <row r="991" ht="15.75" customHeight="1">
      <c r="A991" s="163"/>
      <c r="B991" s="128"/>
      <c r="C991" s="128"/>
      <c r="D991" s="128"/>
      <c r="E991" s="128"/>
      <c r="F991" s="128"/>
      <c r="G991" s="128"/>
      <c r="H991" s="128"/>
      <c r="I991" s="128"/>
      <c r="J991" s="128"/>
      <c r="K991" s="128"/>
      <c r="L991" s="128"/>
      <c r="M991" s="128"/>
      <c r="N991" s="128"/>
      <c r="O991" s="128"/>
      <c r="P991" s="128"/>
      <c r="Q991" s="128"/>
      <c r="R991" s="128"/>
      <c r="S991" s="128"/>
      <c r="T991" s="128"/>
      <c r="U991" s="128"/>
      <c r="V991" s="128"/>
      <c r="W991" s="128"/>
      <c r="X991" s="128"/>
      <c r="Y991" s="128"/>
      <c r="Z991" s="128"/>
      <c r="AA991" s="128"/>
      <c r="AB991" s="128"/>
      <c r="AC991" s="128"/>
    </row>
    <row r="992" ht="15.75" customHeight="1">
      <c r="A992" s="163"/>
      <c r="B992" s="128"/>
      <c r="C992" s="128"/>
      <c r="D992" s="128"/>
      <c r="E992" s="128"/>
      <c r="F992" s="128"/>
      <c r="G992" s="128"/>
      <c r="H992" s="128"/>
      <c r="I992" s="128"/>
      <c r="J992" s="128"/>
      <c r="K992" s="128"/>
      <c r="L992" s="128"/>
      <c r="M992" s="128"/>
      <c r="N992" s="128"/>
      <c r="O992" s="128"/>
      <c r="P992" s="128"/>
      <c r="Q992" s="128"/>
      <c r="R992" s="128"/>
      <c r="S992" s="128"/>
      <c r="T992" s="128"/>
      <c r="U992" s="128"/>
      <c r="V992" s="128"/>
      <c r="W992" s="128"/>
      <c r="X992" s="128"/>
      <c r="Y992" s="128"/>
      <c r="Z992" s="128"/>
      <c r="AA992" s="128"/>
      <c r="AB992" s="128"/>
      <c r="AC992" s="128"/>
    </row>
    <row r="993" ht="15.75" customHeight="1">
      <c r="A993" s="163"/>
      <c r="B993" s="128"/>
      <c r="C993" s="128"/>
      <c r="D993" s="128"/>
      <c r="E993" s="128"/>
      <c r="F993" s="128"/>
      <c r="G993" s="128"/>
      <c r="H993" s="128"/>
      <c r="I993" s="128"/>
      <c r="J993" s="128"/>
      <c r="K993" s="128"/>
      <c r="L993" s="128"/>
      <c r="M993" s="128"/>
      <c r="N993" s="128"/>
      <c r="O993" s="128"/>
      <c r="P993" s="128"/>
      <c r="Q993" s="128"/>
      <c r="R993" s="128"/>
      <c r="S993" s="128"/>
      <c r="T993" s="128"/>
      <c r="U993" s="128"/>
      <c r="V993" s="128"/>
      <c r="W993" s="128"/>
      <c r="X993" s="128"/>
      <c r="Y993" s="128"/>
      <c r="Z993" s="128"/>
      <c r="AA993" s="128"/>
      <c r="AB993" s="128"/>
      <c r="AC993" s="128"/>
    </row>
    <row r="994" ht="15.75" customHeight="1">
      <c r="A994" s="163"/>
      <c r="B994" s="128"/>
      <c r="C994" s="128"/>
      <c r="D994" s="128"/>
      <c r="E994" s="128"/>
      <c r="F994" s="128"/>
      <c r="G994" s="128"/>
      <c r="H994" s="128"/>
      <c r="I994" s="128"/>
      <c r="J994" s="128"/>
      <c r="K994" s="128"/>
      <c r="L994" s="128"/>
      <c r="M994" s="128"/>
      <c r="N994" s="128"/>
      <c r="O994" s="128"/>
      <c r="P994" s="128"/>
      <c r="Q994" s="128"/>
      <c r="R994" s="128"/>
      <c r="S994" s="128"/>
      <c r="T994" s="128"/>
      <c r="U994" s="128"/>
      <c r="V994" s="128"/>
      <c r="W994" s="128"/>
      <c r="X994" s="128"/>
      <c r="Y994" s="128"/>
      <c r="Z994" s="128"/>
      <c r="AA994" s="128"/>
      <c r="AB994" s="128"/>
      <c r="AC994" s="128"/>
    </row>
    <row r="995" ht="15.75" customHeight="1">
      <c r="A995" s="163"/>
      <c r="B995" s="128"/>
      <c r="C995" s="128"/>
      <c r="D995" s="128"/>
      <c r="E995" s="128"/>
      <c r="F995" s="128"/>
      <c r="G995" s="128"/>
      <c r="H995" s="128"/>
      <c r="I995" s="128"/>
      <c r="J995" s="128"/>
      <c r="K995" s="128"/>
      <c r="L995" s="128"/>
      <c r="M995" s="128"/>
      <c r="N995" s="128"/>
      <c r="O995" s="128"/>
      <c r="P995" s="128"/>
      <c r="Q995" s="128"/>
      <c r="R995" s="128"/>
      <c r="S995" s="128"/>
      <c r="T995" s="128"/>
      <c r="U995" s="128"/>
      <c r="V995" s="128"/>
      <c r="W995" s="128"/>
      <c r="X995" s="128"/>
      <c r="Y995" s="128"/>
      <c r="Z995" s="128"/>
      <c r="AA995" s="128"/>
      <c r="AB995" s="128"/>
      <c r="AC995" s="128"/>
    </row>
    <row r="996" ht="15.75" customHeight="1">
      <c r="A996" s="163"/>
      <c r="B996" s="128"/>
      <c r="C996" s="128"/>
      <c r="D996" s="128"/>
      <c r="E996" s="128"/>
      <c r="F996" s="128"/>
      <c r="G996" s="128"/>
      <c r="H996" s="128"/>
      <c r="I996" s="128"/>
      <c r="J996" s="128"/>
      <c r="K996" s="128"/>
      <c r="L996" s="128"/>
      <c r="M996" s="128"/>
      <c r="N996" s="128"/>
      <c r="O996" s="128"/>
      <c r="P996" s="128"/>
      <c r="Q996" s="128"/>
      <c r="R996" s="128"/>
      <c r="S996" s="128"/>
      <c r="T996" s="128"/>
      <c r="U996" s="128"/>
      <c r="V996" s="128"/>
      <c r="W996" s="128"/>
      <c r="X996" s="128"/>
      <c r="Y996" s="128"/>
      <c r="Z996" s="128"/>
      <c r="AA996" s="128"/>
      <c r="AB996" s="128"/>
      <c r="AC996" s="128"/>
    </row>
    <row r="997" ht="15.75" customHeight="1">
      <c r="A997" s="163"/>
      <c r="B997" s="128"/>
      <c r="C997" s="128"/>
      <c r="D997" s="128"/>
      <c r="E997" s="128"/>
      <c r="F997" s="128"/>
      <c r="G997" s="128"/>
      <c r="H997" s="128"/>
      <c r="I997" s="128"/>
      <c r="J997" s="128"/>
      <c r="K997" s="128"/>
      <c r="L997" s="128"/>
      <c r="M997" s="128"/>
      <c r="N997" s="128"/>
      <c r="O997" s="128"/>
      <c r="P997" s="128"/>
      <c r="Q997" s="128"/>
      <c r="R997" s="128"/>
      <c r="S997" s="128"/>
      <c r="T997" s="128"/>
      <c r="U997" s="128"/>
      <c r="V997" s="128"/>
      <c r="W997" s="128"/>
      <c r="X997" s="128"/>
      <c r="Y997" s="128"/>
      <c r="Z997" s="128"/>
      <c r="AA997" s="128"/>
      <c r="AB997" s="128"/>
      <c r="AC997" s="128"/>
    </row>
    <row r="998" ht="15.75" customHeight="1">
      <c r="A998" s="163"/>
      <c r="B998" s="128"/>
      <c r="C998" s="128"/>
      <c r="D998" s="128"/>
      <c r="E998" s="128"/>
      <c r="F998" s="128"/>
      <c r="G998" s="128"/>
      <c r="H998" s="128"/>
      <c r="I998" s="128"/>
      <c r="J998" s="128"/>
      <c r="K998" s="128"/>
      <c r="L998" s="128"/>
      <c r="M998" s="128"/>
      <c r="N998" s="128"/>
      <c r="O998" s="128"/>
      <c r="P998" s="128"/>
      <c r="Q998" s="128"/>
      <c r="R998" s="128"/>
      <c r="S998" s="128"/>
      <c r="T998" s="128"/>
      <c r="U998" s="128"/>
      <c r="V998" s="128"/>
      <c r="W998" s="128"/>
      <c r="X998" s="128"/>
      <c r="Y998" s="128"/>
      <c r="Z998" s="128"/>
      <c r="AA998" s="128"/>
      <c r="AB998" s="128"/>
      <c r="AC998" s="128"/>
    </row>
    <row r="999" ht="15.75" customHeight="1">
      <c r="A999" s="163"/>
      <c r="B999" s="128"/>
      <c r="C999" s="128"/>
      <c r="D999" s="128"/>
      <c r="E999" s="128"/>
      <c r="F999" s="128"/>
      <c r="G999" s="128"/>
      <c r="H999" s="128"/>
      <c r="I999" s="128"/>
      <c r="J999" s="128"/>
      <c r="K999" s="128"/>
      <c r="L999" s="128"/>
      <c r="M999" s="128"/>
      <c r="N999" s="128"/>
      <c r="O999" s="128"/>
      <c r="P999" s="128"/>
      <c r="Q999" s="128"/>
      <c r="R999" s="128"/>
      <c r="S999" s="128"/>
      <c r="T999" s="128"/>
      <c r="U999" s="128"/>
      <c r="V999" s="128"/>
      <c r="W999" s="128"/>
      <c r="X999" s="128"/>
      <c r="Y999" s="128"/>
      <c r="Z999" s="128"/>
      <c r="AA999" s="128"/>
      <c r="AB999" s="128"/>
      <c r="AC999" s="128"/>
    </row>
    <row r="1000" ht="15.75" customHeight="1">
      <c r="A1000" s="163"/>
      <c r="B1000" s="128"/>
      <c r="C1000" s="128"/>
      <c r="D1000" s="128"/>
      <c r="E1000" s="128"/>
      <c r="F1000" s="128"/>
      <c r="G1000" s="128"/>
      <c r="H1000" s="128"/>
      <c r="I1000" s="128"/>
      <c r="J1000" s="128"/>
      <c r="K1000" s="128"/>
      <c r="L1000" s="128"/>
      <c r="M1000" s="128"/>
      <c r="N1000" s="128"/>
      <c r="O1000" s="128"/>
      <c r="P1000" s="128"/>
      <c r="Q1000" s="128"/>
      <c r="R1000" s="128"/>
      <c r="S1000" s="128"/>
      <c r="T1000" s="128"/>
      <c r="U1000" s="128"/>
      <c r="V1000" s="128"/>
      <c r="W1000" s="128"/>
      <c r="X1000" s="128"/>
      <c r="Y1000" s="128"/>
      <c r="Z1000" s="128"/>
      <c r="AA1000" s="128"/>
      <c r="AB1000" s="128"/>
      <c r="AC1000" s="128"/>
    </row>
    <row r="1001" ht="15.75" customHeight="1">
      <c r="A1001" s="163"/>
      <c r="B1001" s="128"/>
      <c r="C1001" s="128"/>
      <c r="D1001" s="128"/>
      <c r="E1001" s="128"/>
      <c r="F1001" s="128"/>
      <c r="G1001" s="128"/>
      <c r="H1001" s="128"/>
      <c r="I1001" s="128"/>
      <c r="J1001" s="128"/>
      <c r="K1001" s="128"/>
      <c r="L1001" s="128"/>
      <c r="M1001" s="128"/>
      <c r="N1001" s="128"/>
      <c r="O1001" s="128"/>
      <c r="P1001" s="128"/>
      <c r="Q1001" s="128"/>
      <c r="R1001" s="128"/>
      <c r="S1001" s="128"/>
      <c r="T1001" s="128"/>
      <c r="U1001" s="128"/>
      <c r="V1001" s="128"/>
      <c r="W1001" s="128"/>
      <c r="X1001" s="128"/>
      <c r="Y1001" s="128"/>
      <c r="Z1001" s="128"/>
      <c r="AA1001" s="128"/>
      <c r="AB1001" s="128"/>
      <c r="AC1001" s="128"/>
    </row>
    <row r="1002" ht="15.75" customHeight="1">
      <c r="A1002" s="163"/>
      <c r="B1002" s="128"/>
      <c r="C1002" s="128"/>
      <c r="D1002" s="128"/>
      <c r="E1002" s="128"/>
      <c r="F1002" s="128"/>
      <c r="G1002" s="128"/>
      <c r="H1002" s="128"/>
      <c r="I1002" s="128"/>
      <c r="J1002" s="128"/>
      <c r="K1002" s="128"/>
      <c r="L1002" s="128"/>
      <c r="M1002" s="128"/>
      <c r="N1002" s="128"/>
      <c r="O1002" s="128"/>
      <c r="P1002" s="128"/>
      <c r="Q1002" s="128"/>
      <c r="R1002" s="128"/>
      <c r="S1002" s="128"/>
      <c r="T1002" s="128"/>
      <c r="U1002" s="128"/>
      <c r="V1002" s="128"/>
      <c r="W1002" s="128"/>
      <c r="X1002" s="128"/>
      <c r="Y1002" s="128"/>
      <c r="Z1002" s="128"/>
      <c r="AA1002" s="128"/>
      <c r="AB1002" s="128"/>
      <c r="AC1002" s="128"/>
    </row>
    <row r="1003" ht="15.75" customHeight="1">
      <c r="A1003" s="163"/>
      <c r="B1003" s="128"/>
      <c r="C1003" s="128"/>
      <c r="D1003" s="128"/>
      <c r="E1003" s="128"/>
      <c r="F1003" s="128"/>
      <c r="G1003" s="128"/>
      <c r="H1003" s="128"/>
      <c r="I1003" s="128"/>
      <c r="J1003" s="128"/>
      <c r="K1003" s="128"/>
      <c r="L1003" s="128"/>
      <c r="M1003" s="128"/>
      <c r="N1003" s="128"/>
      <c r="O1003" s="128"/>
      <c r="P1003" s="128"/>
      <c r="Q1003" s="128"/>
      <c r="R1003" s="128"/>
      <c r="S1003" s="128"/>
      <c r="T1003" s="128"/>
      <c r="U1003" s="128"/>
      <c r="V1003" s="128"/>
      <c r="W1003" s="128"/>
      <c r="X1003" s="128"/>
      <c r="Y1003" s="128"/>
      <c r="Z1003" s="128"/>
      <c r="AA1003" s="128"/>
      <c r="AB1003" s="128"/>
      <c r="AC1003" s="128"/>
    </row>
    <row r="1004" ht="15.75" customHeight="1">
      <c r="A1004" s="163"/>
      <c r="B1004" s="128"/>
      <c r="C1004" s="128"/>
      <c r="D1004" s="128"/>
      <c r="E1004" s="128"/>
      <c r="F1004" s="128"/>
      <c r="G1004" s="128"/>
      <c r="H1004" s="128"/>
      <c r="I1004" s="128"/>
      <c r="J1004" s="128"/>
      <c r="K1004" s="128"/>
      <c r="L1004" s="128"/>
      <c r="M1004" s="128"/>
      <c r="N1004" s="128"/>
      <c r="O1004" s="128"/>
      <c r="P1004" s="128"/>
      <c r="Q1004" s="128"/>
      <c r="R1004" s="128"/>
      <c r="S1004" s="128"/>
      <c r="T1004" s="128"/>
      <c r="U1004" s="128"/>
      <c r="V1004" s="128"/>
      <c r="W1004" s="128"/>
      <c r="X1004" s="128"/>
      <c r="Y1004" s="128"/>
      <c r="Z1004" s="128"/>
      <c r="AA1004" s="128"/>
      <c r="AB1004" s="128"/>
      <c r="AC1004" s="128"/>
    </row>
    <row r="1005" ht="15.75" customHeight="1">
      <c r="A1005" s="163"/>
      <c r="B1005" s="128"/>
      <c r="C1005" s="128"/>
      <c r="D1005" s="128"/>
      <c r="E1005" s="128"/>
      <c r="F1005" s="128"/>
      <c r="G1005" s="128"/>
      <c r="H1005" s="128"/>
      <c r="I1005" s="128"/>
      <c r="J1005" s="128"/>
      <c r="K1005" s="128"/>
      <c r="L1005" s="128"/>
      <c r="M1005" s="128"/>
      <c r="N1005" s="128"/>
      <c r="O1005" s="128"/>
      <c r="P1005" s="128"/>
      <c r="Q1005" s="128"/>
      <c r="R1005" s="128"/>
      <c r="S1005" s="128"/>
      <c r="T1005" s="128"/>
      <c r="U1005" s="128"/>
      <c r="V1005" s="128"/>
      <c r="W1005" s="128"/>
      <c r="X1005" s="128"/>
      <c r="Y1005" s="128"/>
      <c r="Z1005" s="128"/>
      <c r="AA1005" s="128"/>
      <c r="AB1005" s="128"/>
      <c r="AC1005" s="128"/>
    </row>
  </sheetData>
  <mergeCells count="5">
    <mergeCell ref="B1:X1"/>
    <mergeCell ref="B3:S3"/>
    <mergeCell ref="H4:W4"/>
    <mergeCell ref="B6:B8"/>
    <mergeCell ref="B24:H24"/>
  </mergeCells>
  <hyperlinks>
    <hyperlink display="Grupos de ciclistas y trabajo voluntario establecidos" location="Google_Sheet_Link_1401260425" ref="B12"/>
    <hyperlink display="Talleres y charlas informativas " location="Google_Sheet_Link_1387466354" ref="B13"/>
    <hyperlink display="Talleres y charlas informativas " location="Google_Sheet_Link_51516178" ref="B14"/>
    <hyperlink display="Campañas de sensibilización" location="Google_Sheet_Link_161353576" ref="B15"/>
    <hyperlink display="Eventos y encuentros" location="Google_Sheet_Link_653592234" ref="B16"/>
    <hyperlink display="Eventos y encuentros" location="Google_Sheet_Link_220392749" ref="B17"/>
    <hyperlink display="Materiales educativos" location="Google_Sheet_Link_1582928852" ref="B18"/>
    <hyperlink display="Campañas de seguridad vial" location="Google_Sheet_Link_111557406" ref="B19"/>
    <hyperlink display="Espacios de diálogo" location="Google_Sheet_Link_1830004036" ref="B20"/>
    <hyperlink display="Espacios de diálogo" location="Google_Sheet_Link_557936803" ref="B21"/>
    <hyperlink display="Normas y acuerdos comunitarios" location="Google_Sheet_Link_471320388" ref="B22"/>
    <hyperlink display="Grupos de ciclistas y trabajo voluntario" location="Google_Sheet_Link_2084818440" ref="B26"/>
    <hyperlink display="Talleres y charlas informativas " location="Google_Sheet_Link_1268408475" ref="B31"/>
    <hyperlink display="Campañas de sensibilización" location="Google_Sheet_Link_1508812168" ref="B34"/>
    <hyperlink display="Eventos y encuentros" location="Google_Sheet_Link_1435256789" ref="B38"/>
    <hyperlink display="Materiales educativos" location="Google_Sheet_Link_1138448361" ref="B42"/>
    <hyperlink display="Campañas de seguridad vial" location="Google_Sheet_Link_2064643725" ref="B46"/>
    <hyperlink display="Espacios de diálogo" location="Google_Sheet_Link_2038590420" ref="B49"/>
    <hyperlink display="Normas y acuerdos comunitarios" location="Google_Sheet_Link_1039660424" ref="B52"/>
  </hyperlinks>
  <printOptions/>
  <pageMargins bottom="0.75" footer="0.0" header="0.0" left="0.7" right="0.7" top="0.75"/>
  <pageSetup orientation="landscape"/>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7030A0"/>
    <pageSetUpPr/>
  </sheetPr>
  <sheetViews>
    <sheetView showGridLines="0" workbookViewId="0"/>
  </sheetViews>
  <sheetFormatPr customHeight="1" defaultColWidth="14.43" defaultRowHeight="15.0"/>
  <cols>
    <col customWidth="1" min="1" max="1" width="10.71"/>
    <col customWidth="1" min="2" max="2" width="64.0"/>
    <col customWidth="1" min="3" max="3" width="16.57"/>
    <col customWidth="1" min="4" max="4" width="69.14"/>
    <col customWidth="1" min="5" max="5" width="81.86"/>
    <col customWidth="1" min="6" max="6" width="22.29"/>
    <col customWidth="1" min="7" max="7" width="27.43"/>
    <col customWidth="1" min="8" max="8" width="22.57"/>
    <col customWidth="1" min="9" max="9" width="23.0"/>
    <col customWidth="1" min="10" max="10" width="22.57"/>
    <col customWidth="1" min="11" max="11" width="23.0"/>
    <col customWidth="1" min="12" max="12" width="22.57"/>
    <col customWidth="1" min="13" max="13" width="23.0"/>
    <col customWidth="1" min="14" max="14" width="22.0"/>
    <col customWidth="1" min="15" max="16" width="23.0"/>
    <col customWidth="1" min="17" max="17" width="24.0"/>
    <col customWidth="1" min="18" max="19" width="23.43"/>
    <col customWidth="1" min="20" max="20" width="22.57"/>
    <col customWidth="1" min="21" max="21" width="23.43"/>
    <col customWidth="1" min="22" max="22" width="23.0"/>
    <col customWidth="1" min="23" max="23" width="23.43"/>
    <col customWidth="1" min="24" max="24" width="24.86"/>
    <col customWidth="1" min="25" max="25" width="26.86"/>
    <col customWidth="1" min="26" max="29" width="10.71"/>
  </cols>
  <sheetData>
    <row r="1" ht="123.0" customHeight="1">
      <c r="A1" s="126"/>
      <c r="B1" s="48" t="s">
        <v>30</v>
      </c>
      <c r="C1" s="9"/>
      <c r="D1" s="9"/>
      <c r="E1" s="9"/>
      <c r="F1" s="9"/>
      <c r="G1" s="9"/>
      <c r="H1" s="9"/>
      <c r="I1" s="9"/>
      <c r="J1" s="9"/>
      <c r="K1" s="9"/>
      <c r="L1" s="9"/>
      <c r="M1" s="9"/>
      <c r="N1" s="9"/>
      <c r="O1" s="9"/>
      <c r="P1" s="9"/>
      <c r="Q1" s="9"/>
      <c r="R1" s="9"/>
      <c r="S1" s="9"/>
      <c r="T1" s="9"/>
      <c r="U1" s="9"/>
      <c r="V1" s="9"/>
      <c r="W1" s="9"/>
      <c r="X1" s="10"/>
      <c r="Y1" s="49"/>
      <c r="Z1" s="49"/>
      <c r="AA1" s="49"/>
      <c r="AB1" s="49"/>
      <c r="AC1" s="49"/>
    </row>
    <row r="2">
      <c r="A2" s="126"/>
      <c r="B2" s="164" t="s">
        <v>31</v>
      </c>
      <c r="C2" s="164"/>
      <c r="D2" s="128"/>
      <c r="E2" s="128"/>
      <c r="F2" s="128"/>
      <c r="G2" s="128"/>
      <c r="H2" s="128"/>
      <c r="I2" s="128"/>
      <c r="J2" s="128"/>
      <c r="K2" s="128"/>
      <c r="L2" s="128"/>
      <c r="M2" s="128"/>
      <c r="N2" s="128"/>
      <c r="O2" s="128"/>
      <c r="P2" s="128"/>
      <c r="Q2" s="128"/>
      <c r="R2" s="128"/>
      <c r="S2" s="128"/>
      <c r="T2" s="49"/>
      <c r="U2" s="49"/>
      <c r="V2" s="49"/>
      <c r="W2" s="49"/>
      <c r="X2" s="49"/>
      <c r="Y2" s="49"/>
      <c r="Z2" s="49"/>
      <c r="AA2" s="49"/>
      <c r="AB2" s="49"/>
      <c r="AC2" s="49"/>
    </row>
    <row r="3" ht="40.5" customHeight="1">
      <c r="A3" s="126"/>
      <c r="B3" s="52" t="s">
        <v>32</v>
      </c>
      <c r="C3" s="53"/>
      <c r="D3" s="53"/>
      <c r="E3" s="53"/>
      <c r="F3" s="53"/>
      <c r="G3" s="53"/>
      <c r="H3" s="53"/>
      <c r="I3" s="53"/>
      <c r="J3" s="53"/>
      <c r="K3" s="53"/>
      <c r="L3" s="53"/>
      <c r="M3" s="53"/>
      <c r="N3" s="53"/>
      <c r="O3" s="53"/>
      <c r="P3" s="53"/>
      <c r="Q3" s="53"/>
      <c r="R3" s="53"/>
      <c r="S3" s="53"/>
      <c r="T3" s="53"/>
      <c r="U3" s="53"/>
      <c r="V3" s="53"/>
      <c r="W3" s="54"/>
      <c r="X3" s="49"/>
      <c r="Y3" s="49"/>
      <c r="Z3" s="49"/>
      <c r="AA3" s="49"/>
      <c r="AB3" s="49"/>
      <c r="AC3" s="49"/>
    </row>
    <row r="4">
      <c r="A4" s="126"/>
      <c r="B4" s="162"/>
      <c r="C4" s="162"/>
      <c r="D4" s="129"/>
      <c r="E4" s="129"/>
      <c r="F4" s="129"/>
      <c r="G4" s="165"/>
      <c r="H4" s="199" t="s">
        <v>33</v>
      </c>
      <c r="I4" s="59"/>
      <c r="J4" s="59"/>
      <c r="K4" s="59"/>
      <c r="L4" s="59"/>
      <c r="M4" s="59"/>
      <c r="N4" s="59"/>
      <c r="O4" s="59"/>
      <c r="P4" s="59"/>
      <c r="Q4" s="59"/>
      <c r="R4" s="59"/>
      <c r="S4" s="59"/>
      <c r="T4" s="59"/>
      <c r="U4" s="59"/>
      <c r="V4" s="59"/>
      <c r="W4" s="60"/>
      <c r="X4" s="49"/>
      <c r="Y4" s="49"/>
      <c r="Z4" s="49"/>
      <c r="AA4" s="49"/>
      <c r="AB4" s="49"/>
      <c r="AC4" s="49"/>
    </row>
    <row r="5" ht="30.75" customHeight="1">
      <c r="A5" s="126"/>
      <c r="B5" s="131" t="s">
        <v>34</v>
      </c>
      <c r="C5" s="83" t="s">
        <v>35</v>
      </c>
      <c r="D5" s="83" t="s">
        <v>36</v>
      </c>
      <c r="E5" s="83" t="s">
        <v>37</v>
      </c>
      <c r="F5" s="83" t="s">
        <v>38</v>
      </c>
      <c r="G5" s="83" t="s">
        <v>57</v>
      </c>
      <c r="H5" s="83">
        <v>2024.0</v>
      </c>
      <c r="I5" s="83">
        <v>2025.0</v>
      </c>
      <c r="J5" s="83">
        <v>2026.0</v>
      </c>
      <c r="K5" s="83">
        <v>2027.0</v>
      </c>
      <c r="L5" s="83">
        <v>2028.0</v>
      </c>
      <c r="M5" s="83">
        <v>2029.0</v>
      </c>
      <c r="N5" s="83">
        <v>2030.0</v>
      </c>
      <c r="O5" s="83">
        <v>2031.0</v>
      </c>
      <c r="P5" s="83">
        <v>2032.0</v>
      </c>
      <c r="Q5" s="83">
        <v>2033.0</v>
      </c>
      <c r="R5" s="83">
        <v>2034.0</v>
      </c>
      <c r="S5" s="83">
        <v>2035.0</v>
      </c>
      <c r="T5" s="83">
        <v>2036.0</v>
      </c>
      <c r="U5" s="83">
        <v>2037.0</v>
      </c>
      <c r="V5" s="83">
        <v>2038.0</v>
      </c>
      <c r="W5" s="144">
        <v>2039.0</v>
      </c>
      <c r="X5" s="49"/>
      <c r="Y5" s="49"/>
      <c r="Z5" s="49"/>
      <c r="AA5" s="49"/>
      <c r="AB5" s="49"/>
      <c r="AC5" s="49"/>
    </row>
    <row r="6" ht="54.0" customHeight="1">
      <c r="A6" s="126"/>
      <c r="B6" s="132" t="s">
        <v>362</v>
      </c>
      <c r="C6" s="65" t="s">
        <v>363</v>
      </c>
      <c r="D6" s="66" t="s">
        <v>364</v>
      </c>
      <c r="E6" s="66" t="s">
        <v>365</v>
      </c>
      <c r="F6" s="90">
        <v>0.0</v>
      </c>
      <c r="G6" s="90">
        <f t="shared" ref="G6:G10" si="1">SUM(H6:W6)</f>
        <v>16</v>
      </c>
      <c r="H6" s="69">
        <v>1.0</v>
      </c>
      <c r="I6" s="69">
        <v>1.0</v>
      </c>
      <c r="J6" s="69">
        <v>1.0</v>
      </c>
      <c r="K6" s="69">
        <v>1.0</v>
      </c>
      <c r="L6" s="69">
        <v>1.0</v>
      </c>
      <c r="M6" s="69">
        <v>1.0</v>
      </c>
      <c r="N6" s="69">
        <v>1.0</v>
      </c>
      <c r="O6" s="69">
        <v>1.0</v>
      </c>
      <c r="P6" s="69">
        <v>1.0</v>
      </c>
      <c r="Q6" s="69">
        <v>1.0</v>
      </c>
      <c r="R6" s="69">
        <v>1.0</v>
      </c>
      <c r="S6" s="69">
        <v>1.0</v>
      </c>
      <c r="T6" s="69">
        <v>1.0</v>
      </c>
      <c r="U6" s="69">
        <v>1.0</v>
      </c>
      <c r="V6" s="69">
        <v>1.0</v>
      </c>
      <c r="W6" s="70">
        <v>1.0</v>
      </c>
      <c r="X6" s="49"/>
      <c r="Y6" s="49"/>
      <c r="Z6" s="49"/>
      <c r="AA6" s="49"/>
      <c r="AB6" s="49"/>
      <c r="AC6" s="49"/>
    </row>
    <row r="7" ht="55.5" customHeight="1">
      <c r="A7" s="126"/>
      <c r="B7" s="71"/>
      <c r="C7" s="65" t="s">
        <v>366</v>
      </c>
      <c r="D7" s="66" t="s">
        <v>367</v>
      </c>
      <c r="E7" s="66" t="s">
        <v>368</v>
      </c>
      <c r="F7" s="90">
        <v>0.0</v>
      </c>
      <c r="G7" s="90">
        <f t="shared" si="1"/>
        <v>16</v>
      </c>
      <c r="H7" s="69">
        <v>1.0</v>
      </c>
      <c r="I7" s="69">
        <v>1.0</v>
      </c>
      <c r="J7" s="69">
        <v>1.0</v>
      </c>
      <c r="K7" s="69">
        <v>1.0</v>
      </c>
      <c r="L7" s="69">
        <v>1.0</v>
      </c>
      <c r="M7" s="69">
        <v>1.0</v>
      </c>
      <c r="N7" s="69">
        <v>1.0</v>
      </c>
      <c r="O7" s="69">
        <v>1.0</v>
      </c>
      <c r="P7" s="69">
        <v>1.0</v>
      </c>
      <c r="Q7" s="69">
        <v>1.0</v>
      </c>
      <c r="R7" s="69">
        <v>1.0</v>
      </c>
      <c r="S7" s="69">
        <v>1.0</v>
      </c>
      <c r="T7" s="69">
        <v>1.0</v>
      </c>
      <c r="U7" s="69">
        <v>1.0</v>
      </c>
      <c r="V7" s="69">
        <v>1.0</v>
      </c>
      <c r="W7" s="70">
        <v>1.0</v>
      </c>
      <c r="X7" s="49"/>
      <c r="Y7" s="49"/>
      <c r="Z7" s="49"/>
      <c r="AA7" s="49"/>
      <c r="AB7" s="49"/>
      <c r="AC7" s="49"/>
    </row>
    <row r="8" ht="41.25" customHeight="1">
      <c r="A8" s="126"/>
      <c r="B8" s="71"/>
      <c r="C8" s="65" t="s">
        <v>369</v>
      </c>
      <c r="D8" s="66" t="s">
        <v>370</v>
      </c>
      <c r="E8" s="66" t="s">
        <v>371</v>
      </c>
      <c r="F8" s="90">
        <v>0.0</v>
      </c>
      <c r="G8" s="90">
        <f t="shared" si="1"/>
        <v>150</v>
      </c>
      <c r="H8" s="69">
        <v>0.0</v>
      </c>
      <c r="I8" s="69">
        <v>10.0</v>
      </c>
      <c r="J8" s="69">
        <v>10.0</v>
      </c>
      <c r="K8" s="69">
        <v>10.0</v>
      </c>
      <c r="L8" s="69">
        <v>10.0</v>
      </c>
      <c r="M8" s="69">
        <v>10.0</v>
      </c>
      <c r="N8" s="69">
        <v>10.0</v>
      </c>
      <c r="O8" s="69">
        <v>10.0</v>
      </c>
      <c r="P8" s="69">
        <v>10.0</v>
      </c>
      <c r="Q8" s="69">
        <v>10.0</v>
      </c>
      <c r="R8" s="69">
        <v>10.0</v>
      </c>
      <c r="S8" s="69">
        <v>10.0</v>
      </c>
      <c r="T8" s="69">
        <v>10.0</v>
      </c>
      <c r="U8" s="69">
        <v>10.0</v>
      </c>
      <c r="V8" s="69">
        <v>10.0</v>
      </c>
      <c r="W8" s="70">
        <v>10.0</v>
      </c>
      <c r="X8" s="49"/>
      <c r="Y8" s="49"/>
      <c r="Z8" s="49"/>
      <c r="AA8" s="49"/>
      <c r="AB8" s="49"/>
      <c r="AC8" s="49"/>
    </row>
    <row r="9" ht="68.25" customHeight="1">
      <c r="A9" s="126"/>
      <c r="B9" s="71"/>
      <c r="C9" s="65" t="s">
        <v>372</v>
      </c>
      <c r="D9" s="66" t="s">
        <v>373</v>
      </c>
      <c r="E9" s="66" t="s">
        <v>374</v>
      </c>
      <c r="F9" s="90">
        <v>0.0</v>
      </c>
      <c r="G9" s="90">
        <f t="shared" si="1"/>
        <v>15</v>
      </c>
      <c r="H9" s="69">
        <v>0.0</v>
      </c>
      <c r="I9" s="69">
        <v>1.0</v>
      </c>
      <c r="J9" s="69">
        <v>1.0</v>
      </c>
      <c r="K9" s="69">
        <v>1.0</v>
      </c>
      <c r="L9" s="69">
        <v>1.0</v>
      </c>
      <c r="M9" s="69">
        <v>1.0</v>
      </c>
      <c r="N9" s="69">
        <v>1.0</v>
      </c>
      <c r="O9" s="69">
        <v>1.0</v>
      </c>
      <c r="P9" s="69">
        <v>1.0</v>
      </c>
      <c r="Q9" s="69">
        <v>1.0</v>
      </c>
      <c r="R9" s="69">
        <v>1.0</v>
      </c>
      <c r="S9" s="69">
        <v>1.0</v>
      </c>
      <c r="T9" s="69">
        <v>1.0</v>
      </c>
      <c r="U9" s="69">
        <v>1.0</v>
      </c>
      <c r="V9" s="69">
        <v>1.0</v>
      </c>
      <c r="W9" s="70">
        <v>1.0</v>
      </c>
      <c r="X9" s="49"/>
      <c r="Y9" s="49"/>
      <c r="Z9" s="49"/>
      <c r="AA9" s="49"/>
      <c r="AB9" s="49"/>
      <c r="AC9" s="49"/>
    </row>
    <row r="10" ht="66.75" customHeight="1">
      <c r="A10" s="126"/>
      <c r="B10" s="75"/>
      <c r="C10" s="76" t="s">
        <v>375</v>
      </c>
      <c r="D10" s="77" t="s">
        <v>373</v>
      </c>
      <c r="E10" s="77" t="s">
        <v>376</v>
      </c>
      <c r="F10" s="97">
        <v>0.0</v>
      </c>
      <c r="G10" s="97">
        <f t="shared" si="1"/>
        <v>0</v>
      </c>
      <c r="H10" s="80"/>
      <c r="I10" s="80"/>
      <c r="J10" s="80"/>
      <c r="K10" s="80"/>
      <c r="L10" s="80"/>
      <c r="M10" s="80"/>
      <c r="N10" s="80"/>
      <c r="O10" s="80"/>
      <c r="P10" s="80"/>
      <c r="Q10" s="80"/>
      <c r="R10" s="80"/>
      <c r="S10" s="80"/>
      <c r="T10" s="80"/>
      <c r="U10" s="80"/>
      <c r="V10" s="80"/>
      <c r="W10" s="81"/>
      <c r="X10" s="49"/>
      <c r="Y10" s="49"/>
      <c r="Z10" s="49"/>
      <c r="AA10" s="49"/>
      <c r="AB10" s="49"/>
      <c r="AC10" s="49"/>
    </row>
    <row r="11">
      <c r="A11" s="163"/>
      <c r="B11" s="133"/>
      <c r="C11" s="133"/>
      <c r="D11" s="133"/>
      <c r="E11" s="133"/>
      <c r="F11" s="133"/>
      <c r="G11" s="133"/>
      <c r="H11" s="135"/>
      <c r="I11" s="135"/>
      <c r="J11" s="135"/>
      <c r="K11" s="135"/>
      <c r="L11" s="135"/>
      <c r="M11" s="135"/>
      <c r="N11" s="135"/>
      <c r="O11" s="135"/>
      <c r="P11" s="135"/>
      <c r="Q11" s="135"/>
      <c r="R11" s="135"/>
      <c r="S11" s="135"/>
      <c r="T11" s="135"/>
      <c r="U11" s="135"/>
      <c r="V11" s="135"/>
      <c r="W11" s="135"/>
      <c r="X11" s="128"/>
      <c r="Y11" s="128"/>
      <c r="Z11" s="128"/>
      <c r="AA11" s="128"/>
      <c r="AB11" s="128"/>
      <c r="AC11" s="49"/>
    </row>
    <row r="12">
      <c r="A12" s="176" t="s">
        <v>90</v>
      </c>
      <c r="B12" s="83" t="s">
        <v>54</v>
      </c>
      <c r="C12" s="83" t="s">
        <v>55</v>
      </c>
      <c r="D12" s="83" t="s">
        <v>37</v>
      </c>
      <c r="E12" s="83" t="s">
        <v>56</v>
      </c>
      <c r="F12" s="83" t="s">
        <v>38</v>
      </c>
      <c r="G12" s="83" t="s">
        <v>57</v>
      </c>
      <c r="H12" s="83">
        <v>2024.0</v>
      </c>
      <c r="I12" s="83">
        <v>2025.0</v>
      </c>
      <c r="J12" s="83">
        <v>2026.0</v>
      </c>
      <c r="K12" s="83">
        <v>2027.0</v>
      </c>
      <c r="L12" s="83">
        <v>2028.0</v>
      </c>
      <c r="M12" s="83">
        <v>2029.0</v>
      </c>
      <c r="N12" s="83">
        <v>2030.0</v>
      </c>
      <c r="O12" s="83">
        <v>2031.0</v>
      </c>
      <c r="P12" s="83">
        <v>2032.0</v>
      </c>
      <c r="Q12" s="83">
        <v>2033.0</v>
      </c>
      <c r="R12" s="83">
        <v>2034.0</v>
      </c>
      <c r="S12" s="83">
        <v>2035.0</v>
      </c>
      <c r="T12" s="83">
        <v>2036.0</v>
      </c>
      <c r="U12" s="83">
        <v>2037.0</v>
      </c>
      <c r="V12" s="83">
        <v>2038.0</v>
      </c>
      <c r="W12" s="144">
        <v>2039.0</v>
      </c>
      <c r="X12" s="128"/>
      <c r="Y12" s="128"/>
      <c r="Z12" s="128"/>
      <c r="AA12" s="128"/>
      <c r="AB12" s="128"/>
      <c r="AC12" s="49"/>
    </row>
    <row r="13" ht="49.5" customHeight="1">
      <c r="A13" s="138">
        <v>1.0</v>
      </c>
      <c r="B13" s="87" t="s">
        <v>377</v>
      </c>
      <c r="C13" s="91" t="s">
        <v>378</v>
      </c>
      <c r="D13" s="66" t="s">
        <v>379</v>
      </c>
      <c r="E13" s="139" t="s">
        <v>380</v>
      </c>
      <c r="F13" s="90">
        <v>0.0</v>
      </c>
      <c r="G13" s="90">
        <f t="shared" ref="G13:G19" si="2">SUM(H13:W13)</f>
        <v>8</v>
      </c>
      <c r="H13" s="69">
        <v>0.0</v>
      </c>
      <c r="I13" s="69">
        <v>1.0</v>
      </c>
      <c r="J13" s="69">
        <v>0.0</v>
      </c>
      <c r="K13" s="69">
        <v>1.0</v>
      </c>
      <c r="L13" s="69">
        <v>0.0</v>
      </c>
      <c r="M13" s="69">
        <v>1.0</v>
      </c>
      <c r="N13" s="69">
        <v>0.0</v>
      </c>
      <c r="O13" s="69">
        <v>1.0</v>
      </c>
      <c r="P13" s="69">
        <v>0.0</v>
      </c>
      <c r="Q13" s="69">
        <v>1.0</v>
      </c>
      <c r="R13" s="69">
        <v>0.0</v>
      </c>
      <c r="S13" s="69">
        <v>1.0</v>
      </c>
      <c r="T13" s="69">
        <v>0.0</v>
      </c>
      <c r="U13" s="69">
        <v>1.0</v>
      </c>
      <c r="V13" s="69">
        <v>0.0</v>
      </c>
      <c r="W13" s="70">
        <v>1.0</v>
      </c>
      <c r="X13" s="49"/>
      <c r="Y13" s="49"/>
      <c r="Z13" s="49"/>
      <c r="AA13" s="49"/>
      <c r="AB13" s="49"/>
      <c r="AC13" s="49"/>
    </row>
    <row r="14" ht="49.5" customHeight="1">
      <c r="A14" s="138">
        <v>1.0</v>
      </c>
      <c r="B14" s="87" t="s">
        <v>377</v>
      </c>
      <c r="C14" s="91" t="s">
        <v>381</v>
      </c>
      <c r="D14" s="66" t="s">
        <v>382</v>
      </c>
      <c r="E14" s="139" t="s">
        <v>383</v>
      </c>
      <c r="F14" s="90">
        <v>0.0</v>
      </c>
      <c r="G14" s="90">
        <f t="shared" si="2"/>
        <v>15</v>
      </c>
      <c r="H14" s="69">
        <v>0.0</v>
      </c>
      <c r="I14" s="69">
        <v>1.0</v>
      </c>
      <c r="J14" s="69">
        <v>1.0</v>
      </c>
      <c r="K14" s="69">
        <v>1.0</v>
      </c>
      <c r="L14" s="69">
        <v>1.0</v>
      </c>
      <c r="M14" s="69">
        <v>1.0</v>
      </c>
      <c r="N14" s="69">
        <v>1.0</v>
      </c>
      <c r="O14" s="69">
        <v>1.0</v>
      </c>
      <c r="P14" s="69">
        <v>1.0</v>
      </c>
      <c r="Q14" s="69">
        <v>1.0</v>
      </c>
      <c r="R14" s="69">
        <v>1.0</v>
      </c>
      <c r="S14" s="69">
        <v>1.0</v>
      </c>
      <c r="T14" s="69">
        <v>1.0</v>
      </c>
      <c r="U14" s="69">
        <v>1.0</v>
      </c>
      <c r="V14" s="69">
        <v>1.0</v>
      </c>
      <c r="W14" s="70">
        <v>1.0</v>
      </c>
      <c r="X14" s="49"/>
      <c r="Y14" s="49"/>
      <c r="Z14" s="49"/>
      <c r="AA14" s="49"/>
      <c r="AB14" s="49"/>
      <c r="AC14" s="49"/>
    </row>
    <row r="15" ht="36.75" customHeight="1">
      <c r="A15" s="138">
        <v>2.0</v>
      </c>
      <c r="B15" s="87" t="s">
        <v>384</v>
      </c>
      <c r="C15" s="91" t="s">
        <v>385</v>
      </c>
      <c r="D15" s="66" t="s">
        <v>386</v>
      </c>
      <c r="E15" s="139" t="s">
        <v>387</v>
      </c>
      <c r="F15" s="90">
        <v>0.0</v>
      </c>
      <c r="G15" s="90">
        <f t="shared" si="2"/>
        <v>4</v>
      </c>
      <c r="H15" s="69">
        <v>0.0</v>
      </c>
      <c r="I15" s="69">
        <v>1.0</v>
      </c>
      <c r="J15" s="69">
        <v>0.0</v>
      </c>
      <c r="K15" s="69">
        <v>0.0</v>
      </c>
      <c r="L15" s="69">
        <v>0.0</v>
      </c>
      <c r="M15" s="69">
        <v>1.0</v>
      </c>
      <c r="N15" s="69">
        <v>0.0</v>
      </c>
      <c r="O15" s="69">
        <v>0.0</v>
      </c>
      <c r="P15" s="69">
        <v>0.0</v>
      </c>
      <c r="Q15" s="69">
        <v>1.0</v>
      </c>
      <c r="R15" s="69">
        <v>0.0</v>
      </c>
      <c r="S15" s="69">
        <v>0.0</v>
      </c>
      <c r="T15" s="69">
        <v>0.0</v>
      </c>
      <c r="U15" s="69">
        <v>1.0</v>
      </c>
      <c r="V15" s="69">
        <v>0.0</v>
      </c>
      <c r="W15" s="70">
        <v>0.0</v>
      </c>
      <c r="X15" s="49"/>
      <c r="Y15" s="49"/>
      <c r="Z15" s="49"/>
      <c r="AA15" s="49"/>
      <c r="AB15" s="49"/>
      <c r="AC15" s="49"/>
    </row>
    <row r="16" ht="31.5" customHeight="1">
      <c r="A16" s="138">
        <v>2.0</v>
      </c>
      <c r="B16" s="87" t="s">
        <v>384</v>
      </c>
      <c r="C16" s="91" t="s">
        <v>388</v>
      </c>
      <c r="D16" s="66" t="s">
        <v>389</v>
      </c>
      <c r="E16" s="139" t="s">
        <v>390</v>
      </c>
      <c r="F16" s="90">
        <v>0.0</v>
      </c>
      <c r="G16" s="90">
        <f t="shared" si="2"/>
        <v>8</v>
      </c>
      <c r="H16" s="69">
        <v>0.0</v>
      </c>
      <c r="I16" s="69">
        <v>2.0</v>
      </c>
      <c r="J16" s="69">
        <v>0.0</v>
      </c>
      <c r="K16" s="69">
        <v>0.0</v>
      </c>
      <c r="L16" s="69">
        <v>0.0</v>
      </c>
      <c r="M16" s="69">
        <v>2.0</v>
      </c>
      <c r="N16" s="69">
        <v>0.0</v>
      </c>
      <c r="O16" s="69">
        <v>0.0</v>
      </c>
      <c r="P16" s="69">
        <v>0.0</v>
      </c>
      <c r="Q16" s="69">
        <v>2.0</v>
      </c>
      <c r="R16" s="69">
        <v>0.0</v>
      </c>
      <c r="S16" s="69">
        <v>0.0</v>
      </c>
      <c r="T16" s="69">
        <v>0.0</v>
      </c>
      <c r="U16" s="69">
        <v>2.0</v>
      </c>
      <c r="V16" s="69">
        <v>0.0</v>
      </c>
      <c r="W16" s="70">
        <v>0.0</v>
      </c>
      <c r="X16" s="49"/>
      <c r="Y16" s="49"/>
      <c r="Z16" s="49"/>
      <c r="AA16" s="49"/>
      <c r="AB16" s="49"/>
      <c r="AC16" s="49"/>
    </row>
    <row r="17" ht="48.0" customHeight="1">
      <c r="A17" s="138">
        <v>3.0</v>
      </c>
      <c r="B17" s="87" t="s">
        <v>391</v>
      </c>
      <c r="C17" s="91" t="s">
        <v>392</v>
      </c>
      <c r="D17" s="66" t="s">
        <v>393</v>
      </c>
      <c r="E17" s="139" t="s">
        <v>394</v>
      </c>
      <c r="F17" s="90">
        <v>0.0</v>
      </c>
      <c r="G17" s="90">
        <f t="shared" si="2"/>
        <v>15</v>
      </c>
      <c r="H17" s="69">
        <v>0.0</v>
      </c>
      <c r="I17" s="69">
        <v>1.0</v>
      </c>
      <c r="J17" s="69">
        <v>1.0</v>
      </c>
      <c r="K17" s="69">
        <v>1.0</v>
      </c>
      <c r="L17" s="69">
        <v>1.0</v>
      </c>
      <c r="M17" s="69">
        <v>1.0</v>
      </c>
      <c r="N17" s="69">
        <v>1.0</v>
      </c>
      <c r="O17" s="69">
        <v>1.0</v>
      </c>
      <c r="P17" s="69">
        <v>1.0</v>
      </c>
      <c r="Q17" s="69">
        <v>1.0</v>
      </c>
      <c r="R17" s="69">
        <v>1.0</v>
      </c>
      <c r="S17" s="69">
        <v>1.0</v>
      </c>
      <c r="T17" s="69">
        <v>1.0</v>
      </c>
      <c r="U17" s="69">
        <v>1.0</v>
      </c>
      <c r="V17" s="69">
        <v>1.0</v>
      </c>
      <c r="W17" s="70">
        <v>1.0</v>
      </c>
      <c r="X17" s="49"/>
      <c r="Y17" s="49"/>
      <c r="Z17" s="49"/>
      <c r="AA17" s="49"/>
      <c r="AB17" s="49"/>
      <c r="AC17" s="49"/>
    </row>
    <row r="18" ht="39.75" customHeight="1">
      <c r="A18" s="138">
        <v>3.0</v>
      </c>
      <c r="B18" s="87" t="s">
        <v>391</v>
      </c>
      <c r="C18" s="91" t="s">
        <v>395</v>
      </c>
      <c r="D18" s="66" t="s">
        <v>396</v>
      </c>
      <c r="E18" s="139" t="s">
        <v>397</v>
      </c>
      <c r="F18" s="90">
        <v>0.0</v>
      </c>
      <c r="G18" s="90">
        <f t="shared" si="2"/>
        <v>300</v>
      </c>
      <c r="H18" s="69">
        <v>0.0</v>
      </c>
      <c r="I18" s="69">
        <v>20.0</v>
      </c>
      <c r="J18" s="69">
        <v>20.0</v>
      </c>
      <c r="K18" s="69">
        <v>20.0</v>
      </c>
      <c r="L18" s="69">
        <v>20.0</v>
      </c>
      <c r="M18" s="69">
        <v>20.0</v>
      </c>
      <c r="N18" s="69">
        <v>20.0</v>
      </c>
      <c r="O18" s="69">
        <v>20.0</v>
      </c>
      <c r="P18" s="69">
        <v>20.0</v>
      </c>
      <c r="Q18" s="69">
        <v>20.0</v>
      </c>
      <c r="R18" s="69">
        <v>20.0</v>
      </c>
      <c r="S18" s="69">
        <v>20.0</v>
      </c>
      <c r="T18" s="69">
        <v>20.0</v>
      </c>
      <c r="U18" s="69">
        <v>20.0</v>
      </c>
      <c r="V18" s="69">
        <v>20.0</v>
      </c>
      <c r="W18" s="70">
        <v>20.0</v>
      </c>
      <c r="X18" s="49"/>
      <c r="Y18" s="49"/>
      <c r="Z18" s="49"/>
      <c r="AA18" s="49"/>
      <c r="AB18" s="49"/>
      <c r="AC18" s="49"/>
    </row>
    <row r="19" ht="57.0" customHeight="1">
      <c r="A19" s="140">
        <v>4.0</v>
      </c>
      <c r="B19" s="94" t="s">
        <v>398</v>
      </c>
      <c r="C19" s="95" t="s">
        <v>399</v>
      </c>
      <c r="D19" s="77" t="s">
        <v>400</v>
      </c>
      <c r="E19" s="141" t="s">
        <v>401</v>
      </c>
      <c r="F19" s="97">
        <v>0.0</v>
      </c>
      <c r="G19" s="97">
        <f t="shared" si="2"/>
        <v>15</v>
      </c>
      <c r="H19" s="80">
        <v>0.0</v>
      </c>
      <c r="I19" s="80">
        <v>1.0</v>
      </c>
      <c r="J19" s="80">
        <v>1.0</v>
      </c>
      <c r="K19" s="80">
        <v>1.0</v>
      </c>
      <c r="L19" s="80">
        <v>1.0</v>
      </c>
      <c r="M19" s="80">
        <v>1.0</v>
      </c>
      <c r="N19" s="80">
        <v>1.0</v>
      </c>
      <c r="O19" s="80">
        <v>1.0</v>
      </c>
      <c r="P19" s="80">
        <v>1.0</v>
      </c>
      <c r="Q19" s="80">
        <v>1.0</v>
      </c>
      <c r="R19" s="80">
        <v>1.0</v>
      </c>
      <c r="S19" s="80">
        <v>1.0</v>
      </c>
      <c r="T19" s="80">
        <v>1.0</v>
      </c>
      <c r="U19" s="80">
        <v>1.0</v>
      </c>
      <c r="V19" s="80">
        <v>1.0</v>
      </c>
      <c r="W19" s="81">
        <v>1.0</v>
      </c>
      <c r="X19" s="49"/>
      <c r="Y19" s="49"/>
      <c r="Z19" s="49"/>
      <c r="AA19" s="49"/>
      <c r="AB19" s="49"/>
      <c r="AC19" s="49"/>
    </row>
    <row r="20" ht="15.75" customHeight="1">
      <c r="A20" s="126"/>
      <c r="B20" s="49"/>
      <c r="C20" s="49"/>
      <c r="D20" s="128"/>
      <c r="E20" s="49"/>
      <c r="F20" s="49"/>
      <c r="G20" s="98"/>
      <c r="H20" s="49"/>
      <c r="I20" s="49"/>
      <c r="J20" s="49"/>
      <c r="K20" s="49"/>
      <c r="L20" s="49"/>
      <c r="M20" s="49"/>
      <c r="N20" s="49"/>
      <c r="O20" s="49"/>
      <c r="P20" s="49"/>
      <c r="Q20" s="49"/>
      <c r="R20" s="49"/>
      <c r="S20" s="49"/>
      <c r="T20" s="49"/>
      <c r="U20" s="49"/>
      <c r="V20" s="49"/>
      <c r="W20" s="49"/>
      <c r="X20" s="49"/>
      <c r="Y20" s="49"/>
      <c r="Z20" s="49"/>
      <c r="AA20" s="49"/>
      <c r="AB20" s="49"/>
      <c r="AC20" s="49"/>
    </row>
    <row r="21" ht="15.75" customHeight="1">
      <c r="A21" s="142"/>
      <c r="B21" s="143" t="s">
        <v>89</v>
      </c>
      <c r="I21" s="135"/>
      <c r="J21" s="135"/>
      <c r="K21" s="135"/>
      <c r="L21" s="135"/>
      <c r="M21" s="135"/>
      <c r="N21" s="135"/>
      <c r="O21" s="135"/>
      <c r="P21" s="135"/>
      <c r="Q21" s="135"/>
      <c r="R21" s="135"/>
      <c r="S21" s="135"/>
      <c r="T21" s="135"/>
      <c r="U21" s="135"/>
      <c r="V21" s="135"/>
      <c r="W21" s="135"/>
      <c r="X21" s="135"/>
      <c r="Y21" s="135"/>
      <c r="Z21" s="143"/>
      <c r="AA21" s="143"/>
      <c r="AB21" s="143"/>
      <c r="AC21" s="49"/>
    </row>
    <row r="22" ht="54.75" customHeight="1">
      <c r="A22" s="210" t="s">
        <v>90</v>
      </c>
      <c r="B22" s="211" t="s">
        <v>91</v>
      </c>
      <c r="C22" s="211" t="s">
        <v>92</v>
      </c>
      <c r="D22" s="211" t="s">
        <v>93</v>
      </c>
      <c r="E22" s="211" t="s">
        <v>94</v>
      </c>
      <c r="F22" s="212" t="s">
        <v>95</v>
      </c>
      <c r="G22" s="213">
        <v>2024.0</v>
      </c>
      <c r="H22" s="213">
        <v>2025.0</v>
      </c>
      <c r="I22" s="213">
        <v>2026.0</v>
      </c>
      <c r="J22" s="213">
        <v>2027.0</v>
      </c>
      <c r="K22" s="213">
        <v>2028.0</v>
      </c>
      <c r="L22" s="213">
        <v>2029.0</v>
      </c>
      <c r="M22" s="213">
        <v>2030.0</v>
      </c>
      <c r="N22" s="213">
        <v>2031.0</v>
      </c>
      <c r="O22" s="213">
        <v>2032.0</v>
      </c>
      <c r="P22" s="213">
        <v>2033.0</v>
      </c>
      <c r="Q22" s="213">
        <v>2034.0</v>
      </c>
      <c r="R22" s="213">
        <v>2035.0</v>
      </c>
      <c r="S22" s="213">
        <v>2036.0</v>
      </c>
      <c r="T22" s="213">
        <v>2037.0</v>
      </c>
      <c r="U22" s="213">
        <v>2038.0</v>
      </c>
      <c r="V22" s="213">
        <v>2039.0</v>
      </c>
      <c r="W22" s="214" t="s">
        <v>96</v>
      </c>
      <c r="X22" s="135"/>
      <c r="Y22" s="143"/>
      <c r="Z22" s="143"/>
      <c r="AA22" s="143"/>
      <c r="AB22" s="49"/>
      <c r="AC22" s="135"/>
    </row>
    <row r="23" ht="15.75" customHeight="1">
      <c r="A23" s="138">
        <v>1.0</v>
      </c>
      <c r="B23" s="215" t="s">
        <v>377</v>
      </c>
      <c r="C23" s="66"/>
      <c r="D23" s="106"/>
      <c r="E23" s="105"/>
      <c r="F23" s="106"/>
      <c r="G23" s="216">
        <f t="shared" ref="G23:W23" si="3">SUM(G24:G29)</f>
        <v>0</v>
      </c>
      <c r="H23" s="216">
        <f t="shared" si="3"/>
        <v>4840000</v>
      </c>
      <c r="I23" s="216">
        <f t="shared" si="3"/>
        <v>0</v>
      </c>
      <c r="J23" s="216">
        <f t="shared" si="3"/>
        <v>5856400</v>
      </c>
      <c r="K23" s="216">
        <f t="shared" si="3"/>
        <v>0</v>
      </c>
      <c r="L23" s="216">
        <f t="shared" si="3"/>
        <v>7086244</v>
      </c>
      <c r="M23" s="216">
        <f t="shared" si="3"/>
        <v>0</v>
      </c>
      <c r="N23" s="216">
        <f t="shared" si="3"/>
        <v>8574355.24</v>
      </c>
      <c r="O23" s="216">
        <f t="shared" si="3"/>
        <v>0</v>
      </c>
      <c r="P23" s="216">
        <f t="shared" si="3"/>
        <v>10374969.84</v>
      </c>
      <c r="Q23" s="216">
        <f t="shared" si="3"/>
        <v>0</v>
      </c>
      <c r="R23" s="216">
        <f t="shared" si="3"/>
        <v>12553713.51</v>
      </c>
      <c r="S23" s="216">
        <f t="shared" si="3"/>
        <v>0</v>
      </c>
      <c r="T23" s="216">
        <f t="shared" si="3"/>
        <v>15189993.34</v>
      </c>
      <c r="U23" s="216">
        <f t="shared" si="3"/>
        <v>0</v>
      </c>
      <c r="V23" s="216">
        <f t="shared" si="3"/>
        <v>18379891.95</v>
      </c>
      <c r="W23" s="217">
        <f t="shared" si="3"/>
        <v>82855567.88</v>
      </c>
      <c r="X23" s="135"/>
      <c r="Y23" s="49"/>
      <c r="Z23" s="49"/>
      <c r="AA23" s="49"/>
      <c r="AB23" s="49"/>
      <c r="AC23" s="135"/>
    </row>
    <row r="24" ht="27.75" customHeight="1">
      <c r="A24" s="147">
        <v>45292.0</v>
      </c>
      <c r="B24" s="205" t="s">
        <v>402</v>
      </c>
      <c r="C24" s="66" t="s">
        <v>403</v>
      </c>
      <c r="D24" s="69">
        <v>1.0</v>
      </c>
      <c r="E24" s="106">
        <v>300000.0</v>
      </c>
      <c r="F24" s="106">
        <f t="shared" ref="F24:F29" si="4">E24*D24</f>
        <v>300000</v>
      </c>
      <c r="G24" s="106">
        <v>0.0</v>
      </c>
      <c r="H24" s="106">
        <v>330000.0</v>
      </c>
      <c r="I24" s="106"/>
      <c r="J24" s="106">
        <v>399300.0</v>
      </c>
      <c r="K24" s="106"/>
      <c r="L24" s="106">
        <v>483153.0</v>
      </c>
      <c r="M24" s="106"/>
      <c r="N24" s="106">
        <v>584615.13</v>
      </c>
      <c r="O24" s="106"/>
      <c r="P24" s="106">
        <v>707384.3073</v>
      </c>
      <c r="Q24" s="106"/>
      <c r="R24" s="106">
        <v>855935.011833</v>
      </c>
      <c r="S24" s="106"/>
      <c r="T24" s="106">
        <v>1035681.3643179301</v>
      </c>
      <c r="U24" s="106"/>
      <c r="V24" s="106">
        <v>1253174.4508246954</v>
      </c>
      <c r="W24" s="218">
        <v>5649243.264275625</v>
      </c>
      <c r="X24" s="135"/>
      <c r="Y24" s="49"/>
      <c r="Z24" s="49"/>
      <c r="AA24" s="49"/>
      <c r="AB24" s="49"/>
      <c r="AC24" s="135"/>
    </row>
    <row r="25" ht="33.75" customHeight="1">
      <c r="A25" s="147">
        <v>45323.0</v>
      </c>
      <c r="B25" s="205" t="s">
        <v>404</v>
      </c>
      <c r="C25" s="66" t="s">
        <v>405</v>
      </c>
      <c r="D25" s="69">
        <v>1.0</v>
      </c>
      <c r="E25" s="106">
        <v>200000.0</v>
      </c>
      <c r="F25" s="106">
        <f t="shared" si="4"/>
        <v>200000</v>
      </c>
      <c r="G25" s="106">
        <v>0.0</v>
      </c>
      <c r="H25" s="106">
        <v>220000.0</v>
      </c>
      <c r="I25" s="106"/>
      <c r="J25" s="106">
        <v>266200.0</v>
      </c>
      <c r="K25" s="106"/>
      <c r="L25" s="106">
        <v>322102.0</v>
      </c>
      <c r="M25" s="106"/>
      <c r="N25" s="106">
        <v>389743.42000000004</v>
      </c>
      <c r="O25" s="106"/>
      <c r="P25" s="106">
        <v>471589.53820000007</v>
      </c>
      <c r="Q25" s="106"/>
      <c r="R25" s="106">
        <v>570623.3412220001</v>
      </c>
      <c r="S25" s="106"/>
      <c r="T25" s="106">
        <v>690454.2428786202</v>
      </c>
      <c r="U25" s="106"/>
      <c r="V25" s="106">
        <v>835449.6338831304</v>
      </c>
      <c r="W25" s="218">
        <v>3766162.1761837504</v>
      </c>
      <c r="X25" s="135"/>
      <c r="Y25" s="49"/>
      <c r="Z25" s="49"/>
      <c r="AA25" s="49"/>
      <c r="AB25" s="49"/>
      <c r="AC25" s="135"/>
    </row>
    <row r="26" ht="34.5" customHeight="1">
      <c r="A26" s="147">
        <v>45352.0</v>
      </c>
      <c r="B26" s="205" t="s">
        <v>406</v>
      </c>
      <c r="C26" s="66" t="s">
        <v>407</v>
      </c>
      <c r="D26" s="69">
        <v>1.0</v>
      </c>
      <c r="E26" s="106">
        <v>2000000.0</v>
      </c>
      <c r="F26" s="106">
        <f t="shared" si="4"/>
        <v>2000000</v>
      </c>
      <c r="G26" s="106">
        <v>0.0</v>
      </c>
      <c r="H26" s="106">
        <v>2200000.0</v>
      </c>
      <c r="I26" s="106"/>
      <c r="J26" s="106">
        <v>2662000.0</v>
      </c>
      <c r="K26" s="106"/>
      <c r="L26" s="106">
        <v>3221020.0</v>
      </c>
      <c r="M26" s="106"/>
      <c r="N26" s="106">
        <v>3897434.2</v>
      </c>
      <c r="O26" s="106"/>
      <c r="P26" s="106">
        <v>4715895.382</v>
      </c>
      <c r="Q26" s="106"/>
      <c r="R26" s="106">
        <v>5706233.41222</v>
      </c>
      <c r="S26" s="106"/>
      <c r="T26" s="106">
        <v>6904542.4287862005</v>
      </c>
      <c r="U26" s="106"/>
      <c r="V26" s="106">
        <v>8354496.338831304</v>
      </c>
      <c r="W26" s="218">
        <v>3.7661621761837505E7</v>
      </c>
      <c r="X26" s="135"/>
      <c r="Y26" s="49"/>
      <c r="Z26" s="49"/>
      <c r="AA26" s="49"/>
      <c r="AB26" s="49"/>
      <c r="AC26" s="135"/>
    </row>
    <row r="27" ht="21.0" customHeight="1">
      <c r="A27" s="147">
        <v>45383.0</v>
      </c>
      <c r="B27" s="205" t="s">
        <v>408</v>
      </c>
      <c r="C27" s="66" t="s">
        <v>409</v>
      </c>
      <c r="D27" s="69">
        <v>1.0</v>
      </c>
      <c r="E27" s="106">
        <v>500000.0</v>
      </c>
      <c r="F27" s="106">
        <f t="shared" si="4"/>
        <v>500000</v>
      </c>
      <c r="G27" s="106">
        <v>0.0</v>
      </c>
      <c r="H27" s="106">
        <v>550000.0</v>
      </c>
      <c r="I27" s="106"/>
      <c r="J27" s="106">
        <v>665500.0</v>
      </c>
      <c r="K27" s="106"/>
      <c r="L27" s="106">
        <v>805255.0</v>
      </c>
      <c r="M27" s="106"/>
      <c r="N27" s="106">
        <v>974358.55</v>
      </c>
      <c r="O27" s="106"/>
      <c r="P27" s="106">
        <v>1178973.8455</v>
      </c>
      <c r="Q27" s="106"/>
      <c r="R27" s="106">
        <v>1426558.353055</v>
      </c>
      <c r="S27" s="106"/>
      <c r="T27" s="106">
        <v>1726135.6071965501</v>
      </c>
      <c r="U27" s="106"/>
      <c r="V27" s="106">
        <v>2088624.084707826</v>
      </c>
      <c r="W27" s="218">
        <v>9415405.440459376</v>
      </c>
      <c r="X27" s="135"/>
      <c r="Y27" s="49"/>
      <c r="Z27" s="49"/>
      <c r="AA27" s="49"/>
      <c r="AB27" s="49"/>
      <c r="AC27" s="135"/>
    </row>
    <row r="28" ht="24.0" customHeight="1">
      <c r="A28" s="147">
        <v>45413.0</v>
      </c>
      <c r="B28" s="205" t="s">
        <v>410</v>
      </c>
      <c r="C28" s="66" t="s">
        <v>411</v>
      </c>
      <c r="D28" s="69">
        <v>1.0</v>
      </c>
      <c r="E28" s="106">
        <v>800000.0</v>
      </c>
      <c r="F28" s="106">
        <f t="shared" si="4"/>
        <v>800000</v>
      </c>
      <c r="G28" s="106">
        <v>0.0</v>
      </c>
      <c r="H28" s="106">
        <v>880000.0</v>
      </c>
      <c r="I28" s="106"/>
      <c r="J28" s="106">
        <v>1064800.0</v>
      </c>
      <c r="K28" s="106"/>
      <c r="L28" s="106">
        <v>1288408.0</v>
      </c>
      <c r="M28" s="106"/>
      <c r="N28" s="106">
        <v>1558973.6800000002</v>
      </c>
      <c r="O28" s="106"/>
      <c r="P28" s="106">
        <v>1886358.1528000003</v>
      </c>
      <c r="Q28" s="106"/>
      <c r="R28" s="106">
        <v>2282493.3648880003</v>
      </c>
      <c r="S28" s="106"/>
      <c r="T28" s="106">
        <v>2761816.9715144807</v>
      </c>
      <c r="U28" s="106"/>
      <c r="V28" s="106">
        <v>3341798.5355325215</v>
      </c>
      <c r="W28" s="218">
        <v>1.5064648704735002E7</v>
      </c>
      <c r="X28" s="135"/>
      <c r="Y28" s="49"/>
      <c r="Z28" s="49"/>
      <c r="AA28" s="49"/>
      <c r="AB28" s="49"/>
      <c r="AC28" s="135"/>
    </row>
    <row r="29">
      <c r="A29" s="147">
        <v>45444.0</v>
      </c>
      <c r="B29" s="205" t="s">
        <v>412</v>
      </c>
      <c r="C29" s="66" t="s">
        <v>413</v>
      </c>
      <c r="D29" s="69">
        <v>1.0</v>
      </c>
      <c r="E29" s="106">
        <v>600000.0</v>
      </c>
      <c r="F29" s="106">
        <f t="shared" si="4"/>
        <v>600000</v>
      </c>
      <c r="G29" s="106">
        <v>0.0</v>
      </c>
      <c r="H29" s="106">
        <v>660000.0</v>
      </c>
      <c r="I29" s="106"/>
      <c r="J29" s="106">
        <v>798600.0</v>
      </c>
      <c r="K29" s="106"/>
      <c r="L29" s="106">
        <v>966306.0</v>
      </c>
      <c r="M29" s="106"/>
      <c r="N29" s="106">
        <v>1169230.26</v>
      </c>
      <c r="O29" s="106"/>
      <c r="P29" s="106">
        <v>1414768.6146</v>
      </c>
      <c r="Q29" s="106"/>
      <c r="R29" s="106">
        <v>1711870.023666</v>
      </c>
      <c r="S29" s="106"/>
      <c r="T29" s="106">
        <v>2071362.7286358601</v>
      </c>
      <c r="U29" s="106"/>
      <c r="V29" s="106">
        <v>2506348.901649391</v>
      </c>
      <c r="W29" s="218">
        <v>1.129848652855125E7</v>
      </c>
      <c r="X29" s="135"/>
      <c r="Y29" s="49"/>
      <c r="Z29" s="49"/>
      <c r="AA29" s="49"/>
      <c r="AB29" s="49"/>
      <c r="AC29" s="135"/>
    </row>
    <row r="30" ht="15.75" customHeight="1">
      <c r="A30" s="138">
        <v>2.0</v>
      </c>
      <c r="B30" s="215" t="s">
        <v>384</v>
      </c>
      <c r="C30" s="66"/>
      <c r="D30" s="69"/>
      <c r="E30" s="106"/>
      <c r="F30" s="105"/>
      <c r="G30" s="216">
        <f t="shared" ref="G30:W30" si="5">SUM(G31:G36)</f>
        <v>4510000</v>
      </c>
      <c r="H30" s="216">
        <f t="shared" si="5"/>
        <v>0</v>
      </c>
      <c r="I30" s="216">
        <f t="shared" si="5"/>
        <v>5457100</v>
      </c>
      <c r="J30" s="216">
        <f t="shared" si="5"/>
        <v>0</v>
      </c>
      <c r="K30" s="216">
        <f t="shared" si="5"/>
        <v>6603091</v>
      </c>
      <c r="L30" s="216">
        <f t="shared" si="5"/>
        <v>0</v>
      </c>
      <c r="M30" s="216">
        <f t="shared" si="5"/>
        <v>7989740.11</v>
      </c>
      <c r="N30" s="216">
        <f t="shared" si="5"/>
        <v>0</v>
      </c>
      <c r="O30" s="216">
        <f t="shared" si="5"/>
        <v>9667585.533</v>
      </c>
      <c r="P30" s="216">
        <f t="shared" si="5"/>
        <v>0</v>
      </c>
      <c r="Q30" s="216">
        <f t="shared" si="5"/>
        <v>11697778.5</v>
      </c>
      <c r="R30" s="216">
        <f t="shared" si="5"/>
        <v>0</v>
      </c>
      <c r="S30" s="216">
        <f t="shared" si="5"/>
        <v>14154311.98</v>
      </c>
      <c r="T30" s="216">
        <f t="shared" si="5"/>
        <v>0</v>
      </c>
      <c r="U30" s="216">
        <f t="shared" si="5"/>
        <v>17126717.49</v>
      </c>
      <c r="V30" s="216">
        <f t="shared" si="5"/>
        <v>0</v>
      </c>
      <c r="W30" s="217">
        <f t="shared" si="5"/>
        <v>77206324.61</v>
      </c>
      <c r="X30" s="135"/>
      <c r="Y30" s="49"/>
      <c r="Z30" s="49"/>
      <c r="AA30" s="49"/>
      <c r="AB30" s="49"/>
      <c r="AC30" s="135"/>
    </row>
    <row r="31">
      <c r="A31" s="147">
        <v>45293.0</v>
      </c>
      <c r="B31" s="205" t="s">
        <v>414</v>
      </c>
      <c r="C31" s="66" t="s">
        <v>415</v>
      </c>
      <c r="D31" s="69">
        <v>1.0</v>
      </c>
      <c r="E31" s="106">
        <v>300000.0</v>
      </c>
      <c r="F31" s="106">
        <f t="shared" ref="F31:F36" si="6">E31*$D$31</f>
        <v>300000</v>
      </c>
      <c r="G31" s="106">
        <v>330000.0</v>
      </c>
      <c r="H31" s="106">
        <v>0.0</v>
      </c>
      <c r="I31" s="106">
        <v>399300.0</v>
      </c>
      <c r="J31" s="106">
        <v>0.0</v>
      </c>
      <c r="K31" s="106">
        <v>483153.0</v>
      </c>
      <c r="L31" s="106">
        <v>0.0</v>
      </c>
      <c r="M31" s="106">
        <v>584615.13</v>
      </c>
      <c r="N31" s="106">
        <v>0.0</v>
      </c>
      <c r="O31" s="106">
        <v>707384.3073</v>
      </c>
      <c r="P31" s="106">
        <v>0.0</v>
      </c>
      <c r="Q31" s="106">
        <v>855935.011833</v>
      </c>
      <c r="R31" s="106">
        <v>0.0</v>
      </c>
      <c r="S31" s="106">
        <v>1035681.3643179301</v>
      </c>
      <c r="T31" s="106">
        <v>0.0</v>
      </c>
      <c r="U31" s="106">
        <v>1253174.4508246954</v>
      </c>
      <c r="V31" s="106">
        <v>0.0</v>
      </c>
      <c r="W31" s="218">
        <v>5649243.264275625</v>
      </c>
      <c r="X31" s="135"/>
      <c r="Y31" s="49"/>
      <c r="Z31" s="49"/>
      <c r="AA31" s="49"/>
      <c r="AB31" s="49"/>
      <c r="AC31" s="135"/>
    </row>
    <row r="32">
      <c r="A32" s="147">
        <v>45324.0</v>
      </c>
      <c r="B32" s="205" t="s">
        <v>416</v>
      </c>
      <c r="C32" s="66" t="s">
        <v>417</v>
      </c>
      <c r="D32" s="69">
        <v>1.0</v>
      </c>
      <c r="E32" s="106">
        <v>1200000.0</v>
      </c>
      <c r="F32" s="106">
        <f t="shared" si="6"/>
        <v>1200000</v>
      </c>
      <c r="G32" s="106">
        <v>1320000.0</v>
      </c>
      <c r="H32" s="106">
        <v>0.0</v>
      </c>
      <c r="I32" s="106">
        <v>1597200.0</v>
      </c>
      <c r="J32" s="106">
        <v>0.0</v>
      </c>
      <c r="K32" s="106">
        <v>1932612.0</v>
      </c>
      <c r="L32" s="106">
        <v>0.0</v>
      </c>
      <c r="M32" s="106">
        <v>2338460.52</v>
      </c>
      <c r="N32" s="106">
        <v>0.0</v>
      </c>
      <c r="O32" s="106">
        <v>2829537.2292</v>
      </c>
      <c r="P32" s="106">
        <v>0.0</v>
      </c>
      <c r="Q32" s="106">
        <v>3423740.047332</v>
      </c>
      <c r="R32" s="106">
        <v>0.0</v>
      </c>
      <c r="S32" s="106">
        <v>4142725.4572717203</v>
      </c>
      <c r="T32" s="106">
        <v>0.0</v>
      </c>
      <c r="U32" s="106">
        <v>5012697.803298782</v>
      </c>
      <c r="V32" s="106">
        <v>0.0</v>
      </c>
      <c r="W32" s="218">
        <v>2.25969730571025E7</v>
      </c>
      <c r="X32" s="135"/>
      <c r="Y32" s="49"/>
      <c r="Z32" s="49"/>
      <c r="AA32" s="49"/>
      <c r="AB32" s="49"/>
      <c r="AC32" s="135"/>
    </row>
    <row r="33">
      <c r="A33" s="147">
        <v>45353.0</v>
      </c>
      <c r="B33" s="205" t="s">
        <v>418</v>
      </c>
      <c r="C33" s="66" t="s">
        <v>419</v>
      </c>
      <c r="D33" s="69">
        <v>1.0</v>
      </c>
      <c r="E33" s="106">
        <v>1000000.0</v>
      </c>
      <c r="F33" s="106">
        <f t="shared" si="6"/>
        <v>1000000</v>
      </c>
      <c r="G33" s="106">
        <v>1100000.0</v>
      </c>
      <c r="H33" s="106">
        <v>0.0</v>
      </c>
      <c r="I33" s="106">
        <v>1331000.0</v>
      </c>
      <c r="J33" s="106">
        <v>0.0</v>
      </c>
      <c r="K33" s="106">
        <v>1610510.0</v>
      </c>
      <c r="L33" s="106">
        <v>0.0</v>
      </c>
      <c r="M33" s="106">
        <v>1948717.1</v>
      </c>
      <c r="N33" s="106">
        <v>0.0</v>
      </c>
      <c r="O33" s="106">
        <v>2357947.691</v>
      </c>
      <c r="P33" s="106">
        <v>0.0</v>
      </c>
      <c r="Q33" s="106">
        <v>2853116.70611</v>
      </c>
      <c r="R33" s="106">
        <v>0.0</v>
      </c>
      <c r="S33" s="106">
        <v>3452271.2143931002</v>
      </c>
      <c r="T33" s="106">
        <v>0.0</v>
      </c>
      <c r="U33" s="106">
        <v>4177248.169415652</v>
      </c>
      <c r="V33" s="106">
        <v>0.0</v>
      </c>
      <c r="W33" s="218">
        <v>1.8830810880918752E7</v>
      </c>
      <c r="X33" s="135"/>
      <c r="Y33" s="49"/>
      <c r="Z33" s="49"/>
      <c r="AA33" s="49"/>
      <c r="AB33" s="49"/>
      <c r="AC33" s="135"/>
    </row>
    <row r="34" ht="15.75" customHeight="1">
      <c r="A34" s="147">
        <v>45384.0</v>
      </c>
      <c r="B34" s="205" t="s">
        <v>420</v>
      </c>
      <c r="C34" s="66" t="s">
        <v>409</v>
      </c>
      <c r="D34" s="69">
        <v>1.0</v>
      </c>
      <c r="E34" s="106">
        <v>500000.0</v>
      </c>
      <c r="F34" s="106">
        <f t="shared" si="6"/>
        <v>500000</v>
      </c>
      <c r="G34" s="106">
        <v>550000.0</v>
      </c>
      <c r="H34" s="106">
        <v>0.0</v>
      </c>
      <c r="I34" s="106">
        <v>665500.0</v>
      </c>
      <c r="J34" s="106">
        <v>0.0</v>
      </c>
      <c r="K34" s="106">
        <v>805255.0</v>
      </c>
      <c r="L34" s="106">
        <v>0.0</v>
      </c>
      <c r="M34" s="106">
        <v>974358.55</v>
      </c>
      <c r="N34" s="106">
        <v>0.0</v>
      </c>
      <c r="O34" s="106">
        <v>1178973.8455</v>
      </c>
      <c r="P34" s="106">
        <v>0.0</v>
      </c>
      <c r="Q34" s="106">
        <v>1426558.353055</v>
      </c>
      <c r="R34" s="106">
        <v>0.0</v>
      </c>
      <c r="S34" s="106">
        <v>1726135.6071965501</v>
      </c>
      <c r="T34" s="106">
        <v>0.0</v>
      </c>
      <c r="U34" s="106">
        <v>2088624.084707826</v>
      </c>
      <c r="V34" s="106">
        <v>0.0</v>
      </c>
      <c r="W34" s="218">
        <v>9415405.440459376</v>
      </c>
      <c r="X34" s="135"/>
      <c r="Y34" s="49"/>
      <c r="Z34" s="49"/>
      <c r="AA34" s="49"/>
      <c r="AB34" s="49"/>
      <c r="AC34" s="135"/>
    </row>
    <row r="35" ht="15.75" customHeight="1">
      <c r="A35" s="147">
        <v>45414.0</v>
      </c>
      <c r="B35" s="205" t="s">
        <v>421</v>
      </c>
      <c r="C35" s="66" t="s">
        <v>422</v>
      </c>
      <c r="D35" s="69">
        <v>1.0</v>
      </c>
      <c r="E35" s="106">
        <v>600000.0</v>
      </c>
      <c r="F35" s="106">
        <f t="shared" si="6"/>
        <v>600000</v>
      </c>
      <c r="G35" s="106">
        <v>660000.0</v>
      </c>
      <c r="H35" s="106">
        <v>0.0</v>
      </c>
      <c r="I35" s="106">
        <v>798600.0</v>
      </c>
      <c r="J35" s="106">
        <v>0.0</v>
      </c>
      <c r="K35" s="106">
        <v>966306.0</v>
      </c>
      <c r="L35" s="106">
        <v>0.0</v>
      </c>
      <c r="M35" s="106">
        <v>1169230.26</v>
      </c>
      <c r="N35" s="106">
        <v>0.0</v>
      </c>
      <c r="O35" s="106">
        <v>1414768.6146</v>
      </c>
      <c r="P35" s="106">
        <v>0.0</v>
      </c>
      <c r="Q35" s="106">
        <v>1711870.023666</v>
      </c>
      <c r="R35" s="106">
        <v>0.0</v>
      </c>
      <c r="S35" s="106">
        <v>2071362.7286358601</v>
      </c>
      <c r="T35" s="106">
        <v>0.0</v>
      </c>
      <c r="U35" s="106">
        <v>2506348.901649391</v>
      </c>
      <c r="V35" s="106">
        <v>0.0</v>
      </c>
      <c r="W35" s="218">
        <v>1.129848652855125E7</v>
      </c>
      <c r="X35" s="135"/>
      <c r="Y35" s="49"/>
      <c r="Z35" s="49"/>
      <c r="AA35" s="49"/>
      <c r="AB35" s="49"/>
      <c r="AC35" s="135"/>
    </row>
    <row r="36">
      <c r="A36" s="147">
        <v>45445.0</v>
      </c>
      <c r="B36" s="205" t="s">
        <v>423</v>
      </c>
      <c r="C36" s="66" t="s">
        <v>424</v>
      </c>
      <c r="D36" s="69">
        <v>1.0</v>
      </c>
      <c r="E36" s="106">
        <v>500000.0</v>
      </c>
      <c r="F36" s="106">
        <f t="shared" si="6"/>
        <v>500000</v>
      </c>
      <c r="G36" s="106">
        <v>550000.0</v>
      </c>
      <c r="H36" s="106">
        <v>0.0</v>
      </c>
      <c r="I36" s="106">
        <v>665500.0</v>
      </c>
      <c r="J36" s="106">
        <v>0.0</v>
      </c>
      <c r="K36" s="106">
        <v>805255.0</v>
      </c>
      <c r="L36" s="106">
        <v>0.0</v>
      </c>
      <c r="M36" s="106">
        <v>974358.55</v>
      </c>
      <c r="N36" s="106">
        <v>0.0</v>
      </c>
      <c r="O36" s="106">
        <v>1178973.8455</v>
      </c>
      <c r="P36" s="106">
        <v>0.0</v>
      </c>
      <c r="Q36" s="106">
        <v>1426558.353055</v>
      </c>
      <c r="R36" s="106">
        <v>0.0</v>
      </c>
      <c r="S36" s="106">
        <v>1726135.6071965501</v>
      </c>
      <c r="T36" s="106">
        <v>0.0</v>
      </c>
      <c r="U36" s="106">
        <v>2088624.084707826</v>
      </c>
      <c r="V36" s="106">
        <v>0.0</v>
      </c>
      <c r="W36" s="218">
        <v>9415405.440459376</v>
      </c>
      <c r="X36" s="135"/>
      <c r="Y36" s="49"/>
      <c r="Z36" s="49"/>
      <c r="AA36" s="49"/>
      <c r="AB36" s="49"/>
      <c r="AC36" s="135"/>
    </row>
    <row r="37" ht="33.75" customHeight="1">
      <c r="A37" s="138">
        <v>3.0</v>
      </c>
      <c r="B37" s="215" t="s">
        <v>391</v>
      </c>
      <c r="C37" s="219" t="s">
        <v>425</v>
      </c>
      <c r="D37" s="69"/>
      <c r="E37" s="106"/>
      <c r="F37" s="216">
        <f t="shared" ref="F37:W37" si="7">SUM(F38:F44)</f>
        <v>0</v>
      </c>
      <c r="G37" s="216">
        <f t="shared" si="7"/>
        <v>0</v>
      </c>
      <c r="H37" s="216">
        <f t="shared" si="7"/>
        <v>0</v>
      </c>
      <c r="I37" s="216">
        <f t="shared" si="7"/>
        <v>0</v>
      </c>
      <c r="J37" s="216">
        <f t="shared" si="7"/>
        <v>0</v>
      </c>
      <c r="K37" s="216">
        <f t="shared" si="7"/>
        <v>0</v>
      </c>
      <c r="L37" s="216">
        <f t="shared" si="7"/>
        <v>0</v>
      </c>
      <c r="M37" s="216">
        <f t="shared" si="7"/>
        <v>0</v>
      </c>
      <c r="N37" s="216">
        <f t="shared" si="7"/>
        <v>0</v>
      </c>
      <c r="O37" s="216">
        <f t="shared" si="7"/>
        <v>0</v>
      </c>
      <c r="P37" s="216">
        <f t="shared" si="7"/>
        <v>0</v>
      </c>
      <c r="Q37" s="216">
        <f t="shared" si="7"/>
        <v>0</v>
      </c>
      <c r="R37" s="216">
        <f t="shared" si="7"/>
        <v>0</v>
      </c>
      <c r="S37" s="216">
        <f t="shared" si="7"/>
        <v>0</v>
      </c>
      <c r="T37" s="216">
        <f t="shared" si="7"/>
        <v>0</v>
      </c>
      <c r="U37" s="216">
        <f t="shared" si="7"/>
        <v>0</v>
      </c>
      <c r="V37" s="216">
        <f t="shared" si="7"/>
        <v>0</v>
      </c>
      <c r="W37" s="217">
        <f t="shared" si="7"/>
        <v>0</v>
      </c>
      <c r="X37" s="135"/>
      <c r="Y37" s="49"/>
      <c r="Z37" s="49"/>
      <c r="AA37" s="49"/>
      <c r="AB37" s="49"/>
      <c r="AC37" s="135"/>
    </row>
    <row r="38" ht="15.75" customHeight="1">
      <c r="A38" s="147">
        <v>45294.0</v>
      </c>
      <c r="B38" s="205" t="s">
        <v>426</v>
      </c>
      <c r="C38" s="66"/>
      <c r="D38" s="69"/>
      <c r="E38" s="106"/>
      <c r="F38" s="106">
        <f t="shared" ref="F38:F44" si="8">E38*$D$31</f>
        <v>0</v>
      </c>
      <c r="G38" s="106">
        <v>0.0</v>
      </c>
      <c r="H38" s="106">
        <v>0.0</v>
      </c>
      <c r="I38" s="106">
        <v>0.0</v>
      </c>
      <c r="J38" s="106">
        <v>0.0</v>
      </c>
      <c r="K38" s="106">
        <v>0.0</v>
      </c>
      <c r="L38" s="106">
        <v>0.0</v>
      </c>
      <c r="M38" s="106">
        <v>0.0</v>
      </c>
      <c r="N38" s="106">
        <v>0.0</v>
      </c>
      <c r="O38" s="106">
        <v>0.0</v>
      </c>
      <c r="P38" s="106">
        <v>0.0</v>
      </c>
      <c r="Q38" s="106">
        <v>0.0</v>
      </c>
      <c r="R38" s="106">
        <v>0.0</v>
      </c>
      <c r="S38" s="106">
        <v>0.0</v>
      </c>
      <c r="T38" s="106">
        <v>0.0</v>
      </c>
      <c r="U38" s="106">
        <v>0.0</v>
      </c>
      <c r="V38" s="106">
        <v>0.0</v>
      </c>
      <c r="W38" s="218">
        <f t="shared" ref="W38:W44" si="9">SUM(G37:V37)</f>
        <v>0</v>
      </c>
      <c r="X38" s="135"/>
      <c r="Y38" s="49"/>
      <c r="Z38" s="49"/>
      <c r="AA38" s="49"/>
      <c r="AB38" s="49"/>
      <c r="AC38" s="135"/>
    </row>
    <row r="39" ht="15.75" customHeight="1">
      <c r="A39" s="147">
        <v>45325.0</v>
      </c>
      <c r="B39" s="205" t="s">
        <v>427</v>
      </c>
      <c r="C39" s="66"/>
      <c r="D39" s="69"/>
      <c r="E39" s="106"/>
      <c r="F39" s="106">
        <f t="shared" si="8"/>
        <v>0</v>
      </c>
      <c r="G39" s="106">
        <v>0.0</v>
      </c>
      <c r="H39" s="106">
        <v>0.0</v>
      </c>
      <c r="I39" s="106">
        <v>0.0</v>
      </c>
      <c r="J39" s="106">
        <v>0.0</v>
      </c>
      <c r="K39" s="106">
        <v>0.0</v>
      </c>
      <c r="L39" s="106">
        <v>0.0</v>
      </c>
      <c r="M39" s="106">
        <v>0.0</v>
      </c>
      <c r="N39" s="106">
        <v>0.0</v>
      </c>
      <c r="O39" s="106">
        <v>0.0</v>
      </c>
      <c r="P39" s="106">
        <v>0.0</v>
      </c>
      <c r="Q39" s="106">
        <v>0.0</v>
      </c>
      <c r="R39" s="106">
        <v>0.0</v>
      </c>
      <c r="S39" s="106">
        <v>0.0</v>
      </c>
      <c r="T39" s="106">
        <v>0.0</v>
      </c>
      <c r="U39" s="106">
        <v>0.0</v>
      </c>
      <c r="V39" s="106">
        <v>0.0</v>
      </c>
      <c r="W39" s="218">
        <f t="shared" si="9"/>
        <v>0</v>
      </c>
      <c r="X39" s="135"/>
      <c r="Y39" s="49"/>
      <c r="Z39" s="49"/>
      <c r="AA39" s="49"/>
      <c r="AB39" s="49"/>
      <c r="AC39" s="135"/>
    </row>
    <row r="40" ht="15.75" customHeight="1">
      <c r="A40" s="147">
        <v>45354.0</v>
      </c>
      <c r="B40" s="205" t="s">
        <v>428</v>
      </c>
      <c r="C40" s="66"/>
      <c r="D40" s="69"/>
      <c r="E40" s="106"/>
      <c r="F40" s="106">
        <f t="shared" si="8"/>
        <v>0</v>
      </c>
      <c r="G40" s="106">
        <v>0.0</v>
      </c>
      <c r="H40" s="106">
        <v>0.0</v>
      </c>
      <c r="I40" s="106">
        <v>0.0</v>
      </c>
      <c r="J40" s="106">
        <v>0.0</v>
      </c>
      <c r="K40" s="106">
        <v>0.0</v>
      </c>
      <c r="L40" s="106">
        <v>0.0</v>
      </c>
      <c r="M40" s="106">
        <v>0.0</v>
      </c>
      <c r="N40" s="106">
        <v>0.0</v>
      </c>
      <c r="O40" s="106">
        <v>0.0</v>
      </c>
      <c r="P40" s="106">
        <v>0.0</v>
      </c>
      <c r="Q40" s="106">
        <v>0.0</v>
      </c>
      <c r="R40" s="106">
        <v>0.0</v>
      </c>
      <c r="S40" s="106">
        <v>0.0</v>
      </c>
      <c r="T40" s="106">
        <v>0.0</v>
      </c>
      <c r="U40" s="106">
        <v>0.0</v>
      </c>
      <c r="V40" s="106">
        <v>0.0</v>
      </c>
      <c r="W40" s="218">
        <f t="shared" si="9"/>
        <v>0</v>
      </c>
      <c r="X40" s="135"/>
      <c r="Y40" s="49"/>
      <c r="Z40" s="49"/>
      <c r="AA40" s="49"/>
      <c r="AB40" s="49"/>
      <c r="AC40" s="135"/>
    </row>
    <row r="41" ht="15.75" customHeight="1">
      <c r="A41" s="147">
        <v>45385.0</v>
      </c>
      <c r="B41" s="205" t="s">
        <v>429</v>
      </c>
      <c r="C41" s="66"/>
      <c r="D41" s="69"/>
      <c r="E41" s="106"/>
      <c r="F41" s="106">
        <f t="shared" si="8"/>
        <v>0</v>
      </c>
      <c r="G41" s="106">
        <v>0.0</v>
      </c>
      <c r="H41" s="106">
        <v>0.0</v>
      </c>
      <c r="I41" s="106">
        <v>0.0</v>
      </c>
      <c r="J41" s="106">
        <v>0.0</v>
      </c>
      <c r="K41" s="106">
        <v>0.0</v>
      </c>
      <c r="L41" s="106">
        <v>0.0</v>
      </c>
      <c r="M41" s="106">
        <v>0.0</v>
      </c>
      <c r="N41" s="106">
        <v>0.0</v>
      </c>
      <c r="O41" s="106">
        <v>0.0</v>
      </c>
      <c r="P41" s="106">
        <v>0.0</v>
      </c>
      <c r="Q41" s="106">
        <v>0.0</v>
      </c>
      <c r="R41" s="106">
        <v>0.0</v>
      </c>
      <c r="S41" s="106">
        <v>0.0</v>
      </c>
      <c r="T41" s="106">
        <v>0.0</v>
      </c>
      <c r="U41" s="106">
        <v>0.0</v>
      </c>
      <c r="V41" s="106">
        <v>0.0</v>
      </c>
      <c r="W41" s="218">
        <f t="shared" si="9"/>
        <v>0</v>
      </c>
      <c r="X41" s="135"/>
      <c r="Y41" s="49"/>
      <c r="Z41" s="49"/>
      <c r="AA41" s="49"/>
      <c r="AB41" s="49"/>
      <c r="AC41" s="135"/>
    </row>
    <row r="42" ht="15.75" customHeight="1">
      <c r="A42" s="147">
        <v>45415.0</v>
      </c>
      <c r="B42" s="205" t="s">
        <v>430</v>
      </c>
      <c r="C42" s="66"/>
      <c r="D42" s="69"/>
      <c r="E42" s="106"/>
      <c r="F42" s="106">
        <f t="shared" si="8"/>
        <v>0</v>
      </c>
      <c r="G42" s="106">
        <v>0.0</v>
      </c>
      <c r="H42" s="106">
        <v>0.0</v>
      </c>
      <c r="I42" s="106">
        <v>0.0</v>
      </c>
      <c r="J42" s="106">
        <v>0.0</v>
      </c>
      <c r="K42" s="106">
        <v>0.0</v>
      </c>
      <c r="L42" s="106">
        <v>0.0</v>
      </c>
      <c r="M42" s="106">
        <v>0.0</v>
      </c>
      <c r="N42" s="106">
        <v>0.0</v>
      </c>
      <c r="O42" s="106">
        <v>0.0</v>
      </c>
      <c r="P42" s="106">
        <v>0.0</v>
      </c>
      <c r="Q42" s="106">
        <v>0.0</v>
      </c>
      <c r="R42" s="106">
        <v>0.0</v>
      </c>
      <c r="S42" s="106">
        <v>0.0</v>
      </c>
      <c r="T42" s="106">
        <v>0.0</v>
      </c>
      <c r="U42" s="106">
        <v>0.0</v>
      </c>
      <c r="V42" s="106">
        <v>0.0</v>
      </c>
      <c r="W42" s="218">
        <f t="shared" si="9"/>
        <v>0</v>
      </c>
      <c r="X42" s="135"/>
      <c r="Y42" s="49"/>
      <c r="Z42" s="49"/>
      <c r="AA42" s="49"/>
      <c r="AB42" s="49"/>
      <c r="AC42" s="135"/>
    </row>
    <row r="43" ht="15.75" customHeight="1">
      <c r="A43" s="147">
        <v>45446.0</v>
      </c>
      <c r="B43" s="205" t="s">
        <v>431</v>
      </c>
      <c r="C43" s="66"/>
      <c r="D43" s="69"/>
      <c r="E43" s="106"/>
      <c r="F43" s="106">
        <f t="shared" si="8"/>
        <v>0</v>
      </c>
      <c r="G43" s="106">
        <v>0.0</v>
      </c>
      <c r="H43" s="106">
        <v>0.0</v>
      </c>
      <c r="I43" s="106">
        <v>0.0</v>
      </c>
      <c r="J43" s="106">
        <v>0.0</v>
      </c>
      <c r="K43" s="106">
        <v>0.0</v>
      </c>
      <c r="L43" s="106">
        <v>0.0</v>
      </c>
      <c r="M43" s="106">
        <v>0.0</v>
      </c>
      <c r="N43" s="106">
        <v>0.0</v>
      </c>
      <c r="O43" s="106">
        <v>0.0</v>
      </c>
      <c r="P43" s="106">
        <v>0.0</v>
      </c>
      <c r="Q43" s="106">
        <v>0.0</v>
      </c>
      <c r="R43" s="106">
        <v>0.0</v>
      </c>
      <c r="S43" s="106">
        <v>0.0</v>
      </c>
      <c r="T43" s="106">
        <v>0.0</v>
      </c>
      <c r="U43" s="106">
        <v>0.0</v>
      </c>
      <c r="V43" s="106">
        <v>0.0</v>
      </c>
      <c r="W43" s="218">
        <f t="shared" si="9"/>
        <v>0</v>
      </c>
      <c r="X43" s="135"/>
      <c r="Y43" s="49"/>
      <c r="Z43" s="49"/>
      <c r="AA43" s="49"/>
      <c r="AB43" s="49"/>
      <c r="AC43" s="135"/>
    </row>
    <row r="44" ht="15.75" customHeight="1">
      <c r="A44" s="147" t="s">
        <v>432</v>
      </c>
      <c r="B44" s="205" t="s">
        <v>433</v>
      </c>
      <c r="C44" s="66"/>
      <c r="D44" s="69"/>
      <c r="E44" s="106"/>
      <c r="F44" s="106">
        <f t="shared" si="8"/>
        <v>0</v>
      </c>
      <c r="G44" s="106">
        <v>0.0</v>
      </c>
      <c r="H44" s="106">
        <v>0.0</v>
      </c>
      <c r="I44" s="106">
        <v>0.0</v>
      </c>
      <c r="J44" s="106">
        <v>0.0</v>
      </c>
      <c r="K44" s="106">
        <v>0.0</v>
      </c>
      <c r="L44" s="106">
        <v>0.0</v>
      </c>
      <c r="M44" s="106">
        <v>0.0</v>
      </c>
      <c r="N44" s="106">
        <v>0.0</v>
      </c>
      <c r="O44" s="106">
        <v>0.0</v>
      </c>
      <c r="P44" s="106">
        <v>0.0</v>
      </c>
      <c r="Q44" s="106">
        <v>0.0</v>
      </c>
      <c r="R44" s="106">
        <v>0.0</v>
      </c>
      <c r="S44" s="106">
        <v>0.0</v>
      </c>
      <c r="T44" s="106">
        <v>0.0</v>
      </c>
      <c r="U44" s="106">
        <v>0.0</v>
      </c>
      <c r="V44" s="106">
        <v>0.0</v>
      </c>
      <c r="W44" s="218">
        <f t="shared" si="9"/>
        <v>0</v>
      </c>
      <c r="X44" s="135"/>
      <c r="Y44" s="49"/>
      <c r="Z44" s="49"/>
      <c r="AA44" s="49"/>
      <c r="AB44" s="49"/>
      <c r="AC44" s="135"/>
    </row>
    <row r="45" ht="33.75" customHeight="1">
      <c r="A45" s="138">
        <v>4.0</v>
      </c>
      <c r="B45" s="215" t="s">
        <v>398</v>
      </c>
      <c r="C45" s="219" t="s">
        <v>425</v>
      </c>
      <c r="D45" s="69"/>
      <c r="E45" s="106"/>
      <c r="F45" s="216">
        <f t="shared" ref="F45:W45" si="10">SUM(F46:F50)</f>
        <v>0</v>
      </c>
      <c r="G45" s="216">
        <f t="shared" si="10"/>
        <v>0</v>
      </c>
      <c r="H45" s="216">
        <f t="shared" si="10"/>
        <v>0</v>
      </c>
      <c r="I45" s="216">
        <f t="shared" si="10"/>
        <v>0</v>
      </c>
      <c r="J45" s="216">
        <f t="shared" si="10"/>
        <v>0</v>
      </c>
      <c r="K45" s="216">
        <f t="shared" si="10"/>
        <v>0</v>
      </c>
      <c r="L45" s="216">
        <f t="shared" si="10"/>
        <v>0</v>
      </c>
      <c r="M45" s="216">
        <f t="shared" si="10"/>
        <v>0</v>
      </c>
      <c r="N45" s="216">
        <f t="shared" si="10"/>
        <v>0</v>
      </c>
      <c r="O45" s="216">
        <f t="shared" si="10"/>
        <v>0</v>
      </c>
      <c r="P45" s="216">
        <f t="shared" si="10"/>
        <v>0</v>
      </c>
      <c r="Q45" s="216">
        <f t="shared" si="10"/>
        <v>0</v>
      </c>
      <c r="R45" s="216">
        <f t="shared" si="10"/>
        <v>0</v>
      </c>
      <c r="S45" s="216">
        <f t="shared" si="10"/>
        <v>0</v>
      </c>
      <c r="T45" s="216">
        <f t="shared" si="10"/>
        <v>0</v>
      </c>
      <c r="U45" s="216">
        <f t="shared" si="10"/>
        <v>0</v>
      </c>
      <c r="V45" s="216">
        <f t="shared" si="10"/>
        <v>0</v>
      </c>
      <c r="W45" s="217">
        <f t="shared" si="10"/>
        <v>0</v>
      </c>
      <c r="X45" s="135"/>
      <c r="Y45" s="49"/>
      <c r="Z45" s="49"/>
      <c r="AA45" s="49"/>
      <c r="AB45" s="49"/>
      <c r="AC45" s="135"/>
    </row>
    <row r="46" ht="15.75" customHeight="1">
      <c r="A46" s="147">
        <v>45295.0</v>
      </c>
      <c r="B46" s="205" t="s">
        <v>434</v>
      </c>
      <c r="C46" s="66"/>
      <c r="D46" s="69"/>
      <c r="E46" s="106"/>
      <c r="F46" s="106">
        <f t="shared" ref="F46:F50" si="11">E46*$D$31</f>
        <v>0</v>
      </c>
      <c r="G46" s="106">
        <v>0.0</v>
      </c>
      <c r="H46" s="106">
        <v>0.0</v>
      </c>
      <c r="I46" s="106">
        <v>0.0</v>
      </c>
      <c r="J46" s="106">
        <v>0.0</v>
      </c>
      <c r="K46" s="106">
        <v>0.0</v>
      </c>
      <c r="L46" s="106">
        <v>0.0</v>
      </c>
      <c r="M46" s="106">
        <v>0.0</v>
      </c>
      <c r="N46" s="106">
        <v>0.0</v>
      </c>
      <c r="O46" s="106">
        <v>0.0</v>
      </c>
      <c r="P46" s="106">
        <v>0.0</v>
      </c>
      <c r="Q46" s="106">
        <v>0.0</v>
      </c>
      <c r="R46" s="106">
        <v>0.0</v>
      </c>
      <c r="S46" s="106">
        <v>0.0</v>
      </c>
      <c r="T46" s="106">
        <v>0.0</v>
      </c>
      <c r="U46" s="106">
        <v>0.0</v>
      </c>
      <c r="V46" s="106">
        <v>0.0</v>
      </c>
      <c r="W46" s="218">
        <v>0.0</v>
      </c>
      <c r="X46" s="135"/>
      <c r="Y46" s="49"/>
      <c r="Z46" s="49"/>
      <c r="AA46" s="49"/>
      <c r="AB46" s="49"/>
      <c r="AC46" s="135"/>
    </row>
    <row r="47" ht="15.75" customHeight="1">
      <c r="A47" s="147">
        <v>45355.0</v>
      </c>
      <c r="B47" s="205" t="s">
        <v>435</v>
      </c>
      <c r="C47" s="66"/>
      <c r="D47" s="69"/>
      <c r="E47" s="106"/>
      <c r="F47" s="106">
        <f t="shared" si="11"/>
        <v>0</v>
      </c>
      <c r="G47" s="106">
        <v>0.0</v>
      </c>
      <c r="H47" s="106">
        <v>0.0</v>
      </c>
      <c r="I47" s="106">
        <v>0.0</v>
      </c>
      <c r="J47" s="106">
        <v>0.0</v>
      </c>
      <c r="K47" s="106">
        <v>0.0</v>
      </c>
      <c r="L47" s="106">
        <v>0.0</v>
      </c>
      <c r="M47" s="106">
        <v>0.0</v>
      </c>
      <c r="N47" s="106">
        <v>0.0</v>
      </c>
      <c r="O47" s="106">
        <v>0.0</v>
      </c>
      <c r="P47" s="106">
        <v>0.0</v>
      </c>
      <c r="Q47" s="106">
        <v>0.0</v>
      </c>
      <c r="R47" s="106">
        <v>0.0</v>
      </c>
      <c r="S47" s="106">
        <v>0.0</v>
      </c>
      <c r="T47" s="106">
        <v>0.0</v>
      </c>
      <c r="U47" s="106">
        <v>0.0</v>
      </c>
      <c r="V47" s="106">
        <v>0.0</v>
      </c>
      <c r="W47" s="218">
        <v>0.0</v>
      </c>
      <c r="X47" s="135"/>
      <c r="Y47" s="49"/>
      <c r="Z47" s="49"/>
      <c r="AA47" s="49"/>
      <c r="AB47" s="49"/>
      <c r="AC47" s="135"/>
    </row>
    <row r="48" ht="15.75" customHeight="1">
      <c r="A48" s="147">
        <v>45386.0</v>
      </c>
      <c r="B48" s="205" t="s">
        <v>436</v>
      </c>
      <c r="C48" s="66"/>
      <c r="D48" s="69"/>
      <c r="E48" s="106"/>
      <c r="F48" s="106">
        <f t="shared" si="11"/>
        <v>0</v>
      </c>
      <c r="G48" s="106">
        <v>0.0</v>
      </c>
      <c r="H48" s="106">
        <v>0.0</v>
      </c>
      <c r="I48" s="106">
        <v>0.0</v>
      </c>
      <c r="J48" s="106">
        <v>0.0</v>
      </c>
      <c r="K48" s="106">
        <v>0.0</v>
      </c>
      <c r="L48" s="106">
        <v>0.0</v>
      </c>
      <c r="M48" s="106">
        <v>0.0</v>
      </c>
      <c r="N48" s="106">
        <v>0.0</v>
      </c>
      <c r="O48" s="106">
        <v>0.0</v>
      </c>
      <c r="P48" s="106">
        <v>0.0</v>
      </c>
      <c r="Q48" s="106">
        <v>0.0</v>
      </c>
      <c r="R48" s="106">
        <v>0.0</v>
      </c>
      <c r="S48" s="106">
        <v>0.0</v>
      </c>
      <c r="T48" s="106">
        <v>0.0</v>
      </c>
      <c r="U48" s="106">
        <v>0.0</v>
      </c>
      <c r="V48" s="106">
        <v>0.0</v>
      </c>
      <c r="W48" s="218">
        <v>0.0</v>
      </c>
      <c r="X48" s="135"/>
      <c r="Y48" s="49"/>
      <c r="Z48" s="49"/>
      <c r="AA48" s="49"/>
      <c r="AB48" s="49"/>
      <c r="AC48" s="135"/>
    </row>
    <row r="49" ht="15.75" customHeight="1">
      <c r="A49" s="147">
        <v>45416.0</v>
      </c>
      <c r="B49" s="205" t="s">
        <v>437</v>
      </c>
      <c r="C49" s="66"/>
      <c r="D49" s="69"/>
      <c r="E49" s="106"/>
      <c r="F49" s="106">
        <f t="shared" si="11"/>
        <v>0</v>
      </c>
      <c r="G49" s="106">
        <v>0.0</v>
      </c>
      <c r="H49" s="106">
        <v>0.0</v>
      </c>
      <c r="I49" s="106">
        <v>0.0</v>
      </c>
      <c r="J49" s="106">
        <v>0.0</v>
      </c>
      <c r="K49" s="106">
        <v>0.0</v>
      </c>
      <c r="L49" s="106">
        <v>0.0</v>
      </c>
      <c r="M49" s="106">
        <v>0.0</v>
      </c>
      <c r="N49" s="106">
        <v>0.0</v>
      </c>
      <c r="O49" s="106">
        <v>0.0</v>
      </c>
      <c r="P49" s="106">
        <v>0.0</v>
      </c>
      <c r="Q49" s="106">
        <v>0.0</v>
      </c>
      <c r="R49" s="106">
        <v>0.0</v>
      </c>
      <c r="S49" s="106">
        <v>0.0</v>
      </c>
      <c r="T49" s="106">
        <v>0.0</v>
      </c>
      <c r="U49" s="106">
        <v>0.0</v>
      </c>
      <c r="V49" s="106">
        <v>0.0</v>
      </c>
      <c r="W49" s="218">
        <v>0.0</v>
      </c>
      <c r="X49" s="135"/>
      <c r="Y49" s="49"/>
      <c r="Z49" s="49"/>
      <c r="AA49" s="49"/>
      <c r="AB49" s="49"/>
      <c r="AC49" s="135"/>
    </row>
    <row r="50" ht="15.75" customHeight="1">
      <c r="A50" s="147">
        <v>45447.0</v>
      </c>
      <c r="B50" s="205" t="s">
        <v>438</v>
      </c>
      <c r="C50" s="66"/>
      <c r="D50" s="69"/>
      <c r="E50" s="220"/>
      <c r="F50" s="220">
        <f t="shared" si="11"/>
        <v>0</v>
      </c>
      <c r="G50" s="220">
        <v>0.0</v>
      </c>
      <c r="H50" s="220">
        <v>0.0</v>
      </c>
      <c r="I50" s="220">
        <v>0.0</v>
      </c>
      <c r="J50" s="220">
        <v>0.0</v>
      </c>
      <c r="K50" s="220">
        <v>0.0</v>
      </c>
      <c r="L50" s="220">
        <v>0.0</v>
      </c>
      <c r="M50" s="220">
        <v>0.0</v>
      </c>
      <c r="N50" s="220">
        <v>0.0</v>
      </c>
      <c r="O50" s="220">
        <v>0.0</v>
      </c>
      <c r="P50" s="220">
        <v>0.0</v>
      </c>
      <c r="Q50" s="220">
        <v>0.0</v>
      </c>
      <c r="R50" s="220">
        <v>0.0</v>
      </c>
      <c r="S50" s="220">
        <v>0.0</v>
      </c>
      <c r="T50" s="220">
        <v>0.0</v>
      </c>
      <c r="U50" s="220">
        <v>0.0</v>
      </c>
      <c r="V50" s="220">
        <v>0.0</v>
      </c>
      <c r="W50" s="221">
        <v>0.0</v>
      </c>
      <c r="X50" s="135"/>
      <c r="Y50" s="49"/>
      <c r="Z50" s="49"/>
      <c r="AA50" s="49"/>
      <c r="AB50" s="49"/>
      <c r="AC50" s="135"/>
    </row>
    <row r="51" ht="15.75" customHeight="1">
      <c r="A51" s="140"/>
      <c r="B51" s="222"/>
      <c r="C51" s="77"/>
      <c r="D51" s="223"/>
      <c r="E51" s="224"/>
      <c r="F51" s="225"/>
      <c r="G51" s="226">
        <f t="shared" ref="G51:W51" si="12">SUM(G23+G30+G37+G45)</f>
        <v>4510000</v>
      </c>
      <c r="H51" s="226">
        <f t="shared" si="12"/>
        <v>4840000</v>
      </c>
      <c r="I51" s="226">
        <f t="shared" si="12"/>
        <v>5457100</v>
      </c>
      <c r="J51" s="226">
        <f t="shared" si="12"/>
        <v>5856400</v>
      </c>
      <c r="K51" s="226">
        <f t="shared" si="12"/>
        <v>6603091</v>
      </c>
      <c r="L51" s="226">
        <f t="shared" si="12"/>
        <v>7086244</v>
      </c>
      <c r="M51" s="226">
        <f t="shared" si="12"/>
        <v>7989740.11</v>
      </c>
      <c r="N51" s="226">
        <f t="shared" si="12"/>
        <v>8574355.24</v>
      </c>
      <c r="O51" s="226">
        <f t="shared" si="12"/>
        <v>9667585.533</v>
      </c>
      <c r="P51" s="226">
        <f t="shared" si="12"/>
        <v>10374969.84</v>
      </c>
      <c r="Q51" s="226">
        <f t="shared" si="12"/>
        <v>11697778.5</v>
      </c>
      <c r="R51" s="226">
        <f t="shared" si="12"/>
        <v>12553713.51</v>
      </c>
      <c r="S51" s="226">
        <f t="shared" si="12"/>
        <v>14154311.98</v>
      </c>
      <c r="T51" s="226">
        <f t="shared" si="12"/>
        <v>15189993.34</v>
      </c>
      <c r="U51" s="226">
        <f t="shared" si="12"/>
        <v>17126717.49</v>
      </c>
      <c r="V51" s="226">
        <f t="shared" si="12"/>
        <v>18379891.95</v>
      </c>
      <c r="W51" s="227">
        <f t="shared" si="12"/>
        <v>160061892.5</v>
      </c>
      <c r="X51" s="135"/>
      <c r="Y51" s="49"/>
      <c r="Z51" s="49"/>
      <c r="AA51" s="49"/>
      <c r="AB51" s="49"/>
      <c r="AC51" s="135"/>
    </row>
    <row r="52" ht="15.75" customHeight="1">
      <c r="A52" s="126"/>
      <c r="B52" s="49"/>
      <c r="C52" s="49"/>
      <c r="D52" s="128"/>
      <c r="E52" s="49"/>
      <c r="F52" s="49"/>
      <c r="G52" s="49"/>
      <c r="H52" s="209"/>
      <c r="I52" s="209"/>
      <c r="J52" s="209"/>
      <c r="K52" s="209"/>
      <c r="L52" s="209"/>
      <c r="M52" s="209"/>
      <c r="N52" s="209"/>
      <c r="O52" s="209"/>
      <c r="P52" s="209"/>
      <c r="Q52" s="209"/>
      <c r="R52" s="209"/>
      <c r="S52" s="209"/>
      <c r="T52" s="209"/>
      <c r="U52" s="209"/>
      <c r="V52" s="209"/>
      <c r="W52" s="209"/>
      <c r="X52" s="209"/>
      <c r="Y52" s="135"/>
      <c r="Z52" s="49"/>
      <c r="AA52" s="49"/>
      <c r="AB52" s="49"/>
      <c r="AC52" s="49"/>
    </row>
    <row r="53" ht="15.75" customHeight="1">
      <c r="A53" s="49"/>
      <c r="B53" s="49"/>
      <c r="C53" s="49"/>
      <c r="D53" s="49"/>
      <c r="E53" s="49"/>
      <c r="F53" s="49"/>
      <c r="G53" s="49"/>
      <c r="H53" s="49"/>
      <c r="I53" s="49"/>
      <c r="J53" s="49"/>
      <c r="K53" s="49"/>
      <c r="L53" s="49"/>
      <c r="M53" s="49"/>
      <c r="N53" s="49"/>
      <c r="O53" s="49"/>
      <c r="P53" s="49"/>
      <c r="Q53" s="49"/>
      <c r="R53" s="49"/>
      <c r="S53" s="49"/>
      <c r="T53" s="49"/>
      <c r="U53" s="49"/>
      <c r="V53" s="49"/>
      <c r="W53" s="49"/>
      <c r="X53" s="49"/>
      <c r="Y53" s="49"/>
      <c r="Z53" s="135"/>
      <c r="AA53" s="135"/>
      <c r="AB53" s="135"/>
      <c r="AC53" s="135"/>
    </row>
    <row r="54" ht="15.75" customHeight="1">
      <c r="A54" s="49"/>
      <c r="B54" s="49"/>
      <c r="C54" s="49"/>
      <c r="D54" s="49"/>
      <c r="E54" s="49"/>
      <c r="F54" s="49"/>
      <c r="G54" s="49"/>
      <c r="H54" s="49"/>
      <c r="I54" s="49"/>
      <c r="J54" s="49"/>
      <c r="K54" s="49"/>
      <c r="L54" s="49"/>
      <c r="M54" s="49"/>
      <c r="N54" s="49"/>
      <c r="O54" s="49"/>
      <c r="P54" s="49"/>
      <c r="Q54" s="49"/>
      <c r="R54" s="49"/>
      <c r="S54" s="49"/>
      <c r="T54" s="49"/>
      <c r="U54" s="49"/>
      <c r="V54" s="49"/>
      <c r="W54" s="49"/>
      <c r="X54" s="49"/>
      <c r="Y54" s="49"/>
      <c r="Z54" s="135"/>
      <c r="AA54" s="135"/>
      <c r="AB54" s="135"/>
      <c r="AC54" s="135"/>
    </row>
    <row r="55" ht="15.75" customHeight="1">
      <c r="A55" s="49"/>
      <c r="B55" s="49"/>
      <c r="C55" s="49"/>
      <c r="D55" s="49"/>
      <c r="E55" s="49"/>
      <c r="F55" s="49"/>
      <c r="G55" s="49"/>
      <c r="H55" s="49"/>
      <c r="I55" s="49"/>
      <c r="J55" s="49"/>
      <c r="K55" s="49"/>
      <c r="L55" s="49"/>
      <c r="M55" s="49"/>
      <c r="N55" s="49"/>
      <c r="O55" s="49"/>
      <c r="P55" s="49"/>
      <c r="Q55" s="49"/>
      <c r="R55" s="49"/>
      <c r="S55" s="49"/>
      <c r="T55" s="49"/>
      <c r="U55" s="49"/>
      <c r="V55" s="49"/>
      <c r="W55" s="49"/>
      <c r="X55" s="49"/>
      <c r="Y55" s="49"/>
      <c r="Z55" s="135"/>
      <c r="AA55" s="135"/>
      <c r="AB55" s="135"/>
      <c r="AC55" s="135"/>
    </row>
    <row r="56" ht="15.75" customHeight="1">
      <c r="A56" s="49"/>
      <c r="B56" s="49"/>
      <c r="C56" s="49"/>
      <c r="D56" s="49"/>
      <c r="E56" s="49"/>
      <c r="F56" s="49"/>
      <c r="G56" s="49"/>
      <c r="H56" s="49"/>
      <c r="I56" s="49"/>
      <c r="J56" s="49"/>
      <c r="K56" s="49"/>
      <c r="L56" s="49"/>
      <c r="M56" s="49"/>
      <c r="N56" s="49"/>
      <c r="O56" s="49"/>
      <c r="P56" s="49"/>
      <c r="Q56" s="49"/>
      <c r="R56" s="49"/>
      <c r="S56" s="49"/>
      <c r="T56" s="49"/>
      <c r="U56" s="49"/>
      <c r="V56" s="49"/>
      <c r="W56" s="49"/>
      <c r="X56" s="49"/>
      <c r="Y56" s="49"/>
      <c r="Z56" s="135"/>
      <c r="AA56" s="135"/>
      <c r="AB56" s="135"/>
      <c r="AC56" s="135"/>
    </row>
    <row r="57" ht="15.75" customHeight="1">
      <c r="A57" s="49"/>
      <c r="B57" s="49"/>
      <c r="C57" s="49"/>
      <c r="D57" s="49"/>
      <c r="E57" s="49"/>
      <c r="F57" s="49"/>
      <c r="G57" s="49"/>
      <c r="H57" s="49"/>
      <c r="I57" s="49"/>
      <c r="J57" s="49"/>
      <c r="K57" s="49"/>
      <c r="L57" s="49"/>
      <c r="M57" s="49"/>
      <c r="N57" s="49"/>
      <c r="O57" s="49"/>
      <c r="P57" s="49"/>
      <c r="Q57" s="49"/>
      <c r="R57" s="49"/>
      <c r="S57" s="49"/>
      <c r="T57" s="49"/>
      <c r="U57" s="49"/>
      <c r="V57" s="49"/>
      <c r="W57" s="49"/>
      <c r="X57" s="49"/>
      <c r="Y57" s="49"/>
      <c r="Z57" s="135"/>
      <c r="AA57" s="135"/>
      <c r="AB57" s="135"/>
      <c r="AC57" s="135"/>
    </row>
    <row r="58" ht="15.75" customHeight="1">
      <c r="A58" s="49"/>
      <c r="B58" s="49"/>
      <c r="C58" s="49"/>
      <c r="D58" s="49"/>
      <c r="E58" s="49"/>
      <c r="F58" s="49"/>
      <c r="G58" s="49"/>
      <c r="H58" s="49"/>
      <c r="I58" s="49"/>
      <c r="J58" s="49"/>
      <c r="K58" s="49"/>
      <c r="L58" s="49"/>
      <c r="M58" s="49"/>
      <c r="N58" s="49"/>
      <c r="O58" s="49"/>
      <c r="P58" s="49"/>
      <c r="Q58" s="49"/>
      <c r="R58" s="49"/>
      <c r="S58" s="49"/>
      <c r="T58" s="49"/>
      <c r="U58" s="49"/>
      <c r="V58" s="49"/>
      <c r="W58" s="49"/>
      <c r="X58" s="49"/>
      <c r="Y58" s="49"/>
      <c r="Z58" s="135"/>
      <c r="AA58" s="135"/>
      <c r="AB58" s="135"/>
      <c r="AC58" s="135"/>
    </row>
    <row r="59" ht="15.75" customHeight="1">
      <c r="A59" s="49"/>
      <c r="B59" s="49"/>
      <c r="C59" s="49"/>
      <c r="D59" s="49"/>
      <c r="E59" s="49"/>
      <c r="F59" s="49"/>
      <c r="G59" s="49"/>
      <c r="H59" s="49"/>
      <c r="I59" s="49"/>
      <c r="J59" s="49"/>
      <c r="K59" s="49"/>
      <c r="L59" s="49"/>
      <c r="M59" s="49"/>
      <c r="N59" s="49"/>
      <c r="O59" s="49"/>
      <c r="P59" s="49"/>
      <c r="Q59" s="49"/>
      <c r="R59" s="49"/>
      <c r="S59" s="49"/>
      <c r="T59" s="49"/>
      <c r="U59" s="49"/>
      <c r="V59" s="49"/>
      <c r="W59" s="49"/>
      <c r="X59" s="49"/>
      <c r="Y59" s="49"/>
      <c r="Z59" s="135"/>
      <c r="AA59" s="135"/>
      <c r="AB59" s="135"/>
      <c r="AC59" s="135"/>
    </row>
    <row r="60" ht="15.75" customHeight="1">
      <c r="A60" s="49"/>
      <c r="B60" s="49"/>
      <c r="C60" s="49"/>
      <c r="D60" s="49"/>
      <c r="E60" s="49"/>
      <c r="F60" s="49"/>
      <c r="G60" s="49"/>
      <c r="H60" s="49"/>
      <c r="I60" s="49"/>
      <c r="J60" s="49"/>
      <c r="K60" s="49"/>
      <c r="L60" s="49"/>
      <c r="M60" s="49"/>
      <c r="N60" s="49"/>
      <c r="O60" s="49"/>
      <c r="P60" s="49"/>
      <c r="Q60" s="49"/>
      <c r="R60" s="49"/>
      <c r="S60" s="49"/>
      <c r="T60" s="49"/>
      <c r="U60" s="49"/>
      <c r="V60" s="49"/>
      <c r="W60" s="49"/>
      <c r="X60" s="49"/>
      <c r="Y60" s="49"/>
      <c r="Z60" s="135"/>
      <c r="AA60" s="135"/>
      <c r="AB60" s="135"/>
      <c r="AC60" s="135"/>
    </row>
    <row r="61" ht="15.75" customHeight="1">
      <c r="A61" s="49"/>
      <c r="B61" s="49"/>
      <c r="C61" s="49"/>
      <c r="D61" s="49"/>
      <c r="E61" s="49"/>
      <c r="F61" s="49"/>
      <c r="G61" s="49"/>
      <c r="H61" s="49"/>
      <c r="I61" s="49"/>
      <c r="J61" s="49"/>
      <c r="K61" s="49"/>
      <c r="L61" s="49"/>
      <c r="M61" s="49"/>
      <c r="N61" s="49"/>
      <c r="O61" s="49"/>
      <c r="P61" s="49"/>
      <c r="Q61" s="49"/>
      <c r="R61" s="49"/>
      <c r="S61" s="49"/>
      <c r="T61" s="49"/>
      <c r="U61" s="49"/>
      <c r="V61" s="49"/>
      <c r="W61" s="49"/>
      <c r="X61" s="49"/>
      <c r="Y61" s="49"/>
      <c r="Z61" s="135"/>
      <c r="AA61" s="135"/>
      <c r="AB61" s="135"/>
      <c r="AC61" s="135"/>
    </row>
    <row r="62" ht="15.75" customHeight="1">
      <c r="A62" s="49"/>
      <c r="B62" s="49"/>
      <c r="C62" s="49"/>
      <c r="D62" s="49"/>
      <c r="E62" s="49"/>
      <c r="F62" s="49"/>
      <c r="G62" s="49"/>
      <c r="H62" s="49"/>
      <c r="I62" s="49"/>
      <c r="J62" s="49"/>
      <c r="K62" s="49"/>
      <c r="L62" s="49"/>
      <c r="M62" s="49"/>
      <c r="N62" s="49"/>
      <c r="O62" s="49"/>
      <c r="P62" s="49"/>
      <c r="Q62" s="49"/>
      <c r="R62" s="49"/>
      <c r="S62" s="49"/>
      <c r="T62" s="49"/>
      <c r="U62" s="49"/>
      <c r="V62" s="49"/>
      <c r="W62" s="49"/>
      <c r="X62" s="49"/>
      <c r="Y62" s="49"/>
      <c r="Z62" s="135"/>
      <c r="AA62" s="135"/>
      <c r="AB62" s="135"/>
      <c r="AC62" s="135"/>
    </row>
    <row r="63" ht="15.75" customHeight="1">
      <c r="A63" s="49"/>
      <c r="B63" s="49"/>
      <c r="C63" s="49"/>
      <c r="D63" s="49"/>
      <c r="E63" s="49"/>
      <c r="F63" s="49"/>
      <c r="G63" s="49"/>
      <c r="H63" s="49"/>
      <c r="I63" s="49"/>
      <c r="J63" s="49"/>
      <c r="K63" s="49"/>
      <c r="L63" s="49"/>
      <c r="M63" s="49"/>
      <c r="N63" s="49"/>
      <c r="O63" s="49"/>
      <c r="P63" s="49"/>
      <c r="Q63" s="49"/>
      <c r="R63" s="49"/>
      <c r="S63" s="49"/>
      <c r="T63" s="49"/>
      <c r="U63" s="49"/>
      <c r="V63" s="49"/>
      <c r="W63" s="49"/>
      <c r="X63" s="49"/>
      <c r="Y63" s="49"/>
      <c r="Z63" s="135"/>
      <c r="AA63" s="135"/>
      <c r="AB63" s="135"/>
      <c r="AC63" s="135"/>
    </row>
    <row r="64" ht="15.75" customHeight="1">
      <c r="A64" s="49"/>
      <c r="B64" s="49"/>
      <c r="C64" s="49"/>
      <c r="D64" s="49"/>
      <c r="E64" s="49"/>
      <c r="F64" s="49"/>
      <c r="G64" s="49"/>
      <c r="H64" s="49"/>
      <c r="I64" s="49"/>
      <c r="J64" s="49"/>
      <c r="K64" s="49"/>
      <c r="L64" s="49"/>
      <c r="M64" s="49"/>
      <c r="N64" s="49"/>
      <c r="O64" s="49"/>
      <c r="P64" s="49"/>
      <c r="Q64" s="49"/>
      <c r="R64" s="49"/>
      <c r="S64" s="49"/>
      <c r="T64" s="49"/>
      <c r="U64" s="49"/>
      <c r="V64" s="49"/>
      <c r="W64" s="49"/>
      <c r="X64" s="49"/>
      <c r="Y64" s="49"/>
      <c r="Z64" s="135"/>
      <c r="AA64" s="135"/>
      <c r="AB64" s="135"/>
      <c r="AC64" s="135"/>
    </row>
    <row r="65" ht="15.75" customHeight="1">
      <c r="A65" s="49"/>
      <c r="B65" s="49"/>
      <c r="C65" s="49"/>
      <c r="D65" s="49"/>
      <c r="E65" s="49"/>
      <c r="F65" s="49"/>
      <c r="G65" s="49"/>
      <c r="H65" s="49"/>
      <c r="I65" s="49"/>
      <c r="J65" s="49"/>
      <c r="K65" s="49"/>
      <c r="L65" s="49"/>
      <c r="M65" s="49"/>
      <c r="N65" s="49"/>
      <c r="O65" s="49"/>
      <c r="P65" s="49"/>
      <c r="Q65" s="49"/>
      <c r="R65" s="49"/>
      <c r="S65" s="49"/>
      <c r="T65" s="49"/>
      <c r="U65" s="49"/>
      <c r="V65" s="49"/>
      <c r="W65" s="49"/>
      <c r="X65" s="49"/>
      <c r="Y65" s="49"/>
      <c r="Z65" s="135"/>
      <c r="AA65" s="135"/>
      <c r="AB65" s="135"/>
      <c r="AC65" s="135"/>
    </row>
    <row r="66" ht="15.75" customHeight="1">
      <c r="A66" s="49"/>
      <c r="B66" s="49"/>
      <c r="C66" s="49"/>
      <c r="D66" s="49"/>
      <c r="E66" s="49"/>
      <c r="F66" s="49"/>
      <c r="G66" s="49"/>
      <c r="H66" s="49"/>
      <c r="I66" s="49"/>
      <c r="J66" s="49"/>
      <c r="K66" s="49"/>
      <c r="L66" s="49"/>
      <c r="M66" s="49"/>
      <c r="N66" s="49"/>
      <c r="O66" s="49"/>
      <c r="P66" s="49"/>
      <c r="Q66" s="49"/>
      <c r="R66" s="49"/>
      <c r="S66" s="49"/>
      <c r="T66" s="49"/>
      <c r="U66" s="49"/>
      <c r="V66" s="49"/>
      <c r="W66" s="49"/>
      <c r="X66" s="49"/>
      <c r="Y66" s="49"/>
      <c r="Z66" s="135"/>
      <c r="AA66" s="135"/>
      <c r="AB66" s="135"/>
      <c r="AC66" s="135"/>
    </row>
    <row r="67" ht="15.75" customHeight="1">
      <c r="A67" s="49"/>
      <c r="B67" s="49"/>
      <c r="C67" s="49"/>
      <c r="D67" s="49"/>
      <c r="E67" s="49"/>
      <c r="F67" s="49"/>
      <c r="G67" s="49"/>
      <c r="H67" s="49"/>
      <c r="I67" s="49"/>
      <c r="J67" s="49"/>
      <c r="K67" s="49"/>
      <c r="L67" s="49"/>
      <c r="M67" s="49"/>
      <c r="N67" s="49"/>
      <c r="O67" s="49"/>
      <c r="P67" s="49"/>
      <c r="Q67" s="49"/>
      <c r="R67" s="49"/>
      <c r="S67" s="49"/>
      <c r="T67" s="49"/>
      <c r="U67" s="49"/>
      <c r="V67" s="49"/>
      <c r="W67" s="49"/>
      <c r="X67" s="49"/>
      <c r="Y67" s="49"/>
      <c r="Z67" s="135"/>
      <c r="AA67" s="135"/>
      <c r="AB67" s="135"/>
      <c r="AC67" s="135"/>
    </row>
    <row r="68" ht="15.75" customHeight="1">
      <c r="A68" s="49"/>
      <c r="B68" s="49"/>
      <c r="C68" s="49"/>
      <c r="D68" s="49"/>
      <c r="E68" s="49"/>
      <c r="F68" s="49"/>
      <c r="G68" s="49"/>
      <c r="H68" s="49"/>
      <c r="I68" s="49"/>
      <c r="J68" s="49"/>
      <c r="K68" s="49"/>
      <c r="L68" s="49"/>
      <c r="M68" s="49"/>
      <c r="N68" s="49"/>
      <c r="O68" s="49"/>
      <c r="P68" s="49"/>
      <c r="Q68" s="49"/>
      <c r="R68" s="49"/>
      <c r="S68" s="49"/>
      <c r="T68" s="49"/>
      <c r="U68" s="49"/>
      <c r="V68" s="49"/>
      <c r="W68" s="49"/>
      <c r="X68" s="49"/>
      <c r="Y68" s="49"/>
      <c r="Z68" s="135"/>
      <c r="AA68" s="135"/>
      <c r="AB68" s="135"/>
      <c r="AC68" s="135"/>
    </row>
    <row r="69" ht="15.75" customHeight="1">
      <c r="A69" s="49"/>
      <c r="B69" s="49"/>
      <c r="C69" s="49"/>
      <c r="D69" s="49"/>
      <c r="E69" s="49"/>
      <c r="F69" s="49"/>
      <c r="G69" s="49"/>
      <c r="H69" s="49"/>
      <c r="I69" s="49"/>
      <c r="J69" s="49"/>
      <c r="K69" s="49"/>
      <c r="L69" s="49"/>
      <c r="M69" s="49"/>
      <c r="N69" s="49"/>
      <c r="O69" s="49"/>
      <c r="P69" s="49"/>
      <c r="Q69" s="49"/>
      <c r="R69" s="49"/>
      <c r="S69" s="49"/>
      <c r="T69" s="49"/>
      <c r="U69" s="49"/>
      <c r="V69" s="49"/>
      <c r="W69" s="49"/>
      <c r="X69" s="49"/>
      <c r="Y69" s="49"/>
      <c r="Z69" s="135"/>
      <c r="AA69" s="135"/>
      <c r="AB69" s="135"/>
      <c r="AC69" s="135"/>
    </row>
    <row r="70" ht="15.75" customHeight="1">
      <c r="A70" s="49"/>
      <c r="B70" s="49"/>
      <c r="C70" s="49"/>
      <c r="D70" s="49"/>
      <c r="E70" s="49"/>
      <c r="F70" s="49"/>
      <c r="G70" s="49"/>
      <c r="H70" s="49"/>
      <c r="I70" s="49"/>
      <c r="J70" s="49"/>
      <c r="K70" s="49"/>
      <c r="L70" s="49"/>
      <c r="M70" s="49"/>
      <c r="N70" s="49"/>
      <c r="O70" s="49"/>
      <c r="P70" s="49"/>
      <c r="Q70" s="49"/>
      <c r="R70" s="49"/>
      <c r="S70" s="49"/>
      <c r="T70" s="49"/>
      <c r="U70" s="49"/>
      <c r="V70" s="49"/>
      <c r="W70" s="49"/>
      <c r="X70" s="49"/>
      <c r="Y70" s="49"/>
      <c r="Z70" s="135"/>
      <c r="AA70" s="135"/>
      <c r="AB70" s="135"/>
      <c r="AC70" s="135"/>
    </row>
    <row r="71" ht="15.75" customHeight="1">
      <c r="A71" s="49"/>
      <c r="B71" s="49"/>
      <c r="C71" s="49"/>
      <c r="D71" s="49"/>
      <c r="E71" s="49"/>
      <c r="F71" s="49"/>
      <c r="G71" s="49"/>
      <c r="H71" s="49"/>
      <c r="I71" s="49"/>
      <c r="J71" s="49"/>
      <c r="K71" s="49"/>
      <c r="L71" s="49"/>
      <c r="M71" s="49"/>
      <c r="N71" s="49"/>
      <c r="O71" s="49"/>
      <c r="P71" s="49"/>
      <c r="Q71" s="49"/>
      <c r="R71" s="49"/>
      <c r="S71" s="49"/>
      <c r="T71" s="49"/>
      <c r="U71" s="49"/>
      <c r="V71" s="49"/>
      <c r="W71" s="49"/>
      <c r="X71" s="49"/>
      <c r="Y71" s="49"/>
      <c r="Z71" s="135"/>
      <c r="AA71" s="135"/>
      <c r="AB71" s="135"/>
      <c r="AC71" s="135"/>
    </row>
    <row r="72" ht="15.75" customHeight="1">
      <c r="A72" s="49"/>
      <c r="B72" s="49"/>
      <c r="C72" s="49"/>
      <c r="D72" s="49"/>
      <c r="E72" s="49"/>
      <c r="F72" s="49"/>
      <c r="G72" s="49"/>
      <c r="H72" s="49"/>
      <c r="I72" s="49"/>
      <c r="J72" s="49"/>
      <c r="K72" s="49"/>
      <c r="L72" s="49"/>
      <c r="M72" s="49"/>
      <c r="N72" s="49"/>
      <c r="O72" s="49"/>
      <c r="P72" s="49"/>
      <c r="Q72" s="49"/>
      <c r="R72" s="49"/>
      <c r="S72" s="49"/>
      <c r="T72" s="49"/>
      <c r="U72" s="49"/>
      <c r="V72" s="49"/>
      <c r="W72" s="49"/>
      <c r="X72" s="49"/>
      <c r="Y72" s="49"/>
      <c r="Z72" s="135"/>
      <c r="AA72" s="135"/>
      <c r="AB72" s="135"/>
      <c r="AC72" s="135"/>
    </row>
    <row r="73" ht="15.75" customHeight="1">
      <c r="A73" s="49"/>
      <c r="B73" s="49"/>
      <c r="C73" s="49"/>
      <c r="D73" s="49"/>
      <c r="E73" s="49"/>
      <c r="F73" s="49"/>
      <c r="G73" s="49"/>
      <c r="H73" s="49"/>
      <c r="I73" s="49"/>
      <c r="J73" s="49"/>
      <c r="K73" s="49"/>
      <c r="L73" s="49"/>
      <c r="M73" s="49"/>
      <c r="N73" s="49"/>
      <c r="O73" s="49"/>
      <c r="P73" s="49"/>
      <c r="Q73" s="49"/>
      <c r="R73" s="49"/>
      <c r="S73" s="49"/>
      <c r="T73" s="49"/>
      <c r="U73" s="49"/>
      <c r="V73" s="49"/>
      <c r="W73" s="49"/>
      <c r="X73" s="49"/>
      <c r="Y73" s="49"/>
      <c r="Z73" s="135"/>
      <c r="AA73" s="135"/>
      <c r="AB73" s="135"/>
      <c r="AC73" s="135"/>
    </row>
    <row r="74" ht="15.75" customHeight="1">
      <c r="A74" s="49"/>
      <c r="B74" s="49"/>
      <c r="C74" s="49"/>
      <c r="D74" s="49"/>
      <c r="E74" s="49"/>
      <c r="F74" s="49"/>
      <c r="G74" s="49"/>
      <c r="H74" s="49"/>
      <c r="I74" s="49"/>
      <c r="J74" s="49"/>
      <c r="K74" s="49"/>
      <c r="L74" s="49"/>
      <c r="M74" s="49"/>
      <c r="N74" s="49"/>
      <c r="O74" s="49"/>
      <c r="P74" s="49"/>
      <c r="Q74" s="49"/>
      <c r="R74" s="49"/>
      <c r="S74" s="49"/>
      <c r="T74" s="49"/>
      <c r="U74" s="49"/>
      <c r="V74" s="49"/>
      <c r="W74" s="49"/>
      <c r="X74" s="49"/>
      <c r="Y74" s="49"/>
      <c r="Z74" s="135"/>
      <c r="AA74" s="135"/>
      <c r="AB74" s="135"/>
      <c r="AC74" s="135"/>
    </row>
    <row r="75" ht="15.75" customHeight="1">
      <c r="A75" s="49"/>
      <c r="B75" s="49"/>
      <c r="C75" s="49"/>
      <c r="D75" s="49"/>
      <c r="E75" s="49"/>
      <c r="F75" s="49"/>
      <c r="G75" s="49"/>
      <c r="H75" s="49"/>
      <c r="I75" s="49"/>
      <c r="J75" s="49"/>
      <c r="K75" s="49"/>
      <c r="L75" s="49"/>
      <c r="M75" s="49"/>
      <c r="N75" s="49"/>
      <c r="O75" s="49"/>
      <c r="P75" s="49"/>
      <c r="Q75" s="49"/>
      <c r="R75" s="49"/>
      <c r="S75" s="49"/>
      <c r="T75" s="49"/>
      <c r="U75" s="49"/>
      <c r="V75" s="49"/>
      <c r="W75" s="49"/>
      <c r="X75" s="49"/>
      <c r="Y75" s="49"/>
      <c r="Z75" s="135"/>
      <c r="AA75" s="135"/>
      <c r="AB75" s="135"/>
      <c r="AC75" s="135"/>
    </row>
    <row r="76" ht="15.75" customHeight="1">
      <c r="A76" s="126"/>
      <c r="B76" s="49"/>
      <c r="C76" s="49"/>
      <c r="D76" s="128"/>
      <c r="E76" s="49"/>
      <c r="F76" s="49"/>
      <c r="G76" s="49"/>
      <c r="H76" s="49"/>
      <c r="I76" s="49"/>
      <c r="J76" s="49"/>
      <c r="K76" s="49"/>
      <c r="L76" s="49"/>
      <c r="M76" s="49"/>
      <c r="N76" s="49"/>
      <c r="O76" s="49"/>
      <c r="P76" s="49"/>
      <c r="Q76" s="49"/>
      <c r="R76" s="49"/>
      <c r="S76" s="49"/>
      <c r="T76" s="49"/>
      <c r="U76" s="49"/>
      <c r="V76" s="49"/>
      <c r="W76" s="49"/>
      <c r="X76" s="49"/>
      <c r="Y76" s="49"/>
      <c r="Z76" s="49"/>
      <c r="AA76" s="49"/>
      <c r="AB76" s="49"/>
      <c r="AC76" s="49"/>
    </row>
    <row r="77" ht="15.75" customHeight="1">
      <c r="A77" s="126"/>
      <c r="B77" s="49"/>
      <c r="C77" s="49"/>
      <c r="D77" s="128"/>
      <c r="E77" s="49"/>
      <c r="F77" s="49"/>
      <c r="G77" s="49"/>
      <c r="H77" s="49"/>
      <c r="I77" s="49"/>
      <c r="J77" s="49"/>
      <c r="K77" s="49"/>
      <c r="L77" s="49"/>
      <c r="M77" s="49"/>
      <c r="N77" s="49"/>
      <c r="O77" s="49"/>
      <c r="P77" s="49"/>
      <c r="Q77" s="49"/>
      <c r="R77" s="49"/>
      <c r="S77" s="49"/>
      <c r="T77" s="49"/>
      <c r="U77" s="49"/>
      <c r="V77" s="49"/>
      <c r="W77" s="49"/>
      <c r="X77" s="49"/>
      <c r="Y77" s="49"/>
      <c r="Z77" s="49"/>
      <c r="AA77" s="49"/>
      <c r="AB77" s="49"/>
      <c r="AC77" s="49"/>
    </row>
    <row r="78" ht="15.75" customHeight="1">
      <c r="A78" s="126"/>
      <c r="B78" s="49"/>
      <c r="C78" s="49"/>
      <c r="D78" s="128"/>
      <c r="E78" s="49"/>
      <c r="F78" s="49"/>
      <c r="G78" s="49"/>
      <c r="H78" s="49"/>
      <c r="I78" s="49"/>
      <c r="J78" s="49"/>
      <c r="K78" s="49"/>
      <c r="L78" s="49"/>
      <c r="M78" s="49"/>
      <c r="N78" s="49"/>
      <c r="O78" s="49"/>
      <c r="P78" s="49"/>
      <c r="Q78" s="49"/>
      <c r="R78" s="49"/>
      <c r="S78" s="49"/>
      <c r="T78" s="49"/>
      <c r="U78" s="49"/>
      <c r="V78" s="49"/>
      <c r="W78" s="49"/>
      <c r="X78" s="49"/>
      <c r="Y78" s="49"/>
      <c r="Z78" s="49"/>
      <c r="AA78" s="49"/>
      <c r="AB78" s="49"/>
      <c r="AC78" s="49"/>
    </row>
    <row r="79" ht="15.75" customHeight="1">
      <c r="A79" s="126"/>
      <c r="B79" s="49"/>
      <c r="C79" s="49"/>
      <c r="D79" s="128"/>
      <c r="E79" s="49"/>
      <c r="F79" s="49"/>
      <c r="G79" s="49"/>
      <c r="H79" s="49"/>
      <c r="I79" s="49"/>
      <c r="J79" s="49"/>
      <c r="K79" s="49"/>
      <c r="L79" s="49"/>
      <c r="M79" s="49"/>
      <c r="N79" s="49"/>
      <c r="O79" s="49"/>
      <c r="P79" s="49"/>
      <c r="Q79" s="49"/>
      <c r="R79" s="49"/>
      <c r="S79" s="49"/>
      <c r="T79" s="49"/>
      <c r="U79" s="49"/>
      <c r="V79" s="49"/>
      <c r="W79" s="49"/>
      <c r="X79" s="49"/>
      <c r="Y79" s="49"/>
      <c r="Z79" s="49"/>
      <c r="AA79" s="49"/>
      <c r="AB79" s="49"/>
      <c r="AC79" s="49"/>
    </row>
    <row r="80" ht="15.75" customHeight="1">
      <c r="A80" s="126"/>
      <c r="B80" s="49"/>
      <c r="C80" s="49"/>
      <c r="D80" s="128"/>
      <c r="E80" s="49"/>
      <c r="F80" s="49"/>
      <c r="G80" s="49"/>
      <c r="H80" s="49"/>
      <c r="I80" s="49"/>
      <c r="J80" s="49"/>
      <c r="K80" s="49"/>
      <c r="L80" s="49"/>
      <c r="M80" s="49"/>
      <c r="N80" s="49"/>
      <c r="O80" s="49"/>
      <c r="P80" s="49"/>
      <c r="Q80" s="49"/>
      <c r="R80" s="49"/>
      <c r="S80" s="49"/>
      <c r="T80" s="49"/>
      <c r="U80" s="49"/>
      <c r="V80" s="49"/>
      <c r="W80" s="49"/>
      <c r="X80" s="49"/>
      <c r="Y80" s="49"/>
      <c r="Z80" s="49"/>
      <c r="AA80" s="49"/>
      <c r="AB80" s="49"/>
      <c r="AC80" s="49"/>
    </row>
    <row r="81" ht="15.75" customHeight="1">
      <c r="A81" s="126"/>
      <c r="B81" s="49"/>
      <c r="C81" s="49"/>
      <c r="D81" s="128"/>
      <c r="E81" s="49"/>
      <c r="F81" s="49"/>
      <c r="G81" s="49"/>
      <c r="H81" s="49"/>
      <c r="I81" s="49"/>
      <c r="J81" s="49"/>
      <c r="K81" s="49"/>
      <c r="L81" s="49"/>
      <c r="M81" s="49"/>
      <c r="N81" s="49"/>
      <c r="O81" s="49"/>
      <c r="P81" s="49"/>
      <c r="Q81" s="49"/>
      <c r="R81" s="49"/>
      <c r="S81" s="49"/>
      <c r="T81" s="49"/>
      <c r="U81" s="49"/>
      <c r="V81" s="49"/>
      <c r="W81" s="49"/>
      <c r="X81" s="49"/>
      <c r="Y81" s="49"/>
      <c r="Z81" s="49"/>
      <c r="AA81" s="49"/>
      <c r="AB81" s="49"/>
      <c r="AC81" s="49"/>
    </row>
    <row r="82" ht="15.75" customHeight="1">
      <c r="A82" s="126"/>
      <c r="B82" s="49"/>
      <c r="C82" s="49"/>
      <c r="D82" s="128"/>
      <c r="E82" s="49"/>
      <c r="F82" s="49"/>
      <c r="G82" s="49"/>
      <c r="H82" s="49"/>
      <c r="I82" s="49"/>
      <c r="J82" s="49"/>
      <c r="K82" s="49"/>
      <c r="L82" s="49"/>
      <c r="M82" s="49"/>
      <c r="N82" s="49"/>
      <c r="O82" s="49"/>
      <c r="P82" s="49"/>
      <c r="Q82" s="49"/>
      <c r="R82" s="49"/>
      <c r="S82" s="49"/>
      <c r="T82" s="49"/>
      <c r="U82" s="49"/>
      <c r="V82" s="49"/>
      <c r="W82" s="49"/>
      <c r="X82" s="49"/>
      <c r="Y82" s="49"/>
      <c r="Z82" s="49"/>
      <c r="AA82" s="49"/>
      <c r="AB82" s="49"/>
      <c r="AC82" s="49"/>
    </row>
    <row r="83" ht="15.75" customHeight="1">
      <c r="A83" s="126"/>
      <c r="B83" s="49"/>
      <c r="C83" s="49"/>
      <c r="D83" s="128"/>
      <c r="E83" s="49"/>
      <c r="F83" s="49"/>
      <c r="G83" s="49"/>
      <c r="H83" s="49"/>
      <c r="I83" s="49"/>
      <c r="J83" s="49"/>
      <c r="K83" s="49"/>
      <c r="L83" s="49"/>
      <c r="M83" s="49"/>
      <c r="N83" s="49"/>
      <c r="O83" s="49"/>
      <c r="P83" s="49"/>
      <c r="Q83" s="49"/>
      <c r="R83" s="49"/>
      <c r="S83" s="49"/>
      <c r="T83" s="49"/>
      <c r="U83" s="49"/>
      <c r="V83" s="49"/>
      <c r="W83" s="49"/>
      <c r="X83" s="49"/>
      <c r="Y83" s="49"/>
      <c r="Z83" s="49"/>
      <c r="AA83" s="49"/>
      <c r="AB83" s="49"/>
      <c r="AC83" s="49"/>
    </row>
    <row r="84" ht="15.75" customHeight="1">
      <c r="A84" s="126"/>
      <c r="B84" s="49"/>
      <c r="C84" s="49"/>
      <c r="D84" s="128"/>
      <c r="E84" s="49"/>
      <c r="F84" s="49"/>
      <c r="G84" s="49"/>
      <c r="H84" s="49"/>
      <c r="I84" s="49"/>
      <c r="J84" s="49"/>
      <c r="K84" s="49"/>
      <c r="L84" s="49"/>
      <c r="M84" s="49"/>
      <c r="N84" s="49"/>
      <c r="O84" s="49"/>
      <c r="P84" s="49"/>
      <c r="Q84" s="49"/>
      <c r="R84" s="49"/>
      <c r="S84" s="49"/>
      <c r="T84" s="49"/>
      <c r="U84" s="49"/>
      <c r="V84" s="49"/>
      <c r="W84" s="49"/>
      <c r="X84" s="49"/>
      <c r="Y84" s="49"/>
      <c r="Z84" s="49"/>
      <c r="AA84" s="49"/>
      <c r="AB84" s="49"/>
      <c r="AC84" s="49"/>
    </row>
    <row r="85" ht="15.75" customHeight="1">
      <c r="A85" s="126"/>
      <c r="B85" s="49"/>
      <c r="C85" s="49"/>
      <c r="D85" s="128"/>
      <c r="E85" s="49"/>
      <c r="F85" s="49"/>
      <c r="G85" s="49"/>
      <c r="H85" s="49"/>
      <c r="I85" s="49"/>
      <c r="J85" s="49"/>
      <c r="K85" s="49"/>
      <c r="L85" s="49"/>
      <c r="M85" s="49"/>
      <c r="N85" s="49"/>
      <c r="O85" s="49"/>
      <c r="P85" s="49"/>
      <c r="Q85" s="49"/>
      <c r="R85" s="49"/>
      <c r="S85" s="49"/>
      <c r="T85" s="49"/>
      <c r="U85" s="49"/>
      <c r="V85" s="49"/>
      <c r="W85" s="49"/>
      <c r="X85" s="49"/>
      <c r="Y85" s="49"/>
      <c r="Z85" s="49"/>
      <c r="AA85" s="49"/>
      <c r="AB85" s="49"/>
      <c r="AC85" s="49"/>
    </row>
    <row r="86" ht="15.75" customHeight="1">
      <c r="A86" s="126"/>
      <c r="B86" s="49"/>
      <c r="C86" s="49"/>
      <c r="D86" s="128"/>
      <c r="E86" s="49"/>
      <c r="F86" s="49"/>
      <c r="G86" s="49"/>
      <c r="H86" s="49"/>
      <c r="I86" s="49"/>
      <c r="J86" s="49"/>
      <c r="K86" s="49"/>
      <c r="L86" s="49"/>
      <c r="M86" s="49"/>
      <c r="N86" s="49"/>
      <c r="O86" s="49"/>
      <c r="P86" s="49"/>
      <c r="Q86" s="49"/>
      <c r="R86" s="49"/>
      <c r="S86" s="49"/>
      <c r="T86" s="49"/>
      <c r="U86" s="49"/>
      <c r="V86" s="49"/>
      <c r="W86" s="49"/>
      <c r="X86" s="49"/>
      <c r="Y86" s="49"/>
      <c r="Z86" s="49"/>
      <c r="AA86" s="49"/>
      <c r="AB86" s="49"/>
      <c r="AC86" s="49"/>
    </row>
    <row r="87" ht="15.75" customHeight="1">
      <c r="A87" s="126"/>
      <c r="B87" s="49"/>
      <c r="C87" s="49"/>
      <c r="D87" s="128"/>
      <c r="E87" s="49"/>
      <c r="F87" s="49"/>
      <c r="G87" s="49"/>
      <c r="H87" s="49"/>
      <c r="I87" s="49"/>
      <c r="J87" s="49"/>
      <c r="K87" s="49"/>
      <c r="L87" s="49"/>
      <c r="M87" s="49"/>
      <c r="N87" s="49"/>
      <c r="O87" s="49"/>
      <c r="P87" s="49"/>
      <c r="Q87" s="49"/>
      <c r="R87" s="49"/>
      <c r="S87" s="49"/>
      <c r="T87" s="49"/>
      <c r="U87" s="49"/>
      <c r="V87" s="49"/>
      <c r="W87" s="49"/>
      <c r="X87" s="49"/>
      <c r="Y87" s="49"/>
      <c r="Z87" s="49"/>
      <c r="AA87" s="49"/>
      <c r="AB87" s="49"/>
      <c r="AC87" s="49"/>
    </row>
    <row r="88" ht="15.75" customHeight="1">
      <c r="A88" s="126"/>
      <c r="B88" s="49"/>
      <c r="C88" s="49"/>
      <c r="D88" s="128"/>
      <c r="E88" s="49"/>
      <c r="F88" s="49"/>
      <c r="G88" s="49"/>
      <c r="H88" s="49"/>
      <c r="I88" s="49"/>
      <c r="J88" s="49"/>
      <c r="K88" s="49"/>
      <c r="L88" s="49"/>
      <c r="M88" s="49"/>
      <c r="N88" s="49"/>
      <c r="O88" s="49"/>
      <c r="P88" s="49"/>
      <c r="Q88" s="49"/>
      <c r="R88" s="49"/>
      <c r="S88" s="49"/>
      <c r="T88" s="49"/>
      <c r="U88" s="49"/>
      <c r="V88" s="49"/>
      <c r="W88" s="49"/>
      <c r="X88" s="49"/>
      <c r="Y88" s="49"/>
      <c r="Z88" s="49"/>
      <c r="AA88" s="49"/>
      <c r="AB88" s="49"/>
      <c r="AC88" s="49"/>
    </row>
    <row r="89" ht="15.75" customHeight="1">
      <c r="A89" s="126"/>
      <c r="B89" s="49"/>
      <c r="C89" s="49"/>
      <c r="D89" s="128"/>
      <c r="E89" s="49"/>
      <c r="F89" s="49"/>
      <c r="G89" s="49"/>
      <c r="H89" s="49"/>
      <c r="I89" s="49"/>
      <c r="J89" s="49"/>
      <c r="K89" s="49"/>
      <c r="L89" s="49"/>
      <c r="M89" s="49"/>
      <c r="N89" s="49"/>
      <c r="O89" s="49"/>
      <c r="P89" s="49"/>
      <c r="Q89" s="49"/>
      <c r="R89" s="49"/>
      <c r="S89" s="49"/>
      <c r="T89" s="49"/>
      <c r="U89" s="49"/>
      <c r="V89" s="49"/>
      <c r="W89" s="49"/>
      <c r="X89" s="49"/>
      <c r="Y89" s="49"/>
      <c r="Z89" s="49"/>
      <c r="AA89" s="49"/>
      <c r="AB89" s="49"/>
      <c r="AC89" s="49"/>
    </row>
    <row r="90" ht="15.75" customHeight="1">
      <c r="A90" s="126"/>
      <c r="B90" s="49"/>
      <c r="C90" s="49"/>
      <c r="D90" s="128"/>
      <c r="E90" s="49"/>
      <c r="F90" s="49"/>
      <c r="G90" s="49"/>
      <c r="H90" s="49"/>
      <c r="I90" s="49"/>
      <c r="J90" s="49"/>
      <c r="K90" s="49"/>
      <c r="L90" s="49"/>
      <c r="M90" s="49"/>
      <c r="N90" s="49"/>
      <c r="O90" s="49"/>
      <c r="P90" s="49"/>
      <c r="Q90" s="49"/>
      <c r="R90" s="49"/>
      <c r="S90" s="49"/>
      <c r="T90" s="49"/>
      <c r="U90" s="49"/>
      <c r="V90" s="49"/>
      <c r="W90" s="49"/>
      <c r="X90" s="49"/>
      <c r="Y90" s="49"/>
      <c r="Z90" s="49"/>
      <c r="AA90" s="49"/>
      <c r="AB90" s="49"/>
      <c r="AC90" s="49"/>
    </row>
    <row r="91" ht="15.75" customHeight="1">
      <c r="A91" s="126"/>
      <c r="B91" s="49"/>
      <c r="C91" s="49"/>
      <c r="D91" s="128"/>
      <c r="E91" s="49"/>
      <c r="F91" s="49"/>
      <c r="G91" s="49"/>
      <c r="H91" s="49"/>
      <c r="I91" s="49"/>
      <c r="J91" s="49"/>
      <c r="K91" s="49"/>
      <c r="L91" s="49"/>
      <c r="M91" s="49"/>
      <c r="N91" s="49"/>
      <c r="O91" s="49"/>
      <c r="P91" s="49"/>
      <c r="Q91" s="49"/>
      <c r="R91" s="49"/>
      <c r="S91" s="49"/>
      <c r="T91" s="49"/>
      <c r="U91" s="49"/>
      <c r="V91" s="49"/>
      <c r="W91" s="49"/>
      <c r="X91" s="49"/>
      <c r="Y91" s="49"/>
      <c r="Z91" s="49"/>
      <c r="AA91" s="49"/>
      <c r="AB91" s="49"/>
      <c r="AC91" s="49"/>
    </row>
    <row r="92" ht="15.75" customHeight="1">
      <c r="A92" s="126"/>
      <c r="B92" s="49"/>
      <c r="C92" s="49"/>
      <c r="D92" s="128"/>
      <c r="E92" s="49"/>
      <c r="F92" s="49"/>
      <c r="G92" s="49"/>
      <c r="H92" s="49"/>
      <c r="I92" s="49"/>
      <c r="J92" s="49"/>
      <c r="K92" s="49"/>
      <c r="L92" s="49"/>
      <c r="M92" s="49"/>
      <c r="N92" s="49"/>
      <c r="O92" s="49"/>
      <c r="P92" s="49"/>
      <c r="Q92" s="49"/>
      <c r="R92" s="49"/>
      <c r="S92" s="49"/>
      <c r="T92" s="49"/>
      <c r="U92" s="49"/>
      <c r="V92" s="49"/>
      <c r="W92" s="49"/>
      <c r="X92" s="49"/>
      <c r="Y92" s="49"/>
      <c r="Z92" s="49"/>
      <c r="AA92" s="49"/>
      <c r="AB92" s="49"/>
      <c r="AC92" s="49"/>
    </row>
    <row r="93" ht="15.75" customHeight="1">
      <c r="A93" s="126"/>
      <c r="B93" s="49"/>
      <c r="C93" s="49"/>
      <c r="D93" s="128"/>
      <c r="E93" s="49"/>
      <c r="F93" s="49"/>
      <c r="G93" s="49"/>
      <c r="H93" s="49"/>
      <c r="I93" s="49"/>
      <c r="J93" s="49"/>
      <c r="K93" s="49"/>
      <c r="L93" s="49"/>
      <c r="M93" s="49"/>
      <c r="N93" s="49"/>
      <c r="O93" s="49"/>
      <c r="P93" s="49"/>
      <c r="Q93" s="49"/>
      <c r="R93" s="49"/>
      <c r="S93" s="49"/>
      <c r="T93" s="49"/>
      <c r="U93" s="49"/>
      <c r="V93" s="49"/>
      <c r="W93" s="49"/>
      <c r="X93" s="49"/>
      <c r="Y93" s="49"/>
      <c r="Z93" s="49"/>
      <c r="AA93" s="49"/>
      <c r="AB93" s="49"/>
      <c r="AC93" s="49"/>
    </row>
    <row r="94" ht="15.75" customHeight="1">
      <c r="A94" s="126"/>
      <c r="B94" s="49"/>
      <c r="C94" s="49"/>
      <c r="D94" s="128"/>
      <c r="E94" s="49"/>
      <c r="F94" s="49"/>
      <c r="G94" s="49"/>
      <c r="H94" s="49"/>
      <c r="I94" s="49"/>
      <c r="J94" s="49"/>
      <c r="K94" s="49"/>
      <c r="L94" s="49"/>
      <c r="M94" s="49"/>
      <c r="N94" s="49"/>
      <c r="O94" s="49"/>
      <c r="P94" s="49"/>
      <c r="Q94" s="49"/>
      <c r="R94" s="49"/>
      <c r="S94" s="49"/>
      <c r="T94" s="49"/>
      <c r="U94" s="49"/>
      <c r="V94" s="49"/>
      <c r="W94" s="49"/>
      <c r="X94" s="49"/>
      <c r="Y94" s="49"/>
      <c r="Z94" s="49"/>
      <c r="AA94" s="49"/>
      <c r="AB94" s="49"/>
      <c r="AC94" s="49"/>
    </row>
    <row r="95" ht="15.75" customHeight="1">
      <c r="A95" s="126"/>
      <c r="B95" s="49"/>
      <c r="C95" s="49"/>
      <c r="D95" s="128"/>
      <c r="E95" s="49"/>
      <c r="F95" s="49"/>
      <c r="G95" s="49"/>
      <c r="H95" s="49"/>
      <c r="I95" s="49"/>
      <c r="J95" s="49"/>
      <c r="K95" s="49"/>
      <c r="L95" s="49"/>
      <c r="M95" s="49"/>
      <c r="N95" s="49"/>
      <c r="O95" s="49"/>
      <c r="P95" s="49"/>
      <c r="Q95" s="49"/>
      <c r="R95" s="49"/>
      <c r="S95" s="49"/>
      <c r="T95" s="49"/>
      <c r="U95" s="49"/>
      <c r="V95" s="49"/>
      <c r="W95" s="49"/>
      <c r="X95" s="49"/>
      <c r="Y95" s="49"/>
      <c r="Z95" s="49"/>
      <c r="AA95" s="49"/>
      <c r="AB95" s="49"/>
      <c r="AC95" s="49"/>
    </row>
    <row r="96" ht="15.75" customHeight="1">
      <c r="A96" s="126"/>
      <c r="B96" s="49"/>
      <c r="C96" s="49"/>
      <c r="D96" s="128"/>
      <c r="E96" s="49"/>
      <c r="F96" s="49"/>
      <c r="G96" s="49"/>
      <c r="H96" s="49"/>
      <c r="I96" s="49"/>
      <c r="J96" s="49"/>
      <c r="K96" s="49"/>
      <c r="L96" s="49"/>
      <c r="M96" s="49"/>
      <c r="N96" s="49"/>
      <c r="O96" s="49"/>
      <c r="P96" s="49"/>
      <c r="Q96" s="49"/>
      <c r="R96" s="49"/>
      <c r="S96" s="49"/>
      <c r="T96" s="49"/>
      <c r="U96" s="49"/>
      <c r="V96" s="49"/>
      <c r="W96" s="49"/>
      <c r="X96" s="49"/>
      <c r="Y96" s="49"/>
      <c r="Z96" s="49"/>
      <c r="AA96" s="49"/>
      <c r="AB96" s="49"/>
      <c r="AC96" s="49"/>
    </row>
    <row r="97" ht="15.75" customHeight="1">
      <c r="A97" s="126"/>
      <c r="B97" s="49"/>
      <c r="C97" s="49"/>
      <c r="D97" s="128"/>
      <c r="E97" s="49"/>
      <c r="F97" s="49"/>
      <c r="G97" s="49"/>
      <c r="H97" s="49"/>
      <c r="I97" s="49"/>
      <c r="J97" s="49"/>
      <c r="K97" s="49"/>
      <c r="L97" s="49"/>
      <c r="M97" s="49"/>
      <c r="N97" s="49"/>
      <c r="O97" s="49"/>
      <c r="P97" s="49"/>
      <c r="Q97" s="49"/>
      <c r="R97" s="49"/>
      <c r="S97" s="49"/>
      <c r="T97" s="49"/>
      <c r="U97" s="49"/>
      <c r="V97" s="49"/>
      <c r="W97" s="49"/>
      <c r="X97" s="49"/>
      <c r="Y97" s="49"/>
      <c r="Z97" s="49"/>
      <c r="AA97" s="49"/>
      <c r="AB97" s="49"/>
      <c r="AC97" s="49"/>
    </row>
    <row r="98" ht="15.75" customHeight="1">
      <c r="A98" s="126"/>
      <c r="B98" s="49"/>
      <c r="C98" s="49"/>
      <c r="D98" s="128"/>
      <c r="E98" s="49"/>
      <c r="F98" s="49"/>
      <c r="G98" s="49"/>
      <c r="H98" s="49"/>
      <c r="I98" s="49"/>
      <c r="J98" s="49"/>
      <c r="K98" s="49"/>
      <c r="L98" s="49"/>
      <c r="M98" s="49"/>
      <c r="N98" s="49"/>
      <c r="O98" s="49"/>
      <c r="P98" s="49"/>
      <c r="Q98" s="49"/>
      <c r="R98" s="49"/>
      <c r="S98" s="49"/>
      <c r="T98" s="49"/>
      <c r="U98" s="49"/>
      <c r="V98" s="49"/>
      <c r="W98" s="49"/>
      <c r="X98" s="49"/>
      <c r="Y98" s="49"/>
      <c r="Z98" s="49"/>
      <c r="AA98" s="49"/>
      <c r="AB98" s="49"/>
      <c r="AC98" s="49"/>
    </row>
    <row r="99" ht="15.75" customHeight="1">
      <c r="A99" s="126"/>
      <c r="B99" s="49"/>
      <c r="C99" s="49"/>
      <c r="D99" s="128"/>
      <c r="E99" s="49"/>
      <c r="F99" s="49"/>
      <c r="G99" s="49"/>
      <c r="H99" s="49"/>
      <c r="I99" s="49"/>
      <c r="J99" s="49"/>
      <c r="K99" s="49"/>
      <c r="L99" s="49"/>
      <c r="M99" s="49"/>
      <c r="N99" s="49"/>
      <c r="O99" s="49"/>
      <c r="P99" s="49"/>
      <c r="Q99" s="49"/>
      <c r="R99" s="49"/>
      <c r="S99" s="49"/>
      <c r="T99" s="49"/>
      <c r="U99" s="49"/>
      <c r="V99" s="49"/>
      <c r="W99" s="49"/>
      <c r="X99" s="49"/>
      <c r="Y99" s="49"/>
      <c r="Z99" s="49"/>
      <c r="AA99" s="49"/>
      <c r="AB99" s="49"/>
      <c r="AC99" s="49"/>
    </row>
    <row r="100" ht="15.75" customHeight="1">
      <c r="A100" s="126"/>
      <c r="B100" s="49"/>
      <c r="C100" s="49"/>
      <c r="D100" s="128"/>
      <c r="E100" s="49"/>
      <c r="F100" s="49"/>
      <c r="G100" s="49"/>
      <c r="H100" s="49"/>
      <c r="I100" s="49"/>
      <c r="J100" s="49"/>
      <c r="K100" s="49"/>
      <c r="L100" s="49"/>
      <c r="M100" s="49"/>
      <c r="N100" s="49"/>
      <c r="O100" s="49"/>
      <c r="P100" s="49"/>
      <c r="Q100" s="49"/>
      <c r="R100" s="49"/>
      <c r="S100" s="49"/>
      <c r="T100" s="49"/>
      <c r="U100" s="49"/>
      <c r="V100" s="49"/>
      <c r="W100" s="49"/>
      <c r="X100" s="49"/>
      <c r="Y100" s="49"/>
      <c r="Z100" s="49"/>
      <c r="AA100" s="49"/>
      <c r="AB100" s="49"/>
      <c r="AC100" s="49"/>
    </row>
    <row r="101" ht="15.75" customHeight="1">
      <c r="A101" s="126"/>
      <c r="B101" s="49"/>
      <c r="C101" s="49"/>
      <c r="D101" s="128"/>
      <c r="E101" s="49"/>
      <c r="F101" s="49"/>
      <c r="G101" s="49"/>
      <c r="H101" s="49"/>
      <c r="I101" s="49"/>
      <c r="J101" s="49"/>
      <c r="K101" s="49"/>
      <c r="L101" s="49"/>
      <c r="M101" s="49"/>
      <c r="N101" s="49"/>
      <c r="O101" s="49"/>
      <c r="P101" s="49"/>
      <c r="Q101" s="49"/>
      <c r="R101" s="49"/>
      <c r="S101" s="49"/>
      <c r="T101" s="49"/>
      <c r="U101" s="49"/>
      <c r="V101" s="49"/>
      <c r="W101" s="49"/>
      <c r="X101" s="49"/>
      <c r="Y101" s="49"/>
      <c r="Z101" s="49"/>
      <c r="AA101" s="49"/>
      <c r="AB101" s="49"/>
      <c r="AC101" s="49"/>
    </row>
    <row r="102" ht="15.75" customHeight="1">
      <c r="A102" s="126"/>
      <c r="B102" s="49"/>
      <c r="C102" s="49"/>
      <c r="D102" s="128"/>
      <c r="E102" s="49"/>
      <c r="F102" s="49"/>
      <c r="G102" s="49"/>
      <c r="H102" s="49"/>
      <c r="I102" s="49"/>
      <c r="J102" s="49"/>
      <c r="K102" s="49"/>
      <c r="L102" s="49"/>
      <c r="M102" s="49"/>
      <c r="N102" s="49"/>
      <c r="O102" s="49"/>
      <c r="P102" s="49"/>
      <c r="Q102" s="49"/>
      <c r="R102" s="49"/>
      <c r="S102" s="49"/>
      <c r="T102" s="49"/>
      <c r="U102" s="49"/>
      <c r="V102" s="49"/>
      <c r="W102" s="49"/>
      <c r="X102" s="49"/>
      <c r="Y102" s="49"/>
      <c r="Z102" s="49"/>
      <c r="AA102" s="49"/>
      <c r="AB102" s="49"/>
      <c r="AC102" s="49"/>
    </row>
    <row r="103" ht="15.75" customHeight="1">
      <c r="A103" s="126"/>
      <c r="B103" s="49"/>
      <c r="C103" s="49"/>
      <c r="D103" s="128"/>
      <c r="E103" s="49"/>
      <c r="F103" s="49"/>
      <c r="G103" s="49"/>
      <c r="H103" s="49"/>
      <c r="I103" s="49"/>
      <c r="J103" s="49"/>
      <c r="K103" s="49"/>
      <c r="L103" s="49"/>
      <c r="M103" s="49"/>
      <c r="N103" s="49"/>
      <c r="O103" s="49"/>
      <c r="P103" s="49"/>
      <c r="Q103" s="49"/>
      <c r="R103" s="49"/>
      <c r="S103" s="49"/>
      <c r="T103" s="49"/>
      <c r="U103" s="49"/>
      <c r="V103" s="49"/>
      <c r="W103" s="49"/>
      <c r="X103" s="49"/>
      <c r="Y103" s="49"/>
      <c r="Z103" s="49"/>
      <c r="AA103" s="49"/>
      <c r="AB103" s="49"/>
      <c r="AC103" s="49"/>
    </row>
    <row r="104" ht="15.75" customHeight="1">
      <c r="A104" s="126"/>
      <c r="B104" s="49"/>
      <c r="C104" s="49"/>
      <c r="D104" s="128"/>
      <c r="E104" s="49"/>
      <c r="F104" s="49"/>
      <c r="G104" s="49"/>
      <c r="H104" s="49"/>
      <c r="I104" s="49"/>
      <c r="J104" s="49"/>
      <c r="K104" s="49"/>
      <c r="L104" s="49"/>
      <c r="M104" s="49"/>
      <c r="N104" s="49"/>
      <c r="O104" s="49"/>
      <c r="P104" s="49"/>
      <c r="Q104" s="49"/>
      <c r="R104" s="49"/>
      <c r="S104" s="49"/>
      <c r="T104" s="49"/>
      <c r="U104" s="49"/>
      <c r="V104" s="49"/>
      <c r="W104" s="49"/>
      <c r="X104" s="49"/>
      <c r="Y104" s="49"/>
      <c r="Z104" s="49"/>
      <c r="AA104" s="49"/>
      <c r="AB104" s="49"/>
      <c r="AC104" s="49"/>
    </row>
    <row r="105" ht="15.75" customHeight="1">
      <c r="A105" s="126"/>
      <c r="B105" s="49"/>
      <c r="C105" s="49"/>
      <c r="D105" s="128"/>
      <c r="E105" s="49"/>
      <c r="F105" s="49"/>
      <c r="G105" s="49"/>
      <c r="H105" s="49"/>
      <c r="I105" s="49"/>
      <c r="J105" s="49"/>
      <c r="K105" s="49"/>
      <c r="L105" s="49"/>
      <c r="M105" s="49"/>
      <c r="N105" s="49"/>
      <c r="O105" s="49"/>
      <c r="P105" s="49"/>
      <c r="Q105" s="49"/>
      <c r="R105" s="49"/>
      <c r="S105" s="49"/>
      <c r="T105" s="49"/>
      <c r="U105" s="49"/>
      <c r="V105" s="49"/>
      <c r="W105" s="49"/>
      <c r="X105" s="49"/>
      <c r="Y105" s="49"/>
      <c r="Z105" s="49"/>
      <c r="AA105" s="49"/>
      <c r="AB105" s="49"/>
      <c r="AC105" s="49"/>
    </row>
    <row r="106" ht="15.75" customHeight="1">
      <c r="A106" s="126"/>
      <c r="B106" s="49"/>
      <c r="C106" s="49"/>
      <c r="D106" s="128"/>
      <c r="E106" s="49"/>
      <c r="F106" s="49"/>
      <c r="G106" s="49"/>
      <c r="H106" s="49"/>
      <c r="I106" s="49"/>
      <c r="J106" s="49"/>
      <c r="K106" s="49"/>
      <c r="L106" s="49"/>
      <c r="M106" s="49"/>
      <c r="N106" s="49"/>
      <c r="O106" s="49"/>
      <c r="P106" s="49"/>
      <c r="Q106" s="49"/>
      <c r="R106" s="49"/>
      <c r="S106" s="49"/>
      <c r="T106" s="49"/>
      <c r="U106" s="49"/>
      <c r="V106" s="49"/>
      <c r="W106" s="49"/>
      <c r="X106" s="49"/>
      <c r="Y106" s="49"/>
      <c r="Z106" s="49"/>
      <c r="AA106" s="49"/>
      <c r="AB106" s="49"/>
      <c r="AC106" s="49"/>
    </row>
    <row r="107" ht="15.75" customHeight="1">
      <c r="A107" s="126"/>
      <c r="B107" s="49"/>
      <c r="C107" s="49"/>
      <c r="D107" s="128"/>
      <c r="E107" s="49"/>
      <c r="F107" s="49"/>
      <c r="G107" s="49"/>
      <c r="H107" s="49"/>
      <c r="I107" s="49"/>
      <c r="J107" s="49"/>
      <c r="K107" s="49"/>
      <c r="L107" s="49"/>
      <c r="M107" s="49"/>
      <c r="N107" s="49"/>
      <c r="O107" s="49"/>
      <c r="P107" s="49"/>
      <c r="Q107" s="49"/>
      <c r="R107" s="49"/>
      <c r="S107" s="49"/>
      <c r="T107" s="49"/>
      <c r="U107" s="49"/>
      <c r="V107" s="49"/>
      <c r="W107" s="49"/>
      <c r="X107" s="49"/>
      <c r="Y107" s="49"/>
      <c r="Z107" s="49"/>
      <c r="AA107" s="49"/>
      <c r="AB107" s="49"/>
      <c r="AC107" s="49"/>
    </row>
    <row r="108" ht="15.75" customHeight="1">
      <c r="A108" s="126"/>
      <c r="B108" s="49"/>
      <c r="C108" s="49"/>
      <c r="D108" s="128"/>
      <c r="E108" s="49"/>
      <c r="F108" s="49"/>
      <c r="G108" s="49"/>
      <c r="H108" s="49"/>
      <c r="I108" s="49"/>
      <c r="J108" s="49"/>
      <c r="K108" s="49"/>
      <c r="L108" s="49"/>
      <c r="M108" s="49"/>
      <c r="N108" s="49"/>
      <c r="O108" s="49"/>
      <c r="P108" s="49"/>
      <c r="Q108" s="49"/>
      <c r="R108" s="49"/>
      <c r="S108" s="49"/>
      <c r="T108" s="49"/>
      <c r="U108" s="49"/>
      <c r="V108" s="49"/>
      <c r="W108" s="49"/>
      <c r="X108" s="49"/>
      <c r="Y108" s="49"/>
      <c r="Z108" s="49"/>
      <c r="AA108" s="49"/>
      <c r="AB108" s="49"/>
      <c r="AC108" s="49"/>
    </row>
    <row r="109" ht="15.75" customHeight="1">
      <c r="A109" s="126"/>
      <c r="B109" s="49"/>
      <c r="C109" s="49"/>
      <c r="D109" s="128"/>
      <c r="E109" s="49"/>
      <c r="F109" s="49"/>
      <c r="G109" s="49"/>
      <c r="H109" s="49"/>
      <c r="I109" s="49"/>
      <c r="J109" s="49"/>
      <c r="K109" s="49"/>
      <c r="L109" s="49"/>
      <c r="M109" s="49"/>
      <c r="N109" s="49"/>
      <c r="O109" s="49"/>
      <c r="P109" s="49"/>
      <c r="Q109" s="49"/>
      <c r="R109" s="49"/>
      <c r="S109" s="49"/>
      <c r="T109" s="49"/>
      <c r="U109" s="49"/>
      <c r="V109" s="49"/>
      <c r="W109" s="49"/>
      <c r="X109" s="49"/>
      <c r="Y109" s="49"/>
      <c r="Z109" s="49"/>
      <c r="AA109" s="49"/>
      <c r="AB109" s="49"/>
      <c r="AC109" s="49"/>
    </row>
    <row r="110" ht="15.75" customHeight="1">
      <c r="A110" s="126"/>
      <c r="B110" s="49"/>
      <c r="C110" s="49"/>
      <c r="D110" s="128"/>
      <c r="E110" s="49"/>
      <c r="F110" s="49"/>
      <c r="G110" s="49"/>
      <c r="H110" s="49"/>
      <c r="I110" s="49"/>
      <c r="J110" s="49"/>
      <c r="K110" s="49"/>
      <c r="L110" s="49"/>
      <c r="M110" s="49"/>
      <c r="N110" s="49"/>
      <c r="O110" s="49"/>
      <c r="P110" s="49"/>
      <c r="Q110" s="49"/>
      <c r="R110" s="49"/>
      <c r="S110" s="49"/>
      <c r="T110" s="49"/>
      <c r="U110" s="49"/>
      <c r="V110" s="49"/>
      <c r="W110" s="49"/>
      <c r="X110" s="49"/>
      <c r="Y110" s="49"/>
      <c r="Z110" s="49"/>
      <c r="AA110" s="49"/>
      <c r="AB110" s="49"/>
      <c r="AC110" s="49"/>
    </row>
    <row r="111" ht="15.75" customHeight="1">
      <c r="A111" s="126"/>
      <c r="B111" s="49"/>
      <c r="C111" s="49"/>
      <c r="D111" s="128"/>
      <c r="E111" s="49"/>
      <c r="F111" s="49"/>
      <c r="G111" s="49"/>
      <c r="H111" s="49"/>
      <c r="I111" s="49"/>
      <c r="J111" s="49"/>
      <c r="K111" s="49"/>
      <c r="L111" s="49"/>
      <c r="M111" s="49"/>
      <c r="N111" s="49"/>
      <c r="O111" s="49"/>
      <c r="P111" s="49"/>
      <c r="Q111" s="49"/>
      <c r="R111" s="49"/>
      <c r="S111" s="49"/>
      <c r="T111" s="49"/>
      <c r="U111" s="49"/>
      <c r="V111" s="49"/>
      <c r="W111" s="49"/>
      <c r="X111" s="49"/>
      <c r="Y111" s="49"/>
      <c r="Z111" s="49"/>
      <c r="AA111" s="49"/>
      <c r="AB111" s="49"/>
      <c r="AC111" s="49"/>
    </row>
    <row r="112" ht="15.75" customHeight="1">
      <c r="A112" s="126"/>
      <c r="B112" s="49"/>
      <c r="C112" s="49"/>
      <c r="D112" s="128"/>
      <c r="E112" s="49"/>
      <c r="F112" s="49"/>
      <c r="G112" s="49"/>
      <c r="H112" s="49"/>
      <c r="I112" s="49"/>
      <c r="J112" s="49"/>
      <c r="K112" s="49"/>
      <c r="L112" s="49"/>
      <c r="M112" s="49"/>
      <c r="N112" s="49"/>
      <c r="O112" s="49"/>
      <c r="P112" s="49"/>
      <c r="Q112" s="49"/>
      <c r="R112" s="49"/>
      <c r="S112" s="49"/>
      <c r="T112" s="49"/>
      <c r="U112" s="49"/>
      <c r="V112" s="49"/>
      <c r="W112" s="49"/>
      <c r="X112" s="49"/>
      <c r="Y112" s="49"/>
      <c r="Z112" s="49"/>
      <c r="AA112" s="49"/>
      <c r="AB112" s="49"/>
      <c r="AC112" s="49"/>
    </row>
    <row r="113" ht="15.75" customHeight="1">
      <c r="A113" s="126"/>
      <c r="B113" s="49"/>
      <c r="C113" s="49"/>
      <c r="D113" s="128"/>
      <c r="E113" s="49"/>
      <c r="F113" s="49"/>
      <c r="G113" s="49"/>
      <c r="H113" s="49"/>
      <c r="I113" s="49"/>
      <c r="J113" s="49"/>
      <c r="K113" s="49"/>
      <c r="L113" s="49"/>
      <c r="M113" s="49"/>
      <c r="N113" s="49"/>
      <c r="O113" s="49"/>
      <c r="P113" s="49"/>
      <c r="Q113" s="49"/>
      <c r="R113" s="49"/>
      <c r="S113" s="49"/>
      <c r="T113" s="49"/>
      <c r="U113" s="49"/>
      <c r="V113" s="49"/>
      <c r="W113" s="49"/>
      <c r="X113" s="49"/>
      <c r="Y113" s="49"/>
      <c r="Z113" s="49"/>
      <c r="AA113" s="49"/>
      <c r="AB113" s="49"/>
      <c r="AC113" s="49"/>
    </row>
    <row r="114" ht="15.75" customHeight="1">
      <c r="A114" s="126"/>
      <c r="B114" s="49"/>
      <c r="C114" s="49"/>
      <c r="D114" s="128"/>
      <c r="E114" s="49"/>
      <c r="F114" s="49"/>
      <c r="G114" s="49"/>
      <c r="H114" s="49"/>
      <c r="I114" s="49"/>
      <c r="J114" s="49"/>
      <c r="K114" s="49"/>
      <c r="L114" s="49"/>
      <c r="M114" s="49"/>
      <c r="N114" s="49"/>
      <c r="O114" s="49"/>
      <c r="P114" s="49"/>
      <c r="Q114" s="49"/>
      <c r="R114" s="49"/>
      <c r="S114" s="49"/>
      <c r="T114" s="49"/>
      <c r="U114" s="49"/>
      <c r="V114" s="49"/>
      <c r="W114" s="49"/>
      <c r="X114" s="49"/>
      <c r="Y114" s="49"/>
      <c r="Z114" s="49"/>
      <c r="AA114" s="49"/>
      <c r="AB114" s="49"/>
      <c r="AC114" s="49"/>
    </row>
    <row r="115" ht="15.75" customHeight="1">
      <c r="A115" s="126"/>
      <c r="B115" s="49"/>
      <c r="C115" s="49"/>
      <c r="D115" s="128"/>
      <c r="E115" s="49"/>
      <c r="F115" s="49"/>
      <c r="G115" s="49"/>
      <c r="H115" s="49"/>
      <c r="I115" s="49"/>
      <c r="J115" s="49"/>
      <c r="K115" s="49"/>
      <c r="L115" s="49"/>
      <c r="M115" s="49"/>
      <c r="N115" s="49"/>
      <c r="O115" s="49"/>
      <c r="P115" s="49"/>
      <c r="Q115" s="49"/>
      <c r="R115" s="49"/>
      <c r="S115" s="49"/>
      <c r="T115" s="49"/>
      <c r="U115" s="49"/>
      <c r="V115" s="49"/>
      <c r="W115" s="49"/>
      <c r="X115" s="49"/>
      <c r="Y115" s="49"/>
      <c r="Z115" s="49"/>
      <c r="AA115" s="49"/>
      <c r="AB115" s="49"/>
      <c r="AC115" s="49"/>
    </row>
    <row r="116" ht="15.75" customHeight="1">
      <c r="A116" s="126"/>
      <c r="B116" s="49"/>
      <c r="C116" s="49"/>
      <c r="D116" s="128"/>
      <c r="E116" s="49"/>
      <c r="F116" s="49"/>
      <c r="G116" s="49"/>
      <c r="H116" s="49"/>
      <c r="I116" s="49"/>
      <c r="J116" s="49"/>
      <c r="K116" s="49"/>
      <c r="L116" s="49"/>
      <c r="M116" s="49"/>
      <c r="N116" s="49"/>
      <c r="O116" s="49"/>
      <c r="P116" s="49"/>
      <c r="Q116" s="49"/>
      <c r="R116" s="49"/>
      <c r="S116" s="49"/>
      <c r="T116" s="49"/>
      <c r="U116" s="49"/>
      <c r="V116" s="49"/>
      <c r="W116" s="49"/>
      <c r="X116" s="49"/>
      <c r="Y116" s="49"/>
      <c r="Z116" s="49"/>
      <c r="AA116" s="49"/>
      <c r="AB116" s="49"/>
      <c r="AC116" s="49"/>
    </row>
    <row r="117" ht="15.75" customHeight="1">
      <c r="A117" s="126"/>
      <c r="B117" s="49"/>
      <c r="C117" s="49"/>
      <c r="D117" s="128"/>
      <c r="E117" s="49"/>
      <c r="F117" s="49"/>
      <c r="G117" s="49"/>
      <c r="H117" s="49"/>
      <c r="I117" s="49"/>
      <c r="J117" s="49"/>
      <c r="K117" s="49"/>
      <c r="L117" s="49"/>
      <c r="M117" s="49"/>
      <c r="N117" s="49"/>
      <c r="O117" s="49"/>
      <c r="P117" s="49"/>
      <c r="Q117" s="49"/>
      <c r="R117" s="49"/>
      <c r="S117" s="49"/>
      <c r="T117" s="49"/>
      <c r="U117" s="49"/>
      <c r="V117" s="49"/>
      <c r="W117" s="49"/>
      <c r="X117" s="49"/>
      <c r="Y117" s="49"/>
      <c r="Z117" s="49"/>
      <c r="AA117" s="49"/>
      <c r="AB117" s="49"/>
      <c r="AC117" s="49"/>
    </row>
    <row r="118" ht="15.75" customHeight="1">
      <c r="A118" s="126"/>
      <c r="B118" s="49"/>
      <c r="C118" s="49"/>
      <c r="D118" s="128"/>
      <c r="E118" s="49"/>
      <c r="F118" s="49"/>
      <c r="G118" s="49"/>
      <c r="H118" s="49"/>
      <c r="I118" s="49"/>
      <c r="J118" s="49"/>
      <c r="K118" s="49"/>
      <c r="L118" s="49"/>
      <c r="M118" s="49"/>
      <c r="N118" s="49"/>
      <c r="O118" s="49"/>
      <c r="P118" s="49"/>
      <c r="Q118" s="49"/>
      <c r="R118" s="49"/>
      <c r="S118" s="49"/>
      <c r="T118" s="49"/>
      <c r="U118" s="49"/>
      <c r="V118" s="49"/>
      <c r="W118" s="49"/>
      <c r="X118" s="49"/>
      <c r="Y118" s="49"/>
      <c r="Z118" s="49"/>
      <c r="AA118" s="49"/>
      <c r="AB118" s="49"/>
      <c r="AC118" s="49"/>
    </row>
    <row r="119" ht="15.75" customHeight="1">
      <c r="A119" s="126"/>
      <c r="B119" s="49"/>
      <c r="C119" s="49"/>
      <c r="D119" s="128"/>
      <c r="E119" s="49"/>
      <c r="F119" s="49"/>
      <c r="G119" s="49"/>
      <c r="H119" s="49"/>
      <c r="I119" s="49"/>
      <c r="J119" s="49"/>
      <c r="K119" s="49"/>
      <c r="L119" s="49"/>
      <c r="M119" s="49"/>
      <c r="N119" s="49"/>
      <c r="O119" s="49"/>
      <c r="P119" s="49"/>
      <c r="Q119" s="49"/>
      <c r="R119" s="49"/>
      <c r="S119" s="49"/>
      <c r="T119" s="49"/>
      <c r="U119" s="49"/>
      <c r="V119" s="49"/>
      <c r="W119" s="49"/>
      <c r="X119" s="49"/>
      <c r="Y119" s="49"/>
      <c r="Z119" s="49"/>
      <c r="AA119" s="49"/>
      <c r="AB119" s="49"/>
      <c r="AC119" s="49"/>
    </row>
    <row r="120" ht="15.75" customHeight="1">
      <c r="A120" s="126"/>
      <c r="B120" s="49"/>
      <c r="C120" s="49"/>
      <c r="D120" s="128"/>
      <c r="E120" s="49"/>
      <c r="F120" s="49"/>
      <c r="G120" s="49"/>
      <c r="H120" s="49"/>
      <c r="I120" s="49"/>
      <c r="J120" s="49"/>
      <c r="K120" s="49"/>
      <c r="L120" s="49"/>
      <c r="M120" s="49"/>
      <c r="N120" s="49"/>
      <c r="O120" s="49"/>
      <c r="P120" s="49"/>
      <c r="Q120" s="49"/>
      <c r="R120" s="49"/>
      <c r="S120" s="49"/>
      <c r="T120" s="49"/>
      <c r="U120" s="49"/>
      <c r="V120" s="49"/>
      <c r="W120" s="49"/>
      <c r="X120" s="49"/>
      <c r="Y120" s="49"/>
      <c r="Z120" s="49"/>
      <c r="AA120" s="49"/>
      <c r="AB120" s="49"/>
      <c r="AC120" s="49"/>
    </row>
    <row r="121" ht="15.75" customHeight="1">
      <c r="A121" s="126"/>
      <c r="B121" s="49"/>
      <c r="C121" s="49"/>
      <c r="D121" s="128"/>
      <c r="E121" s="49"/>
      <c r="F121" s="49"/>
      <c r="G121" s="49"/>
      <c r="H121" s="49"/>
      <c r="I121" s="49"/>
      <c r="J121" s="49"/>
      <c r="K121" s="49"/>
      <c r="L121" s="49"/>
      <c r="M121" s="49"/>
      <c r="N121" s="49"/>
      <c r="O121" s="49"/>
      <c r="P121" s="49"/>
      <c r="Q121" s="49"/>
      <c r="R121" s="49"/>
      <c r="S121" s="49"/>
      <c r="T121" s="49"/>
      <c r="U121" s="49"/>
      <c r="V121" s="49"/>
      <c r="W121" s="49"/>
      <c r="X121" s="49"/>
      <c r="Y121" s="49"/>
      <c r="Z121" s="49"/>
      <c r="AA121" s="49"/>
      <c r="AB121" s="49"/>
      <c r="AC121" s="49"/>
    </row>
    <row r="122" ht="15.75" customHeight="1">
      <c r="A122" s="126"/>
      <c r="B122" s="49"/>
      <c r="C122" s="49"/>
      <c r="D122" s="128"/>
      <c r="E122" s="49"/>
      <c r="F122" s="49"/>
      <c r="G122" s="49"/>
      <c r="H122" s="49"/>
      <c r="I122" s="49"/>
      <c r="J122" s="49"/>
      <c r="K122" s="49"/>
      <c r="L122" s="49"/>
      <c r="M122" s="49"/>
      <c r="N122" s="49"/>
      <c r="O122" s="49"/>
      <c r="P122" s="49"/>
      <c r="Q122" s="49"/>
      <c r="R122" s="49"/>
      <c r="S122" s="49"/>
      <c r="T122" s="49"/>
      <c r="U122" s="49"/>
      <c r="V122" s="49"/>
      <c r="W122" s="49"/>
      <c r="X122" s="49"/>
      <c r="Y122" s="49"/>
      <c r="Z122" s="49"/>
      <c r="AA122" s="49"/>
      <c r="AB122" s="49"/>
      <c r="AC122" s="49"/>
    </row>
    <row r="123" ht="15.75" customHeight="1">
      <c r="A123" s="126"/>
      <c r="B123" s="49"/>
      <c r="C123" s="49"/>
      <c r="D123" s="128"/>
      <c r="E123" s="49"/>
      <c r="F123" s="49"/>
      <c r="G123" s="49"/>
      <c r="H123" s="49"/>
      <c r="I123" s="49"/>
      <c r="J123" s="49"/>
      <c r="K123" s="49"/>
      <c r="L123" s="49"/>
      <c r="M123" s="49"/>
      <c r="N123" s="49"/>
      <c r="O123" s="49"/>
      <c r="P123" s="49"/>
      <c r="Q123" s="49"/>
      <c r="R123" s="49"/>
      <c r="S123" s="49"/>
      <c r="T123" s="49"/>
      <c r="U123" s="49"/>
      <c r="V123" s="49"/>
      <c r="W123" s="49"/>
      <c r="X123" s="49"/>
      <c r="Y123" s="49"/>
      <c r="Z123" s="49"/>
      <c r="AA123" s="49"/>
      <c r="AB123" s="49"/>
      <c r="AC123" s="49"/>
    </row>
    <row r="124" ht="15.75" customHeight="1">
      <c r="A124" s="126"/>
      <c r="B124" s="49"/>
      <c r="C124" s="49"/>
      <c r="D124" s="128"/>
      <c r="E124" s="49"/>
      <c r="F124" s="49"/>
      <c r="G124" s="49"/>
      <c r="H124" s="49"/>
      <c r="I124" s="49"/>
      <c r="J124" s="49"/>
      <c r="K124" s="49"/>
      <c r="L124" s="49"/>
      <c r="M124" s="49"/>
      <c r="N124" s="49"/>
      <c r="O124" s="49"/>
      <c r="P124" s="49"/>
      <c r="Q124" s="49"/>
      <c r="R124" s="49"/>
      <c r="S124" s="49"/>
      <c r="T124" s="49"/>
      <c r="U124" s="49"/>
      <c r="V124" s="49"/>
      <c r="W124" s="49"/>
      <c r="X124" s="49"/>
      <c r="Y124" s="49"/>
      <c r="Z124" s="49"/>
      <c r="AA124" s="49"/>
      <c r="AB124" s="49"/>
      <c r="AC124" s="49"/>
    </row>
    <row r="125" ht="15.75" customHeight="1">
      <c r="A125" s="126"/>
      <c r="B125" s="49"/>
      <c r="C125" s="49"/>
      <c r="D125" s="128"/>
      <c r="E125" s="49"/>
      <c r="F125" s="49"/>
      <c r="G125" s="49"/>
      <c r="H125" s="49"/>
      <c r="I125" s="49"/>
      <c r="J125" s="49"/>
      <c r="K125" s="49"/>
      <c r="L125" s="49"/>
      <c r="M125" s="49"/>
      <c r="N125" s="49"/>
      <c r="O125" s="49"/>
      <c r="P125" s="49"/>
      <c r="Q125" s="49"/>
      <c r="R125" s="49"/>
      <c r="S125" s="49"/>
      <c r="T125" s="49"/>
      <c r="U125" s="49"/>
      <c r="V125" s="49"/>
      <c r="W125" s="49"/>
      <c r="X125" s="49"/>
      <c r="Y125" s="49"/>
      <c r="Z125" s="49"/>
      <c r="AA125" s="49"/>
      <c r="AB125" s="49"/>
      <c r="AC125" s="49"/>
    </row>
    <row r="126" ht="15.75" customHeight="1">
      <c r="A126" s="126"/>
      <c r="B126" s="49"/>
      <c r="C126" s="49"/>
      <c r="D126" s="128"/>
      <c r="E126" s="49"/>
      <c r="F126" s="49"/>
      <c r="G126" s="49"/>
      <c r="H126" s="49"/>
      <c r="I126" s="49"/>
      <c r="J126" s="49"/>
      <c r="K126" s="49"/>
      <c r="L126" s="49"/>
      <c r="M126" s="49"/>
      <c r="N126" s="49"/>
      <c r="O126" s="49"/>
      <c r="P126" s="49"/>
      <c r="Q126" s="49"/>
      <c r="R126" s="49"/>
      <c r="S126" s="49"/>
      <c r="T126" s="49"/>
      <c r="U126" s="49"/>
      <c r="V126" s="49"/>
      <c r="W126" s="49"/>
      <c r="X126" s="49"/>
      <c r="Y126" s="49"/>
      <c r="Z126" s="49"/>
      <c r="AA126" s="49"/>
      <c r="AB126" s="49"/>
      <c r="AC126" s="49"/>
    </row>
    <row r="127" ht="15.75" customHeight="1">
      <c r="A127" s="126"/>
      <c r="B127" s="49"/>
      <c r="C127" s="49"/>
      <c r="D127" s="128"/>
      <c r="E127" s="49"/>
      <c r="F127" s="49"/>
      <c r="G127" s="49"/>
      <c r="H127" s="49"/>
      <c r="I127" s="49"/>
      <c r="J127" s="49"/>
      <c r="K127" s="49"/>
      <c r="L127" s="49"/>
      <c r="M127" s="49"/>
      <c r="N127" s="49"/>
      <c r="O127" s="49"/>
      <c r="P127" s="49"/>
      <c r="Q127" s="49"/>
      <c r="R127" s="49"/>
      <c r="S127" s="49"/>
      <c r="T127" s="49"/>
      <c r="U127" s="49"/>
      <c r="V127" s="49"/>
      <c r="W127" s="49"/>
      <c r="X127" s="49"/>
      <c r="Y127" s="49"/>
      <c r="Z127" s="49"/>
      <c r="AA127" s="49"/>
      <c r="AB127" s="49"/>
      <c r="AC127" s="49"/>
    </row>
    <row r="128" ht="15.75" customHeight="1">
      <c r="A128" s="126"/>
      <c r="B128" s="49"/>
      <c r="C128" s="49"/>
      <c r="D128" s="128"/>
      <c r="E128" s="49"/>
      <c r="F128" s="49"/>
      <c r="G128" s="49"/>
      <c r="H128" s="49"/>
      <c r="I128" s="49"/>
      <c r="J128" s="49"/>
      <c r="K128" s="49"/>
      <c r="L128" s="49"/>
      <c r="M128" s="49"/>
      <c r="N128" s="49"/>
      <c r="O128" s="49"/>
      <c r="P128" s="49"/>
      <c r="Q128" s="49"/>
      <c r="R128" s="49"/>
      <c r="S128" s="49"/>
      <c r="T128" s="49"/>
      <c r="U128" s="49"/>
      <c r="V128" s="49"/>
      <c r="W128" s="49"/>
      <c r="X128" s="49"/>
      <c r="Y128" s="49"/>
      <c r="Z128" s="49"/>
      <c r="AA128" s="49"/>
      <c r="AB128" s="49"/>
      <c r="AC128" s="49"/>
    </row>
    <row r="129" ht="15.75" customHeight="1">
      <c r="A129" s="126"/>
      <c r="B129" s="49"/>
      <c r="C129" s="49"/>
      <c r="D129" s="128"/>
      <c r="E129" s="49"/>
      <c r="F129" s="49"/>
      <c r="G129" s="49"/>
      <c r="H129" s="49"/>
      <c r="I129" s="49"/>
      <c r="J129" s="49"/>
      <c r="K129" s="49"/>
      <c r="L129" s="49"/>
      <c r="M129" s="49"/>
      <c r="N129" s="49"/>
      <c r="O129" s="49"/>
      <c r="P129" s="49"/>
      <c r="Q129" s="49"/>
      <c r="R129" s="49"/>
      <c r="S129" s="49"/>
      <c r="T129" s="49"/>
      <c r="U129" s="49"/>
      <c r="V129" s="49"/>
      <c r="W129" s="49"/>
      <c r="X129" s="49"/>
      <c r="Y129" s="49"/>
      <c r="Z129" s="49"/>
      <c r="AA129" s="49"/>
      <c r="AB129" s="49"/>
      <c r="AC129" s="49"/>
    </row>
    <row r="130" ht="15.75" customHeight="1">
      <c r="A130" s="126"/>
      <c r="B130" s="49"/>
      <c r="C130" s="49"/>
      <c r="D130" s="128"/>
      <c r="E130" s="49"/>
      <c r="F130" s="49"/>
      <c r="G130" s="49"/>
      <c r="H130" s="49"/>
      <c r="I130" s="49"/>
      <c r="J130" s="49"/>
      <c r="K130" s="49"/>
      <c r="L130" s="49"/>
      <c r="M130" s="49"/>
      <c r="N130" s="49"/>
      <c r="O130" s="49"/>
      <c r="P130" s="49"/>
      <c r="Q130" s="49"/>
      <c r="R130" s="49"/>
      <c r="S130" s="49"/>
      <c r="T130" s="49"/>
      <c r="U130" s="49"/>
      <c r="V130" s="49"/>
      <c r="W130" s="49"/>
      <c r="X130" s="49"/>
      <c r="Y130" s="49"/>
      <c r="Z130" s="49"/>
      <c r="AA130" s="49"/>
      <c r="AB130" s="49"/>
      <c r="AC130" s="49"/>
    </row>
    <row r="131" ht="15.75" customHeight="1">
      <c r="A131" s="126"/>
      <c r="B131" s="49"/>
      <c r="C131" s="49"/>
      <c r="D131" s="128"/>
      <c r="E131" s="49"/>
      <c r="F131" s="49"/>
      <c r="G131" s="49"/>
      <c r="H131" s="49"/>
      <c r="I131" s="49"/>
      <c r="J131" s="49"/>
      <c r="K131" s="49"/>
      <c r="L131" s="49"/>
      <c r="M131" s="49"/>
      <c r="N131" s="49"/>
      <c r="O131" s="49"/>
      <c r="P131" s="49"/>
      <c r="Q131" s="49"/>
      <c r="R131" s="49"/>
      <c r="S131" s="49"/>
      <c r="T131" s="49"/>
      <c r="U131" s="49"/>
      <c r="V131" s="49"/>
      <c r="W131" s="49"/>
      <c r="X131" s="49"/>
      <c r="Y131" s="49"/>
      <c r="Z131" s="49"/>
      <c r="AA131" s="49"/>
      <c r="AB131" s="49"/>
      <c r="AC131" s="49"/>
    </row>
    <row r="132" ht="15.75" customHeight="1">
      <c r="A132" s="126"/>
      <c r="B132" s="49"/>
      <c r="C132" s="49"/>
      <c r="D132" s="128"/>
      <c r="E132" s="49"/>
      <c r="F132" s="49"/>
      <c r="G132" s="49"/>
      <c r="H132" s="49"/>
      <c r="I132" s="49"/>
      <c r="J132" s="49"/>
      <c r="K132" s="49"/>
      <c r="L132" s="49"/>
      <c r="M132" s="49"/>
      <c r="N132" s="49"/>
      <c r="O132" s="49"/>
      <c r="P132" s="49"/>
      <c r="Q132" s="49"/>
      <c r="R132" s="49"/>
      <c r="S132" s="49"/>
      <c r="T132" s="49"/>
      <c r="U132" s="49"/>
      <c r="V132" s="49"/>
      <c r="W132" s="49"/>
      <c r="X132" s="49"/>
      <c r="Y132" s="49"/>
      <c r="Z132" s="49"/>
      <c r="AA132" s="49"/>
      <c r="AB132" s="49"/>
      <c r="AC132" s="49"/>
    </row>
    <row r="133" ht="15.75" customHeight="1">
      <c r="A133" s="126"/>
      <c r="B133" s="49"/>
      <c r="C133" s="49"/>
      <c r="D133" s="128"/>
      <c r="E133" s="49"/>
      <c r="F133" s="49"/>
      <c r="G133" s="49"/>
      <c r="H133" s="49"/>
      <c r="I133" s="49"/>
      <c r="J133" s="49"/>
      <c r="K133" s="49"/>
      <c r="L133" s="49"/>
      <c r="M133" s="49"/>
      <c r="N133" s="49"/>
      <c r="O133" s="49"/>
      <c r="P133" s="49"/>
      <c r="Q133" s="49"/>
      <c r="R133" s="49"/>
      <c r="S133" s="49"/>
      <c r="T133" s="49"/>
      <c r="U133" s="49"/>
      <c r="V133" s="49"/>
      <c r="W133" s="49"/>
      <c r="X133" s="49"/>
      <c r="Y133" s="49"/>
      <c r="Z133" s="49"/>
      <c r="AA133" s="49"/>
      <c r="AB133" s="49"/>
      <c r="AC133" s="49"/>
    </row>
    <row r="134" ht="15.75" customHeight="1">
      <c r="A134" s="126"/>
      <c r="B134" s="49"/>
      <c r="C134" s="49"/>
      <c r="D134" s="128"/>
      <c r="E134" s="49"/>
      <c r="F134" s="49"/>
      <c r="G134" s="49"/>
      <c r="H134" s="49"/>
      <c r="I134" s="49"/>
      <c r="J134" s="49"/>
      <c r="K134" s="49"/>
      <c r="L134" s="49"/>
      <c r="M134" s="49"/>
      <c r="N134" s="49"/>
      <c r="O134" s="49"/>
      <c r="P134" s="49"/>
      <c r="Q134" s="49"/>
      <c r="R134" s="49"/>
      <c r="S134" s="49"/>
      <c r="T134" s="49"/>
      <c r="U134" s="49"/>
      <c r="V134" s="49"/>
      <c r="W134" s="49"/>
      <c r="X134" s="49"/>
      <c r="Y134" s="49"/>
      <c r="Z134" s="49"/>
      <c r="AA134" s="49"/>
      <c r="AB134" s="49"/>
      <c r="AC134" s="49"/>
    </row>
    <row r="135" ht="15.75" customHeight="1">
      <c r="A135" s="126"/>
      <c r="B135" s="49"/>
      <c r="C135" s="49"/>
      <c r="D135" s="128"/>
      <c r="E135" s="49"/>
      <c r="F135" s="49"/>
      <c r="G135" s="49"/>
      <c r="H135" s="49"/>
      <c r="I135" s="49"/>
      <c r="J135" s="49"/>
      <c r="K135" s="49"/>
      <c r="L135" s="49"/>
      <c r="M135" s="49"/>
      <c r="N135" s="49"/>
      <c r="O135" s="49"/>
      <c r="P135" s="49"/>
      <c r="Q135" s="49"/>
      <c r="R135" s="49"/>
      <c r="S135" s="49"/>
      <c r="T135" s="49"/>
      <c r="U135" s="49"/>
      <c r="V135" s="49"/>
      <c r="W135" s="49"/>
      <c r="X135" s="49"/>
      <c r="Y135" s="49"/>
      <c r="Z135" s="49"/>
      <c r="AA135" s="49"/>
      <c r="AB135" s="49"/>
      <c r="AC135" s="49"/>
    </row>
    <row r="136" ht="15.75" customHeight="1">
      <c r="A136" s="126"/>
      <c r="B136" s="49"/>
      <c r="C136" s="49"/>
      <c r="D136" s="128"/>
      <c r="E136" s="49"/>
      <c r="F136" s="49"/>
      <c r="G136" s="49"/>
      <c r="H136" s="49"/>
      <c r="I136" s="49"/>
      <c r="J136" s="49"/>
      <c r="K136" s="49"/>
      <c r="L136" s="49"/>
      <c r="M136" s="49"/>
      <c r="N136" s="49"/>
      <c r="O136" s="49"/>
      <c r="P136" s="49"/>
      <c r="Q136" s="49"/>
      <c r="R136" s="49"/>
      <c r="S136" s="49"/>
      <c r="T136" s="49"/>
      <c r="U136" s="49"/>
      <c r="V136" s="49"/>
      <c r="W136" s="49"/>
      <c r="X136" s="49"/>
      <c r="Y136" s="49"/>
      <c r="Z136" s="49"/>
      <c r="AA136" s="49"/>
      <c r="AB136" s="49"/>
      <c r="AC136" s="49"/>
    </row>
    <row r="137" ht="15.75" customHeight="1">
      <c r="A137" s="126"/>
      <c r="B137" s="49"/>
      <c r="C137" s="49"/>
      <c r="D137" s="128"/>
      <c r="E137" s="49"/>
      <c r="F137" s="49"/>
      <c r="G137" s="49"/>
      <c r="H137" s="49"/>
      <c r="I137" s="49"/>
      <c r="J137" s="49"/>
      <c r="K137" s="49"/>
      <c r="L137" s="49"/>
      <c r="M137" s="49"/>
      <c r="N137" s="49"/>
      <c r="O137" s="49"/>
      <c r="P137" s="49"/>
      <c r="Q137" s="49"/>
      <c r="R137" s="49"/>
      <c r="S137" s="49"/>
      <c r="T137" s="49"/>
      <c r="U137" s="49"/>
      <c r="V137" s="49"/>
      <c r="W137" s="49"/>
      <c r="X137" s="49"/>
      <c r="Y137" s="49"/>
      <c r="Z137" s="49"/>
      <c r="AA137" s="49"/>
      <c r="AB137" s="49"/>
      <c r="AC137" s="49"/>
    </row>
    <row r="138" ht="15.75" customHeight="1">
      <c r="A138" s="126"/>
      <c r="B138" s="49"/>
      <c r="C138" s="49"/>
      <c r="D138" s="128"/>
      <c r="E138" s="49"/>
      <c r="F138" s="49"/>
      <c r="G138" s="49"/>
      <c r="H138" s="49"/>
      <c r="I138" s="49"/>
      <c r="J138" s="49"/>
      <c r="K138" s="49"/>
      <c r="L138" s="49"/>
      <c r="M138" s="49"/>
      <c r="N138" s="49"/>
      <c r="O138" s="49"/>
      <c r="P138" s="49"/>
      <c r="Q138" s="49"/>
      <c r="R138" s="49"/>
      <c r="S138" s="49"/>
      <c r="T138" s="49"/>
      <c r="U138" s="49"/>
      <c r="V138" s="49"/>
      <c r="W138" s="49"/>
      <c r="X138" s="49"/>
      <c r="Y138" s="49"/>
      <c r="Z138" s="49"/>
      <c r="AA138" s="49"/>
      <c r="AB138" s="49"/>
      <c r="AC138" s="49"/>
    </row>
    <row r="139" ht="15.75" customHeight="1">
      <c r="A139" s="126"/>
      <c r="B139" s="49"/>
      <c r="C139" s="49"/>
      <c r="D139" s="128"/>
      <c r="E139" s="49"/>
      <c r="F139" s="49"/>
      <c r="G139" s="49"/>
      <c r="H139" s="49"/>
      <c r="I139" s="49"/>
      <c r="J139" s="49"/>
      <c r="K139" s="49"/>
      <c r="L139" s="49"/>
      <c r="M139" s="49"/>
      <c r="N139" s="49"/>
      <c r="O139" s="49"/>
      <c r="P139" s="49"/>
      <c r="Q139" s="49"/>
      <c r="R139" s="49"/>
      <c r="S139" s="49"/>
      <c r="T139" s="49"/>
      <c r="U139" s="49"/>
      <c r="V139" s="49"/>
      <c r="W139" s="49"/>
      <c r="X139" s="49"/>
      <c r="Y139" s="49"/>
      <c r="Z139" s="49"/>
      <c r="AA139" s="49"/>
      <c r="AB139" s="49"/>
      <c r="AC139" s="49"/>
    </row>
    <row r="140" ht="15.75" customHeight="1">
      <c r="A140" s="126"/>
      <c r="B140" s="49"/>
      <c r="C140" s="49"/>
      <c r="D140" s="128"/>
      <c r="E140" s="49"/>
      <c r="F140" s="49"/>
      <c r="G140" s="49"/>
      <c r="H140" s="49"/>
      <c r="I140" s="49"/>
      <c r="J140" s="49"/>
      <c r="K140" s="49"/>
      <c r="L140" s="49"/>
      <c r="M140" s="49"/>
      <c r="N140" s="49"/>
      <c r="O140" s="49"/>
      <c r="P140" s="49"/>
      <c r="Q140" s="49"/>
      <c r="R140" s="49"/>
      <c r="S140" s="49"/>
      <c r="T140" s="49"/>
      <c r="U140" s="49"/>
      <c r="V140" s="49"/>
      <c r="W140" s="49"/>
      <c r="X140" s="49"/>
      <c r="Y140" s="49"/>
      <c r="Z140" s="49"/>
      <c r="AA140" s="49"/>
      <c r="AB140" s="49"/>
      <c r="AC140" s="49"/>
    </row>
    <row r="141" ht="15.75" customHeight="1">
      <c r="A141" s="126"/>
      <c r="B141" s="49"/>
      <c r="C141" s="49"/>
      <c r="D141" s="128"/>
      <c r="E141" s="49"/>
      <c r="F141" s="49"/>
      <c r="G141" s="49"/>
      <c r="H141" s="49"/>
      <c r="I141" s="49"/>
      <c r="J141" s="49"/>
      <c r="K141" s="49"/>
      <c r="L141" s="49"/>
      <c r="M141" s="49"/>
      <c r="N141" s="49"/>
      <c r="O141" s="49"/>
      <c r="P141" s="49"/>
      <c r="Q141" s="49"/>
      <c r="R141" s="49"/>
      <c r="S141" s="49"/>
      <c r="T141" s="49"/>
      <c r="U141" s="49"/>
      <c r="V141" s="49"/>
      <c r="W141" s="49"/>
      <c r="X141" s="49"/>
      <c r="Y141" s="49"/>
      <c r="Z141" s="49"/>
      <c r="AA141" s="49"/>
      <c r="AB141" s="49"/>
      <c r="AC141" s="49"/>
    </row>
    <row r="142" ht="15.75" customHeight="1">
      <c r="A142" s="126"/>
      <c r="B142" s="49"/>
      <c r="C142" s="49"/>
      <c r="D142" s="128"/>
      <c r="E142" s="49"/>
      <c r="F142" s="49"/>
      <c r="G142" s="49"/>
      <c r="H142" s="49"/>
      <c r="I142" s="49"/>
      <c r="J142" s="49"/>
      <c r="K142" s="49"/>
      <c r="L142" s="49"/>
      <c r="M142" s="49"/>
      <c r="N142" s="49"/>
      <c r="O142" s="49"/>
      <c r="P142" s="49"/>
      <c r="Q142" s="49"/>
      <c r="R142" s="49"/>
      <c r="S142" s="49"/>
      <c r="T142" s="49"/>
      <c r="U142" s="49"/>
      <c r="V142" s="49"/>
      <c r="W142" s="49"/>
      <c r="X142" s="49"/>
      <c r="Y142" s="49"/>
      <c r="Z142" s="49"/>
      <c r="AA142" s="49"/>
      <c r="AB142" s="49"/>
      <c r="AC142" s="49"/>
    </row>
    <row r="143" ht="15.75" customHeight="1">
      <c r="A143" s="126"/>
      <c r="B143" s="49"/>
      <c r="C143" s="49"/>
      <c r="D143" s="128"/>
      <c r="E143" s="49"/>
      <c r="F143" s="49"/>
      <c r="G143" s="49"/>
      <c r="H143" s="49"/>
      <c r="I143" s="49"/>
      <c r="J143" s="49"/>
      <c r="K143" s="49"/>
      <c r="L143" s="49"/>
      <c r="M143" s="49"/>
      <c r="N143" s="49"/>
      <c r="O143" s="49"/>
      <c r="P143" s="49"/>
      <c r="Q143" s="49"/>
      <c r="R143" s="49"/>
      <c r="S143" s="49"/>
      <c r="T143" s="49"/>
      <c r="U143" s="49"/>
      <c r="V143" s="49"/>
      <c r="W143" s="49"/>
      <c r="X143" s="49"/>
      <c r="Y143" s="49"/>
      <c r="Z143" s="49"/>
      <c r="AA143" s="49"/>
      <c r="AB143" s="49"/>
      <c r="AC143" s="49"/>
    </row>
    <row r="144" ht="15.75" customHeight="1">
      <c r="A144" s="126"/>
      <c r="B144" s="49"/>
      <c r="C144" s="49"/>
      <c r="D144" s="128"/>
      <c r="E144" s="49"/>
      <c r="F144" s="49"/>
      <c r="G144" s="49"/>
      <c r="H144" s="49"/>
      <c r="I144" s="49"/>
      <c r="J144" s="49"/>
      <c r="K144" s="49"/>
      <c r="L144" s="49"/>
      <c r="M144" s="49"/>
      <c r="N144" s="49"/>
      <c r="O144" s="49"/>
      <c r="P144" s="49"/>
      <c r="Q144" s="49"/>
      <c r="R144" s="49"/>
      <c r="S144" s="49"/>
      <c r="T144" s="49"/>
      <c r="U144" s="49"/>
      <c r="V144" s="49"/>
      <c r="W144" s="49"/>
      <c r="X144" s="49"/>
      <c r="Y144" s="49"/>
      <c r="Z144" s="49"/>
      <c r="AA144" s="49"/>
      <c r="AB144" s="49"/>
      <c r="AC144" s="49"/>
    </row>
    <row r="145" ht="15.75" customHeight="1">
      <c r="A145" s="126"/>
      <c r="B145" s="49"/>
      <c r="C145" s="49"/>
      <c r="D145" s="128"/>
      <c r="E145" s="49"/>
      <c r="F145" s="49"/>
      <c r="G145" s="49"/>
      <c r="H145" s="49"/>
      <c r="I145" s="49"/>
      <c r="J145" s="49"/>
      <c r="K145" s="49"/>
      <c r="L145" s="49"/>
      <c r="M145" s="49"/>
      <c r="N145" s="49"/>
      <c r="O145" s="49"/>
      <c r="P145" s="49"/>
      <c r="Q145" s="49"/>
      <c r="R145" s="49"/>
      <c r="S145" s="49"/>
      <c r="T145" s="49"/>
      <c r="U145" s="49"/>
      <c r="V145" s="49"/>
      <c r="W145" s="49"/>
      <c r="X145" s="49"/>
      <c r="Y145" s="49"/>
      <c r="Z145" s="49"/>
      <c r="AA145" s="49"/>
      <c r="AB145" s="49"/>
      <c r="AC145" s="49"/>
    </row>
    <row r="146" ht="15.75" customHeight="1">
      <c r="A146" s="126"/>
      <c r="B146" s="49"/>
      <c r="C146" s="49"/>
      <c r="D146" s="128"/>
      <c r="E146" s="49"/>
      <c r="F146" s="49"/>
      <c r="G146" s="49"/>
      <c r="H146" s="49"/>
      <c r="I146" s="49"/>
      <c r="J146" s="49"/>
      <c r="K146" s="49"/>
      <c r="L146" s="49"/>
      <c r="M146" s="49"/>
      <c r="N146" s="49"/>
      <c r="O146" s="49"/>
      <c r="P146" s="49"/>
      <c r="Q146" s="49"/>
      <c r="R146" s="49"/>
      <c r="S146" s="49"/>
      <c r="T146" s="49"/>
      <c r="U146" s="49"/>
      <c r="V146" s="49"/>
      <c r="W146" s="49"/>
      <c r="X146" s="49"/>
      <c r="Y146" s="49"/>
      <c r="Z146" s="49"/>
      <c r="AA146" s="49"/>
      <c r="AB146" s="49"/>
      <c r="AC146" s="49"/>
    </row>
    <row r="147" ht="15.75" customHeight="1">
      <c r="A147" s="126"/>
      <c r="B147" s="49"/>
      <c r="C147" s="49"/>
      <c r="D147" s="128"/>
      <c r="E147" s="49"/>
      <c r="F147" s="49"/>
      <c r="G147" s="49"/>
      <c r="H147" s="49"/>
      <c r="I147" s="49"/>
      <c r="J147" s="49"/>
      <c r="K147" s="49"/>
      <c r="L147" s="49"/>
      <c r="M147" s="49"/>
      <c r="N147" s="49"/>
      <c r="O147" s="49"/>
      <c r="P147" s="49"/>
      <c r="Q147" s="49"/>
      <c r="R147" s="49"/>
      <c r="S147" s="49"/>
      <c r="T147" s="49"/>
      <c r="U147" s="49"/>
      <c r="V147" s="49"/>
      <c r="W147" s="49"/>
      <c r="X147" s="49"/>
      <c r="Y147" s="49"/>
      <c r="Z147" s="49"/>
      <c r="AA147" s="49"/>
      <c r="AB147" s="49"/>
      <c r="AC147" s="49"/>
    </row>
    <row r="148" ht="15.75" customHeight="1">
      <c r="A148" s="126"/>
      <c r="B148" s="49"/>
      <c r="C148" s="49"/>
      <c r="D148" s="128"/>
      <c r="E148" s="49"/>
      <c r="F148" s="49"/>
      <c r="G148" s="49"/>
      <c r="H148" s="49"/>
      <c r="I148" s="49"/>
      <c r="J148" s="49"/>
      <c r="K148" s="49"/>
      <c r="L148" s="49"/>
      <c r="M148" s="49"/>
      <c r="N148" s="49"/>
      <c r="O148" s="49"/>
      <c r="P148" s="49"/>
      <c r="Q148" s="49"/>
      <c r="R148" s="49"/>
      <c r="S148" s="49"/>
      <c r="T148" s="49"/>
      <c r="U148" s="49"/>
      <c r="V148" s="49"/>
      <c r="W148" s="49"/>
      <c r="X148" s="49"/>
      <c r="Y148" s="49"/>
      <c r="Z148" s="49"/>
      <c r="AA148" s="49"/>
      <c r="AB148" s="49"/>
      <c r="AC148" s="49"/>
    </row>
    <row r="149" ht="15.75" customHeight="1">
      <c r="A149" s="126"/>
      <c r="B149" s="49"/>
      <c r="C149" s="49"/>
      <c r="D149" s="128"/>
      <c r="E149" s="49"/>
      <c r="F149" s="49"/>
      <c r="G149" s="49"/>
      <c r="H149" s="49"/>
      <c r="I149" s="49"/>
      <c r="J149" s="49"/>
      <c r="K149" s="49"/>
      <c r="L149" s="49"/>
      <c r="M149" s="49"/>
      <c r="N149" s="49"/>
      <c r="O149" s="49"/>
      <c r="P149" s="49"/>
      <c r="Q149" s="49"/>
      <c r="R149" s="49"/>
      <c r="S149" s="49"/>
      <c r="T149" s="49"/>
      <c r="U149" s="49"/>
      <c r="V149" s="49"/>
      <c r="W149" s="49"/>
      <c r="X149" s="49"/>
      <c r="Y149" s="49"/>
      <c r="Z149" s="49"/>
      <c r="AA149" s="49"/>
      <c r="AB149" s="49"/>
      <c r="AC149" s="49"/>
    </row>
    <row r="150" ht="15.75" customHeight="1">
      <c r="A150" s="126"/>
      <c r="B150" s="49"/>
      <c r="C150" s="49"/>
      <c r="D150" s="128"/>
      <c r="E150" s="49"/>
      <c r="F150" s="49"/>
      <c r="G150" s="49"/>
      <c r="H150" s="49"/>
      <c r="I150" s="49"/>
      <c r="J150" s="49"/>
      <c r="K150" s="49"/>
      <c r="L150" s="49"/>
      <c r="M150" s="49"/>
      <c r="N150" s="49"/>
      <c r="O150" s="49"/>
      <c r="P150" s="49"/>
      <c r="Q150" s="49"/>
      <c r="R150" s="49"/>
      <c r="S150" s="49"/>
      <c r="T150" s="49"/>
      <c r="U150" s="49"/>
      <c r="V150" s="49"/>
      <c r="W150" s="49"/>
      <c r="X150" s="49"/>
      <c r="Y150" s="49"/>
      <c r="Z150" s="49"/>
      <c r="AA150" s="49"/>
      <c r="AB150" s="49"/>
      <c r="AC150" s="49"/>
    </row>
    <row r="151" ht="15.75" customHeight="1">
      <c r="A151" s="126"/>
      <c r="B151" s="49"/>
      <c r="C151" s="49"/>
      <c r="D151" s="128"/>
      <c r="E151" s="49"/>
      <c r="F151" s="49"/>
      <c r="G151" s="49"/>
      <c r="H151" s="49"/>
      <c r="I151" s="49"/>
      <c r="J151" s="49"/>
      <c r="K151" s="49"/>
      <c r="L151" s="49"/>
      <c r="M151" s="49"/>
      <c r="N151" s="49"/>
      <c r="O151" s="49"/>
      <c r="P151" s="49"/>
      <c r="Q151" s="49"/>
      <c r="R151" s="49"/>
      <c r="S151" s="49"/>
      <c r="T151" s="49"/>
      <c r="U151" s="49"/>
      <c r="V151" s="49"/>
      <c r="W151" s="49"/>
      <c r="X151" s="49"/>
      <c r="Y151" s="49"/>
      <c r="Z151" s="49"/>
      <c r="AA151" s="49"/>
      <c r="AB151" s="49"/>
      <c r="AC151" s="49"/>
    </row>
    <row r="152" ht="15.75" customHeight="1">
      <c r="A152" s="126"/>
      <c r="B152" s="49"/>
      <c r="C152" s="49"/>
      <c r="D152" s="128"/>
      <c r="E152" s="49"/>
      <c r="F152" s="49"/>
      <c r="G152" s="49"/>
      <c r="H152" s="49"/>
      <c r="I152" s="49"/>
      <c r="J152" s="49"/>
      <c r="K152" s="49"/>
      <c r="L152" s="49"/>
      <c r="M152" s="49"/>
      <c r="N152" s="49"/>
      <c r="O152" s="49"/>
      <c r="P152" s="49"/>
      <c r="Q152" s="49"/>
      <c r="R152" s="49"/>
      <c r="S152" s="49"/>
      <c r="T152" s="49"/>
      <c r="U152" s="49"/>
      <c r="V152" s="49"/>
      <c r="W152" s="49"/>
      <c r="X152" s="49"/>
      <c r="Y152" s="49"/>
      <c r="Z152" s="49"/>
      <c r="AA152" s="49"/>
      <c r="AB152" s="49"/>
      <c r="AC152" s="49"/>
    </row>
    <row r="153" ht="15.75" customHeight="1">
      <c r="A153" s="126"/>
      <c r="B153" s="49"/>
      <c r="C153" s="49"/>
      <c r="D153" s="128"/>
      <c r="E153" s="49"/>
      <c r="F153" s="49"/>
      <c r="G153" s="49"/>
      <c r="H153" s="49"/>
      <c r="I153" s="49"/>
      <c r="J153" s="49"/>
      <c r="K153" s="49"/>
      <c r="L153" s="49"/>
      <c r="M153" s="49"/>
      <c r="N153" s="49"/>
      <c r="O153" s="49"/>
      <c r="P153" s="49"/>
      <c r="Q153" s="49"/>
      <c r="R153" s="49"/>
      <c r="S153" s="49"/>
      <c r="T153" s="49"/>
      <c r="U153" s="49"/>
      <c r="V153" s="49"/>
      <c r="W153" s="49"/>
      <c r="X153" s="49"/>
      <c r="Y153" s="49"/>
      <c r="Z153" s="49"/>
      <c r="AA153" s="49"/>
      <c r="AB153" s="49"/>
      <c r="AC153" s="49"/>
    </row>
    <row r="154" ht="15.75" customHeight="1">
      <c r="A154" s="126"/>
      <c r="B154" s="49"/>
      <c r="C154" s="49"/>
      <c r="D154" s="128"/>
      <c r="E154" s="49"/>
      <c r="F154" s="49"/>
      <c r="G154" s="49"/>
      <c r="H154" s="49"/>
      <c r="I154" s="49"/>
      <c r="J154" s="49"/>
      <c r="K154" s="49"/>
      <c r="L154" s="49"/>
      <c r="M154" s="49"/>
      <c r="N154" s="49"/>
      <c r="O154" s="49"/>
      <c r="P154" s="49"/>
      <c r="Q154" s="49"/>
      <c r="R154" s="49"/>
      <c r="S154" s="49"/>
      <c r="T154" s="49"/>
      <c r="U154" s="49"/>
      <c r="V154" s="49"/>
      <c r="W154" s="49"/>
      <c r="X154" s="49"/>
      <c r="Y154" s="49"/>
      <c r="Z154" s="49"/>
      <c r="AA154" s="49"/>
      <c r="AB154" s="49"/>
      <c r="AC154" s="49"/>
    </row>
    <row r="155" ht="15.75" customHeight="1">
      <c r="A155" s="126"/>
      <c r="B155" s="49"/>
      <c r="C155" s="49"/>
      <c r="D155" s="128"/>
      <c r="E155" s="49"/>
      <c r="F155" s="49"/>
      <c r="G155" s="49"/>
      <c r="H155" s="49"/>
      <c r="I155" s="49"/>
      <c r="J155" s="49"/>
      <c r="K155" s="49"/>
      <c r="L155" s="49"/>
      <c r="M155" s="49"/>
      <c r="N155" s="49"/>
      <c r="O155" s="49"/>
      <c r="P155" s="49"/>
      <c r="Q155" s="49"/>
      <c r="R155" s="49"/>
      <c r="S155" s="49"/>
      <c r="T155" s="49"/>
      <c r="U155" s="49"/>
      <c r="V155" s="49"/>
      <c r="W155" s="49"/>
      <c r="X155" s="49"/>
      <c r="Y155" s="49"/>
      <c r="Z155" s="49"/>
      <c r="AA155" s="49"/>
      <c r="AB155" s="49"/>
      <c r="AC155" s="49"/>
    </row>
    <row r="156" ht="15.75" customHeight="1">
      <c r="A156" s="126"/>
      <c r="B156" s="49"/>
      <c r="C156" s="49"/>
      <c r="D156" s="128"/>
      <c r="E156" s="49"/>
      <c r="F156" s="49"/>
      <c r="G156" s="49"/>
      <c r="H156" s="49"/>
      <c r="I156" s="49"/>
      <c r="J156" s="49"/>
      <c r="K156" s="49"/>
      <c r="L156" s="49"/>
      <c r="M156" s="49"/>
      <c r="N156" s="49"/>
      <c r="O156" s="49"/>
      <c r="P156" s="49"/>
      <c r="Q156" s="49"/>
      <c r="R156" s="49"/>
      <c r="S156" s="49"/>
      <c r="T156" s="49"/>
      <c r="U156" s="49"/>
      <c r="V156" s="49"/>
      <c r="W156" s="49"/>
      <c r="X156" s="49"/>
      <c r="Y156" s="49"/>
      <c r="Z156" s="49"/>
      <c r="AA156" s="49"/>
      <c r="AB156" s="49"/>
      <c r="AC156" s="49"/>
    </row>
    <row r="157" ht="15.75" customHeight="1">
      <c r="A157" s="126"/>
      <c r="B157" s="49"/>
      <c r="C157" s="49"/>
      <c r="D157" s="128"/>
      <c r="E157" s="49"/>
      <c r="F157" s="49"/>
      <c r="G157" s="49"/>
      <c r="H157" s="49"/>
      <c r="I157" s="49"/>
      <c r="J157" s="49"/>
      <c r="K157" s="49"/>
      <c r="L157" s="49"/>
      <c r="M157" s="49"/>
      <c r="N157" s="49"/>
      <c r="O157" s="49"/>
      <c r="P157" s="49"/>
      <c r="Q157" s="49"/>
      <c r="R157" s="49"/>
      <c r="S157" s="49"/>
      <c r="T157" s="49"/>
      <c r="U157" s="49"/>
      <c r="V157" s="49"/>
      <c r="W157" s="49"/>
      <c r="X157" s="49"/>
      <c r="Y157" s="49"/>
      <c r="Z157" s="49"/>
      <c r="AA157" s="49"/>
      <c r="AB157" s="49"/>
      <c r="AC157" s="49"/>
    </row>
    <row r="158" ht="15.75" customHeight="1">
      <c r="A158" s="126"/>
      <c r="B158" s="49"/>
      <c r="C158" s="49"/>
      <c r="D158" s="128"/>
      <c r="E158" s="49"/>
      <c r="F158" s="49"/>
      <c r="G158" s="49"/>
      <c r="H158" s="49"/>
      <c r="I158" s="49"/>
      <c r="J158" s="49"/>
      <c r="K158" s="49"/>
      <c r="L158" s="49"/>
      <c r="M158" s="49"/>
      <c r="N158" s="49"/>
      <c r="O158" s="49"/>
      <c r="P158" s="49"/>
      <c r="Q158" s="49"/>
      <c r="R158" s="49"/>
      <c r="S158" s="49"/>
      <c r="T158" s="49"/>
      <c r="U158" s="49"/>
      <c r="V158" s="49"/>
      <c r="W158" s="49"/>
      <c r="X158" s="49"/>
      <c r="Y158" s="49"/>
      <c r="Z158" s="49"/>
      <c r="AA158" s="49"/>
      <c r="AB158" s="49"/>
      <c r="AC158" s="49"/>
    </row>
    <row r="159" ht="15.75" customHeight="1">
      <c r="A159" s="126"/>
      <c r="B159" s="49"/>
      <c r="C159" s="49"/>
      <c r="D159" s="128"/>
      <c r="E159" s="49"/>
      <c r="F159" s="49"/>
      <c r="G159" s="49"/>
      <c r="H159" s="49"/>
      <c r="I159" s="49"/>
      <c r="J159" s="49"/>
      <c r="K159" s="49"/>
      <c r="L159" s="49"/>
      <c r="M159" s="49"/>
      <c r="N159" s="49"/>
      <c r="O159" s="49"/>
      <c r="P159" s="49"/>
      <c r="Q159" s="49"/>
      <c r="R159" s="49"/>
      <c r="S159" s="49"/>
      <c r="T159" s="49"/>
      <c r="U159" s="49"/>
      <c r="V159" s="49"/>
      <c r="W159" s="49"/>
      <c r="X159" s="49"/>
      <c r="Y159" s="49"/>
      <c r="Z159" s="49"/>
      <c r="AA159" s="49"/>
      <c r="AB159" s="49"/>
      <c r="AC159" s="49"/>
    </row>
    <row r="160" ht="15.75" customHeight="1">
      <c r="A160" s="126"/>
      <c r="B160" s="49"/>
      <c r="C160" s="49"/>
      <c r="D160" s="128"/>
      <c r="E160" s="49"/>
      <c r="F160" s="49"/>
      <c r="G160" s="49"/>
      <c r="H160" s="49"/>
      <c r="I160" s="49"/>
      <c r="J160" s="49"/>
      <c r="K160" s="49"/>
      <c r="L160" s="49"/>
      <c r="M160" s="49"/>
      <c r="N160" s="49"/>
      <c r="O160" s="49"/>
      <c r="P160" s="49"/>
      <c r="Q160" s="49"/>
      <c r="R160" s="49"/>
      <c r="S160" s="49"/>
      <c r="T160" s="49"/>
      <c r="U160" s="49"/>
      <c r="V160" s="49"/>
      <c r="W160" s="49"/>
      <c r="X160" s="49"/>
      <c r="Y160" s="49"/>
      <c r="Z160" s="49"/>
      <c r="AA160" s="49"/>
      <c r="AB160" s="49"/>
      <c r="AC160" s="49"/>
    </row>
    <row r="161" ht="15.75" customHeight="1">
      <c r="A161" s="126"/>
      <c r="B161" s="49"/>
      <c r="C161" s="49"/>
      <c r="D161" s="128"/>
      <c r="E161" s="49"/>
      <c r="F161" s="49"/>
      <c r="G161" s="49"/>
      <c r="H161" s="49"/>
      <c r="I161" s="49"/>
      <c r="J161" s="49"/>
      <c r="K161" s="49"/>
      <c r="L161" s="49"/>
      <c r="M161" s="49"/>
      <c r="N161" s="49"/>
      <c r="O161" s="49"/>
      <c r="P161" s="49"/>
      <c r="Q161" s="49"/>
      <c r="R161" s="49"/>
      <c r="S161" s="49"/>
      <c r="T161" s="49"/>
      <c r="U161" s="49"/>
      <c r="V161" s="49"/>
      <c r="W161" s="49"/>
      <c r="X161" s="49"/>
      <c r="Y161" s="49"/>
      <c r="Z161" s="49"/>
      <c r="AA161" s="49"/>
      <c r="AB161" s="49"/>
      <c r="AC161" s="49"/>
    </row>
    <row r="162" ht="15.75" customHeight="1">
      <c r="A162" s="126"/>
      <c r="B162" s="49"/>
      <c r="C162" s="49"/>
      <c r="D162" s="128"/>
      <c r="E162" s="49"/>
      <c r="F162" s="49"/>
      <c r="G162" s="49"/>
      <c r="H162" s="49"/>
      <c r="I162" s="49"/>
      <c r="J162" s="49"/>
      <c r="K162" s="49"/>
      <c r="L162" s="49"/>
      <c r="M162" s="49"/>
      <c r="N162" s="49"/>
      <c r="O162" s="49"/>
      <c r="P162" s="49"/>
      <c r="Q162" s="49"/>
      <c r="R162" s="49"/>
      <c r="S162" s="49"/>
      <c r="T162" s="49"/>
      <c r="U162" s="49"/>
      <c r="V162" s="49"/>
      <c r="W162" s="49"/>
      <c r="X162" s="49"/>
      <c r="Y162" s="49"/>
      <c r="Z162" s="49"/>
      <c r="AA162" s="49"/>
      <c r="AB162" s="49"/>
      <c r="AC162" s="49"/>
    </row>
    <row r="163" ht="15.75" customHeight="1">
      <c r="A163" s="126"/>
      <c r="B163" s="49"/>
      <c r="C163" s="49"/>
      <c r="D163" s="128"/>
      <c r="E163" s="49"/>
      <c r="F163" s="49"/>
      <c r="G163" s="49"/>
      <c r="H163" s="49"/>
      <c r="I163" s="49"/>
      <c r="J163" s="49"/>
      <c r="K163" s="49"/>
      <c r="L163" s="49"/>
      <c r="M163" s="49"/>
      <c r="N163" s="49"/>
      <c r="O163" s="49"/>
      <c r="P163" s="49"/>
      <c r="Q163" s="49"/>
      <c r="R163" s="49"/>
      <c r="S163" s="49"/>
      <c r="T163" s="49"/>
      <c r="U163" s="49"/>
      <c r="V163" s="49"/>
      <c r="W163" s="49"/>
      <c r="X163" s="49"/>
      <c r="Y163" s="49"/>
      <c r="Z163" s="49"/>
      <c r="AA163" s="49"/>
      <c r="AB163" s="49"/>
      <c r="AC163" s="49"/>
    </row>
    <row r="164" ht="15.75" customHeight="1">
      <c r="A164" s="126"/>
      <c r="B164" s="49"/>
      <c r="C164" s="49"/>
      <c r="D164" s="128"/>
      <c r="E164" s="49"/>
      <c r="F164" s="49"/>
      <c r="G164" s="49"/>
      <c r="H164" s="49"/>
      <c r="I164" s="49"/>
      <c r="J164" s="49"/>
      <c r="K164" s="49"/>
      <c r="L164" s="49"/>
      <c r="M164" s="49"/>
      <c r="N164" s="49"/>
      <c r="O164" s="49"/>
      <c r="P164" s="49"/>
      <c r="Q164" s="49"/>
      <c r="R164" s="49"/>
      <c r="S164" s="49"/>
      <c r="T164" s="49"/>
      <c r="U164" s="49"/>
      <c r="V164" s="49"/>
      <c r="W164" s="49"/>
      <c r="X164" s="49"/>
      <c r="Y164" s="49"/>
      <c r="Z164" s="49"/>
      <c r="AA164" s="49"/>
      <c r="AB164" s="49"/>
      <c r="AC164" s="49"/>
    </row>
    <row r="165" ht="15.75" customHeight="1">
      <c r="A165" s="126"/>
      <c r="B165" s="49"/>
      <c r="C165" s="49"/>
      <c r="D165" s="128"/>
      <c r="E165" s="49"/>
      <c r="F165" s="49"/>
      <c r="G165" s="49"/>
      <c r="H165" s="49"/>
      <c r="I165" s="49"/>
      <c r="J165" s="49"/>
      <c r="K165" s="49"/>
      <c r="L165" s="49"/>
      <c r="M165" s="49"/>
      <c r="N165" s="49"/>
      <c r="O165" s="49"/>
      <c r="P165" s="49"/>
      <c r="Q165" s="49"/>
      <c r="R165" s="49"/>
      <c r="S165" s="49"/>
      <c r="T165" s="49"/>
      <c r="U165" s="49"/>
      <c r="V165" s="49"/>
      <c r="W165" s="49"/>
      <c r="X165" s="49"/>
      <c r="Y165" s="49"/>
      <c r="Z165" s="49"/>
      <c r="AA165" s="49"/>
      <c r="AB165" s="49"/>
      <c r="AC165" s="49"/>
    </row>
    <row r="166" ht="15.75" customHeight="1">
      <c r="A166" s="126"/>
      <c r="B166" s="49"/>
      <c r="C166" s="49"/>
      <c r="D166" s="128"/>
      <c r="E166" s="49"/>
      <c r="F166" s="49"/>
      <c r="G166" s="49"/>
      <c r="H166" s="49"/>
      <c r="I166" s="49"/>
      <c r="J166" s="49"/>
      <c r="K166" s="49"/>
      <c r="L166" s="49"/>
      <c r="M166" s="49"/>
      <c r="N166" s="49"/>
      <c r="O166" s="49"/>
      <c r="P166" s="49"/>
      <c r="Q166" s="49"/>
      <c r="R166" s="49"/>
      <c r="S166" s="49"/>
      <c r="T166" s="49"/>
      <c r="U166" s="49"/>
      <c r="V166" s="49"/>
      <c r="W166" s="49"/>
      <c r="X166" s="49"/>
      <c r="Y166" s="49"/>
      <c r="Z166" s="49"/>
      <c r="AA166" s="49"/>
      <c r="AB166" s="49"/>
      <c r="AC166" s="49"/>
    </row>
    <row r="167" ht="15.75" customHeight="1">
      <c r="A167" s="126"/>
      <c r="B167" s="49"/>
      <c r="C167" s="49"/>
      <c r="D167" s="128"/>
      <c r="E167" s="49"/>
      <c r="F167" s="49"/>
      <c r="G167" s="49"/>
      <c r="H167" s="49"/>
      <c r="I167" s="49"/>
      <c r="J167" s="49"/>
      <c r="K167" s="49"/>
      <c r="L167" s="49"/>
      <c r="M167" s="49"/>
      <c r="N167" s="49"/>
      <c r="O167" s="49"/>
      <c r="P167" s="49"/>
      <c r="Q167" s="49"/>
      <c r="R167" s="49"/>
      <c r="S167" s="49"/>
      <c r="T167" s="49"/>
      <c r="U167" s="49"/>
      <c r="V167" s="49"/>
      <c r="W167" s="49"/>
      <c r="X167" s="49"/>
      <c r="Y167" s="49"/>
      <c r="Z167" s="49"/>
      <c r="AA167" s="49"/>
      <c r="AB167" s="49"/>
      <c r="AC167" s="49"/>
    </row>
    <row r="168" ht="15.75" customHeight="1">
      <c r="A168" s="126"/>
      <c r="B168" s="49"/>
      <c r="C168" s="49"/>
      <c r="D168" s="128"/>
      <c r="E168" s="49"/>
      <c r="F168" s="49"/>
      <c r="G168" s="49"/>
      <c r="H168" s="49"/>
      <c r="I168" s="49"/>
      <c r="J168" s="49"/>
      <c r="K168" s="49"/>
      <c r="L168" s="49"/>
      <c r="M168" s="49"/>
      <c r="N168" s="49"/>
      <c r="O168" s="49"/>
      <c r="P168" s="49"/>
      <c r="Q168" s="49"/>
      <c r="R168" s="49"/>
      <c r="S168" s="49"/>
      <c r="T168" s="49"/>
      <c r="U168" s="49"/>
      <c r="V168" s="49"/>
      <c r="W168" s="49"/>
      <c r="X168" s="49"/>
      <c r="Y168" s="49"/>
      <c r="Z168" s="49"/>
      <c r="AA168" s="49"/>
      <c r="AB168" s="49"/>
      <c r="AC168" s="49"/>
    </row>
    <row r="169" ht="15.75" customHeight="1">
      <c r="A169" s="126"/>
      <c r="B169" s="49"/>
      <c r="C169" s="49"/>
      <c r="D169" s="128"/>
      <c r="E169" s="49"/>
      <c r="F169" s="49"/>
      <c r="G169" s="49"/>
      <c r="H169" s="49"/>
      <c r="I169" s="49"/>
      <c r="J169" s="49"/>
      <c r="K169" s="49"/>
      <c r="L169" s="49"/>
      <c r="M169" s="49"/>
      <c r="N169" s="49"/>
      <c r="O169" s="49"/>
      <c r="P169" s="49"/>
      <c r="Q169" s="49"/>
      <c r="R169" s="49"/>
      <c r="S169" s="49"/>
      <c r="T169" s="49"/>
      <c r="U169" s="49"/>
      <c r="V169" s="49"/>
      <c r="W169" s="49"/>
      <c r="X169" s="49"/>
      <c r="Y169" s="49"/>
      <c r="Z169" s="49"/>
      <c r="AA169" s="49"/>
      <c r="AB169" s="49"/>
      <c r="AC169" s="49"/>
    </row>
    <row r="170" ht="15.75" customHeight="1">
      <c r="A170" s="126"/>
      <c r="B170" s="49"/>
      <c r="C170" s="49"/>
      <c r="D170" s="128"/>
      <c r="E170" s="49"/>
      <c r="F170" s="49"/>
      <c r="G170" s="49"/>
      <c r="H170" s="49"/>
      <c r="I170" s="49"/>
      <c r="J170" s="49"/>
      <c r="K170" s="49"/>
      <c r="L170" s="49"/>
      <c r="M170" s="49"/>
      <c r="N170" s="49"/>
      <c r="O170" s="49"/>
      <c r="P170" s="49"/>
      <c r="Q170" s="49"/>
      <c r="R170" s="49"/>
      <c r="S170" s="49"/>
      <c r="T170" s="49"/>
      <c r="U170" s="49"/>
      <c r="V170" s="49"/>
      <c r="W170" s="49"/>
      <c r="X170" s="49"/>
      <c r="Y170" s="49"/>
      <c r="Z170" s="49"/>
      <c r="AA170" s="49"/>
      <c r="AB170" s="49"/>
      <c r="AC170" s="49"/>
    </row>
    <row r="171" ht="15.75" customHeight="1">
      <c r="A171" s="126"/>
      <c r="B171" s="49"/>
      <c r="C171" s="49"/>
      <c r="D171" s="128"/>
      <c r="E171" s="49"/>
      <c r="F171" s="49"/>
      <c r="G171" s="49"/>
      <c r="H171" s="49"/>
      <c r="I171" s="49"/>
      <c r="J171" s="49"/>
      <c r="K171" s="49"/>
      <c r="L171" s="49"/>
      <c r="M171" s="49"/>
      <c r="N171" s="49"/>
      <c r="O171" s="49"/>
      <c r="P171" s="49"/>
      <c r="Q171" s="49"/>
      <c r="R171" s="49"/>
      <c r="S171" s="49"/>
      <c r="T171" s="49"/>
      <c r="U171" s="49"/>
      <c r="V171" s="49"/>
      <c r="W171" s="49"/>
      <c r="X171" s="49"/>
      <c r="Y171" s="49"/>
      <c r="Z171" s="49"/>
      <c r="AA171" s="49"/>
      <c r="AB171" s="49"/>
      <c r="AC171" s="49"/>
    </row>
    <row r="172" ht="15.75" customHeight="1">
      <c r="A172" s="126"/>
      <c r="B172" s="49"/>
      <c r="C172" s="49"/>
      <c r="D172" s="128"/>
      <c r="E172" s="49"/>
      <c r="F172" s="49"/>
      <c r="G172" s="49"/>
      <c r="H172" s="49"/>
      <c r="I172" s="49"/>
      <c r="J172" s="49"/>
      <c r="K172" s="49"/>
      <c r="L172" s="49"/>
      <c r="M172" s="49"/>
      <c r="N172" s="49"/>
      <c r="O172" s="49"/>
      <c r="P172" s="49"/>
      <c r="Q172" s="49"/>
      <c r="R172" s="49"/>
      <c r="S172" s="49"/>
      <c r="T172" s="49"/>
      <c r="U172" s="49"/>
      <c r="V172" s="49"/>
      <c r="W172" s="49"/>
      <c r="X172" s="49"/>
      <c r="Y172" s="49"/>
      <c r="Z172" s="49"/>
      <c r="AA172" s="49"/>
      <c r="AB172" s="49"/>
      <c r="AC172" s="49"/>
    </row>
    <row r="173" ht="15.75" customHeight="1">
      <c r="A173" s="126"/>
      <c r="B173" s="49"/>
      <c r="C173" s="49"/>
      <c r="D173" s="128"/>
      <c r="E173" s="49"/>
      <c r="F173" s="49"/>
      <c r="G173" s="49"/>
      <c r="H173" s="49"/>
      <c r="I173" s="49"/>
      <c r="J173" s="49"/>
      <c r="K173" s="49"/>
      <c r="L173" s="49"/>
      <c r="M173" s="49"/>
      <c r="N173" s="49"/>
      <c r="O173" s="49"/>
      <c r="P173" s="49"/>
      <c r="Q173" s="49"/>
      <c r="R173" s="49"/>
      <c r="S173" s="49"/>
      <c r="T173" s="49"/>
      <c r="U173" s="49"/>
      <c r="V173" s="49"/>
      <c r="W173" s="49"/>
      <c r="X173" s="49"/>
      <c r="Y173" s="49"/>
      <c r="Z173" s="49"/>
      <c r="AA173" s="49"/>
      <c r="AB173" s="49"/>
      <c r="AC173" s="49"/>
    </row>
    <row r="174" ht="15.75" customHeight="1">
      <c r="A174" s="126"/>
      <c r="B174" s="49"/>
      <c r="C174" s="49"/>
      <c r="D174" s="128"/>
      <c r="E174" s="49"/>
      <c r="F174" s="49"/>
      <c r="G174" s="49"/>
      <c r="H174" s="49"/>
      <c r="I174" s="49"/>
      <c r="J174" s="49"/>
      <c r="K174" s="49"/>
      <c r="L174" s="49"/>
      <c r="M174" s="49"/>
      <c r="N174" s="49"/>
      <c r="O174" s="49"/>
      <c r="P174" s="49"/>
      <c r="Q174" s="49"/>
      <c r="R174" s="49"/>
      <c r="S174" s="49"/>
      <c r="T174" s="49"/>
      <c r="U174" s="49"/>
      <c r="V174" s="49"/>
      <c r="W174" s="49"/>
      <c r="X174" s="49"/>
      <c r="Y174" s="49"/>
      <c r="Z174" s="49"/>
      <c r="AA174" s="49"/>
      <c r="AB174" s="49"/>
      <c r="AC174" s="49"/>
    </row>
    <row r="175" ht="15.75" customHeight="1">
      <c r="A175" s="126"/>
      <c r="B175" s="49"/>
      <c r="C175" s="49"/>
      <c r="D175" s="128"/>
      <c r="E175" s="49"/>
      <c r="F175" s="49"/>
      <c r="G175" s="49"/>
      <c r="H175" s="49"/>
      <c r="I175" s="49"/>
      <c r="J175" s="49"/>
      <c r="K175" s="49"/>
      <c r="L175" s="49"/>
      <c r="M175" s="49"/>
      <c r="N175" s="49"/>
      <c r="O175" s="49"/>
      <c r="P175" s="49"/>
      <c r="Q175" s="49"/>
      <c r="R175" s="49"/>
      <c r="S175" s="49"/>
      <c r="T175" s="49"/>
      <c r="U175" s="49"/>
      <c r="V175" s="49"/>
      <c r="W175" s="49"/>
      <c r="X175" s="49"/>
      <c r="Y175" s="49"/>
      <c r="Z175" s="49"/>
      <c r="AA175" s="49"/>
      <c r="AB175" s="49"/>
      <c r="AC175" s="49"/>
    </row>
    <row r="176" ht="15.75" customHeight="1">
      <c r="A176" s="126"/>
      <c r="B176" s="49"/>
      <c r="C176" s="49"/>
      <c r="D176" s="128"/>
      <c r="E176" s="49"/>
      <c r="F176" s="49"/>
      <c r="G176" s="49"/>
      <c r="H176" s="49"/>
      <c r="I176" s="49"/>
      <c r="J176" s="49"/>
      <c r="K176" s="49"/>
      <c r="L176" s="49"/>
      <c r="M176" s="49"/>
      <c r="N176" s="49"/>
      <c r="O176" s="49"/>
      <c r="P176" s="49"/>
      <c r="Q176" s="49"/>
      <c r="R176" s="49"/>
      <c r="S176" s="49"/>
      <c r="T176" s="49"/>
      <c r="U176" s="49"/>
      <c r="V176" s="49"/>
      <c r="W176" s="49"/>
      <c r="X176" s="49"/>
      <c r="Y176" s="49"/>
      <c r="Z176" s="49"/>
      <c r="AA176" s="49"/>
      <c r="AB176" s="49"/>
      <c r="AC176" s="49"/>
    </row>
    <row r="177" ht="15.75" customHeight="1">
      <c r="A177" s="126"/>
      <c r="B177" s="49"/>
      <c r="C177" s="49"/>
      <c r="D177" s="128"/>
      <c r="E177" s="49"/>
      <c r="F177" s="49"/>
      <c r="G177" s="49"/>
      <c r="H177" s="49"/>
      <c r="I177" s="49"/>
      <c r="J177" s="49"/>
      <c r="K177" s="49"/>
      <c r="L177" s="49"/>
      <c r="M177" s="49"/>
      <c r="N177" s="49"/>
      <c r="O177" s="49"/>
      <c r="P177" s="49"/>
      <c r="Q177" s="49"/>
      <c r="R177" s="49"/>
      <c r="S177" s="49"/>
      <c r="T177" s="49"/>
      <c r="U177" s="49"/>
      <c r="V177" s="49"/>
      <c r="W177" s="49"/>
      <c r="X177" s="49"/>
      <c r="Y177" s="49"/>
      <c r="Z177" s="49"/>
      <c r="AA177" s="49"/>
      <c r="AB177" s="49"/>
      <c r="AC177" s="49"/>
    </row>
    <row r="178" ht="15.75" customHeight="1">
      <c r="A178" s="126"/>
      <c r="B178" s="49"/>
      <c r="C178" s="49"/>
      <c r="D178" s="128"/>
      <c r="E178" s="49"/>
      <c r="F178" s="49"/>
      <c r="G178" s="49"/>
      <c r="H178" s="49"/>
      <c r="I178" s="49"/>
      <c r="J178" s="49"/>
      <c r="K178" s="49"/>
      <c r="L178" s="49"/>
      <c r="M178" s="49"/>
      <c r="N178" s="49"/>
      <c r="O178" s="49"/>
      <c r="P178" s="49"/>
      <c r="Q178" s="49"/>
      <c r="R178" s="49"/>
      <c r="S178" s="49"/>
      <c r="T178" s="49"/>
      <c r="U178" s="49"/>
      <c r="V178" s="49"/>
      <c r="W178" s="49"/>
      <c r="X178" s="49"/>
      <c r="Y178" s="49"/>
      <c r="Z178" s="49"/>
      <c r="AA178" s="49"/>
      <c r="AB178" s="49"/>
      <c r="AC178" s="49"/>
    </row>
    <row r="179" ht="15.75" customHeight="1">
      <c r="A179" s="126"/>
      <c r="B179" s="49"/>
      <c r="C179" s="49"/>
      <c r="D179" s="128"/>
      <c r="E179" s="49"/>
      <c r="F179" s="49"/>
      <c r="G179" s="49"/>
      <c r="H179" s="49"/>
      <c r="I179" s="49"/>
      <c r="J179" s="49"/>
      <c r="K179" s="49"/>
      <c r="L179" s="49"/>
      <c r="M179" s="49"/>
      <c r="N179" s="49"/>
      <c r="O179" s="49"/>
      <c r="P179" s="49"/>
      <c r="Q179" s="49"/>
      <c r="R179" s="49"/>
      <c r="S179" s="49"/>
      <c r="T179" s="49"/>
      <c r="U179" s="49"/>
      <c r="V179" s="49"/>
      <c r="W179" s="49"/>
      <c r="X179" s="49"/>
      <c r="Y179" s="49"/>
      <c r="Z179" s="49"/>
      <c r="AA179" s="49"/>
      <c r="AB179" s="49"/>
      <c r="AC179" s="49"/>
    </row>
    <row r="180" ht="15.75" customHeight="1">
      <c r="A180" s="126"/>
      <c r="B180" s="49"/>
      <c r="C180" s="49"/>
      <c r="D180" s="128"/>
      <c r="E180" s="49"/>
      <c r="F180" s="49"/>
      <c r="G180" s="49"/>
      <c r="H180" s="49"/>
      <c r="I180" s="49"/>
      <c r="J180" s="49"/>
      <c r="K180" s="49"/>
      <c r="L180" s="49"/>
      <c r="M180" s="49"/>
      <c r="N180" s="49"/>
      <c r="O180" s="49"/>
      <c r="P180" s="49"/>
      <c r="Q180" s="49"/>
      <c r="R180" s="49"/>
      <c r="S180" s="49"/>
      <c r="T180" s="49"/>
      <c r="U180" s="49"/>
      <c r="V180" s="49"/>
      <c r="W180" s="49"/>
      <c r="X180" s="49"/>
      <c r="Y180" s="49"/>
      <c r="Z180" s="49"/>
      <c r="AA180" s="49"/>
      <c r="AB180" s="49"/>
      <c r="AC180" s="49"/>
    </row>
    <row r="181" ht="15.75" customHeight="1">
      <c r="A181" s="126"/>
      <c r="B181" s="49"/>
      <c r="C181" s="49"/>
      <c r="D181" s="128"/>
      <c r="E181" s="49"/>
      <c r="F181" s="49"/>
      <c r="G181" s="49"/>
      <c r="H181" s="49"/>
      <c r="I181" s="49"/>
      <c r="J181" s="49"/>
      <c r="K181" s="49"/>
      <c r="L181" s="49"/>
      <c r="M181" s="49"/>
      <c r="N181" s="49"/>
      <c r="O181" s="49"/>
      <c r="P181" s="49"/>
      <c r="Q181" s="49"/>
      <c r="R181" s="49"/>
      <c r="S181" s="49"/>
      <c r="T181" s="49"/>
      <c r="U181" s="49"/>
      <c r="V181" s="49"/>
      <c r="W181" s="49"/>
      <c r="X181" s="49"/>
      <c r="Y181" s="49"/>
      <c r="Z181" s="49"/>
      <c r="AA181" s="49"/>
      <c r="AB181" s="49"/>
      <c r="AC181" s="49"/>
    </row>
    <row r="182" ht="15.75" customHeight="1">
      <c r="A182" s="126"/>
      <c r="B182" s="49"/>
      <c r="C182" s="49"/>
      <c r="D182" s="128"/>
      <c r="E182" s="49"/>
      <c r="F182" s="49"/>
      <c r="G182" s="49"/>
      <c r="H182" s="49"/>
      <c r="I182" s="49"/>
      <c r="J182" s="49"/>
      <c r="K182" s="49"/>
      <c r="L182" s="49"/>
      <c r="M182" s="49"/>
      <c r="N182" s="49"/>
      <c r="O182" s="49"/>
      <c r="P182" s="49"/>
      <c r="Q182" s="49"/>
      <c r="R182" s="49"/>
      <c r="S182" s="49"/>
      <c r="T182" s="49"/>
      <c r="U182" s="49"/>
      <c r="V182" s="49"/>
      <c r="W182" s="49"/>
      <c r="X182" s="49"/>
      <c r="Y182" s="49"/>
      <c r="Z182" s="49"/>
      <c r="AA182" s="49"/>
      <c r="AB182" s="49"/>
      <c r="AC182" s="49"/>
    </row>
    <row r="183" ht="15.75" customHeight="1">
      <c r="A183" s="126"/>
      <c r="B183" s="49"/>
      <c r="C183" s="49"/>
      <c r="D183" s="128"/>
      <c r="E183" s="49"/>
      <c r="F183" s="49"/>
      <c r="G183" s="49"/>
      <c r="H183" s="49"/>
      <c r="I183" s="49"/>
      <c r="J183" s="49"/>
      <c r="K183" s="49"/>
      <c r="L183" s="49"/>
      <c r="M183" s="49"/>
      <c r="N183" s="49"/>
      <c r="O183" s="49"/>
      <c r="P183" s="49"/>
      <c r="Q183" s="49"/>
      <c r="R183" s="49"/>
      <c r="S183" s="49"/>
      <c r="T183" s="49"/>
      <c r="U183" s="49"/>
      <c r="V183" s="49"/>
      <c r="W183" s="49"/>
      <c r="X183" s="49"/>
      <c r="Y183" s="49"/>
      <c r="Z183" s="49"/>
      <c r="AA183" s="49"/>
      <c r="AB183" s="49"/>
      <c r="AC183" s="49"/>
    </row>
    <row r="184" ht="15.75" customHeight="1">
      <c r="A184" s="126"/>
      <c r="B184" s="49"/>
      <c r="C184" s="49"/>
      <c r="D184" s="128"/>
      <c r="E184" s="49"/>
      <c r="F184" s="49"/>
      <c r="G184" s="49"/>
      <c r="H184" s="49"/>
      <c r="I184" s="49"/>
      <c r="J184" s="49"/>
      <c r="K184" s="49"/>
      <c r="L184" s="49"/>
      <c r="M184" s="49"/>
      <c r="N184" s="49"/>
      <c r="O184" s="49"/>
      <c r="P184" s="49"/>
      <c r="Q184" s="49"/>
      <c r="R184" s="49"/>
      <c r="S184" s="49"/>
      <c r="T184" s="49"/>
      <c r="U184" s="49"/>
      <c r="V184" s="49"/>
      <c r="W184" s="49"/>
      <c r="X184" s="49"/>
      <c r="Y184" s="49"/>
      <c r="Z184" s="49"/>
      <c r="AA184" s="49"/>
      <c r="AB184" s="49"/>
      <c r="AC184" s="49"/>
    </row>
    <row r="185" ht="15.75" customHeight="1">
      <c r="A185" s="126"/>
      <c r="B185" s="49"/>
      <c r="C185" s="49"/>
      <c r="D185" s="128"/>
      <c r="E185" s="49"/>
      <c r="F185" s="49"/>
      <c r="G185" s="49"/>
      <c r="H185" s="49"/>
      <c r="I185" s="49"/>
      <c r="J185" s="49"/>
      <c r="K185" s="49"/>
      <c r="L185" s="49"/>
      <c r="M185" s="49"/>
      <c r="N185" s="49"/>
      <c r="O185" s="49"/>
      <c r="P185" s="49"/>
      <c r="Q185" s="49"/>
      <c r="R185" s="49"/>
      <c r="S185" s="49"/>
      <c r="T185" s="49"/>
      <c r="U185" s="49"/>
      <c r="V185" s="49"/>
      <c r="W185" s="49"/>
      <c r="X185" s="49"/>
      <c r="Y185" s="49"/>
      <c r="Z185" s="49"/>
      <c r="AA185" s="49"/>
      <c r="AB185" s="49"/>
      <c r="AC185" s="49"/>
    </row>
    <row r="186" ht="15.75" customHeight="1">
      <c r="A186" s="126"/>
      <c r="B186" s="49"/>
      <c r="C186" s="49"/>
      <c r="D186" s="128"/>
      <c r="E186" s="49"/>
      <c r="F186" s="49"/>
      <c r="G186" s="49"/>
      <c r="H186" s="49"/>
      <c r="I186" s="49"/>
      <c r="J186" s="49"/>
      <c r="K186" s="49"/>
      <c r="L186" s="49"/>
      <c r="M186" s="49"/>
      <c r="N186" s="49"/>
      <c r="O186" s="49"/>
      <c r="P186" s="49"/>
      <c r="Q186" s="49"/>
      <c r="R186" s="49"/>
      <c r="S186" s="49"/>
      <c r="T186" s="49"/>
      <c r="U186" s="49"/>
      <c r="V186" s="49"/>
      <c r="W186" s="49"/>
      <c r="X186" s="49"/>
      <c r="Y186" s="49"/>
      <c r="Z186" s="49"/>
      <c r="AA186" s="49"/>
      <c r="AB186" s="49"/>
      <c r="AC186" s="49"/>
    </row>
    <row r="187" ht="15.75" customHeight="1">
      <c r="A187" s="126"/>
      <c r="B187" s="49"/>
      <c r="C187" s="49"/>
      <c r="D187" s="128"/>
      <c r="E187" s="49"/>
      <c r="F187" s="49"/>
      <c r="G187" s="49"/>
      <c r="H187" s="49"/>
      <c r="I187" s="49"/>
      <c r="J187" s="49"/>
      <c r="K187" s="49"/>
      <c r="L187" s="49"/>
      <c r="M187" s="49"/>
      <c r="N187" s="49"/>
      <c r="O187" s="49"/>
      <c r="P187" s="49"/>
      <c r="Q187" s="49"/>
      <c r="R187" s="49"/>
      <c r="S187" s="49"/>
      <c r="T187" s="49"/>
      <c r="U187" s="49"/>
      <c r="V187" s="49"/>
      <c r="W187" s="49"/>
      <c r="X187" s="49"/>
      <c r="Y187" s="49"/>
      <c r="Z187" s="49"/>
      <c r="AA187" s="49"/>
      <c r="AB187" s="49"/>
      <c r="AC187" s="49"/>
    </row>
    <row r="188" ht="15.75" customHeight="1">
      <c r="A188" s="126"/>
      <c r="B188" s="49"/>
      <c r="C188" s="49"/>
      <c r="D188" s="128"/>
      <c r="E188" s="49"/>
      <c r="F188" s="49"/>
      <c r="G188" s="49"/>
      <c r="H188" s="49"/>
      <c r="I188" s="49"/>
      <c r="J188" s="49"/>
      <c r="K188" s="49"/>
      <c r="L188" s="49"/>
      <c r="M188" s="49"/>
      <c r="N188" s="49"/>
      <c r="O188" s="49"/>
      <c r="P188" s="49"/>
      <c r="Q188" s="49"/>
      <c r="R188" s="49"/>
      <c r="S188" s="49"/>
      <c r="T188" s="49"/>
      <c r="U188" s="49"/>
      <c r="V188" s="49"/>
      <c r="W188" s="49"/>
      <c r="X188" s="49"/>
      <c r="Y188" s="49"/>
      <c r="Z188" s="49"/>
      <c r="AA188" s="49"/>
      <c r="AB188" s="49"/>
      <c r="AC188" s="49"/>
    </row>
    <row r="189" ht="15.75" customHeight="1">
      <c r="A189" s="126"/>
      <c r="B189" s="49"/>
      <c r="C189" s="49"/>
      <c r="D189" s="128"/>
      <c r="E189" s="49"/>
      <c r="F189" s="49"/>
      <c r="G189" s="49"/>
      <c r="H189" s="49"/>
      <c r="I189" s="49"/>
      <c r="J189" s="49"/>
      <c r="K189" s="49"/>
      <c r="L189" s="49"/>
      <c r="M189" s="49"/>
      <c r="N189" s="49"/>
      <c r="O189" s="49"/>
      <c r="P189" s="49"/>
      <c r="Q189" s="49"/>
      <c r="R189" s="49"/>
      <c r="S189" s="49"/>
      <c r="T189" s="49"/>
      <c r="U189" s="49"/>
      <c r="V189" s="49"/>
      <c r="W189" s="49"/>
      <c r="X189" s="49"/>
      <c r="Y189" s="49"/>
      <c r="Z189" s="49"/>
      <c r="AA189" s="49"/>
      <c r="AB189" s="49"/>
      <c r="AC189" s="49"/>
    </row>
    <row r="190" ht="15.75" customHeight="1">
      <c r="A190" s="126"/>
      <c r="B190" s="49"/>
      <c r="C190" s="49"/>
      <c r="D190" s="128"/>
      <c r="E190" s="49"/>
      <c r="F190" s="49"/>
      <c r="G190" s="49"/>
      <c r="H190" s="49"/>
      <c r="I190" s="49"/>
      <c r="J190" s="49"/>
      <c r="K190" s="49"/>
      <c r="L190" s="49"/>
      <c r="M190" s="49"/>
      <c r="N190" s="49"/>
      <c r="O190" s="49"/>
      <c r="P190" s="49"/>
      <c r="Q190" s="49"/>
      <c r="R190" s="49"/>
      <c r="S190" s="49"/>
      <c r="T190" s="49"/>
      <c r="U190" s="49"/>
      <c r="V190" s="49"/>
      <c r="W190" s="49"/>
      <c r="X190" s="49"/>
      <c r="Y190" s="49"/>
      <c r="Z190" s="49"/>
      <c r="AA190" s="49"/>
      <c r="AB190" s="49"/>
      <c r="AC190" s="49"/>
    </row>
    <row r="191" ht="15.75" customHeight="1">
      <c r="A191" s="126"/>
      <c r="B191" s="49"/>
      <c r="C191" s="49"/>
      <c r="D191" s="128"/>
      <c r="E191" s="49"/>
      <c r="F191" s="49"/>
      <c r="G191" s="49"/>
      <c r="H191" s="49"/>
      <c r="I191" s="49"/>
      <c r="J191" s="49"/>
      <c r="K191" s="49"/>
      <c r="L191" s="49"/>
      <c r="M191" s="49"/>
      <c r="N191" s="49"/>
      <c r="O191" s="49"/>
      <c r="P191" s="49"/>
      <c r="Q191" s="49"/>
      <c r="R191" s="49"/>
      <c r="S191" s="49"/>
      <c r="T191" s="49"/>
      <c r="U191" s="49"/>
      <c r="V191" s="49"/>
      <c r="W191" s="49"/>
      <c r="X191" s="49"/>
      <c r="Y191" s="49"/>
      <c r="Z191" s="49"/>
      <c r="AA191" s="49"/>
      <c r="AB191" s="49"/>
      <c r="AC191" s="49"/>
    </row>
    <row r="192" ht="15.75" customHeight="1">
      <c r="A192" s="126"/>
      <c r="B192" s="49"/>
      <c r="C192" s="49"/>
      <c r="D192" s="128"/>
      <c r="E192" s="49"/>
      <c r="F192" s="49"/>
      <c r="G192" s="49"/>
      <c r="H192" s="49"/>
      <c r="I192" s="49"/>
      <c r="J192" s="49"/>
      <c r="K192" s="49"/>
      <c r="L192" s="49"/>
      <c r="M192" s="49"/>
      <c r="N192" s="49"/>
      <c r="O192" s="49"/>
      <c r="P192" s="49"/>
      <c r="Q192" s="49"/>
      <c r="R192" s="49"/>
      <c r="S192" s="49"/>
      <c r="T192" s="49"/>
      <c r="U192" s="49"/>
      <c r="V192" s="49"/>
      <c r="W192" s="49"/>
      <c r="X192" s="49"/>
      <c r="Y192" s="49"/>
      <c r="Z192" s="49"/>
      <c r="AA192" s="49"/>
      <c r="AB192" s="49"/>
      <c r="AC192" s="49"/>
    </row>
    <row r="193" ht="15.75" customHeight="1">
      <c r="A193" s="126"/>
      <c r="B193" s="49"/>
      <c r="C193" s="49"/>
      <c r="D193" s="128"/>
      <c r="E193" s="49"/>
      <c r="F193" s="49"/>
      <c r="G193" s="49"/>
      <c r="H193" s="49"/>
      <c r="I193" s="49"/>
      <c r="J193" s="49"/>
      <c r="K193" s="49"/>
      <c r="L193" s="49"/>
      <c r="M193" s="49"/>
      <c r="N193" s="49"/>
      <c r="O193" s="49"/>
      <c r="P193" s="49"/>
      <c r="Q193" s="49"/>
      <c r="R193" s="49"/>
      <c r="S193" s="49"/>
      <c r="T193" s="49"/>
      <c r="U193" s="49"/>
      <c r="V193" s="49"/>
      <c r="W193" s="49"/>
      <c r="X193" s="49"/>
      <c r="Y193" s="49"/>
      <c r="Z193" s="49"/>
      <c r="AA193" s="49"/>
      <c r="AB193" s="49"/>
      <c r="AC193" s="49"/>
    </row>
    <row r="194" ht="15.75" customHeight="1">
      <c r="A194" s="126"/>
      <c r="B194" s="49"/>
      <c r="C194" s="49"/>
      <c r="D194" s="128"/>
      <c r="E194" s="49"/>
      <c r="F194" s="49"/>
      <c r="G194" s="49"/>
      <c r="H194" s="49"/>
      <c r="I194" s="49"/>
      <c r="J194" s="49"/>
      <c r="K194" s="49"/>
      <c r="L194" s="49"/>
      <c r="M194" s="49"/>
      <c r="N194" s="49"/>
      <c r="O194" s="49"/>
      <c r="P194" s="49"/>
      <c r="Q194" s="49"/>
      <c r="R194" s="49"/>
      <c r="S194" s="49"/>
      <c r="T194" s="49"/>
      <c r="U194" s="49"/>
      <c r="V194" s="49"/>
      <c r="W194" s="49"/>
      <c r="X194" s="49"/>
      <c r="Y194" s="49"/>
      <c r="Z194" s="49"/>
      <c r="AA194" s="49"/>
      <c r="AB194" s="49"/>
      <c r="AC194" s="49"/>
    </row>
    <row r="195" ht="15.75" customHeight="1">
      <c r="A195" s="126"/>
      <c r="B195" s="49"/>
      <c r="C195" s="49"/>
      <c r="D195" s="128"/>
      <c r="E195" s="49"/>
      <c r="F195" s="49"/>
      <c r="G195" s="49"/>
      <c r="H195" s="49"/>
      <c r="I195" s="49"/>
      <c r="J195" s="49"/>
      <c r="K195" s="49"/>
      <c r="L195" s="49"/>
      <c r="M195" s="49"/>
      <c r="N195" s="49"/>
      <c r="O195" s="49"/>
      <c r="P195" s="49"/>
      <c r="Q195" s="49"/>
      <c r="R195" s="49"/>
      <c r="S195" s="49"/>
      <c r="T195" s="49"/>
      <c r="U195" s="49"/>
      <c r="V195" s="49"/>
      <c r="W195" s="49"/>
      <c r="X195" s="49"/>
      <c r="Y195" s="49"/>
      <c r="Z195" s="49"/>
      <c r="AA195" s="49"/>
      <c r="AB195" s="49"/>
      <c r="AC195" s="49"/>
    </row>
    <row r="196" ht="15.75" customHeight="1">
      <c r="A196" s="126"/>
      <c r="B196" s="49"/>
      <c r="C196" s="49"/>
      <c r="D196" s="128"/>
      <c r="E196" s="49"/>
      <c r="F196" s="49"/>
      <c r="G196" s="49"/>
      <c r="H196" s="49"/>
      <c r="I196" s="49"/>
      <c r="J196" s="49"/>
      <c r="K196" s="49"/>
      <c r="L196" s="49"/>
      <c r="M196" s="49"/>
      <c r="N196" s="49"/>
      <c r="O196" s="49"/>
      <c r="P196" s="49"/>
      <c r="Q196" s="49"/>
      <c r="R196" s="49"/>
      <c r="S196" s="49"/>
      <c r="T196" s="49"/>
      <c r="U196" s="49"/>
      <c r="V196" s="49"/>
      <c r="W196" s="49"/>
      <c r="X196" s="49"/>
      <c r="Y196" s="49"/>
      <c r="Z196" s="49"/>
      <c r="AA196" s="49"/>
      <c r="AB196" s="49"/>
      <c r="AC196" s="49"/>
    </row>
    <row r="197" ht="15.75" customHeight="1">
      <c r="A197" s="126"/>
      <c r="B197" s="49"/>
      <c r="C197" s="49"/>
      <c r="D197" s="128"/>
      <c r="E197" s="49"/>
      <c r="F197" s="49"/>
      <c r="G197" s="49"/>
      <c r="H197" s="49"/>
      <c r="I197" s="49"/>
      <c r="J197" s="49"/>
      <c r="K197" s="49"/>
      <c r="L197" s="49"/>
      <c r="M197" s="49"/>
      <c r="N197" s="49"/>
      <c r="O197" s="49"/>
      <c r="P197" s="49"/>
      <c r="Q197" s="49"/>
      <c r="R197" s="49"/>
      <c r="S197" s="49"/>
      <c r="T197" s="49"/>
      <c r="U197" s="49"/>
      <c r="V197" s="49"/>
      <c r="W197" s="49"/>
      <c r="X197" s="49"/>
      <c r="Y197" s="49"/>
      <c r="Z197" s="49"/>
      <c r="AA197" s="49"/>
      <c r="AB197" s="49"/>
      <c r="AC197" s="49"/>
    </row>
    <row r="198" ht="15.75" customHeight="1">
      <c r="A198" s="126"/>
      <c r="B198" s="49"/>
      <c r="C198" s="49"/>
      <c r="D198" s="128"/>
      <c r="E198" s="49"/>
      <c r="F198" s="49"/>
      <c r="G198" s="49"/>
      <c r="H198" s="49"/>
      <c r="I198" s="49"/>
      <c r="J198" s="49"/>
      <c r="K198" s="49"/>
      <c r="L198" s="49"/>
      <c r="M198" s="49"/>
      <c r="N198" s="49"/>
      <c r="O198" s="49"/>
      <c r="P198" s="49"/>
      <c r="Q198" s="49"/>
      <c r="R198" s="49"/>
      <c r="S198" s="49"/>
      <c r="T198" s="49"/>
      <c r="U198" s="49"/>
      <c r="V198" s="49"/>
      <c r="W198" s="49"/>
      <c r="X198" s="49"/>
      <c r="Y198" s="49"/>
      <c r="Z198" s="49"/>
      <c r="AA198" s="49"/>
      <c r="AB198" s="49"/>
      <c r="AC198" s="49"/>
    </row>
    <row r="199" ht="15.75" customHeight="1">
      <c r="A199" s="126"/>
      <c r="B199" s="49"/>
      <c r="C199" s="49"/>
      <c r="D199" s="128"/>
      <c r="E199" s="49"/>
      <c r="F199" s="49"/>
      <c r="G199" s="49"/>
      <c r="H199" s="49"/>
      <c r="I199" s="49"/>
      <c r="J199" s="49"/>
      <c r="K199" s="49"/>
      <c r="L199" s="49"/>
      <c r="M199" s="49"/>
      <c r="N199" s="49"/>
      <c r="O199" s="49"/>
      <c r="P199" s="49"/>
      <c r="Q199" s="49"/>
      <c r="R199" s="49"/>
      <c r="S199" s="49"/>
      <c r="T199" s="49"/>
      <c r="U199" s="49"/>
      <c r="V199" s="49"/>
      <c r="W199" s="49"/>
      <c r="X199" s="49"/>
      <c r="Y199" s="49"/>
      <c r="Z199" s="49"/>
      <c r="AA199" s="49"/>
      <c r="AB199" s="49"/>
      <c r="AC199" s="49"/>
    </row>
    <row r="200" ht="15.75" customHeight="1">
      <c r="A200" s="126"/>
      <c r="B200" s="49"/>
      <c r="C200" s="49"/>
      <c r="D200" s="128"/>
      <c r="E200" s="49"/>
      <c r="F200" s="49"/>
      <c r="G200" s="49"/>
      <c r="H200" s="49"/>
      <c r="I200" s="49"/>
      <c r="J200" s="49"/>
      <c r="K200" s="49"/>
      <c r="L200" s="49"/>
      <c r="M200" s="49"/>
      <c r="N200" s="49"/>
      <c r="O200" s="49"/>
      <c r="P200" s="49"/>
      <c r="Q200" s="49"/>
      <c r="R200" s="49"/>
      <c r="S200" s="49"/>
      <c r="T200" s="49"/>
      <c r="U200" s="49"/>
      <c r="V200" s="49"/>
      <c r="W200" s="49"/>
      <c r="X200" s="49"/>
      <c r="Y200" s="49"/>
      <c r="Z200" s="49"/>
      <c r="AA200" s="49"/>
      <c r="AB200" s="49"/>
      <c r="AC200" s="49"/>
    </row>
    <row r="201" ht="15.75" customHeight="1">
      <c r="A201" s="126"/>
      <c r="B201" s="49"/>
      <c r="C201" s="49"/>
      <c r="D201" s="128"/>
      <c r="E201" s="49"/>
      <c r="F201" s="49"/>
      <c r="G201" s="49"/>
      <c r="H201" s="49"/>
      <c r="I201" s="49"/>
      <c r="J201" s="49"/>
      <c r="K201" s="49"/>
      <c r="L201" s="49"/>
      <c r="M201" s="49"/>
      <c r="N201" s="49"/>
      <c r="O201" s="49"/>
      <c r="P201" s="49"/>
      <c r="Q201" s="49"/>
      <c r="R201" s="49"/>
      <c r="S201" s="49"/>
      <c r="T201" s="49"/>
      <c r="U201" s="49"/>
      <c r="V201" s="49"/>
      <c r="W201" s="49"/>
      <c r="X201" s="49"/>
      <c r="Y201" s="49"/>
      <c r="Z201" s="49"/>
      <c r="AA201" s="49"/>
      <c r="AB201" s="49"/>
      <c r="AC201" s="49"/>
    </row>
    <row r="202" ht="15.75" customHeight="1">
      <c r="A202" s="126"/>
      <c r="B202" s="49"/>
      <c r="C202" s="49"/>
      <c r="D202" s="128"/>
      <c r="E202" s="49"/>
      <c r="F202" s="49"/>
      <c r="G202" s="49"/>
      <c r="H202" s="49"/>
      <c r="I202" s="49"/>
      <c r="J202" s="49"/>
      <c r="K202" s="49"/>
      <c r="L202" s="49"/>
      <c r="M202" s="49"/>
      <c r="N202" s="49"/>
      <c r="O202" s="49"/>
      <c r="P202" s="49"/>
      <c r="Q202" s="49"/>
      <c r="R202" s="49"/>
      <c r="S202" s="49"/>
      <c r="T202" s="49"/>
      <c r="U202" s="49"/>
      <c r="V202" s="49"/>
      <c r="W202" s="49"/>
      <c r="X202" s="49"/>
      <c r="Y202" s="49"/>
      <c r="Z202" s="49"/>
      <c r="AA202" s="49"/>
      <c r="AB202" s="49"/>
      <c r="AC202" s="49"/>
    </row>
    <row r="203" ht="15.75" customHeight="1">
      <c r="A203" s="126"/>
      <c r="B203" s="49"/>
      <c r="C203" s="49"/>
      <c r="D203" s="128"/>
      <c r="E203" s="49"/>
      <c r="F203" s="49"/>
      <c r="G203" s="49"/>
      <c r="H203" s="49"/>
      <c r="I203" s="49"/>
      <c r="J203" s="49"/>
      <c r="K203" s="49"/>
      <c r="L203" s="49"/>
      <c r="M203" s="49"/>
      <c r="N203" s="49"/>
      <c r="O203" s="49"/>
      <c r="P203" s="49"/>
      <c r="Q203" s="49"/>
      <c r="R203" s="49"/>
      <c r="S203" s="49"/>
      <c r="T203" s="49"/>
      <c r="U203" s="49"/>
      <c r="V203" s="49"/>
      <c r="W203" s="49"/>
      <c r="X203" s="49"/>
      <c r="Y203" s="49"/>
      <c r="Z203" s="49"/>
      <c r="AA203" s="49"/>
      <c r="AB203" s="49"/>
      <c r="AC203" s="49"/>
    </row>
    <row r="204" ht="15.75" customHeight="1">
      <c r="A204" s="126"/>
      <c r="B204" s="49"/>
      <c r="C204" s="49"/>
      <c r="D204" s="128"/>
      <c r="E204" s="49"/>
      <c r="F204" s="49"/>
      <c r="G204" s="49"/>
      <c r="H204" s="49"/>
      <c r="I204" s="49"/>
      <c r="J204" s="49"/>
      <c r="K204" s="49"/>
      <c r="L204" s="49"/>
      <c r="M204" s="49"/>
      <c r="N204" s="49"/>
      <c r="O204" s="49"/>
      <c r="P204" s="49"/>
      <c r="Q204" s="49"/>
      <c r="R204" s="49"/>
      <c r="S204" s="49"/>
      <c r="T204" s="49"/>
      <c r="U204" s="49"/>
      <c r="V204" s="49"/>
      <c r="W204" s="49"/>
      <c r="X204" s="49"/>
      <c r="Y204" s="49"/>
      <c r="Z204" s="49"/>
      <c r="AA204" s="49"/>
      <c r="AB204" s="49"/>
      <c r="AC204" s="49"/>
    </row>
    <row r="205" ht="15.75" customHeight="1">
      <c r="A205" s="126"/>
      <c r="B205" s="49"/>
      <c r="C205" s="49"/>
      <c r="D205" s="128"/>
      <c r="E205" s="49"/>
      <c r="F205" s="49"/>
      <c r="G205" s="49"/>
      <c r="H205" s="49"/>
      <c r="I205" s="49"/>
      <c r="J205" s="49"/>
      <c r="K205" s="49"/>
      <c r="L205" s="49"/>
      <c r="M205" s="49"/>
      <c r="N205" s="49"/>
      <c r="O205" s="49"/>
      <c r="P205" s="49"/>
      <c r="Q205" s="49"/>
      <c r="R205" s="49"/>
      <c r="S205" s="49"/>
      <c r="T205" s="49"/>
      <c r="U205" s="49"/>
      <c r="V205" s="49"/>
      <c r="W205" s="49"/>
      <c r="X205" s="49"/>
      <c r="Y205" s="49"/>
      <c r="Z205" s="49"/>
      <c r="AA205" s="49"/>
      <c r="AB205" s="49"/>
      <c r="AC205" s="49"/>
    </row>
    <row r="206" ht="15.75" customHeight="1">
      <c r="A206" s="126"/>
      <c r="B206" s="49"/>
      <c r="C206" s="49"/>
      <c r="D206" s="128"/>
      <c r="E206" s="49"/>
      <c r="F206" s="49"/>
      <c r="G206" s="49"/>
      <c r="H206" s="49"/>
      <c r="I206" s="49"/>
      <c r="J206" s="49"/>
      <c r="K206" s="49"/>
      <c r="L206" s="49"/>
      <c r="M206" s="49"/>
      <c r="N206" s="49"/>
      <c r="O206" s="49"/>
      <c r="P206" s="49"/>
      <c r="Q206" s="49"/>
      <c r="R206" s="49"/>
      <c r="S206" s="49"/>
      <c r="T206" s="49"/>
      <c r="U206" s="49"/>
      <c r="V206" s="49"/>
      <c r="W206" s="49"/>
      <c r="X206" s="49"/>
      <c r="Y206" s="49"/>
      <c r="Z206" s="49"/>
      <c r="AA206" s="49"/>
      <c r="AB206" s="49"/>
      <c r="AC206" s="49"/>
    </row>
    <row r="207" ht="15.75" customHeight="1">
      <c r="A207" s="126"/>
      <c r="B207" s="49"/>
      <c r="C207" s="49"/>
      <c r="D207" s="128"/>
      <c r="E207" s="49"/>
      <c r="F207" s="49"/>
      <c r="G207" s="49"/>
      <c r="H207" s="49"/>
      <c r="I207" s="49"/>
      <c r="J207" s="49"/>
      <c r="K207" s="49"/>
      <c r="L207" s="49"/>
      <c r="M207" s="49"/>
      <c r="N207" s="49"/>
      <c r="O207" s="49"/>
      <c r="P207" s="49"/>
      <c r="Q207" s="49"/>
      <c r="R207" s="49"/>
      <c r="S207" s="49"/>
      <c r="T207" s="49"/>
      <c r="U207" s="49"/>
      <c r="V207" s="49"/>
      <c r="W207" s="49"/>
      <c r="X207" s="49"/>
      <c r="Y207" s="49"/>
      <c r="Z207" s="49"/>
      <c r="AA207" s="49"/>
      <c r="AB207" s="49"/>
      <c r="AC207" s="49"/>
    </row>
    <row r="208" ht="15.75" customHeight="1">
      <c r="A208" s="126"/>
      <c r="B208" s="49"/>
      <c r="C208" s="49"/>
      <c r="D208" s="128"/>
      <c r="E208" s="49"/>
      <c r="F208" s="49"/>
      <c r="G208" s="49"/>
      <c r="H208" s="49"/>
      <c r="I208" s="49"/>
      <c r="J208" s="49"/>
      <c r="K208" s="49"/>
      <c r="L208" s="49"/>
      <c r="M208" s="49"/>
      <c r="N208" s="49"/>
      <c r="O208" s="49"/>
      <c r="P208" s="49"/>
      <c r="Q208" s="49"/>
      <c r="R208" s="49"/>
      <c r="S208" s="49"/>
      <c r="T208" s="49"/>
      <c r="U208" s="49"/>
      <c r="V208" s="49"/>
      <c r="W208" s="49"/>
      <c r="X208" s="49"/>
      <c r="Y208" s="49"/>
      <c r="Z208" s="49"/>
      <c r="AA208" s="49"/>
      <c r="AB208" s="49"/>
      <c r="AC208" s="49"/>
    </row>
    <row r="209" ht="15.75" customHeight="1">
      <c r="A209" s="126"/>
      <c r="B209" s="49"/>
      <c r="C209" s="49"/>
      <c r="D209" s="128"/>
      <c r="E209" s="49"/>
      <c r="F209" s="49"/>
      <c r="G209" s="49"/>
      <c r="H209" s="49"/>
      <c r="I209" s="49"/>
      <c r="J209" s="49"/>
      <c r="K209" s="49"/>
      <c r="L209" s="49"/>
      <c r="M209" s="49"/>
      <c r="N209" s="49"/>
      <c r="O209" s="49"/>
      <c r="P209" s="49"/>
      <c r="Q209" s="49"/>
      <c r="R209" s="49"/>
      <c r="S209" s="49"/>
      <c r="T209" s="49"/>
      <c r="U209" s="49"/>
      <c r="V209" s="49"/>
      <c r="W209" s="49"/>
      <c r="X209" s="49"/>
      <c r="Y209" s="49"/>
      <c r="Z209" s="49"/>
      <c r="AA209" s="49"/>
      <c r="AB209" s="49"/>
      <c r="AC209" s="49"/>
    </row>
    <row r="210" ht="15.75" customHeight="1">
      <c r="A210" s="126"/>
      <c r="B210" s="49"/>
      <c r="C210" s="49"/>
      <c r="D210" s="128"/>
      <c r="E210" s="49"/>
      <c r="F210" s="49"/>
      <c r="G210" s="49"/>
      <c r="H210" s="49"/>
      <c r="I210" s="49"/>
      <c r="J210" s="49"/>
      <c r="K210" s="49"/>
      <c r="L210" s="49"/>
      <c r="M210" s="49"/>
      <c r="N210" s="49"/>
      <c r="O210" s="49"/>
      <c r="P210" s="49"/>
      <c r="Q210" s="49"/>
      <c r="R210" s="49"/>
      <c r="S210" s="49"/>
      <c r="T210" s="49"/>
      <c r="U210" s="49"/>
      <c r="V210" s="49"/>
      <c r="W210" s="49"/>
      <c r="X210" s="49"/>
      <c r="Y210" s="49"/>
      <c r="Z210" s="49"/>
      <c r="AA210" s="49"/>
      <c r="AB210" s="49"/>
      <c r="AC210" s="49"/>
    </row>
    <row r="211" ht="15.75" customHeight="1">
      <c r="A211" s="126"/>
      <c r="B211" s="49"/>
      <c r="C211" s="49"/>
      <c r="D211" s="128"/>
      <c r="E211" s="49"/>
      <c r="F211" s="49"/>
      <c r="G211" s="49"/>
      <c r="H211" s="49"/>
      <c r="I211" s="49"/>
      <c r="J211" s="49"/>
      <c r="K211" s="49"/>
      <c r="L211" s="49"/>
      <c r="M211" s="49"/>
      <c r="N211" s="49"/>
      <c r="O211" s="49"/>
      <c r="P211" s="49"/>
      <c r="Q211" s="49"/>
      <c r="R211" s="49"/>
      <c r="S211" s="49"/>
      <c r="T211" s="49"/>
      <c r="U211" s="49"/>
      <c r="V211" s="49"/>
      <c r="W211" s="49"/>
      <c r="X211" s="49"/>
      <c r="Y211" s="49"/>
      <c r="Z211" s="49"/>
      <c r="AA211" s="49"/>
      <c r="AB211" s="49"/>
      <c r="AC211" s="49"/>
    </row>
    <row r="212" ht="15.75" customHeight="1">
      <c r="A212" s="126"/>
      <c r="B212" s="49"/>
      <c r="C212" s="49"/>
      <c r="D212" s="128"/>
      <c r="E212" s="49"/>
      <c r="F212" s="49"/>
      <c r="G212" s="49"/>
      <c r="H212" s="49"/>
      <c r="I212" s="49"/>
      <c r="J212" s="49"/>
      <c r="K212" s="49"/>
      <c r="L212" s="49"/>
      <c r="M212" s="49"/>
      <c r="N212" s="49"/>
      <c r="O212" s="49"/>
      <c r="P212" s="49"/>
      <c r="Q212" s="49"/>
      <c r="R212" s="49"/>
      <c r="S212" s="49"/>
      <c r="T212" s="49"/>
      <c r="U212" s="49"/>
      <c r="V212" s="49"/>
      <c r="W212" s="49"/>
      <c r="X212" s="49"/>
      <c r="Y212" s="49"/>
      <c r="Z212" s="49"/>
      <c r="AA212" s="49"/>
      <c r="AB212" s="49"/>
      <c r="AC212" s="49"/>
    </row>
    <row r="213" ht="15.75" customHeight="1">
      <c r="A213" s="126"/>
      <c r="B213" s="49"/>
      <c r="C213" s="49"/>
      <c r="D213" s="128"/>
      <c r="E213" s="49"/>
      <c r="F213" s="49"/>
      <c r="G213" s="49"/>
      <c r="H213" s="49"/>
      <c r="I213" s="49"/>
      <c r="J213" s="49"/>
      <c r="K213" s="49"/>
      <c r="L213" s="49"/>
      <c r="M213" s="49"/>
      <c r="N213" s="49"/>
      <c r="O213" s="49"/>
      <c r="P213" s="49"/>
      <c r="Q213" s="49"/>
      <c r="R213" s="49"/>
      <c r="S213" s="49"/>
      <c r="T213" s="49"/>
      <c r="U213" s="49"/>
      <c r="V213" s="49"/>
      <c r="W213" s="49"/>
      <c r="X213" s="49"/>
      <c r="Y213" s="49"/>
      <c r="Z213" s="49"/>
      <c r="AA213" s="49"/>
      <c r="AB213" s="49"/>
      <c r="AC213" s="49"/>
    </row>
    <row r="214" ht="15.75" customHeight="1">
      <c r="A214" s="126"/>
      <c r="B214" s="49"/>
      <c r="C214" s="49"/>
      <c r="D214" s="128"/>
      <c r="E214" s="49"/>
      <c r="F214" s="49"/>
      <c r="G214" s="49"/>
      <c r="H214" s="49"/>
      <c r="I214" s="49"/>
      <c r="J214" s="49"/>
      <c r="K214" s="49"/>
      <c r="L214" s="49"/>
      <c r="M214" s="49"/>
      <c r="N214" s="49"/>
      <c r="O214" s="49"/>
      <c r="P214" s="49"/>
      <c r="Q214" s="49"/>
      <c r="R214" s="49"/>
      <c r="S214" s="49"/>
      <c r="T214" s="49"/>
      <c r="U214" s="49"/>
      <c r="V214" s="49"/>
      <c r="W214" s="49"/>
      <c r="X214" s="49"/>
      <c r="Y214" s="49"/>
      <c r="Z214" s="49"/>
      <c r="AA214" s="49"/>
      <c r="AB214" s="49"/>
      <c r="AC214" s="49"/>
    </row>
    <row r="215" ht="15.75" customHeight="1">
      <c r="A215" s="126"/>
      <c r="B215" s="49"/>
      <c r="C215" s="49"/>
      <c r="D215" s="128"/>
      <c r="E215" s="49"/>
      <c r="F215" s="49"/>
      <c r="G215" s="49"/>
      <c r="H215" s="49"/>
      <c r="I215" s="49"/>
      <c r="J215" s="49"/>
      <c r="K215" s="49"/>
      <c r="L215" s="49"/>
      <c r="M215" s="49"/>
      <c r="N215" s="49"/>
      <c r="O215" s="49"/>
      <c r="P215" s="49"/>
      <c r="Q215" s="49"/>
      <c r="R215" s="49"/>
      <c r="S215" s="49"/>
      <c r="T215" s="49"/>
      <c r="U215" s="49"/>
      <c r="V215" s="49"/>
      <c r="W215" s="49"/>
      <c r="X215" s="49"/>
      <c r="Y215" s="49"/>
      <c r="Z215" s="49"/>
      <c r="AA215" s="49"/>
      <c r="AB215" s="49"/>
      <c r="AC215" s="49"/>
    </row>
    <row r="216" ht="15.75" customHeight="1">
      <c r="A216" s="126"/>
      <c r="B216" s="49"/>
      <c r="C216" s="49"/>
      <c r="D216" s="128"/>
      <c r="E216" s="49"/>
      <c r="F216" s="49"/>
      <c r="G216" s="49"/>
      <c r="H216" s="49"/>
      <c r="I216" s="49"/>
      <c r="J216" s="49"/>
      <c r="K216" s="49"/>
      <c r="L216" s="49"/>
      <c r="M216" s="49"/>
      <c r="N216" s="49"/>
      <c r="O216" s="49"/>
      <c r="P216" s="49"/>
      <c r="Q216" s="49"/>
      <c r="R216" s="49"/>
      <c r="S216" s="49"/>
      <c r="T216" s="49"/>
      <c r="U216" s="49"/>
      <c r="V216" s="49"/>
      <c r="W216" s="49"/>
      <c r="X216" s="49"/>
      <c r="Y216" s="49"/>
      <c r="Z216" s="49"/>
      <c r="AA216" s="49"/>
      <c r="AB216" s="49"/>
      <c r="AC216" s="49"/>
    </row>
    <row r="217" ht="15.75" customHeight="1">
      <c r="A217" s="126"/>
      <c r="B217" s="49"/>
      <c r="C217" s="49"/>
      <c r="D217" s="128"/>
      <c r="E217" s="49"/>
      <c r="F217" s="49"/>
      <c r="G217" s="49"/>
      <c r="H217" s="49"/>
      <c r="I217" s="49"/>
      <c r="J217" s="49"/>
      <c r="K217" s="49"/>
      <c r="L217" s="49"/>
      <c r="M217" s="49"/>
      <c r="N217" s="49"/>
      <c r="O217" s="49"/>
      <c r="P217" s="49"/>
      <c r="Q217" s="49"/>
      <c r="R217" s="49"/>
      <c r="S217" s="49"/>
      <c r="T217" s="49"/>
      <c r="U217" s="49"/>
      <c r="V217" s="49"/>
      <c r="W217" s="49"/>
      <c r="X217" s="49"/>
      <c r="Y217" s="49"/>
      <c r="Z217" s="49"/>
      <c r="AA217" s="49"/>
      <c r="AB217" s="49"/>
      <c r="AC217" s="49"/>
    </row>
    <row r="218" ht="15.75" customHeight="1">
      <c r="A218" s="126"/>
      <c r="B218" s="49"/>
      <c r="C218" s="49"/>
      <c r="D218" s="128"/>
      <c r="E218" s="49"/>
      <c r="F218" s="49"/>
      <c r="G218" s="49"/>
      <c r="H218" s="49"/>
      <c r="I218" s="49"/>
      <c r="J218" s="49"/>
      <c r="K218" s="49"/>
      <c r="L218" s="49"/>
      <c r="M218" s="49"/>
      <c r="N218" s="49"/>
      <c r="O218" s="49"/>
      <c r="P218" s="49"/>
      <c r="Q218" s="49"/>
      <c r="R218" s="49"/>
      <c r="S218" s="49"/>
      <c r="T218" s="49"/>
      <c r="U218" s="49"/>
      <c r="V218" s="49"/>
      <c r="W218" s="49"/>
      <c r="X218" s="49"/>
      <c r="Y218" s="49"/>
      <c r="Z218" s="49"/>
      <c r="AA218" s="49"/>
      <c r="AB218" s="49"/>
      <c r="AC218" s="49"/>
    </row>
    <row r="219" ht="15.75" customHeight="1">
      <c r="A219" s="126"/>
      <c r="B219" s="49"/>
      <c r="C219" s="49"/>
      <c r="D219" s="128"/>
      <c r="E219" s="49"/>
      <c r="F219" s="49"/>
      <c r="G219" s="49"/>
      <c r="H219" s="49"/>
      <c r="I219" s="49"/>
      <c r="J219" s="49"/>
      <c r="K219" s="49"/>
      <c r="L219" s="49"/>
      <c r="M219" s="49"/>
      <c r="N219" s="49"/>
      <c r="O219" s="49"/>
      <c r="P219" s="49"/>
      <c r="Q219" s="49"/>
      <c r="R219" s="49"/>
      <c r="S219" s="49"/>
      <c r="T219" s="49"/>
      <c r="U219" s="49"/>
      <c r="V219" s="49"/>
      <c r="W219" s="49"/>
      <c r="X219" s="49"/>
      <c r="Y219" s="49"/>
      <c r="Z219" s="49"/>
      <c r="AA219" s="49"/>
      <c r="AB219" s="49"/>
      <c r="AC219" s="49"/>
    </row>
    <row r="220" ht="15.75" customHeight="1">
      <c r="A220" s="126"/>
      <c r="B220" s="49"/>
      <c r="C220" s="49"/>
      <c r="D220" s="128"/>
      <c r="E220" s="49"/>
      <c r="F220" s="49"/>
      <c r="G220" s="49"/>
      <c r="H220" s="49"/>
      <c r="I220" s="49"/>
      <c r="J220" s="49"/>
      <c r="K220" s="49"/>
      <c r="L220" s="49"/>
      <c r="M220" s="49"/>
      <c r="N220" s="49"/>
      <c r="O220" s="49"/>
      <c r="P220" s="49"/>
      <c r="Q220" s="49"/>
      <c r="R220" s="49"/>
      <c r="S220" s="49"/>
      <c r="T220" s="49"/>
      <c r="U220" s="49"/>
      <c r="V220" s="49"/>
      <c r="W220" s="49"/>
      <c r="X220" s="49"/>
      <c r="Y220" s="49"/>
      <c r="Z220" s="49"/>
      <c r="AA220" s="49"/>
      <c r="AB220" s="49"/>
      <c r="AC220" s="49"/>
    </row>
    <row r="221" ht="15.75" customHeight="1">
      <c r="A221" s="126"/>
      <c r="B221" s="49"/>
      <c r="C221" s="49"/>
      <c r="D221" s="128"/>
      <c r="E221" s="49"/>
      <c r="F221" s="49"/>
      <c r="G221" s="49"/>
      <c r="H221" s="49"/>
      <c r="I221" s="49"/>
      <c r="J221" s="49"/>
      <c r="K221" s="49"/>
      <c r="L221" s="49"/>
      <c r="M221" s="49"/>
      <c r="N221" s="49"/>
      <c r="O221" s="49"/>
      <c r="P221" s="49"/>
      <c r="Q221" s="49"/>
      <c r="R221" s="49"/>
      <c r="S221" s="49"/>
      <c r="T221" s="49"/>
      <c r="U221" s="49"/>
      <c r="V221" s="49"/>
      <c r="W221" s="49"/>
      <c r="X221" s="49"/>
      <c r="Y221" s="49"/>
      <c r="Z221" s="49"/>
      <c r="AA221" s="49"/>
      <c r="AB221" s="49"/>
      <c r="AC221" s="49"/>
    </row>
    <row r="222" ht="15.75" customHeight="1">
      <c r="A222" s="126"/>
      <c r="B222" s="49"/>
      <c r="C222" s="49"/>
      <c r="D222" s="128"/>
      <c r="E222" s="49"/>
      <c r="F222" s="49"/>
      <c r="G222" s="49"/>
      <c r="H222" s="49"/>
      <c r="I222" s="49"/>
      <c r="J222" s="49"/>
      <c r="K222" s="49"/>
      <c r="L222" s="49"/>
      <c r="M222" s="49"/>
      <c r="N222" s="49"/>
      <c r="O222" s="49"/>
      <c r="P222" s="49"/>
      <c r="Q222" s="49"/>
      <c r="R222" s="49"/>
      <c r="S222" s="49"/>
      <c r="T222" s="49"/>
      <c r="U222" s="49"/>
      <c r="V222" s="49"/>
      <c r="W222" s="49"/>
      <c r="X222" s="49"/>
      <c r="Y222" s="49"/>
      <c r="Z222" s="49"/>
      <c r="AA222" s="49"/>
      <c r="AB222" s="49"/>
      <c r="AC222" s="49"/>
    </row>
    <row r="223" ht="15.75" customHeight="1">
      <c r="A223" s="126"/>
      <c r="B223" s="49"/>
      <c r="C223" s="49"/>
      <c r="D223" s="128"/>
      <c r="E223" s="49"/>
      <c r="F223" s="49"/>
      <c r="G223" s="49"/>
      <c r="H223" s="49"/>
      <c r="I223" s="49"/>
      <c r="J223" s="49"/>
      <c r="K223" s="49"/>
      <c r="L223" s="49"/>
      <c r="M223" s="49"/>
      <c r="N223" s="49"/>
      <c r="O223" s="49"/>
      <c r="P223" s="49"/>
      <c r="Q223" s="49"/>
      <c r="R223" s="49"/>
      <c r="S223" s="49"/>
      <c r="T223" s="49"/>
      <c r="U223" s="49"/>
      <c r="V223" s="49"/>
      <c r="W223" s="49"/>
      <c r="X223" s="49"/>
      <c r="Y223" s="49"/>
      <c r="Z223" s="49"/>
      <c r="AA223" s="49"/>
      <c r="AB223" s="49"/>
      <c r="AC223" s="49"/>
    </row>
    <row r="224" ht="15.75" customHeight="1">
      <c r="A224" s="126"/>
      <c r="B224" s="49"/>
      <c r="C224" s="49"/>
      <c r="D224" s="128"/>
      <c r="E224" s="49"/>
      <c r="F224" s="49"/>
      <c r="G224" s="49"/>
      <c r="H224" s="49"/>
      <c r="I224" s="49"/>
      <c r="J224" s="49"/>
      <c r="K224" s="49"/>
      <c r="L224" s="49"/>
      <c r="M224" s="49"/>
      <c r="N224" s="49"/>
      <c r="O224" s="49"/>
      <c r="P224" s="49"/>
      <c r="Q224" s="49"/>
      <c r="R224" s="49"/>
      <c r="S224" s="49"/>
      <c r="T224" s="49"/>
      <c r="U224" s="49"/>
      <c r="V224" s="49"/>
      <c r="W224" s="49"/>
      <c r="X224" s="49"/>
      <c r="Y224" s="49"/>
      <c r="Z224" s="49"/>
      <c r="AA224" s="49"/>
      <c r="AB224" s="49"/>
      <c r="AC224" s="49"/>
    </row>
    <row r="225" ht="15.75" customHeight="1">
      <c r="A225" s="126"/>
      <c r="B225" s="49"/>
      <c r="C225" s="49"/>
      <c r="D225" s="128"/>
      <c r="E225" s="49"/>
      <c r="F225" s="49"/>
      <c r="G225" s="49"/>
      <c r="H225" s="49"/>
      <c r="I225" s="49"/>
      <c r="J225" s="49"/>
      <c r="K225" s="49"/>
      <c r="L225" s="49"/>
      <c r="M225" s="49"/>
      <c r="N225" s="49"/>
      <c r="O225" s="49"/>
      <c r="P225" s="49"/>
      <c r="Q225" s="49"/>
      <c r="R225" s="49"/>
      <c r="S225" s="49"/>
      <c r="T225" s="49"/>
      <c r="U225" s="49"/>
      <c r="V225" s="49"/>
      <c r="W225" s="49"/>
      <c r="X225" s="49"/>
      <c r="Y225" s="49"/>
      <c r="Z225" s="49"/>
      <c r="AA225" s="49"/>
      <c r="AB225" s="49"/>
      <c r="AC225" s="49"/>
    </row>
    <row r="226" ht="15.75" customHeight="1">
      <c r="A226" s="126"/>
      <c r="B226" s="49"/>
      <c r="C226" s="49"/>
      <c r="D226" s="128"/>
      <c r="E226" s="49"/>
      <c r="F226" s="49"/>
      <c r="G226" s="49"/>
      <c r="H226" s="49"/>
      <c r="I226" s="49"/>
      <c r="J226" s="49"/>
      <c r="K226" s="49"/>
      <c r="L226" s="49"/>
      <c r="M226" s="49"/>
      <c r="N226" s="49"/>
      <c r="O226" s="49"/>
      <c r="P226" s="49"/>
      <c r="Q226" s="49"/>
      <c r="R226" s="49"/>
      <c r="S226" s="49"/>
      <c r="T226" s="49"/>
      <c r="U226" s="49"/>
      <c r="V226" s="49"/>
      <c r="W226" s="49"/>
      <c r="X226" s="49"/>
      <c r="Y226" s="49"/>
      <c r="Z226" s="49"/>
      <c r="AA226" s="49"/>
      <c r="AB226" s="49"/>
      <c r="AC226" s="49"/>
    </row>
    <row r="227" ht="15.75" customHeight="1">
      <c r="A227" s="126"/>
      <c r="B227" s="49"/>
      <c r="C227" s="49"/>
      <c r="D227" s="128"/>
      <c r="E227" s="49"/>
      <c r="F227" s="49"/>
      <c r="G227" s="49"/>
      <c r="H227" s="49"/>
      <c r="I227" s="49"/>
      <c r="J227" s="49"/>
      <c r="K227" s="49"/>
      <c r="L227" s="49"/>
      <c r="M227" s="49"/>
      <c r="N227" s="49"/>
      <c r="O227" s="49"/>
      <c r="P227" s="49"/>
      <c r="Q227" s="49"/>
      <c r="R227" s="49"/>
      <c r="S227" s="49"/>
      <c r="T227" s="49"/>
      <c r="U227" s="49"/>
      <c r="V227" s="49"/>
      <c r="W227" s="49"/>
      <c r="X227" s="49"/>
      <c r="Y227" s="49"/>
      <c r="Z227" s="49"/>
      <c r="AA227" s="49"/>
      <c r="AB227" s="49"/>
      <c r="AC227" s="49"/>
    </row>
    <row r="228" ht="15.75" customHeight="1">
      <c r="A228" s="126"/>
      <c r="B228" s="49"/>
      <c r="C228" s="49"/>
      <c r="D228" s="128"/>
      <c r="E228" s="49"/>
      <c r="F228" s="49"/>
      <c r="G228" s="49"/>
      <c r="H228" s="49"/>
      <c r="I228" s="49"/>
      <c r="J228" s="49"/>
      <c r="K228" s="49"/>
      <c r="L228" s="49"/>
      <c r="M228" s="49"/>
      <c r="N228" s="49"/>
      <c r="O228" s="49"/>
      <c r="P228" s="49"/>
      <c r="Q228" s="49"/>
      <c r="R228" s="49"/>
      <c r="S228" s="49"/>
      <c r="T228" s="49"/>
      <c r="U228" s="49"/>
      <c r="V228" s="49"/>
      <c r="W228" s="49"/>
      <c r="X228" s="49"/>
      <c r="Y228" s="49"/>
      <c r="Z228" s="49"/>
      <c r="AA228" s="49"/>
      <c r="AB228" s="49"/>
      <c r="AC228" s="49"/>
    </row>
    <row r="229" ht="15.75" customHeight="1">
      <c r="A229" s="126"/>
      <c r="B229" s="49"/>
      <c r="C229" s="49"/>
      <c r="D229" s="128"/>
      <c r="E229" s="49"/>
      <c r="F229" s="49"/>
      <c r="G229" s="49"/>
      <c r="H229" s="49"/>
      <c r="I229" s="49"/>
      <c r="J229" s="49"/>
      <c r="K229" s="49"/>
      <c r="L229" s="49"/>
      <c r="M229" s="49"/>
      <c r="N229" s="49"/>
      <c r="O229" s="49"/>
      <c r="P229" s="49"/>
      <c r="Q229" s="49"/>
      <c r="R229" s="49"/>
      <c r="S229" s="49"/>
      <c r="T229" s="49"/>
      <c r="U229" s="49"/>
      <c r="V229" s="49"/>
      <c r="W229" s="49"/>
      <c r="X229" s="49"/>
      <c r="Y229" s="49"/>
      <c r="Z229" s="49"/>
      <c r="AA229" s="49"/>
      <c r="AB229" s="49"/>
      <c r="AC229" s="49"/>
    </row>
    <row r="230" ht="15.75" customHeight="1">
      <c r="A230" s="126"/>
      <c r="B230" s="49"/>
      <c r="C230" s="49"/>
      <c r="D230" s="128"/>
      <c r="E230" s="49"/>
      <c r="F230" s="49"/>
      <c r="G230" s="49"/>
      <c r="H230" s="49"/>
      <c r="I230" s="49"/>
      <c r="J230" s="49"/>
      <c r="K230" s="49"/>
      <c r="L230" s="49"/>
      <c r="M230" s="49"/>
      <c r="N230" s="49"/>
      <c r="O230" s="49"/>
      <c r="P230" s="49"/>
      <c r="Q230" s="49"/>
      <c r="R230" s="49"/>
      <c r="S230" s="49"/>
      <c r="T230" s="49"/>
      <c r="U230" s="49"/>
      <c r="V230" s="49"/>
      <c r="W230" s="49"/>
      <c r="X230" s="49"/>
      <c r="Y230" s="49"/>
      <c r="Z230" s="49"/>
      <c r="AA230" s="49"/>
      <c r="AB230" s="49"/>
      <c r="AC230" s="49"/>
    </row>
    <row r="231" ht="15.75" customHeight="1">
      <c r="A231" s="126"/>
      <c r="B231" s="49"/>
      <c r="C231" s="49"/>
      <c r="D231" s="128"/>
      <c r="E231" s="49"/>
      <c r="F231" s="49"/>
      <c r="G231" s="49"/>
      <c r="H231" s="49"/>
      <c r="I231" s="49"/>
      <c r="J231" s="49"/>
      <c r="K231" s="49"/>
      <c r="L231" s="49"/>
      <c r="M231" s="49"/>
      <c r="N231" s="49"/>
      <c r="O231" s="49"/>
      <c r="P231" s="49"/>
      <c r="Q231" s="49"/>
      <c r="R231" s="49"/>
      <c r="S231" s="49"/>
      <c r="T231" s="49"/>
      <c r="U231" s="49"/>
      <c r="V231" s="49"/>
      <c r="W231" s="49"/>
      <c r="X231" s="49"/>
      <c r="Y231" s="49"/>
      <c r="Z231" s="49"/>
      <c r="AA231" s="49"/>
      <c r="AB231" s="49"/>
      <c r="AC231" s="49"/>
    </row>
    <row r="232" ht="15.75" customHeight="1">
      <c r="A232" s="126"/>
      <c r="B232" s="49"/>
      <c r="C232" s="49"/>
      <c r="D232" s="128"/>
      <c r="E232" s="49"/>
      <c r="F232" s="49"/>
      <c r="G232" s="49"/>
      <c r="H232" s="49"/>
      <c r="I232" s="49"/>
      <c r="J232" s="49"/>
      <c r="K232" s="49"/>
      <c r="L232" s="49"/>
      <c r="M232" s="49"/>
      <c r="N232" s="49"/>
      <c r="O232" s="49"/>
      <c r="P232" s="49"/>
      <c r="Q232" s="49"/>
      <c r="R232" s="49"/>
      <c r="S232" s="49"/>
      <c r="T232" s="49"/>
      <c r="U232" s="49"/>
      <c r="V232" s="49"/>
      <c r="W232" s="49"/>
      <c r="X232" s="49"/>
      <c r="Y232" s="49"/>
      <c r="Z232" s="49"/>
      <c r="AA232" s="49"/>
      <c r="AB232" s="49"/>
      <c r="AC232" s="49"/>
    </row>
    <row r="233" ht="15.75" customHeight="1">
      <c r="A233" s="126"/>
      <c r="B233" s="49"/>
      <c r="C233" s="49"/>
      <c r="D233" s="128"/>
      <c r="E233" s="49"/>
      <c r="F233" s="49"/>
      <c r="G233" s="49"/>
      <c r="H233" s="49"/>
      <c r="I233" s="49"/>
      <c r="J233" s="49"/>
      <c r="K233" s="49"/>
      <c r="L233" s="49"/>
      <c r="M233" s="49"/>
      <c r="N233" s="49"/>
      <c r="O233" s="49"/>
      <c r="P233" s="49"/>
      <c r="Q233" s="49"/>
      <c r="R233" s="49"/>
      <c r="S233" s="49"/>
      <c r="T233" s="49"/>
      <c r="U233" s="49"/>
      <c r="V233" s="49"/>
      <c r="W233" s="49"/>
      <c r="X233" s="49"/>
      <c r="Y233" s="49"/>
      <c r="Z233" s="49"/>
      <c r="AA233" s="49"/>
      <c r="AB233" s="49"/>
      <c r="AC233" s="49"/>
    </row>
    <row r="234" ht="15.75" customHeight="1">
      <c r="A234" s="126"/>
      <c r="B234" s="49"/>
      <c r="C234" s="49"/>
      <c r="D234" s="128"/>
      <c r="E234" s="49"/>
      <c r="F234" s="49"/>
      <c r="G234" s="49"/>
      <c r="H234" s="49"/>
      <c r="I234" s="49"/>
      <c r="J234" s="49"/>
      <c r="K234" s="49"/>
      <c r="L234" s="49"/>
      <c r="M234" s="49"/>
      <c r="N234" s="49"/>
      <c r="O234" s="49"/>
      <c r="P234" s="49"/>
      <c r="Q234" s="49"/>
      <c r="R234" s="49"/>
      <c r="S234" s="49"/>
      <c r="T234" s="49"/>
      <c r="U234" s="49"/>
      <c r="V234" s="49"/>
      <c r="W234" s="49"/>
      <c r="X234" s="49"/>
      <c r="Y234" s="49"/>
      <c r="Z234" s="49"/>
      <c r="AA234" s="49"/>
      <c r="AB234" s="49"/>
      <c r="AC234" s="49"/>
    </row>
    <row r="235" ht="15.75" customHeight="1">
      <c r="A235" s="126"/>
      <c r="B235" s="49"/>
      <c r="C235" s="49"/>
      <c r="D235" s="128"/>
      <c r="E235" s="49"/>
      <c r="F235" s="49"/>
      <c r="G235" s="49"/>
      <c r="H235" s="49"/>
      <c r="I235" s="49"/>
      <c r="J235" s="49"/>
      <c r="K235" s="49"/>
      <c r="L235" s="49"/>
      <c r="M235" s="49"/>
      <c r="N235" s="49"/>
      <c r="O235" s="49"/>
      <c r="P235" s="49"/>
      <c r="Q235" s="49"/>
      <c r="R235" s="49"/>
      <c r="S235" s="49"/>
      <c r="T235" s="49"/>
      <c r="U235" s="49"/>
      <c r="V235" s="49"/>
      <c r="W235" s="49"/>
      <c r="X235" s="49"/>
      <c r="Y235" s="49"/>
      <c r="Z235" s="49"/>
      <c r="AA235" s="49"/>
      <c r="AB235" s="49"/>
      <c r="AC235" s="49"/>
    </row>
    <row r="236" ht="15.75" customHeight="1">
      <c r="A236" s="126"/>
      <c r="B236" s="49"/>
      <c r="C236" s="49"/>
      <c r="D236" s="128"/>
      <c r="E236" s="49"/>
      <c r="F236" s="49"/>
      <c r="G236" s="49"/>
      <c r="H236" s="49"/>
      <c r="I236" s="49"/>
      <c r="J236" s="49"/>
      <c r="K236" s="49"/>
      <c r="L236" s="49"/>
      <c r="M236" s="49"/>
      <c r="N236" s="49"/>
      <c r="O236" s="49"/>
      <c r="P236" s="49"/>
      <c r="Q236" s="49"/>
      <c r="R236" s="49"/>
      <c r="S236" s="49"/>
      <c r="T236" s="49"/>
      <c r="U236" s="49"/>
      <c r="V236" s="49"/>
      <c r="W236" s="49"/>
      <c r="X236" s="49"/>
      <c r="Y236" s="49"/>
      <c r="Z236" s="49"/>
      <c r="AA236" s="49"/>
      <c r="AB236" s="49"/>
      <c r="AC236" s="49"/>
    </row>
    <row r="237" ht="15.75" customHeight="1">
      <c r="A237" s="126"/>
      <c r="B237" s="49"/>
      <c r="C237" s="49"/>
      <c r="D237" s="128"/>
      <c r="E237" s="49"/>
      <c r="F237" s="49"/>
      <c r="G237" s="49"/>
      <c r="H237" s="49"/>
      <c r="I237" s="49"/>
      <c r="J237" s="49"/>
      <c r="K237" s="49"/>
      <c r="L237" s="49"/>
      <c r="M237" s="49"/>
      <c r="N237" s="49"/>
      <c r="O237" s="49"/>
      <c r="P237" s="49"/>
      <c r="Q237" s="49"/>
      <c r="R237" s="49"/>
      <c r="S237" s="49"/>
      <c r="T237" s="49"/>
      <c r="U237" s="49"/>
      <c r="V237" s="49"/>
      <c r="W237" s="49"/>
      <c r="X237" s="49"/>
      <c r="Y237" s="49"/>
      <c r="Z237" s="49"/>
      <c r="AA237" s="49"/>
      <c r="AB237" s="49"/>
      <c r="AC237" s="49"/>
    </row>
    <row r="238" ht="15.75" customHeight="1">
      <c r="A238" s="126"/>
      <c r="B238" s="49"/>
      <c r="C238" s="49"/>
      <c r="D238" s="128"/>
      <c r="E238" s="49"/>
      <c r="F238" s="49"/>
      <c r="G238" s="49"/>
      <c r="H238" s="49"/>
      <c r="I238" s="49"/>
      <c r="J238" s="49"/>
      <c r="K238" s="49"/>
      <c r="L238" s="49"/>
      <c r="M238" s="49"/>
      <c r="N238" s="49"/>
      <c r="O238" s="49"/>
      <c r="P238" s="49"/>
      <c r="Q238" s="49"/>
      <c r="R238" s="49"/>
      <c r="S238" s="49"/>
      <c r="T238" s="49"/>
      <c r="U238" s="49"/>
      <c r="V238" s="49"/>
      <c r="W238" s="49"/>
      <c r="X238" s="49"/>
      <c r="Y238" s="49"/>
      <c r="Z238" s="49"/>
      <c r="AA238" s="49"/>
      <c r="AB238" s="49"/>
      <c r="AC238" s="49"/>
    </row>
    <row r="239" ht="15.75" customHeight="1">
      <c r="A239" s="126"/>
      <c r="B239" s="49"/>
      <c r="C239" s="49"/>
      <c r="D239" s="128"/>
      <c r="E239" s="49"/>
      <c r="F239" s="49"/>
      <c r="G239" s="49"/>
      <c r="H239" s="49"/>
      <c r="I239" s="49"/>
      <c r="J239" s="49"/>
      <c r="K239" s="49"/>
      <c r="L239" s="49"/>
      <c r="M239" s="49"/>
      <c r="N239" s="49"/>
      <c r="O239" s="49"/>
      <c r="P239" s="49"/>
      <c r="Q239" s="49"/>
      <c r="R239" s="49"/>
      <c r="S239" s="49"/>
      <c r="T239" s="49"/>
      <c r="U239" s="49"/>
      <c r="V239" s="49"/>
      <c r="W239" s="49"/>
      <c r="X239" s="49"/>
      <c r="Y239" s="49"/>
      <c r="Z239" s="49"/>
      <c r="AA239" s="49"/>
      <c r="AB239" s="49"/>
      <c r="AC239" s="49"/>
    </row>
    <row r="240" ht="15.75" customHeight="1">
      <c r="A240" s="126"/>
      <c r="B240" s="49"/>
      <c r="C240" s="49"/>
      <c r="D240" s="128"/>
      <c r="E240" s="49"/>
      <c r="F240" s="49"/>
      <c r="G240" s="49"/>
      <c r="H240" s="49"/>
      <c r="I240" s="49"/>
      <c r="J240" s="49"/>
      <c r="K240" s="49"/>
      <c r="L240" s="49"/>
      <c r="M240" s="49"/>
      <c r="N240" s="49"/>
      <c r="O240" s="49"/>
      <c r="P240" s="49"/>
      <c r="Q240" s="49"/>
      <c r="R240" s="49"/>
      <c r="S240" s="49"/>
      <c r="T240" s="49"/>
      <c r="U240" s="49"/>
      <c r="V240" s="49"/>
      <c r="W240" s="49"/>
      <c r="X240" s="49"/>
      <c r="Y240" s="49"/>
      <c r="Z240" s="49"/>
      <c r="AA240" s="49"/>
      <c r="AB240" s="49"/>
      <c r="AC240" s="49"/>
    </row>
    <row r="241" ht="15.75" customHeight="1">
      <c r="A241" s="126"/>
      <c r="B241" s="49"/>
      <c r="C241" s="49"/>
      <c r="D241" s="128"/>
      <c r="E241" s="49"/>
      <c r="F241" s="49"/>
      <c r="G241" s="49"/>
      <c r="H241" s="49"/>
      <c r="I241" s="49"/>
      <c r="J241" s="49"/>
      <c r="K241" s="49"/>
      <c r="L241" s="49"/>
      <c r="M241" s="49"/>
      <c r="N241" s="49"/>
      <c r="O241" s="49"/>
      <c r="P241" s="49"/>
      <c r="Q241" s="49"/>
      <c r="R241" s="49"/>
      <c r="S241" s="49"/>
      <c r="T241" s="49"/>
      <c r="U241" s="49"/>
      <c r="V241" s="49"/>
      <c r="W241" s="49"/>
      <c r="X241" s="49"/>
      <c r="Y241" s="49"/>
      <c r="Z241" s="49"/>
      <c r="AA241" s="49"/>
      <c r="AB241" s="49"/>
      <c r="AC241" s="49"/>
    </row>
    <row r="242" ht="15.75" customHeight="1">
      <c r="A242" s="126"/>
      <c r="B242" s="49"/>
      <c r="C242" s="49"/>
      <c r="D242" s="128"/>
      <c r="E242" s="49"/>
      <c r="F242" s="49"/>
      <c r="G242" s="49"/>
      <c r="H242" s="49"/>
      <c r="I242" s="49"/>
      <c r="J242" s="49"/>
      <c r="K242" s="49"/>
      <c r="L242" s="49"/>
      <c r="M242" s="49"/>
      <c r="N242" s="49"/>
      <c r="O242" s="49"/>
      <c r="P242" s="49"/>
      <c r="Q242" s="49"/>
      <c r="R242" s="49"/>
      <c r="S242" s="49"/>
      <c r="T242" s="49"/>
      <c r="U242" s="49"/>
      <c r="V242" s="49"/>
      <c r="W242" s="49"/>
      <c r="X242" s="49"/>
      <c r="Y242" s="49"/>
      <c r="Z242" s="49"/>
      <c r="AA242" s="49"/>
      <c r="AB242" s="49"/>
      <c r="AC242" s="49"/>
    </row>
    <row r="243" ht="15.75" customHeight="1">
      <c r="A243" s="126"/>
      <c r="B243" s="49"/>
      <c r="C243" s="49"/>
      <c r="D243" s="128"/>
      <c r="E243" s="49"/>
      <c r="F243" s="49"/>
      <c r="G243" s="49"/>
      <c r="H243" s="49"/>
      <c r="I243" s="49"/>
      <c r="J243" s="49"/>
      <c r="K243" s="49"/>
      <c r="L243" s="49"/>
      <c r="M243" s="49"/>
      <c r="N243" s="49"/>
      <c r="O243" s="49"/>
      <c r="P243" s="49"/>
      <c r="Q243" s="49"/>
      <c r="R243" s="49"/>
      <c r="S243" s="49"/>
      <c r="T243" s="49"/>
      <c r="U243" s="49"/>
      <c r="V243" s="49"/>
      <c r="W243" s="49"/>
      <c r="X243" s="49"/>
      <c r="Y243" s="49"/>
      <c r="Z243" s="49"/>
      <c r="AA243" s="49"/>
      <c r="AB243" s="49"/>
      <c r="AC243" s="49"/>
    </row>
    <row r="244" ht="15.75" customHeight="1">
      <c r="A244" s="126"/>
      <c r="B244" s="49"/>
      <c r="C244" s="49"/>
      <c r="D244" s="128"/>
      <c r="E244" s="49"/>
      <c r="F244" s="49"/>
      <c r="G244" s="49"/>
      <c r="H244" s="49"/>
      <c r="I244" s="49"/>
      <c r="J244" s="49"/>
      <c r="K244" s="49"/>
      <c r="L244" s="49"/>
      <c r="M244" s="49"/>
      <c r="N244" s="49"/>
      <c r="O244" s="49"/>
      <c r="P244" s="49"/>
      <c r="Q244" s="49"/>
      <c r="R244" s="49"/>
      <c r="S244" s="49"/>
      <c r="T244" s="49"/>
      <c r="U244" s="49"/>
      <c r="V244" s="49"/>
      <c r="W244" s="49"/>
      <c r="X244" s="49"/>
      <c r="Y244" s="49"/>
      <c r="Z244" s="49"/>
      <c r="AA244" s="49"/>
      <c r="AB244" s="49"/>
      <c r="AC244" s="49"/>
    </row>
    <row r="245" ht="15.75" customHeight="1">
      <c r="A245" s="126"/>
      <c r="B245" s="49"/>
      <c r="C245" s="49"/>
      <c r="D245" s="128"/>
      <c r="E245" s="49"/>
      <c r="F245" s="49"/>
      <c r="G245" s="49"/>
      <c r="H245" s="49"/>
      <c r="I245" s="49"/>
      <c r="J245" s="49"/>
      <c r="K245" s="49"/>
      <c r="L245" s="49"/>
      <c r="M245" s="49"/>
      <c r="N245" s="49"/>
      <c r="O245" s="49"/>
      <c r="P245" s="49"/>
      <c r="Q245" s="49"/>
      <c r="R245" s="49"/>
      <c r="S245" s="49"/>
      <c r="T245" s="49"/>
      <c r="U245" s="49"/>
      <c r="V245" s="49"/>
      <c r="W245" s="49"/>
      <c r="X245" s="49"/>
      <c r="Y245" s="49"/>
      <c r="Z245" s="49"/>
      <c r="AA245" s="49"/>
      <c r="AB245" s="49"/>
      <c r="AC245" s="49"/>
    </row>
    <row r="246" ht="15.75" customHeight="1">
      <c r="A246" s="126"/>
      <c r="B246" s="49"/>
      <c r="C246" s="49"/>
      <c r="D246" s="128"/>
      <c r="E246" s="49"/>
      <c r="F246" s="49"/>
      <c r="G246" s="49"/>
      <c r="H246" s="49"/>
      <c r="I246" s="49"/>
      <c r="J246" s="49"/>
      <c r="K246" s="49"/>
      <c r="L246" s="49"/>
      <c r="M246" s="49"/>
      <c r="N246" s="49"/>
      <c r="O246" s="49"/>
      <c r="P246" s="49"/>
      <c r="Q246" s="49"/>
      <c r="R246" s="49"/>
      <c r="S246" s="49"/>
      <c r="T246" s="49"/>
      <c r="U246" s="49"/>
      <c r="V246" s="49"/>
      <c r="W246" s="49"/>
      <c r="X246" s="49"/>
      <c r="Y246" s="49"/>
      <c r="Z246" s="49"/>
      <c r="AA246" s="49"/>
      <c r="AB246" s="49"/>
      <c r="AC246" s="49"/>
    </row>
    <row r="247" ht="15.75" customHeight="1">
      <c r="A247" s="126"/>
      <c r="B247" s="49"/>
      <c r="C247" s="49"/>
      <c r="D247" s="128"/>
      <c r="E247" s="49"/>
      <c r="F247" s="49"/>
      <c r="G247" s="49"/>
      <c r="H247" s="49"/>
      <c r="I247" s="49"/>
      <c r="J247" s="49"/>
      <c r="K247" s="49"/>
      <c r="L247" s="49"/>
      <c r="M247" s="49"/>
      <c r="N247" s="49"/>
      <c r="O247" s="49"/>
      <c r="P247" s="49"/>
      <c r="Q247" s="49"/>
      <c r="R247" s="49"/>
      <c r="S247" s="49"/>
      <c r="T247" s="49"/>
      <c r="U247" s="49"/>
      <c r="V247" s="49"/>
      <c r="W247" s="49"/>
      <c r="X247" s="49"/>
      <c r="Y247" s="49"/>
      <c r="Z247" s="49"/>
      <c r="AA247" s="49"/>
      <c r="AB247" s="49"/>
      <c r="AC247" s="49"/>
    </row>
    <row r="248" ht="15.75" customHeight="1">
      <c r="A248" s="126"/>
      <c r="B248" s="49"/>
      <c r="C248" s="49"/>
      <c r="D248" s="128"/>
      <c r="E248" s="49"/>
      <c r="F248" s="49"/>
      <c r="G248" s="49"/>
      <c r="H248" s="49"/>
      <c r="I248" s="49"/>
      <c r="J248" s="49"/>
      <c r="K248" s="49"/>
      <c r="L248" s="49"/>
      <c r="M248" s="49"/>
      <c r="N248" s="49"/>
      <c r="O248" s="49"/>
      <c r="P248" s="49"/>
      <c r="Q248" s="49"/>
      <c r="R248" s="49"/>
      <c r="S248" s="49"/>
      <c r="T248" s="49"/>
      <c r="U248" s="49"/>
      <c r="V248" s="49"/>
      <c r="W248" s="49"/>
      <c r="X248" s="49"/>
      <c r="Y248" s="49"/>
      <c r="Z248" s="49"/>
      <c r="AA248" s="49"/>
      <c r="AB248" s="49"/>
      <c r="AC248" s="49"/>
    </row>
    <row r="249" ht="15.75" customHeight="1">
      <c r="A249" s="126"/>
      <c r="B249" s="49"/>
      <c r="C249" s="49"/>
      <c r="D249" s="128"/>
      <c r="E249" s="49"/>
      <c r="F249" s="49"/>
      <c r="G249" s="49"/>
      <c r="H249" s="49"/>
      <c r="I249" s="49"/>
      <c r="J249" s="49"/>
      <c r="K249" s="49"/>
      <c r="L249" s="49"/>
      <c r="M249" s="49"/>
      <c r="N249" s="49"/>
      <c r="O249" s="49"/>
      <c r="P249" s="49"/>
      <c r="Q249" s="49"/>
      <c r="R249" s="49"/>
      <c r="S249" s="49"/>
      <c r="T249" s="49"/>
      <c r="U249" s="49"/>
      <c r="V249" s="49"/>
      <c r="W249" s="49"/>
      <c r="X249" s="49"/>
      <c r="Y249" s="49"/>
      <c r="Z249" s="49"/>
      <c r="AA249" s="49"/>
      <c r="AB249" s="49"/>
      <c r="AC249" s="49"/>
    </row>
    <row r="250" ht="15.75" customHeight="1">
      <c r="A250" s="126"/>
      <c r="B250" s="49"/>
      <c r="C250" s="49"/>
      <c r="D250" s="128"/>
      <c r="E250" s="49"/>
      <c r="F250" s="49"/>
      <c r="G250" s="49"/>
      <c r="H250" s="49"/>
      <c r="I250" s="49"/>
      <c r="J250" s="49"/>
      <c r="K250" s="49"/>
      <c r="L250" s="49"/>
      <c r="M250" s="49"/>
      <c r="N250" s="49"/>
      <c r="O250" s="49"/>
      <c r="P250" s="49"/>
      <c r="Q250" s="49"/>
      <c r="R250" s="49"/>
      <c r="S250" s="49"/>
      <c r="T250" s="49"/>
      <c r="U250" s="49"/>
      <c r="V250" s="49"/>
      <c r="W250" s="49"/>
      <c r="X250" s="49"/>
      <c r="Y250" s="49"/>
      <c r="Z250" s="49"/>
      <c r="AA250" s="49"/>
      <c r="AB250" s="49"/>
      <c r="AC250" s="49"/>
    </row>
    <row r="251" ht="15.75" customHeight="1">
      <c r="A251" s="126"/>
      <c r="B251" s="49"/>
      <c r="C251" s="49"/>
      <c r="D251" s="128"/>
      <c r="E251" s="49"/>
      <c r="F251" s="49"/>
      <c r="G251" s="49"/>
      <c r="H251" s="49"/>
      <c r="I251" s="49"/>
      <c r="J251" s="49"/>
      <c r="K251" s="49"/>
      <c r="L251" s="49"/>
      <c r="M251" s="49"/>
      <c r="N251" s="49"/>
      <c r="O251" s="49"/>
      <c r="P251" s="49"/>
      <c r="Q251" s="49"/>
      <c r="R251" s="49"/>
      <c r="S251" s="49"/>
      <c r="T251" s="49"/>
      <c r="U251" s="49"/>
      <c r="V251" s="49"/>
      <c r="W251" s="49"/>
      <c r="X251" s="49"/>
      <c r="Y251" s="49"/>
      <c r="Z251" s="49"/>
      <c r="AA251" s="49"/>
      <c r="AB251" s="49"/>
      <c r="AC251" s="49"/>
    </row>
    <row r="252" ht="15.75" customHeight="1">
      <c r="A252" s="126"/>
      <c r="B252" s="49"/>
      <c r="C252" s="49"/>
      <c r="D252" s="128"/>
      <c r="E252" s="49"/>
      <c r="F252" s="49"/>
      <c r="G252" s="49"/>
      <c r="H252" s="49"/>
      <c r="I252" s="49"/>
      <c r="J252" s="49"/>
      <c r="K252" s="49"/>
      <c r="L252" s="49"/>
      <c r="M252" s="49"/>
      <c r="N252" s="49"/>
      <c r="O252" s="49"/>
      <c r="P252" s="49"/>
      <c r="Q252" s="49"/>
      <c r="R252" s="49"/>
      <c r="S252" s="49"/>
      <c r="T252" s="49"/>
      <c r="U252" s="49"/>
      <c r="V252" s="49"/>
      <c r="W252" s="49"/>
      <c r="X252" s="49"/>
      <c r="Y252" s="49"/>
      <c r="Z252" s="49"/>
      <c r="AA252" s="49"/>
      <c r="AB252" s="49"/>
      <c r="AC252" s="49"/>
    </row>
    <row r="253" ht="15.75" customHeight="1">
      <c r="A253" s="126"/>
      <c r="B253" s="49"/>
      <c r="C253" s="49"/>
      <c r="D253" s="128"/>
      <c r="E253" s="49"/>
      <c r="F253" s="49"/>
      <c r="G253" s="49"/>
      <c r="H253" s="49"/>
      <c r="I253" s="49"/>
      <c r="J253" s="49"/>
      <c r="K253" s="49"/>
      <c r="L253" s="49"/>
      <c r="M253" s="49"/>
      <c r="N253" s="49"/>
      <c r="O253" s="49"/>
      <c r="P253" s="49"/>
      <c r="Q253" s="49"/>
      <c r="R253" s="49"/>
      <c r="S253" s="49"/>
      <c r="T253" s="49"/>
      <c r="U253" s="49"/>
      <c r="V253" s="49"/>
      <c r="W253" s="49"/>
      <c r="X253" s="49"/>
      <c r="Y253" s="49"/>
      <c r="Z253" s="49"/>
      <c r="AA253" s="49"/>
      <c r="AB253" s="49"/>
      <c r="AC253" s="49"/>
    </row>
    <row r="254" ht="15.75" customHeight="1">
      <c r="A254" s="126"/>
      <c r="B254" s="49"/>
      <c r="C254" s="49"/>
      <c r="D254" s="128"/>
      <c r="E254" s="49"/>
      <c r="F254" s="49"/>
      <c r="G254" s="49"/>
      <c r="H254" s="49"/>
      <c r="I254" s="49"/>
      <c r="J254" s="49"/>
      <c r="K254" s="49"/>
      <c r="L254" s="49"/>
      <c r="M254" s="49"/>
      <c r="N254" s="49"/>
      <c r="O254" s="49"/>
      <c r="P254" s="49"/>
      <c r="Q254" s="49"/>
      <c r="R254" s="49"/>
      <c r="S254" s="49"/>
      <c r="T254" s="49"/>
      <c r="U254" s="49"/>
      <c r="V254" s="49"/>
      <c r="W254" s="49"/>
      <c r="X254" s="49"/>
      <c r="Y254" s="49"/>
      <c r="Z254" s="49"/>
      <c r="AA254" s="49"/>
      <c r="AB254" s="49"/>
      <c r="AC254" s="49"/>
    </row>
    <row r="255" ht="15.75" customHeight="1">
      <c r="A255" s="126"/>
      <c r="B255" s="49"/>
      <c r="C255" s="49"/>
      <c r="D255" s="128"/>
      <c r="E255" s="49"/>
      <c r="F255" s="49"/>
      <c r="G255" s="49"/>
      <c r="H255" s="49"/>
      <c r="I255" s="49"/>
      <c r="J255" s="49"/>
      <c r="K255" s="49"/>
      <c r="L255" s="49"/>
      <c r="M255" s="49"/>
      <c r="N255" s="49"/>
      <c r="O255" s="49"/>
      <c r="P255" s="49"/>
      <c r="Q255" s="49"/>
      <c r="R255" s="49"/>
      <c r="S255" s="49"/>
      <c r="T255" s="49"/>
      <c r="U255" s="49"/>
      <c r="V255" s="49"/>
      <c r="W255" s="49"/>
      <c r="X255" s="49"/>
      <c r="Y255" s="49"/>
      <c r="Z255" s="49"/>
      <c r="AA255" s="49"/>
      <c r="AB255" s="49"/>
      <c r="AC255" s="49"/>
    </row>
    <row r="256" ht="15.75" customHeight="1">
      <c r="A256" s="126"/>
      <c r="B256" s="49"/>
      <c r="C256" s="49"/>
      <c r="D256" s="128"/>
      <c r="E256" s="49"/>
      <c r="F256" s="49"/>
      <c r="G256" s="49"/>
      <c r="H256" s="49"/>
      <c r="I256" s="49"/>
      <c r="J256" s="49"/>
      <c r="K256" s="49"/>
      <c r="L256" s="49"/>
      <c r="M256" s="49"/>
      <c r="N256" s="49"/>
      <c r="O256" s="49"/>
      <c r="P256" s="49"/>
      <c r="Q256" s="49"/>
      <c r="R256" s="49"/>
      <c r="S256" s="49"/>
      <c r="T256" s="49"/>
      <c r="U256" s="49"/>
      <c r="V256" s="49"/>
      <c r="W256" s="49"/>
      <c r="X256" s="49"/>
      <c r="Y256" s="49"/>
      <c r="Z256" s="49"/>
      <c r="AA256" s="49"/>
      <c r="AB256" s="49"/>
      <c r="AC256" s="49"/>
    </row>
    <row r="257" ht="15.75" customHeight="1">
      <c r="A257" s="126"/>
      <c r="B257" s="49"/>
      <c r="C257" s="49"/>
      <c r="D257" s="128"/>
      <c r="E257" s="49"/>
      <c r="F257" s="49"/>
      <c r="G257" s="49"/>
      <c r="H257" s="49"/>
      <c r="I257" s="49"/>
      <c r="J257" s="49"/>
      <c r="K257" s="49"/>
      <c r="L257" s="49"/>
      <c r="M257" s="49"/>
      <c r="N257" s="49"/>
      <c r="O257" s="49"/>
      <c r="P257" s="49"/>
      <c r="Q257" s="49"/>
      <c r="R257" s="49"/>
      <c r="S257" s="49"/>
      <c r="T257" s="49"/>
      <c r="U257" s="49"/>
      <c r="V257" s="49"/>
      <c r="W257" s="49"/>
      <c r="X257" s="49"/>
      <c r="Y257" s="49"/>
      <c r="Z257" s="49"/>
      <c r="AA257" s="49"/>
      <c r="AB257" s="49"/>
      <c r="AC257" s="49"/>
    </row>
    <row r="258" ht="15.75" customHeight="1">
      <c r="A258" s="126"/>
      <c r="B258" s="49"/>
      <c r="C258" s="49"/>
      <c r="D258" s="128"/>
      <c r="E258" s="49"/>
      <c r="F258" s="49"/>
      <c r="G258" s="49"/>
      <c r="H258" s="49"/>
      <c r="I258" s="49"/>
      <c r="J258" s="49"/>
      <c r="K258" s="49"/>
      <c r="L258" s="49"/>
      <c r="M258" s="49"/>
      <c r="N258" s="49"/>
      <c r="O258" s="49"/>
      <c r="P258" s="49"/>
      <c r="Q258" s="49"/>
      <c r="R258" s="49"/>
      <c r="S258" s="49"/>
      <c r="T258" s="49"/>
      <c r="U258" s="49"/>
      <c r="V258" s="49"/>
      <c r="W258" s="49"/>
      <c r="X258" s="49"/>
      <c r="Y258" s="49"/>
      <c r="Z258" s="49"/>
      <c r="AA258" s="49"/>
      <c r="AB258" s="49"/>
      <c r="AC258" s="49"/>
    </row>
    <row r="259" ht="15.75" customHeight="1">
      <c r="A259" s="126"/>
      <c r="B259" s="49"/>
      <c r="C259" s="49"/>
      <c r="D259" s="128"/>
      <c r="E259" s="49"/>
      <c r="F259" s="49"/>
      <c r="G259" s="49"/>
      <c r="H259" s="49"/>
      <c r="I259" s="49"/>
      <c r="J259" s="49"/>
      <c r="K259" s="49"/>
      <c r="L259" s="49"/>
      <c r="M259" s="49"/>
      <c r="N259" s="49"/>
      <c r="O259" s="49"/>
      <c r="P259" s="49"/>
      <c r="Q259" s="49"/>
      <c r="R259" s="49"/>
      <c r="S259" s="49"/>
      <c r="T259" s="49"/>
      <c r="U259" s="49"/>
      <c r="V259" s="49"/>
      <c r="W259" s="49"/>
      <c r="X259" s="49"/>
      <c r="Y259" s="49"/>
      <c r="Z259" s="49"/>
      <c r="AA259" s="49"/>
      <c r="AB259" s="49"/>
      <c r="AC259" s="49"/>
    </row>
    <row r="260" ht="15.75" customHeight="1">
      <c r="A260" s="126"/>
      <c r="B260" s="49"/>
      <c r="C260" s="49"/>
      <c r="D260" s="128"/>
      <c r="E260" s="49"/>
      <c r="F260" s="49"/>
      <c r="G260" s="49"/>
      <c r="H260" s="49"/>
      <c r="I260" s="49"/>
      <c r="J260" s="49"/>
      <c r="K260" s="49"/>
      <c r="L260" s="49"/>
      <c r="M260" s="49"/>
      <c r="N260" s="49"/>
      <c r="O260" s="49"/>
      <c r="P260" s="49"/>
      <c r="Q260" s="49"/>
      <c r="R260" s="49"/>
      <c r="S260" s="49"/>
      <c r="T260" s="49"/>
      <c r="U260" s="49"/>
      <c r="V260" s="49"/>
      <c r="W260" s="49"/>
      <c r="X260" s="49"/>
      <c r="Y260" s="49"/>
      <c r="Z260" s="49"/>
      <c r="AA260" s="49"/>
      <c r="AB260" s="49"/>
      <c r="AC260" s="49"/>
    </row>
    <row r="261" ht="15.75" customHeight="1">
      <c r="A261" s="126"/>
      <c r="B261" s="49"/>
      <c r="C261" s="49"/>
      <c r="D261" s="128"/>
      <c r="E261" s="49"/>
      <c r="F261" s="49"/>
      <c r="G261" s="49"/>
      <c r="H261" s="49"/>
      <c r="I261" s="49"/>
      <c r="J261" s="49"/>
      <c r="K261" s="49"/>
      <c r="L261" s="49"/>
      <c r="M261" s="49"/>
      <c r="N261" s="49"/>
      <c r="O261" s="49"/>
      <c r="P261" s="49"/>
      <c r="Q261" s="49"/>
      <c r="R261" s="49"/>
      <c r="S261" s="49"/>
      <c r="T261" s="49"/>
      <c r="U261" s="49"/>
      <c r="V261" s="49"/>
      <c r="W261" s="49"/>
      <c r="X261" s="49"/>
      <c r="Y261" s="49"/>
      <c r="Z261" s="49"/>
      <c r="AA261" s="49"/>
      <c r="AB261" s="49"/>
      <c r="AC261" s="49"/>
    </row>
    <row r="262" ht="15.75" customHeight="1">
      <c r="A262" s="126"/>
      <c r="B262" s="49"/>
      <c r="C262" s="49"/>
      <c r="D262" s="128"/>
      <c r="E262" s="49"/>
      <c r="F262" s="49"/>
      <c r="G262" s="49"/>
      <c r="H262" s="49"/>
      <c r="I262" s="49"/>
      <c r="J262" s="49"/>
      <c r="K262" s="49"/>
      <c r="L262" s="49"/>
      <c r="M262" s="49"/>
      <c r="N262" s="49"/>
      <c r="O262" s="49"/>
      <c r="P262" s="49"/>
      <c r="Q262" s="49"/>
      <c r="R262" s="49"/>
      <c r="S262" s="49"/>
      <c r="T262" s="49"/>
      <c r="U262" s="49"/>
      <c r="V262" s="49"/>
      <c r="W262" s="49"/>
      <c r="X262" s="49"/>
      <c r="Y262" s="49"/>
      <c r="Z262" s="49"/>
      <c r="AA262" s="49"/>
      <c r="AB262" s="49"/>
      <c r="AC262" s="49"/>
    </row>
    <row r="263" ht="15.75" customHeight="1">
      <c r="A263" s="126"/>
      <c r="B263" s="49"/>
      <c r="C263" s="49"/>
      <c r="D263" s="128"/>
      <c r="E263" s="49"/>
      <c r="F263" s="49"/>
      <c r="G263" s="49"/>
      <c r="H263" s="49"/>
      <c r="I263" s="49"/>
      <c r="J263" s="49"/>
      <c r="K263" s="49"/>
      <c r="L263" s="49"/>
      <c r="M263" s="49"/>
      <c r="N263" s="49"/>
      <c r="O263" s="49"/>
      <c r="P263" s="49"/>
      <c r="Q263" s="49"/>
      <c r="R263" s="49"/>
      <c r="S263" s="49"/>
      <c r="T263" s="49"/>
      <c r="U263" s="49"/>
      <c r="V263" s="49"/>
      <c r="W263" s="49"/>
      <c r="X263" s="49"/>
      <c r="Y263" s="49"/>
      <c r="Z263" s="49"/>
      <c r="AA263" s="49"/>
      <c r="AB263" s="49"/>
      <c r="AC263" s="49"/>
    </row>
    <row r="264" ht="15.75" customHeight="1">
      <c r="A264" s="126"/>
      <c r="B264" s="49"/>
      <c r="C264" s="49"/>
      <c r="D264" s="128"/>
      <c r="E264" s="49"/>
      <c r="F264" s="49"/>
      <c r="G264" s="49"/>
      <c r="H264" s="49"/>
      <c r="I264" s="49"/>
      <c r="J264" s="49"/>
      <c r="K264" s="49"/>
      <c r="L264" s="49"/>
      <c r="M264" s="49"/>
      <c r="N264" s="49"/>
      <c r="O264" s="49"/>
      <c r="P264" s="49"/>
      <c r="Q264" s="49"/>
      <c r="R264" s="49"/>
      <c r="S264" s="49"/>
      <c r="T264" s="49"/>
      <c r="U264" s="49"/>
      <c r="V264" s="49"/>
      <c r="W264" s="49"/>
      <c r="X264" s="49"/>
      <c r="Y264" s="49"/>
      <c r="Z264" s="49"/>
      <c r="AA264" s="49"/>
      <c r="AB264" s="49"/>
      <c r="AC264" s="49"/>
    </row>
    <row r="265" ht="15.75" customHeight="1">
      <c r="A265" s="126"/>
      <c r="B265" s="49"/>
      <c r="C265" s="49"/>
      <c r="D265" s="128"/>
      <c r="E265" s="49"/>
      <c r="F265" s="49"/>
      <c r="G265" s="49"/>
      <c r="H265" s="49"/>
      <c r="I265" s="49"/>
      <c r="J265" s="49"/>
      <c r="K265" s="49"/>
      <c r="L265" s="49"/>
      <c r="M265" s="49"/>
      <c r="N265" s="49"/>
      <c r="O265" s="49"/>
      <c r="P265" s="49"/>
      <c r="Q265" s="49"/>
      <c r="R265" s="49"/>
      <c r="S265" s="49"/>
      <c r="T265" s="49"/>
      <c r="U265" s="49"/>
      <c r="V265" s="49"/>
      <c r="W265" s="49"/>
      <c r="X265" s="49"/>
      <c r="Y265" s="49"/>
      <c r="Z265" s="49"/>
      <c r="AA265" s="49"/>
      <c r="AB265" s="49"/>
      <c r="AC265" s="49"/>
    </row>
    <row r="266" ht="15.75" customHeight="1">
      <c r="A266" s="126"/>
      <c r="B266" s="49"/>
      <c r="C266" s="49"/>
      <c r="D266" s="128"/>
      <c r="E266" s="49"/>
      <c r="F266" s="49"/>
      <c r="G266" s="49"/>
      <c r="H266" s="49"/>
      <c r="I266" s="49"/>
      <c r="J266" s="49"/>
      <c r="K266" s="49"/>
      <c r="L266" s="49"/>
      <c r="M266" s="49"/>
      <c r="N266" s="49"/>
      <c r="O266" s="49"/>
      <c r="P266" s="49"/>
      <c r="Q266" s="49"/>
      <c r="R266" s="49"/>
      <c r="S266" s="49"/>
      <c r="T266" s="49"/>
      <c r="U266" s="49"/>
      <c r="V266" s="49"/>
      <c r="W266" s="49"/>
      <c r="X266" s="49"/>
      <c r="Y266" s="49"/>
      <c r="Z266" s="49"/>
      <c r="AA266" s="49"/>
      <c r="AB266" s="49"/>
      <c r="AC266" s="49"/>
    </row>
    <row r="267" ht="15.75" customHeight="1">
      <c r="A267" s="126"/>
      <c r="B267" s="49"/>
      <c r="C267" s="49"/>
      <c r="D267" s="128"/>
      <c r="E267" s="49"/>
      <c r="F267" s="49"/>
      <c r="G267" s="49"/>
      <c r="H267" s="49"/>
      <c r="I267" s="49"/>
      <c r="J267" s="49"/>
      <c r="K267" s="49"/>
      <c r="L267" s="49"/>
      <c r="M267" s="49"/>
      <c r="N267" s="49"/>
      <c r="O267" s="49"/>
      <c r="P267" s="49"/>
      <c r="Q267" s="49"/>
      <c r="R267" s="49"/>
      <c r="S267" s="49"/>
      <c r="T267" s="49"/>
      <c r="U267" s="49"/>
      <c r="V267" s="49"/>
      <c r="W267" s="49"/>
      <c r="X267" s="49"/>
      <c r="Y267" s="49"/>
      <c r="Z267" s="49"/>
      <c r="AA267" s="49"/>
      <c r="AB267" s="49"/>
      <c r="AC267" s="49"/>
    </row>
    <row r="268" ht="15.75" customHeight="1">
      <c r="A268" s="126"/>
      <c r="B268" s="49"/>
      <c r="C268" s="49"/>
      <c r="D268" s="128"/>
      <c r="E268" s="49"/>
      <c r="F268" s="49"/>
      <c r="G268" s="49"/>
      <c r="H268" s="49"/>
      <c r="I268" s="49"/>
      <c r="J268" s="49"/>
      <c r="K268" s="49"/>
      <c r="L268" s="49"/>
      <c r="M268" s="49"/>
      <c r="N268" s="49"/>
      <c r="O268" s="49"/>
      <c r="P268" s="49"/>
      <c r="Q268" s="49"/>
      <c r="R268" s="49"/>
      <c r="S268" s="49"/>
      <c r="T268" s="49"/>
      <c r="U268" s="49"/>
      <c r="V268" s="49"/>
      <c r="W268" s="49"/>
      <c r="X268" s="49"/>
      <c r="Y268" s="49"/>
      <c r="Z268" s="49"/>
      <c r="AA268" s="49"/>
      <c r="AB268" s="49"/>
      <c r="AC268" s="49"/>
    </row>
    <row r="269" ht="15.75" customHeight="1">
      <c r="A269" s="126"/>
      <c r="B269" s="49"/>
      <c r="C269" s="49"/>
      <c r="D269" s="128"/>
      <c r="E269" s="49"/>
      <c r="F269" s="49"/>
      <c r="G269" s="49"/>
      <c r="H269" s="49"/>
      <c r="I269" s="49"/>
      <c r="J269" s="49"/>
      <c r="K269" s="49"/>
      <c r="L269" s="49"/>
      <c r="M269" s="49"/>
      <c r="N269" s="49"/>
      <c r="O269" s="49"/>
      <c r="P269" s="49"/>
      <c r="Q269" s="49"/>
      <c r="R269" s="49"/>
      <c r="S269" s="49"/>
      <c r="T269" s="49"/>
      <c r="U269" s="49"/>
      <c r="V269" s="49"/>
      <c r="W269" s="49"/>
      <c r="X269" s="49"/>
      <c r="Y269" s="49"/>
      <c r="Z269" s="49"/>
      <c r="AA269" s="49"/>
      <c r="AB269" s="49"/>
      <c r="AC269" s="49"/>
    </row>
    <row r="270" ht="15.75" customHeight="1">
      <c r="A270" s="126"/>
      <c r="B270" s="49"/>
      <c r="C270" s="49"/>
      <c r="D270" s="128"/>
      <c r="E270" s="49"/>
      <c r="F270" s="49"/>
      <c r="G270" s="49"/>
      <c r="H270" s="49"/>
      <c r="I270" s="49"/>
      <c r="J270" s="49"/>
      <c r="K270" s="49"/>
      <c r="L270" s="49"/>
      <c r="M270" s="49"/>
      <c r="N270" s="49"/>
      <c r="O270" s="49"/>
      <c r="P270" s="49"/>
      <c r="Q270" s="49"/>
      <c r="R270" s="49"/>
      <c r="S270" s="49"/>
      <c r="T270" s="49"/>
      <c r="U270" s="49"/>
      <c r="V270" s="49"/>
      <c r="W270" s="49"/>
      <c r="X270" s="49"/>
      <c r="Y270" s="49"/>
      <c r="Z270" s="49"/>
      <c r="AA270" s="49"/>
      <c r="AB270" s="49"/>
      <c r="AC270" s="49"/>
    </row>
    <row r="271" ht="15.75" customHeight="1">
      <c r="A271" s="126"/>
      <c r="B271" s="49"/>
      <c r="C271" s="49"/>
      <c r="D271" s="128"/>
      <c r="E271" s="49"/>
      <c r="F271" s="49"/>
      <c r="G271" s="49"/>
      <c r="H271" s="49"/>
      <c r="I271" s="49"/>
      <c r="J271" s="49"/>
      <c r="K271" s="49"/>
      <c r="L271" s="49"/>
      <c r="M271" s="49"/>
      <c r="N271" s="49"/>
      <c r="O271" s="49"/>
      <c r="P271" s="49"/>
      <c r="Q271" s="49"/>
      <c r="R271" s="49"/>
      <c r="S271" s="49"/>
      <c r="T271" s="49"/>
      <c r="U271" s="49"/>
      <c r="V271" s="49"/>
      <c r="W271" s="49"/>
      <c r="X271" s="49"/>
      <c r="Y271" s="49"/>
      <c r="Z271" s="49"/>
      <c r="AA271" s="49"/>
      <c r="AB271" s="49"/>
      <c r="AC271" s="49"/>
    </row>
    <row r="272" ht="15.75" customHeight="1">
      <c r="A272" s="126"/>
      <c r="B272" s="49"/>
      <c r="C272" s="49"/>
      <c r="D272" s="128"/>
      <c r="E272" s="49"/>
      <c r="F272" s="49"/>
      <c r="G272" s="49"/>
      <c r="H272" s="49"/>
      <c r="I272" s="49"/>
      <c r="J272" s="49"/>
      <c r="K272" s="49"/>
      <c r="L272" s="49"/>
      <c r="M272" s="49"/>
      <c r="N272" s="49"/>
      <c r="O272" s="49"/>
      <c r="P272" s="49"/>
      <c r="Q272" s="49"/>
      <c r="R272" s="49"/>
      <c r="S272" s="49"/>
      <c r="T272" s="49"/>
      <c r="U272" s="49"/>
      <c r="V272" s="49"/>
      <c r="W272" s="49"/>
      <c r="X272" s="49"/>
      <c r="Y272" s="49"/>
      <c r="Z272" s="49"/>
      <c r="AA272" s="49"/>
      <c r="AB272" s="49"/>
      <c r="AC272" s="49"/>
    </row>
    <row r="273" ht="15.75" customHeight="1">
      <c r="A273" s="126"/>
      <c r="B273" s="49"/>
      <c r="C273" s="49"/>
      <c r="D273" s="128"/>
      <c r="E273" s="49"/>
      <c r="F273" s="49"/>
      <c r="G273" s="49"/>
      <c r="H273" s="49"/>
      <c r="I273" s="49"/>
      <c r="J273" s="49"/>
      <c r="K273" s="49"/>
      <c r="L273" s="49"/>
      <c r="M273" s="49"/>
      <c r="N273" s="49"/>
      <c r="O273" s="49"/>
      <c r="P273" s="49"/>
      <c r="Q273" s="49"/>
      <c r="R273" s="49"/>
      <c r="S273" s="49"/>
      <c r="T273" s="49"/>
      <c r="U273" s="49"/>
      <c r="V273" s="49"/>
      <c r="W273" s="49"/>
      <c r="X273" s="49"/>
      <c r="Y273" s="49"/>
      <c r="Z273" s="49"/>
      <c r="AA273" s="49"/>
      <c r="AB273" s="49"/>
      <c r="AC273" s="49"/>
    </row>
    <row r="274" ht="15.75" customHeight="1">
      <c r="A274" s="126"/>
      <c r="B274" s="49"/>
      <c r="C274" s="49"/>
      <c r="D274" s="128"/>
      <c r="E274" s="49"/>
      <c r="F274" s="49"/>
      <c r="G274" s="49"/>
      <c r="H274" s="49"/>
      <c r="I274" s="49"/>
      <c r="J274" s="49"/>
      <c r="K274" s="49"/>
      <c r="L274" s="49"/>
      <c r="M274" s="49"/>
      <c r="N274" s="49"/>
      <c r="O274" s="49"/>
      <c r="P274" s="49"/>
      <c r="Q274" s="49"/>
      <c r="R274" s="49"/>
      <c r="S274" s="49"/>
      <c r="T274" s="49"/>
      <c r="U274" s="49"/>
      <c r="V274" s="49"/>
      <c r="W274" s="49"/>
      <c r="X274" s="49"/>
      <c r="Y274" s="49"/>
      <c r="Z274" s="49"/>
      <c r="AA274" s="49"/>
      <c r="AB274" s="49"/>
      <c r="AC274" s="49"/>
    </row>
    <row r="275" ht="15.75" customHeight="1">
      <c r="A275" s="126"/>
      <c r="B275" s="49"/>
      <c r="C275" s="49"/>
      <c r="D275" s="128"/>
      <c r="E275" s="49"/>
      <c r="F275" s="49"/>
      <c r="G275" s="49"/>
      <c r="H275" s="49"/>
      <c r="I275" s="49"/>
      <c r="J275" s="49"/>
      <c r="K275" s="49"/>
      <c r="L275" s="49"/>
      <c r="M275" s="49"/>
      <c r="N275" s="49"/>
      <c r="O275" s="49"/>
      <c r="P275" s="49"/>
      <c r="Q275" s="49"/>
      <c r="R275" s="49"/>
      <c r="S275" s="49"/>
      <c r="T275" s="49"/>
      <c r="U275" s="49"/>
      <c r="V275" s="49"/>
      <c r="W275" s="49"/>
      <c r="X275" s="49"/>
      <c r="Y275" s="49"/>
      <c r="Z275" s="49"/>
      <c r="AA275" s="49"/>
      <c r="AB275" s="49"/>
      <c r="AC275" s="49"/>
    </row>
    <row r="276" ht="15.75" customHeight="1">
      <c r="A276" s="126"/>
      <c r="B276" s="49"/>
      <c r="C276" s="49"/>
      <c r="D276" s="128"/>
      <c r="E276" s="49"/>
      <c r="F276" s="49"/>
      <c r="G276" s="49"/>
      <c r="H276" s="49"/>
      <c r="I276" s="49"/>
      <c r="J276" s="49"/>
      <c r="K276" s="49"/>
      <c r="L276" s="49"/>
      <c r="M276" s="49"/>
      <c r="N276" s="49"/>
      <c r="O276" s="49"/>
      <c r="P276" s="49"/>
      <c r="Q276" s="49"/>
      <c r="R276" s="49"/>
      <c r="S276" s="49"/>
      <c r="T276" s="49"/>
      <c r="U276" s="49"/>
      <c r="V276" s="49"/>
      <c r="W276" s="49"/>
      <c r="X276" s="49"/>
      <c r="Y276" s="49"/>
      <c r="Z276" s="49"/>
      <c r="AA276" s="49"/>
      <c r="AB276" s="49"/>
      <c r="AC276" s="49"/>
    </row>
    <row r="277" ht="15.75" customHeight="1">
      <c r="A277" s="126"/>
      <c r="B277" s="49"/>
      <c r="C277" s="49"/>
      <c r="D277" s="128"/>
      <c r="E277" s="49"/>
      <c r="F277" s="49"/>
      <c r="G277" s="49"/>
      <c r="H277" s="49"/>
      <c r="I277" s="49"/>
      <c r="J277" s="49"/>
      <c r="K277" s="49"/>
      <c r="L277" s="49"/>
      <c r="M277" s="49"/>
      <c r="N277" s="49"/>
      <c r="O277" s="49"/>
      <c r="P277" s="49"/>
      <c r="Q277" s="49"/>
      <c r="R277" s="49"/>
      <c r="S277" s="49"/>
      <c r="T277" s="49"/>
      <c r="U277" s="49"/>
      <c r="V277" s="49"/>
      <c r="W277" s="49"/>
      <c r="X277" s="49"/>
      <c r="Y277" s="49"/>
      <c r="Z277" s="49"/>
      <c r="AA277" s="49"/>
      <c r="AB277" s="49"/>
      <c r="AC277" s="49"/>
    </row>
    <row r="278" ht="15.75" customHeight="1">
      <c r="A278" s="126"/>
      <c r="B278" s="49"/>
      <c r="C278" s="49"/>
      <c r="D278" s="128"/>
      <c r="E278" s="49"/>
      <c r="F278" s="49"/>
      <c r="G278" s="49"/>
      <c r="H278" s="49"/>
      <c r="I278" s="49"/>
      <c r="J278" s="49"/>
      <c r="K278" s="49"/>
      <c r="L278" s="49"/>
      <c r="M278" s="49"/>
      <c r="N278" s="49"/>
      <c r="O278" s="49"/>
      <c r="P278" s="49"/>
      <c r="Q278" s="49"/>
      <c r="R278" s="49"/>
      <c r="S278" s="49"/>
      <c r="T278" s="49"/>
      <c r="U278" s="49"/>
      <c r="V278" s="49"/>
      <c r="W278" s="49"/>
      <c r="X278" s="49"/>
      <c r="Y278" s="49"/>
      <c r="Z278" s="49"/>
      <c r="AA278" s="49"/>
      <c r="AB278" s="49"/>
      <c r="AC278" s="49"/>
    </row>
    <row r="279" ht="15.75" customHeight="1">
      <c r="A279" s="126"/>
      <c r="B279" s="49"/>
      <c r="C279" s="49"/>
      <c r="D279" s="128"/>
      <c r="E279" s="49"/>
      <c r="F279" s="49"/>
      <c r="G279" s="49"/>
      <c r="H279" s="49"/>
      <c r="I279" s="49"/>
      <c r="J279" s="49"/>
      <c r="K279" s="49"/>
      <c r="L279" s="49"/>
      <c r="M279" s="49"/>
      <c r="N279" s="49"/>
      <c r="O279" s="49"/>
      <c r="P279" s="49"/>
      <c r="Q279" s="49"/>
      <c r="R279" s="49"/>
      <c r="S279" s="49"/>
      <c r="T279" s="49"/>
      <c r="U279" s="49"/>
      <c r="V279" s="49"/>
      <c r="W279" s="49"/>
      <c r="X279" s="49"/>
      <c r="Y279" s="49"/>
      <c r="Z279" s="49"/>
      <c r="AA279" s="49"/>
      <c r="AB279" s="49"/>
      <c r="AC279" s="49"/>
    </row>
    <row r="280" ht="15.75" customHeight="1">
      <c r="A280" s="126"/>
      <c r="B280" s="49"/>
      <c r="C280" s="49"/>
      <c r="D280" s="128"/>
      <c r="E280" s="49"/>
      <c r="F280" s="49"/>
      <c r="G280" s="49"/>
      <c r="H280" s="49"/>
      <c r="I280" s="49"/>
      <c r="J280" s="49"/>
      <c r="K280" s="49"/>
      <c r="L280" s="49"/>
      <c r="M280" s="49"/>
      <c r="N280" s="49"/>
      <c r="O280" s="49"/>
      <c r="P280" s="49"/>
      <c r="Q280" s="49"/>
      <c r="R280" s="49"/>
      <c r="S280" s="49"/>
      <c r="T280" s="49"/>
      <c r="U280" s="49"/>
      <c r="V280" s="49"/>
      <c r="W280" s="49"/>
      <c r="X280" s="49"/>
      <c r="Y280" s="49"/>
      <c r="Z280" s="49"/>
      <c r="AA280" s="49"/>
      <c r="AB280" s="49"/>
      <c r="AC280" s="49"/>
    </row>
    <row r="281" ht="15.75" customHeight="1">
      <c r="A281" s="126"/>
      <c r="B281" s="49"/>
      <c r="C281" s="49"/>
      <c r="D281" s="128"/>
      <c r="E281" s="49"/>
      <c r="F281" s="49"/>
      <c r="G281" s="49"/>
      <c r="H281" s="49"/>
      <c r="I281" s="49"/>
      <c r="J281" s="49"/>
      <c r="K281" s="49"/>
      <c r="L281" s="49"/>
      <c r="M281" s="49"/>
      <c r="N281" s="49"/>
      <c r="O281" s="49"/>
      <c r="P281" s="49"/>
      <c r="Q281" s="49"/>
      <c r="R281" s="49"/>
      <c r="S281" s="49"/>
      <c r="T281" s="49"/>
      <c r="U281" s="49"/>
      <c r="V281" s="49"/>
      <c r="W281" s="49"/>
      <c r="X281" s="49"/>
      <c r="Y281" s="49"/>
      <c r="Z281" s="49"/>
      <c r="AA281" s="49"/>
      <c r="AB281" s="49"/>
      <c r="AC281" s="49"/>
    </row>
    <row r="282" ht="15.75" customHeight="1">
      <c r="A282" s="126"/>
      <c r="B282" s="49"/>
      <c r="C282" s="49"/>
      <c r="D282" s="128"/>
      <c r="E282" s="49"/>
      <c r="F282" s="49"/>
      <c r="G282" s="49"/>
      <c r="H282" s="49"/>
      <c r="I282" s="49"/>
      <c r="J282" s="49"/>
      <c r="K282" s="49"/>
      <c r="L282" s="49"/>
      <c r="M282" s="49"/>
      <c r="N282" s="49"/>
      <c r="O282" s="49"/>
      <c r="P282" s="49"/>
      <c r="Q282" s="49"/>
      <c r="R282" s="49"/>
      <c r="S282" s="49"/>
      <c r="T282" s="49"/>
      <c r="U282" s="49"/>
      <c r="V282" s="49"/>
      <c r="W282" s="49"/>
      <c r="X282" s="49"/>
      <c r="Y282" s="49"/>
      <c r="Z282" s="49"/>
      <c r="AA282" s="49"/>
      <c r="AB282" s="49"/>
      <c r="AC282" s="49"/>
    </row>
    <row r="283" ht="15.75" customHeight="1">
      <c r="A283" s="126"/>
      <c r="B283" s="49"/>
      <c r="C283" s="49"/>
      <c r="D283" s="128"/>
      <c r="E283" s="49"/>
      <c r="F283" s="49"/>
      <c r="G283" s="49"/>
      <c r="H283" s="49"/>
      <c r="I283" s="49"/>
      <c r="J283" s="49"/>
      <c r="K283" s="49"/>
      <c r="L283" s="49"/>
      <c r="M283" s="49"/>
      <c r="N283" s="49"/>
      <c r="O283" s="49"/>
      <c r="P283" s="49"/>
      <c r="Q283" s="49"/>
      <c r="R283" s="49"/>
      <c r="S283" s="49"/>
      <c r="T283" s="49"/>
      <c r="U283" s="49"/>
      <c r="V283" s="49"/>
      <c r="W283" s="49"/>
      <c r="X283" s="49"/>
      <c r="Y283" s="49"/>
      <c r="Z283" s="49"/>
      <c r="AA283" s="49"/>
      <c r="AB283" s="49"/>
      <c r="AC283" s="49"/>
    </row>
    <row r="284" ht="15.75" customHeight="1">
      <c r="A284" s="126"/>
      <c r="B284" s="49"/>
      <c r="C284" s="49"/>
      <c r="D284" s="128"/>
      <c r="E284" s="49"/>
      <c r="F284" s="49"/>
      <c r="G284" s="49"/>
      <c r="H284" s="49"/>
      <c r="I284" s="49"/>
      <c r="J284" s="49"/>
      <c r="K284" s="49"/>
      <c r="L284" s="49"/>
      <c r="M284" s="49"/>
      <c r="N284" s="49"/>
      <c r="O284" s="49"/>
      <c r="P284" s="49"/>
      <c r="Q284" s="49"/>
      <c r="R284" s="49"/>
      <c r="S284" s="49"/>
      <c r="T284" s="49"/>
      <c r="U284" s="49"/>
      <c r="V284" s="49"/>
      <c r="W284" s="49"/>
      <c r="X284" s="49"/>
      <c r="Y284" s="49"/>
      <c r="Z284" s="49"/>
      <c r="AA284" s="49"/>
      <c r="AB284" s="49"/>
      <c r="AC284" s="49"/>
    </row>
    <row r="285" ht="15.75" customHeight="1">
      <c r="A285" s="126"/>
      <c r="B285" s="49"/>
      <c r="C285" s="49"/>
      <c r="D285" s="128"/>
      <c r="E285" s="49"/>
      <c r="F285" s="49"/>
      <c r="G285" s="49"/>
      <c r="H285" s="49"/>
      <c r="I285" s="49"/>
      <c r="J285" s="49"/>
      <c r="K285" s="49"/>
      <c r="L285" s="49"/>
      <c r="M285" s="49"/>
      <c r="N285" s="49"/>
      <c r="O285" s="49"/>
      <c r="P285" s="49"/>
      <c r="Q285" s="49"/>
      <c r="R285" s="49"/>
      <c r="S285" s="49"/>
      <c r="T285" s="49"/>
      <c r="U285" s="49"/>
      <c r="V285" s="49"/>
      <c r="W285" s="49"/>
      <c r="X285" s="49"/>
      <c r="Y285" s="49"/>
      <c r="Z285" s="49"/>
      <c r="AA285" s="49"/>
      <c r="AB285" s="49"/>
      <c r="AC285" s="49"/>
    </row>
    <row r="286" ht="15.75" customHeight="1">
      <c r="A286" s="126"/>
      <c r="B286" s="49"/>
      <c r="C286" s="49"/>
      <c r="D286" s="128"/>
      <c r="E286" s="49"/>
      <c r="F286" s="49"/>
      <c r="G286" s="49"/>
      <c r="H286" s="49"/>
      <c r="I286" s="49"/>
      <c r="J286" s="49"/>
      <c r="K286" s="49"/>
      <c r="L286" s="49"/>
      <c r="M286" s="49"/>
      <c r="N286" s="49"/>
      <c r="O286" s="49"/>
      <c r="P286" s="49"/>
      <c r="Q286" s="49"/>
      <c r="R286" s="49"/>
      <c r="S286" s="49"/>
      <c r="T286" s="49"/>
      <c r="U286" s="49"/>
      <c r="V286" s="49"/>
      <c r="W286" s="49"/>
      <c r="X286" s="49"/>
      <c r="Y286" s="49"/>
      <c r="Z286" s="49"/>
      <c r="AA286" s="49"/>
      <c r="AB286" s="49"/>
      <c r="AC286" s="49"/>
    </row>
    <row r="287" ht="15.75" customHeight="1">
      <c r="A287" s="126"/>
      <c r="B287" s="49"/>
      <c r="C287" s="49"/>
      <c r="D287" s="128"/>
      <c r="E287" s="49"/>
      <c r="F287" s="49"/>
      <c r="G287" s="49"/>
      <c r="H287" s="49"/>
      <c r="I287" s="49"/>
      <c r="J287" s="49"/>
      <c r="K287" s="49"/>
      <c r="L287" s="49"/>
      <c r="M287" s="49"/>
      <c r="N287" s="49"/>
      <c r="O287" s="49"/>
      <c r="P287" s="49"/>
      <c r="Q287" s="49"/>
      <c r="R287" s="49"/>
      <c r="S287" s="49"/>
      <c r="T287" s="49"/>
      <c r="U287" s="49"/>
      <c r="V287" s="49"/>
      <c r="W287" s="49"/>
      <c r="X287" s="49"/>
      <c r="Y287" s="49"/>
      <c r="Z287" s="49"/>
      <c r="AA287" s="49"/>
      <c r="AB287" s="49"/>
      <c r="AC287" s="49"/>
    </row>
    <row r="288" ht="15.75" customHeight="1">
      <c r="A288" s="126"/>
      <c r="B288" s="49"/>
      <c r="C288" s="49"/>
      <c r="D288" s="128"/>
      <c r="E288" s="49"/>
      <c r="F288" s="49"/>
      <c r="G288" s="49"/>
      <c r="H288" s="49"/>
      <c r="I288" s="49"/>
      <c r="J288" s="49"/>
      <c r="K288" s="49"/>
      <c r="L288" s="49"/>
      <c r="M288" s="49"/>
      <c r="N288" s="49"/>
      <c r="O288" s="49"/>
      <c r="P288" s="49"/>
      <c r="Q288" s="49"/>
      <c r="R288" s="49"/>
      <c r="S288" s="49"/>
      <c r="T288" s="49"/>
      <c r="U288" s="49"/>
      <c r="V288" s="49"/>
      <c r="W288" s="49"/>
      <c r="X288" s="49"/>
      <c r="Y288" s="49"/>
      <c r="Z288" s="49"/>
      <c r="AA288" s="49"/>
      <c r="AB288" s="49"/>
      <c r="AC288" s="49"/>
    </row>
    <row r="289" ht="15.75" customHeight="1">
      <c r="A289" s="126"/>
      <c r="B289" s="49"/>
      <c r="C289" s="49"/>
      <c r="D289" s="128"/>
      <c r="E289" s="49"/>
      <c r="F289" s="49"/>
      <c r="G289" s="49"/>
      <c r="H289" s="49"/>
      <c r="I289" s="49"/>
      <c r="J289" s="49"/>
      <c r="K289" s="49"/>
      <c r="L289" s="49"/>
      <c r="M289" s="49"/>
      <c r="N289" s="49"/>
      <c r="O289" s="49"/>
      <c r="P289" s="49"/>
      <c r="Q289" s="49"/>
      <c r="R289" s="49"/>
      <c r="S289" s="49"/>
      <c r="T289" s="49"/>
      <c r="U289" s="49"/>
      <c r="V289" s="49"/>
      <c r="W289" s="49"/>
      <c r="X289" s="49"/>
      <c r="Y289" s="49"/>
      <c r="Z289" s="49"/>
      <c r="AA289" s="49"/>
      <c r="AB289" s="49"/>
      <c r="AC289" s="49"/>
    </row>
    <row r="290" ht="15.75" customHeight="1">
      <c r="A290" s="126"/>
      <c r="B290" s="49"/>
      <c r="C290" s="49"/>
      <c r="D290" s="128"/>
      <c r="E290" s="49"/>
      <c r="F290" s="49"/>
      <c r="G290" s="49"/>
      <c r="H290" s="49"/>
      <c r="I290" s="49"/>
      <c r="J290" s="49"/>
      <c r="K290" s="49"/>
      <c r="L290" s="49"/>
      <c r="M290" s="49"/>
      <c r="N290" s="49"/>
      <c r="O290" s="49"/>
      <c r="P290" s="49"/>
      <c r="Q290" s="49"/>
      <c r="R290" s="49"/>
      <c r="S290" s="49"/>
      <c r="T290" s="49"/>
      <c r="U290" s="49"/>
      <c r="V290" s="49"/>
      <c r="W290" s="49"/>
      <c r="X290" s="49"/>
      <c r="Y290" s="49"/>
      <c r="Z290" s="49"/>
      <c r="AA290" s="49"/>
      <c r="AB290" s="49"/>
      <c r="AC290" s="49"/>
    </row>
    <row r="291" ht="15.75" customHeight="1">
      <c r="A291" s="126"/>
      <c r="B291" s="49"/>
      <c r="C291" s="49"/>
      <c r="D291" s="128"/>
      <c r="E291" s="49"/>
      <c r="F291" s="49"/>
      <c r="G291" s="49"/>
      <c r="H291" s="49"/>
      <c r="I291" s="49"/>
      <c r="J291" s="49"/>
      <c r="K291" s="49"/>
      <c r="L291" s="49"/>
      <c r="M291" s="49"/>
      <c r="N291" s="49"/>
      <c r="O291" s="49"/>
      <c r="P291" s="49"/>
      <c r="Q291" s="49"/>
      <c r="R291" s="49"/>
      <c r="S291" s="49"/>
      <c r="T291" s="49"/>
      <c r="U291" s="49"/>
      <c r="V291" s="49"/>
      <c r="W291" s="49"/>
      <c r="X291" s="49"/>
      <c r="Y291" s="49"/>
      <c r="Z291" s="49"/>
      <c r="AA291" s="49"/>
      <c r="AB291" s="49"/>
      <c r="AC291" s="49"/>
    </row>
    <row r="292" ht="15.75" customHeight="1">
      <c r="A292" s="126"/>
      <c r="B292" s="49"/>
      <c r="C292" s="49"/>
      <c r="D292" s="128"/>
      <c r="E292" s="49"/>
      <c r="F292" s="49"/>
      <c r="G292" s="49"/>
      <c r="H292" s="49"/>
      <c r="I292" s="49"/>
      <c r="J292" s="49"/>
      <c r="K292" s="49"/>
      <c r="L292" s="49"/>
      <c r="M292" s="49"/>
      <c r="N292" s="49"/>
      <c r="O292" s="49"/>
      <c r="P292" s="49"/>
      <c r="Q292" s="49"/>
      <c r="R292" s="49"/>
      <c r="S292" s="49"/>
      <c r="T292" s="49"/>
      <c r="U292" s="49"/>
      <c r="V292" s="49"/>
      <c r="W292" s="49"/>
      <c r="X292" s="49"/>
      <c r="Y292" s="49"/>
      <c r="Z292" s="49"/>
      <c r="AA292" s="49"/>
      <c r="AB292" s="49"/>
      <c r="AC292" s="49"/>
    </row>
    <row r="293" ht="15.75" customHeight="1">
      <c r="A293" s="126"/>
      <c r="B293" s="49"/>
      <c r="C293" s="49"/>
      <c r="D293" s="128"/>
      <c r="E293" s="49"/>
      <c r="F293" s="49"/>
      <c r="G293" s="49"/>
      <c r="H293" s="49"/>
      <c r="I293" s="49"/>
      <c r="J293" s="49"/>
      <c r="K293" s="49"/>
      <c r="L293" s="49"/>
      <c r="M293" s="49"/>
      <c r="N293" s="49"/>
      <c r="O293" s="49"/>
      <c r="P293" s="49"/>
      <c r="Q293" s="49"/>
      <c r="R293" s="49"/>
      <c r="S293" s="49"/>
      <c r="T293" s="49"/>
      <c r="U293" s="49"/>
      <c r="V293" s="49"/>
      <c r="W293" s="49"/>
      <c r="X293" s="49"/>
      <c r="Y293" s="49"/>
      <c r="Z293" s="49"/>
      <c r="AA293" s="49"/>
      <c r="AB293" s="49"/>
      <c r="AC293" s="49"/>
    </row>
    <row r="294" ht="15.75" customHeight="1">
      <c r="A294" s="126"/>
      <c r="B294" s="49"/>
      <c r="C294" s="49"/>
      <c r="D294" s="128"/>
      <c r="E294" s="49"/>
      <c r="F294" s="49"/>
      <c r="G294" s="49"/>
      <c r="H294" s="49"/>
      <c r="I294" s="49"/>
      <c r="J294" s="49"/>
      <c r="K294" s="49"/>
      <c r="L294" s="49"/>
      <c r="M294" s="49"/>
      <c r="N294" s="49"/>
      <c r="O294" s="49"/>
      <c r="P294" s="49"/>
      <c r="Q294" s="49"/>
      <c r="R294" s="49"/>
      <c r="S294" s="49"/>
      <c r="T294" s="49"/>
      <c r="U294" s="49"/>
      <c r="V294" s="49"/>
      <c r="W294" s="49"/>
      <c r="X294" s="49"/>
      <c r="Y294" s="49"/>
      <c r="Z294" s="49"/>
      <c r="AA294" s="49"/>
      <c r="AB294" s="49"/>
      <c r="AC294" s="49"/>
    </row>
    <row r="295" ht="15.75" customHeight="1">
      <c r="A295" s="126"/>
      <c r="B295" s="49"/>
      <c r="C295" s="49"/>
      <c r="D295" s="128"/>
      <c r="E295" s="49"/>
      <c r="F295" s="49"/>
      <c r="G295" s="49"/>
      <c r="H295" s="49"/>
      <c r="I295" s="49"/>
      <c r="J295" s="49"/>
      <c r="K295" s="49"/>
      <c r="L295" s="49"/>
      <c r="M295" s="49"/>
      <c r="N295" s="49"/>
      <c r="O295" s="49"/>
      <c r="P295" s="49"/>
      <c r="Q295" s="49"/>
      <c r="R295" s="49"/>
      <c r="S295" s="49"/>
      <c r="T295" s="49"/>
      <c r="U295" s="49"/>
      <c r="V295" s="49"/>
      <c r="W295" s="49"/>
      <c r="X295" s="49"/>
      <c r="Y295" s="49"/>
      <c r="Z295" s="49"/>
      <c r="AA295" s="49"/>
      <c r="AB295" s="49"/>
      <c r="AC295" s="49"/>
    </row>
    <row r="296" ht="15.75" customHeight="1">
      <c r="A296" s="126"/>
      <c r="B296" s="49"/>
      <c r="C296" s="49"/>
      <c r="D296" s="128"/>
      <c r="E296" s="49"/>
      <c r="F296" s="49"/>
      <c r="G296" s="49"/>
      <c r="H296" s="49"/>
      <c r="I296" s="49"/>
      <c r="J296" s="49"/>
      <c r="K296" s="49"/>
      <c r="L296" s="49"/>
      <c r="M296" s="49"/>
      <c r="N296" s="49"/>
      <c r="O296" s="49"/>
      <c r="P296" s="49"/>
      <c r="Q296" s="49"/>
      <c r="R296" s="49"/>
      <c r="S296" s="49"/>
      <c r="T296" s="49"/>
      <c r="U296" s="49"/>
      <c r="V296" s="49"/>
      <c r="W296" s="49"/>
      <c r="X296" s="49"/>
      <c r="Y296" s="49"/>
      <c r="Z296" s="49"/>
      <c r="AA296" s="49"/>
      <c r="AB296" s="49"/>
      <c r="AC296" s="49"/>
    </row>
    <row r="297" ht="15.75" customHeight="1">
      <c r="A297" s="126"/>
      <c r="B297" s="49"/>
      <c r="C297" s="49"/>
      <c r="D297" s="128"/>
      <c r="E297" s="49"/>
      <c r="F297" s="49"/>
      <c r="G297" s="49"/>
      <c r="H297" s="49"/>
      <c r="I297" s="49"/>
      <c r="J297" s="49"/>
      <c r="K297" s="49"/>
      <c r="L297" s="49"/>
      <c r="M297" s="49"/>
      <c r="N297" s="49"/>
      <c r="O297" s="49"/>
      <c r="P297" s="49"/>
      <c r="Q297" s="49"/>
      <c r="R297" s="49"/>
      <c r="S297" s="49"/>
      <c r="T297" s="49"/>
      <c r="U297" s="49"/>
      <c r="V297" s="49"/>
      <c r="W297" s="49"/>
      <c r="X297" s="49"/>
      <c r="Y297" s="49"/>
      <c r="Z297" s="49"/>
      <c r="AA297" s="49"/>
      <c r="AB297" s="49"/>
      <c r="AC297" s="49"/>
    </row>
    <row r="298" ht="15.75" customHeight="1">
      <c r="A298" s="126"/>
      <c r="B298" s="49"/>
      <c r="C298" s="49"/>
      <c r="D298" s="128"/>
      <c r="E298" s="49"/>
      <c r="F298" s="49"/>
      <c r="G298" s="49"/>
      <c r="H298" s="49"/>
      <c r="I298" s="49"/>
      <c r="J298" s="49"/>
      <c r="K298" s="49"/>
      <c r="L298" s="49"/>
      <c r="M298" s="49"/>
      <c r="N298" s="49"/>
      <c r="O298" s="49"/>
      <c r="P298" s="49"/>
      <c r="Q298" s="49"/>
      <c r="R298" s="49"/>
      <c r="S298" s="49"/>
      <c r="T298" s="49"/>
      <c r="U298" s="49"/>
      <c r="V298" s="49"/>
      <c r="W298" s="49"/>
      <c r="X298" s="49"/>
      <c r="Y298" s="49"/>
      <c r="Z298" s="49"/>
      <c r="AA298" s="49"/>
      <c r="AB298" s="49"/>
      <c r="AC298" s="49"/>
    </row>
    <row r="299" ht="15.75" customHeight="1">
      <c r="A299" s="126"/>
      <c r="B299" s="49"/>
      <c r="C299" s="49"/>
      <c r="D299" s="128"/>
      <c r="E299" s="49"/>
      <c r="F299" s="49"/>
      <c r="G299" s="49"/>
      <c r="H299" s="49"/>
      <c r="I299" s="49"/>
      <c r="J299" s="49"/>
      <c r="K299" s="49"/>
      <c r="L299" s="49"/>
      <c r="M299" s="49"/>
      <c r="N299" s="49"/>
      <c r="O299" s="49"/>
      <c r="P299" s="49"/>
      <c r="Q299" s="49"/>
      <c r="R299" s="49"/>
      <c r="S299" s="49"/>
      <c r="T299" s="49"/>
      <c r="U299" s="49"/>
      <c r="V299" s="49"/>
      <c r="W299" s="49"/>
      <c r="X299" s="49"/>
      <c r="Y299" s="49"/>
      <c r="Z299" s="49"/>
      <c r="AA299" s="49"/>
      <c r="AB299" s="49"/>
      <c r="AC299" s="49"/>
    </row>
    <row r="300" ht="15.75" customHeight="1">
      <c r="A300" s="126"/>
      <c r="B300" s="49"/>
      <c r="C300" s="49"/>
      <c r="D300" s="128"/>
      <c r="E300" s="49"/>
      <c r="F300" s="49"/>
      <c r="G300" s="49"/>
      <c r="H300" s="49"/>
      <c r="I300" s="49"/>
      <c r="J300" s="49"/>
      <c r="K300" s="49"/>
      <c r="L300" s="49"/>
      <c r="M300" s="49"/>
      <c r="N300" s="49"/>
      <c r="O300" s="49"/>
      <c r="P300" s="49"/>
      <c r="Q300" s="49"/>
      <c r="R300" s="49"/>
      <c r="S300" s="49"/>
      <c r="T300" s="49"/>
      <c r="U300" s="49"/>
      <c r="V300" s="49"/>
      <c r="W300" s="49"/>
      <c r="X300" s="49"/>
      <c r="Y300" s="49"/>
      <c r="Z300" s="49"/>
      <c r="AA300" s="49"/>
      <c r="AB300" s="49"/>
      <c r="AC300" s="49"/>
    </row>
    <row r="301" ht="15.75" customHeight="1">
      <c r="A301" s="126"/>
      <c r="B301" s="49"/>
      <c r="C301" s="49"/>
      <c r="D301" s="128"/>
      <c r="E301" s="49"/>
      <c r="F301" s="49"/>
      <c r="G301" s="49"/>
      <c r="H301" s="49"/>
      <c r="I301" s="49"/>
      <c r="J301" s="49"/>
      <c r="K301" s="49"/>
      <c r="L301" s="49"/>
      <c r="M301" s="49"/>
      <c r="N301" s="49"/>
      <c r="O301" s="49"/>
      <c r="P301" s="49"/>
      <c r="Q301" s="49"/>
      <c r="R301" s="49"/>
      <c r="S301" s="49"/>
      <c r="T301" s="49"/>
      <c r="U301" s="49"/>
      <c r="V301" s="49"/>
      <c r="W301" s="49"/>
      <c r="X301" s="49"/>
      <c r="Y301" s="49"/>
      <c r="Z301" s="49"/>
      <c r="AA301" s="49"/>
      <c r="AB301" s="49"/>
      <c r="AC301" s="49"/>
    </row>
    <row r="302" ht="15.75" customHeight="1">
      <c r="A302" s="126"/>
      <c r="B302" s="49"/>
      <c r="C302" s="49"/>
      <c r="D302" s="128"/>
      <c r="E302" s="49"/>
      <c r="F302" s="49"/>
      <c r="G302" s="49"/>
      <c r="H302" s="49"/>
      <c r="I302" s="49"/>
      <c r="J302" s="49"/>
      <c r="K302" s="49"/>
      <c r="L302" s="49"/>
      <c r="M302" s="49"/>
      <c r="N302" s="49"/>
      <c r="O302" s="49"/>
      <c r="P302" s="49"/>
      <c r="Q302" s="49"/>
      <c r="R302" s="49"/>
      <c r="S302" s="49"/>
      <c r="T302" s="49"/>
      <c r="U302" s="49"/>
      <c r="V302" s="49"/>
      <c r="W302" s="49"/>
      <c r="X302" s="49"/>
      <c r="Y302" s="49"/>
      <c r="Z302" s="49"/>
      <c r="AA302" s="49"/>
      <c r="AB302" s="49"/>
      <c r="AC302" s="49"/>
    </row>
    <row r="303" ht="15.75" customHeight="1">
      <c r="A303" s="126"/>
      <c r="B303" s="49"/>
      <c r="C303" s="49"/>
      <c r="D303" s="128"/>
      <c r="E303" s="49"/>
      <c r="F303" s="49"/>
      <c r="G303" s="49"/>
      <c r="H303" s="49"/>
      <c r="I303" s="49"/>
      <c r="J303" s="49"/>
      <c r="K303" s="49"/>
      <c r="L303" s="49"/>
      <c r="M303" s="49"/>
      <c r="N303" s="49"/>
      <c r="O303" s="49"/>
      <c r="P303" s="49"/>
      <c r="Q303" s="49"/>
      <c r="R303" s="49"/>
      <c r="S303" s="49"/>
      <c r="T303" s="49"/>
      <c r="U303" s="49"/>
      <c r="V303" s="49"/>
      <c r="W303" s="49"/>
      <c r="X303" s="49"/>
      <c r="Y303" s="49"/>
      <c r="Z303" s="49"/>
      <c r="AA303" s="49"/>
      <c r="AB303" s="49"/>
      <c r="AC303" s="49"/>
    </row>
    <row r="304" ht="15.75" customHeight="1">
      <c r="A304" s="126"/>
      <c r="B304" s="49"/>
      <c r="C304" s="49"/>
      <c r="D304" s="128"/>
      <c r="E304" s="49"/>
      <c r="F304" s="49"/>
      <c r="G304" s="49"/>
      <c r="H304" s="49"/>
      <c r="I304" s="49"/>
      <c r="J304" s="49"/>
      <c r="K304" s="49"/>
      <c r="L304" s="49"/>
      <c r="M304" s="49"/>
      <c r="N304" s="49"/>
      <c r="O304" s="49"/>
      <c r="P304" s="49"/>
      <c r="Q304" s="49"/>
      <c r="R304" s="49"/>
      <c r="S304" s="49"/>
      <c r="T304" s="49"/>
      <c r="U304" s="49"/>
      <c r="V304" s="49"/>
      <c r="W304" s="49"/>
      <c r="X304" s="49"/>
      <c r="Y304" s="49"/>
      <c r="Z304" s="49"/>
      <c r="AA304" s="49"/>
      <c r="AB304" s="49"/>
      <c r="AC304" s="49"/>
    </row>
    <row r="305" ht="15.75" customHeight="1">
      <c r="A305" s="126"/>
      <c r="B305" s="49"/>
      <c r="C305" s="49"/>
      <c r="D305" s="128"/>
      <c r="E305" s="49"/>
      <c r="F305" s="49"/>
      <c r="G305" s="49"/>
      <c r="H305" s="49"/>
      <c r="I305" s="49"/>
      <c r="J305" s="49"/>
      <c r="K305" s="49"/>
      <c r="L305" s="49"/>
      <c r="M305" s="49"/>
      <c r="N305" s="49"/>
      <c r="O305" s="49"/>
      <c r="P305" s="49"/>
      <c r="Q305" s="49"/>
      <c r="R305" s="49"/>
      <c r="S305" s="49"/>
      <c r="T305" s="49"/>
      <c r="U305" s="49"/>
      <c r="V305" s="49"/>
      <c r="W305" s="49"/>
      <c r="X305" s="49"/>
      <c r="Y305" s="49"/>
      <c r="Z305" s="49"/>
      <c r="AA305" s="49"/>
      <c r="AB305" s="49"/>
      <c r="AC305" s="49"/>
    </row>
    <row r="306" ht="15.75" customHeight="1">
      <c r="A306" s="126"/>
      <c r="B306" s="49"/>
      <c r="C306" s="49"/>
      <c r="D306" s="128"/>
      <c r="E306" s="49"/>
      <c r="F306" s="49"/>
      <c r="G306" s="49"/>
      <c r="H306" s="49"/>
      <c r="I306" s="49"/>
      <c r="J306" s="49"/>
      <c r="K306" s="49"/>
      <c r="L306" s="49"/>
      <c r="M306" s="49"/>
      <c r="N306" s="49"/>
      <c r="O306" s="49"/>
      <c r="P306" s="49"/>
      <c r="Q306" s="49"/>
      <c r="R306" s="49"/>
      <c r="S306" s="49"/>
      <c r="T306" s="49"/>
      <c r="U306" s="49"/>
      <c r="V306" s="49"/>
      <c r="W306" s="49"/>
      <c r="X306" s="49"/>
      <c r="Y306" s="49"/>
      <c r="Z306" s="49"/>
      <c r="AA306" s="49"/>
      <c r="AB306" s="49"/>
      <c r="AC306" s="49"/>
    </row>
    <row r="307" ht="15.75" customHeight="1">
      <c r="A307" s="126"/>
      <c r="B307" s="49"/>
      <c r="C307" s="49"/>
      <c r="D307" s="128"/>
      <c r="E307" s="49"/>
      <c r="F307" s="49"/>
      <c r="G307" s="49"/>
      <c r="H307" s="49"/>
      <c r="I307" s="49"/>
      <c r="J307" s="49"/>
      <c r="K307" s="49"/>
      <c r="L307" s="49"/>
      <c r="M307" s="49"/>
      <c r="N307" s="49"/>
      <c r="O307" s="49"/>
      <c r="P307" s="49"/>
      <c r="Q307" s="49"/>
      <c r="R307" s="49"/>
      <c r="S307" s="49"/>
      <c r="T307" s="49"/>
      <c r="U307" s="49"/>
      <c r="V307" s="49"/>
      <c r="W307" s="49"/>
      <c r="X307" s="49"/>
      <c r="Y307" s="49"/>
      <c r="Z307" s="49"/>
      <c r="AA307" s="49"/>
      <c r="AB307" s="49"/>
      <c r="AC307" s="49"/>
    </row>
    <row r="308" ht="15.75" customHeight="1">
      <c r="A308" s="126"/>
      <c r="B308" s="49"/>
      <c r="C308" s="49"/>
      <c r="D308" s="128"/>
      <c r="E308" s="49"/>
      <c r="F308" s="49"/>
      <c r="G308" s="49"/>
      <c r="H308" s="49"/>
      <c r="I308" s="49"/>
      <c r="J308" s="49"/>
      <c r="K308" s="49"/>
      <c r="L308" s="49"/>
      <c r="M308" s="49"/>
      <c r="N308" s="49"/>
      <c r="O308" s="49"/>
      <c r="P308" s="49"/>
      <c r="Q308" s="49"/>
      <c r="R308" s="49"/>
      <c r="S308" s="49"/>
      <c r="T308" s="49"/>
      <c r="U308" s="49"/>
      <c r="V308" s="49"/>
      <c r="W308" s="49"/>
      <c r="X308" s="49"/>
      <c r="Y308" s="49"/>
      <c r="Z308" s="49"/>
      <c r="AA308" s="49"/>
      <c r="AB308" s="49"/>
      <c r="AC308" s="49"/>
    </row>
    <row r="309" ht="15.75" customHeight="1">
      <c r="A309" s="126"/>
      <c r="B309" s="49"/>
      <c r="C309" s="49"/>
      <c r="D309" s="128"/>
      <c r="E309" s="49"/>
      <c r="F309" s="49"/>
      <c r="G309" s="49"/>
      <c r="H309" s="49"/>
      <c r="I309" s="49"/>
      <c r="J309" s="49"/>
      <c r="K309" s="49"/>
      <c r="L309" s="49"/>
      <c r="M309" s="49"/>
      <c r="N309" s="49"/>
      <c r="O309" s="49"/>
      <c r="P309" s="49"/>
      <c r="Q309" s="49"/>
      <c r="R309" s="49"/>
      <c r="S309" s="49"/>
      <c r="T309" s="49"/>
      <c r="U309" s="49"/>
      <c r="V309" s="49"/>
      <c r="W309" s="49"/>
      <c r="X309" s="49"/>
      <c r="Y309" s="49"/>
      <c r="Z309" s="49"/>
      <c r="AA309" s="49"/>
      <c r="AB309" s="49"/>
      <c r="AC309" s="49"/>
    </row>
    <row r="310" ht="15.75" customHeight="1">
      <c r="A310" s="126"/>
      <c r="B310" s="49"/>
      <c r="C310" s="49"/>
      <c r="D310" s="128"/>
      <c r="E310" s="49"/>
      <c r="F310" s="49"/>
      <c r="G310" s="49"/>
      <c r="H310" s="49"/>
      <c r="I310" s="49"/>
      <c r="J310" s="49"/>
      <c r="K310" s="49"/>
      <c r="L310" s="49"/>
      <c r="M310" s="49"/>
      <c r="N310" s="49"/>
      <c r="O310" s="49"/>
      <c r="P310" s="49"/>
      <c r="Q310" s="49"/>
      <c r="R310" s="49"/>
      <c r="S310" s="49"/>
      <c r="T310" s="49"/>
      <c r="U310" s="49"/>
      <c r="V310" s="49"/>
      <c r="W310" s="49"/>
      <c r="X310" s="49"/>
      <c r="Y310" s="49"/>
      <c r="Z310" s="49"/>
      <c r="AA310" s="49"/>
      <c r="AB310" s="49"/>
      <c r="AC310" s="49"/>
    </row>
    <row r="311" ht="15.75" customHeight="1">
      <c r="A311" s="126"/>
      <c r="B311" s="49"/>
      <c r="C311" s="49"/>
      <c r="D311" s="128"/>
      <c r="E311" s="49"/>
      <c r="F311" s="49"/>
      <c r="G311" s="49"/>
      <c r="H311" s="49"/>
      <c r="I311" s="49"/>
      <c r="J311" s="49"/>
      <c r="K311" s="49"/>
      <c r="L311" s="49"/>
      <c r="M311" s="49"/>
      <c r="N311" s="49"/>
      <c r="O311" s="49"/>
      <c r="P311" s="49"/>
      <c r="Q311" s="49"/>
      <c r="R311" s="49"/>
      <c r="S311" s="49"/>
      <c r="T311" s="49"/>
      <c r="U311" s="49"/>
      <c r="V311" s="49"/>
      <c r="W311" s="49"/>
      <c r="X311" s="49"/>
      <c r="Y311" s="49"/>
      <c r="Z311" s="49"/>
      <c r="AA311" s="49"/>
      <c r="AB311" s="49"/>
      <c r="AC311" s="49"/>
    </row>
    <row r="312" ht="15.75" customHeight="1">
      <c r="A312" s="126"/>
      <c r="B312" s="49"/>
      <c r="C312" s="49"/>
      <c r="D312" s="128"/>
      <c r="E312" s="49"/>
      <c r="F312" s="49"/>
      <c r="G312" s="49"/>
      <c r="H312" s="49"/>
      <c r="I312" s="49"/>
      <c r="J312" s="49"/>
      <c r="K312" s="49"/>
      <c r="L312" s="49"/>
      <c r="M312" s="49"/>
      <c r="N312" s="49"/>
      <c r="O312" s="49"/>
      <c r="P312" s="49"/>
      <c r="Q312" s="49"/>
      <c r="R312" s="49"/>
      <c r="S312" s="49"/>
      <c r="T312" s="49"/>
      <c r="U312" s="49"/>
      <c r="V312" s="49"/>
      <c r="W312" s="49"/>
      <c r="X312" s="49"/>
      <c r="Y312" s="49"/>
      <c r="Z312" s="49"/>
      <c r="AA312" s="49"/>
      <c r="AB312" s="49"/>
      <c r="AC312" s="49"/>
    </row>
    <row r="313" ht="15.75" customHeight="1">
      <c r="A313" s="126"/>
      <c r="B313" s="49"/>
      <c r="C313" s="49"/>
      <c r="D313" s="128"/>
      <c r="E313" s="49"/>
      <c r="F313" s="49"/>
      <c r="G313" s="49"/>
      <c r="H313" s="49"/>
      <c r="I313" s="49"/>
      <c r="J313" s="49"/>
      <c r="K313" s="49"/>
      <c r="L313" s="49"/>
      <c r="M313" s="49"/>
      <c r="N313" s="49"/>
      <c r="O313" s="49"/>
      <c r="P313" s="49"/>
      <c r="Q313" s="49"/>
      <c r="R313" s="49"/>
      <c r="S313" s="49"/>
      <c r="T313" s="49"/>
      <c r="U313" s="49"/>
      <c r="V313" s="49"/>
      <c r="W313" s="49"/>
      <c r="X313" s="49"/>
      <c r="Y313" s="49"/>
      <c r="Z313" s="49"/>
      <c r="AA313" s="49"/>
      <c r="AB313" s="49"/>
      <c r="AC313" s="49"/>
    </row>
    <row r="314" ht="15.75" customHeight="1">
      <c r="A314" s="126"/>
      <c r="B314" s="49"/>
      <c r="C314" s="49"/>
      <c r="D314" s="128"/>
      <c r="E314" s="49"/>
      <c r="F314" s="49"/>
      <c r="G314" s="49"/>
      <c r="H314" s="49"/>
      <c r="I314" s="49"/>
      <c r="J314" s="49"/>
      <c r="K314" s="49"/>
      <c r="L314" s="49"/>
      <c r="M314" s="49"/>
      <c r="N314" s="49"/>
      <c r="O314" s="49"/>
      <c r="P314" s="49"/>
      <c r="Q314" s="49"/>
      <c r="R314" s="49"/>
      <c r="S314" s="49"/>
      <c r="T314" s="49"/>
      <c r="U314" s="49"/>
      <c r="V314" s="49"/>
      <c r="W314" s="49"/>
      <c r="X314" s="49"/>
      <c r="Y314" s="49"/>
      <c r="Z314" s="49"/>
      <c r="AA314" s="49"/>
      <c r="AB314" s="49"/>
      <c r="AC314" s="49"/>
    </row>
    <row r="315" ht="15.75" customHeight="1">
      <c r="A315" s="126"/>
      <c r="B315" s="49"/>
      <c r="C315" s="49"/>
      <c r="D315" s="128"/>
      <c r="E315" s="49"/>
      <c r="F315" s="49"/>
      <c r="G315" s="49"/>
      <c r="H315" s="49"/>
      <c r="I315" s="49"/>
      <c r="J315" s="49"/>
      <c r="K315" s="49"/>
      <c r="L315" s="49"/>
      <c r="M315" s="49"/>
      <c r="N315" s="49"/>
      <c r="O315" s="49"/>
      <c r="P315" s="49"/>
      <c r="Q315" s="49"/>
      <c r="R315" s="49"/>
      <c r="S315" s="49"/>
      <c r="T315" s="49"/>
      <c r="U315" s="49"/>
      <c r="V315" s="49"/>
      <c r="W315" s="49"/>
      <c r="X315" s="49"/>
      <c r="Y315" s="49"/>
      <c r="Z315" s="49"/>
      <c r="AA315" s="49"/>
      <c r="AB315" s="49"/>
      <c r="AC315" s="49"/>
    </row>
    <row r="316" ht="15.75" customHeight="1">
      <c r="A316" s="126"/>
      <c r="B316" s="49"/>
      <c r="C316" s="49"/>
      <c r="D316" s="128"/>
      <c r="E316" s="49"/>
      <c r="F316" s="49"/>
      <c r="G316" s="49"/>
      <c r="H316" s="49"/>
      <c r="I316" s="49"/>
      <c r="J316" s="49"/>
      <c r="K316" s="49"/>
      <c r="L316" s="49"/>
      <c r="M316" s="49"/>
      <c r="N316" s="49"/>
      <c r="O316" s="49"/>
      <c r="P316" s="49"/>
      <c r="Q316" s="49"/>
      <c r="R316" s="49"/>
      <c r="S316" s="49"/>
      <c r="T316" s="49"/>
      <c r="U316" s="49"/>
      <c r="V316" s="49"/>
      <c r="W316" s="49"/>
      <c r="X316" s="49"/>
      <c r="Y316" s="49"/>
      <c r="Z316" s="49"/>
      <c r="AA316" s="49"/>
      <c r="AB316" s="49"/>
      <c r="AC316" s="49"/>
    </row>
    <row r="317" ht="15.75" customHeight="1">
      <c r="A317" s="126"/>
      <c r="B317" s="49"/>
      <c r="C317" s="49"/>
      <c r="D317" s="128"/>
      <c r="E317" s="49"/>
      <c r="F317" s="49"/>
      <c r="G317" s="49"/>
      <c r="H317" s="49"/>
      <c r="I317" s="49"/>
      <c r="J317" s="49"/>
      <c r="K317" s="49"/>
      <c r="L317" s="49"/>
      <c r="M317" s="49"/>
      <c r="N317" s="49"/>
      <c r="O317" s="49"/>
      <c r="P317" s="49"/>
      <c r="Q317" s="49"/>
      <c r="R317" s="49"/>
      <c r="S317" s="49"/>
      <c r="T317" s="49"/>
      <c r="U317" s="49"/>
      <c r="V317" s="49"/>
      <c r="W317" s="49"/>
      <c r="X317" s="49"/>
      <c r="Y317" s="49"/>
      <c r="Z317" s="49"/>
      <c r="AA317" s="49"/>
      <c r="AB317" s="49"/>
      <c r="AC317" s="49"/>
    </row>
    <row r="318" ht="15.75" customHeight="1">
      <c r="A318" s="126"/>
      <c r="B318" s="49"/>
      <c r="C318" s="49"/>
      <c r="D318" s="128"/>
      <c r="E318" s="49"/>
      <c r="F318" s="49"/>
      <c r="G318" s="49"/>
      <c r="H318" s="49"/>
      <c r="I318" s="49"/>
      <c r="J318" s="49"/>
      <c r="K318" s="49"/>
      <c r="L318" s="49"/>
      <c r="M318" s="49"/>
      <c r="N318" s="49"/>
      <c r="O318" s="49"/>
      <c r="P318" s="49"/>
      <c r="Q318" s="49"/>
      <c r="R318" s="49"/>
      <c r="S318" s="49"/>
      <c r="T318" s="49"/>
      <c r="U318" s="49"/>
      <c r="V318" s="49"/>
      <c r="W318" s="49"/>
      <c r="X318" s="49"/>
      <c r="Y318" s="49"/>
      <c r="Z318" s="49"/>
      <c r="AA318" s="49"/>
      <c r="AB318" s="49"/>
      <c r="AC318" s="49"/>
    </row>
    <row r="319" ht="15.75" customHeight="1">
      <c r="A319" s="126"/>
      <c r="B319" s="49"/>
      <c r="C319" s="49"/>
      <c r="D319" s="128"/>
      <c r="E319" s="49"/>
      <c r="F319" s="49"/>
      <c r="G319" s="49"/>
      <c r="H319" s="49"/>
      <c r="I319" s="49"/>
      <c r="J319" s="49"/>
      <c r="K319" s="49"/>
      <c r="L319" s="49"/>
      <c r="M319" s="49"/>
      <c r="N319" s="49"/>
      <c r="O319" s="49"/>
      <c r="P319" s="49"/>
      <c r="Q319" s="49"/>
      <c r="R319" s="49"/>
      <c r="S319" s="49"/>
      <c r="T319" s="49"/>
      <c r="U319" s="49"/>
      <c r="V319" s="49"/>
      <c r="W319" s="49"/>
      <c r="X319" s="49"/>
      <c r="Y319" s="49"/>
      <c r="Z319" s="49"/>
      <c r="AA319" s="49"/>
      <c r="AB319" s="49"/>
      <c r="AC319" s="49"/>
    </row>
    <row r="320" ht="15.75" customHeight="1">
      <c r="A320" s="126"/>
      <c r="B320" s="49"/>
      <c r="C320" s="49"/>
      <c r="D320" s="128"/>
      <c r="E320" s="49"/>
      <c r="F320" s="49"/>
      <c r="G320" s="49"/>
      <c r="H320" s="49"/>
      <c r="I320" s="49"/>
      <c r="J320" s="49"/>
      <c r="K320" s="49"/>
      <c r="L320" s="49"/>
      <c r="M320" s="49"/>
      <c r="N320" s="49"/>
      <c r="O320" s="49"/>
      <c r="P320" s="49"/>
      <c r="Q320" s="49"/>
      <c r="R320" s="49"/>
      <c r="S320" s="49"/>
      <c r="T320" s="49"/>
      <c r="U320" s="49"/>
      <c r="V320" s="49"/>
      <c r="W320" s="49"/>
      <c r="X320" s="49"/>
      <c r="Y320" s="49"/>
      <c r="Z320" s="49"/>
      <c r="AA320" s="49"/>
      <c r="AB320" s="49"/>
      <c r="AC320" s="49"/>
    </row>
    <row r="321" ht="15.75" customHeight="1">
      <c r="A321" s="126"/>
      <c r="B321" s="49"/>
      <c r="C321" s="49"/>
      <c r="D321" s="128"/>
      <c r="E321" s="49"/>
      <c r="F321" s="49"/>
      <c r="G321" s="49"/>
      <c r="H321" s="49"/>
      <c r="I321" s="49"/>
      <c r="J321" s="49"/>
      <c r="K321" s="49"/>
      <c r="L321" s="49"/>
      <c r="M321" s="49"/>
      <c r="N321" s="49"/>
      <c r="O321" s="49"/>
      <c r="P321" s="49"/>
      <c r="Q321" s="49"/>
      <c r="R321" s="49"/>
      <c r="S321" s="49"/>
      <c r="T321" s="49"/>
      <c r="U321" s="49"/>
      <c r="V321" s="49"/>
      <c r="W321" s="49"/>
      <c r="X321" s="49"/>
      <c r="Y321" s="49"/>
      <c r="Z321" s="49"/>
      <c r="AA321" s="49"/>
      <c r="AB321" s="49"/>
      <c r="AC321" s="49"/>
    </row>
    <row r="322" ht="15.75" customHeight="1">
      <c r="A322" s="126"/>
      <c r="B322" s="49"/>
      <c r="C322" s="49"/>
      <c r="D322" s="128"/>
      <c r="E322" s="49"/>
      <c r="F322" s="49"/>
      <c r="G322" s="49"/>
      <c r="H322" s="49"/>
      <c r="I322" s="49"/>
      <c r="J322" s="49"/>
      <c r="K322" s="49"/>
      <c r="L322" s="49"/>
      <c r="M322" s="49"/>
      <c r="N322" s="49"/>
      <c r="O322" s="49"/>
      <c r="P322" s="49"/>
      <c r="Q322" s="49"/>
      <c r="R322" s="49"/>
      <c r="S322" s="49"/>
      <c r="T322" s="49"/>
      <c r="U322" s="49"/>
      <c r="V322" s="49"/>
      <c r="W322" s="49"/>
      <c r="X322" s="49"/>
      <c r="Y322" s="49"/>
      <c r="Z322" s="49"/>
      <c r="AA322" s="49"/>
      <c r="AB322" s="49"/>
      <c r="AC322" s="49"/>
    </row>
    <row r="323" ht="15.75" customHeight="1">
      <c r="A323" s="126"/>
      <c r="B323" s="49"/>
      <c r="C323" s="49"/>
      <c r="D323" s="128"/>
      <c r="E323" s="49"/>
      <c r="F323" s="49"/>
      <c r="G323" s="49"/>
      <c r="H323" s="49"/>
      <c r="I323" s="49"/>
      <c r="J323" s="49"/>
      <c r="K323" s="49"/>
      <c r="L323" s="49"/>
      <c r="M323" s="49"/>
      <c r="N323" s="49"/>
      <c r="O323" s="49"/>
      <c r="P323" s="49"/>
      <c r="Q323" s="49"/>
      <c r="R323" s="49"/>
      <c r="S323" s="49"/>
      <c r="T323" s="49"/>
      <c r="U323" s="49"/>
      <c r="V323" s="49"/>
      <c r="W323" s="49"/>
      <c r="X323" s="49"/>
      <c r="Y323" s="49"/>
      <c r="Z323" s="49"/>
      <c r="AA323" s="49"/>
      <c r="AB323" s="49"/>
      <c r="AC323" s="49"/>
    </row>
    <row r="324" ht="15.75" customHeight="1">
      <c r="A324" s="126"/>
      <c r="B324" s="49"/>
      <c r="C324" s="49"/>
      <c r="D324" s="128"/>
      <c r="E324" s="49"/>
      <c r="F324" s="49"/>
      <c r="G324" s="49"/>
      <c r="H324" s="49"/>
      <c r="I324" s="49"/>
      <c r="J324" s="49"/>
      <c r="K324" s="49"/>
      <c r="L324" s="49"/>
      <c r="M324" s="49"/>
      <c r="N324" s="49"/>
      <c r="O324" s="49"/>
      <c r="P324" s="49"/>
      <c r="Q324" s="49"/>
      <c r="R324" s="49"/>
      <c r="S324" s="49"/>
      <c r="T324" s="49"/>
      <c r="U324" s="49"/>
      <c r="V324" s="49"/>
      <c r="W324" s="49"/>
      <c r="X324" s="49"/>
      <c r="Y324" s="49"/>
      <c r="Z324" s="49"/>
      <c r="AA324" s="49"/>
      <c r="AB324" s="49"/>
      <c r="AC324" s="49"/>
    </row>
    <row r="325" ht="15.75" customHeight="1">
      <c r="A325" s="126"/>
      <c r="B325" s="49"/>
      <c r="C325" s="49"/>
      <c r="D325" s="128"/>
      <c r="E325" s="49"/>
      <c r="F325" s="49"/>
      <c r="G325" s="49"/>
      <c r="H325" s="49"/>
      <c r="I325" s="49"/>
      <c r="J325" s="49"/>
      <c r="K325" s="49"/>
      <c r="L325" s="49"/>
      <c r="M325" s="49"/>
      <c r="N325" s="49"/>
      <c r="O325" s="49"/>
      <c r="P325" s="49"/>
      <c r="Q325" s="49"/>
      <c r="R325" s="49"/>
      <c r="S325" s="49"/>
      <c r="T325" s="49"/>
      <c r="U325" s="49"/>
      <c r="V325" s="49"/>
      <c r="W325" s="49"/>
      <c r="X325" s="49"/>
      <c r="Y325" s="49"/>
      <c r="Z325" s="49"/>
      <c r="AA325" s="49"/>
      <c r="AB325" s="49"/>
      <c r="AC325" s="49"/>
    </row>
    <row r="326" ht="15.75" customHeight="1">
      <c r="A326" s="126"/>
      <c r="B326" s="49"/>
      <c r="C326" s="49"/>
      <c r="D326" s="128"/>
      <c r="E326" s="49"/>
      <c r="F326" s="49"/>
      <c r="G326" s="49"/>
      <c r="H326" s="49"/>
      <c r="I326" s="49"/>
      <c r="J326" s="49"/>
      <c r="K326" s="49"/>
      <c r="L326" s="49"/>
      <c r="M326" s="49"/>
      <c r="N326" s="49"/>
      <c r="O326" s="49"/>
      <c r="P326" s="49"/>
      <c r="Q326" s="49"/>
      <c r="R326" s="49"/>
      <c r="S326" s="49"/>
      <c r="T326" s="49"/>
      <c r="U326" s="49"/>
      <c r="V326" s="49"/>
      <c r="W326" s="49"/>
      <c r="X326" s="49"/>
      <c r="Y326" s="49"/>
      <c r="Z326" s="49"/>
      <c r="AA326" s="49"/>
      <c r="AB326" s="49"/>
      <c r="AC326" s="49"/>
    </row>
    <row r="327" ht="15.75" customHeight="1">
      <c r="A327" s="126"/>
      <c r="B327" s="49"/>
      <c r="C327" s="49"/>
      <c r="D327" s="128"/>
      <c r="E327" s="49"/>
      <c r="F327" s="49"/>
      <c r="G327" s="49"/>
      <c r="H327" s="49"/>
      <c r="I327" s="49"/>
      <c r="J327" s="49"/>
      <c r="K327" s="49"/>
      <c r="L327" s="49"/>
      <c r="M327" s="49"/>
      <c r="N327" s="49"/>
      <c r="O327" s="49"/>
      <c r="P327" s="49"/>
      <c r="Q327" s="49"/>
      <c r="R327" s="49"/>
      <c r="S327" s="49"/>
      <c r="T327" s="49"/>
      <c r="U327" s="49"/>
      <c r="V327" s="49"/>
      <c r="W327" s="49"/>
      <c r="X327" s="49"/>
      <c r="Y327" s="49"/>
      <c r="Z327" s="49"/>
      <c r="AA327" s="49"/>
      <c r="AB327" s="49"/>
      <c r="AC327" s="49"/>
    </row>
    <row r="328" ht="15.75" customHeight="1">
      <c r="A328" s="126"/>
      <c r="B328" s="49"/>
      <c r="C328" s="49"/>
      <c r="D328" s="128"/>
      <c r="E328" s="49"/>
      <c r="F328" s="49"/>
      <c r="G328" s="49"/>
      <c r="H328" s="49"/>
      <c r="I328" s="49"/>
      <c r="J328" s="49"/>
      <c r="K328" s="49"/>
      <c r="L328" s="49"/>
      <c r="M328" s="49"/>
      <c r="N328" s="49"/>
      <c r="O328" s="49"/>
      <c r="P328" s="49"/>
      <c r="Q328" s="49"/>
      <c r="R328" s="49"/>
      <c r="S328" s="49"/>
      <c r="T328" s="49"/>
      <c r="U328" s="49"/>
      <c r="V328" s="49"/>
      <c r="W328" s="49"/>
      <c r="X328" s="49"/>
      <c r="Y328" s="49"/>
      <c r="Z328" s="49"/>
      <c r="AA328" s="49"/>
      <c r="AB328" s="49"/>
      <c r="AC328" s="49"/>
    </row>
    <row r="329" ht="15.75" customHeight="1">
      <c r="A329" s="126"/>
      <c r="B329" s="49"/>
      <c r="C329" s="49"/>
      <c r="D329" s="128"/>
      <c r="E329" s="49"/>
      <c r="F329" s="49"/>
      <c r="G329" s="49"/>
      <c r="H329" s="49"/>
      <c r="I329" s="49"/>
      <c r="J329" s="49"/>
      <c r="K329" s="49"/>
      <c r="L329" s="49"/>
      <c r="M329" s="49"/>
      <c r="N329" s="49"/>
      <c r="O329" s="49"/>
      <c r="P329" s="49"/>
      <c r="Q329" s="49"/>
      <c r="R329" s="49"/>
      <c r="S329" s="49"/>
      <c r="T329" s="49"/>
      <c r="U329" s="49"/>
      <c r="V329" s="49"/>
      <c r="W329" s="49"/>
      <c r="X329" s="49"/>
      <c r="Y329" s="49"/>
      <c r="Z329" s="49"/>
      <c r="AA329" s="49"/>
      <c r="AB329" s="49"/>
      <c r="AC329" s="49"/>
    </row>
    <row r="330" ht="15.75" customHeight="1">
      <c r="A330" s="126"/>
      <c r="B330" s="49"/>
      <c r="C330" s="49"/>
      <c r="D330" s="128"/>
      <c r="E330" s="49"/>
      <c r="F330" s="49"/>
      <c r="G330" s="49"/>
      <c r="H330" s="49"/>
      <c r="I330" s="49"/>
      <c r="J330" s="49"/>
      <c r="K330" s="49"/>
      <c r="L330" s="49"/>
      <c r="M330" s="49"/>
      <c r="N330" s="49"/>
      <c r="O330" s="49"/>
      <c r="P330" s="49"/>
      <c r="Q330" s="49"/>
      <c r="R330" s="49"/>
      <c r="S330" s="49"/>
      <c r="T330" s="49"/>
      <c r="U330" s="49"/>
      <c r="V330" s="49"/>
      <c r="W330" s="49"/>
      <c r="X330" s="49"/>
      <c r="Y330" s="49"/>
      <c r="Z330" s="49"/>
      <c r="AA330" s="49"/>
      <c r="AB330" s="49"/>
      <c r="AC330" s="49"/>
    </row>
    <row r="331" ht="15.75" customHeight="1">
      <c r="A331" s="126"/>
      <c r="B331" s="49"/>
      <c r="C331" s="49"/>
      <c r="D331" s="128"/>
      <c r="E331" s="49"/>
      <c r="F331" s="49"/>
      <c r="G331" s="49"/>
      <c r="H331" s="49"/>
      <c r="I331" s="49"/>
      <c r="J331" s="49"/>
      <c r="K331" s="49"/>
      <c r="L331" s="49"/>
      <c r="M331" s="49"/>
      <c r="N331" s="49"/>
      <c r="O331" s="49"/>
      <c r="P331" s="49"/>
      <c r="Q331" s="49"/>
      <c r="R331" s="49"/>
      <c r="S331" s="49"/>
      <c r="T331" s="49"/>
      <c r="U331" s="49"/>
      <c r="V331" s="49"/>
      <c r="W331" s="49"/>
      <c r="X331" s="49"/>
      <c r="Y331" s="49"/>
      <c r="Z331" s="49"/>
      <c r="AA331" s="49"/>
      <c r="AB331" s="49"/>
      <c r="AC331" s="49"/>
    </row>
    <row r="332" ht="15.75" customHeight="1">
      <c r="A332" s="126"/>
      <c r="B332" s="49"/>
      <c r="C332" s="49"/>
      <c r="D332" s="128"/>
      <c r="E332" s="49"/>
      <c r="F332" s="49"/>
      <c r="G332" s="49"/>
      <c r="H332" s="49"/>
      <c r="I332" s="49"/>
      <c r="J332" s="49"/>
      <c r="K332" s="49"/>
      <c r="L332" s="49"/>
      <c r="M332" s="49"/>
      <c r="N332" s="49"/>
      <c r="O332" s="49"/>
      <c r="P332" s="49"/>
      <c r="Q332" s="49"/>
      <c r="R332" s="49"/>
      <c r="S332" s="49"/>
      <c r="T332" s="49"/>
      <c r="U332" s="49"/>
      <c r="V332" s="49"/>
      <c r="W332" s="49"/>
      <c r="X332" s="49"/>
      <c r="Y332" s="49"/>
      <c r="Z332" s="49"/>
      <c r="AA332" s="49"/>
      <c r="AB332" s="49"/>
      <c r="AC332" s="49"/>
    </row>
    <row r="333" ht="15.75" customHeight="1">
      <c r="A333" s="126"/>
      <c r="B333" s="49"/>
      <c r="C333" s="49"/>
      <c r="D333" s="128"/>
      <c r="E333" s="49"/>
      <c r="F333" s="49"/>
      <c r="G333" s="49"/>
      <c r="H333" s="49"/>
      <c r="I333" s="49"/>
      <c r="J333" s="49"/>
      <c r="K333" s="49"/>
      <c r="L333" s="49"/>
      <c r="M333" s="49"/>
      <c r="N333" s="49"/>
      <c r="O333" s="49"/>
      <c r="P333" s="49"/>
      <c r="Q333" s="49"/>
      <c r="R333" s="49"/>
      <c r="S333" s="49"/>
      <c r="T333" s="49"/>
      <c r="U333" s="49"/>
      <c r="V333" s="49"/>
      <c r="W333" s="49"/>
      <c r="X333" s="49"/>
      <c r="Y333" s="49"/>
      <c r="Z333" s="49"/>
      <c r="AA333" s="49"/>
      <c r="AB333" s="49"/>
      <c r="AC333" s="49"/>
    </row>
    <row r="334" ht="15.75" customHeight="1">
      <c r="A334" s="126"/>
      <c r="B334" s="49"/>
      <c r="C334" s="49"/>
      <c r="D334" s="128"/>
      <c r="E334" s="49"/>
      <c r="F334" s="49"/>
      <c r="G334" s="49"/>
      <c r="H334" s="49"/>
      <c r="I334" s="49"/>
      <c r="J334" s="49"/>
      <c r="K334" s="49"/>
      <c r="L334" s="49"/>
      <c r="M334" s="49"/>
      <c r="N334" s="49"/>
      <c r="O334" s="49"/>
      <c r="P334" s="49"/>
      <c r="Q334" s="49"/>
      <c r="R334" s="49"/>
      <c r="S334" s="49"/>
      <c r="T334" s="49"/>
      <c r="U334" s="49"/>
      <c r="V334" s="49"/>
      <c r="W334" s="49"/>
      <c r="X334" s="49"/>
      <c r="Y334" s="49"/>
      <c r="Z334" s="49"/>
      <c r="AA334" s="49"/>
      <c r="AB334" s="49"/>
      <c r="AC334" s="49"/>
    </row>
    <row r="335" ht="15.75" customHeight="1">
      <c r="A335" s="126"/>
      <c r="B335" s="49"/>
      <c r="C335" s="49"/>
      <c r="D335" s="128"/>
      <c r="E335" s="49"/>
      <c r="F335" s="49"/>
      <c r="G335" s="49"/>
      <c r="H335" s="49"/>
      <c r="I335" s="49"/>
      <c r="J335" s="49"/>
      <c r="K335" s="49"/>
      <c r="L335" s="49"/>
      <c r="M335" s="49"/>
      <c r="N335" s="49"/>
      <c r="O335" s="49"/>
      <c r="P335" s="49"/>
      <c r="Q335" s="49"/>
      <c r="R335" s="49"/>
      <c r="S335" s="49"/>
      <c r="T335" s="49"/>
      <c r="U335" s="49"/>
      <c r="V335" s="49"/>
      <c r="W335" s="49"/>
      <c r="X335" s="49"/>
      <c r="Y335" s="49"/>
      <c r="Z335" s="49"/>
      <c r="AA335" s="49"/>
      <c r="AB335" s="49"/>
      <c r="AC335" s="49"/>
    </row>
    <row r="336" ht="15.75" customHeight="1">
      <c r="A336" s="126"/>
      <c r="B336" s="49"/>
      <c r="C336" s="49"/>
      <c r="D336" s="128"/>
      <c r="E336" s="49"/>
      <c r="F336" s="49"/>
      <c r="G336" s="49"/>
      <c r="H336" s="49"/>
      <c r="I336" s="49"/>
      <c r="J336" s="49"/>
      <c r="K336" s="49"/>
      <c r="L336" s="49"/>
      <c r="M336" s="49"/>
      <c r="N336" s="49"/>
      <c r="O336" s="49"/>
      <c r="P336" s="49"/>
      <c r="Q336" s="49"/>
      <c r="R336" s="49"/>
      <c r="S336" s="49"/>
      <c r="T336" s="49"/>
      <c r="U336" s="49"/>
      <c r="V336" s="49"/>
      <c r="W336" s="49"/>
      <c r="X336" s="49"/>
      <c r="Y336" s="49"/>
      <c r="Z336" s="49"/>
      <c r="AA336" s="49"/>
      <c r="AB336" s="49"/>
      <c r="AC336" s="49"/>
    </row>
    <row r="337" ht="15.75" customHeight="1">
      <c r="A337" s="126"/>
      <c r="B337" s="49"/>
      <c r="C337" s="49"/>
      <c r="D337" s="128"/>
      <c r="E337" s="49"/>
      <c r="F337" s="49"/>
      <c r="G337" s="49"/>
      <c r="H337" s="49"/>
      <c r="I337" s="49"/>
      <c r="J337" s="49"/>
      <c r="K337" s="49"/>
      <c r="L337" s="49"/>
      <c r="M337" s="49"/>
      <c r="N337" s="49"/>
      <c r="O337" s="49"/>
      <c r="P337" s="49"/>
      <c r="Q337" s="49"/>
      <c r="R337" s="49"/>
      <c r="S337" s="49"/>
      <c r="T337" s="49"/>
      <c r="U337" s="49"/>
      <c r="V337" s="49"/>
      <c r="W337" s="49"/>
      <c r="X337" s="49"/>
      <c r="Y337" s="49"/>
      <c r="Z337" s="49"/>
      <c r="AA337" s="49"/>
      <c r="AB337" s="49"/>
      <c r="AC337" s="49"/>
    </row>
    <row r="338" ht="15.75" customHeight="1">
      <c r="A338" s="126"/>
      <c r="B338" s="49"/>
      <c r="C338" s="49"/>
      <c r="D338" s="128"/>
      <c r="E338" s="49"/>
      <c r="F338" s="49"/>
      <c r="G338" s="49"/>
      <c r="H338" s="49"/>
      <c r="I338" s="49"/>
      <c r="J338" s="49"/>
      <c r="K338" s="49"/>
      <c r="L338" s="49"/>
      <c r="M338" s="49"/>
      <c r="N338" s="49"/>
      <c r="O338" s="49"/>
      <c r="P338" s="49"/>
      <c r="Q338" s="49"/>
      <c r="R338" s="49"/>
      <c r="S338" s="49"/>
      <c r="T338" s="49"/>
      <c r="U338" s="49"/>
      <c r="V338" s="49"/>
      <c r="W338" s="49"/>
      <c r="X338" s="49"/>
      <c r="Y338" s="49"/>
      <c r="Z338" s="49"/>
      <c r="AA338" s="49"/>
      <c r="AB338" s="49"/>
      <c r="AC338" s="49"/>
    </row>
    <row r="339" ht="15.75" customHeight="1">
      <c r="A339" s="126"/>
      <c r="B339" s="49"/>
      <c r="C339" s="49"/>
      <c r="D339" s="128"/>
      <c r="E339" s="49"/>
      <c r="F339" s="49"/>
      <c r="G339" s="49"/>
      <c r="H339" s="49"/>
      <c r="I339" s="49"/>
      <c r="J339" s="49"/>
      <c r="K339" s="49"/>
      <c r="L339" s="49"/>
      <c r="M339" s="49"/>
      <c r="N339" s="49"/>
      <c r="O339" s="49"/>
      <c r="P339" s="49"/>
      <c r="Q339" s="49"/>
      <c r="R339" s="49"/>
      <c r="S339" s="49"/>
      <c r="T339" s="49"/>
      <c r="U339" s="49"/>
      <c r="V339" s="49"/>
      <c r="W339" s="49"/>
      <c r="X339" s="49"/>
      <c r="Y339" s="49"/>
      <c r="Z339" s="49"/>
      <c r="AA339" s="49"/>
      <c r="AB339" s="49"/>
      <c r="AC339" s="49"/>
    </row>
    <row r="340" ht="15.75" customHeight="1">
      <c r="A340" s="126"/>
      <c r="B340" s="49"/>
      <c r="C340" s="49"/>
      <c r="D340" s="128"/>
      <c r="E340" s="49"/>
      <c r="F340" s="49"/>
      <c r="G340" s="49"/>
      <c r="H340" s="49"/>
      <c r="I340" s="49"/>
      <c r="J340" s="49"/>
      <c r="K340" s="49"/>
      <c r="L340" s="49"/>
      <c r="M340" s="49"/>
      <c r="N340" s="49"/>
      <c r="O340" s="49"/>
      <c r="P340" s="49"/>
      <c r="Q340" s="49"/>
      <c r="R340" s="49"/>
      <c r="S340" s="49"/>
      <c r="T340" s="49"/>
      <c r="U340" s="49"/>
      <c r="V340" s="49"/>
      <c r="W340" s="49"/>
      <c r="X340" s="49"/>
      <c r="Y340" s="49"/>
      <c r="Z340" s="49"/>
      <c r="AA340" s="49"/>
      <c r="AB340" s="49"/>
      <c r="AC340" s="49"/>
    </row>
    <row r="341" ht="15.75" customHeight="1">
      <c r="A341" s="126"/>
      <c r="B341" s="49"/>
      <c r="C341" s="49"/>
      <c r="D341" s="128"/>
      <c r="E341" s="49"/>
      <c r="F341" s="49"/>
      <c r="G341" s="49"/>
      <c r="H341" s="49"/>
      <c r="I341" s="49"/>
      <c r="J341" s="49"/>
      <c r="K341" s="49"/>
      <c r="L341" s="49"/>
      <c r="M341" s="49"/>
      <c r="N341" s="49"/>
      <c r="O341" s="49"/>
      <c r="P341" s="49"/>
      <c r="Q341" s="49"/>
      <c r="R341" s="49"/>
      <c r="S341" s="49"/>
      <c r="T341" s="49"/>
      <c r="U341" s="49"/>
      <c r="V341" s="49"/>
      <c r="W341" s="49"/>
      <c r="X341" s="49"/>
      <c r="Y341" s="49"/>
      <c r="Z341" s="49"/>
      <c r="AA341" s="49"/>
      <c r="AB341" s="49"/>
      <c r="AC341" s="49"/>
    </row>
    <row r="342" ht="15.75" customHeight="1">
      <c r="A342" s="126"/>
      <c r="B342" s="49"/>
      <c r="C342" s="49"/>
      <c r="D342" s="128"/>
      <c r="E342" s="49"/>
      <c r="F342" s="49"/>
      <c r="G342" s="49"/>
      <c r="H342" s="49"/>
      <c r="I342" s="49"/>
      <c r="J342" s="49"/>
      <c r="K342" s="49"/>
      <c r="L342" s="49"/>
      <c r="M342" s="49"/>
      <c r="N342" s="49"/>
      <c r="O342" s="49"/>
      <c r="P342" s="49"/>
      <c r="Q342" s="49"/>
      <c r="R342" s="49"/>
      <c r="S342" s="49"/>
      <c r="T342" s="49"/>
      <c r="U342" s="49"/>
      <c r="V342" s="49"/>
      <c r="W342" s="49"/>
      <c r="X342" s="49"/>
      <c r="Y342" s="49"/>
      <c r="Z342" s="49"/>
      <c r="AA342" s="49"/>
      <c r="AB342" s="49"/>
      <c r="AC342" s="49"/>
    </row>
    <row r="343" ht="15.75" customHeight="1">
      <c r="A343" s="126"/>
      <c r="B343" s="49"/>
      <c r="C343" s="49"/>
      <c r="D343" s="128"/>
      <c r="E343" s="49"/>
      <c r="F343" s="49"/>
      <c r="G343" s="49"/>
      <c r="H343" s="49"/>
      <c r="I343" s="49"/>
      <c r="J343" s="49"/>
      <c r="K343" s="49"/>
      <c r="L343" s="49"/>
      <c r="M343" s="49"/>
      <c r="N343" s="49"/>
      <c r="O343" s="49"/>
      <c r="P343" s="49"/>
      <c r="Q343" s="49"/>
      <c r="R343" s="49"/>
      <c r="S343" s="49"/>
      <c r="T343" s="49"/>
      <c r="U343" s="49"/>
      <c r="V343" s="49"/>
      <c r="W343" s="49"/>
      <c r="X343" s="49"/>
      <c r="Y343" s="49"/>
      <c r="Z343" s="49"/>
      <c r="AA343" s="49"/>
      <c r="AB343" s="49"/>
      <c r="AC343" s="49"/>
    </row>
    <row r="344" ht="15.75" customHeight="1">
      <c r="A344" s="126"/>
      <c r="B344" s="49"/>
      <c r="C344" s="49"/>
      <c r="D344" s="128"/>
      <c r="E344" s="49"/>
      <c r="F344" s="49"/>
      <c r="G344" s="49"/>
      <c r="H344" s="49"/>
      <c r="I344" s="49"/>
      <c r="J344" s="49"/>
      <c r="K344" s="49"/>
      <c r="L344" s="49"/>
      <c r="M344" s="49"/>
      <c r="N344" s="49"/>
      <c r="O344" s="49"/>
      <c r="P344" s="49"/>
      <c r="Q344" s="49"/>
      <c r="R344" s="49"/>
      <c r="S344" s="49"/>
      <c r="T344" s="49"/>
      <c r="U344" s="49"/>
      <c r="V344" s="49"/>
      <c r="W344" s="49"/>
      <c r="X344" s="49"/>
      <c r="Y344" s="49"/>
      <c r="Z344" s="49"/>
      <c r="AA344" s="49"/>
      <c r="AB344" s="49"/>
      <c r="AC344" s="49"/>
    </row>
    <row r="345" ht="15.75" customHeight="1">
      <c r="A345" s="126"/>
      <c r="B345" s="49"/>
      <c r="C345" s="49"/>
      <c r="D345" s="128"/>
      <c r="E345" s="49"/>
      <c r="F345" s="49"/>
      <c r="G345" s="49"/>
      <c r="H345" s="49"/>
      <c r="I345" s="49"/>
      <c r="J345" s="49"/>
      <c r="K345" s="49"/>
      <c r="L345" s="49"/>
      <c r="M345" s="49"/>
      <c r="N345" s="49"/>
      <c r="O345" s="49"/>
      <c r="P345" s="49"/>
      <c r="Q345" s="49"/>
      <c r="R345" s="49"/>
      <c r="S345" s="49"/>
      <c r="T345" s="49"/>
      <c r="U345" s="49"/>
      <c r="V345" s="49"/>
      <c r="W345" s="49"/>
      <c r="X345" s="49"/>
      <c r="Y345" s="49"/>
      <c r="Z345" s="49"/>
      <c r="AA345" s="49"/>
      <c r="AB345" s="49"/>
      <c r="AC345" s="49"/>
    </row>
    <row r="346" ht="15.75" customHeight="1">
      <c r="A346" s="126"/>
      <c r="B346" s="49"/>
      <c r="C346" s="49"/>
      <c r="D346" s="128"/>
      <c r="E346" s="49"/>
      <c r="F346" s="49"/>
      <c r="G346" s="49"/>
      <c r="H346" s="49"/>
      <c r="I346" s="49"/>
      <c r="J346" s="49"/>
      <c r="K346" s="49"/>
      <c r="L346" s="49"/>
      <c r="M346" s="49"/>
      <c r="N346" s="49"/>
      <c r="O346" s="49"/>
      <c r="P346" s="49"/>
      <c r="Q346" s="49"/>
      <c r="R346" s="49"/>
      <c r="S346" s="49"/>
      <c r="T346" s="49"/>
      <c r="U346" s="49"/>
      <c r="V346" s="49"/>
      <c r="W346" s="49"/>
      <c r="X346" s="49"/>
      <c r="Y346" s="49"/>
      <c r="Z346" s="49"/>
      <c r="AA346" s="49"/>
      <c r="AB346" s="49"/>
      <c r="AC346" s="49"/>
    </row>
    <row r="347" ht="15.75" customHeight="1">
      <c r="A347" s="126"/>
      <c r="B347" s="49"/>
      <c r="C347" s="49"/>
      <c r="D347" s="128"/>
      <c r="E347" s="49"/>
      <c r="F347" s="49"/>
      <c r="G347" s="49"/>
      <c r="H347" s="49"/>
      <c r="I347" s="49"/>
      <c r="J347" s="49"/>
      <c r="K347" s="49"/>
      <c r="L347" s="49"/>
      <c r="M347" s="49"/>
      <c r="N347" s="49"/>
      <c r="O347" s="49"/>
      <c r="P347" s="49"/>
      <c r="Q347" s="49"/>
      <c r="R347" s="49"/>
      <c r="S347" s="49"/>
      <c r="T347" s="49"/>
      <c r="U347" s="49"/>
      <c r="V347" s="49"/>
      <c r="W347" s="49"/>
      <c r="X347" s="49"/>
      <c r="Y347" s="49"/>
      <c r="Z347" s="49"/>
      <c r="AA347" s="49"/>
      <c r="AB347" s="49"/>
      <c r="AC347" s="49"/>
    </row>
    <row r="348" ht="15.75" customHeight="1">
      <c r="A348" s="126"/>
      <c r="B348" s="49"/>
      <c r="C348" s="49"/>
      <c r="D348" s="128"/>
      <c r="E348" s="49"/>
      <c r="F348" s="49"/>
      <c r="G348" s="49"/>
      <c r="H348" s="49"/>
      <c r="I348" s="49"/>
      <c r="J348" s="49"/>
      <c r="K348" s="49"/>
      <c r="L348" s="49"/>
      <c r="M348" s="49"/>
      <c r="N348" s="49"/>
      <c r="O348" s="49"/>
      <c r="P348" s="49"/>
      <c r="Q348" s="49"/>
      <c r="R348" s="49"/>
      <c r="S348" s="49"/>
      <c r="T348" s="49"/>
      <c r="U348" s="49"/>
      <c r="V348" s="49"/>
      <c r="W348" s="49"/>
      <c r="X348" s="49"/>
      <c r="Y348" s="49"/>
      <c r="Z348" s="49"/>
      <c r="AA348" s="49"/>
      <c r="AB348" s="49"/>
      <c r="AC348" s="49"/>
    </row>
    <row r="349" ht="15.75" customHeight="1">
      <c r="A349" s="126"/>
      <c r="B349" s="49"/>
      <c r="C349" s="49"/>
      <c r="D349" s="128"/>
      <c r="E349" s="49"/>
      <c r="F349" s="49"/>
      <c r="G349" s="49"/>
      <c r="H349" s="49"/>
      <c r="I349" s="49"/>
      <c r="J349" s="49"/>
      <c r="K349" s="49"/>
      <c r="L349" s="49"/>
      <c r="M349" s="49"/>
      <c r="N349" s="49"/>
      <c r="O349" s="49"/>
      <c r="P349" s="49"/>
      <c r="Q349" s="49"/>
      <c r="R349" s="49"/>
      <c r="S349" s="49"/>
      <c r="T349" s="49"/>
      <c r="U349" s="49"/>
      <c r="V349" s="49"/>
      <c r="W349" s="49"/>
      <c r="X349" s="49"/>
      <c r="Y349" s="49"/>
      <c r="Z349" s="49"/>
      <c r="AA349" s="49"/>
      <c r="AB349" s="49"/>
      <c r="AC349" s="49"/>
    </row>
    <row r="350" ht="15.75" customHeight="1">
      <c r="A350" s="126"/>
      <c r="B350" s="49"/>
      <c r="C350" s="49"/>
      <c r="D350" s="128"/>
      <c r="E350" s="49"/>
      <c r="F350" s="49"/>
      <c r="G350" s="49"/>
      <c r="H350" s="49"/>
      <c r="I350" s="49"/>
      <c r="J350" s="49"/>
      <c r="K350" s="49"/>
      <c r="L350" s="49"/>
      <c r="M350" s="49"/>
      <c r="N350" s="49"/>
      <c r="O350" s="49"/>
      <c r="P350" s="49"/>
      <c r="Q350" s="49"/>
      <c r="R350" s="49"/>
      <c r="S350" s="49"/>
      <c r="T350" s="49"/>
      <c r="U350" s="49"/>
      <c r="V350" s="49"/>
      <c r="W350" s="49"/>
      <c r="X350" s="49"/>
      <c r="Y350" s="49"/>
      <c r="Z350" s="49"/>
      <c r="AA350" s="49"/>
      <c r="AB350" s="49"/>
      <c r="AC350" s="49"/>
    </row>
    <row r="351" ht="15.75" customHeight="1">
      <c r="A351" s="126"/>
      <c r="B351" s="49"/>
      <c r="C351" s="49"/>
      <c r="D351" s="128"/>
      <c r="E351" s="49"/>
      <c r="F351" s="49"/>
      <c r="G351" s="49"/>
      <c r="H351" s="49"/>
      <c r="I351" s="49"/>
      <c r="J351" s="49"/>
      <c r="K351" s="49"/>
      <c r="L351" s="49"/>
      <c r="M351" s="49"/>
      <c r="N351" s="49"/>
      <c r="O351" s="49"/>
      <c r="P351" s="49"/>
      <c r="Q351" s="49"/>
      <c r="R351" s="49"/>
      <c r="S351" s="49"/>
      <c r="T351" s="49"/>
      <c r="U351" s="49"/>
      <c r="V351" s="49"/>
      <c r="W351" s="49"/>
      <c r="X351" s="49"/>
      <c r="Y351" s="49"/>
      <c r="Z351" s="49"/>
      <c r="AA351" s="49"/>
      <c r="AB351" s="49"/>
      <c r="AC351" s="49"/>
    </row>
    <row r="352" ht="15.75" customHeight="1">
      <c r="A352" s="126"/>
      <c r="B352" s="49"/>
      <c r="C352" s="49"/>
      <c r="D352" s="128"/>
      <c r="E352" s="49"/>
      <c r="F352" s="49"/>
      <c r="G352" s="49"/>
      <c r="H352" s="49"/>
      <c r="I352" s="49"/>
      <c r="J352" s="49"/>
      <c r="K352" s="49"/>
      <c r="L352" s="49"/>
      <c r="M352" s="49"/>
      <c r="N352" s="49"/>
      <c r="O352" s="49"/>
      <c r="P352" s="49"/>
      <c r="Q352" s="49"/>
      <c r="R352" s="49"/>
      <c r="S352" s="49"/>
      <c r="T352" s="49"/>
      <c r="U352" s="49"/>
      <c r="V352" s="49"/>
      <c r="W352" s="49"/>
      <c r="X352" s="49"/>
      <c r="Y352" s="49"/>
      <c r="Z352" s="49"/>
      <c r="AA352" s="49"/>
      <c r="AB352" s="49"/>
      <c r="AC352" s="49"/>
    </row>
    <row r="353" ht="15.75" customHeight="1">
      <c r="A353" s="126"/>
      <c r="B353" s="49"/>
      <c r="C353" s="49"/>
      <c r="D353" s="128"/>
      <c r="E353" s="49"/>
      <c r="F353" s="49"/>
      <c r="G353" s="49"/>
      <c r="H353" s="49"/>
      <c r="I353" s="49"/>
      <c r="J353" s="49"/>
      <c r="K353" s="49"/>
      <c r="L353" s="49"/>
      <c r="M353" s="49"/>
      <c r="N353" s="49"/>
      <c r="O353" s="49"/>
      <c r="P353" s="49"/>
      <c r="Q353" s="49"/>
      <c r="R353" s="49"/>
      <c r="S353" s="49"/>
      <c r="T353" s="49"/>
      <c r="U353" s="49"/>
      <c r="V353" s="49"/>
      <c r="W353" s="49"/>
      <c r="X353" s="49"/>
      <c r="Y353" s="49"/>
      <c r="Z353" s="49"/>
      <c r="AA353" s="49"/>
      <c r="AB353" s="49"/>
      <c r="AC353" s="49"/>
    </row>
    <row r="354" ht="15.75" customHeight="1">
      <c r="A354" s="126"/>
      <c r="B354" s="49"/>
      <c r="C354" s="49"/>
      <c r="D354" s="128"/>
      <c r="E354" s="49"/>
      <c r="F354" s="49"/>
      <c r="G354" s="49"/>
      <c r="H354" s="49"/>
      <c r="I354" s="49"/>
      <c r="J354" s="49"/>
      <c r="K354" s="49"/>
      <c r="L354" s="49"/>
      <c r="M354" s="49"/>
      <c r="N354" s="49"/>
      <c r="O354" s="49"/>
      <c r="P354" s="49"/>
      <c r="Q354" s="49"/>
      <c r="R354" s="49"/>
      <c r="S354" s="49"/>
      <c r="T354" s="49"/>
      <c r="U354" s="49"/>
      <c r="V354" s="49"/>
      <c r="W354" s="49"/>
      <c r="X354" s="49"/>
      <c r="Y354" s="49"/>
      <c r="Z354" s="49"/>
      <c r="AA354" s="49"/>
      <c r="AB354" s="49"/>
      <c r="AC354" s="49"/>
    </row>
    <row r="355" ht="15.75" customHeight="1">
      <c r="A355" s="126"/>
      <c r="B355" s="49"/>
      <c r="C355" s="49"/>
      <c r="D355" s="128"/>
      <c r="E355" s="49"/>
      <c r="F355" s="49"/>
      <c r="G355" s="49"/>
      <c r="H355" s="49"/>
      <c r="I355" s="49"/>
      <c r="J355" s="49"/>
      <c r="K355" s="49"/>
      <c r="L355" s="49"/>
      <c r="M355" s="49"/>
      <c r="N355" s="49"/>
      <c r="O355" s="49"/>
      <c r="P355" s="49"/>
      <c r="Q355" s="49"/>
      <c r="R355" s="49"/>
      <c r="S355" s="49"/>
      <c r="T355" s="49"/>
      <c r="U355" s="49"/>
      <c r="V355" s="49"/>
      <c r="W355" s="49"/>
      <c r="X355" s="49"/>
      <c r="Y355" s="49"/>
      <c r="Z355" s="49"/>
      <c r="AA355" s="49"/>
      <c r="AB355" s="49"/>
      <c r="AC355" s="49"/>
    </row>
    <row r="356" ht="15.75" customHeight="1">
      <c r="A356" s="126"/>
      <c r="B356" s="49"/>
      <c r="C356" s="49"/>
      <c r="D356" s="128"/>
      <c r="E356" s="49"/>
      <c r="F356" s="49"/>
      <c r="G356" s="49"/>
      <c r="H356" s="49"/>
      <c r="I356" s="49"/>
      <c r="J356" s="49"/>
      <c r="K356" s="49"/>
      <c r="L356" s="49"/>
      <c r="M356" s="49"/>
      <c r="N356" s="49"/>
      <c r="O356" s="49"/>
      <c r="P356" s="49"/>
      <c r="Q356" s="49"/>
      <c r="R356" s="49"/>
      <c r="S356" s="49"/>
      <c r="T356" s="49"/>
      <c r="U356" s="49"/>
      <c r="V356" s="49"/>
      <c r="W356" s="49"/>
      <c r="X356" s="49"/>
      <c r="Y356" s="49"/>
      <c r="Z356" s="49"/>
      <c r="AA356" s="49"/>
      <c r="AB356" s="49"/>
      <c r="AC356" s="49"/>
    </row>
    <row r="357" ht="15.75" customHeight="1">
      <c r="A357" s="126"/>
      <c r="B357" s="49"/>
      <c r="C357" s="49"/>
      <c r="D357" s="128"/>
      <c r="E357" s="49"/>
      <c r="F357" s="49"/>
      <c r="G357" s="49"/>
      <c r="H357" s="49"/>
      <c r="I357" s="49"/>
      <c r="J357" s="49"/>
      <c r="K357" s="49"/>
      <c r="L357" s="49"/>
      <c r="M357" s="49"/>
      <c r="N357" s="49"/>
      <c r="O357" s="49"/>
      <c r="P357" s="49"/>
      <c r="Q357" s="49"/>
      <c r="R357" s="49"/>
      <c r="S357" s="49"/>
      <c r="T357" s="49"/>
      <c r="U357" s="49"/>
      <c r="V357" s="49"/>
      <c r="W357" s="49"/>
      <c r="X357" s="49"/>
      <c r="Y357" s="49"/>
      <c r="Z357" s="49"/>
      <c r="AA357" s="49"/>
      <c r="AB357" s="49"/>
      <c r="AC357" s="49"/>
    </row>
    <row r="358" ht="15.75" customHeight="1">
      <c r="A358" s="126"/>
      <c r="B358" s="49"/>
      <c r="C358" s="49"/>
      <c r="D358" s="128"/>
      <c r="E358" s="49"/>
      <c r="F358" s="49"/>
      <c r="G358" s="49"/>
      <c r="H358" s="49"/>
      <c r="I358" s="49"/>
      <c r="J358" s="49"/>
      <c r="K358" s="49"/>
      <c r="L358" s="49"/>
      <c r="M358" s="49"/>
      <c r="N358" s="49"/>
      <c r="O358" s="49"/>
      <c r="P358" s="49"/>
      <c r="Q358" s="49"/>
      <c r="R358" s="49"/>
      <c r="S358" s="49"/>
      <c r="T358" s="49"/>
      <c r="U358" s="49"/>
      <c r="V358" s="49"/>
      <c r="W358" s="49"/>
      <c r="X358" s="49"/>
      <c r="Y358" s="49"/>
      <c r="Z358" s="49"/>
      <c r="AA358" s="49"/>
      <c r="AB358" s="49"/>
      <c r="AC358" s="49"/>
    </row>
    <row r="359" ht="15.75" customHeight="1">
      <c r="A359" s="126"/>
      <c r="B359" s="49"/>
      <c r="C359" s="49"/>
      <c r="D359" s="128"/>
      <c r="E359" s="49"/>
      <c r="F359" s="49"/>
      <c r="G359" s="49"/>
      <c r="H359" s="49"/>
      <c r="I359" s="49"/>
      <c r="J359" s="49"/>
      <c r="K359" s="49"/>
      <c r="L359" s="49"/>
      <c r="M359" s="49"/>
      <c r="N359" s="49"/>
      <c r="O359" s="49"/>
      <c r="P359" s="49"/>
      <c r="Q359" s="49"/>
      <c r="R359" s="49"/>
      <c r="S359" s="49"/>
      <c r="T359" s="49"/>
      <c r="U359" s="49"/>
      <c r="V359" s="49"/>
      <c r="W359" s="49"/>
      <c r="X359" s="49"/>
      <c r="Y359" s="49"/>
      <c r="Z359" s="49"/>
      <c r="AA359" s="49"/>
      <c r="AB359" s="49"/>
      <c r="AC359" s="49"/>
    </row>
    <row r="360" ht="15.75" customHeight="1">
      <c r="A360" s="126"/>
      <c r="B360" s="49"/>
      <c r="C360" s="49"/>
      <c r="D360" s="128"/>
      <c r="E360" s="49"/>
      <c r="F360" s="49"/>
      <c r="G360" s="49"/>
      <c r="H360" s="49"/>
      <c r="I360" s="49"/>
      <c r="J360" s="49"/>
      <c r="K360" s="49"/>
      <c r="L360" s="49"/>
      <c r="M360" s="49"/>
      <c r="N360" s="49"/>
      <c r="O360" s="49"/>
      <c r="P360" s="49"/>
      <c r="Q360" s="49"/>
      <c r="R360" s="49"/>
      <c r="S360" s="49"/>
      <c r="T360" s="49"/>
      <c r="U360" s="49"/>
      <c r="V360" s="49"/>
      <c r="W360" s="49"/>
      <c r="X360" s="49"/>
      <c r="Y360" s="49"/>
      <c r="Z360" s="49"/>
      <c r="AA360" s="49"/>
      <c r="AB360" s="49"/>
      <c r="AC360" s="49"/>
    </row>
    <row r="361" ht="15.75" customHeight="1">
      <c r="A361" s="126"/>
      <c r="B361" s="49"/>
      <c r="C361" s="49"/>
      <c r="D361" s="128"/>
      <c r="E361" s="49"/>
      <c r="F361" s="49"/>
      <c r="G361" s="49"/>
      <c r="H361" s="49"/>
      <c r="I361" s="49"/>
      <c r="J361" s="49"/>
      <c r="K361" s="49"/>
      <c r="L361" s="49"/>
      <c r="M361" s="49"/>
      <c r="N361" s="49"/>
      <c r="O361" s="49"/>
      <c r="P361" s="49"/>
      <c r="Q361" s="49"/>
      <c r="R361" s="49"/>
      <c r="S361" s="49"/>
      <c r="T361" s="49"/>
      <c r="U361" s="49"/>
      <c r="V361" s="49"/>
      <c r="W361" s="49"/>
      <c r="X361" s="49"/>
      <c r="Y361" s="49"/>
      <c r="Z361" s="49"/>
      <c r="AA361" s="49"/>
      <c r="AB361" s="49"/>
      <c r="AC361" s="49"/>
    </row>
    <row r="362" ht="15.75" customHeight="1">
      <c r="A362" s="126"/>
      <c r="B362" s="49"/>
      <c r="C362" s="49"/>
      <c r="D362" s="128"/>
      <c r="E362" s="49"/>
      <c r="F362" s="49"/>
      <c r="G362" s="49"/>
      <c r="H362" s="49"/>
      <c r="I362" s="49"/>
      <c r="J362" s="49"/>
      <c r="K362" s="49"/>
      <c r="L362" s="49"/>
      <c r="M362" s="49"/>
      <c r="N362" s="49"/>
      <c r="O362" s="49"/>
      <c r="P362" s="49"/>
      <c r="Q362" s="49"/>
      <c r="R362" s="49"/>
      <c r="S362" s="49"/>
      <c r="T362" s="49"/>
      <c r="U362" s="49"/>
      <c r="V362" s="49"/>
      <c r="W362" s="49"/>
      <c r="X362" s="49"/>
      <c r="Y362" s="49"/>
      <c r="Z362" s="49"/>
      <c r="AA362" s="49"/>
      <c r="AB362" s="49"/>
      <c r="AC362" s="49"/>
    </row>
    <row r="363" ht="15.75" customHeight="1">
      <c r="A363" s="126"/>
      <c r="B363" s="49"/>
      <c r="C363" s="49"/>
      <c r="D363" s="128"/>
      <c r="E363" s="49"/>
      <c r="F363" s="49"/>
      <c r="G363" s="49"/>
      <c r="H363" s="49"/>
      <c r="I363" s="49"/>
      <c r="J363" s="49"/>
      <c r="K363" s="49"/>
      <c r="L363" s="49"/>
      <c r="M363" s="49"/>
      <c r="N363" s="49"/>
      <c r="O363" s="49"/>
      <c r="P363" s="49"/>
      <c r="Q363" s="49"/>
      <c r="R363" s="49"/>
      <c r="S363" s="49"/>
      <c r="T363" s="49"/>
      <c r="U363" s="49"/>
      <c r="V363" s="49"/>
      <c r="W363" s="49"/>
      <c r="X363" s="49"/>
      <c r="Y363" s="49"/>
      <c r="Z363" s="49"/>
      <c r="AA363" s="49"/>
      <c r="AB363" s="49"/>
      <c r="AC363" s="49"/>
    </row>
    <row r="364" ht="15.75" customHeight="1">
      <c r="A364" s="126"/>
      <c r="B364" s="49"/>
      <c r="C364" s="49"/>
      <c r="D364" s="128"/>
      <c r="E364" s="49"/>
      <c r="F364" s="49"/>
      <c r="G364" s="49"/>
      <c r="H364" s="49"/>
      <c r="I364" s="49"/>
      <c r="J364" s="49"/>
      <c r="K364" s="49"/>
      <c r="L364" s="49"/>
      <c r="M364" s="49"/>
      <c r="N364" s="49"/>
      <c r="O364" s="49"/>
      <c r="P364" s="49"/>
      <c r="Q364" s="49"/>
      <c r="R364" s="49"/>
      <c r="S364" s="49"/>
      <c r="T364" s="49"/>
      <c r="U364" s="49"/>
      <c r="V364" s="49"/>
      <c r="W364" s="49"/>
      <c r="X364" s="49"/>
      <c r="Y364" s="49"/>
      <c r="Z364" s="49"/>
      <c r="AA364" s="49"/>
      <c r="AB364" s="49"/>
      <c r="AC364" s="49"/>
    </row>
    <row r="365" ht="15.75" customHeight="1">
      <c r="A365" s="126"/>
      <c r="B365" s="49"/>
      <c r="C365" s="49"/>
      <c r="D365" s="128"/>
      <c r="E365" s="49"/>
      <c r="F365" s="49"/>
      <c r="G365" s="49"/>
      <c r="H365" s="49"/>
      <c r="I365" s="49"/>
      <c r="J365" s="49"/>
      <c r="K365" s="49"/>
      <c r="L365" s="49"/>
      <c r="M365" s="49"/>
      <c r="N365" s="49"/>
      <c r="O365" s="49"/>
      <c r="P365" s="49"/>
      <c r="Q365" s="49"/>
      <c r="R365" s="49"/>
      <c r="S365" s="49"/>
      <c r="T365" s="49"/>
      <c r="U365" s="49"/>
      <c r="V365" s="49"/>
      <c r="W365" s="49"/>
      <c r="X365" s="49"/>
      <c r="Y365" s="49"/>
      <c r="Z365" s="49"/>
      <c r="AA365" s="49"/>
      <c r="AB365" s="49"/>
      <c r="AC365" s="49"/>
    </row>
    <row r="366" ht="15.75" customHeight="1">
      <c r="A366" s="126"/>
      <c r="B366" s="49"/>
      <c r="C366" s="49"/>
      <c r="D366" s="128"/>
      <c r="E366" s="49"/>
      <c r="F366" s="49"/>
      <c r="G366" s="49"/>
      <c r="H366" s="49"/>
      <c r="I366" s="49"/>
      <c r="J366" s="49"/>
      <c r="K366" s="49"/>
      <c r="L366" s="49"/>
      <c r="M366" s="49"/>
      <c r="N366" s="49"/>
      <c r="O366" s="49"/>
      <c r="P366" s="49"/>
      <c r="Q366" s="49"/>
      <c r="R366" s="49"/>
      <c r="S366" s="49"/>
      <c r="T366" s="49"/>
      <c r="U366" s="49"/>
      <c r="V366" s="49"/>
      <c r="W366" s="49"/>
      <c r="X366" s="49"/>
      <c r="Y366" s="49"/>
      <c r="Z366" s="49"/>
      <c r="AA366" s="49"/>
      <c r="AB366" s="49"/>
      <c r="AC366" s="49"/>
    </row>
    <row r="367" ht="15.75" customHeight="1">
      <c r="A367" s="126"/>
      <c r="B367" s="49"/>
      <c r="C367" s="49"/>
      <c r="D367" s="128"/>
      <c r="E367" s="49"/>
      <c r="F367" s="49"/>
      <c r="G367" s="49"/>
      <c r="H367" s="49"/>
      <c r="I367" s="49"/>
      <c r="J367" s="49"/>
      <c r="K367" s="49"/>
      <c r="L367" s="49"/>
      <c r="M367" s="49"/>
      <c r="N367" s="49"/>
      <c r="O367" s="49"/>
      <c r="P367" s="49"/>
      <c r="Q367" s="49"/>
      <c r="R367" s="49"/>
      <c r="S367" s="49"/>
      <c r="T367" s="49"/>
      <c r="U367" s="49"/>
      <c r="V367" s="49"/>
      <c r="W367" s="49"/>
      <c r="X367" s="49"/>
      <c r="Y367" s="49"/>
      <c r="Z367" s="49"/>
      <c r="AA367" s="49"/>
      <c r="AB367" s="49"/>
      <c r="AC367" s="49"/>
    </row>
    <row r="368" ht="15.75" customHeight="1">
      <c r="A368" s="126"/>
      <c r="B368" s="49"/>
      <c r="C368" s="49"/>
      <c r="D368" s="128"/>
      <c r="E368" s="49"/>
      <c r="F368" s="49"/>
      <c r="G368" s="49"/>
      <c r="H368" s="49"/>
      <c r="I368" s="49"/>
      <c r="J368" s="49"/>
      <c r="K368" s="49"/>
      <c r="L368" s="49"/>
      <c r="M368" s="49"/>
      <c r="N368" s="49"/>
      <c r="O368" s="49"/>
      <c r="P368" s="49"/>
      <c r="Q368" s="49"/>
      <c r="R368" s="49"/>
      <c r="S368" s="49"/>
      <c r="T368" s="49"/>
      <c r="U368" s="49"/>
      <c r="V368" s="49"/>
      <c r="W368" s="49"/>
      <c r="X368" s="49"/>
      <c r="Y368" s="49"/>
      <c r="Z368" s="49"/>
      <c r="AA368" s="49"/>
      <c r="AB368" s="49"/>
      <c r="AC368" s="49"/>
    </row>
    <row r="369" ht="15.75" customHeight="1">
      <c r="A369" s="126"/>
      <c r="B369" s="49"/>
      <c r="C369" s="49"/>
      <c r="D369" s="128"/>
      <c r="E369" s="49"/>
      <c r="F369" s="49"/>
      <c r="G369" s="49"/>
      <c r="H369" s="49"/>
      <c r="I369" s="49"/>
      <c r="J369" s="49"/>
      <c r="K369" s="49"/>
      <c r="L369" s="49"/>
      <c r="M369" s="49"/>
      <c r="N369" s="49"/>
      <c r="O369" s="49"/>
      <c r="P369" s="49"/>
      <c r="Q369" s="49"/>
      <c r="R369" s="49"/>
      <c r="S369" s="49"/>
      <c r="T369" s="49"/>
      <c r="U369" s="49"/>
      <c r="V369" s="49"/>
      <c r="W369" s="49"/>
      <c r="X369" s="49"/>
      <c r="Y369" s="49"/>
      <c r="Z369" s="49"/>
      <c r="AA369" s="49"/>
      <c r="AB369" s="49"/>
      <c r="AC369" s="49"/>
    </row>
    <row r="370" ht="15.75" customHeight="1">
      <c r="A370" s="126"/>
      <c r="B370" s="49"/>
      <c r="C370" s="49"/>
      <c r="D370" s="128"/>
      <c r="E370" s="49"/>
      <c r="F370" s="49"/>
      <c r="G370" s="49"/>
      <c r="H370" s="49"/>
      <c r="I370" s="49"/>
      <c r="J370" s="49"/>
      <c r="K370" s="49"/>
      <c r="L370" s="49"/>
      <c r="M370" s="49"/>
      <c r="N370" s="49"/>
      <c r="O370" s="49"/>
      <c r="P370" s="49"/>
      <c r="Q370" s="49"/>
      <c r="R370" s="49"/>
      <c r="S370" s="49"/>
      <c r="T370" s="49"/>
      <c r="U370" s="49"/>
      <c r="V370" s="49"/>
      <c r="W370" s="49"/>
      <c r="X370" s="49"/>
      <c r="Y370" s="49"/>
      <c r="Z370" s="49"/>
      <c r="AA370" s="49"/>
      <c r="AB370" s="49"/>
      <c r="AC370" s="49"/>
    </row>
    <row r="371" ht="15.75" customHeight="1">
      <c r="A371" s="126"/>
      <c r="B371" s="49"/>
      <c r="C371" s="49"/>
      <c r="D371" s="128"/>
      <c r="E371" s="49"/>
      <c r="F371" s="49"/>
      <c r="G371" s="49"/>
      <c r="H371" s="49"/>
      <c r="I371" s="49"/>
      <c r="J371" s="49"/>
      <c r="K371" s="49"/>
      <c r="L371" s="49"/>
      <c r="M371" s="49"/>
      <c r="N371" s="49"/>
      <c r="O371" s="49"/>
      <c r="P371" s="49"/>
      <c r="Q371" s="49"/>
      <c r="R371" s="49"/>
      <c r="S371" s="49"/>
      <c r="T371" s="49"/>
      <c r="U371" s="49"/>
      <c r="V371" s="49"/>
      <c r="W371" s="49"/>
      <c r="X371" s="49"/>
      <c r="Y371" s="49"/>
      <c r="Z371" s="49"/>
      <c r="AA371" s="49"/>
      <c r="AB371" s="49"/>
      <c r="AC371" s="49"/>
    </row>
    <row r="372" ht="15.75" customHeight="1">
      <c r="A372" s="126"/>
      <c r="B372" s="49"/>
      <c r="C372" s="49"/>
      <c r="D372" s="128"/>
      <c r="E372" s="49"/>
      <c r="F372" s="49"/>
      <c r="G372" s="49"/>
      <c r="H372" s="49"/>
      <c r="I372" s="49"/>
      <c r="J372" s="49"/>
      <c r="K372" s="49"/>
      <c r="L372" s="49"/>
      <c r="M372" s="49"/>
      <c r="N372" s="49"/>
      <c r="O372" s="49"/>
      <c r="P372" s="49"/>
      <c r="Q372" s="49"/>
      <c r="R372" s="49"/>
      <c r="S372" s="49"/>
      <c r="T372" s="49"/>
      <c r="U372" s="49"/>
      <c r="V372" s="49"/>
      <c r="W372" s="49"/>
      <c r="X372" s="49"/>
      <c r="Y372" s="49"/>
      <c r="Z372" s="49"/>
      <c r="AA372" s="49"/>
      <c r="AB372" s="49"/>
      <c r="AC372" s="49"/>
    </row>
    <row r="373" ht="15.75" customHeight="1">
      <c r="A373" s="126"/>
      <c r="B373" s="49"/>
      <c r="C373" s="49"/>
      <c r="D373" s="128"/>
      <c r="E373" s="49"/>
      <c r="F373" s="49"/>
      <c r="G373" s="49"/>
      <c r="H373" s="49"/>
      <c r="I373" s="49"/>
      <c r="J373" s="49"/>
      <c r="K373" s="49"/>
      <c r="L373" s="49"/>
      <c r="M373" s="49"/>
      <c r="N373" s="49"/>
      <c r="O373" s="49"/>
      <c r="P373" s="49"/>
      <c r="Q373" s="49"/>
      <c r="R373" s="49"/>
      <c r="S373" s="49"/>
      <c r="T373" s="49"/>
      <c r="U373" s="49"/>
      <c r="V373" s="49"/>
      <c r="W373" s="49"/>
      <c r="X373" s="49"/>
      <c r="Y373" s="49"/>
      <c r="Z373" s="49"/>
      <c r="AA373" s="49"/>
      <c r="AB373" s="49"/>
      <c r="AC373" s="49"/>
    </row>
    <row r="374" ht="15.75" customHeight="1">
      <c r="A374" s="126"/>
      <c r="B374" s="49"/>
      <c r="C374" s="49"/>
      <c r="D374" s="128"/>
      <c r="E374" s="49"/>
      <c r="F374" s="49"/>
      <c r="G374" s="49"/>
      <c r="H374" s="49"/>
      <c r="I374" s="49"/>
      <c r="J374" s="49"/>
      <c r="K374" s="49"/>
      <c r="L374" s="49"/>
      <c r="M374" s="49"/>
      <c r="N374" s="49"/>
      <c r="O374" s="49"/>
      <c r="P374" s="49"/>
      <c r="Q374" s="49"/>
      <c r="R374" s="49"/>
      <c r="S374" s="49"/>
      <c r="T374" s="49"/>
      <c r="U374" s="49"/>
      <c r="V374" s="49"/>
      <c r="W374" s="49"/>
      <c r="X374" s="49"/>
      <c r="Y374" s="49"/>
      <c r="Z374" s="49"/>
      <c r="AA374" s="49"/>
      <c r="AB374" s="49"/>
      <c r="AC374" s="49"/>
    </row>
    <row r="375" ht="15.75" customHeight="1">
      <c r="A375" s="126"/>
      <c r="B375" s="49"/>
      <c r="C375" s="49"/>
      <c r="D375" s="128"/>
      <c r="E375" s="49"/>
      <c r="F375" s="49"/>
      <c r="G375" s="49"/>
      <c r="H375" s="49"/>
      <c r="I375" s="49"/>
      <c r="J375" s="49"/>
      <c r="K375" s="49"/>
      <c r="L375" s="49"/>
      <c r="M375" s="49"/>
      <c r="N375" s="49"/>
      <c r="O375" s="49"/>
      <c r="P375" s="49"/>
      <c r="Q375" s="49"/>
      <c r="R375" s="49"/>
      <c r="S375" s="49"/>
      <c r="T375" s="49"/>
      <c r="U375" s="49"/>
      <c r="V375" s="49"/>
      <c r="W375" s="49"/>
      <c r="X375" s="49"/>
      <c r="Y375" s="49"/>
      <c r="Z375" s="49"/>
      <c r="AA375" s="49"/>
      <c r="AB375" s="49"/>
      <c r="AC375" s="49"/>
    </row>
    <row r="376" ht="15.75" customHeight="1">
      <c r="A376" s="126"/>
      <c r="B376" s="49"/>
      <c r="C376" s="49"/>
      <c r="D376" s="128"/>
      <c r="E376" s="49"/>
      <c r="F376" s="49"/>
      <c r="G376" s="49"/>
      <c r="H376" s="49"/>
      <c r="I376" s="49"/>
      <c r="J376" s="49"/>
      <c r="K376" s="49"/>
      <c r="L376" s="49"/>
      <c r="M376" s="49"/>
      <c r="N376" s="49"/>
      <c r="O376" s="49"/>
      <c r="P376" s="49"/>
      <c r="Q376" s="49"/>
      <c r="R376" s="49"/>
      <c r="S376" s="49"/>
      <c r="T376" s="49"/>
      <c r="U376" s="49"/>
      <c r="V376" s="49"/>
      <c r="W376" s="49"/>
      <c r="X376" s="49"/>
      <c r="Y376" s="49"/>
      <c r="Z376" s="49"/>
      <c r="AA376" s="49"/>
      <c r="AB376" s="49"/>
      <c r="AC376" s="49"/>
    </row>
    <row r="377" ht="15.75" customHeight="1">
      <c r="A377" s="126"/>
      <c r="B377" s="49"/>
      <c r="C377" s="49"/>
      <c r="D377" s="128"/>
      <c r="E377" s="49"/>
      <c r="F377" s="49"/>
      <c r="G377" s="49"/>
      <c r="H377" s="49"/>
      <c r="I377" s="49"/>
      <c r="J377" s="49"/>
      <c r="K377" s="49"/>
      <c r="L377" s="49"/>
      <c r="M377" s="49"/>
      <c r="N377" s="49"/>
      <c r="O377" s="49"/>
      <c r="P377" s="49"/>
      <c r="Q377" s="49"/>
      <c r="R377" s="49"/>
      <c r="S377" s="49"/>
      <c r="T377" s="49"/>
      <c r="U377" s="49"/>
      <c r="V377" s="49"/>
      <c r="W377" s="49"/>
      <c r="X377" s="49"/>
      <c r="Y377" s="49"/>
      <c r="Z377" s="49"/>
      <c r="AA377" s="49"/>
      <c r="AB377" s="49"/>
      <c r="AC377" s="49"/>
    </row>
    <row r="378" ht="15.75" customHeight="1">
      <c r="A378" s="126"/>
      <c r="B378" s="49"/>
      <c r="C378" s="49"/>
      <c r="D378" s="128"/>
      <c r="E378" s="49"/>
      <c r="F378" s="49"/>
      <c r="G378" s="49"/>
      <c r="H378" s="49"/>
      <c r="I378" s="49"/>
      <c r="J378" s="49"/>
      <c r="K378" s="49"/>
      <c r="L378" s="49"/>
      <c r="M378" s="49"/>
      <c r="N378" s="49"/>
      <c r="O378" s="49"/>
      <c r="P378" s="49"/>
      <c r="Q378" s="49"/>
      <c r="R378" s="49"/>
      <c r="S378" s="49"/>
      <c r="T378" s="49"/>
      <c r="U378" s="49"/>
      <c r="V378" s="49"/>
      <c r="W378" s="49"/>
      <c r="X378" s="49"/>
      <c r="Y378" s="49"/>
      <c r="Z378" s="49"/>
      <c r="AA378" s="49"/>
      <c r="AB378" s="49"/>
      <c r="AC378" s="49"/>
    </row>
    <row r="379" ht="15.75" customHeight="1">
      <c r="A379" s="126"/>
      <c r="B379" s="49"/>
      <c r="C379" s="49"/>
      <c r="D379" s="128"/>
      <c r="E379" s="49"/>
      <c r="F379" s="49"/>
      <c r="G379" s="49"/>
      <c r="H379" s="49"/>
      <c r="I379" s="49"/>
      <c r="J379" s="49"/>
      <c r="K379" s="49"/>
      <c r="L379" s="49"/>
      <c r="M379" s="49"/>
      <c r="N379" s="49"/>
      <c r="O379" s="49"/>
      <c r="P379" s="49"/>
      <c r="Q379" s="49"/>
      <c r="R379" s="49"/>
      <c r="S379" s="49"/>
      <c r="T379" s="49"/>
      <c r="U379" s="49"/>
      <c r="V379" s="49"/>
      <c r="W379" s="49"/>
      <c r="X379" s="49"/>
      <c r="Y379" s="49"/>
      <c r="Z379" s="49"/>
      <c r="AA379" s="49"/>
      <c r="AB379" s="49"/>
      <c r="AC379" s="49"/>
    </row>
    <row r="380" ht="15.75" customHeight="1">
      <c r="A380" s="126"/>
      <c r="B380" s="49"/>
      <c r="C380" s="49"/>
      <c r="D380" s="128"/>
      <c r="E380" s="49"/>
      <c r="F380" s="49"/>
      <c r="G380" s="49"/>
      <c r="H380" s="49"/>
      <c r="I380" s="49"/>
      <c r="J380" s="49"/>
      <c r="K380" s="49"/>
      <c r="L380" s="49"/>
      <c r="M380" s="49"/>
      <c r="N380" s="49"/>
      <c r="O380" s="49"/>
      <c r="P380" s="49"/>
      <c r="Q380" s="49"/>
      <c r="R380" s="49"/>
      <c r="S380" s="49"/>
      <c r="T380" s="49"/>
      <c r="U380" s="49"/>
      <c r="V380" s="49"/>
      <c r="W380" s="49"/>
      <c r="X380" s="49"/>
      <c r="Y380" s="49"/>
      <c r="Z380" s="49"/>
      <c r="AA380" s="49"/>
      <c r="AB380" s="49"/>
      <c r="AC380" s="49"/>
    </row>
    <row r="381" ht="15.75" customHeight="1">
      <c r="A381" s="126"/>
      <c r="B381" s="49"/>
      <c r="C381" s="49"/>
      <c r="D381" s="128"/>
      <c r="E381" s="49"/>
      <c r="F381" s="49"/>
      <c r="G381" s="49"/>
      <c r="H381" s="49"/>
      <c r="I381" s="49"/>
      <c r="J381" s="49"/>
      <c r="K381" s="49"/>
      <c r="L381" s="49"/>
      <c r="M381" s="49"/>
      <c r="N381" s="49"/>
      <c r="O381" s="49"/>
      <c r="P381" s="49"/>
      <c r="Q381" s="49"/>
      <c r="R381" s="49"/>
      <c r="S381" s="49"/>
      <c r="T381" s="49"/>
      <c r="U381" s="49"/>
      <c r="V381" s="49"/>
      <c r="W381" s="49"/>
      <c r="X381" s="49"/>
      <c r="Y381" s="49"/>
      <c r="Z381" s="49"/>
      <c r="AA381" s="49"/>
      <c r="AB381" s="49"/>
      <c r="AC381" s="49"/>
    </row>
    <row r="382" ht="15.75" customHeight="1">
      <c r="A382" s="126"/>
      <c r="B382" s="49"/>
      <c r="C382" s="49"/>
      <c r="D382" s="128"/>
      <c r="E382" s="49"/>
      <c r="F382" s="49"/>
      <c r="G382" s="49"/>
      <c r="H382" s="49"/>
      <c r="I382" s="49"/>
      <c r="J382" s="49"/>
      <c r="K382" s="49"/>
      <c r="L382" s="49"/>
      <c r="M382" s="49"/>
      <c r="N382" s="49"/>
      <c r="O382" s="49"/>
      <c r="P382" s="49"/>
      <c r="Q382" s="49"/>
      <c r="R382" s="49"/>
      <c r="S382" s="49"/>
      <c r="T382" s="49"/>
      <c r="U382" s="49"/>
      <c r="V382" s="49"/>
      <c r="W382" s="49"/>
      <c r="X382" s="49"/>
      <c r="Y382" s="49"/>
      <c r="Z382" s="49"/>
      <c r="AA382" s="49"/>
      <c r="AB382" s="49"/>
      <c r="AC382" s="49"/>
    </row>
    <row r="383" ht="15.75" customHeight="1">
      <c r="A383" s="126"/>
      <c r="B383" s="49"/>
      <c r="C383" s="49"/>
      <c r="D383" s="128"/>
      <c r="E383" s="49"/>
      <c r="F383" s="49"/>
      <c r="G383" s="49"/>
      <c r="H383" s="49"/>
      <c r="I383" s="49"/>
      <c r="J383" s="49"/>
      <c r="K383" s="49"/>
      <c r="L383" s="49"/>
      <c r="M383" s="49"/>
      <c r="N383" s="49"/>
      <c r="O383" s="49"/>
      <c r="P383" s="49"/>
      <c r="Q383" s="49"/>
      <c r="R383" s="49"/>
      <c r="S383" s="49"/>
      <c r="T383" s="49"/>
      <c r="U383" s="49"/>
      <c r="V383" s="49"/>
      <c r="W383" s="49"/>
      <c r="X383" s="49"/>
      <c r="Y383" s="49"/>
      <c r="Z383" s="49"/>
      <c r="AA383" s="49"/>
      <c r="AB383" s="49"/>
      <c r="AC383" s="49"/>
    </row>
    <row r="384" ht="15.75" customHeight="1">
      <c r="A384" s="126"/>
      <c r="B384" s="49"/>
      <c r="C384" s="49"/>
      <c r="D384" s="128"/>
      <c r="E384" s="49"/>
      <c r="F384" s="49"/>
      <c r="G384" s="49"/>
      <c r="H384" s="49"/>
      <c r="I384" s="49"/>
      <c r="J384" s="49"/>
      <c r="K384" s="49"/>
      <c r="L384" s="49"/>
      <c r="M384" s="49"/>
      <c r="N384" s="49"/>
      <c r="O384" s="49"/>
      <c r="P384" s="49"/>
      <c r="Q384" s="49"/>
      <c r="R384" s="49"/>
      <c r="S384" s="49"/>
      <c r="T384" s="49"/>
      <c r="U384" s="49"/>
      <c r="V384" s="49"/>
      <c r="W384" s="49"/>
      <c r="X384" s="49"/>
      <c r="Y384" s="49"/>
      <c r="Z384" s="49"/>
      <c r="AA384" s="49"/>
      <c r="AB384" s="49"/>
      <c r="AC384" s="49"/>
    </row>
    <row r="385" ht="15.75" customHeight="1">
      <c r="A385" s="126"/>
      <c r="B385" s="49"/>
      <c r="C385" s="49"/>
      <c r="D385" s="128"/>
      <c r="E385" s="49"/>
      <c r="F385" s="49"/>
      <c r="G385" s="49"/>
      <c r="H385" s="49"/>
      <c r="I385" s="49"/>
      <c r="J385" s="49"/>
      <c r="K385" s="49"/>
      <c r="L385" s="49"/>
      <c r="M385" s="49"/>
      <c r="N385" s="49"/>
      <c r="O385" s="49"/>
      <c r="P385" s="49"/>
      <c r="Q385" s="49"/>
      <c r="R385" s="49"/>
      <c r="S385" s="49"/>
      <c r="T385" s="49"/>
      <c r="U385" s="49"/>
      <c r="V385" s="49"/>
      <c r="W385" s="49"/>
      <c r="X385" s="49"/>
      <c r="Y385" s="49"/>
      <c r="Z385" s="49"/>
      <c r="AA385" s="49"/>
      <c r="AB385" s="49"/>
      <c r="AC385" s="49"/>
    </row>
    <row r="386" ht="15.75" customHeight="1">
      <c r="A386" s="126"/>
      <c r="B386" s="49"/>
      <c r="C386" s="49"/>
      <c r="D386" s="128"/>
      <c r="E386" s="49"/>
      <c r="F386" s="49"/>
      <c r="G386" s="49"/>
      <c r="H386" s="49"/>
      <c r="I386" s="49"/>
      <c r="J386" s="49"/>
      <c r="K386" s="49"/>
      <c r="L386" s="49"/>
      <c r="M386" s="49"/>
      <c r="N386" s="49"/>
      <c r="O386" s="49"/>
      <c r="P386" s="49"/>
      <c r="Q386" s="49"/>
      <c r="R386" s="49"/>
      <c r="S386" s="49"/>
      <c r="T386" s="49"/>
      <c r="U386" s="49"/>
      <c r="V386" s="49"/>
      <c r="W386" s="49"/>
      <c r="X386" s="49"/>
      <c r="Y386" s="49"/>
      <c r="Z386" s="49"/>
      <c r="AA386" s="49"/>
      <c r="AB386" s="49"/>
      <c r="AC386" s="49"/>
    </row>
    <row r="387" ht="15.75" customHeight="1">
      <c r="A387" s="126"/>
      <c r="B387" s="49"/>
      <c r="C387" s="49"/>
      <c r="D387" s="128"/>
      <c r="E387" s="49"/>
      <c r="F387" s="49"/>
      <c r="G387" s="49"/>
      <c r="H387" s="49"/>
      <c r="I387" s="49"/>
      <c r="J387" s="49"/>
      <c r="K387" s="49"/>
      <c r="L387" s="49"/>
      <c r="M387" s="49"/>
      <c r="N387" s="49"/>
      <c r="O387" s="49"/>
      <c r="P387" s="49"/>
      <c r="Q387" s="49"/>
      <c r="R387" s="49"/>
      <c r="S387" s="49"/>
      <c r="T387" s="49"/>
      <c r="U387" s="49"/>
      <c r="V387" s="49"/>
      <c r="W387" s="49"/>
      <c r="X387" s="49"/>
      <c r="Y387" s="49"/>
      <c r="Z387" s="49"/>
      <c r="AA387" s="49"/>
      <c r="AB387" s="49"/>
      <c r="AC387" s="49"/>
    </row>
    <row r="388" ht="15.75" customHeight="1">
      <c r="A388" s="126"/>
      <c r="B388" s="49"/>
      <c r="C388" s="49"/>
      <c r="D388" s="128"/>
      <c r="E388" s="49"/>
      <c r="F388" s="49"/>
      <c r="G388" s="49"/>
      <c r="H388" s="49"/>
      <c r="I388" s="49"/>
      <c r="J388" s="49"/>
      <c r="K388" s="49"/>
      <c r="L388" s="49"/>
      <c r="M388" s="49"/>
      <c r="N388" s="49"/>
      <c r="O388" s="49"/>
      <c r="P388" s="49"/>
      <c r="Q388" s="49"/>
      <c r="R388" s="49"/>
      <c r="S388" s="49"/>
      <c r="T388" s="49"/>
      <c r="U388" s="49"/>
      <c r="V388" s="49"/>
      <c r="W388" s="49"/>
      <c r="X388" s="49"/>
      <c r="Y388" s="49"/>
      <c r="Z388" s="49"/>
      <c r="AA388" s="49"/>
      <c r="AB388" s="49"/>
      <c r="AC388" s="49"/>
    </row>
    <row r="389" ht="15.75" customHeight="1">
      <c r="A389" s="126"/>
      <c r="B389" s="49"/>
      <c r="C389" s="49"/>
      <c r="D389" s="128"/>
      <c r="E389" s="49"/>
      <c r="F389" s="49"/>
      <c r="G389" s="49"/>
      <c r="H389" s="49"/>
      <c r="I389" s="49"/>
      <c r="J389" s="49"/>
      <c r="K389" s="49"/>
      <c r="L389" s="49"/>
      <c r="M389" s="49"/>
      <c r="N389" s="49"/>
      <c r="O389" s="49"/>
      <c r="P389" s="49"/>
      <c r="Q389" s="49"/>
      <c r="R389" s="49"/>
      <c r="S389" s="49"/>
      <c r="T389" s="49"/>
      <c r="U389" s="49"/>
      <c r="V389" s="49"/>
      <c r="W389" s="49"/>
      <c r="X389" s="49"/>
      <c r="Y389" s="49"/>
      <c r="Z389" s="49"/>
      <c r="AA389" s="49"/>
      <c r="AB389" s="49"/>
      <c r="AC389" s="49"/>
    </row>
    <row r="390" ht="15.75" customHeight="1">
      <c r="A390" s="126"/>
      <c r="B390" s="49"/>
      <c r="C390" s="49"/>
      <c r="D390" s="128"/>
      <c r="E390" s="49"/>
      <c r="F390" s="49"/>
      <c r="G390" s="49"/>
      <c r="H390" s="49"/>
      <c r="I390" s="49"/>
      <c r="J390" s="49"/>
      <c r="K390" s="49"/>
      <c r="L390" s="49"/>
      <c r="M390" s="49"/>
      <c r="N390" s="49"/>
      <c r="O390" s="49"/>
      <c r="P390" s="49"/>
      <c r="Q390" s="49"/>
      <c r="R390" s="49"/>
      <c r="S390" s="49"/>
      <c r="T390" s="49"/>
      <c r="U390" s="49"/>
      <c r="V390" s="49"/>
      <c r="W390" s="49"/>
      <c r="X390" s="49"/>
      <c r="Y390" s="49"/>
      <c r="Z390" s="49"/>
      <c r="AA390" s="49"/>
      <c r="AB390" s="49"/>
      <c r="AC390" s="49"/>
    </row>
    <row r="391" ht="15.75" customHeight="1">
      <c r="A391" s="126"/>
      <c r="B391" s="49"/>
      <c r="C391" s="49"/>
      <c r="D391" s="128"/>
      <c r="E391" s="49"/>
      <c r="F391" s="49"/>
      <c r="G391" s="49"/>
      <c r="H391" s="49"/>
      <c r="I391" s="49"/>
      <c r="J391" s="49"/>
      <c r="K391" s="49"/>
      <c r="L391" s="49"/>
      <c r="M391" s="49"/>
      <c r="N391" s="49"/>
      <c r="O391" s="49"/>
      <c r="P391" s="49"/>
      <c r="Q391" s="49"/>
      <c r="R391" s="49"/>
      <c r="S391" s="49"/>
      <c r="T391" s="49"/>
      <c r="U391" s="49"/>
      <c r="V391" s="49"/>
      <c r="W391" s="49"/>
      <c r="X391" s="49"/>
      <c r="Y391" s="49"/>
      <c r="Z391" s="49"/>
      <c r="AA391" s="49"/>
      <c r="AB391" s="49"/>
      <c r="AC391" s="49"/>
    </row>
    <row r="392" ht="15.75" customHeight="1">
      <c r="A392" s="126"/>
      <c r="B392" s="49"/>
      <c r="C392" s="49"/>
      <c r="D392" s="128"/>
      <c r="E392" s="49"/>
      <c r="F392" s="49"/>
      <c r="G392" s="49"/>
      <c r="H392" s="49"/>
      <c r="I392" s="49"/>
      <c r="J392" s="49"/>
      <c r="K392" s="49"/>
      <c r="L392" s="49"/>
      <c r="M392" s="49"/>
      <c r="N392" s="49"/>
      <c r="O392" s="49"/>
      <c r="P392" s="49"/>
      <c r="Q392" s="49"/>
      <c r="R392" s="49"/>
      <c r="S392" s="49"/>
      <c r="T392" s="49"/>
      <c r="U392" s="49"/>
      <c r="V392" s="49"/>
      <c r="W392" s="49"/>
      <c r="X392" s="49"/>
      <c r="Y392" s="49"/>
      <c r="Z392" s="49"/>
      <c r="AA392" s="49"/>
      <c r="AB392" s="49"/>
      <c r="AC392" s="49"/>
    </row>
    <row r="393" ht="15.75" customHeight="1">
      <c r="A393" s="126"/>
      <c r="B393" s="49"/>
      <c r="C393" s="49"/>
      <c r="D393" s="128"/>
      <c r="E393" s="49"/>
      <c r="F393" s="49"/>
      <c r="G393" s="49"/>
      <c r="H393" s="49"/>
      <c r="I393" s="49"/>
      <c r="J393" s="49"/>
      <c r="K393" s="49"/>
      <c r="L393" s="49"/>
      <c r="M393" s="49"/>
      <c r="N393" s="49"/>
      <c r="O393" s="49"/>
      <c r="P393" s="49"/>
      <c r="Q393" s="49"/>
      <c r="R393" s="49"/>
      <c r="S393" s="49"/>
      <c r="T393" s="49"/>
      <c r="U393" s="49"/>
      <c r="V393" s="49"/>
      <c r="W393" s="49"/>
      <c r="X393" s="49"/>
      <c r="Y393" s="49"/>
      <c r="Z393" s="49"/>
      <c r="AA393" s="49"/>
      <c r="AB393" s="49"/>
      <c r="AC393" s="49"/>
    </row>
    <row r="394" ht="15.75" customHeight="1">
      <c r="A394" s="126"/>
      <c r="B394" s="49"/>
      <c r="C394" s="49"/>
      <c r="D394" s="128"/>
      <c r="E394" s="49"/>
      <c r="F394" s="49"/>
      <c r="G394" s="49"/>
      <c r="H394" s="49"/>
      <c r="I394" s="49"/>
      <c r="J394" s="49"/>
      <c r="K394" s="49"/>
      <c r="L394" s="49"/>
      <c r="M394" s="49"/>
      <c r="N394" s="49"/>
      <c r="O394" s="49"/>
      <c r="P394" s="49"/>
      <c r="Q394" s="49"/>
      <c r="R394" s="49"/>
      <c r="S394" s="49"/>
      <c r="T394" s="49"/>
      <c r="U394" s="49"/>
      <c r="V394" s="49"/>
      <c r="W394" s="49"/>
      <c r="X394" s="49"/>
      <c r="Y394" s="49"/>
      <c r="Z394" s="49"/>
      <c r="AA394" s="49"/>
      <c r="AB394" s="49"/>
      <c r="AC394" s="49"/>
    </row>
    <row r="395" ht="15.75" customHeight="1">
      <c r="A395" s="126"/>
      <c r="B395" s="49"/>
      <c r="C395" s="49"/>
      <c r="D395" s="128"/>
      <c r="E395" s="49"/>
      <c r="F395" s="49"/>
      <c r="G395" s="49"/>
      <c r="H395" s="49"/>
      <c r="I395" s="49"/>
      <c r="J395" s="49"/>
      <c r="K395" s="49"/>
      <c r="L395" s="49"/>
      <c r="M395" s="49"/>
      <c r="N395" s="49"/>
      <c r="O395" s="49"/>
      <c r="P395" s="49"/>
      <c r="Q395" s="49"/>
      <c r="R395" s="49"/>
      <c r="S395" s="49"/>
      <c r="T395" s="49"/>
      <c r="U395" s="49"/>
      <c r="V395" s="49"/>
      <c r="W395" s="49"/>
      <c r="X395" s="49"/>
      <c r="Y395" s="49"/>
      <c r="Z395" s="49"/>
      <c r="AA395" s="49"/>
      <c r="AB395" s="49"/>
      <c r="AC395" s="49"/>
    </row>
    <row r="396" ht="15.75" customHeight="1">
      <c r="A396" s="126"/>
      <c r="B396" s="49"/>
      <c r="C396" s="49"/>
      <c r="D396" s="128"/>
      <c r="E396" s="49"/>
      <c r="F396" s="49"/>
      <c r="G396" s="49"/>
      <c r="H396" s="49"/>
      <c r="I396" s="49"/>
      <c r="J396" s="49"/>
      <c r="K396" s="49"/>
      <c r="L396" s="49"/>
      <c r="M396" s="49"/>
      <c r="N396" s="49"/>
      <c r="O396" s="49"/>
      <c r="P396" s="49"/>
      <c r="Q396" s="49"/>
      <c r="R396" s="49"/>
      <c r="S396" s="49"/>
      <c r="T396" s="49"/>
      <c r="U396" s="49"/>
      <c r="V396" s="49"/>
      <c r="W396" s="49"/>
      <c r="X396" s="49"/>
      <c r="Y396" s="49"/>
      <c r="Z396" s="49"/>
      <c r="AA396" s="49"/>
      <c r="AB396" s="49"/>
      <c r="AC396" s="49"/>
    </row>
    <row r="397" ht="15.75" customHeight="1">
      <c r="A397" s="126"/>
      <c r="B397" s="49"/>
      <c r="C397" s="49"/>
      <c r="D397" s="128"/>
      <c r="E397" s="49"/>
      <c r="F397" s="49"/>
      <c r="G397" s="49"/>
      <c r="H397" s="49"/>
      <c r="I397" s="49"/>
      <c r="J397" s="49"/>
      <c r="K397" s="49"/>
      <c r="L397" s="49"/>
      <c r="M397" s="49"/>
      <c r="N397" s="49"/>
      <c r="O397" s="49"/>
      <c r="P397" s="49"/>
      <c r="Q397" s="49"/>
      <c r="R397" s="49"/>
      <c r="S397" s="49"/>
      <c r="T397" s="49"/>
      <c r="U397" s="49"/>
      <c r="V397" s="49"/>
      <c r="W397" s="49"/>
      <c r="X397" s="49"/>
      <c r="Y397" s="49"/>
      <c r="Z397" s="49"/>
      <c r="AA397" s="49"/>
      <c r="AB397" s="49"/>
      <c r="AC397" s="49"/>
    </row>
    <row r="398" ht="15.75" customHeight="1">
      <c r="A398" s="126"/>
      <c r="B398" s="49"/>
      <c r="C398" s="49"/>
      <c r="D398" s="128"/>
      <c r="E398" s="49"/>
      <c r="F398" s="49"/>
      <c r="G398" s="49"/>
      <c r="H398" s="49"/>
      <c r="I398" s="49"/>
      <c r="J398" s="49"/>
      <c r="K398" s="49"/>
      <c r="L398" s="49"/>
      <c r="M398" s="49"/>
      <c r="N398" s="49"/>
      <c r="O398" s="49"/>
      <c r="P398" s="49"/>
      <c r="Q398" s="49"/>
      <c r="R398" s="49"/>
      <c r="S398" s="49"/>
      <c r="T398" s="49"/>
      <c r="U398" s="49"/>
      <c r="V398" s="49"/>
      <c r="W398" s="49"/>
      <c r="X398" s="49"/>
      <c r="Y398" s="49"/>
      <c r="Z398" s="49"/>
      <c r="AA398" s="49"/>
      <c r="AB398" s="49"/>
      <c r="AC398" s="49"/>
    </row>
    <row r="399" ht="15.75" customHeight="1">
      <c r="A399" s="126"/>
      <c r="B399" s="49"/>
      <c r="C399" s="49"/>
      <c r="D399" s="128"/>
      <c r="E399" s="49"/>
      <c r="F399" s="49"/>
      <c r="G399" s="49"/>
      <c r="H399" s="49"/>
      <c r="I399" s="49"/>
      <c r="J399" s="49"/>
      <c r="K399" s="49"/>
      <c r="L399" s="49"/>
      <c r="M399" s="49"/>
      <c r="N399" s="49"/>
      <c r="O399" s="49"/>
      <c r="P399" s="49"/>
      <c r="Q399" s="49"/>
      <c r="R399" s="49"/>
      <c r="S399" s="49"/>
      <c r="T399" s="49"/>
      <c r="U399" s="49"/>
      <c r="V399" s="49"/>
      <c r="W399" s="49"/>
      <c r="X399" s="49"/>
      <c r="Y399" s="49"/>
      <c r="Z399" s="49"/>
      <c r="AA399" s="49"/>
      <c r="AB399" s="49"/>
      <c r="AC399" s="49"/>
    </row>
    <row r="400" ht="15.75" customHeight="1">
      <c r="A400" s="126"/>
      <c r="B400" s="49"/>
      <c r="C400" s="49"/>
      <c r="D400" s="128"/>
      <c r="E400" s="49"/>
      <c r="F400" s="49"/>
      <c r="G400" s="49"/>
      <c r="H400" s="49"/>
      <c r="I400" s="49"/>
      <c r="J400" s="49"/>
      <c r="K400" s="49"/>
      <c r="L400" s="49"/>
      <c r="M400" s="49"/>
      <c r="N400" s="49"/>
      <c r="O400" s="49"/>
      <c r="P400" s="49"/>
      <c r="Q400" s="49"/>
      <c r="R400" s="49"/>
      <c r="S400" s="49"/>
      <c r="T400" s="49"/>
      <c r="U400" s="49"/>
      <c r="V400" s="49"/>
      <c r="W400" s="49"/>
      <c r="X400" s="49"/>
      <c r="Y400" s="49"/>
      <c r="Z400" s="49"/>
      <c r="AA400" s="49"/>
      <c r="AB400" s="49"/>
      <c r="AC400" s="49"/>
    </row>
    <row r="401" ht="15.75" customHeight="1">
      <c r="A401" s="126"/>
      <c r="B401" s="49"/>
      <c r="C401" s="49"/>
      <c r="D401" s="128"/>
      <c r="E401" s="49"/>
      <c r="F401" s="49"/>
      <c r="G401" s="49"/>
      <c r="H401" s="49"/>
      <c r="I401" s="49"/>
      <c r="J401" s="49"/>
      <c r="K401" s="49"/>
      <c r="L401" s="49"/>
      <c r="M401" s="49"/>
      <c r="N401" s="49"/>
      <c r="O401" s="49"/>
      <c r="P401" s="49"/>
      <c r="Q401" s="49"/>
      <c r="R401" s="49"/>
      <c r="S401" s="49"/>
      <c r="T401" s="49"/>
      <c r="U401" s="49"/>
      <c r="V401" s="49"/>
      <c r="W401" s="49"/>
      <c r="X401" s="49"/>
      <c r="Y401" s="49"/>
      <c r="Z401" s="49"/>
      <c r="AA401" s="49"/>
      <c r="AB401" s="49"/>
      <c r="AC401" s="49"/>
    </row>
    <row r="402" ht="15.75" customHeight="1">
      <c r="A402" s="126"/>
      <c r="B402" s="49"/>
      <c r="C402" s="49"/>
      <c r="D402" s="128"/>
      <c r="E402" s="49"/>
      <c r="F402" s="49"/>
      <c r="G402" s="49"/>
      <c r="H402" s="49"/>
      <c r="I402" s="49"/>
      <c r="J402" s="49"/>
      <c r="K402" s="49"/>
      <c r="L402" s="49"/>
      <c r="M402" s="49"/>
      <c r="N402" s="49"/>
      <c r="O402" s="49"/>
      <c r="P402" s="49"/>
      <c r="Q402" s="49"/>
      <c r="R402" s="49"/>
      <c r="S402" s="49"/>
      <c r="T402" s="49"/>
      <c r="U402" s="49"/>
      <c r="V402" s="49"/>
      <c r="W402" s="49"/>
      <c r="X402" s="49"/>
      <c r="Y402" s="49"/>
      <c r="Z402" s="49"/>
      <c r="AA402" s="49"/>
      <c r="AB402" s="49"/>
      <c r="AC402" s="49"/>
    </row>
    <row r="403" ht="15.75" customHeight="1">
      <c r="A403" s="126"/>
      <c r="B403" s="49"/>
      <c r="C403" s="49"/>
      <c r="D403" s="128"/>
      <c r="E403" s="49"/>
      <c r="F403" s="49"/>
      <c r="G403" s="49"/>
      <c r="H403" s="49"/>
      <c r="I403" s="49"/>
      <c r="J403" s="49"/>
      <c r="K403" s="49"/>
      <c r="L403" s="49"/>
      <c r="M403" s="49"/>
      <c r="N403" s="49"/>
      <c r="O403" s="49"/>
      <c r="P403" s="49"/>
      <c r="Q403" s="49"/>
      <c r="R403" s="49"/>
      <c r="S403" s="49"/>
      <c r="T403" s="49"/>
      <c r="U403" s="49"/>
      <c r="V403" s="49"/>
      <c r="W403" s="49"/>
      <c r="X403" s="49"/>
      <c r="Y403" s="49"/>
      <c r="Z403" s="49"/>
      <c r="AA403" s="49"/>
      <c r="AB403" s="49"/>
      <c r="AC403" s="49"/>
    </row>
    <row r="404" ht="15.75" customHeight="1">
      <c r="A404" s="126"/>
      <c r="B404" s="49"/>
      <c r="C404" s="49"/>
      <c r="D404" s="128"/>
      <c r="E404" s="49"/>
      <c r="F404" s="49"/>
      <c r="G404" s="49"/>
      <c r="H404" s="49"/>
      <c r="I404" s="49"/>
      <c r="J404" s="49"/>
      <c r="K404" s="49"/>
      <c r="L404" s="49"/>
      <c r="M404" s="49"/>
      <c r="N404" s="49"/>
      <c r="O404" s="49"/>
      <c r="P404" s="49"/>
      <c r="Q404" s="49"/>
      <c r="R404" s="49"/>
      <c r="S404" s="49"/>
      <c r="T404" s="49"/>
      <c r="U404" s="49"/>
      <c r="V404" s="49"/>
      <c r="W404" s="49"/>
      <c r="X404" s="49"/>
      <c r="Y404" s="49"/>
      <c r="Z404" s="49"/>
      <c r="AA404" s="49"/>
      <c r="AB404" s="49"/>
      <c r="AC404" s="49"/>
    </row>
    <row r="405" ht="15.75" customHeight="1">
      <c r="A405" s="126"/>
      <c r="B405" s="49"/>
      <c r="C405" s="49"/>
      <c r="D405" s="128"/>
      <c r="E405" s="49"/>
      <c r="F405" s="49"/>
      <c r="G405" s="49"/>
      <c r="H405" s="49"/>
      <c r="I405" s="49"/>
      <c r="J405" s="49"/>
      <c r="K405" s="49"/>
      <c r="L405" s="49"/>
      <c r="M405" s="49"/>
      <c r="N405" s="49"/>
      <c r="O405" s="49"/>
      <c r="P405" s="49"/>
      <c r="Q405" s="49"/>
      <c r="R405" s="49"/>
      <c r="S405" s="49"/>
      <c r="T405" s="49"/>
      <c r="U405" s="49"/>
      <c r="V405" s="49"/>
      <c r="W405" s="49"/>
      <c r="X405" s="49"/>
      <c r="Y405" s="49"/>
      <c r="Z405" s="49"/>
      <c r="AA405" s="49"/>
      <c r="AB405" s="49"/>
      <c r="AC405" s="49"/>
    </row>
    <row r="406" ht="15.75" customHeight="1">
      <c r="A406" s="126"/>
      <c r="B406" s="49"/>
      <c r="C406" s="49"/>
      <c r="D406" s="128"/>
      <c r="E406" s="49"/>
      <c r="F406" s="49"/>
      <c r="G406" s="49"/>
      <c r="H406" s="49"/>
      <c r="I406" s="49"/>
      <c r="J406" s="49"/>
      <c r="K406" s="49"/>
      <c r="L406" s="49"/>
      <c r="M406" s="49"/>
      <c r="N406" s="49"/>
      <c r="O406" s="49"/>
      <c r="P406" s="49"/>
      <c r="Q406" s="49"/>
      <c r="R406" s="49"/>
      <c r="S406" s="49"/>
      <c r="T406" s="49"/>
      <c r="U406" s="49"/>
      <c r="V406" s="49"/>
      <c r="W406" s="49"/>
      <c r="X406" s="49"/>
      <c r="Y406" s="49"/>
      <c r="Z406" s="49"/>
      <c r="AA406" s="49"/>
      <c r="AB406" s="49"/>
      <c r="AC406" s="49"/>
    </row>
    <row r="407" ht="15.75" customHeight="1">
      <c r="A407" s="126"/>
      <c r="B407" s="49"/>
      <c r="C407" s="49"/>
      <c r="D407" s="128"/>
      <c r="E407" s="49"/>
      <c r="F407" s="49"/>
      <c r="G407" s="49"/>
      <c r="H407" s="49"/>
      <c r="I407" s="49"/>
      <c r="J407" s="49"/>
      <c r="K407" s="49"/>
      <c r="L407" s="49"/>
      <c r="M407" s="49"/>
      <c r="N407" s="49"/>
      <c r="O407" s="49"/>
      <c r="P407" s="49"/>
      <c r="Q407" s="49"/>
      <c r="R407" s="49"/>
      <c r="S407" s="49"/>
      <c r="T407" s="49"/>
      <c r="U407" s="49"/>
      <c r="V407" s="49"/>
      <c r="W407" s="49"/>
      <c r="X407" s="49"/>
      <c r="Y407" s="49"/>
      <c r="Z407" s="49"/>
      <c r="AA407" s="49"/>
      <c r="AB407" s="49"/>
      <c r="AC407" s="49"/>
    </row>
    <row r="408" ht="15.75" customHeight="1">
      <c r="A408" s="126"/>
      <c r="B408" s="49"/>
      <c r="C408" s="49"/>
      <c r="D408" s="128"/>
      <c r="E408" s="49"/>
      <c r="F408" s="49"/>
      <c r="G408" s="49"/>
      <c r="H408" s="49"/>
      <c r="I408" s="49"/>
      <c r="J408" s="49"/>
      <c r="K408" s="49"/>
      <c r="L408" s="49"/>
      <c r="M408" s="49"/>
      <c r="N408" s="49"/>
      <c r="O408" s="49"/>
      <c r="P408" s="49"/>
      <c r="Q408" s="49"/>
      <c r="R408" s="49"/>
      <c r="S408" s="49"/>
      <c r="T408" s="49"/>
      <c r="U408" s="49"/>
      <c r="V408" s="49"/>
      <c r="W408" s="49"/>
      <c r="X408" s="49"/>
      <c r="Y408" s="49"/>
      <c r="Z408" s="49"/>
      <c r="AA408" s="49"/>
      <c r="AB408" s="49"/>
      <c r="AC408" s="49"/>
    </row>
    <row r="409" ht="15.75" customHeight="1">
      <c r="A409" s="126"/>
      <c r="B409" s="49"/>
      <c r="C409" s="49"/>
      <c r="D409" s="128"/>
      <c r="E409" s="49"/>
      <c r="F409" s="49"/>
      <c r="G409" s="49"/>
      <c r="H409" s="49"/>
      <c r="I409" s="49"/>
      <c r="J409" s="49"/>
      <c r="K409" s="49"/>
      <c r="L409" s="49"/>
      <c r="M409" s="49"/>
      <c r="N409" s="49"/>
      <c r="O409" s="49"/>
      <c r="P409" s="49"/>
      <c r="Q409" s="49"/>
      <c r="R409" s="49"/>
      <c r="S409" s="49"/>
      <c r="T409" s="49"/>
      <c r="U409" s="49"/>
      <c r="V409" s="49"/>
      <c r="W409" s="49"/>
      <c r="X409" s="49"/>
      <c r="Y409" s="49"/>
      <c r="Z409" s="49"/>
      <c r="AA409" s="49"/>
      <c r="AB409" s="49"/>
      <c r="AC409" s="49"/>
    </row>
    <row r="410" ht="15.75" customHeight="1">
      <c r="A410" s="126"/>
      <c r="B410" s="49"/>
      <c r="C410" s="49"/>
      <c r="D410" s="128"/>
      <c r="E410" s="49"/>
      <c r="F410" s="49"/>
      <c r="G410" s="49"/>
      <c r="H410" s="49"/>
      <c r="I410" s="49"/>
      <c r="J410" s="49"/>
      <c r="K410" s="49"/>
      <c r="L410" s="49"/>
      <c r="M410" s="49"/>
      <c r="N410" s="49"/>
      <c r="O410" s="49"/>
      <c r="P410" s="49"/>
      <c r="Q410" s="49"/>
      <c r="R410" s="49"/>
      <c r="S410" s="49"/>
      <c r="T410" s="49"/>
      <c r="U410" s="49"/>
      <c r="V410" s="49"/>
      <c r="W410" s="49"/>
      <c r="X410" s="49"/>
      <c r="Y410" s="49"/>
      <c r="Z410" s="49"/>
      <c r="AA410" s="49"/>
      <c r="AB410" s="49"/>
      <c r="AC410" s="49"/>
    </row>
    <row r="411" ht="15.75" customHeight="1">
      <c r="A411" s="126"/>
      <c r="B411" s="49"/>
      <c r="C411" s="49"/>
      <c r="D411" s="128"/>
      <c r="E411" s="49"/>
      <c r="F411" s="49"/>
      <c r="G411" s="49"/>
      <c r="H411" s="49"/>
      <c r="I411" s="49"/>
      <c r="J411" s="49"/>
      <c r="K411" s="49"/>
      <c r="L411" s="49"/>
      <c r="M411" s="49"/>
      <c r="N411" s="49"/>
      <c r="O411" s="49"/>
      <c r="P411" s="49"/>
      <c r="Q411" s="49"/>
      <c r="R411" s="49"/>
      <c r="S411" s="49"/>
      <c r="T411" s="49"/>
      <c r="U411" s="49"/>
      <c r="V411" s="49"/>
      <c r="W411" s="49"/>
      <c r="X411" s="49"/>
      <c r="Y411" s="49"/>
      <c r="Z411" s="49"/>
      <c r="AA411" s="49"/>
      <c r="AB411" s="49"/>
      <c r="AC411" s="49"/>
    </row>
    <row r="412" ht="15.75" customHeight="1">
      <c r="A412" s="126"/>
      <c r="B412" s="49"/>
      <c r="C412" s="49"/>
      <c r="D412" s="128"/>
      <c r="E412" s="49"/>
      <c r="F412" s="49"/>
      <c r="G412" s="49"/>
      <c r="H412" s="49"/>
      <c r="I412" s="49"/>
      <c r="J412" s="49"/>
      <c r="K412" s="49"/>
      <c r="L412" s="49"/>
      <c r="M412" s="49"/>
      <c r="N412" s="49"/>
      <c r="O412" s="49"/>
      <c r="P412" s="49"/>
      <c r="Q412" s="49"/>
      <c r="R412" s="49"/>
      <c r="S412" s="49"/>
      <c r="T412" s="49"/>
      <c r="U412" s="49"/>
      <c r="V412" s="49"/>
      <c r="W412" s="49"/>
      <c r="X412" s="49"/>
      <c r="Y412" s="49"/>
      <c r="Z412" s="49"/>
      <c r="AA412" s="49"/>
      <c r="AB412" s="49"/>
      <c r="AC412" s="49"/>
    </row>
    <row r="413" ht="15.75" customHeight="1">
      <c r="A413" s="126"/>
      <c r="B413" s="49"/>
      <c r="C413" s="49"/>
      <c r="D413" s="128"/>
      <c r="E413" s="49"/>
      <c r="F413" s="49"/>
      <c r="G413" s="49"/>
      <c r="H413" s="49"/>
      <c r="I413" s="49"/>
      <c r="J413" s="49"/>
      <c r="K413" s="49"/>
      <c r="L413" s="49"/>
      <c r="M413" s="49"/>
      <c r="N413" s="49"/>
      <c r="O413" s="49"/>
      <c r="P413" s="49"/>
      <c r="Q413" s="49"/>
      <c r="R413" s="49"/>
      <c r="S413" s="49"/>
      <c r="T413" s="49"/>
      <c r="U413" s="49"/>
      <c r="V413" s="49"/>
      <c r="W413" s="49"/>
      <c r="X413" s="49"/>
      <c r="Y413" s="49"/>
      <c r="Z413" s="49"/>
      <c r="AA413" s="49"/>
      <c r="AB413" s="49"/>
      <c r="AC413" s="49"/>
    </row>
    <row r="414" ht="15.75" customHeight="1">
      <c r="A414" s="126"/>
      <c r="B414" s="49"/>
      <c r="C414" s="49"/>
      <c r="D414" s="128"/>
      <c r="E414" s="49"/>
      <c r="F414" s="49"/>
      <c r="G414" s="49"/>
      <c r="H414" s="49"/>
      <c r="I414" s="49"/>
      <c r="J414" s="49"/>
      <c r="K414" s="49"/>
      <c r="L414" s="49"/>
      <c r="M414" s="49"/>
      <c r="N414" s="49"/>
      <c r="O414" s="49"/>
      <c r="P414" s="49"/>
      <c r="Q414" s="49"/>
      <c r="R414" s="49"/>
      <c r="S414" s="49"/>
      <c r="T414" s="49"/>
      <c r="U414" s="49"/>
      <c r="V414" s="49"/>
      <c r="W414" s="49"/>
      <c r="X414" s="49"/>
      <c r="Y414" s="49"/>
      <c r="Z414" s="49"/>
      <c r="AA414" s="49"/>
      <c r="AB414" s="49"/>
      <c r="AC414" s="49"/>
    </row>
    <row r="415" ht="15.75" customHeight="1">
      <c r="A415" s="126"/>
      <c r="B415" s="49"/>
      <c r="C415" s="49"/>
      <c r="D415" s="128"/>
      <c r="E415" s="49"/>
      <c r="F415" s="49"/>
      <c r="G415" s="49"/>
      <c r="H415" s="49"/>
      <c r="I415" s="49"/>
      <c r="J415" s="49"/>
      <c r="K415" s="49"/>
      <c r="L415" s="49"/>
      <c r="M415" s="49"/>
      <c r="N415" s="49"/>
      <c r="O415" s="49"/>
      <c r="P415" s="49"/>
      <c r="Q415" s="49"/>
      <c r="R415" s="49"/>
      <c r="S415" s="49"/>
      <c r="T415" s="49"/>
      <c r="U415" s="49"/>
      <c r="V415" s="49"/>
      <c r="W415" s="49"/>
      <c r="X415" s="49"/>
      <c r="Y415" s="49"/>
      <c r="Z415" s="49"/>
      <c r="AA415" s="49"/>
      <c r="AB415" s="49"/>
      <c r="AC415" s="49"/>
    </row>
    <row r="416" ht="15.75" customHeight="1">
      <c r="A416" s="126"/>
      <c r="B416" s="49"/>
      <c r="C416" s="49"/>
      <c r="D416" s="128"/>
      <c r="E416" s="49"/>
      <c r="F416" s="49"/>
      <c r="G416" s="49"/>
      <c r="H416" s="49"/>
      <c r="I416" s="49"/>
      <c r="J416" s="49"/>
      <c r="K416" s="49"/>
      <c r="L416" s="49"/>
      <c r="M416" s="49"/>
      <c r="N416" s="49"/>
      <c r="O416" s="49"/>
      <c r="P416" s="49"/>
      <c r="Q416" s="49"/>
      <c r="R416" s="49"/>
      <c r="S416" s="49"/>
      <c r="T416" s="49"/>
      <c r="U416" s="49"/>
      <c r="V416" s="49"/>
      <c r="W416" s="49"/>
      <c r="X416" s="49"/>
      <c r="Y416" s="49"/>
      <c r="Z416" s="49"/>
      <c r="AA416" s="49"/>
      <c r="AB416" s="49"/>
      <c r="AC416" s="49"/>
    </row>
    <row r="417" ht="15.75" customHeight="1">
      <c r="A417" s="126"/>
      <c r="B417" s="49"/>
      <c r="C417" s="49"/>
      <c r="D417" s="128"/>
      <c r="E417" s="49"/>
      <c r="F417" s="49"/>
      <c r="G417" s="49"/>
      <c r="H417" s="49"/>
      <c r="I417" s="49"/>
      <c r="J417" s="49"/>
      <c r="K417" s="49"/>
      <c r="L417" s="49"/>
      <c r="M417" s="49"/>
      <c r="N417" s="49"/>
      <c r="O417" s="49"/>
      <c r="P417" s="49"/>
      <c r="Q417" s="49"/>
      <c r="R417" s="49"/>
      <c r="S417" s="49"/>
      <c r="T417" s="49"/>
      <c r="U417" s="49"/>
      <c r="V417" s="49"/>
      <c r="W417" s="49"/>
      <c r="X417" s="49"/>
      <c r="Y417" s="49"/>
      <c r="Z417" s="49"/>
      <c r="AA417" s="49"/>
      <c r="AB417" s="49"/>
      <c r="AC417" s="49"/>
    </row>
    <row r="418" ht="15.75" customHeight="1">
      <c r="A418" s="126"/>
      <c r="B418" s="49"/>
      <c r="C418" s="49"/>
      <c r="D418" s="128"/>
      <c r="E418" s="49"/>
      <c r="F418" s="49"/>
      <c r="G418" s="49"/>
      <c r="H418" s="49"/>
      <c r="I418" s="49"/>
      <c r="J418" s="49"/>
      <c r="K418" s="49"/>
      <c r="L418" s="49"/>
      <c r="M418" s="49"/>
      <c r="N418" s="49"/>
      <c r="O418" s="49"/>
      <c r="P418" s="49"/>
      <c r="Q418" s="49"/>
      <c r="R418" s="49"/>
      <c r="S418" s="49"/>
      <c r="T418" s="49"/>
      <c r="U418" s="49"/>
      <c r="V418" s="49"/>
      <c r="W418" s="49"/>
      <c r="X418" s="49"/>
      <c r="Y418" s="49"/>
      <c r="Z418" s="49"/>
      <c r="AA418" s="49"/>
      <c r="AB418" s="49"/>
      <c r="AC418" s="49"/>
    </row>
    <row r="419" ht="15.75" customHeight="1">
      <c r="A419" s="126"/>
      <c r="B419" s="49"/>
      <c r="C419" s="49"/>
      <c r="D419" s="128"/>
      <c r="E419" s="49"/>
      <c r="F419" s="49"/>
      <c r="G419" s="49"/>
      <c r="H419" s="49"/>
      <c r="I419" s="49"/>
      <c r="J419" s="49"/>
      <c r="K419" s="49"/>
      <c r="L419" s="49"/>
      <c r="M419" s="49"/>
      <c r="N419" s="49"/>
      <c r="O419" s="49"/>
      <c r="P419" s="49"/>
      <c r="Q419" s="49"/>
      <c r="R419" s="49"/>
      <c r="S419" s="49"/>
      <c r="T419" s="49"/>
      <c r="U419" s="49"/>
      <c r="V419" s="49"/>
      <c r="W419" s="49"/>
      <c r="X419" s="49"/>
      <c r="Y419" s="49"/>
      <c r="Z419" s="49"/>
      <c r="AA419" s="49"/>
      <c r="AB419" s="49"/>
      <c r="AC419" s="49"/>
    </row>
    <row r="420" ht="15.75" customHeight="1">
      <c r="A420" s="126"/>
      <c r="B420" s="49"/>
      <c r="C420" s="49"/>
      <c r="D420" s="128"/>
      <c r="E420" s="49"/>
      <c r="F420" s="49"/>
      <c r="G420" s="49"/>
      <c r="H420" s="49"/>
      <c r="I420" s="49"/>
      <c r="J420" s="49"/>
      <c r="K420" s="49"/>
      <c r="L420" s="49"/>
      <c r="M420" s="49"/>
      <c r="N420" s="49"/>
      <c r="O420" s="49"/>
      <c r="P420" s="49"/>
      <c r="Q420" s="49"/>
      <c r="R420" s="49"/>
      <c r="S420" s="49"/>
      <c r="T420" s="49"/>
      <c r="U420" s="49"/>
      <c r="V420" s="49"/>
      <c r="W420" s="49"/>
      <c r="X420" s="49"/>
      <c r="Y420" s="49"/>
      <c r="Z420" s="49"/>
      <c r="AA420" s="49"/>
      <c r="AB420" s="49"/>
      <c r="AC420" s="49"/>
    </row>
    <row r="421" ht="15.75" customHeight="1">
      <c r="A421" s="126"/>
      <c r="B421" s="49"/>
      <c r="C421" s="49"/>
      <c r="D421" s="128"/>
      <c r="E421" s="49"/>
      <c r="F421" s="49"/>
      <c r="G421" s="49"/>
      <c r="H421" s="49"/>
      <c r="I421" s="49"/>
      <c r="J421" s="49"/>
      <c r="K421" s="49"/>
      <c r="L421" s="49"/>
      <c r="M421" s="49"/>
      <c r="N421" s="49"/>
      <c r="O421" s="49"/>
      <c r="P421" s="49"/>
      <c r="Q421" s="49"/>
      <c r="R421" s="49"/>
      <c r="S421" s="49"/>
      <c r="T421" s="49"/>
      <c r="U421" s="49"/>
      <c r="V421" s="49"/>
      <c r="W421" s="49"/>
      <c r="X421" s="49"/>
      <c r="Y421" s="49"/>
      <c r="Z421" s="49"/>
      <c r="AA421" s="49"/>
      <c r="AB421" s="49"/>
      <c r="AC421" s="49"/>
    </row>
    <row r="422" ht="15.75" customHeight="1">
      <c r="A422" s="126"/>
      <c r="B422" s="49"/>
      <c r="C422" s="49"/>
      <c r="D422" s="128"/>
      <c r="E422" s="49"/>
      <c r="F422" s="49"/>
      <c r="G422" s="49"/>
      <c r="H422" s="49"/>
      <c r="I422" s="49"/>
      <c r="J422" s="49"/>
      <c r="K422" s="49"/>
      <c r="L422" s="49"/>
      <c r="M422" s="49"/>
      <c r="N422" s="49"/>
      <c r="O422" s="49"/>
      <c r="P422" s="49"/>
      <c r="Q422" s="49"/>
      <c r="R422" s="49"/>
      <c r="S422" s="49"/>
      <c r="T422" s="49"/>
      <c r="U422" s="49"/>
      <c r="V422" s="49"/>
      <c r="W422" s="49"/>
      <c r="X422" s="49"/>
      <c r="Y422" s="49"/>
      <c r="Z422" s="49"/>
      <c r="AA422" s="49"/>
      <c r="AB422" s="49"/>
      <c r="AC422" s="49"/>
    </row>
    <row r="423" ht="15.75" customHeight="1">
      <c r="A423" s="126"/>
      <c r="B423" s="49"/>
      <c r="C423" s="49"/>
      <c r="D423" s="128"/>
      <c r="E423" s="49"/>
      <c r="F423" s="49"/>
      <c r="G423" s="49"/>
      <c r="H423" s="49"/>
      <c r="I423" s="49"/>
      <c r="J423" s="49"/>
      <c r="K423" s="49"/>
      <c r="L423" s="49"/>
      <c r="M423" s="49"/>
      <c r="N423" s="49"/>
      <c r="O423" s="49"/>
      <c r="P423" s="49"/>
      <c r="Q423" s="49"/>
      <c r="R423" s="49"/>
      <c r="S423" s="49"/>
      <c r="T423" s="49"/>
      <c r="U423" s="49"/>
      <c r="V423" s="49"/>
      <c r="W423" s="49"/>
      <c r="X423" s="49"/>
      <c r="Y423" s="49"/>
      <c r="Z423" s="49"/>
      <c r="AA423" s="49"/>
      <c r="AB423" s="49"/>
      <c r="AC423" s="49"/>
    </row>
    <row r="424" ht="15.75" customHeight="1">
      <c r="A424" s="126"/>
      <c r="B424" s="49"/>
      <c r="C424" s="49"/>
      <c r="D424" s="128"/>
      <c r="E424" s="49"/>
      <c r="F424" s="49"/>
      <c r="G424" s="49"/>
      <c r="H424" s="49"/>
      <c r="I424" s="49"/>
      <c r="J424" s="49"/>
      <c r="K424" s="49"/>
      <c r="L424" s="49"/>
      <c r="M424" s="49"/>
      <c r="N424" s="49"/>
      <c r="O424" s="49"/>
      <c r="P424" s="49"/>
      <c r="Q424" s="49"/>
      <c r="R424" s="49"/>
      <c r="S424" s="49"/>
      <c r="T424" s="49"/>
      <c r="U424" s="49"/>
      <c r="V424" s="49"/>
      <c r="W424" s="49"/>
      <c r="X424" s="49"/>
      <c r="Y424" s="49"/>
      <c r="Z424" s="49"/>
      <c r="AA424" s="49"/>
      <c r="AB424" s="49"/>
      <c r="AC424" s="49"/>
    </row>
    <row r="425" ht="15.75" customHeight="1">
      <c r="A425" s="126"/>
      <c r="B425" s="49"/>
      <c r="C425" s="49"/>
      <c r="D425" s="128"/>
      <c r="E425" s="49"/>
      <c r="F425" s="49"/>
      <c r="G425" s="49"/>
      <c r="H425" s="49"/>
      <c r="I425" s="49"/>
      <c r="J425" s="49"/>
      <c r="K425" s="49"/>
      <c r="L425" s="49"/>
      <c r="M425" s="49"/>
      <c r="N425" s="49"/>
      <c r="O425" s="49"/>
      <c r="P425" s="49"/>
      <c r="Q425" s="49"/>
      <c r="R425" s="49"/>
      <c r="S425" s="49"/>
      <c r="T425" s="49"/>
      <c r="U425" s="49"/>
      <c r="V425" s="49"/>
      <c r="W425" s="49"/>
      <c r="X425" s="49"/>
      <c r="Y425" s="49"/>
      <c r="Z425" s="49"/>
      <c r="AA425" s="49"/>
      <c r="AB425" s="49"/>
      <c r="AC425" s="49"/>
    </row>
    <row r="426" ht="15.75" customHeight="1">
      <c r="A426" s="126"/>
      <c r="B426" s="49"/>
      <c r="C426" s="49"/>
      <c r="D426" s="128"/>
      <c r="E426" s="49"/>
      <c r="F426" s="49"/>
      <c r="G426" s="49"/>
      <c r="H426" s="49"/>
      <c r="I426" s="49"/>
      <c r="J426" s="49"/>
      <c r="K426" s="49"/>
      <c r="L426" s="49"/>
      <c r="M426" s="49"/>
      <c r="N426" s="49"/>
      <c r="O426" s="49"/>
      <c r="P426" s="49"/>
      <c r="Q426" s="49"/>
      <c r="R426" s="49"/>
      <c r="S426" s="49"/>
      <c r="T426" s="49"/>
      <c r="U426" s="49"/>
      <c r="V426" s="49"/>
      <c r="W426" s="49"/>
      <c r="X426" s="49"/>
      <c r="Y426" s="49"/>
      <c r="Z426" s="49"/>
      <c r="AA426" s="49"/>
      <c r="AB426" s="49"/>
      <c r="AC426" s="49"/>
    </row>
    <row r="427" ht="15.75" customHeight="1">
      <c r="A427" s="126"/>
      <c r="B427" s="49"/>
      <c r="C427" s="49"/>
      <c r="D427" s="128"/>
      <c r="E427" s="49"/>
      <c r="F427" s="49"/>
      <c r="G427" s="49"/>
      <c r="H427" s="49"/>
      <c r="I427" s="49"/>
      <c r="J427" s="49"/>
      <c r="K427" s="49"/>
      <c r="L427" s="49"/>
      <c r="M427" s="49"/>
      <c r="N427" s="49"/>
      <c r="O427" s="49"/>
      <c r="P427" s="49"/>
      <c r="Q427" s="49"/>
      <c r="R427" s="49"/>
      <c r="S427" s="49"/>
      <c r="T427" s="49"/>
      <c r="U427" s="49"/>
      <c r="V427" s="49"/>
      <c r="W427" s="49"/>
      <c r="X427" s="49"/>
      <c r="Y427" s="49"/>
      <c r="Z427" s="49"/>
      <c r="AA427" s="49"/>
      <c r="AB427" s="49"/>
      <c r="AC427" s="49"/>
    </row>
    <row r="428" ht="15.75" customHeight="1">
      <c r="A428" s="126"/>
      <c r="B428" s="49"/>
      <c r="C428" s="49"/>
      <c r="D428" s="128"/>
      <c r="E428" s="49"/>
      <c r="F428" s="49"/>
      <c r="G428" s="49"/>
      <c r="H428" s="49"/>
      <c r="I428" s="49"/>
      <c r="J428" s="49"/>
      <c r="K428" s="49"/>
      <c r="L428" s="49"/>
      <c r="M428" s="49"/>
      <c r="N428" s="49"/>
      <c r="O428" s="49"/>
      <c r="P428" s="49"/>
      <c r="Q428" s="49"/>
      <c r="R428" s="49"/>
      <c r="S428" s="49"/>
      <c r="T428" s="49"/>
      <c r="U428" s="49"/>
      <c r="V428" s="49"/>
      <c r="W428" s="49"/>
      <c r="X428" s="49"/>
      <c r="Y428" s="49"/>
      <c r="Z428" s="49"/>
      <c r="AA428" s="49"/>
      <c r="AB428" s="49"/>
      <c r="AC428" s="49"/>
    </row>
    <row r="429" ht="15.75" customHeight="1">
      <c r="A429" s="126"/>
      <c r="B429" s="49"/>
      <c r="C429" s="49"/>
      <c r="D429" s="128"/>
      <c r="E429" s="49"/>
      <c r="F429" s="49"/>
      <c r="G429" s="49"/>
      <c r="H429" s="49"/>
      <c r="I429" s="49"/>
      <c r="J429" s="49"/>
      <c r="K429" s="49"/>
      <c r="L429" s="49"/>
      <c r="M429" s="49"/>
      <c r="N429" s="49"/>
      <c r="O429" s="49"/>
      <c r="P429" s="49"/>
      <c r="Q429" s="49"/>
      <c r="R429" s="49"/>
      <c r="S429" s="49"/>
      <c r="T429" s="49"/>
      <c r="U429" s="49"/>
      <c r="V429" s="49"/>
      <c r="W429" s="49"/>
      <c r="X429" s="49"/>
      <c r="Y429" s="49"/>
      <c r="Z429" s="49"/>
      <c r="AA429" s="49"/>
      <c r="AB429" s="49"/>
      <c r="AC429" s="49"/>
    </row>
    <row r="430" ht="15.75" customHeight="1">
      <c r="A430" s="126"/>
      <c r="B430" s="49"/>
      <c r="C430" s="49"/>
      <c r="D430" s="128"/>
      <c r="E430" s="49"/>
      <c r="F430" s="49"/>
      <c r="G430" s="49"/>
      <c r="H430" s="49"/>
      <c r="I430" s="49"/>
      <c r="J430" s="49"/>
      <c r="K430" s="49"/>
      <c r="L430" s="49"/>
      <c r="M430" s="49"/>
      <c r="N430" s="49"/>
      <c r="O430" s="49"/>
      <c r="P430" s="49"/>
      <c r="Q430" s="49"/>
      <c r="R430" s="49"/>
      <c r="S430" s="49"/>
      <c r="T430" s="49"/>
      <c r="U430" s="49"/>
      <c r="V430" s="49"/>
      <c r="W430" s="49"/>
      <c r="X430" s="49"/>
      <c r="Y430" s="49"/>
      <c r="Z430" s="49"/>
      <c r="AA430" s="49"/>
      <c r="AB430" s="49"/>
      <c r="AC430" s="49"/>
    </row>
    <row r="431" ht="15.75" customHeight="1">
      <c r="A431" s="126"/>
      <c r="B431" s="49"/>
      <c r="C431" s="49"/>
      <c r="D431" s="128"/>
      <c r="E431" s="49"/>
      <c r="F431" s="49"/>
      <c r="G431" s="49"/>
      <c r="H431" s="49"/>
      <c r="I431" s="49"/>
      <c r="J431" s="49"/>
      <c r="K431" s="49"/>
      <c r="L431" s="49"/>
      <c r="M431" s="49"/>
      <c r="N431" s="49"/>
      <c r="O431" s="49"/>
      <c r="P431" s="49"/>
      <c r="Q431" s="49"/>
      <c r="R431" s="49"/>
      <c r="S431" s="49"/>
      <c r="T431" s="49"/>
      <c r="U431" s="49"/>
      <c r="V431" s="49"/>
      <c r="W431" s="49"/>
      <c r="X431" s="49"/>
      <c r="Y431" s="49"/>
      <c r="Z431" s="49"/>
      <c r="AA431" s="49"/>
      <c r="AB431" s="49"/>
      <c r="AC431" s="49"/>
    </row>
    <row r="432" ht="15.75" customHeight="1">
      <c r="A432" s="126"/>
      <c r="B432" s="49"/>
      <c r="C432" s="49"/>
      <c r="D432" s="128"/>
      <c r="E432" s="49"/>
      <c r="F432" s="49"/>
      <c r="G432" s="49"/>
      <c r="H432" s="49"/>
      <c r="I432" s="49"/>
      <c r="J432" s="49"/>
      <c r="K432" s="49"/>
      <c r="L432" s="49"/>
      <c r="M432" s="49"/>
      <c r="N432" s="49"/>
      <c r="O432" s="49"/>
      <c r="P432" s="49"/>
      <c r="Q432" s="49"/>
      <c r="R432" s="49"/>
      <c r="S432" s="49"/>
      <c r="T432" s="49"/>
      <c r="U432" s="49"/>
      <c r="V432" s="49"/>
      <c r="W432" s="49"/>
      <c r="X432" s="49"/>
      <c r="Y432" s="49"/>
      <c r="Z432" s="49"/>
      <c r="AA432" s="49"/>
      <c r="AB432" s="49"/>
      <c r="AC432" s="49"/>
    </row>
    <row r="433" ht="15.75" customHeight="1">
      <c r="A433" s="126"/>
      <c r="B433" s="49"/>
      <c r="C433" s="49"/>
      <c r="D433" s="128"/>
      <c r="E433" s="49"/>
      <c r="F433" s="49"/>
      <c r="G433" s="49"/>
      <c r="H433" s="49"/>
      <c r="I433" s="49"/>
      <c r="J433" s="49"/>
      <c r="K433" s="49"/>
      <c r="L433" s="49"/>
      <c r="M433" s="49"/>
      <c r="N433" s="49"/>
      <c r="O433" s="49"/>
      <c r="P433" s="49"/>
      <c r="Q433" s="49"/>
      <c r="R433" s="49"/>
      <c r="S433" s="49"/>
      <c r="T433" s="49"/>
      <c r="U433" s="49"/>
      <c r="V433" s="49"/>
      <c r="W433" s="49"/>
      <c r="X433" s="49"/>
      <c r="Y433" s="49"/>
      <c r="Z433" s="49"/>
      <c r="AA433" s="49"/>
      <c r="AB433" s="49"/>
      <c r="AC433" s="49"/>
    </row>
    <row r="434" ht="15.75" customHeight="1">
      <c r="A434" s="126"/>
      <c r="B434" s="49"/>
      <c r="C434" s="49"/>
      <c r="D434" s="128"/>
      <c r="E434" s="49"/>
      <c r="F434" s="49"/>
      <c r="G434" s="49"/>
      <c r="H434" s="49"/>
      <c r="I434" s="49"/>
      <c r="J434" s="49"/>
      <c r="K434" s="49"/>
      <c r="L434" s="49"/>
      <c r="M434" s="49"/>
      <c r="N434" s="49"/>
      <c r="O434" s="49"/>
      <c r="P434" s="49"/>
      <c r="Q434" s="49"/>
      <c r="R434" s="49"/>
      <c r="S434" s="49"/>
      <c r="T434" s="49"/>
      <c r="U434" s="49"/>
      <c r="V434" s="49"/>
      <c r="W434" s="49"/>
      <c r="X434" s="49"/>
      <c r="Y434" s="49"/>
      <c r="Z434" s="49"/>
      <c r="AA434" s="49"/>
      <c r="AB434" s="49"/>
      <c r="AC434" s="49"/>
    </row>
    <row r="435" ht="15.75" customHeight="1">
      <c r="A435" s="126"/>
      <c r="B435" s="49"/>
      <c r="C435" s="49"/>
      <c r="D435" s="128"/>
      <c r="E435" s="49"/>
      <c r="F435" s="49"/>
      <c r="G435" s="49"/>
      <c r="H435" s="49"/>
      <c r="I435" s="49"/>
      <c r="J435" s="49"/>
      <c r="K435" s="49"/>
      <c r="L435" s="49"/>
      <c r="M435" s="49"/>
      <c r="N435" s="49"/>
      <c r="O435" s="49"/>
      <c r="P435" s="49"/>
      <c r="Q435" s="49"/>
      <c r="R435" s="49"/>
      <c r="S435" s="49"/>
      <c r="T435" s="49"/>
      <c r="U435" s="49"/>
      <c r="V435" s="49"/>
      <c r="W435" s="49"/>
      <c r="X435" s="49"/>
      <c r="Y435" s="49"/>
      <c r="Z435" s="49"/>
      <c r="AA435" s="49"/>
      <c r="AB435" s="49"/>
      <c r="AC435" s="49"/>
    </row>
    <row r="436" ht="15.75" customHeight="1">
      <c r="A436" s="126"/>
      <c r="B436" s="49"/>
      <c r="C436" s="49"/>
      <c r="D436" s="128"/>
      <c r="E436" s="49"/>
      <c r="F436" s="49"/>
      <c r="G436" s="49"/>
      <c r="H436" s="49"/>
      <c r="I436" s="49"/>
      <c r="J436" s="49"/>
      <c r="K436" s="49"/>
      <c r="L436" s="49"/>
      <c r="M436" s="49"/>
      <c r="N436" s="49"/>
      <c r="O436" s="49"/>
      <c r="P436" s="49"/>
      <c r="Q436" s="49"/>
      <c r="R436" s="49"/>
      <c r="S436" s="49"/>
      <c r="T436" s="49"/>
      <c r="U436" s="49"/>
      <c r="V436" s="49"/>
      <c r="W436" s="49"/>
      <c r="X436" s="49"/>
      <c r="Y436" s="49"/>
      <c r="Z436" s="49"/>
      <c r="AA436" s="49"/>
      <c r="AB436" s="49"/>
      <c r="AC436" s="49"/>
    </row>
    <row r="437" ht="15.75" customHeight="1">
      <c r="A437" s="126"/>
      <c r="B437" s="49"/>
      <c r="C437" s="49"/>
      <c r="D437" s="128"/>
      <c r="E437" s="49"/>
      <c r="F437" s="49"/>
      <c r="G437" s="49"/>
      <c r="H437" s="49"/>
      <c r="I437" s="49"/>
      <c r="J437" s="49"/>
      <c r="K437" s="49"/>
      <c r="L437" s="49"/>
      <c r="M437" s="49"/>
      <c r="N437" s="49"/>
      <c r="O437" s="49"/>
      <c r="P437" s="49"/>
      <c r="Q437" s="49"/>
      <c r="R437" s="49"/>
      <c r="S437" s="49"/>
      <c r="T437" s="49"/>
      <c r="U437" s="49"/>
      <c r="V437" s="49"/>
      <c r="W437" s="49"/>
      <c r="X437" s="49"/>
      <c r="Y437" s="49"/>
      <c r="Z437" s="49"/>
      <c r="AA437" s="49"/>
      <c r="AB437" s="49"/>
      <c r="AC437" s="49"/>
    </row>
    <row r="438" ht="15.75" customHeight="1">
      <c r="A438" s="126"/>
      <c r="B438" s="49"/>
      <c r="C438" s="49"/>
      <c r="D438" s="128"/>
      <c r="E438" s="49"/>
      <c r="F438" s="49"/>
      <c r="G438" s="49"/>
      <c r="H438" s="49"/>
      <c r="I438" s="49"/>
      <c r="J438" s="49"/>
      <c r="K438" s="49"/>
      <c r="L438" s="49"/>
      <c r="M438" s="49"/>
      <c r="N438" s="49"/>
      <c r="O438" s="49"/>
      <c r="P438" s="49"/>
      <c r="Q438" s="49"/>
      <c r="R438" s="49"/>
      <c r="S438" s="49"/>
      <c r="T438" s="49"/>
      <c r="U438" s="49"/>
      <c r="V438" s="49"/>
      <c r="W438" s="49"/>
      <c r="X438" s="49"/>
      <c r="Y438" s="49"/>
      <c r="Z438" s="49"/>
      <c r="AA438" s="49"/>
      <c r="AB438" s="49"/>
      <c r="AC438" s="49"/>
    </row>
    <row r="439" ht="15.75" customHeight="1">
      <c r="A439" s="126"/>
      <c r="B439" s="49"/>
      <c r="C439" s="49"/>
      <c r="D439" s="128"/>
      <c r="E439" s="49"/>
      <c r="F439" s="49"/>
      <c r="G439" s="49"/>
      <c r="H439" s="49"/>
      <c r="I439" s="49"/>
      <c r="J439" s="49"/>
      <c r="K439" s="49"/>
      <c r="L439" s="49"/>
      <c r="M439" s="49"/>
      <c r="N439" s="49"/>
      <c r="O439" s="49"/>
      <c r="P439" s="49"/>
      <c r="Q439" s="49"/>
      <c r="R439" s="49"/>
      <c r="S439" s="49"/>
      <c r="T439" s="49"/>
      <c r="U439" s="49"/>
      <c r="V439" s="49"/>
      <c r="W439" s="49"/>
      <c r="X439" s="49"/>
      <c r="Y439" s="49"/>
      <c r="Z439" s="49"/>
      <c r="AA439" s="49"/>
      <c r="AB439" s="49"/>
      <c r="AC439" s="49"/>
    </row>
    <row r="440" ht="15.75" customHeight="1">
      <c r="A440" s="126"/>
      <c r="B440" s="49"/>
      <c r="C440" s="49"/>
      <c r="D440" s="128"/>
      <c r="E440" s="49"/>
      <c r="F440" s="49"/>
      <c r="G440" s="49"/>
      <c r="H440" s="49"/>
      <c r="I440" s="49"/>
      <c r="J440" s="49"/>
      <c r="K440" s="49"/>
      <c r="L440" s="49"/>
      <c r="M440" s="49"/>
      <c r="N440" s="49"/>
      <c r="O440" s="49"/>
      <c r="P440" s="49"/>
      <c r="Q440" s="49"/>
      <c r="R440" s="49"/>
      <c r="S440" s="49"/>
      <c r="T440" s="49"/>
      <c r="U440" s="49"/>
      <c r="V440" s="49"/>
      <c r="W440" s="49"/>
      <c r="X440" s="49"/>
      <c r="Y440" s="49"/>
      <c r="Z440" s="49"/>
      <c r="AA440" s="49"/>
      <c r="AB440" s="49"/>
      <c r="AC440" s="49"/>
    </row>
    <row r="441" ht="15.75" customHeight="1">
      <c r="A441" s="126"/>
      <c r="B441" s="49"/>
      <c r="C441" s="49"/>
      <c r="D441" s="128"/>
      <c r="E441" s="49"/>
      <c r="F441" s="49"/>
      <c r="G441" s="49"/>
      <c r="H441" s="49"/>
      <c r="I441" s="49"/>
      <c r="J441" s="49"/>
      <c r="K441" s="49"/>
      <c r="L441" s="49"/>
      <c r="M441" s="49"/>
      <c r="N441" s="49"/>
      <c r="O441" s="49"/>
      <c r="P441" s="49"/>
      <c r="Q441" s="49"/>
      <c r="R441" s="49"/>
      <c r="S441" s="49"/>
      <c r="T441" s="49"/>
      <c r="U441" s="49"/>
      <c r="V441" s="49"/>
      <c r="W441" s="49"/>
      <c r="X441" s="49"/>
      <c r="Y441" s="49"/>
      <c r="Z441" s="49"/>
      <c r="AA441" s="49"/>
      <c r="AB441" s="49"/>
      <c r="AC441" s="49"/>
    </row>
    <row r="442" ht="15.75" customHeight="1">
      <c r="A442" s="126"/>
      <c r="B442" s="49"/>
      <c r="C442" s="49"/>
      <c r="D442" s="128"/>
      <c r="E442" s="49"/>
      <c r="F442" s="49"/>
      <c r="G442" s="49"/>
      <c r="H442" s="49"/>
      <c r="I442" s="49"/>
      <c r="J442" s="49"/>
      <c r="K442" s="49"/>
      <c r="L442" s="49"/>
      <c r="M442" s="49"/>
      <c r="N442" s="49"/>
      <c r="O442" s="49"/>
      <c r="P442" s="49"/>
      <c r="Q442" s="49"/>
      <c r="R442" s="49"/>
      <c r="S442" s="49"/>
      <c r="T442" s="49"/>
      <c r="U442" s="49"/>
      <c r="V442" s="49"/>
      <c r="W442" s="49"/>
      <c r="X442" s="49"/>
      <c r="Y442" s="49"/>
      <c r="Z442" s="49"/>
      <c r="AA442" s="49"/>
      <c r="AB442" s="49"/>
      <c r="AC442" s="49"/>
    </row>
    <row r="443" ht="15.75" customHeight="1">
      <c r="A443" s="126"/>
      <c r="B443" s="49"/>
      <c r="C443" s="49"/>
      <c r="D443" s="128"/>
      <c r="E443" s="49"/>
      <c r="F443" s="49"/>
      <c r="G443" s="49"/>
      <c r="H443" s="49"/>
      <c r="I443" s="49"/>
      <c r="J443" s="49"/>
      <c r="K443" s="49"/>
      <c r="L443" s="49"/>
      <c r="M443" s="49"/>
      <c r="N443" s="49"/>
      <c r="O443" s="49"/>
      <c r="P443" s="49"/>
      <c r="Q443" s="49"/>
      <c r="R443" s="49"/>
      <c r="S443" s="49"/>
      <c r="T443" s="49"/>
      <c r="U443" s="49"/>
      <c r="V443" s="49"/>
      <c r="W443" s="49"/>
      <c r="X443" s="49"/>
      <c r="Y443" s="49"/>
      <c r="Z443" s="49"/>
      <c r="AA443" s="49"/>
      <c r="AB443" s="49"/>
      <c r="AC443" s="49"/>
    </row>
    <row r="444" ht="15.75" customHeight="1">
      <c r="A444" s="126"/>
      <c r="B444" s="49"/>
      <c r="C444" s="49"/>
      <c r="D444" s="128"/>
      <c r="E444" s="49"/>
      <c r="F444" s="49"/>
      <c r="G444" s="49"/>
      <c r="H444" s="49"/>
      <c r="I444" s="49"/>
      <c r="J444" s="49"/>
      <c r="K444" s="49"/>
      <c r="L444" s="49"/>
      <c r="M444" s="49"/>
      <c r="N444" s="49"/>
      <c r="O444" s="49"/>
      <c r="P444" s="49"/>
      <c r="Q444" s="49"/>
      <c r="R444" s="49"/>
      <c r="S444" s="49"/>
      <c r="T444" s="49"/>
      <c r="U444" s="49"/>
      <c r="V444" s="49"/>
      <c r="W444" s="49"/>
      <c r="X444" s="49"/>
      <c r="Y444" s="49"/>
      <c r="Z444" s="49"/>
      <c r="AA444" s="49"/>
      <c r="AB444" s="49"/>
      <c r="AC444" s="49"/>
    </row>
    <row r="445" ht="15.75" customHeight="1">
      <c r="A445" s="126"/>
      <c r="B445" s="49"/>
      <c r="C445" s="49"/>
      <c r="D445" s="128"/>
      <c r="E445" s="49"/>
      <c r="F445" s="49"/>
      <c r="G445" s="49"/>
      <c r="H445" s="49"/>
      <c r="I445" s="49"/>
      <c r="J445" s="49"/>
      <c r="K445" s="49"/>
      <c r="L445" s="49"/>
      <c r="M445" s="49"/>
      <c r="N445" s="49"/>
      <c r="O445" s="49"/>
      <c r="P445" s="49"/>
      <c r="Q445" s="49"/>
      <c r="R445" s="49"/>
      <c r="S445" s="49"/>
      <c r="T445" s="49"/>
      <c r="U445" s="49"/>
      <c r="V445" s="49"/>
      <c r="W445" s="49"/>
      <c r="X445" s="49"/>
      <c r="Y445" s="49"/>
      <c r="Z445" s="49"/>
      <c r="AA445" s="49"/>
      <c r="AB445" s="49"/>
      <c r="AC445" s="49"/>
    </row>
    <row r="446" ht="15.75" customHeight="1">
      <c r="A446" s="126"/>
      <c r="B446" s="49"/>
      <c r="C446" s="49"/>
      <c r="D446" s="128"/>
      <c r="E446" s="49"/>
      <c r="F446" s="49"/>
      <c r="G446" s="49"/>
      <c r="H446" s="49"/>
      <c r="I446" s="49"/>
      <c r="J446" s="49"/>
      <c r="K446" s="49"/>
      <c r="L446" s="49"/>
      <c r="M446" s="49"/>
      <c r="N446" s="49"/>
      <c r="O446" s="49"/>
      <c r="P446" s="49"/>
      <c r="Q446" s="49"/>
      <c r="R446" s="49"/>
      <c r="S446" s="49"/>
      <c r="T446" s="49"/>
      <c r="U446" s="49"/>
      <c r="V446" s="49"/>
      <c r="W446" s="49"/>
      <c r="X446" s="49"/>
      <c r="Y446" s="49"/>
      <c r="Z446" s="49"/>
      <c r="AA446" s="49"/>
      <c r="AB446" s="49"/>
      <c r="AC446" s="49"/>
    </row>
    <row r="447" ht="15.75" customHeight="1">
      <c r="A447" s="126"/>
      <c r="B447" s="49"/>
      <c r="C447" s="49"/>
      <c r="D447" s="128"/>
      <c r="E447" s="49"/>
      <c r="F447" s="49"/>
      <c r="G447" s="49"/>
      <c r="H447" s="49"/>
      <c r="I447" s="49"/>
      <c r="J447" s="49"/>
      <c r="K447" s="49"/>
      <c r="L447" s="49"/>
      <c r="M447" s="49"/>
      <c r="N447" s="49"/>
      <c r="O447" s="49"/>
      <c r="P447" s="49"/>
      <c r="Q447" s="49"/>
      <c r="R447" s="49"/>
      <c r="S447" s="49"/>
      <c r="T447" s="49"/>
      <c r="U447" s="49"/>
      <c r="V447" s="49"/>
      <c r="W447" s="49"/>
      <c r="X447" s="49"/>
      <c r="Y447" s="49"/>
      <c r="Z447" s="49"/>
      <c r="AA447" s="49"/>
      <c r="AB447" s="49"/>
      <c r="AC447" s="49"/>
    </row>
    <row r="448" ht="15.75" customHeight="1">
      <c r="A448" s="126"/>
      <c r="B448" s="49"/>
      <c r="C448" s="49"/>
      <c r="D448" s="128"/>
      <c r="E448" s="49"/>
      <c r="F448" s="49"/>
      <c r="G448" s="49"/>
      <c r="H448" s="49"/>
      <c r="I448" s="49"/>
      <c r="J448" s="49"/>
      <c r="K448" s="49"/>
      <c r="L448" s="49"/>
      <c r="M448" s="49"/>
      <c r="N448" s="49"/>
      <c r="O448" s="49"/>
      <c r="P448" s="49"/>
      <c r="Q448" s="49"/>
      <c r="R448" s="49"/>
      <c r="S448" s="49"/>
      <c r="T448" s="49"/>
      <c r="U448" s="49"/>
      <c r="V448" s="49"/>
      <c r="W448" s="49"/>
      <c r="X448" s="49"/>
      <c r="Y448" s="49"/>
      <c r="Z448" s="49"/>
      <c r="AA448" s="49"/>
      <c r="AB448" s="49"/>
      <c r="AC448" s="49"/>
    </row>
    <row r="449" ht="15.75" customHeight="1">
      <c r="A449" s="126"/>
      <c r="B449" s="49"/>
      <c r="C449" s="49"/>
      <c r="D449" s="128"/>
      <c r="E449" s="49"/>
      <c r="F449" s="49"/>
      <c r="G449" s="49"/>
      <c r="H449" s="49"/>
      <c r="I449" s="49"/>
      <c r="J449" s="49"/>
      <c r="K449" s="49"/>
      <c r="L449" s="49"/>
      <c r="M449" s="49"/>
      <c r="N449" s="49"/>
      <c r="O449" s="49"/>
      <c r="P449" s="49"/>
      <c r="Q449" s="49"/>
      <c r="R449" s="49"/>
      <c r="S449" s="49"/>
      <c r="T449" s="49"/>
      <c r="U449" s="49"/>
      <c r="V449" s="49"/>
      <c r="W449" s="49"/>
      <c r="X449" s="49"/>
      <c r="Y449" s="49"/>
      <c r="Z449" s="49"/>
      <c r="AA449" s="49"/>
      <c r="AB449" s="49"/>
      <c r="AC449" s="49"/>
    </row>
    <row r="450" ht="15.75" customHeight="1">
      <c r="A450" s="126"/>
      <c r="B450" s="49"/>
      <c r="C450" s="49"/>
      <c r="D450" s="128"/>
      <c r="E450" s="49"/>
      <c r="F450" s="49"/>
      <c r="G450" s="49"/>
      <c r="H450" s="49"/>
      <c r="I450" s="49"/>
      <c r="J450" s="49"/>
      <c r="K450" s="49"/>
      <c r="L450" s="49"/>
      <c r="M450" s="49"/>
      <c r="N450" s="49"/>
      <c r="O450" s="49"/>
      <c r="P450" s="49"/>
      <c r="Q450" s="49"/>
      <c r="R450" s="49"/>
      <c r="S450" s="49"/>
      <c r="T450" s="49"/>
      <c r="U450" s="49"/>
      <c r="V450" s="49"/>
      <c r="W450" s="49"/>
      <c r="X450" s="49"/>
      <c r="Y450" s="49"/>
      <c r="Z450" s="49"/>
      <c r="AA450" s="49"/>
      <c r="AB450" s="49"/>
      <c r="AC450" s="49"/>
    </row>
    <row r="451" ht="15.75" customHeight="1">
      <c r="A451" s="126"/>
      <c r="B451" s="49"/>
      <c r="C451" s="49"/>
      <c r="D451" s="128"/>
      <c r="E451" s="49"/>
      <c r="F451" s="49"/>
      <c r="G451" s="49"/>
      <c r="H451" s="49"/>
      <c r="I451" s="49"/>
      <c r="J451" s="49"/>
      <c r="K451" s="49"/>
      <c r="L451" s="49"/>
      <c r="M451" s="49"/>
      <c r="N451" s="49"/>
      <c r="O451" s="49"/>
      <c r="P451" s="49"/>
      <c r="Q451" s="49"/>
      <c r="R451" s="49"/>
      <c r="S451" s="49"/>
      <c r="T451" s="49"/>
      <c r="U451" s="49"/>
      <c r="V451" s="49"/>
      <c r="W451" s="49"/>
      <c r="X451" s="49"/>
      <c r="Y451" s="49"/>
      <c r="Z451" s="49"/>
      <c r="AA451" s="49"/>
      <c r="AB451" s="49"/>
      <c r="AC451" s="49"/>
    </row>
    <row r="452" ht="15.75" customHeight="1">
      <c r="A452" s="126"/>
      <c r="B452" s="49"/>
      <c r="C452" s="49"/>
      <c r="D452" s="128"/>
      <c r="E452" s="49"/>
      <c r="F452" s="49"/>
      <c r="G452" s="49"/>
      <c r="H452" s="49"/>
      <c r="I452" s="49"/>
      <c r="J452" s="49"/>
      <c r="K452" s="49"/>
      <c r="L452" s="49"/>
      <c r="M452" s="49"/>
      <c r="N452" s="49"/>
      <c r="O452" s="49"/>
      <c r="P452" s="49"/>
      <c r="Q452" s="49"/>
      <c r="R452" s="49"/>
      <c r="S452" s="49"/>
      <c r="T452" s="49"/>
      <c r="U452" s="49"/>
      <c r="V452" s="49"/>
      <c r="W452" s="49"/>
      <c r="X452" s="49"/>
      <c r="Y452" s="49"/>
      <c r="Z452" s="49"/>
      <c r="AA452" s="49"/>
      <c r="AB452" s="49"/>
      <c r="AC452" s="49"/>
    </row>
    <row r="453" ht="15.75" customHeight="1">
      <c r="A453" s="126"/>
      <c r="B453" s="49"/>
      <c r="C453" s="49"/>
      <c r="D453" s="128"/>
      <c r="E453" s="49"/>
      <c r="F453" s="49"/>
      <c r="G453" s="49"/>
      <c r="H453" s="49"/>
      <c r="I453" s="49"/>
      <c r="J453" s="49"/>
      <c r="K453" s="49"/>
      <c r="L453" s="49"/>
      <c r="M453" s="49"/>
      <c r="N453" s="49"/>
      <c r="O453" s="49"/>
      <c r="P453" s="49"/>
      <c r="Q453" s="49"/>
      <c r="R453" s="49"/>
      <c r="S453" s="49"/>
      <c r="T453" s="49"/>
      <c r="U453" s="49"/>
      <c r="V453" s="49"/>
      <c r="W453" s="49"/>
      <c r="X453" s="49"/>
      <c r="Y453" s="49"/>
      <c r="Z453" s="49"/>
      <c r="AA453" s="49"/>
      <c r="AB453" s="49"/>
      <c r="AC453" s="49"/>
    </row>
    <row r="454" ht="15.75" customHeight="1">
      <c r="A454" s="126"/>
      <c r="B454" s="49"/>
      <c r="C454" s="49"/>
      <c r="D454" s="128"/>
      <c r="E454" s="49"/>
      <c r="F454" s="49"/>
      <c r="G454" s="49"/>
      <c r="H454" s="49"/>
      <c r="I454" s="49"/>
      <c r="J454" s="49"/>
      <c r="K454" s="49"/>
      <c r="L454" s="49"/>
      <c r="M454" s="49"/>
      <c r="N454" s="49"/>
      <c r="O454" s="49"/>
      <c r="P454" s="49"/>
      <c r="Q454" s="49"/>
      <c r="R454" s="49"/>
      <c r="S454" s="49"/>
      <c r="T454" s="49"/>
      <c r="U454" s="49"/>
      <c r="V454" s="49"/>
      <c r="W454" s="49"/>
      <c r="X454" s="49"/>
      <c r="Y454" s="49"/>
      <c r="Z454" s="49"/>
      <c r="AA454" s="49"/>
      <c r="AB454" s="49"/>
      <c r="AC454" s="49"/>
    </row>
    <row r="455" ht="15.75" customHeight="1">
      <c r="A455" s="126"/>
      <c r="B455" s="49"/>
      <c r="C455" s="49"/>
      <c r="D455" s="128"/>
      <c r="E455" s="49"/>
      <c r="F455" s="49"/>
      <c r="G455" s="49"/>
      <c r="H455" s="49"/>
      <c r="I455" s="49"/>
      <c r="J455" s="49"/>
      <c r="K455" s="49"/>
      <c r="L455" s="49"/>
      <c r="M455" s="49"/>
      <c r="N455" s="49"/>
      <c r="O455" s="49"/>
      <c r="P455" s="49"/>
      <c r="Q455" s="49"/>
      <c r="R455" s="49"/>
      <c r="S455" s="49"/>
      <c r="T455" s="49"/>
      <c r="U455" s="49"/>
      <c r="V455" s="49"/>
      <c r="W455" s="49"/>
      <c r="X455" s="49"/>
      <c r="Y455" s="49"/>
      <c r="Z455" s="49"/>
      <c r="AA455" s="49"/>
      <c r="AB455" s="49"/>
      <c r="AC455" s="49"/>
    </row>
    <row r="456" ht="15.75" customHeight="1">
      <c r="A456" s="126"/>
      <c r="B456" s="49"/>
      <c r="C456" s="49"/>
      <c r="D456" s="128"/>
      <c r="E456" s="49"/>
      <c r="F456" s="49"/>
      <c r="G456" s="49"/>
      <c r="H456" s="49"/>
      <c r="I456" s="49"/>
      <c r="J456" s="49"/>
      <c r="K456" s="49"/>
      <c r="L456" s="49"/>
      <c r="M456" s="49"/>
      <c r="N456" s="49"/>
      <c r="O456" s="49"/>
      <c r="P456" s="49"/>
      <c r="Q456" s="49"/>
      <c r="R456" s="49"/>
      <c r="S456" s="49"/>
      <c r="T456" s="49"/>
      <c r="U456" s="49"/>
      <c r="V456" s="49"/>
      <c r="W456" s="49"/>
      <c r="X456" s="49"/>
      <c r="Y456" s="49"/>
      <c r="Z456" s="49"/>
      <c r="AA456" s="49"/>
      <c r="AB456" s="49"/>
      <c r="AC456" s="49"/>
    </row>
    <row r="457" ht="15.75" customHeight="1">
      <c r="A457" s="126"/>
      <c r="B457" s="49"/>
      <c r="C457" s="49"/>
      <c r="D457" s="128"/>
      <c r="E457" s="49"/>
      <c r="F457" s="49"/>
      <c r="G457" s="49"/>
      <c r="H457" s="49"/>
      <c r="I457" s="49"/>
      <c r="J457" s="49"/>
      <c r="K457" s="49"/>
      <c r="L457" s="49"/>
      <c r="M457" s="49"/>
      <c r="N457" s="49"/>
      <c r="O457" s="49"/>
      <c r="P457" s="49"/>
      <c r="Q457" s="49"/>
      <c r="R457" s="49"/>
      <c r="S457" s="49"/>
      <c r="T457" s="49"/>
      <c r="U457" s="49"/>
      <c r="V457" s="49"/>
      <c r="W457" s="49"/>
      <c r="X457" s="49"/>
      <c r="Y457" s="49"/>
      <c r="Z457" s="49"/>
      <c r="AA457" s="49"/>
      <c r="AB457" s="49"/>
      <c r="AC457" s="49"/>
    </row>
    <row r="458" ht="15.75" customHeight="1">
      <c r="A458" s="126"/>
      <c r="B458" s="49"/>
      <c r="C458" s="49"/>
      <c r="D458" s="128"/>
      <c r="E458" s="49"/>
      <c r="F458" s="49"/>
      <c r="G458" s="49"/>
      <c r="H458" s="49"/>
      <c r="I458" s="49"/>
      <c r="J458" s="49"/>
      <c r="K458" s="49"/>
      <c r="L458" s="49"/>
      <c r="M458" s="49"/>
      <c r="N458" s="49"/>
      <c r="O458" s="49"/>
      <c r="P458" s="49"/>
      <c r="Q458" s="49"/>
      <c r="R458" s="49"/>
      <c r="S458" s="49"/>
      <c r="T458" s="49"/>
      <c r="U458" s="49"/>
      <c r="V458" s="49"/>
      <c r="W458" s="49"/>
      <c r="X458" s="49"/>
      <c r="Y458" s="49"/>
      <c r="Z458" s="49"/>
      <c r="AA458" s="49"/>
      <c r="AB458" s="49"/>
      <c r="AC458" s="49"/>
    </row>
    <row r="459" ht="15.75" customHeight="1">
      <c r="A459" s="126"/>
      <c r="B459" s="49"/>
      <c r="C459" s="49"/>
      <c r="D459" s="128"/>
      <c r="E459" s="49"/>
      <c r="F459" s="49"/>
      <c r="G459" s="49"/>
      <c r="H459" s="49"/>
      <c r="I459" s="49"/>
      <c r="J459" s="49"/>
      <c r="K459" s="49"/>
      <c r="L459" s="49"/>
      <c r="M459" s="49"/>
      <c r="N459" s="49"/>
      <c r="O459" s="49"/>
      <c r="P459" s="49"/>
      <c r="Q459" s="49"/>
      <c r="R459" s="49"/>
      <c r="S459" s="49"/>
      <c r="T459" s="49"/>
      <c r="U459" s="49"/>
      <c r="V459" s="49"/>
      <c r="W459" s="49"/>
      <c r="X459" s="49"/>
      <c r="Y459" s="49"/>
      <c r="Z459" s="49"/>
      <c r="AA459" s="49"/>
      <c r="AB459" s="49"/>
      <c r="AC459" s="49"/>
    </row>
    <row r="460" ht="15.75" customHeight="1">
      <c r="A460" s="126"/>
      <c r="B460" s="49"/>
      <c r="C460" s="49"/>
      <c r="D460" s="128"/>
      <c r="E460" s="49"/>
      <c r="F460" s="49"/>
      <c r="G460" s="49"/>
      <c r="H460" s="49"/>
      <c r="I460" s="49"/>
      <c r="J460" s="49"/>
      <c r="K460" s="49"/>
      <c r="L460" s="49"/>
      <c r="M460" s="49"/>
      <c r="N460" s="49"/>
      <c r="O460" s="49"/>
      <c r="P460" s="49"/>
      <c r="Q460" s="49"/>
      <c r="R460" s="49"/>
      <c r="S460" s="49"/>
      <c r="T460" s="49"/>
      <c r="U460" s="49"/>
      <c r="V460" s="49"/>
      <c r="W460" s="49"/>
      <c r="X460" s="49"/>
      <c r="Y460" s="49"/>
      <c r="Z460" s="49"/>
      <c r="AA460" s="49"/>
      <c r="AB460" s="49"/>
      <c r="AC460" s="49"/>
    </row>
    <row r="461" ht="15.75" customHeight="1">
      <c r="A461" s="126"/>
      <c r="B461" s="49"/>
      <c r="C461" s="49"/>
      <c r="D461" s="128"/>
      <c r="E461" s="49"/>
      <c r="F461" s="49"/>
      <c r="G461" s="49"/>
      <c r="H461" s="49"/>
      <c r="I461" s="49"/>
      <c r="J461" s="49"/>
      <c r="K461" s="49"/>
      <c r="L461" s="49"/>
      <c r="M461" s="49"/>
      <c r="N461" s="49"/>
      <c r="O461" s="49"/>
      <c r="P461" s="49"/>
      <c r="Q461" s="49"/>
      <c r="R461" s="49"/>
      <c r="S461" s="49"/>
      <c r="T461" s="49"/>
      <c r="U461" s="49"/>
      <c r="V461" s="49"/>
      <c r="W461" s="49"/>
      <c r="X461" s="49"/>
      <c r="Y461" s="49"/>
      <c r="Z461" s="49"/>
      <c r="AA461" s="49"/>
      <c r="AB461" s="49"/>
      <c r="AC461" s="49"/>
    </row>
    <row r="462" ht="15.75" customHeight="1">
      <c r="A462" s="126"/>
      <c r="B462" s="49"/>
      <c r="C462" s="49"/>
      <c r="D462" s="128"/>
      <c r="E462" s="49"/>
      <c r="F462" s="49"/>
      <c r="G462" s="49"/>
      <c r="H462" s="49"/>
      <c r="I462" s="49"/>
      <c r="J462" s="49"/>
      <c r="K462" s="49"/>
      <c r="L462" s="49"/>
      <c r="M462" s="49"/>
      <c r="N462" s="49"/>
      <c r="O462" s="49"/>
      <c r="P462" s="49"/>
      <c r="Q462" s="49"/>
      <c r="R462" s="49"/>
      <c r="S462" s="49"/>
      <c r="T462" s="49"/>
      <c r="U462" s="49"/>
      <c r="V462" s="49"/>
      <c r="W462" s="49"/>
      <c r="X462" s="49"/>
      <c r="Y462" s="49"/>
      <c r="Z462" s="49"/>
      <c r="AA462" s="49"/>
      <c r="AB462" s="49"/>
      <c r="AC462" s="49"/>
    </row>
    <row r="463" ht="15.75" customHeight="1">
      <c r="A463" s="126"/>
      <c r="B463" s="49"/>
      <c r="C463" s="49"/>
      <c r="D463" s="128"/>
      <c r="E463" s="49"/>
      <c r="F463" s="49"/>
      <c r="G463" s="49"/>
      <c r="H463" s="49"/>
      <c r="I463" s="49"/>
      <c r="J463" s="49"/>
      <c r="K463" s="49"/>
      <c r="L463" s="49"/>
      <c r="M463" s="49"/>
      <c r="N463" s="49"/>
      <c r="O463" s="49"/>
      <c r="P463" s="49"/>
      <c r="Q463" s="49"/>
      <c r="R463" s="49"/>
      <c r="S463" s="49"/>
      <c r="T463" s="49"/>
      <c r="U463" s="49"/>
      <c r="V463" s="49"/>
      <c r="W463" s="49"/>
      <c r="X463" s="49"/>
      <c r="Y463" s="49"/>
      <c r="Z463" s="49"/>
      <c r="AA463" s="49"/>
      <c r="AB463" s="49"/>
      <c r="AC463" s="49"/>
    </row>
    <row r="464" ht="15.75" customHeight="1">
      <c r="A464" s="126"/>
      <c r="B464" s="49"/>
      <c r="C464" s="49"/>
      <c r="D464" s="128"/>
      <c r="E464" s="49"/>
      <c r="F464" s="49"/>
      <c r="G464" s="49"/>
      <c r="H464" s="49"/>
      <c r="I464" s="49"/>
      <c r="J464" s="49"/>
      <c r="K464" s="49"/>
      <c r="L464" s="49"/>
      <c r="M464" s="49"/>
      <c r="N464" s="49"/>
      <c r="O464" s="49"/>
      <c r="P464" s="49"/>
      <c r="Q464" s="49"/>
      <c r="R464" s="49"/>
      <c r="S464" s="49"/>
      <c r="T464" s="49"/>
      <c r="U464" s="49"/>
      <c r="V464" s="49"/>
      <c r="W464" s="49"/>
      <c r="X464" s="49"/>
      <c r="Y464" s="49"/>
      <c r="Z464" s="49"/>
      <c r="AA464" s="49"/>
      <c r="AB464" s="49"/>
      <c r="AC464" s="49"/>
    </row>
    <row r="465" ht="15.75" customHeight="1">
      <c r="A465" s="126"/>
      <c r="B465" s="49"/>
      <c r="C465" s="49"/>
      <c r="D465" s="128"/>
      <c r="E465" s="49"/>
      <c r="F465" s="49"/>
      <c r="G465" s="49"/>
      <c r="H465" s="49"/>
      <c r="I465" s="49"/>
      <c r="J465" s="49"/>
      <c r="K465" s="49"/>
      <c r="L465" s="49"/>
      <c r="M465" s="49"/>
      <c r="N465" s="49"/>
      <c r="O465" s="49"/>
      <c r="P465" s="49"/>
      <c r="Q465" s="49"/>
      <c r="R465" s="49"/>
      <c r="S465" s="49"/>
      <c r="T465" s="49"/>
      <c r="U465" s="49"/>
      <c r="V465" s="49"/>
      <c r="W465" s="49"/>
      <c r="X465" s="49"/>
      <c r="Y465" s="49"/>
      <c r="Z465" s="49"/>
      <c r="AA465" s="49"/>
      <c r="AB465" s="49"/>
      <c r="AC465" s="49"/>
    </row>
    <row r="466" ht="15.75" customHeight="1">
      <c r="A466" s="126"/>
      <c r="B466" s="49"/>
      <c r="C466" s="49"/>
      <c r="D466" s="128"/>
      <c r="E466" s="49"/>
      <c r="F466" s="49"/>
      <c r="G466" s="49"/>
      <c r="H466" s="49"/>
      <c r="I466" s="49"/>
      <c r="J466" s="49"/>
      <c r="K466" s="49"/>
      <c r="L466" s="49"/>
      <c r="M466" s="49"/>
      <c r="N466" s="49"/>
      <c r="O466" s="49"/>
      <c r="P466" s="49"/>
      <c r="Q466" s="49"/>
      <c r="R466" s="49"/>
      <c r="S466" s="49"/>
      <c r="T466" s="49"/>
      <c r="U466" s="49"/>
      <c r="V466" s="49"/>
      <c r="W466" s="49"/>
      <c r="X466" s="49"/>
      <c r="Y466" s="49"/>
      <c r="Z466" s="49"/>
      <c r="AA466" s="49"/>
      <c r="AB466" s="49"/>
      <c r="AC466" s="49"/>
    </row>
    <row r="467" ht="15.75" customHeight="1">
      <c r="A467" s="126"/>
      <c r="B467" s="49"/>
      <c r="C467" s="49"/>
      <c r="D467" s="128"/>
      <c r="E467" s="49"/>
      <c r="F467" s="49"/>
      <c r="G467" s="49"/>
      <c r="H467" s="49"/>
      <c r="I467" s="49"/>
      <c r="J467" s="49"/>
      <c r="K467" s="49"/>
      <c r="L467" s="49"/>
      <c r="M467" s="49"/>
      <c r="N467" s="49"/>
      <c r="O467" s="49"/>
      <c r="P467" s="49"/>
      <c r="Q467" s="49"/>
      <c r="R467" s="49"/>
      <c r="S467" s="49"/>
      <c r="T467" s="49"/>
      <c r="U467" s="49"/>
      <c r="V467" s="49"/>
      <c r="W467" s="49"/>
      <c r="X467" s="49"/>
      <c r="Y467" s="49"/>
      <c r="Z467" s="49"/>
      <c r="AA467" s="49"/>
      <c r="AB467" s="49"/>
      <c r="AC467" s="49"/>
    </row>
    <row r="468" ht="15.75" customHeight="1">
      <c r="A468" s="126"/>
      <c r="B468" s="49"/>
      <c r="C468" s="49"/>
      <c r="D468" s="128"/>
      <c r="E468" s="49"/>
      <c r="F468" s="49"/>
      <c r="G468" s="49"/>
      <c r="H468" s="49"/>
      <c r="I468" s="49"/>
      <c r="J468" s="49"/>
      <c r="K468" s="49"/>
      <c r="L468" s="49"/>
      <c r="M468" s="49"/>
      <c r="N468" s="49"/>
      <c r="O468" s="49"/>
      <c r="P468" s="49"/>
      <c r="Q468" s="49"/>
      <c r="R468" s="49"/>
      <c r="S468" s="49"/>
      <c r="T468" s="49"/>
      <c r="U468" s="49"/>
      <c r="V468" s="49"/>
      <c r="W468" s="49"/>
      <c r="X468" s="49"/>
      <c r="Y468" s="49"/>
      <c r="Z468" s="49"/>
      <c r="AA468" s="49"/>
      <c r="AB468" s="49"/>
      <c r="AC468" s="49"/>
    </row>
    <row r="469" ht="15.75" customHeight="1">
      <c r="A469" s="126"/>
      <c r="B469" s="49"/>
      <c r="C469" s="49"/>
      <c r="D469" s="128"/>
      <c r="E469" s="49"/>
      <c r="F469" s="49"/>
      <c r="G469" s="49"/>
      <c r="H469" s="49"/>
      <c r="I469" s="49"/>
      <c r="J469" s="49"/>
      <c r="K469" s="49"/>
      <c r="L469" s="49"/>
      <c r="M469" s="49"/>
      <c r="N469" s="49"/>
      <c r="O469" s="49"/>
      <c r="P469" s="49"/>
      <c r="Q469" s="49"/>
      <c r="R469" s="49"/>
      <c r="S469" s="49"/>
      <c r="T469" s="49"/>
      <c r="U469" s="49"/>
      <c r="V469" s="49"/>
      <c r="W469" s="49"/>
      <c r="X469" s="49"/>
      <c r="Y469" s="49"/>
      <c r="Z469" s="49"/>
      <c r="AA469" s="49"/>
      <c r="AB469" s="49"/>
      <c r="AC469" s="49"/>
    </row>
    <row r="470" ht="15.75" customHeight="1">
      <c r="A470" s="126"/>
      <c r="B470" s="49"/>
      <c r="C470" s="49"/>
      <c r="D470" s="128"/>
      <c r="E470" s="49"/>
      <c r="F470" s="49"/>
      <c r="G470" s="49"/>
      <c r="H470" s="49"/>
      <c r="I470" s="49"/>
      <c r="J470" s="49"/>
      <c r="K470" s="49"/>
      <c r="L470" s="49"/>
      <c r="M470" s="49"/>
      <c r="N470" s="49"/>
      <c r="O470" s="49"/>
      <c r="P470" s="49"/>
      <c r="Q470" s="49"/>
      <c r="R470" s="49"/>
      <c r="S470" s="49"/>
      <c r="T470" s="49"/>
      <c r="U470" s="49"/>
      <c r="V470" s="49"/>
      <c r="W470" s="49"/>
      <c r="X470" s="49"/>
      <c r="Y470" s="49"/>
      <c r="Z470" s="49"/>
      <c r="AA470" s="49"/>
      <c r="AB470" s="49"/>
      <c r="AC470" s="49"/>
    </row>
    <row r="471" ht="15.75" customHeight="1">
      <c r="A471" s="126"/>
      <c r="B471" s="49"/>
      <c r="C471" s="49"/>
      <c r="D471" s="128"/>
      <c r="E471" s="49"/>
      <c r="F471" s="49"/>
      <c r="G471" s="49"/>
      <c r="H471" s="49"/>
      <c r="I471" s="49"/>
      <c r="J471" s="49"/>
      <c r="K471" s="49"/>
      <c r="L471" s="49"/>
      <c r="M471" s="49"/>
      <c r="N471" s="49"/>
      <c r="O471" s="49"/>
      <c r="P471" s="49"/>
      <c r="Q471" s="49"/>
      <c r="R471" s="49"/>
      <c r="S471" s="49"/>
      <c r="T471" s="49"/>
      <c r="U471" s="49"/>
      <c r="V471" s="49"/>
      <c r="W471" s="49"/>
      <c r="X471" s="49"/>
      <c r="Y471" s="49"/>
      <c r="Z471" s="49"/>
      <c r="AA471" s="49"/>
      <c r="AB471" s="49"/>
      <c r="AC471" s="49"/>
    </row>
    <row r="472" ht="15.75" customHeight="1">
      <c r="A472" s="126"/>
      <c r="B472" s="49"/>
      <c r="C472" s="49"/>
      <c r="D472" s="128"/>
      <c r="E472" s="49"/>
      <c r="F472" s="49"/>
      <c r="G472" s="49"/>
      <c r="H472" s="49"/>
      <c r="I472" s="49"/>
      <c r="J472" s="49"/>
      <c r="K472" s="49"/>
      <c r="L472" s="49"/>
      <c r="M472" s="49"/>
      <c r="N472" s="49"/>
      <c r="O472" s="49"/>
      <c r="P472" s="49"/>
      <c r="Q472" s="49"/>
      <c r="R472" s="49"/>
      <c r="S472" s="49"/>
      <c r="T472" s="49"/>
      <c r="U472" s="49"/>
      <c r="V472" s="49"/>
      <c r="W472" s="49"/>
      <c r="X472" s="49"/>
      <c r="Y472" s="49"/>
      <c r="Z472" s="49"/>
      <c r="AA472" s="49"/>
      <c r="AB472" s="49"/>
      <c r="AC472" s="49"/>
    </row>
    <row r="473" ht="15.75" customHeight="1">
      <c r="A473" s="126"/>
      <c r="B473" s="49"/>
      <c r="C473" s="49"/>
      <c r="D473" s="128"/>
      <c r="E473" s="49"/>
      <c r="F473" s="49"/>
      <c r="G473" s="49"/>
      <c r="H473" s="49"/>
      <c r="I473" s="49"/>
      <c r="J473" s="49"/>
      <c r="K473" s="49"/>
      <c r="L473" s="49"/>
      <c r="M473" s="49"/>
      <c r="N473" s="49"/>
      <c r="O473" s="49"/>
      <c r="P473" s="49"/>
      <c r="Q473" s="49"/>
      <c r="R473" s="49"/>
      <c r="S473" s="49"/>
      <c r="T473" s="49"/>
      <c r="U473" s="49"/>
      <c r="V473" s="49"/>
      <c r="W473" s="49"/>
      <c r="X473" s="49"/>
      <c r="Y473" s="49"/>
      <c r="Z473" s="49"/>
      <c r="AA473" s="49"/>
      <c r="AB473" s="49"/>
      <c r="AC473" s="49"/>
    </row>
    <row r="474" ht="15.75" customHeight="1">
      <c r="A474" s="126"/>
      <c r="B474" s="49"/>
      <c r="C474" s="49"/>
      <c r="D474" s="128"/>
      <c r="E474" s="49"/>
      <c r="F474" s="49"/>
      <c r="G474" s="49"/>
      <c r="H474" s="49"/>
      <c r="I474" s="49"/>
      <c r="J474" s="49"/>
      <c r="K474" s="49"/>
      <c r="L474" s="49"/>
      <c r="M474" s="49"/>
      <c r="N474" s="49"/>
      <c r="O474" s="49"/>
      <c r="P474" s="49"/>
      <c r="Q474" s="49"/>
      <c r="R474" s="49"/>
      <c r="S474" s="49"/>
      <c r="T474" s="49"/>
      <c r="U474" s="49"/>
      <c r="V474" s="49"/>
      <c r="W474" s="49"/>
      <c r="X474" s="49"/>
      <c r="Y474" s="49"/>
      <c r="Z474" s="49"/>
      <c r="AA474" s="49"/>
      <c r="AB474" s="49"/>
      <c r="AC474" s="49"/>
    </row>
    <row r="475" ht="15.75" customHeight="1">
      <c r="A475" s="126"/>
      <c r="B475" s="49"/>
      <c r="C475" s="49"/>
      <c r="D475" s="128"/>
      <c r="E475" s="49"/>
      <c r="F475" s="49"/>
      <c r="G475" s="49"/>
      <c r="H475" s="49"/>
      <c r="I475" s="49"/>
      <c r="J475" s="49"/>
      <c r="K475" s="49"/>
      <c r="L475" s="49"/>
      <c r="M475" s="49"/>
      <c r="N475" s="49"/>
      <c r="O475" s="49"/>
      <c r="P475" s="49"/>
      <c r="Q475" s="49"/>
      <c r="R475" s="49"/>
      <c r="S475" s="49"/>
      <c r="T475" s="49"/>
      <c r="U475" s="49"/>
      <c r="V475" s="49"/>
      <c r="W475" s="49"/>
      <c r="X475" s="49"/>
      <c r="Y475" s="49"/>
      <c r="Z475" s="49"/>
      <c r="AA475" s="49"/>
      <c r="AB475" s="49"/>
      <c r="AC475" s="49"/>
    </row>
    <row r="476" ht="15.75" customHeight="1">
      <c r="A476" s="126"/>
      <c r="B476" s="49"/>
      <c r="C476" s="49"/>
      <c r="D476" s="128"/>
      <c r="E476" s="49"/>
      <c r="F476" s="49"/>
      <c r="G476" s="49"/>
      <c r="H476" s="49"/>
      <c r="I476" s="49"/>
      <c r="J476" s="49"/>
      <c r="K476" s="49"/>
      <c r="L476" s="49"/>
      <c r="M476" s="49"/>
      <c r="N476" s="49"/>
      <c r="O476" s="49"/>
      <c r="P476" s="49"/>
      <c r="Q476" s="49"/>
      <c r="R476" s="49"/>
      <c r="S476" s="49"/>
      <c r="T476" s="49"/>
      <c r="U476" s="49"/>
      <c r="V476" s="49"/>
      <c r="W476" s="49"/>
      <c r="X476" s="49"/>
      <c r="Y476" s="49"/>
      <c r="Z476" s="49"/>
      <c r="AA476" s="49"/>
      <c r="AB476" s="49"/>
      <c r="AC476" s="49"/>
    </row>
    <row r="477" ht="15.75" customHeight="1">
      <c r="A477" s="126"/>
      <c r="B477" s="49"/>
      <c r="C477" s="49"/>
      <c r="D477" s="128"/>
      <c r="E477" s="49"/>
      <c r="F477" s="49"/>
      <c r="G477" s="49"/>
      <c r="H477" s="49"/>
      <c r="I477" s="49"/>
      <c r="J477" s="49"/>
      <c r="K477" s="49"/>
      <c r="L477" s="49"/>
      <c r="M477" s="49"/>
      <c r="N477" s="49"/>
      <c r="O477" s="49"/>
      <c r="P477" s="49"/>
      <c r="Q477" s="49"/>
      <c r="R477" s="49"/>
      <c r="S477" s="49"/>
      <c r="T477" s="49"/>
      <c r="U477" s="49"/>
      <c r="V477" s="49"/>
      <c r="W477" s="49"/>
      <c r="X477" s="49"/>
      <c r="Y477" s="49"/>
      <c r="Z477" s="49"/>
      <c r="AA477" s="49"/>
      <c r="AB477" s="49"/>
      <c r="AC477" s="49"/>
    </row>
    <row r="478" ht="15.75" customHeight="1">
      <c r="A478" s="126"/>
      <c r="B478" s="49"/>
      <c r="C478" s="49"/>
      <c r="D478" s="128"/>
      <c r="E478" s="49"/>
      <c r="F478" s="49"/>
      <c r="G478" s="49"/>
      <c r="H478" s="49"/>
      <c r="I478" s="49"/>
      <c r="J478" s="49"/>
      <c r="K478" s="49"/>
      <c r="L478" s="49"/>
      <c r="M478" s="49"/>
      <c r="N478" s="49"/>
      <c r="O478" s="49"/>
      <c r="P478" s="49"/>
      <c r="Q478" s="49"/>
      <c r="R478" s="49"/>
      <c r="S478" s="49"/>
      <c r="T478" s="49"/>
      <c r="U478" s="49"/>
      <c r="V478" s="49"/>
      <c r="W478" s="49"/>
      <c r="X478" s="49"/>
      <c r="Y478" s="49"/>
      <c r="Z478" s="49"/>
      <c r="AA478" s="49"/>
      <c r="AB478" s="49"/>
      <c r="AC478" s="49"/>
    </row>
    <row r="479" ht="15.75" customHeight="1">
      <c r="A479" s="126"/>
      <c r="B479" s="49"/>
      <c r="C479" s="49"/>
      <c r="D479" s="128"/>
      <c r="E479" s="49"/>
      <c r="F479" s="49"/>
      <c r="G479" s="49"/>
      <c r="H479" s="49"/>
      <c r="I479" s="49"/>
      <c r="J479" s="49"/>
      <c r="K479" s="49"/>
      <c r="L479" s="49"/>
      <c r="M479" s="49"/>
      <c r="N479" s="49"/>
      <c r="O479" s="49"/>
      <c r="P479" s="49"/>
      <c r="Q479" s="49"/>
      <c r="R479" s="49"/>
      <c r="S479" s="49"/>
      <c r="T479" s="49"/>
      <c r="U479" s="49"/>
      <c r="V479" s="49"/>
      <c r="W479" s="49"/>
      <c r="X479" s="49"/>
      <c r="Y479" s="49"/>
      <c r="Z479" s="49"/>
      <c r="AA479" s="49"/>
      <c r="AB479" s="49"/>
      <c r="AC479" s="49"/>
    </row>
    <row r="480" ht="15.75" customHeight="1">
      <c r="A480" s="126"/>
      <c r="B480" s="49"/>
      <c r="C480" s="49"/>
      <c r="D480" s="128"/>
      <c r="E480" s="49"/>
      <c r="F480" s="49"/>
      <c r="G480" s="49"/>
      <c r="H480" s="49"/>
      <c r="I480" s="49"/>
      <c r="J480" s="49"/>
      <c r="K480" s="49"/>
      <c r="L480" s="49"/>
      <c r="M480" s="49"/>
      <c r="N480" s="49"/>
      <c r="O480" s="49"/>
      <c r="P480" s="49"/>
      <c r="Q480" s="49"/>
      <c r="R480" s="49"/>
      <c r="S480" s="49"/>
      <c r="T480" s="49"/>
      <c r="U480" s="49"/>
      <c r="V480" s="49"/>
      <c r="W480" s="49"/>
      <c r="X480" s="49"/>
      <c r="Y480" s="49"/>
      <c r="Z480" s="49"/>
      <c r="AA480" s="49"/>
      <c r="AB480" s="49"/>
      <c r="AC480" s="49"/>
    </row>
    <row r="481" ht="15.75" customHeight="1">
      <c r="A481" s="126"/>
      <c r="B481" s="49"/>
      <c r="C481" s="49"/>
      <c r="D481" s="128"/>
      <c r="E481" s="49"/>
      <c r="F481" s="49"/>
      <c r="G481" s="49"/>
      <c r="H481" s="49"/>
      <c r="I481" s="49"/>
      <c r="J481" s="49"/>
      <c r="K481" s="49"/>
      <c r="L481" s="49"/>
      <c r="M481" s="49"/>
      <c r="N481" s="49"/>
      <c r="O481" s="49"/>
      <c r="P481" s="49"/>
      <c r="Q481" s="49"/>
      <c r="R481" s="49"/>
      <c r="S481" s="49"/>
      <c r="T481" s="49"/>
      <c r="U481" s="49"/>
      <c r="V481" s="49"/>
      <c r="W481" s="49"/>
      <c r="X481" s="49"/>
      <c r="Y481" s="49"/>
      <c r="Z481" s="49"/>
      <c r="AA481" s="49"/>
      <c r="AB481" s="49"/>
      <c r="AC481" s="49"/>
    </row>
    <row r="482" ht="15.75" customHeight="1">
      <c r="A482" s="126"/>
      <c r="B482" s="49"/>
      <c r="C482" s="49"/>
      <c r="D482" s="128"/>
      <c r="E482" s="49"/>
      <c r="F482" s="49"/>
      <c r="G482" s="49"/>
      <c r="H482" s="49"/>
      <c r="I482" s="49"/>
      <c r="J482" s="49"/>
      <c r="K482" s="49"/>
      <c r="L482" s="49"/>
      <c r="M482" s="49"/>
      <c r="N482" s="49"/>
      <c r="O482" s="49"/>
      <c r="P482" s="49"/>
      <c r="Q482" s="49"/>
      <c r="R482" s="49"/>
      <c r="S482" s="49"/>
      <c r="T482" s="49"/>
      <c r="U482" s="49"/>
      <c r="V482" s="49"/>
      <c r="W482" s="49"/>
      <c r="X482" s="49"/>
      <c r="Y482" s="49"/>
      <c r="Z482" s="49"/>
      <c r="AA482" s="49"/>
      <c r="AB482" s="49"/>
      <c r="AC482" s="49"/>
    </row>
    <row r="483" ht="15.75" customHeight="1">
      <c r="A483" s="126"/>
      <c r="B483" s="49"/>
      <c r="C483" s="49"/>
      <c r="D483" s="128"/>
      <c r="E483" s="49"/>
      <c r="F483" s="49"/>
      <c r="G483" s="49"/>
      <c r="H483" s="49"/>
      <c r="I483" s="49"/>
      <c r="J483" s="49"/>
      <c r="K483" s="49"/>
      <c r="L483" s="49"/>
      <c r="M483" s="49"/>
      <c r="N483" s="49"/>
      <c r="O483" s="49"/>
      <c r="P483" s="49"/>
      <c r="Q483" s="49"/>
      <c r="R483" s="49"/>
      <c r="S483" s="49"/>
      <c r="T483" s="49"/>
      <c r="U483" s="49"/>
      <c r="V483" s="49"/>
      <c r="W483" s="49"/>
      <c r="X483" s="49"/>
      <c r="Y483" s="49"/>
      <c r="Z483" s="49"/>
      <c r="AA483" s="49"/>
      <c r="AB483" s="49"/>
      <c r="AC483" s="49"/>
    </row>
    <row r="484" ht="15.75" customHeight="1">
      <c r="A484" s="126"/>
      <c r="B484" s="49"/>
      <c r="C484" s="49"/>
      <c r="D484" s="128"/>
      <c r="E484" s="49"/>
      <c r="F484" s="49"/>
      <c r="G484" s="49"/>
      <c r="H484" s="49"/>
      <c r="I484" s="49"/>
      <c r="J484" s="49"/>
      <c r="K484" s="49"/>
      <c r="L484" s="49"/>
      <c r="M484" s="49"/>
      <c r="N484" s="49"/>
      <c r="O484" s="49"/>
      <c r="P484" s="49"/>
      <c r="Q484" s="49"/>
      <c r="R484" s="49"/>
      <c r="S484" s="49"/>
      <c r="T484" s="49"/>
      <c r="U484" s="49"/>
      <c r="V484" s="49"/>
      <c r="W484" s="49"/>
      <c r="X484" s="49"/>
      <c r="Y484" s="49"/>
      <c r="Z484" s="49"/>
      <c r="AA484" s="49"/>
      <c r="AB484" s="49"/>
      <c r="AC484" s="49"/>
    </row>
    <row r="485" ht="15.75" customHeight="1">
      <c r="A485" s="126"/>
      <c r="B485" s="49"/>
      <c r="C485" s="49"/>
      <c r="D485" s="128"/>
      <c r="E485" s="49"/>
      <c r="F485" s="49"/>
      <c r="G485" s="49"/>
      <c r="H485" s="49"/>
      <c r="I485" s="49"/>
      <c r="J485" s="49"/>
      <c r="K485" s="49"/>
      <c r="L485" s="49"/>
      <c r="M485" s="49"/>
      <c r="N485" s="49"/>
      <c r="O485" s="49"/>
      <c r="P485" s="49"/>
      <c r="Q485" s="49"/>
      <c r="R485" s="49"/>
      <c r="S485" s="49"/>
      <c r="T485" s="49"/>
      <c r="U485" s="49"/>
      <c r="V485" s="49"/>
      <c r="W485" s="49"/>
      <c r="X485" s="49"/>
      <c r="Y485" s="49"/>
      <c r="Z485" s="49"/>
      <c r="AA485" s="49"/>
      <c r="AB485" s="49"/>
      <c r="AC485" s="49"/>
    </row>
    <row r="486" ht="15.75" customHeight="1">
      <c r="A486" s="126"/>
      <c r="B486" s="49"/>
      <c r="C486" s="49"/>
      <c r="D486" s="128"/>
      <c r="E486" s="49"/>
      <c r="F486" s="49"/>
      <c r="G486" s="49"/>
      <c r="H486" s="49"/>
      <c r="I486" s="49"/>
      <c r="J486" s="49"/>
      <c r="K486" s="49"/>
      <c r="L486" s="49"/>
      <c r="M486" s="49"/>
      <c r="N486" s="49"/>
      <c r="O486" s="49"/>
      <c r="P486" s="49"/>
      <c r="Q486" s="49"/>
      <c r="R486" s="49"/>
      <c r="S486" s="49"/>
      <c r="T486" s="49"/>
      <c r="U486" s="49"/>
      <c r="V486" s="49"/>
      <c r="W486" s="49"/>
      <c r="X486" s="49"/>
      <c r="Y486" s="49"/>
      <c r="Z486" s="49"/>
      <c r="AA486" s="49"/>
      <c r="AB486" s="49"/>
      <c r="AC486" s="49"/>
    </row>
    <row r="487" ht="15.75" customHeight="1">
      <c r="A487" s="126"/>
      <c r="B487" s="49"/>
      <c r="C487" s="49"/>
      <c r="D487" s="128"/>
      <c r="E487" s="49"/>
      <c r="F487" s="49"/>
      <c r="G487" s="49"/>
      <c r="H487" s="49"/>
      <c r="I487" s="49"/>
      <c r="J487" s="49"/>
      <c r="K487" s="49"/>
      <c r="L487" s="49"/>
      <c r="M487" s="49"/>
      <c r="N487" s="49"/>
      <c r="O487" s="49"/>
      <c r="P487" s="49"/>
      <c r="Q487" s="49"/>
      <c r="R487" s="49"/>
      <c r="S487" s="49"/>
      <c r="T487" s="49"/>
      <c r="U487" s="49"/>
      <c r="V487" s="49"/>
      <c r="W487" s="49"/>
      <c r="X487" s="49"/>
      <c r="Y487" s="49"/>
      <c r="Z487" s="49"/>
      <c r="AA487" s="49"/>
      <c r="AB487" s="49"/>
      <c r="AC487" s="49"/>
    </row>
    <row r="488" ht="15.75" customHeight="1">
      <c r="A488" s="126"/>
      <c r="B488" s="49"/>
      <c r="C488" s="49"/>
      <c r="D488" s="128"/>
      <c r="E488" s="49"/>
      <c r="F488" s="49"/>
      <c r="G488" s="49"/>
      <c r="H488" s="49"/>
      <c r="I488" s="49"/>
      <c r="J488" s="49"/>
      <c r="K488" s="49"/>
      <c r="L488" s="49"/>
      <c r="M488" s="49"/>
      <c r="N488" s="49"/>
      <c r="O488" s="49"/>
      <c r="P488" s="49"/>
      <c r="Q488" s="49"/>
      <c r="R488" s="49"/>
      <c r="S488" s="49"/>
      <c r="T488" s="49"/>
      <c r="U488" s="49"/>
      <c r="V488" s="49"/>
      <c r="W488" s="49"/>
      <c r="X488" s="49"/>
      <c r="Y488" s="49"/>
      <c r="Z488" s="49"/>
      <c r="AA488" s="49"/>
      <c r="AB488" s="49"/>
      <c r="AC488" s="49"/>
    </row>
    <row r="489" ht="15.75" customHeight="1">
      <c r="A489" s="126"/>
      <c r="B489" s="49"/>
      <c r="C489" s="49"/>
      <c r="D489" s="128"/>
      <c r="E489" s="49"/>
      <c r="F489" s="49"/>
      <c r="G489" s="49"/>
      <c r="H489" s="49"/>
      <c r="I489" s="49"/>
      <c r="J489" s="49"/>
      <c r="K489" s="49"/>
      <c r="L489" s="49"/>
      <c r="M489" s="49"/>
      <c r="N489" s="49"/>
      <c r="O489" s="49"/>
      <c r="P489" s="49"/>
      <c r="Q489" s="49"/>
      <c r="R489" s="49"/>
      <c r="S489" s="49"/>
      <c r="T489" s="49"/>
      <c r="U489" s="49"/>
      <c r="V489" s="49"/>
      <c r="W489" s="49"/>
      <c r="X489" s="49"/>
      <c r="Y489" s="49"/>
      <c r="Z489" s="49"/>
      <c r="AA489" s="49"/>
      <c r="AB489" s="49"/>
      <c r="AC489" s="49"/>
    </row>
    <row r="490" ht="15.75" customHeight="1">
      <c r="A490" s="126"/>
      <c r="B490" s="49"/>
      <c r="C490" s="49"/>
      <c r="D490" s="128"/>
      <c r="E490" s="49"/>
      <c r="F490" s="49"/>
      <c r="G490" s="49"/>
      <c r="H490" s="49"/>
      <c r="I490" s="49"/>
      <c r="J490" s="49"/>
      <c r="K490" s="49"/>
      <c r="L490" s="49"/>
      <c r="M490" s="49"/>
      <c r="N490" s="49"/>
      <c r="O490" s="49"/>
      <c r="P490" s="49"/>
      <c r="Q490" s="49"/>
      <c r="R490" s="49"/>
      <c r="S490" s="49"/>
      <c r="T490" s="49"/>
      <c r="U490" s="49"/>
      <c r="V490" s="49"/>
      <c r="W490" s="49"/>
      <c r="X490" s="49"/>
      <c r="Y490" s="49"/>
      <c r="Z490" s="49"/>
      <c r="AA490" s="49"/>
      <c r="AB490" s="49"/>
      <c r="AC490" s="49"/>
    </row>
    <row r="491" ht="15.75" customHeight="1">
      <c r="A491" s="126"/>
      <c r="B491" s="49"/>
      <c r="C491" s="49"/>
      <c r="D491" s="128"/>
      <c r="E491" s="49"/>
      <c r="F491" s="49"/>
      <c r="G491" s="49"/>
      <c r="H491" s="49"/>
      <c r="I491" s="49"/>
      <c r="J491" s="49"/>
      <c r="K491" s="49"/>
      <c r="L491" s="49"/>
      <c r="M491" s="49"/>
      <c r="N491" s="49"/>
      <c r="O491" s="49"/>
      <c r="P491" s="49"/>
      <c r="Q491" s="49"/>
      <c r="R491" s="49"/>
      <c r="S491" s="49"/>
      <c r="T491" s="49"/>
      <c r="U491" s="49"/>
      <c r="V491" s="49"/>
      <c r="W491" s="49"/>
      <c r="X491" s="49"/>
      <c r="Y491" s="49"/>
      <c r="Z491" s="49"/>
      <c r="AA491" s="49"/>
      <c r="AB491" s="49"/>
      <c r="AC491" s="49"/>
    </row>
    <row r="492" ht="15.75" customHeight="1">
      <c r="A492" s="126"/>
      <c r="B492" s="49"/>
      <c r="C492" s="49"/>
      <c r="D492" s="128"/>
      <c r="E492" s="49"/>
      <c r="F492" s="49"/>
      <c r="G492" s="49"/>
      <c r="H492" s="49"/>
      <c r="I492" s="49"/>
      <c r="J492" s="49"/>
      <c r="K492" s="49"/>
      <c r="L492" s="49"/>
      <c r="M492" s="49"/>
      <c r="N492" s="49"/>
      <c r="O492" s="49"/>
      <c r="P492" s="49"/>
      <c r="Q492" s="49"/>
      <c r="R492" s="49"/>
      <c r="S492" s="49"/>
      <c r="T492" s="49"/>
      <c r="U492" s="49"/>
      <c r="V492" s="49"/>
      <c r="W492" s="49"/>
      <c r="X492" s="49"/>
      <c r="Y492" s="49"/>
      <c r="Z492" s="49"/>
      <c r="AA492" s="49"/>
      <c r="AB492" s="49"/>
      <c r="AC492" s="49"/>
    </row>
    <row r="493" ht="15.75" customHeight="1">
      <c r="A493" s="126"/>
      <c r="B493" s="49"/>
      <c r="C493" s="49"/>
      <c r="D493" s="128"/>
      <c r="E493" s="49"/>
      <c r="F493" s="49"/>
      <c r="G493" s="49"/>
      <c r="H493" s="49"/>
      <c r="I493" s="49"/>
      <c r="J493" s="49"/>
      <c r="K493" s="49"/>
      <c r="L493" s="49"/>
      <c r="M493" s="49"/>
      <c r="N493" s="49"/>
      <c r="O493" s="49"/>
      <c r="P493" s="49"/>
      <c r="Q493" s="49"/>
      <c r="R493" s="49"/>
      <c r="S493" s="49"/>
      <c r="T493" s="49"/>
      <c r="U493" s="49"/>
      <c r="V493" s="49"/>
      <c r="W493" s="49"/>
      <c r="X493" s="49"/>
      <c r="Y493" s="49"/>
      <c r="Z493" s="49"/>
      <c r="AA493" s="49"/>
      <c r="AB493" s="49"/>
      <c r="AC493" s="49"/>
    </row>
    <row r="494" ht="15.75" customHeight="1">
      <c r="A494" s="126"/>
      <c r="B494" s="49"/>
      <c r="C494" s="49"/>
      <c r="D494" s="128"/>
      <c r="E494" s="49"/>
      <c r="F494" s="49"/>
      <c r="G494" s="49"/>
      <c r="H494" s="49"/>
      <c r="I494" s="49"/>
      <c r="J494" s="49"/>
      <c r="K494" s="49"/>
      <c r="L494" s="49"/>
      <c r="M494" s="49"/>
      <c r="N494" s="49"/>
      <c r="O494" s="49"/>
      <c r="P494" s="49"/>
      <c r="Q494" s="49"/>
      <c r="R494" s="49"/>
      <c r="S494" s="49"/>
      <c r="T494" s="49"/>
      <c r="U494" s="49"/>
      <c r="V494" s="49"/>
      <c r="W494" s="49"/>
      <c r="X494" s="49"/>
      <c r="Y494" s="49"/>
      <c r="Z494" s="49"/>
      <c r="AA494" s="49"/>
      <c r="AB494" s="49"/>
      <c r="AC494" s="49"/>
    </row>
    <row r="495" ht="15.75" customHeight="1">
      <c r="A495" s="126"/>
      <c r="B495" s="49"/>
      <c r="C495" s="49"/>
      <c r="D495" s="128"/>
      <c r="E495" s="49"/>
      <c r="F495" s="49"/>
      <c r="G495" s="49"/>
      <c r="H495" s="49"/>
      <c r="I495" s="49"/>
      <c r="J495" s="49"/>
      <c r="K495" s="49"/>
      <c r="L495" s="49"/>
      <c r="M495" s="49"/>
      <c r="N495" s="49"/>
      <c r="O495" s="49"/>
      <c r="P495" s="49"/>
      <c r="Q495" s="49"/>
      <c r="R495" s="49"/>
      <c r="S495" s="49"/>
      <c r="T495" s="49"/>
      <c r="U495" s="49"/>
      <c r="V495" s="49"/>
      <c r="W495" s="49"/>
      <c r="X495" s="49"/>
      <c r="Y495" s="49"/>
      <c r="Z495" s="49"/>
      <c r="AA495" s="49"/>
      <c r="AB495" s="49"/>
      <c r="AC495" s="49"/>
    </row>
    <row r="496" ht="15.75" customHeight="1">
      <c r="A496" s="126"/>
      <c r="B496" s="49"/>
      <c r="C496" s="49"/>
      <c r="D496" s="128"/>
      <c r="E496" s="49"/>
      <c r="F496" s="49"/>
      <c r="G496" s="49"/>
      <c r="H496" s="49"/>
      <c r="I496" s="49"/>
      <c r="J496" s="49"/>
      <c r="K496" s="49"/>
      <c r="L496" s="49"/>
      <c r="M496" s="49"/>
      <c r="N496" s="49"/>
      <c r="O496" s="49"/>
      <c r="P496" s="49"/>
      <c r="Q496" s="49"/>
      <c r="R496" s="49"/>
      <c r="S496" s="49"/>
      <c r="T496" s="49"/>
      <c r="U496" s="49"/>
      <c r="V496" s="49"/>
      <c r="W496" s="49"/>
      <c r="X496" s="49"/>
      <c r="Y496" s="49"/>
      <c r="Z496" s="49"/>
      <c r="AA496" s="49"/>
      <c r="AB496" s="49"/>
      <c r="AC496" s="49"/>
    </row>
    <row r="497" ht="15.75" customHeight="1">
      <c r="A497" s="126"/>
      <c r="B497" s="49"/>
      <c r="C497" s="49"/>
      <c r="D497" s="128"/>
      <c r="E497" s="49"/>
      <c r="F497" s="49"/>
      <c r="G497" s="49"/>
      <c r="H497" s="49"/>
      <c r="I497" s="49"/>
      <c r="J497" s="49"/>
      <c r="K497" s="49"/>
      <c r="L497" s="49"/>
      <c r="M497" s="49"/>
      <c r="N497" s="49"/>
      <c r="O497" s="49"/>
      <c r="P497" s="49"/>
      <c r="Q497" s="49"/>
      <c r="R497" s="49"/>
      <c r="S497" s="49"/>
      <c r="T497" s="49"/>
      <c r="U497" s="49"/>
      <c r="V497" s="49"/>
      <c r="W497" s="49"/>
      <c r="X497" s="49"/>
      <c r="Y497" s="49"/>
      <c r="Z497" s="49"/>
      <c r="AA497" s="49"/>
      <c r="AB497" s="49"/>
      <c r="AC497" s="49"/>
    </row>
    <row r="498" ht="15.75" customHeight="1">
      <c r="A498" s="126"/>
      <c r="B498" s="49"/>
      <c r="C498" s="49"/>
      <c r="D498" s="128"/>
      <c r="E498" s="49"/>
      <c r="F498" s="49"/>
      <c r="G498" s="49"/>
      <c r="H498" s="49"/>
      <c r="I498" s="49"/>
      <c r="J498" s="49"/>
      <c r="K498" s="49"/>
      <c r="L498" s="49"/>
      <c r="M498" s="49"/>
      <c r="N498" s="49"/>
      <c r="O498" s="49"/>
      <c r="P498" s="49"/>
      <c r="Q498" s="49"/>
      <c r="R498" s="49"/>
      <c r="S498" s="49"/>
      <c r="T498" s="49"/>
      <c r="U498" s="49"/>
      <c r="V498" s="49"/>
      <c r="W498" s="49"/>
      <c r="X498" s="49"/>
      <c r="Y498" s="49"/>
      <c r="Z498" s="49"/>
      <c r="AA498" s="49"/>
      <c r="AB498" s="49"/>
      <c r="AC498" s="49"/>
    </row>
    <row r="499" ht="15.75" customHeight="1">
      <c r="A499" s="126"/>
      <c r="B499" s="49"/>
      <c r="C499" s="49"/>
      <c r="D499" s="128"/>
      <c r="E499" s="49"/>
      <c r="F499" s="49"/>
      <c r="G499" s="49"/>
      <c r="H499" s="49"/>
      <c r="I499" s="49"/>
      <c r="J499" s="49"/>
      <c r="K499" s="49"/>
      <c r="L499" s="49"/>
      <c r="M499" s="49"/>
      <c r="N499" s="49"/>
      <c r="O499" s="49"/>
      <c r="P499" s="49"/>
      <c r="Q499" s="49"/>
      <c r="R499" s="49"/>
      <c r="S499" s="49"/>
      <c r="T499" s="49"/>
      <c r="U499" s="49"/>
      <c r="V499" s="49"/>
      <c r="W499" s="49"/>
      <c r="X499" s="49"/>
      <c r="Y499" s="49"/>
      <c r="Z499" s="49"/>
      <c r="AA499" s="49"/>
      <c r="AB499" s="49"/>
      <c r="AC499" s="49"/>
    </row>
    <row r="500" ht="15.75" customHeight="1">
      <c r="A500" s="126"/>
      <c r="B500" s="49"/>
      <c r="C500" s="49"/>
      <c r="D500" s="128"/>
      <c r="E500" s="49"/>
      <c r="F500" s="49"/>
      <c r="G500" s="49"/>
      <c r="H500" s="49"/>
      <c r="I500" s="49"/>
      <c r="J500" s="49"/>
      <c r="K500" s="49"/>
      <c r="L500" s="49"/>
      <c r="M500" s="49"/>
      <c r="N500" s="49"/>
      <c r="O500" s="49"/>
      <c r="P500" s="49"/>
      <c r="Q500" s="49"/>
      <c r="R500" s="49"/>
      <c r="S500" s="49"/>
      <c r="T500" s="49"/>
      <c r="U500" s="49"/>
      <c r="V500" s="49"/>
      <c r="W500" s="49"/>
      <c r="X500" s="49"/>
      <c r="Y500" s="49"/>
      <c r="Z500" s="49"/>
      <c r="AA500" s="49"/>
      <c r="AB500" s="49"/>
      <c r="AC500" s="49"/>
    </row>
    <row r="501" ht="15.75" customHeight="1">
      <c r="A501" s="126"/>
      <c r="B501" s="49"/>
      <c r="C501" s="49"/>
      <c r="D501" s="128"/>
      <c r="E501" s="49"/>
      <c r="F501" s="49"/>
      <c r="G501" s="49"/>
      <c r="H501" s="49"/>
      <c r="I501" s="49"/>
      <c r="J501" s="49"/>
      <c r="K501" s="49"/>
      <c r="L501" s="49"/>
      <c r="M501" s="49"/>
      <c r="N501" s="49"/>
      <c r="O501" s="49"/>
      <c r="P501" s="49"/>
      <c r="Q501" s="49"/>
      <c r="R501" s="49"/>
      <c r="S501" s="49"/>
      <c r="T501" s="49"/>
      <c r="U501" s="49"/>
      <c r="V501" s="49"/>
      <c r="W501" s="49"/>
      <c r="X501" s="49"/>
      <c r="Y501" s="49"/>
      <c r="Z501" s="49"/>
      <c r="AA501" s="49"/>
      <c r="AB501" s="49"/>
      <c r="AC501" s="49"/>
    </row>
    <row r="502" ht="15.75" customHeight="1">
      <c r="A502" s="126"/>
      <c r="B502" s="49"/>
      <c r="C502" s="49"/>
      <c r="D502" s="128"/>
      <c r="E502" s="49"/>
      <c r="F502" s="49"/>
      <c r="G502" s="49"/>
      <c r="H502" s="49"/>
      <c r="I502" s="49"/>
      <c r="J502" s="49"/>
      <c r="K502" s="49"/>
      <c r="L502" s="49"/>
      <c r="M502" s="49"/>
      <c r="N502" s="49"/>
      <c r="O502" s="49"/>
      <c r="P502" s="49"/>
      <c r="Q502" s="49"/>
      <c r="R502" s="49"/>
      <c r="S502" s="49"/>
      <c r="T502" s="49"/>
      <c r="U502" s="49"/>
      <c r="V502" s="49"/>
      <c r="W502" s="49"/>
      <c r="X502" s="49"/>
      <c r="Y502" s="49"/>
      <c r="Z502" s="49"/>
      <c r="AA502" s="49"/>
      <c r="AB502" s="49"/>
      <c r="AC502" s="49"/>
    </row>
    <row r="503" ht="15.75" customHeight="1">
      <c r="A503" s="126"/>
      <c r="B503" s="49"/>
      <c r="C503" s="49"/>
      <c r="D503" s="128"/>
      <c r="E503" s="49"/>
      <c r="F503" s="49"/>
      <c r="G503" s="49"/>
      <c r="H503" s="49"/>
      <c r="I503" s="49"/>
      <c r="J503" s="49"/>
      <c r="K503" s="49"/>
      <c r="L503" s="49"/>
      <c r="M503" s="49"/>
      <c r="N503" s="49"/>
      <c r="O503" s="49"/>
      <c r="P503" s="49"/>
      <c r="Q503" s="49"/>
      <c r="R503" s="49"/>
      <c r="S503" s="49"/>
      <c r="T503" s="49"/>
      <c r="U503" s="49"/>
      <c r="V503" s="49"/>
      <c r="W503" s="49"/>
      <c r="X503" s="49"/>
      <c r="Y503" s="49"/>
      <c r="Z503" s="49"/>
      <c r="AA503" s="49"/>
      <c r="AB503" s="49"/>
      <c r="AC503" s="49"/>
    </row>
    <row r="504" ht="15.75" customHeight="1">
      <c r="A504" s="126"/>
      <c r="B504" s="49"/>
      <c r="C504" s="49"/>
      <c r="D504" s="128"/>
      <c r="E504" s="49"/>
      <c r="F504" s="49"/>
      <c r="G504" s="49"/>
      <c r="H504" s="49"/>
      <c r="I504" s="49"/>
      <c r="J504" s="49"/>
      <c r="K504" s="49"/>
      <c r="L504" s="49"/>
      <c r="M504" s="49"/>
      <c r="N504" s="49"/>
      <c r="O504" s="49"/>
      <c r="P504" s="49"/>
      <c r="Q504" s="49"/>
      <c r="R504" s="49"/>
      <c r="S504" s="49"/>
      <c r="T504" s="49"/>
      <c r="U504" s="49"/>
      <c r="V504" s="49"/>
      <c r="W504" s="49"/>
      <c r="X504" s="49"/>
      <c r="Y504" s="49"/>
      <c r="Z504" s="49"/>
      <c r="AA504" s="49"/>
      <c r="AB504" s="49"/>
      <c r="AC504" s="49"/>
    </row>
    <row r="505" ht="15.75" customHeight="1">
      <c r="A505" s="126"/>
      <c r="B505" s="49"/>
      <c r="C505" s="49"/>
      <c r="D505" s="128"/>
      <c r="E505" s="49"/>
      <c r="F505" s="49"/>
      <c r="G505" s="49"/>
      <c r="H505" s="49"/>
      <c r="I505" s="49"/>
      <c r="J505" s="49"/>
      <c r="K505" s="49"/>
      <c r="L505" s="49"/>
      <c r="M505" s="49"/>
      <c r="N505" s="49"/>
      <c r="O505" s="49"/>
      <c r="P505" s="49"/>
      <c r="Q505" s="49"/>
      <c r="R505" s="49"/>
      <c r="S505" s="49"/>
      <c r="T505" s="49"/>
      <c r="U505" s="49"/>
      <c r="V505" s="49"/>
      <c r="W505" s="49"/>
      <c r="X505" s="49"/>
      <c r="Y505" s="49"/>
      <c r="Z505" s="49"/>
      <c r="AA505" s="49"/>
      <c r="AB505" s="49"/>
      <c r="AC505" s="49"/>
    </row>
    <row r="506" ht="15.75" customHeight="1">
      <c r="A506" s="126"/>
      <c r="B506" s="49"/>
      <c r="C506" s="49"/>
      <c r="D506" s="128"/>
      <c r="E506" s="49"/>
      <c r="F506" s="49"/>
      <c r="G506" s="49"/>
      <c r="H506" s="49"/>
      <c r="I506" s="49"/>
      <c r="J506" s="49"/>
      <c r="K506" s="49"/>
      <c r="L506" s="49"/>
      <c r="M506" s="49"/>
      <c r="N506" s="49"/>
      <c r="O506" s="49"/>
      <c r="P506" s="49"/>
      <c r="Q506" s="49"/>
      <c r="R506" s="49"/>
      <c r="S506" s="49"/>
      <c r="T506" s="49"/>
      <c r="U506" s="49"/>
      <c r="V506" s="49"/>
      <c r="W506" s="49"/>
      <c r="X506" s="49"/>
      <c r="Y506" s="49"/>
      <c r="Z506" s="49"/>
      <c r="AA506" s="49"/>
      <c r="AB506" s="49"/>
      <c r="AC506" s="49"/>
    </row>
    <row r="507" ht="15.75" customHeight="1">
      <c r="A507" s="126"/>
      <c r="B507" s="49"/>
      <c r="C507" s="49"/>
      <c r="D507" s="128"/>
      <c r="E507" s="49"/>
      <c r="F507" s="49"/>
      <c r="G507" s="49"/>
      <c r="H507" s="49"/>
      <c r="I507" s="49"/>
      <c r="J507" s="49"/>
      <c r="K507" s="49"/>
      <c r="L507" s="49"/>
      <c r="M507" s="49"/>
      <c r="N507" s="49"/>
      <c r="O507" s="49"/>
      <c r="P507" s="49"/>
      <c r="Q507" s="49"/>
      <c r="R507" s="49"/>
      <c r="S507" s="49"/>
      <c r="T507" s="49"/>
      <c r="U507" s="49"/>
      <c r="V507" s="49"/>
      <c r="W507" s="49"/>
      <c r="X507" s="49"/>
      <c r="Y507" s="49"/>
      <c r="Z507" s="49"/>
      <c r="AA507" s="49"/>
      <c r="AB507" s="49"/>
      <c r="AC507" s="49"/>
    </row>
    <row r="508" ht="15.75" customHeight="1">
      <c r="A508" s="126"/>
      <c r="B508" s="49"/>
      <c r="C508" s="49"/>
      <c r="D508" s="128"/>
      <c r="E508" s="49"/>
      <c r="F508" s="49"/>
      <c r="G508" s="49"/>
      <c r="H508" s="49"/>
      <c r="I508" s="49"/>
      <c r="J508" s="49"/>
      <c r="K508" s="49"/>
      <c r="L508" s="49"/>
      <c r="M508" s="49"/>
      <c r="N508" s="49"/>
      <c r="O508" s="49"/>
      <c r="P508" s="49"/>
      <c r="Q508" s="49"/>
      <c r="R508" s="49"/>
      <c r="S508" s="49"/>
      <c r="T508" s="49"/>
      <c r="U508" s="49"/>
      <c r="V508" s="49"/>
      <c r="W508" s="49"/>
      <c r="X508" s="49"/>
      <c r="Y508" s="49"/>
      <c r="Z508" s="49"/>
      <c r="AA508" s="49"/>
      <c r="AB508" s="49"/>
      <c r="AC508" s="49"/>
    </row>
    <row r="509" ht="15.75" customHeight="1">
      <c r="A509" s="126"/>
      <c r="B509" s="49"/>
      <c r="C509" s="49"/>
      <c r="D509" s="128"/>
      <c r="E509" s="49"/>
      <c r="F509" s="49"/>
      <c r="G509" s="49"/>
      <c r="H509" s="49"/>
      <c r="I509" s="49"/>
      <c r="J509" s="49"/>
      <c r="K509" s="49"/>
      <c r="L509" s="49"/>
      <c r="M509" s="49"/>
      <c r="N509" s="49"/>
      <c r="O509" s="49"/>
      <c r="P509" s="49"/>
      <c r="Q509" s="49"/>
      <c r="R509" s="49"/>
      <c r="S509" s="49"/>
      <c r="T509" s="49"/>
      <c r="U509" s="49"/>
      <c r="V509" s="49"/>
      <c r="W509" s="49"/>
      <c r="X509" s="49"/>
      <c r="Y509" s="49"/>
      <c r="Z509" s="49"/>
      <c r="AA509" s="49"/>
      <c r="AB509" s="49"/>
      <c r="AC509" s="49"/>
    </row>
    <row r="510" ht="15.75" customHeight="1">
      <c r="A510" s="126"/>
      <c r="B510" s="49"/>
      <c r="C510" s="49"/>
      <c r="D510" s="128"/>
      <c r="E510" s="49"/>
      <c r="F510" s="49"/>
      <c r="G510" s="49"/>
      <c r="H510" s="49"/>
      <c r="I510" s="49"/>
      <c r="J510" s="49"/>
      <c r="K510" s="49"/>
      <c r="L510" s="49"/>
      <c r="M510" s="49"/>
      <c r="N510" s="49"/>
      <c r="O510" s="49"/>
      <c r="P510" s="49"/>
      <c r="Q510" s="49"/>
      <c r="R510" s="49"/>
      <c r="S510" s="49"/>
      <c r="T510" s="49"/>
      <c r="U510" s="49"/>
      <c r="V510" s="49"/>
      <c r="W510" s="49"/>
      <c r="X510" s="49"/>
      <c r="Y510" s="49"/>
      <c r="Z510" s="49"/>
      <c r="AA510" s="49"/>
      <c r="AB510" s="49"/>
      <c r="AC510" s="49"/>
    </row>
    <row r="511" ht="15.75" customHeight="1">
      <c r="A511" s="126"/>
      <c r="B511" s="49"/>
      <c r="C511" s="49"/>
      <c r="D511" s="128"/>
      <c r="E511" s="49"/>
      <c r="F511" s="49"/>
      <c r="G511" s="49"/>
      <c r="H511" s="49"/>
      <c r="I511" s="49"/>
      <c r="J511" s="49"/>
      <c r="K511" s="49"/>
      <c r="L511" s="49"/>
      <c r="M511" s="49"/>
      <c r="N511" s="49"/>
      <c r="O511" s="49"/>
      <c r="P511" s="49"/>
      <c r="Q511" s="49"/>
      <c r="R511" s="49"/>
      <c r="S511" s="49"/>
      <c r="T511" s="49"/>
      <c r="U511" s="49"/>
      <c r="V511" s="49"/>
      <c r="W511" s="49"/>
      <c r="X511" s="49"/>
      <c r="Y511" s="49"/>
      <c r="Z511" s="49"/>
      <c r="AA511" s="49"/>
      <c r="AB511" s="49"/>
      <c r="AC511" s="49"/>
    </row>
    <row r="512" ht="15.75" customHeight="1">
      <c r="A512" s="126"/>
      <c r="B512" s="49"/>
      <c r="C512" s="49"/>
      <c r="D512" s="128"/>
      <c r="E512" s="49"/>
      <c r="F512" s="49"/>
      <c r="G512" s="49"/>
      <c r="H512" s="49"/>
      <c r="I512" s="49"/>
      <c r="J512" s="49"/>
      <c r="K512" s="49"/>
      <c r="L512" s="49"/>
      <c r="M512" s="49"/>
      <c r="N512" s="49"/>
      <c r="O512" s="49"/>
      <c r="P512" s="49"/>
      <c r="Q512" s="49"/>
      <c r="R512" s="49"/>
      <c r="S512" s="49"/>
      <c r="T512" s="49"/>
      <c r="U512" s="49"/>
      <c r="V512" s="49"/>
      <c r="W512" s="49"/>
      <c r="X512" s="49"/>
      <c r="Y512" s="49"/>
      <c r="Z512" s="49"/>
      <c r="AA512" s="49"/>
      <c r="AB512" s="49"/>
      <c r="AC512" s="49"/>
    </row>
    <row r="513" ht="15.75" customHeight="1">
      <c r="A513" s="126"/>
      <c r="B513" s="49"/>
      <c r="C513" s="49"/>
      <c r="D513" s="128"/>
      <c r="E513" s="49"/>
      <c r="F513" s="49"/>
      <c r="G513" s="49"/>
      <c r="H513" s="49"/>
      <c r="I513" s="49"/>
      <c r="J513" s="49"/>
      <c r="K513" s="49"/>
      <c r="L513" s="49"/>
      <c r="M513" s="49"/>
      <c r="N513" s="49"/>
      <c r="O513" s="49"/>
      <c r="P513" s="49"/>
      <c r="Q513" s="49"/>
      <c r="R513" s="49"/>
      <c r="S513" s="49"/>
      <c r="T513" s="49"/>
      <c r="U513" s="49"/>
      <c r="V513" s="49"/>
      <c r="W513" s="49"/>
      <c r="X513" s="49"/>
      <c r="Y513" s="49"/>
      <c r="Z513" s="49"/>
      <c r="AA513" s="49"/>
      <c r="AB513" s="49"/>
      <c r="AC513" s="49"/>
    </row>
    <row r="514" ht="15.75" customHeight="1">
      <c r="A514" s="126"/>
      <c r="B514" s="49"/>
      <c r="C514" s="49"/>
      <c r="D514" s="128"/>
      <c r="E514" s="49"/>
      <c r="F514" s="49"/>
      <c r="G514" s="49"/>
      <c r="H514" s="49"/>
      <c r="I514" s="49"/>
      <c r="J514" s="49"/>
      <c r="K514" s="49"/>
      <c r="L514" s="49"/>
      <c r="M514" s="49"/>
      <c r="N514" s="49"/>
      <c r="O514" s="49"/>
      <c r="P514" s="49"/>
      <c r="Q514" s="49"/>
      <c r="R514" s="49"/>
      <c r="S514" s="49"/>
      <c r="T514" s="49"/>
      <c r="U514" s="49"/>
      <c r="V514" s="49"/>
      <c r="W514" s="49"/>
      <c r="X514" s="49"/>
      <c r="Y514" s="49"/>
      <c r="Z514" s="49"/>
      <c r="AA514" s="49"/>
      <c r="AB514" s="49"/>
      <c r="AC514" s="49"/>
    </row>
    <row r="515" ht="15.75" customHeight="1">
      <c r="A515" s="126"/>
      <c r="B515" s="49"/>
      <c r="C515" s="49"/>
      <c r="D515" s="128"/>
      <c r="E515" s="49"/>
      <c r="F515" s="49"/>
      <c r="G515" s="49"/>
      <c r="H515" s="49"/>
      <c r="I515" s="49"/>
      <c r="J515" s="49"/>
      <c r="K515" s="49"/>
      <c r="L515" s="49"/>
      <c r="M515" s="49"/>
      <c r="N515" s="49"/>
      <c r="O515" s="49"/>
      <c r="P515" s="49"/>
      <c r="Q515" s="49"/>
      <c r="R515" s="49"/>
      <c r="S515" s="49"/>
      <c r="T515" s="49"/>
      <c r="U515" s="49"/>
      <c r="V515" s="49"/>
      <c r="W515" s="49"/>
      <c r="X515" s="49"/>
      <c r="Y515" s="49"/>
      <c r="Z515" s="49"/>
      <c r="AA515" s="49"/>
      <c r="AB515" s="49"/>
      <c r="AC515" s="49"/>
    </row>
    <row r="516" ht="15.75" customHeight="1">
      <c r="A516" s="126"/>
      <c r="B516" s="49"/>
      <c r="C516" s="49"/>
      <c r="D516" s="128"/>
      <c r="E516" s="49"/>
      <c r="F516" s="49"/>
      <c r="G516" s="49"/>
      <c r="H516" s="49"/>
      <c r="I516" s="49"/>
      <c r="J516" s="49"/>
      <c r="K516" s="49"/>
      <c r="L516" s="49"/>
      <c r="M516" s="49"/>
      <c r="N516" s="49"/>
      <c r="O516" s="49"/>
      <c r="P516" s="49"/>
      <c r="Q516" s="49"/>
      <c r="R516" s="49"/>
      <c r="S516" s="49"/>
      <c r="T516" s="49"/>
      <c r="U516" s="49"/>
      <c r="V516" s="49"/>
      <c r="W516" s="49"/>
      <c r="X516" s="49"/>
      <c r="Y516" s="49"/>
      <c r="Z516" s="49"/>
      <c r="AA516" s="49"/>
      <c r="AB516" s="49"/>
      <c r="AC516" s="49"/>
    </row>
    <row r="517" ht="15.75" customHeight="1">
      <c r="A517" s="126"/>
      <c r="B517" s="49"/>
      <c r="C517" s="49"/>
      <c r="D517" s="128"/>
      <c r="E517" s="49"/>
      <c r="F517" s="49"/>
      <c r="G517" s="49"/>
      <c r="H517" s="49"/>
      <c r="I517" s="49"/>
      <c r="J517" s="49"/>
      <c r="K517" s="49"/>
      <c r="L517" s="49"/>
      <c r="M517" s="49"/>
      <c r="N517" s="49"/>
      <c r="O517" s="49"/>
      <c r="P517" s="49"/>
      <c r="Q517" s="49"/>
      <c r="R517" s="49"/>
      <c r="S517" s="49"/>
      <c r="T517" s="49"/>
      <c r="U517" s="49"/>
      <c r="V517" s="49"/>
      <c r="W517" s="49"/>
      <c r="X517" s="49"/>
      <c r="Y517" s="49"/>
      <c r="Z517" s="49"/>
      <c r="AA517" s="49"/>
      <c r="AB517" s="49"/>
      <c r="AC517" s="49"/>
    </row>
    <row r="518" ht="15.75" customHeight="1">
      <c r="A518" s="126"/>
      <c r="B518" s="49"/>
      <c r="C518" s="49"/>
      <c r="D518" s="128"/>
      <c r="E518" s="49"/>
      <c r="F518" s="49"/>
      <c r="G518" s="49"/>
      <c r="H518" s="49"/>
      <c r="I518" s="49"/>
      <c r="J518" s="49"/>
      <c r="K518" s="49"/>
      <c r="L518" s="49"/>
      <c r="M518" s="49"/>
      <c r="N518" s="49"/>
      <c r="O518" s="49"/>
      <c r="P518" s="49"/>
      <c r="Q518" s="49"/>
      <c r="R518" s="49"/>
      <c r="S518" s="49"/>
      <c r="T518" s="49"/>
      <c r="U518" s="49"/>
      <c r="V518" s="49"/>
      <c r="W518" s="49"/>
      <c r="X518" s="49"/>
      <c r="Y518" s="49"/>
      <c r="Z518" s="49"/>
      <c r="AA518" s="49"/>
      <c r="AB518" s="49"/>
      <c r="AC518" s="49"/>
    </row>
    <row r="519" ht="15.75" customHeight="1">
      <c r="A519" s="126"/>
      <c r="B519" s="49"/>
      <c r="C519" s="49"/>
      <c r="D519" s="128"/>
      <c r="E519" s="49"/>
      <c r="F519" s="49"/>
      <c r="G519" s="49"/>
      <c r="H519" s="49"/>
      <c r="I519" s="49"/>
      <c r="J519" s="49"/>
      <c r="K519" s="49"/>
      <c r="L519" s="49"/>
      <c r="M519" s="49"/>
      <c r="N519" s="49"/>
      <c r="O519" s="49"/>
      <c r="P519" s="49"/>
      <c r="Q519" s="49"/>
      <c r="R519" s="49"/>
      <c r="S519" s="49"/>
      <c r="T519" s="49"/>
      <c r="U519" s="49"/>
      <c r="V519" s="49"/>
      <c r="W519" s="49"/>
      <c r="X519" s="49"/>
      <c r="Y519" s="49"/>
      <c r="Z519" s="49"/>
      <c r="AA519" s="49"/>
      <c r="AB519" s="49"/>
      <c r="AC519" s="49"/>
    </row>
    <row r="520" ht="15.75" customHeight="1">
      <c r="A520" s="126"/>
      <c r="B520" s="49"/>
      <c r="C520" s="49"/>
      <c r="D520" s="128"/>
      <c r="E520" s="49"/>
      <c r="F520" s="49"/>
      <c r="G520" s="49"/>
      <c r="H520" s="49"/>
      <c r="I520" s="49"/>
      <c r="J520" s="49"/>
      <c r="K520" s="49"/>
      <c r="L520" s="49"/>
      <c r="M520" s="49"/>
      <c r="N520" s="49"/>
      <c r="O520" s="49"/>
      <c r="P520" s="49"/>
      <c r="Q520" s="49"/>
      <c r="R520" s="49"/>
      <c r="S520" s="49"/>
      <c r="T520" s="49"/>
      <c r="U520" s="49"/>
      <c r="V520" s="49"/>
      <c r="W520" s="49"/>
      <c r="X520" s="49"/>
      <c r="Y520" s="49"/>
      <c r="Z520" s="49"/>
      <c r="AA520" s="49"/>
      <c r="AB520" s="49"/>
      <c r="AC520" s="49"/>
    </row>
    <row r="521" ht="15.75" customHeight="1">
      <c r="A521" s="126"/>
      <c r="B521" s="49"/>
      <c r="C521" s="49"/>
      <c r="D521" s="128"/>
      <c r="E521" s="49"/>
      <c r="F521" s="49"/>
      <c r="G521" s="49"/>
      <c r="H521" s="49"/>
      <c r="I521" s="49"/>
      <c r="J521" s="49"/>
      <c r="K521" s="49"/>
      <c r="L521" s="49"/>
      <c r="M521" s="49"/>
      <c r="N521" s="49"/>
      <c r="O521" s="49"/>
      <c r="P521" s="49"/>
      <c r="Q521" s="49"/>
      <c r="R521" s="49"/>
      <c r="S521" s="49"/>
      <c r="T521" s="49"/>
      <c r="U521" s="49"/>
      <c r="V521" s="49"/>
      <c r="W521" s="49"/>
      <c r="X521" s="49"/>
      <c r="Y521" s="49"/>
      <c r="Z521" s="49"/>
      <c r="AA521" s="49"/>
      <c r="AB521" s="49"/>
      <c r="AC521" s="49"/>
    </row>
    <row r="522" ht="15.75" customHeight="1">
      <c r="A522" s="126"/>
      <c r="B522" s="49"/>
      <c r="C522" s="49"/>
      <c r="D522" s="128"/>
      <c r="E522" s="49"/>
      <c r="F522" s="49"/>
      <c r="G522" s="49"/>
      <c r="H522" s="49"/>
      <c r="I522" s="49"/>
      <c r="J522" s="49"/>
      <c r="K522" s="49"/>
      <c r="L522" s="49"/>
      <c r="M522" s="49"/>
      <c r="N522" s="49"/>
      <c r="O522" s="49"/>
      <c r="P522" s="49"/>
      <c r="Q522" s="49"/>
      <c r="R522" s="49"/>
      <c r="S522" s="49"/>
      <c r="T522" s="49"/>
      <c r="U522" s="49"/>
      <c r="V522" s="49"/>
      <c r="W522" s="49"/>
      <c r="X522" s="49"/>
      <c r="Y522" s="49"/>
      <c r="Z522" s="49"/>
      <c r="AA522" s="49"/>
      <c r="AB522" s="49"/>
      <c r="AC522" s="49"/>
    </row>
    <row r="523" ht="15.75" customHeight="1">
      <c r="A523" s="126"/>
      <c r="B523" s="49"/>
      <c r="C523" s="49"/>
      <c r="D523" s="128"/>
      <c r="E523" s="49"/>
      <c r="F523" s="49"/>
      <c r="G523" s="49"/>
      <c r="H523" s="49"/>
      <c r="I523" s="49"/>
      <c r="J523" s="49"/>
      <c r="K523" s="49"/>
      <c r="L523" s="49"/>
      <c r="M523" s="49"/>
      <c r="N523" s="49"/>
      <c r="O523" s="49"/>
      <c r="P523" s="49"/>
      <c r="Q523" s="49"/>
      <c r="R523" s="49"/>
      <c r="S523" s="49"/>
      <c r="T523" s="49"/>
      <c r="U523" s="49"/>
      <c r="V523" s="49"/>
      <c r="W523" s="49"/>
      <c r="X523" s="49"/>
      <c r="Y523" s="49"/>
      <c r="Z523" s="49"/>
      <c r="AA523" s="49"/>
      <c r="AB523" s="49"/>
      <c r="AC523" s="49"/>
    </row>
    <row r="524" ht="15.75" customHeight="1">
      <c r="A524" s="126"/>
      <c r="B524" s="49"/>
      <c r="C524" s="49"/>
      <c r="D524" s="128"/>
      <c r="E524" s="49"/>
      <c r="F524" s="49"/>
      <c r="G524" s="49"/>
      <c r="H524" s="49"/>
      <c r="I524" s="49"/>
      <c r="J524" s="49"/>
      <c r="K524" s="49"/>
      <c r="L524" s="49"/>
      <c r="M524" s="49"/>
      <c r="N524" s="49"/>
      <c r="O524" s="49"/>
      <c r="P524" s="49"/>
      <c r="Q524" s="49"/>
      <c r="R524" s="49"/>
      <c r="S524" s="49"/>
      <c r="T524" s="49"/>
      <c r="U524" s="49"/>
      <c r="V524" s="49"/>
      <c r="W524" s="49"/>
      <c r="X524" s="49"/>
      <c r="Y524" s="49"/>
      <c r="Z524" s="49"/>
      <c r="AA524" s="49"/>
      <c r="AB524" s="49"/>
      <c r="AC524" s="49"/>
    </row>
    <row r="525" ht="15.75" customHeight="1">
      <c r="A525" s="126"/>
      <c r="B525" s="49"/>
      <c r="C525" s="49"/>
      <c r="D525" s="128"/>
      <c r="E525" s="49"/>
      <c r="F525" s="49"/>
      <c r="G525" s="49"/>
      <c r="H525" s="49"/>
      <c r="I525" s="49"/>
      <c r="J525" s="49"/>
      <c r="K525" s="49"/>
      <c r="L525" s="49"/>
      <c r="M525" s="49"/>
      <c r="N525" s="49"/>
      <c r="O525" s="49"/>
      <c r="P525" s="49"/>
      <c r="Q525" s="49"/>
      <c r="R525" s="49"/>
      <c r="S525" s="49"/>
      <c r="T525" s="49"/>
      <c r="U525" s="49"/>
      <c r="V525" s="49"/>
      <c r="W525" s="49"/>
      <c r="X525" s="49"/>
      <c r="Y525" s="49"/>
      <c r="Z525" s="49"/>
      <c r="AA525" s="49"/>
      <c r="AB525" s="49"/>
      <c r="AC525" s="49"/>
    </row>
    <row r="526" ht="15.75" customHeight="1">
      <c r="A526" s="126"/>
      <c r="B526" s="49"/>
      <c r="C526" s="49"/>
      <c r="D526" s="128"/>
      <c r="E526" s="49"/>
      <c r="F526" s="49"/>
      <c r="G526" s="49"/>
      <c r="H526" s="49"/>
      <c r="I526" s="49"/>
      <c r="J526" s="49"/>
      <c r="K526" s="49"/>
      <c r="L526" s="49"/>
      <c r="M526" s="49"/>
      <c r="N526" s="49"/>
      <c r="O526" s="49"/>
      <c r="P526" s="49"/>
      <c r="Q526" s="49"/>
      <c r="R526" s="49"/>
      <c r="S526" s="49"/>
      <c r="T526" s="49"/>
      <c r="U526" s="49"/>
      <c r="V526" s="49"/>
      <c r="W526" s="49"/>
      <c r="X526" s="49"/>
      <c r="Y526" s="49"/>
      <c r="Z526" s="49"/>
      <c r="AA526" s="49"/>
      <c r="AB526" s="49"/>
      <c r="AC526" s="49"/>
    </row>
    <row r="527" ht="15.75" customHeight="1">
      <c r="A527" s="126"/>
      <c r="B527" s="49"/>
      <c r="C527" s="49"/>
      <c r="D527" s="128"/>
      <c r="E527" s="49"/>
      <c r="F527" s="49"/>
      <c r="G527" s="49"/>
      <c r="H527" s="49"/>
      <c r="I527" s="49"/>
      <c r="J527" s="49"/>
      <c r="K527" s="49"/>
      <c r="L527" s="49"/>
      <c r="M527" s="49"/>
      <c r="N527" s="49"/>
      <c r="O527" s="49"/>
      <c r="P527" s="49"/>
      <c r="Q527" s="49"/>
      <c r="R527" s="49"/>
      <c r="S527" s="49"/>
      <c r="T527" s="49"/>
      <c r="U527" s="49"/>
      <c r="V527" s="49"/>
      <c r="W527" s="49"/>
      <c r="X527" s="49"/>
      <c r="Y527" s="49"/>
      <c r="Z527" s="49"/>
      <c r="AA527" s="49"/>
      <c r="AB527" s="49"/>
      <c r="AC527" s="49"/>
    </row>
    <row r="528" ht="15.75" customHeight="1">
      <c r="A528" s="126"/>
      <c r="B528" s="49"/>
      <c r="C528" s="49"/>
      <c r="D528" s="128"/>
      <c r="E528" s="49"/>
      <c r="F528" s="49"/>
      <c r="G528" s="49"/>
      <c r="H528" s="49"/>
      <c r="I528" s="49"/>
      <c r="J528" s="49"/>
      <c r="K528" s="49"/>
      <c r="L528" s="49"/>
      <c r="M528" s="49"/>
      <c r="N528" s="49"/>
      <c r="O528" s="49"/>
      <c r="P528" s="49"/>
      <c r="Q528" s="49"/>
      <c r="R528" s="49"/>
      <c r="S528" s="49"/>
      <c r="T528" s="49"/>
      <c r="U528" s="49"/>
      <c r="V528" s="49"/>
      <c r="W528" s="49"/>
      <c r="X528" s="49"/>
      <c r="Y528" s="49"/>
      <c r="Z528" s="49"/>
      <c r="AA528" s="49"/>
      <c r="AB528" s="49"/>
      <c r="AC528" s="49"/>
    </row>
    <row r="529" ht="15.75" customHeight="1">
      <c r="A529" s="126"/>
      <c r="B529" s="49"/>
      <c r="C529" s="49"/>
      <c r="D529" s="128"/>
      <c r="E529" s="49"/>
      <c r="F529" s="49"/>
      <c r="G529" s="49"/>
      <c r="H529" s="49"/>
      <c r="I529" s="49"/>
      <c r="J529" s="49"/>
      <c r="K529" s="49"/>
      <c r="L529" s="49"/>
      <c r="M529" s="49"/>
      <c r="N529" s="49"/>
      <c r="O529" s="49"/>
      <c r="P529" s="49"/>
      <c r="Q529" s="49"/>
      <c r="R529" s="49"/>
      <c r="S529" s="49"/>
      <c r="T529" s="49"/>
      <c r="U529" s="49"/>
      <c r="V529" s="49"/>
      <c r="W529" s="49"/>
      <c r="X529" s="49"/>
      <c r="Y529" s="49"/>
      <c r="Z529" s="49"/>
      <c r="AA529" s="49"/>
      <c r="AB529" s="49"/>
      <c r="AC529" s="49"/>
    </row>
    <row r="530" ht="15.75" customHeight="1">
      <c r="A530" s="126"/>
      <c r="B530" s="49"/>
      <c r="C530" s="49"/>
      <c r="D530" s="128"/>
      <c r="E530" s="49"/>
      <c r="F530" s="49"/>
      <c r="G530" s="49"/>
      <c r="H530" s="49"/>
      <c r="I530" s="49"/>
      <c r="J530" s="49"/>
      <c r="K530" s="49"/>
      <c r="L530" s="49"/>
      <c r="M530" s="49"/>
      <c r="N530" s="49"/>
      <c r="O530" s="49"/>
      <c r="P530" s="49"/>
      <c r="Q530" s="49"/>
      <c r="R530" s="49"/>
      <c r="S530" s="49"/>
      <c r="T530" s="49"/>
      <c r="U530" s="49"/>
      <c r="V530" s="49"/>
      <c r="W530" s="49"/>
      <c r="X530" s="49"/>
      <c r="Y530" s="49"/>
      <c r="Z530" s="49"/>
      <c r="AA530" s="49"/>
      <c r="AB530" s="49"/>
      <c r="AC530" s="49"/>
    </row>
    <row r="531" ht="15.75" customHeight="1">
      <c r="A531" s="126"/>
      <c r="B531" s="49"/>
      <c r="C531" s="49"/>
      <c r="D531" s="128"/>
      <c r="E531" s="49"/>
      <c r="F531" s="49"/>
      <c r="G531" s="49"/>
      <c r="H531" s="49"/>
      <c r="I531" s="49"/>
      <c r="J531" s="49"/>
      <c r="K531" s="49"/>
      <c r="L531" s="49"/>
      <c r="M531" s="49"/>
      <c r="N531" s="49"/>
      <c r="O531" s="49"/>
      <c r="P531" s="49"/>
      <c r="Q531" s="49"/>
      <c r="R531" s="49"/>
      <c r="S531" s="49"/>
      <c r="T531" s="49"/>
      <c r="U531" s="49"/>
      <c r="V531" s="49"/>
      <c r="W531" s="49"/>
      <c r="X531" s="49"/>
      <c r="Y531" s="49"/>
      <c r="Z531" s="49"/>
      <c r="AA531" s="49"/>
      <c r="AB531" s="49"/>
      <c r="AC531" s="49"/>
    </row>
    <row r="532" ht="15.75" customHeight="1">
      <c r="A532" s="126"/>
      <c r="B532" s="49"/>
      <c r="C532" s="49"/>
      <c r="D532" s="128"/>
      <c r="E532" s="49"/>
      <c r="F532" s="49"/>
      <c r="G532" s="49"/>
      <c r="H532" s="49"/>
      <c r="I532" s="49"/>
      <c r="J532" s="49"/>
      <c r="K532" s="49"/>
      <c r="L532" s="49"/>
      <c r="M532" s="49"/>
      <c r="N532" s="49"/>
      <c r="O532" s="49"/>
      <c r="P532" s="49"/>
      <c r="Q532" s="49"/>
      <c r="R532" s="49"/>
      <c r="S532" s="49"/>
      <c r="T532" s="49"/>
      <c r="U532" s="49"/>
      <c r="V532" s="49"/>
      <c r="W532" s="49"/>
      <c r="X532" s="49"/>
      <c r="Y532" s="49"/>
      <c r="Z532" s="49"/>
      <c r="AA532" s="49"/>
      <c r="AB532" s="49"/>
      <c r="AC532" s="49"/>
    </row>
    <row r="533" ht="15.75" customHeight="1">
      <c r="A533" s="126"/>
      <c r="B533" s="49"/>
      <c r="C533" s="49"/>
      <c r="D533" s="128"/>
      <c r="E533" s="49"/>
      <c r="F533" s="49"/>
      <c r="G533" s="49"/>
      <c r="H533" s="49"/>
      <c r="I533" s="49"/>
      <c r="J533" s="49"/>
      <c r="K533" s="49"/>
      <c r="L533" s="49"/>
      <c r="M533" s="49"/>
      <c r="N533" s="49"/>
      <c r="O533" s="49"/>
      <c r="P533" s="49"/>
      <c r="Q533" s="49"/>
      <c r="R533" s="49"/>
      <c r="S533" s="49"/>
      <c r="T533" s="49"/>
      <c r="U533" s="49"/>
      <c r="V533" s="49"/>
      <c r="W533" s="49"/>
      <c r="X533" s="49"/>
      <c r="Y533" s="49"/>
      <c r="Z533" s="49"/>
      <c r="AA533" s="49"/>
      <c r="AB533" s="49"/>
      <c r="AC533" s="49"/>
    </row>
    <row r="534" ht="15.75" customHeight="1">
      <c r="A534" s="126"/>
      <c r="B534" s="49"/>
      <c r="C534" s="49"/>
      <c r="D534" s="128"/>
      <c r="E534" s="49"/>
      <c r="F534" s="49"/>
      <c r="G534" s="49"/>
      <c r="H534" s="49"/>
      <c r="I534" s="49"/>
      <c r="J534" s="49"/>
      <c r="K534" s="49"/>
      <c r="L534" s="49"/>
      <c r="M534" s="49"/>
      <c r="N534" s="49"/>
      <c r="O534" s="49"/>
      <c r="P534" s="49"/>
      <c r="Q534" s="49"/>
      <c r="R534" s="49"/>
      <c r="S534" s="49"/>
      <c r="T534" s="49"/>
      <c r="U534" s="49"/>
      <c r="V534" s="49"/>
      <c r="W534" s="49"/>
      <c r="X534" s="49"/>
      <c r="Y534" s="49"/>
      <c r="Z534" s="49"/>
      <c r="AA534" s="49"/>
      <c r="AB534" s="49"/>
      <c r="AC534" s="49"/>
    </row>
    <row r="535" ht="15.75" customHeight="1">
      <c r="A535" s="126"/>
      <c r="B535" s="49"/>
      <c r="C535" s="49"/>
      <c r="D535" s="128"/>
      <c r="E535" s="49"/>
      <c r="F535" s="49"/>
      <c r="G535" s="49"/>
      <c r="H535" s="49"/>
      <c r="I535" s="49"/>
      <c r="J535" s="49"/>
      <c r="K535" s="49"/>
      <c r="L535" s="49"/>
      <c r="M535" s="49"/>
      <c r="N535" s="49"/>
      <c r="O535" s="49"/>
      <c r="P535" s="49"/>
      <c r="Q535" s="49"/>
      <c r="R535" s="49"/>
      <c r="S535" s="49"/>
      <c r="T535" s="49"/>
      <c r="U535" s="49"/>
      <c r="V535" s="49"/>
      <c r="W535" s="49"/>
      <c r="X535" s="49"/>
      <c r="Y535" s="49"/>
      <c r="Z535" s="49"/>
      <c r="AA535" s="49"/>
      <c r="AB535" s="49"/>
      <c r="AC535" s="49"/>
    </row>
    <row r="536" ht="15.75" customHeight="1">
      <c r="A536" s="126"/>
      <c r="B536" s="49"/>
      <c r="C536" s="49"/>
      <c r="D536" s="128"/>
      <c r="E536" s="49"/>
      <c r="F536" s="49"/>
      <c r="G536" s="49"/>
      <c r="H536" s="49"/>
      <c r="I536" s="49"/>
      <c r="J536" s="49"/>
      <c r="K536" s="49"/>
      <c r="L536" s="49"/>
      <c r="M536" s="49"/>
      <c r="N536" s="49"/>
      <c r="O536" s="49"/>
      <c r="P536" s="49"/>
      <c r="Q536" s="49"/>
      <c r="R536" s="49"/>
      <c r="S536" s="49"/>
      <c r="T536" s="49"/>
      <c r="U536" s="49"/>
      <c r="V536" s="49"/>
      <c r="W536" s="49"/>
      <c r="X536" s="49"/>
      <c r="Y536" s="49"/>
      <c r="Z536" s="49"/>
      <c r="AA536" s="49"/>
      <c r="AB536" s="49"/>
      <c r="AC536" s="49"/>
    </row>
    <row r="537" ht="15.75" customHeight="1">
      <c r="A537" s="126"/>
      <c r="B537" s="49"/>
      <c r="C537" s="49"/>
      <c r="D537" s="128"/>
      <c r="E537" s="49"/>
      <c r="F537" s="49"/>
      <c r="G537" s="49"/>
      <c r="H537" s="49"/>
      <c r="I537" s="49"/>
      <c r="J537" s="49"/>
      <c r="K537" s="49"/>
      <c r="L537" s="49"/>
      <c r="M537" s="49"/>
      <c r="N537" s="49"/>
      <c r="O537" s="49"/>
      <c r="P537" s="49"/>
      <c r="Q537" s="49"/>
      <c r="R537" s="49"/>
      <c r="S537" s="49"/>
      <c r="T537" s="49"/>
      <c r="U537" s="49"/>
      <c r="V537" s="49"/>
      <c r="W537" s="49"/>
      <c r="X537" s="49"/>
      <c r="Y537" s="49"/>
      <c r="Z537" s="49"/>
      <c r="AA537" s="49"/>
      <c r="AB537" s="49"/>
      <c r="AC537" s="49"/>
    </row>
    <row r="538" ht="15.75" customHeight="1">
      <c r="A538" s="126"/>
      <c r="B538" s="49"/>
      <c r="C538" s="49"/>
      <c r="D538" s="128"/>
      <c r="E538" s="49"/>
      <c r="F538" s="49"/>
      <c r="G538" s="49"/>
      <c r="H538" s="49"/>
      <c r="I538" s="49"/>
      <c r="J538" s="49"/>
      <c r="K538" s="49"/>
      <c r="L538" s="49"/>
      <c r="M538" s="49"/>
      <c r="N538" s="49"/>
      <c r="O538" s="49"/>
      <c r="P538" s="49"/>
      <c r="Q538" s="49"/>
      <c r="R538" s="49"/>
      <c r="S538" s="49"/>
      <c r="T538" s="49"/>
      <c r="U538" s="49"/>
      <c r="V538" s="49"/>
      <c r="W538" s="49"/>
      <c r="X538" s="49"/>
      <c r="Y538" s="49"/>
      <c r="Z538" s="49"/>
      <c r="AA538" s="49"/>
      <c r="AB538" s="49"/>
      <c r="AC538" s="49"/>
    </row>
    <row r="539" ht="15.75" customHeight="1">
      <c r="A539" s="126"/>
      <c r="B539" s="49"/>
      <c r="C539" s="49"/>
      <c r="D539" s="128"/>
      <c r="E539" s="49"/>
      <c r="F539" s="49"/>
      <c r="G539" s="49"/>
      <c r="H539" s="49"/>
      <c r="I539" s="49"/>
      <c r="J539" s="49"/>
      <c r="K539" s="49"/>
      <c r="L539" s="49"/>
      <c r="M539" s="49"/>
      <c r="N539" s="49"/>
      <c r="O539" s="49"/>
      <c r="P539" s="49"/>
      <c r="Q539" s="49"/>
      <c r="R539" s="49"/>
      <c r="S539" s="49"/>
      <c r="T539" s="49"/>
      <c r="U539" s="49"/>
      <c r="V539" s="49"/>
      <c r="W539" s="49"/>
      <c r="X539" s="49"/>
      <c r="Y539" s="49"/>
      <c r="Z539" s="49"/>
      <c r="AA539" s="49"/>
      <c r="AB539" s="49"/>
      <c r="AC539" s="49"/>
    </row>
    <row r="540" ht="15.75" customHeight="1">
      <c r="A540" s="126"/>
      <c r="B540" s="49"/>
      <c r="C540" s="49"/>
      <c r="D540" s="128"/>
      <c r="E540" s="49"/>
      <c r="F540" s="49"/>
      <c r="G540" s="49"/>
      <c r="H540" s="49"/>
      <c r="I540" s="49"/>
      <c r="J540" s="49"/>
      <c r="K540" s="49"/>
      <c r="L540" s="49"/>
      <c r="M540" s="49"/>
      <c r="N540" s="49"/>
      <c r="O540" s="49"/>
      <c r="P540" s="49"/>
      <c r="Q540" s="49"/>
      <c r="R540" s="49"/>
      <c r="S540" s="49"/>
      <c r="T540" s="49"/>
      <c r="U540" s="49"/>
      <c r="V540" s="49"/>
      <c r="W540" s="49"/>
      <c r="X540" s="49"/>
      <c r="Y540" s="49"/>
      <c r="Z540" s="49"/>
      <c r="AA540" s="49"/>
      <c r="AB540" s="49"/>
      <c r="AC540" s="49"/>
    </row>
    <row r="541" ht="15.75" customHeight="1">
      <c r="A541" s="126"/>
      <c r="B541" s="49"/>
      <c r="C541" s="49"/>
      <c r="D541" s="128"/>
      <c r="E541" s="49"/>
      <c r="F541" s="49"/>
      <c r="G541" s="49"/>
      <c r="H541" s="49"/>
      <c r="I541" s="49"/>
      <c r="J541" s="49"/>
      <c r="K541" s="49"/>
      <c r="L541" s="49"/>
      <c r="M541" s="49"/>
      <c r="N541" s="49"/>
      <c r="O541" s="49"/>
      <c r="P541" s="49"/>
      <c r="Q541" s="49"/>
      <c r="R541" s="49"/>
      <c r="S541" s="49"/>
      <c r="T541" s="49"/>
      <c r="U541" s="49"/>
      <c r="V541" s="49"/>
      <c r="W541" s="49"/>
      <c r="X541" s="49"/>
      <c r="Y541" s="49"/>
      <c r="Z541" s="49"/>
      <c r="AA541" s="49"/>
      <c r="AB541" s="49"/>
      <c r="AC541" s="49"/>
    </row>
    <row r="542" ht="15.75" customHeight="1">
      <c r="A542" s="126"/>
      <c r="B542" s="49"/>
      <c r="C542" s="49"/>
      <c r="D542" s="128"/>
      <c r="E542" s="49"/>
      <c r="F542" s="49"/>
      <c r="G542" s="49"/>
      <c r="H542" s="49"/>
      <c r="I542" s="49"/>
      <c r="J542" s="49"/>
      <c r="K542" s="49"/>
      <c r="L542" s="49"/>
      <c r="M542" s="49"/>
      <c r="N542" s="49"/>
      <c r="O542" s="49"/>
      <c r="P542" s="49"/>
      <c r="Q542" s="49"/>
      <c r="R542" s="49"/>
      <c r="S542" s="49"/>
      <c r="T542" s="49"/>
      <c r="U542" s="49"/>
      <c r="V542" s="49"/>
      <c r="W542" s="49"/>
      <c r="X542" s="49"/>
      <c r="Y542" s="49"/>
      <c r="Z542" s="49"/>
      <c r="AA542" s="49"/>
      <c r="AB542" s="49"/>
      <c r="AC542" s="49"/>
    </row>
    <row r="543" ht="15.75" customHeight="1">
      <c r="A543" s="126"/>
      <c r="B543" s="49"/>
      <c r="C543" s="49"/>
      <c r="D543" s="128"/>
      <c r="E543" s="49"/>
      <c r="F543" s="49"/>
      <c r="G543" s="49"/>
      <c r="H543" s="49"/>
      <c r="I543" s="49"/>
      <c r="J543" s="49"/>
      <c r="K543" s="49"/>
      <c r="L543" s="49"/>
      <c r="M543" s="49"/>
      <c r="N543" s="49"/>
      <c r="O543" s="49"/>
      <c r="P543" s="49"/>
      <c r="Q543" s="49"/>
      <c r="R543" s="49"/>
      <c r="S543" s="49"/>
      <c r="T543" s="49"/>
      <c r="U543" s="49"/>
      <c r="V543" s="49"/>
      <c r="W543" s="49"/>
      <c r="X543" s="49"/>
      <c r="Y543" s="49"/>
      <c r="Z543" s="49"/>
      <c r="AA543" s="49"/>
      <c r="AB543" s="49"/>
      <c r="AC543" s="49"/>
    </row>
    <row r="544" ht="15.75" customHeight="1">
      <c r="A544" s="126"/>
      <c r="B544" s="49"/>
      <c r="C544" s="49"/>
      <c r="D544" s="128"/>
      <c r="E544" s="49"/>
      <c r="F544" s="49"/>
      <c r="G544" s="49"/>
      <c r="H544" s="49"/>
      <c r="I544" s="49"/>
      <c r="J544" s="49"/>
      <c r="K544" s="49"/>
      <c r="L544" s="49"/>
      <c r="M544" s="49"/>
      <c r="N544" s="49"/>
      <c r="O544" s="49"/>
      <c r="P544" s="49"/>
      <c r="Q544" s="49"/>
      <c r="R544" s="49"/>
      <c r="S544" s="49"/>
      <c r="T544" s="49"/>
      <c r="U544" s="49"/>
      <c r="V544" s="49"/>
      <c r="W544" s="49"/>
      <c r="X544" s="49"/>
      <c r="Y544" s="49"/>
      <c r="Z544" s="49"/>
      <c r="AA544" s="49"/>
      <c r="AB544" s="49"/>
      <c r="AC544" s="49"/>
    </row>
    <row r="545" ht="15.75" customHeight="1">
      <c r="A545" s="126"/>
      <c r="B545" s="49"/>
      <c r="C545" s="49"/>
      <c r="D545" s="128"/>
      <c r="E545" s="49"/>
      <c r="F545" s="49"/>
      <c r="G545" s="49"/>
      <c r="H545" s="49"/>
      <c r="I545" s="49"/>
      <c r="J545" s="49"/>
      <c r="K545" s="49"/>
      <c r="L545" s="49"/>
      <c r="M545" s="49"/>
      <c r="N545" s="49"/>
      <c r="O545" s="49"/>
      <c r="P545" s="49"/>
      <c r="Q545" s="49"/>
      <c r="R545" s="49"/>
      <c r="S545" s="49"/>
      <c r="T545" s="49"/>
      <c r="U545" s="49"/>
      <c r="V545" s="49"/>
      <c r="W545" s="49"/>
      <c r="X545" s="49"/>
      <c r="Y545" s="49"/>
      <c r="Z545" s="49"/>
      <c r="AA545" s="49"/>
      <c r="AB545" s="49"/>
      <c r="AC545" s="49"/>
    </row>
    <row r="546" ht="15.75" customHeight="1">
      <c r="A546" s="126"/>
      <c r="B546" s="49"/>
      <c r="C546" s="49"/>
      <c r="D546" s="128"/>
      <c r="E546" s="49"/>
      <c r="F546" s="49"/>
      <c r="G546" s="49"/>
      <c r="H546" s="49"/>
      <c r="I546" s="49"/>
      <c r="J546" s="49"/>
      <c r="K546" s="49"/>
      <c r="L546" s="49"/>
      <c r="M546" s="49"/>
      <c r="N546" s="49"/>
      <c r="O546" s="49"/>
      <c r="P546" s="49"/>
      <c r="Q546" s="49"/>
      <c r="R546" s="49"/>
      <c r="S546" s="49"/>
      <c r="T546" s="49"/>
      <c r="U546" s="49"/>
      <c r="V546" s="49"/>
      <c r="W546" s="49"/>
      <c r="X546" s="49"/>
      <c r="Y546" s="49"/>
      <c r="Z546" s="49"/>
      <c r="AA546" s="49"/>
      <c r="AB546" s="49"/>
      <c r="AC546" s="49"/>
    </row>
    <row r="547" ht="15.75" customHeight="1">
      <c r="A547" s="126"/>
      <c r="B547" s="49"/>
      <c r="C547" s="49"/>
      <c r="D547" s="128"/>
      <c r="E547" s="49"/>
      <c r="F547" s="49"/>
      <c r="G547" s="49"/>
      <c r="H547" s="49"/>
      <c r="I547" s="49"/>
      <c r="J547" s="49"/>
      <c r="K547" s="49"/>
      <c r="L547" s="49"/>
      <c r="M547" s="49"/>
      <c r="N547" s="49"/>
      <c r="O547" s="49"/>
      <c r="P547" s="49"/>
      <c r="Q547" s="49"/>
      <c r="R547" s="49"/>
      <c r="S547" s="49"/>
      <c r="T547" s="49"/>
      <c r="U547" s="49"/>
      <c r="V547" s="49"/>
      <c r="W547" s="49"/>
      <c r="X547" s="49"/>
      <c r="Y547" s="49"/>
      <c r="Z547" s="49"/>
      <c r="AA547" s="49"/>
      <c r="AB547" s="49"/>
      <c r="AC547" s="49"/>
    </row>
    <row r="548" ht="15.75" customHeight="1">
      <c r="A548" s="126"/>
      <c r="B548" s="49"/>
      <c r="C548" s="49"/>
      <c r="D548" s="128"/>
      <c r="E548" s="49"/>
      <c r="F548" s="49"/>
      <c r="G548" s="49"/>
      <c r="H548" s="49"/>
      <c r="I548" s="49"/>
      <c r="J548" s="49"/>
      <c r="K548" s="49"/>
      <c r="L548" s="49"/>
      <c r="M548" s="49"/>
      <c r="N548" s="49"/>
      <c r="O548" s="49"/>
      <c r="P548" s="49"/>
      <c r="Q548" s="49"/>
      <c r="R548" s="49"/>
      <c r="S548" s="49"/>
      <c r="T548" s="49"/>
      <c r="U548" s="49"/>
      <c r="V548" s="49"/>
      <c r="W548" s="49"/>
      <c r="X548" s="49"/>
      <c r="Y548" s="49"/>
      <c r="Z548" s="49"/>
      <c r="AA548" s="49"/>
      <c r="AB548" s="49"/>
      <c r="AC548" s="49"/>
    </row>
    <row r="549" ht="15.75" customHeight="1">
      <c r="A549" s="126"/>
      <c r="B549" s="49"/>
      <c r="C549" s="49"/>
      <c r="D549" s="128"/>
      <c r="E549" s="49"/>
      <c r="F549" s="49"/>
      <c r="G549" s="49"/>
      <c r="H549" s="49"/>
      <c r="I549" s="49"/>
      <c r="J549" s="49"/>
      <c r="K549" s="49"/>
      <c r="L549" s="49"/>
      <c r="M549" s="49"/>
      <c r="N549" s="49"/>
      <c r="O549" s="49"/>
      <c r="P549" s="49"/>
      <c r="Q549" s="49"/>
      <c r="R549" s="49"/>
      <c r="S549" s="49"/>
      <c r="T549" s="49"/>
      <c r="U549" s="49"/>
      <c r="V549" s="49"/>
      <c r="W549" s="49"/>
      <c r="X549" s="49"/>
      <c r="Y549" s="49"/>
      <c r="Z549" s="49"/>
      <c r="AA549" s="49"/>
      <c r="AB549" s="49"/>
      <c r="AC549" s="49"/>
    </row>
    <row r="550" ht="15.75" customHeight="1">
      <c r="A550" s="126"/>
      <c r="B550" s="49"/>
      <c r="C550" s="49"/>
      <c r="D550" s="128"/>
      <c r="E550" s="49"/>
      <c r="F550" s="49"/>
      <c r="G550" s="49"/>
      <c r="H550" s="49"/>
      <c r="I550" s="49"/>
      <c r="J550" s="49"/>
      <c r="K550" s="49"/>
      <c r="L550" s="49"/>
      <c r="M550" s="49"/>
      <c r="N550" s="49"/>
      <c r="O550" s="49"/>
      <c r="P550" s="49"/>
      <c r="Q550" s="49"/>
      <c r="R550" s="49"/>
      <c r="S550" s="49"/>
      <c r="T550" s="49"/>
      <c r="U550" s="49"/>
      <c r="V550" s="49"/>
      <c r="W550" s="49"/>
      <c r="X550" s="49"/>
      <c r="Y550" s="49"/>
      <c r="Z550" s="49"/>
      <c r="AA550" s="49"/>
      <c r="AB550" s="49"/>
      <c r="AC550" s="49"/>
    </row>
    <row r="551" ht="15.75" customHeight="1">
      <c r="A551" s="126"/>
      <c r="B551" s="49"/>
      <c r="C551" s="49"/>
      <c r="D551" s="128"/>
      <c r="E551" s="49"/>
      <c r="F551" s="49"/>
      <c r="G551" s="49"/>
      <c r="H551" s="49"/>
      <c r="I551" s="49"/>
      <c r="J551" s="49"/>
      <c r="K551" s="49"/>
      <c r="L551" s="49"/>
      <c r="M551" s="49"/>
      <c r="N551" s="49"/>
      <c r="O551" s="49"/>
      <c r="P551" s="49"/>
      <c r="Q551" s="49"/>
      <c r="R551" s="49"/>
      <c r="S551" s="49"/>
      <c r="T551" s="49"/>
      <c r="U551" s="49"/>
      <c r="V551" s="49"/>
      <c r="W551" s="49"/>
      <c r="X551" s="49"/>
      <c r="Y551" s="49"/>
      <c r="Z551" s="49"/>
      <c r="AA551" s="49"/>
      <c r="AB551" s="49"/>
      <c r="AC551" s="49"/>
    </row>
    <row r="552" ht="15.75" customHeight="1">
      <c r="A552" s="126"/>
      <c r="B552" s="49"/>
      <c r="C552" s="49"/>
      <c r="D552" s="128"/>
      <c r="E552" s="49"/>
      <c r="F552" s="49"/>
      <c r="G552" s="49"/>
      <c r="H552" s="49"/>
      <c r="I552" s="49"/>
      <c r="J552" s="49"/>
      <c r="K552" s="49"/>
      <c r="L552" s="49"/>
      <c r="M552" s="49"/>
      <c r="N552" s="49"/>
      <c r="O552" s="49"/>
      <c r="P552" s="49"/>
      <c r="Q552" s="49"/>
      <c r="R552" s="49"/>
      <c r="S552" s="49"/>
      <c r="T552" s="49"/>
      <c r="U552" s="49"/>
      <c r="V552" s="49"/>
      <c r="W552" s="49"/>
      <c r="X552" s="49"/>
      <c r="Y552" s="49"/>
      <c r="Z552" s="49"/>
      <c r="AA552" s="49"/>
      <c r="AB552" s="49"/>
      <c r="AC552" s="49"/>
    </row>
    <row r="553" ht="15.75" customHeight="1">
      <c r="A553" s="126"/>
      <c r="B553" s="49"/>
      <c r="C553" s="49"/>
      <c r="D553" s="128"/>
      <c r="E553" s="49"/>
      <c r="F553" s="49"/>
      <c r="G553" s="49"/>
      <c r="H553" s="49"/>
      <c r="I553" s="49"/>
      <c r="J553" s="49"/>
      <c r="K553" s="49"/>
      <c r="L553" s="49"/>
      <c r="M553" s="49"/>
      <c r="N553" s="49"/>
      <c r="O553" s="49"/>
      <c r="P553" s="49"/>
      <c r="Q553" s="49"/>
      <c r="R553" s="49"/>
      <c r="S553" s="49"/>
      <c r="T553" s="49"/>
      <c r="U553" s="49"/>
      <c r="V553" s="49"/>
      <c r="W553" s="49"/>
      <c r="X553" s="49"/>
      <c r="Y553" s="49"/>
      <c r="Z553" s="49"/>
      <c r="AA553" s="49"/>
      <c r="AB553" s="49"/>
      <c r="AC553" s="49"/>
    </row>
    <row r="554" ht="15.75" customHeight="1">
      <c r="A554" s="126"/>
      <c r="B554" s="49"/>
      <c r="C554" s="49"/>
      <c r="D554" s="128"/>
      <c r="E554" s="49"/>
      <c r="F554" s="49"/>
      <c r="G554" s="49"/>
      <c r="H554" s="49"/>
      <c r="I554" s="49"/>
      <c r="J554" s="49"/>
      <c r="K554" s="49"/>
      <c r="L554" s="49"/>
      <c r="M554" s="49"/>
      <c r="N554" s="49"/>
      <c r="O554" s="49"/>
      <c r="P554" s="49"/>
      <c r="Q554" s="49"/>
      <c r="R554" s="49"/>
      <c r="S554" s="49"/>
      <c r="T554" s="49"/>
      <c r="U554" s="49"/>
      <c r="V554" s="49"/>
      <c r="W554" s="49"/>
      <c r="X554" s="49"/>
      <c r="Y554" s="49"/>
      <c r="Z554" s="49"/>
      <c r="AA554" s="49"/>
      <c r="AB554" s="49"/>
      <c r="AC554" s="49"/>
    </row>
    <row r="555" ht="15.75" customHeight="1">
      <c r="A555" s="126"/>
      <c r="B555" s="49"/>
      <c r="C555" s="49"/>
      <c r="D555" s="128"/>
      <c r="E555" s="49"/>
      <c r="F555" s="49"/>
      <c r="G555" s="49"/>
      <c r="H555" s="49"/>
      <c r="I555" s="49"/>
      <c r="J555" s="49"/>
      <c r="K555" s="49"/>
      <c r="L555" s="49"/>
      <c r="M555" s="49"/>
      <c r="N555" s="49"/>
      <c r="O555" s="49"/>
      <c r="P555" s="49"/>
      <c r="Q555" s="49"/>
      <c r="R555" s="49"/>
      <c r="S555" s="49"/>
      <c r="T555" s="49"/>
      <c r="U555" s="49"/>
      <c r="V555" s="49"/>
      <c r="W555" s="49"/>
      <c r="X555" s="49"/>
      <c r="Y555" s="49"/>
      <c r="Z555" s="49"/>
      <c r="AA555" s="49"/>
      <c r="AB555" s="49"/>
      <c r="AC555" s="49"/>
    </row>
    <row r="556" ht="15.75" customHeight="1">
      <c r="A556" s="126"/>
      <c r="B556" s="49"/>
      <c r="C556" s="49"/>
      <c r="D556" s="128"/>
      <c r="E556" s="49"/>
      <c r="F556" s="49"/>
      <c r="G556" s="49"/>
      <c r="H556" s="49"/>
      <c r="I556" s="49"/>
      <c r="J556" s="49"/>
      <c r="K556" s="49"/>
      <c r="L556" s="49"/>
      <c r="M556" s="49"/>
      <c r="N556" s="49"/>
      <c r="O556" s="49"/>
      <c r="P556" s="49"/>
      <c r="Q556" s="49"/>
      <c r="R556" s="49"/>
      <c r="S556" s="49"/>
      <c r="T556" s="49"/>
      <c r="U556" s="49"/>
      <c r="V556" s="49"/>
      <c r="W556" s="49"/>
      <c r="X556" s="49"/>
      <c r="Y556" s="49"/>
      <c r="Z556" s="49"/>
      <c r="AA556" s="49"/>
      <c r="AB556" s="49"/>
      <c r="AC556" s="49"/>
    </row>
    <row r="557" ht="15.75" customHeight="1">
      <c r="A557" s="126"/>
      <c r="B557" s="49"/>
      <c r="C557" s="49"/>
      <c r="D557" s="128"/>
      <c r="E557" s="49"/>
      <c r="F557" s="49"/>
      <c r="G557" s="49"/>
      <c r="H557" s="49"/>
      <c r="I557" s="49"/>
      <c r="J557" s="49"/>
      <c r="K557" s="49"/>
      <c r="L557" s="49"/>
      <c r="M557" s="49"/>
      <c r="N557" s="49"/>
      <c r="O557" s="49"/>
      <c r="P557" s="49"/>
      <c r="Q557" s="49"/>
      <c r="R557" s="49"/>
      <c r="S557" s="49"/>
      <c r="T557" s="49"/>
      <c r="U557" s="49"/>
      <c r="V557" s="49"/>
      <c r="W557" s="49"/>
      <c r="X557" s="49"/>
      <c r="Y557" s="49"/>
      <c r="Z557" s="49"/>
      <c r="AA557" s="49"/>
      <c r="AB557" s="49"/>
      <c r="AC557" s="49"/>
    </row>
    <row r="558" ht="15.75" customHeight="1">
      <c r="A558" s="126"/>
      <c r="B558" s="49"/>
      <c r="C558" s="49"/>
      <c r="D558" s="128"/>
      <c r="E558" s="49"/>
      <c r="F558" s="49"/>
      <c r="G558" s="49"/>
      <c r="H558" s="49"/>
      <c r="I558" s="49"/>
      <c r="J558" s="49"/>
      <c r="K558" s="49"/>
      <c r="L558" s="49"/>
      <c r="M558" s="49"/>
      <c r="N558" s="49"/>
      <c r="O558" s="49"/>
      <c r="P558" s="49"/>
      <c r="Q558" s="49"/>
      <c r="R558" s="49"/>
      <c r="S558" s="49"/>
      <c r="T558" s="49"/>
      <c r="U558" s="49"/>
      <c r="V558" s="49"/>
      <c r="W558" s="49"/>
      <c r="X558" s="49"/>
      <c r="Y558" s="49"/>
      <c r="Z558" s="49"/>
      <c r="AA558" s="49"/>
      <c r="AB558" s="49"/>
      <c r="AC558" s="49"/>
    </row>
    <row r="559" ht="15.75" customHeight="1">
      <c r="A559" s="126"/>
      <c r="B559" s="49"/>
      <c r="C559" s="49"/>
      <c r="D559" s="128"/>
      <c r="E559" s="49"/>
      <c r="F559" s="49"/>
      <c r="G559" s="49"/>
      <c r="H559" s="49"/>
      <c r="I559" s="49"/>
      <c r="J559" s="49"/>
      <c r="K559" s="49"/>
      <c r="L559" s="49"/>
      <c r="M559" s="49"/>
      <c r="N559" s="49"/>
      <c r="O559" s="49"/>
      <c r="P559" s="49"/>
      <c r="Q559" s="49"/>
      <c r="R559" s="49"/>
      <c r="S559" s="49"/>
      <c r="T559" s="49"/>
      <c r="U559" s="49"/>
      <c r="V559" s="49"/>
      <c r="W559" s="49"/>
      <c r="X559" s="49"/>
      <c r="Y559" s="49"/>
      <c r="Z559" s="49"/>
      <c r="AA559" s="49"/>
      <c r="AB559" s="49"/>
      <c r="AC559" s="49"/>
    </row>
    <row r="560" ht="15.75" customHeight="1">
      <c r="A560" s="126"/>
      <c r="B560" s="49"/>
      <c r="C560" s="49"/>
      <c r="D560" s="128"/>
      <c r="E560" s="49"/>
      <c r="F560" s="49"/>
      <c r="G560" s="49"/>
      <c r="H560" s="49"/>
      <c r="I560" s="49"/>
      <c r="J560" s="49"/>
      <c r="K560" s="49"/>
      <c r="L560" s="49"/>
      <c r="M560" s="49"/>
      <c r="N560" s="49"/>
      <c r="O560" s="49"/>
      <c r="P560" s="49"/>
      <c r="Q560" s="49"/>
      <c r="R560" s="49"/>
      <c r="S560" s="49"/>
      <c r="T560" s="49"/>
      <c r="U560" s="49"/>
      <c r="V560" s="49"/>
      <c r="W560" s="49"/>
      <c r="X560" s="49"/>
      <c r="Y560" s="49"/>
      <c r="Z560" s="49"/>
      <c r="AA560" s="49"/>
      <c r="AB560" s="49"/>
      <c r="AC560" s="49"/>
    </row>
    <row r="561" ht="15.75" customHeight="1">
      <c r="A561" s="126"/>
      <c r="B561" s="49"/>
      <c r="C561" s="49"/>
      <c r="D561" s="128"/>
      <c r="E561" s="49"/>
      <c r="F561" s="49"/>
      <c r="G561" s="49"/>
      <c r="H561" s="49"/>
      <c r="I561" s="49"/>
      <c r="J561" s="49"/>
      <c r="K561" s="49"/>
      <c r="L561" s="49"/>
      <c r="M561" s="49"/>
      <c r="N561" s="49"/>
      <c r="O561" s="49"/>
      <c r="P561" s="49"/>
      <c r="Q561" s="49"/>
      <c r="R561" s="49"/>
      <c r="S561" s="49"/>
      <c r="T561" s="49"/>
      <c r="U561" s="49"/>
      <c r="V561" s="49"/>
      <c r="W561" s="49"/>
      <c r="X561" s="49"/>
      <c r="Y561" s="49"/>
      <c r="Z561" s="49"/>
      <c r="AA561" s="49"/>
      <c r="AB561" s="49"/>
      <c r="AC561" s="49"/>
    </row>
    <row r="562" ht="15.75" customHeight="1">
      <c r="A562" s="126"/>
      <c r="B562" s="49"/>
      <c r="C562" s="49"/>
      <c r="D562" s="128"/>
      <c r="E562" s="49"/>
      <c r="F562" s="49"/>
      <c r="G562" s="49"/>
      <c r="H562" s="49"/>
      <c r="I562" s="49"/>
      <c r="J562" s="49"/>
      <c r="K562" s="49"/>
      <c r="L562" s="49"/>
      <c r="M562" s="49"/>
      <c r="N562" s="49"/>
      <c r="O562" s="49"/>
      <c r="P562" s="49"/>
      <c r="Q562" s="49"/>
      <c r="R562" s="49"/>
      <c r="S562" s="49"/>
      <c r="T562" s="49"/>
      <c r="U562" s="49"/>
      <c r="V562" s="49"/>
      <c r="W562" s="49"/>
      <c r="X562" s="49"/>
      <c r="Y562" s="49"/>
      <c r="Z562" s="49"/>
      <c r="AA562" s="49"/>
      <c r="AB562" s="49"/>
      <c r="AC562" s="49"/>
    </row>
    <row r="563" ht="15.75" customHeight="1">
      <c r="A563" s="126"/>
      <c r="B563" s="49"/>
      <c r="C563" s="49"/>
      <c r="D563" s="128"/>
      <c r="E563" s="49"/>
      <c r="F563" s="49"/>
      <c r="G563" s="49"/>
      <c r="H563" s="49"/>
      <c r="I563" s="49"/>
      <c r="J563" s="49"/>
      <c r="K563" s="49"/>
      <c r="L563" s="49"/>
      <c r="M563" s="49"/>
      <c r="N563" s="49"/>
      <c r="O563" s="49"/>
      <c r="P563" s="49"/>
      <c r="Q563" s="49"/>
      <c r="R563" s="49"/>
      <c r="S563" s="49"/>
      <c r="T563" s="49"/>
      <c r="U563" s="49"/>
      <c r="V563" s="49"/>
      <c r="W563" s="49"/>
      <c r="X563" s="49"/>
      <c r="Y563" s="49"/>
      <c r="Z563" s="49"/>
      <c r="AA563" s="49"/>
      <c r="AB563" s="49"/>
      <c r="AC563" s="49"/>
    </row>
    <row r="564" ht="15.75" customHeight="1">
      <c r="A564" s="126"/>
      <c r="B564" s="49"/>
      <c r="C564" s="49"/>
      <c r="D564" s="128"/>
      <c r="E564" s="49"/>
      <c r="F564" s="49"/>
      <c r="G564" s="49"/>
      <c r="H564" s="49"/>
      <c r="I564" s="49"/>
      <c r="J564" s="49"/>
      <c r="K564" s="49"/>
      <c r="L564" s="49"/>
      <c r="M564" s="49"/>
      <c r="N564" s="49"/>
      <c r="O564" s="49"/>
      <c r="P564" s="49"/>
      <c r="Q564" s="49"/>
      <c r="R564" s="49"/>
      <c r="S564" s="49"/>
      <c r="T564" s="49"/>
      <c r="U564" s="49"/>
      <c r="V564" s="49"/>
      <c r="W564" s="49"/>
      <c r="X564" s="49"/>
      <c r="Y564" s="49"/>
      <c r="Z564" s="49"/>
      <c r="AA564" s="49"/>
      <c r="AB564" s="49"/>
      <c r="AC564" s="49"/>
    </row>
    <row r="565" ht="15.75" customHeight="1">
      <c r="A565" s="126"/>
      <c r="B565" s="49"/>
      <c r="C565" s="49"/>
      <c r="D565" s="128"/>
      <c r="E565" s="49"/>
      <c r="F565" s="49"/>
      <c r="G565" s="49"/>
      <c r="H565" s="49"/>
      <c r="I565" s="49"/>
      <c r="J565" s="49"/>
      <c r="K565" s="49"/>
      <c r="L565" s="49"/>
      <c r="M565" s="49"/>
      <c r="N565" s="49"/>
      <c r="O565" s="49"/>
      <c r="P565" s="49"/>
      <c r="Q565" s="49"/>
      <c r="R565" s="49"/>
      <c r="S565" s="49"/>
      <c r="T565" s="49"/>
      <c r="U565" s="49"/>
      <c r="V565" s="49"/>
      <c r="W565" s="49"/>
      <c r="X565" s="49"/>
      <c r="Y565" s="49"/>
      <c r="Z565" s="49"/>
      <c r="AA565" s="49"/>
      <c r="AB565" s="49"/>
      <c r="AC565" s="49"/>
    </row>
    <row r="566" ht="15.75" customHeight="1">
      <c r="A566" s="126"/>
      <c r="B566" s="49"/>
      <c r="C566" s="49"/>
      <c r="D566" s="128"/>
      <c r="E566" s="49"/>
      <c r="F566" s="49"/>
      <c r="G566" s="49"/>
      <c r="H566" s="49"/>
      <c r="I566" s="49"/>
      <c r="J566" s="49"/>
      <c r="K566" s="49"/>
      <c r="L566" s="49"/>
      <c r="M566" s="49"/>
      <c r="N566" s="49"/>
      <c r="O566" s="49"/>
      <c r="P566" s="49"/>
      <c r="Q566" s="49"/>
      <c r="R566" s="49"/>
      <c r="S566" s="49"/>
      <c r="T566" s="49"/>
      <c r="U566" s="49"/>
      <c r="V566" s="49"/>
      <c r="W566" s="49"/>
      <c r="X566" s="49"/>
      <c r="Y566" s="49"/>
      <c r="Z566" s="49"/>
      <c r="AA566" s="49"/>
      <c r="AB566" s="49"/>
      <c r="AC566" s="49"/>
    </row>
    <row r="567" ht="15.75" customHeight="1">
      <c r="A567" s="126"/>
      <c r="B567" s="49"/>
      <c r="C567" s="49"/>
      <c r="D567" s="128"/>
      <c r="E567" s="49"/>
      <c r="F567" s="49"/>
      <c r="G567" s="49"/>
      <c r="H567" s="49"/>
      <c r="I567" s="49"/>
      <c r="J567" s="49"/>
      <c r="K567" s="49"/>
      <c r="L567" s="49"/>
      <c r="M567" s="49"/>
      <c r="N567" s="49"/>
      <c r="O567" s="49"/>
      <c r="P567" s="49"/>
      <c r="Q567" s="49"/>
      <c r="R567" s="49"/>
      <c r="S567" s="49"/>
      <c r="T567" s="49"/>
      <c r="U567" s="49"/>
      <c r="V567" s="49"/>
      <c r="W567" s="49"/>
      <c r="X567" s="49"/>
      <c r="Y567" s="49"/>
      <c r="Z567" s="49"/>
      <c r="AA567" s="49"/>
      <c r="AB567" s="49"/>
      <c r="AC567" s="49"/>
    </row>
    <row r="568" ht="15.75" customHeight="1">
      <c r="A568" s="126"/>
      <c r="B568" s="49"/>
      <c r="C568" s="49"/>
      <c r="D568" s="128"/>
      <c r="E568" s="49"/>
      <c r="F568" s="49"/>
      <c r="G568" s="49"/>
      <c r="H568" s="49"/>
      <c r="I568" s="49"/>
      <c r="J568" s="49"/>
      <c r="K568" s="49"/>
      <c r="L568" s="49"/>
      <c r="M568" s="49"/>
      <c r="N568" s="49"/>
      <c r="O568" s="49"/>
      <c r="P568" s="49"/>
      <c r="Q568" s="49"/>
      <c r="R568" s="49"/>
      <c r="S568" s="49"/>
      <c r="T568" s="49"/>
      <c r="U568" s="49"/>
      <c r="V568" s="49"/>
      <c r="W568" s="49"/>
      <c r="X568" s="49"/>
      <c r="Y568" s="49"/>
      <c r="Z568" s="49"/>
      <c r="AA568" s="49"/>
      <c r="AB568" s="49"/>
      <c r="AC568" s="49"/>
    </row>
    <row r="569" ht="15.75" customHeight="1">
      <c r="A569" s="126"/>
      <c r="B569" s="49"/>
      <c r="C569" s="49"/>
      <c r="D569" s="128"/>
      <c r="E569" s="49"/>
      <c r="F569" s="49"/>
      <c r="G569" s="49"/>
      <c r="H569" s="49"/>
      <c r="I569" s="49"/>
      <c r="J569" s="49"/>
      <c r="K569" s="49"/>
      <c r="L569" s="49"/>
      <c r="M569" s="49"/>
      <c r="N569" s="49"/>
      <c r="O569" s="49"/>
      <c r="P569" s="49"/>
      <c r="Q569" s="49"/>
      <c r="R569" s="49"/>
      <c r="S569" s="49"/>
      <c r="T569" s="49"/>
      <c r="U569" s="49"/>
      <c r="V569" s="49"/>
      <c r="W569" s="49"/>
      <c r="X569" s="49"/>
      <c r="Y569" s="49"/>
      <c r="Z569" s="49"/>
      <c r="AA569" s="49"/>
      <c r="AB569" s="49"/>
      <c r="AC569" s="49"/>
    </row>
    <row r="570" ht="15.75" customHeight="1">
      <c r="A570" s="126"/>
      <c r="B570" s="49"/>
      <c r="C570" s="49"/>
      <c r="D570" s="128"/>
      <c r="E570" s="49"/>
      <c r="F570" s="49"/>
      <c r="G570" s="49"/>
      <c r="H570" s="49"/>
      <c r="I570" s="49"/>
      <c r="J570" s="49"/>
      <c r="K570" s="49"/>
      <c r="L570" s="49"/>
      <c r="M570" s="49"/>
      <c r="N570" s="49"/>
      <c r="O570" s="49"/>
      <c r="P570" s="49"/>
      <c r="Q570" s="49"/>
      <c r="R570" s="49"/>
      <c r="S570" s="49"/>
      <c r="T570" s="49"/>
      <c r="U570" s="49"/>
      <c r="V570" s="49"/>
      <c r="W570" s="49"/>
      <c r="X570" s="49"/>
      <c r="Y570" s="49"/>
      <c r="Z570" s="49"/>
      <c r="AA570" s="49"/>
      <c r="AB570" s="49"/>
      <c r="AC570" s="49"/>
    </row>
    <row r="571" ht="15.75" customHeight="1">
      <c r="A571" s="126"/>
      <c r="B571" s="49"/>
      <c r="C571" s="49"/>
      <c r="D571" s="128"/>
      <c r="E571" s="49"/>
      <c r="F571" s="49"/>
      <c r="G571" s="49"/>
      <c r="H571" s="49"/>
      <c r="I571" s="49"/>
      <c r="J571" s="49"/>
      <c r="K571" s="49"/>
      <c r="L571" s="49"/>
      <c r="M571" s="49"/>
      <c r="N571" s="49"/>
      <c r="O571" s="49"/>
      <c r="P571" s="49"/>
      <c r="Q571" s="49"/>
      <c r="R571" s="49"/>
      <c r="S571" s="49"/>
      <c r="T571" s="49"/>
      <c r="U571" s="49"/>
      <c r="V571" s="49"/>
      <c r="W571" s="49"/>
      <c r="X571" s="49"/>
      <c r="Y571" s="49"/>
      <c r="Z571" s="49"/>
      <c r="AA571" s="49"/>
      <c r="AB571" s="49"/>
      <c r="AC571" s="49"/>
    </row>
    <row r="572" ht="15.75" customHeight="1">
      <c r="A572" s="126"/>
      <c r="B572" s="49"/>
      <c r="C572" s="49"/>
      <c r="D572" s="128"/>
      <c r="E572" s="49"/>
      <c r="F572" s="49"/>
      <c r="G572" s="49"/>
      <c r="H572" s="49"/>
      <c r="I572" s="49"/>
      <c r="J572" s="49"/>
      <c r="K572" s="49"/>
      <c r="L572" s="49"/>
      <c r="M572" s="49"/>
      <c r="N572" s="49"/>
      <c r="O572" s="49"/>
      <c r="P572" s="49"/>
      <c r="Q572" s="49"/>
      <c r="R572" s="49"/>
      <c r="S572" s="49"/>
      <c r="T572" s="49"/>
      <c r="U572" s="49"/>
      <c r="V572" s="49"/>
      <c r="W572" s="49"/>
      <c r="X572" s="49"/>
      <c r="Y572" s="49"/>
      <c r="Z572" s="49"/>
      <c r="AA572" s="49"/>
      <c r="AB572" s="49"/>
      <c r="AC572" s="49"/>
    </row>
    <row r="573" ht="15.75" customHeight="1">
      <c r="A573" s="126"/>
      <c r="B573" s="49"/>
      <c r="C573" s="49"/>
      <c r="D573" s="128"/>
      <c r="E573" s="49"/>
      <c r="F573" s="49"/>
      <c r="G573" s="49"/>
      <c r="H573" s="49"/>
      <c r="I573" s="49"/>
      <c r="J573" s="49"/>
      <c r="K573" s="49"/>
      <c r="L573" s="49"/>
      <c r="M573" s="49"/>
      <c r="N573" s="49"/>
      <c r="O573" s="49"/>
      <c r="P573" s="49"/>
      <c r="Q573" s="49"/>
      <c r="R573" s="49"/>
      <c r="S573" s="49"/>
      <c r="T573" s="49"/>
      <c r="U573" s="49"/>
      <c r="V573" s="49"/>
      <c r="W573" s="49"/>
      <c r="X573" s="49"/>
      <c r="Y573" s="49"/>
      <c r="Z573" s="49"/>
      <c r="AA573" s="49"/>
      <c r="AB573" s="49"/>
      <c r="AC573" s="49"/>
    </row>
    <row r="574" ht="15.75" customHeight="1">
      <c r="A574" s="126"/>
      <c r="B574" s="49"/>
      <c r="C574" s="49"/>
      <c r="D574" s="128"/>
      <c r="E574" s="49"/>
      <c r="F574" s="49"/>
      <c r="G574" s="49"/>
      <c r="H574" s="49"/>
      <c r="I574" s="49"/>
      <c r="J574" s="49"/>
      <c r="K574" s="49"/>
      <c r="L574" s="49"/>
      <c r="M574" s="49"/>
      <c r="N574" s="49"/>
      <c r="O574" s="49"/>
      <c r="P574" s="49"/>
      <c r="Q574" s="49"/>
      <c r="R574" s="49"/>
      <c r="S574" s="49"/>
      <c r="T574" s="49"/>
      <c r="U574" s="49"/>
      <c r="V574" s="49"/>
      <c r="W574" s="49"/>
      <c r="X574" s="49"/>
      <c r="Y574" s="49"/>
      <c r="Z574" s="49"/>
      <c r="AA574" s="49"/>
      <c r="AB574" s="49"/>
      <c r="AC574" s="49"/>
    </row>
    <row r="575" ht="15.75" customHeight="1">
      <c r="A575" s="126"/>
      <c r="B575" s="49"/>
      <c r="C575" s="49"/>
      <c r="D575" s="128"/>
      <c r="E575" s="49"/>
      <c r="F575" s="49"/>
      <c r="G575" s="49"/>
      <c r="H575" s="49"/>
      <c r="I575" s="49"/>
      <c r="J575" s="49"/>
      <c r="K575" s="49"/>
      <c r="L575" s="49"/>
      <c r="M575" s="49"/>
      <c r="N575" s="49"/>
      <c r="O575" s="49"/>
      <c r="P575" s="49"/>
      <c r="Q575" s="49"/>
      <c r="R575" s="49"/>
      <c r="S575" s="49"/>
      <c r="T575" s="49"/>
      <c r="U575" s="49"/>
      <c r="V575" s="49"/>
      <c r="W575" s="49"/>
      <c r="X575" s="49"/>
      <c r="Y575" s="49"/>
      <c r="Z575" s="49"/>
      <c r="AA575" s="49"/>
      <c r="AB575" s="49"/>
      <c r="AC575" s="49"/>
    </row>
    <row r="576" ht="15.75" customHeight="1">
      <c r="A576" s="126"/>
      <c r="B576" s="49"/>
      <c r="C576" s="49"/>
      <c r="D576" s="128"/>
      <c r="E576" s="49"/>
      <c r="F576" s="49"/>
      <c r="G576" s="49"/>
      <c r="H576" s="49"/>
      <c r="I576" s="49"/>
      <c r="J576" s="49"/>
      <c r="K576" s="49"/>
      <c r="L576" s="49"/>
      <c r="M576" s="49"/>
      <c r="N576" s="49"/>
      <c r="O576" s="49"/>
      <c r="P576" s="49"/>
      <c r="Q576" s="49"/>
      <c r="R576" s="49"/>
      <c r="S576" s="49"/>
      <c r="T576" s="49"/>
      <c r="U576" s="49"/>
      <c r="V576" s="49"/>
      <c r="W576" s="49"/>
      <c r="X576" s="49"/>
      <c r="Y576" s="49"/>
      <c r="Z576" s="49"/>
      <c r="AA576" s="49"/>
      <c r="AB576" s="49"/>
      <c r="AC576" s="49"/>
    </row>
    <row r="577" ht="15.75" customHeight="1">
      <c r="A577" s="126"/>
      <c r="B577" s="49"/>
      <c r="C577" s="49"/>
      <c r="D577" s="128"/>
      <c r="E577" s="49"/>
      <c r="F577" s="49"/>
      <c r="G577" s="49"/>
      <c r="H577" s="49"/>
      <c r="I577" s="49"/>
      <c r="J577" s="49"/>
      <c r="K577" s="49"/>
      <c r="L577" s="49"/>
      <c r="M577" s="49"/>
      <c r="N577" s="49"/>
      <c r="O577" s="49"/>
      <c r="P577" s="49"/>
      <c r="Q577" s="49"/>
      <c r="R577" s="49"/>
      <c r="S577" s="49"/>
      <c r="T577" s="49"/>
      <c r="U577" s="49"/>
      <c r="V577" s="49"/>
      <c r="W577" s="49"/>
      <c r="X577" s="49"/>
      <c r="Y577" s="49"/>
      <c r="Z577" s="49"/>
      <c r="AA577" s="49"/>
      <c r="AB577" s="49"/>
      <c r="AC577" s="49"/>
    </row>
    <row r="578" ht="15.75" customHeight="1">
      <c r="A578" s="126"/>
      <c r="B578" s="49"/>
      <c r="C578" s="49"/>
      <c r="D578" s="128"/>
      <c r="E578" s="49"/>
      <c r="F578" s="49"/>
      <c r="G578" s="49"/>
      <c r="H578" s="49"/>
      <c r="I578" s="49"/>
      <c r="J578" s="49"/>
      <c r="K578" s="49"/>
      <c r="L578" s="49"/>
      <c r="M578" s="49"/>
      <c r="N578" s="49"/>
      <c r="O578" s="49"/>
      <c r="P578" s="49"/>
      <c r="Q578" s="49"/>
      <c r="R578" s="49"/>
      <c r="S578" s="49"/>
      <c r="T578" s="49"/>
      <c r="U578" s="49"/>
      <c r="V578" s="49"/>
      <c r="W578" s="49"/>
      <c r="X578" s="49"/>
      <c r="Y578" s="49"/>
      <c r="Z578" s="49"/>
      <c r="AA578" s="49"/>
      <c r="AB578" s="49"/>
      <c r="AC578" s="49"/>
    </row>
    <row r="579" ht="15.75" customHeight="1">
      <c r="A579" s="126"/>
      <c r="B579" s="49"/>
      <c r="C579" s="49"/>
      <c r="D579" s="128"/>
      <c r="E579" s="49"/>
      <c r="F579" s="49"/>
      <c r="G579" s="49"/>
      <c r="H579" s="49"/>
      <c r="I579" s="49"/>
      <c r="J579" s="49"/>
      <c r="K579" s="49"/>
      <c r="L579" s="49"/>
      <c r="M579" s="49"/>
      <c r="N579" s="49"/>
      <c r="O579" s="49"/>
      <c r="P579" s="49"/>
      <c r="Q579" s="49"/>
      <c r="R579" s="49"/>
      <c r="S579" s="49"/>
      <c r="T579" s="49"/>
      <c r="U579" s="49"/>
      <c r="V579" s="49"/>
      <c r="W579" s="49"/>
      <c r="X579" s="49"/>
      <c r="Y579" s="49"/>
      <c r="Z579" s="49"/>
      <c r="AA579" s="49"/>
      <c r="AB579" s="49"/>
      <c r="AC579" s="49"/>
    </row>
    <row r="580" ht="15.75" customHeight="1">
      <c r="A580" s="126"/>
      <c r="B580" s="49"/>
      <c r="C580" s="49"/>
      <c r="D580" s="128"/>
      <c r="E580" s="49"/>
      <c r="F580" s="49"/>
      <c r="G580" s="49"/>
      <c r="H580" s="49"/>
      <c r="I580" s="49"/>
      <c r="J580" s="49"/>
      <c r="K580" s="49"/>
      <c r="L580" s="49"/>
      <c r="M580" s="49"/>
      <c r="N580" s="49"/>
      <c r="O580" s="49"/>
      <c r="P580" s="49"/>
      <c r="Q580" s="49"/>
      <c r="R580" s="49"/>
      <c r="S580" s="49"/>
      <c r="T580" s="49"/>
      <c r="U580" s="49"/>
      <c r="V580" s="49"/>
      <c r="W580" s="49"/>
      <c r="X580" s="49"/>
      <c r="Y580" s="49"/>
      <c r="Z580" s="49"/>
      <c r="AA580" s="49"/>
      <c r="AB580" s="49"/>
      <c r="AC580" s="49"/>
    </row>
    <row r="581" ht="15.75" customHeight="1">
      <c r="A581" s="126"/>
      <c r="B581" s="49"/>
      <c r="C581" s="49"/>
      <c r="D581" s="128"/>
      <c r="E581" s="49"/>
      <c r="F581" s="49"/>
      <c r="G581" s="49"/>
      <c r="H581" s="49"/>
      <c r="I581" s="49"/>
      <c r="J581" s="49"/>
      <c r="K581" s="49"/>
      <c r="L581" s="49"/>
      <c r="M581" s="49"/>
      <c r="N581" s="49"/>
      <c r="O581" s="49"/>
      <c r="P581" s="49"/>
      <c r="Q581" s="49"/>
      <c r="R581" s="49"/>
      <c r="S581" s="49"/>
      <c r="T581" s="49"/>
      <c r="U581" s="49"/>
      <c r="V581" s="49"/>
      <c r="W581" s="49"/>
      <c r="X581" s="49"/>
      <c r="Y581" s="49"/>
      <c r="Z581" s="49"/>
      <c r="AA581" s="49"/>
      <c r="AB581" s="49"/>
      <c r="AC581" s="49"/>
    </row>
    <row r="582" ht="15.75" customHeight="1">
      <c r="A582" s="126"/>
      <c r="B582" s="49"/>
      <c r="C582" s="49"/>
      <c r="D582" s="128"/>
      <c r="E582" s="49"/>
      <c r="F582" s="49"/>
      <c r="G582" s="49"/>
      <c r="H582" s="49"/>
      <c r="I582" s="49"/>
      <c r="J582" s="49"/>
      <c r="K582" s="49"/>
      <c r="L582" s="49"/>
      <c r="M582" s="49"/>
      <c r="N582" s="49"/>
      <c r="O582" s="49"/>
      <c r="P582" s="49"/>
      <c r="Q582" s="49"/>
      <c r="R582" s="49"/>
      <c r="S582" s="49"/>
      <c r="T582" s="49"/>
      <c r="U582" s="49"/>
      <c r="V582" s="49"/>
      <c r="W582" s="49"/>
      <c r="X582" s="49"/>
      <c r="Y582" s="49"/>
      <c r="Z582" s="49"/>
      <c r="AA582" s="49"/>
      <c r="AB582" s="49"/>
      <c r="AC582" s="49"/>
    </row>
    <row r="583" ht="15.75" customHeight="1">
      <c r="A583" s="126"/>
      <c r="B583" s="49"/>
      <c r="C583" s="49"/>
      <c r="D583" s="128"/>
      <c r="E583" s="49"/>
      <c r="F583" s="49"/>
      <c r="G583" s="49"/>
      <c r="H583" s="49"/>
      <c r="I583" s="49"/>
      <c r="J583" s="49"/>
      <c r="K583" s="49"/>
      <c r="L583" s="49"/>
      <c r="M583" s="49"/>
      <c r="N583" s="49"/>
      <c r="O583" s="49"/>
      <c r="P583" s="49"/>
      <c r="Q583" s="49"/>
      <c r="R583" s="49"/>
      <c r="S583" s="49"/>
      <c r="T583" s="49"/>
      <c r="U583" s="49"/>
      <c r="V583" s="49"/>
      <c r="W583" s="49"/>
      <c r="X583" s="49"/>
      <c r="Y583" s="49"/>
      <c r="Z583" s="49"/>
      <c r="AA583" s="49"/>
      <c r="AB583" s="49"/>
      <c r="AC583" s="49"/>
    </row>
    <row r="584" ht="15.75" customHeight="1">
      <c r="A584" s="126"/>
      <c r="B584" s="49"/>
      <c r="C584" s="49"/>
      <c r="D584" s="128"/>
      <c r="E584" s="49"/>
      <c r="F584" s="49"/>
      <c r="G584" s="49"/>
      <c r="H584" s="49"/>
      <c r="I584" s="49"/>
      <c r="J584" s="49"/>
      <c r="K584" s="49"/>
      <c r="L584" s="49"/>
      <c r="M584" s="49"/>
      <c r="N584" s="49"/>
      <c r="O584" s="49"/>
      <c r="P584" s="49"/>
      <c r="Q584" s="49"/>
      <c r="R584" s="49"/>
      <c r="S584" s="49"/>
      <c r="T584" s="49"/>
      <c r="U584" s="49"/>
      <c r="V584" s="49"/>
      <c r="W584" s="49"/>
      <c r="X584" s="49"/>
      <c r="Y584" s="49"/>
      <c r="Z584" s="49"/>
      <c r="AA584" s="49"/>
      <c r="AB584" s="49"/>
      <c r="AC584" s="49"/>
    </row>
    <row r="585" ht="15.75" customHeight="1">
      <c r="A585" s="126"/>
      <c r="B585" s="49"/>
      <c r="C585" s="49"/>
      <c r="D585" s="128"/>
      <c r="E585" s="49"/>
      <c r="F585" s="49"/>
      <c r="G585" s="49"/>
      <c r="H585" s="49"/>
      <c r="I585" s="49"/>
      <c r="J585" s="49"/>
      <c r="K585" s="49"/>
      <c r="L585" s="49"/>
      <c r="M585" s="49"/>
      <c r="N585" s="49"/>
      <c r="O585" s="49"/>
      <c r="P585" s="49"/>
      <c r="Q585" s="49"/>
      <c r="R585" s="49"/>
      <c r="S585" s="49"/>
      <c r="T585" s="49"/>
      <c r="U585" s="49"/>
      <c r="V585" s="49"/>
      <c r="W585" s="49"/>
      <c r="X585" s="49"/>
      <c r="Y585" s="49"/>
      <c r="Z585" s="49"/>
      <c r="AA585" s="49"/>
      <c r="AB585" s="49"/>
      <c r="AC585" s="49"/>
    </row>
    <row r="586" ht="15.75" customHeight="1">
      <c r="A586" s="126"/>
      <c r="B586" s="49"/>
      <c r="C586" s="49"/>
      <c r="D586" s="128"/>
      <c r="E586" s="49"/>
      <c r="F586" s="49"/>
      <c r="G586" s="49"/>
      <c r="H586" s="49"/>
      <c r="I586" s="49"/>
      <c r="J586" s="49"/>
      <c r="K586" s="49"/>
      <c r="L586" s="49"/>
      <c r="M586" s="49"/>
      <c r="N586" s="49"/>
      <c r="O586" s="49"/>
      <c r="P586" s="49"/>
      <c r="Q586" s="49"/>
      <c r="R586" s="49"/>
      <c r="S586" s="49"/>
      <c r="T586" s="49"/>
      <c r="U586" s="49"/>
      <c r="V586" s="49"/>
      <c r="W586" s="49"/>
      <c r="X586" s="49"/>
      <c r="Y586" s="49"/>
      <c r="Z586" s="49"/>
      <c r="AA586" s="49"/>
      <c r="AB586" s="49"/>
      <c r="AC586" s="49"/>
    </row>
    <row r="587" ht="15.75" customHeight="1">
      <c r="A587" s="126"/>
      <c r="B587" s="49"/>
      <c r="C587" s="49"/>
      <c r="D587" s="128"/>
      <c r="E587" s="49"/>
      <c r="F587" s="49"/>
      <c r="G587" s="49"/>
      <c r="H587" s="49"/>
      <c r="I587" s="49"/>
      <c r="J587" s="49"/>
      <c r="K587" s="49"/>
      <c r="L587" s="49"/>
      <c r="M587" s="49"/>
      <c r="N587" s="49"/>
      <c r="O587" s="49"/>
      <c r="P587" s="49"/>
      <c r="Q587" s="49"/>
      <c r="R587" s="49"/>
      <c r="S587" s="49"/>
      <c r="T587" s="49"/>
      <c r="U587" s="49"/>
      <c r="V587" s="49"/>
      <c r="W587" s="49"/>
      <c r="X587" s="49"/>
      <c r="Y587" s="49"/>
      <c r="Z587" s="49"/>
      <c r="AA587" s="49"/>
      <c r="AB587" s="49"/>
      <c r="AC587" s="49"/>
    </row>
    <row r="588" ht="15.75" customHeight="1">
      <c r="A588" s="126"/>
      <c r="B588" s="49"/>
      <c r="C588" s="49"/>
      <c r="D588" s="128"/>
      <c r="E588" s="49"/>
      <c r="F588" s="49"/>
      <c r="G588" s="49"/>
      <c r="H588" s="49"/>
      <c r="I588" s="49"/>
      <c r="J588" s="49"/>
      <c r="K588" s="49"/>
      <c r="L588" s="49"/>
      <c r="M588" s="49"/>
      <c r="N588" s="49"/>
      <c r="O588" s="49"/>
      <c r="P588" s="49"/>
      <c r="Q588" s="49"/>
      <c r="R588" s="49"/>
      <c r="S588" s="49"/>
      <c r="T588" s="49"/>
      <c r="U588" s="49"/>
      <c r="V588" s="49"/>
      <c r="W588" s="49"/>
      <c r="X588" s="49"/>
      <c r="Y588" s="49"/>
      <c r="Z588" s="49"/>
      <c r="AA588" s="49"/>
      <c r="AB588" s="49"/>
      <c r="AC588" s="49"/>
    </row>
    <row r="589" ht="15.75" customHeight="1">
      <c r="A589" s="126"/>
      <c r="B589" s="49"/>
      <c r="C589" s="49"/>
      <c r="D589" s="128"/>
      <c r="E589" s="49"/>
      <c r="F589" s="49"/>
      <c r="G589" s="49"/>
      <c r="H589" s="49"/>
      <c r="I589" s="49"/>
      <c r="J589" s="49"/>
      <c r="K589" s="49"/>
      <c r="L589" s="49"/>
      <c r="M589" s="49"/>
      <c r="N589" s="49"/>
      <c r="O589" s="49"/>
      <c r="P589" s="49"/>
      <c r="Q589" s="49"/>
      <c r="R589" s="49"/>
      <c r="S589" s="49"/>
      <c r="T589" s="49"/>
      <c r="U589" s="49"/>
      <c r="V589" s="49"/>
      <c r="W589" s="49"/>
      <c r="X589" s="49"/>
      <c r="Y589" s="49"/>
      <c r="Z589" s="49"/>
      <c r="AA589" s="49"/>
      <c r="AB589" s="49"/>
      <c r="AC589" s="49"/>
    </row>
    <row r="590" ht="15.75" customHeight="1">
      <c r="A590" s="126"/>
      <c r="B590" s="49"/>
      <c r="C590" s="49"/>
      <c r="D590" s="128"/>
      <c r="E590" s="49"/>
      <c r="F590" s="49"/>
      <c r="G590" s="49"/>
      <c r="H590" s="49"/>
      <c r="I590" s="49"/>
      <c r="J590" s="49"/>
      <c r="K590" s="49"/>
      <c r="L590" s="49"/>
      <c r="M590" s="49"/>
      <c r="N590" s="49"/>
      <c r="O590" s="49"/>
      <c r="P590" s="49"/>
      <c r="Q590" s="49"/>
      <c r="R590" s="49"/>
      <c r="S590" s="49"/>
      <c r="T590" s="49"/>
      <c r="U590" s="49"/>
      <c r="V590" s="49"/>
      <c r="W590" s="49"/>
      <c r="X590" s="49"/>
      <c r="Y590" s="49"/>
      <c r="Z590" s="49"/>
      <c r="AA590" s="49"/>
      <c r="AB590" s="49"/>
      <c r="AC590" s="49"/>
    </row>
    <row r="591" ht="15.75" customHeight="1">
      <c r="A591" s="126"/>
      <c r="B591" s="49"/>
      <c r="C591" s="49"/>
      <c r="D591" s="128"/>
      <c r="E591" s="49"/>
      <c r="F591" s="49"/>
      <c r="G591" s="49"/>
      <c r="H591" s="49"/>
      <c r="I591" s="49"/>
      <c r="J591" s="49"/>
      <c r="K591" s="49"/>
      <c r="L591" s="49"/>
      <c r="M591" s="49"/>
      <c r="N591" s="49"/>
      <c r="O591" s="49"/>
      <c r="P591" s="49"/>
      <c r="Q591" s="49"/>
      <c r="R591" s="49"/>
      <c r="S591" s="49"/>
      <c r="T591" s="49"/>
      <c r="U591" s="49"/>
      <c r="V591" s="49"/>
      <c r="W591" s="49"/>
      <c r="X591" s="49"/>
      <c r="Y591" s="49"/>
      <c r="Z591" s="49"/>
      <c r="AA591" s="49"/>
      <c r="AB591" s="49"/>
      <c r="AC591" s="49"/>
    </row>
    <row r="592" ht="15.75" customHeight="1">
      <c r="A592" s="126"/>
      <c r="B592" s="49"/>
      <c r="C592" s="49"/>
      <c r="D592" s="128"/>
      <c r="E592" s="49"/>
      <c r="F592" s="49"/>
      <c r="G592" s="49"/>
      <c r="H592" s="49"/>
      <c r="I592" s="49"/>
      <c r="J592" s="49"/>
      <c r="K592" s="49"/>
      <c r="L592" s="49"/>
      <c r="M592" s="49"/>
      <c r="N592" s="49"/>
      <c r="O592" s="49"/>
      <c r="P592" s="49"/>
      <c r="Q592" s="49"/>
      <c r="R592" s="49"/>
      <c r="S592" s="49"/>
      <c r="T592" s="49"/>
      <c r="U592" s="49"/>
      <c r="V592" s="49"/>
      <c r="W592" s="49"/>
      <c r="X592" s="49"/>
      <c r="Y592" s="49"/>
      <c r="Z592" s="49"/>
      <c r="AA592" s="49"/>
      <c r="AB592" s="49"/>
      <c r="AC592" s="49"/>
    </row>
    <row r="593" ht="15.75" customHeight="1">
      <c r="A593" s="126"/>
      <c r="B593" s="49"/>
      <c r="C593" s="49"/>
      <c r="D593" s="128"/>
      <c r="E593" s="49"/>
      <c r="F593" s="49"/>
      <c r="G593" s="49"/>
      <c r="H593" s="49"/>
      <c r="I593" s="49"/>
      <c r="J593" s="49"/>
      <c r="K593" s="49"/>
      <c r="L593" s="49"/>
      <c r="M593" s="49"/>
      <c r="N593" s="49"/>
      <c r="O593" s="49"/>
      <c r="P593" s="49"/>
      <c r="Q593" s="49"/>
      <c r="R593" s="49"/>
      <c r="S593" s="49"/>
      <c r="T593" s="49"/>
      <c r="U593" s="49"/>
      <c r="V593" s="49"/>
      <c r="W593" s="49"/>
      <c r="X593" s="49"/>
      <c r="Y593" s="49"/>
      <c r="Z593" s="49"/>
      <c r="AA593" s="49"/>
      <c r="AB593" s="49"/>
      <c r="AC593" s="49"/>
    </row>
    <row r="594" ht="15.75" customHeight="1">
      <c r="A594" s="126"/>
      <c r="B594" s="49"/>
      <c r="C594" s="49"/>
      <c r="D594" s="128"/>
      <c r="E594" s="49"/>
      <c r="F594" s="49"/>
      <c r="G594" s="49"/>
      <c r="H594" s="49"/>
      <c r="I594" s="49"/>
      <c r="J594" s="49"/>
      <c r="K594" s="49"/>
      <c r="L594" s="49"/>
      <c r="M594" s="49"/>
      <c r="N594" s="49"/>
      <c r="O594" s="49"/>
      <c r="P594" s="49"/>
      <c r="Q594" s="49"/>
      <c r="R594" s="49"/>
      <c r="S594" s="49"/>
      <c r="T594" s="49"/>
      <c r="U594" s="49"/>
      <c r="V594" s="49"/>
      <c r="W594" s="49"/>
      <c r="X594" s="49"/>
      <c r="Y594" s="49"/>
      <c r="Z594" s="49"/>
      <c r="AA594" s="49"/>
      <c r="AB594" s="49"/>
      <c r="AC594" s="49"/>
    </row>
    <row r="595" ht="15.75" customHeight="1">
      <c r="A595" s="126"/>
      <c r="B595" s="49"/>
      <c r="C595" s="49"/>
      <c r="D595" s="128"/>
      <c r="E595" s="49"/>
      <c r="F595" s="49"/>
      <c r="G595" s="49"/>
      <c r="H595" s="49"/>
      <c r="I595" s="49"/>
      <c r="J595" s="49"/>
      <c r="K595" s="49"/>
      <c r="L595" s="49"/>
      <c r="M595" s="49"/>
      <c r="N595" s="49"/>
      <c r="O595" s="49"/>
      <c r="P595" s="49"/>
      <c r="Q595" s="49"/>
      <c r="R595" s="49"/>
      <c r="S595" s="49"/>
      <c r="T595" s="49"/>
      <c r="U595" s="49"/>
      <c r="V595" s="49"/>
      <c r="W595" s="49"/>
      <c r="X595" s="49"/>
      <c r="Y595" s="49"/>
      <c r="Z595" s="49"/>
      <c r="AA595" s="49"/>
      <c r="AB595" s="49"/>
      <c r="AC595" s="49"/>
    </row>
    <row r="596" ht="15.75" customHeight="1">
      <c r="A596" s="126"/>
      <c r="B596" s="49"/>
      <c r="C596" s="49"/>
      <c r="D596" s="128"/>
      <c r="E596" s="49"/>
      <c r="F596" s="49"/>
      <c r="G596" s="49"/>
      <c r="H596" s="49"/>
      <c r="I596" s="49"/>
      <c r="J596" s="49"/>
      <c r="K596" s="49"/>
      <c r="L596" s="49"/>
      <c r="M596" s="49"/>
      <c r="N596" s="49"/>
      <c r="O596" s="49"/>
      <c r="P596" s="49"/>
      <c r="Q596" s="49"/>
      <c r="R596" s="49"/>
      <c r="S596" s="49"/>
      <c r="T596" s="49"/>
      <c r="U596" s="49"/>
      <c r="V596" s="49"/>
      <c r="W596" s="49"/>
      <c r="X596" s="49"/>
      <c r="Y596" s="49"/>
      <c r="Z596" s="49"/>
      <c r="AA596" s="49"/>
      <c r="AB596" s="49"/>
      <c r="AC596" s="49"/>
    </row>
    <row r="597" ht="15.75" customHeight="1">
      <c r="A597" s="126"/>
      <c r="B597" s="49"/>
      <c r="C597" s="49"/>
      <c r="D597" s="128"/>
      <c r="E597" s="49"/>
      <c r="F597" s="49"/>
      <c r="G597" s="49"/>
      <c r="H597" s="49"/>
      <c r="I597" s="49"/>
      <c r="J597" s="49"/>
      <c r="K597" s="49"/>
      <c r="L597" s="49"/>
      <c r="M597" s="49"/>
      <c r="N597" s="49"/>
      <c r="O597" s="49"/>
      <c r="P597" s="49"/>
      <c r="Q597" s="49"/>
      <c r="R597" s="49"/>
      <c r="S597" s="49"/>
      <c r="T597" s="49"/>
      <c r="U597" s="49"/>
      <c r="V597" s="49"/>
      <c r="W597" s="49"/>
      <c r="X597" s="49"/>
      <c r="Y597" s="49"/>
      <c r="Z597" s="49"/>
      <c r="AA597" s="49"/>
      <c r="AB597" s="49"/>
      <c r="AC597" s="49"/>
    </row>
    <row r="598" ht="15.75" customHeight="1">
      <c r="A598" s="126"/>
      <c r="B598" s="49"/>
      <c r="C598" s="49"/>
      <c r="D598" s="128"/>
      <c r="E598" s="49"/>
      <c r="F598" s="49"/>
      <c r="G598" s="49"/>
      <c r="H598" s="49"/>
      <c r="I598" s="49"/>
      <c r="J598" s="49"/>
      <c r="K598" s="49"/>
      <c r="L598" s="49"/>
      <c r="M598" s="49"/>
      <c r="N598" s="49"/>
      <c r="O598" s="49"/>
      <c r="P598" s="49"/>
      <c r="Q598" s="49"/>
      <c r="R598" s="49"/>
      <c r="S598" s="49"/>
      <c r="T598" s="49"/>
      <c r="U598" s="49"/>
      <c r="V598" s="49"/>
      <c r="W598" s="49"/>
      <c r="X598" s="49"/>
      <c r="Y598" s="49"/>
      <c r="Z598" s="49"/>
      <c r="AA598" s="49"/>
      <c r="AB598" s="49"/>
      <c r="AC598" s="49"/>
    </row>
    <row r="599" ht="15.75" customHeight="1">
      <c r="A599" s="126"/>
      <c r="B599" s="49"/>
      <c r="C599" s="49"/>
      <c r="D599" s="128"/>
      <c r="E599" s="49"/>
      <c r="F599" s="49"/>
      <c r="G599" s="49"/>
      <c r="H599" s="49"/>
      <c r="I599" s="49"/>
      <c r="J599" s="49"/>
      <c r="K599" s="49"/>
      <c r="L599" s="49"/>
      <c r="M599" s="49"/>
      <c r="N599" s="49"/>
      <c r="O599" s="49"/>
      <c r="P599" s="49"/>
      <c r="Q599" s="49"/>
      <c r="R599" s="49"/>
      <c r="S599" s="49"/>
      <c r="T599" s="49"/>
      <c r="U599" s="49"/>
      <c r="V599" s="49"/>
      <c r="W599" s="49"/>
      <c r="X599" s="49"/>
      <c r="Y599" s="49"/>
      <c r="Z599" s="49"/>
      <c r="AA599" s="49"/>
      <c r="AB599" s="49"/>
      <c r="AC599" s="49"/>
    </row>
    <row r="600" ht="15.75" customHeight="1">
      <c r="A600" s="126"/>
      <c r="B600" s="49"/>
      <c r="C600" s="49"/>
      <c r="D600" s="128"/>
      <c r="E600" s="49"/>
      <c r="F600" s="49"/>
      <c r="G600" s="49"/>
      <c r="H600" s="49"/>
      <c r="I600" s="49"/>
      <c r="J600" s="49"/>
      <c r="K600" s="49"/>
      <c r="L600" s="49"/>
      <c r="M600" s="49"/>
      <c r="N600" s="49"/>
      <c r="O600" s="49"/>
      <c r="P600" s="49"/>
      <c r="Q600" s="49"/>
      <c r="R600" s="49"/>
      <c r="S600" s="49"/>
      <c r="T600" s="49"/>
      <c r="U600" s="49"/>
      <c r="V600" s="49"/>
      <c r="W600" s="49"/>
      <c r="X600" s="49"/>
      <c r="Y600" s="49"/>
      <c r="Z600" s="49"/>
      <c r="AA600" s="49"/>
      <c r="AB600" s="49"/>
      <c r="AC600" s="49"/>
    </row>
    <row r="601" ht="15.75" customHeight="1">
      <c r="A601" s="126"/>
      <c r="B601" s="49"/>
      <c r="C601" s="49"/>
      <c r="D601" s="128"/>
      <c r="E601" s="49"/>
      <c r="F601" s="49"/>
      <c r="G601" s="49"/>
      <c r="H601" s="49"/>
      <c r="I601" s="49"/>
      <c r="J601" s="49"/>
      <c r="K601" s="49"/>
      <c r="L601" s="49"/>
      <c r="M601" s="49"/>
      <c r="N601" s="49"/>
      <c r="O601" s="49"/>
      <c r="P601" s="49"/>
      <c r="Q601" s="49"/>
      <c r="R601" s="49"/>
      <c r="S601" s="49"/>
      <c r="T601" s="49"/>
      <c r="U601" s="49"/>
      <c r="V601" s="49"/>
      <c r="W601" s="49"/>
      <c r="X601" s="49"/>
      <c r="Y601" s="49"/>
      <c r="Z601" s="49"/>
      <c r="AA601" s="49"/>
      <c r="AB601" s="49"/>
      <c r="AC601" s="49"/>
    </row>
    <row r="602" ht="15.75" customHeight="1">
      <c r="A602" s="126"/>
      <c r="B602" s="49"/>
      <c r="C602" s="49"/>
      <c r="D602" s="128"/>
      <c r="E602" s="49"/>
      <c r="F602" s="49"/>
      <c r="G602" s="49"/>
      <c r="H602" s="49"/>
      <c r="I602" s="49"/>
      <c r="J602" s="49"/>
      <c r="K602" s="49"/>
      <c r="L602" s="49"/>
      <c r="M602" s="49"/>
      <c r="N602" s="49"/>
      <c r="O602" s="49"/>
      <c r="P602" s="49"/>
      <c r="Q602" s="49"/>
      <c r="R602" s="49"/>
      <c r="S602" s="49"/>
      <c r="T602" s="49"/>
      <c r="U602" s="49"/>
      <c r="V602" s="49"/>
      <c r="W602" s="49"/>
      <c r="X602" s="49"/>
      <c r="Y602" s="49"/>
      <c r="Z602" s="49"/>
      <c r="AA602" s="49"/>
      <c r="AB602" s="49"/>
      <c r="AC602" s="49"/>
    </row>
    <row r="603" ht="15.75" customHeight="1">
      <c r="A603" s="126"/>
      <c r="B603" s="49"/>
      <c r="C603" s="49"/>
      <c r="D603" s="128"/>
      <c r="E603" s="49"/>
      <c r="F603" s="49"/>
      <c r="G603" s="49"/>
      <c r="H603" s="49"/>
      <c r="I603" s="49"/>
      <c r="J603" s="49"/>
      <c r="K603" s="49"/>
      <c r="L603" s="49"/>
      <c r="M603" s="49"/>
      <c r="N603" s="49"/>
      <c r="O603" s="49"/>
      <c r="P603" s="49"/>
      <c r="Q603" s="49"/>
      <c r="R603" s="49"/>
      <c r="S603" s="49"/>
      <c r="T603" s="49"/>
      <c r="U603" s="49"/>
      <c r="V603" s="49"/>
      <c r="W603" s="49"/>
      <c r="X603" s="49"/>
      <c r="Y603" s="49"/>
      <c r="Z603" s="49"/>
      <c r="AA603" s="49"/>
      <c r="AB603" s="49"/>
      <c r="AC603" s="49"/>
    </row>
    <row r="604" ht="15.75" customHeight="1">
      <c r="A604" s="126"/>
      <c r="B604" s="49"/>
      <c r="C604" s="49"/>
      <c r="D604" s="128"/>
      <c r="E604" s="49"/>
      <c r="F604" s="49"/>
      <c r="G604" s="49"/>
      <c r="H604" s="49"/>
      <c r="I604" s="49"/>
      <c r="J604" s="49"/>
      <c r="K604" s="49"/>
      <c r="L604" s="49"/>
      <c r="M604" s="49"/>
      <c r="N604" s="49"/>
      <c r="O604" s="49"/>
      <c r="P604" s="49"/>
      <c r="Q604" s="49"/>
      <c r="R604" s="49"/>
      <c r="S604" s="49"/>
      <c r="T604" s="49"/>
      <c r="U604" s="49"/>
      <c r="V604" s="49"/>
      <c r="W604" s="49"/>
      <c r="X604" s="49"/>
      <c r="Y604" s="49"/>
      <c r="Z604" s="49"/>
      <c r="AA604" s="49"/>
      <c r="AB604" s="49"/>
      <c r="AC604" s="49"/>
    </row>
    <row r="605" ht="15.75" customHeight="1">
      <c r="A605" s="126"/>
      <c r="B605" s="49"/>
      <c r="C605" s="49"/>
      <c r="D605" s="128"/>
      <c r="E605" s="49"/>
      <c r="F605" s="49"/>
      <c r="G605" s="49"/>
      <c r="H605" s="49"/>
      <c r="I605" s="49"/>
      <c r="J605" s="49"/>
      <c r="K605" s="49"/>
      <c r="L605" s="49"/>
      <c r="M605" s="49"/>
      <c r="N605" s="49"/>
      <c r="O605" s="49"/>
      <c r="P605" s="49"/>
      <c r="Q605" s="49"/>
      <c r="R605" s="49"/>
      <c r="S605" s="49"/>
      <c r="T605" s="49"/>
      <c r="U605" s="49"/>
      <c r="V605" s="49"/>
      <c r="W605" s="49"/>
      <c r="X605" s="49"/>
      <c r="Y605" s="49"/>
      <c r="Z605" s="49"/>
      <c r="AA605" s="49"/>
      <c r="AB605" s="49"/>
      <c r="AC605" s="49"/>
    </row>
    <row r="606" ht="15.75" customHeight="1">
      <c r="A606" s="126"/>
      <c r="B606" s="49"/>
      <c r="C606" s="49"/>
      <c r="D606" s="128"/>
      <c r="E606" s="49"/>
      <c r="F606" s="49"/>
      <c r="G606" s="49"/>
      <c r="H606" s="49"/>
      <c r="I606" s="49"/>
      <c r="J606" s="49"/>
      <c r="K606" s="49"/>
      <c r="L606" s="49"/>
      <c r="M606" s="49"/>
      <c r="N606" s="49"/>
      <c r="O606" s="49"/>
      <c r="P606" s="49"/>
      <c r="Q606" s="49"/>
      <c r="R606" s="49"/>
      <c r="S606" s="49"/>
      <c r="T606" s="49"/>
      <c r="U606" s="49"/>
      <c r="V606" s="49"/>
      <c r="W606" s="49"/>
      <c r="X606" s="49"/>
      <c r="Y606" s="49"/>
      <c r="Z606" s="49"/>
      <c r="AA606" s="49"/>
      <c r="AB606" s="49"/>
      <c r="AC606" s="49"/>
    </row>
    <row r="607" ht="15.75" customHeight="1">
      <c r="A607" s="126"/>
      <c r="B607" s="49"/>
      <c r="C607" s="49"/>
      <c r="D607" s="128"/>
      <c r="E607" s="49"/>
      <c r="F607" s="49"/>
      <c r="G607" s="49"/>
      <c r="H607" s="49"/>
      <c r="I607" s="49"/>
      <c r="J607" s="49"/>
      <c r="K607" s="49"/>
      <c r="L607" s="49"/>
      <c r="M607" s="49"/>
      <c r="N607" s="49"/>
      <c r="O607" s="49"/>
      <c r="P607" s="49"/>
      <c r="Q607" s="49"/>
      <c r="R607" s="49"/>
      <c r="S607" s="49"/>
      <c r="T607" s="49"/>
      <c r="U607" s="49"/>
      <c r="V607" s="49"/>
      <c r="W607" s="49"/>
      <c r="X607" s="49"/>
      <c r="Y607" s="49"/>
      <c r="Z607" s="49"/>
      <c r="AA607" s="49"/>
      <c r="AB607" s="49"/>
      <c r="AC607" s="49"/>
    </row>
    <row r="608" ht="15.75" customHeight="1">
      <c r="A608" s="126"/>
      <c r="B608" s="49"/>
      <c r="C608" s="49"/>
      <c r="D608" s="128"/>
      <c r="E608" s="49"/>
      <c r="F608" s="49"/>
      <c r="G608" s="49"/>
      <c r="H608" s="49"/>
      <c r="I608" s="49"/>
      <c r="J608" s="49"/>
      <c r="K608" s="49"/>
      <c r="L608" s="49"/>
      <c r="M608" s="49"/>
      <c r="N608" s="49"/>
      <c r="O608" s="49"/>
      <c r="P608" s="49"/>
      <c r="Q608" s="49"/>
      <c r="R608" s="49"/>
      <c r="S608" s="49"/>
      <c r="T608" s="49"/>
      <c r="U608" s="49"/>
      <c r="V608" s="49"/>
      <c r="W608" s="49"/>
      <c r="X608" s="49"/>
      <c r="Y608" s="49"/>
      <c r="Z608" s="49"/>
      <c r="AA608" s="49"/>
      <c r="AB608" s="49"/>
      <c r="AC608" s="49"/>
    </row>
    <row r="609" ht="15.75" customHeight="1">
      <c r="A609" s="126"/>
      <c r="B609" s="49"/>
      <c r="C609" s="49"/>
      <c r="D609" s="128"/>
      <c r="E609" s="49"/>
      <c r="F609" s="49"/>
      <c r="G609" s="49"/>
      <c r="H609" s="49"/>
      <c r="I609" s="49"/>
      <c r="J609" s="49"/>
      <c r="K609" s="49"/>
      <c r="L609" s="49"/>
      <c r="M609" s="49"/>
      <c r="N609" s="49"/>
      <c r="O609" s="49"/>
      <c r="P609" s="49"/>
      <c r="Q609" s="49"/>
      <c r="R609" s="49"/>
      <c r="S609" s="49"/>
      <c r="T609" s="49"/>
      <c r="U609" s="49"/>
      <c r="V609" s="49"/>
      <c r="W609" s="49"/>
      <c r="X609" s="49"/>
      <c r="Y609" s="49"/>
      <c r="Z609" s="49"/>
      <c r="AA609" s="49"/>
      <c r="AB609" s="49"/>
      <c r="AC609" s="49"/>
    </row>
    <row r="610" ht="15.75" customHeight="1">
      <c r="A610" s="126"/>
      <c r="B610" s="49"/>
      <c r="C610" s="49"/>
      <c r="D610" s="128"/>
      <c r="E610" s="49"/>
      <c r="F610" s="49"/>
      <c r="G610" s="49"/>
      <c r="H610" s="49"/>
      <c r="I610" s="49"/>
      <c r="J610" s="49"/>
      <c r="K610" s="49"/>
      <c r="L610" s="49"/>
      <c r="M610" s="49"/>
      <c r="N610" s="49"/>
      <c r="O610" s="49"/>
      <c r="P610" s="49"/>
      <c r="Q610" s="49"/>
      <c r="R610" s="49"/>
      <c r="S610" s="49"/>
      <c r="T610" s="49"/>
      <c r="U610" s="49"/>
      <c r="V610" s="49"/>
      <c r="W610" s="49"/>
      <c r="X610" s="49"/>
      <c r="Y610" s="49"/>
      <c r="Z610" s="49"/>
      <c r="AA610" s="49"/>
      <c r="AB610" s="49"/>
      <c r="AC610" s="49"/>
    </row>
    <row r="611" ht="15.75" customHeight="1">
      <c r="A611" s="126"/>
      <c r="B611" s="49"/>
      <c r="C611" s="49"/>
      <c r="D611" s="128"/>
      <c r="E611" s="49"/>
      <c r="F611" s="49"/>
      <c r="G611" s="49"/>
      <c r="H611" s="49"/>
      <c r="I611" s="49"/>
      <c r="J611" s="49"/>
      <c r="K611" s="49"/>
      <c r="L611" s="49"/>
      <c r="M611" s="49"/>
      <c r="N611" s="49"/>
      <c r="O611" s="49"/>
      <c r="P611" s="49"/>
      <c r="Q611" s="49"/>
      <c r="R611" s="49"/>
      <c r="S611" s="49"/>
      <c r="T611" s="49"/>
      <c r="U611" s="49"/>
      <c r="V611" s="49"/>
      <c r="W611" s="49"/>
      <c r="X611" s="49"/>
      <c r="Y611" s="49"/>
      <c r="Z611" s="49"/>
      <c r="AA611" s="49"/>
      <c r="AB611" s="49"/>
      <c r="AC611" s="49"/>
    </row>
    <row r="612" ht="15.75" customHeight="1">
      <c r="A612" s="126"/>
      <c r="B612" s="49"/>
      <c r="C612" s="49"/>
      <c r="D612" s="128"/>
      <c r="E612" s="49"/>
      <c r="F612" s="49"/>
      <c r="G612" s="49"/>
      <c r="H612" s="49"/>
      <c r="I612" s="49"/>
      <c r="J612" s="49"/>
      <c r="K612" s="49"/>
      <c r="L612" s="49"/>
      <c r="M612" s="49"/>
      <c r="N612" s="49"/>
      <c r="O612" s="49"/>
      <c r="P612" s="49"/>
      <c r="Q612" s="49"/>
      <c r="R612" s="49"/>
      <c r="S612" s="49"/>
      <c r="T612" s="49"/>
      <c r="U612" s="49"/>
      <c r="V612" s="49"/>
      <c r="W612" s="49"/>
      <c r="X612" s="49"/>
      <c r="Y612" s="49"/>
      <c r="Z612" s="49"/>
      <c r="AA612" s="49"/>
      <c r="AB612" s="49"/>
      <c r="AC612" s="49"/>
    </row>
    <row r="613" ht="15.75" customHeight="1">
      <c r="A613" s="126"/>
      <c r="B613" s="49"/>
      <c r="C613" s="49"/>
      <c r="D613" s="128"/>
      <c r="E613" s="49"/>
      <c r="F613" s="49"/>
      <c r="G613" s="49"/>
      <c r="H613" s="49"/>
      <c r="I613" s="49"/>
      <c r="J613" s="49"/>
      <c r="K613" s="49"/>
      <c r="L613" s="49"/>
      <c r="M613" s="49"/>
      <c r="N613" s="49"/>
      <c r="O613" s="49"/>
      <c r="P613" s="49"/>
      <c r="Q613" s="49"/>
      <c r="R613" s="49"/>
      <c r="S613" s="49"/>
      <c r="T613" s="49"/>
      <c r="U613" s="49"/>
      <c r="V613" s="49"/>
      <c r="W613" s="49"/>
      <c r="X613" s="49"/>
      <c r="Y613" s="49"/>
      <c r="Z613" s="49"/>
      <c r="AA613" s="49"/>
      <c r="AB613" s="49"/>
      <c r="AC613" s="49"/>
    </row>
    <row r="614" ht="15.75" customHeight="1">
      <c r="A614" s="126"/>
      <c r="B614" s="49"/>
      <c r="C614" s="49"/>
      <c r="D614" s="128"/>
      <c r="E614" s="49"/>
      <c r="F614" s="49"/>
      <c r="G614" s="49"/>
      <c r="H614" s="49"/>
      <c r="I614" s="49"/>
      <c r="J614" s="49"/>
      <c r="K614" s="49"/>
      <c r="L614" s="49"/>
      <c r="M614" s="49"/>
      <c r="N614" s="49"/>
      <c r="O614" s="49"/>
      <c r="P614" s="49"/>
      <c r="Q614" s="49"/>
      <c r="R614" s="49"/>
      <c r="S614" s="49"/>
      <c r="T614" s="49"/>
      <c r="U614" s="49"/>
      <c r="V614" s="49"/>
      <c r="W614" s="49"/>
      <c r="X614" s="49"/>
      <c r="Y614" s="49"/>
      <c r="Z614" s="49"/>
      <c r="AA614" s="49"/>
      <c r="AB614" s="49"/>
      <c r="AC614" s="49"/>
    </row>
    <row r="615" ht="15.75" customHeight="1">
      <c r="A615" s="126"/>
      <c r="B615" s="49"/>
      <c r="C615" s="49"/>
      <c r="D615" s="128"/>
      <c r="E615" s="49"/>
      <c r="F615" s="49"/>
      <c r="G615" s="49"/>
      <c r="H615" s="49"/>
      <c r="I615" s="49"/>
      <c r="J615" s="49"/>
      <c r="K615" s="49"/>
      <c r="L615" s="49"/>
      <c r="M615" s="49"/>
      <c r="N615" s="49"/>
      <c r="O615" s="49"/>
      <c r="P615" s="49"/>
      <c r="Q615" s="49"/>
      <c r="R615" s="49"/>
      <c r="S615" s="49"/>
      <c r="T615" s="49"/>
      <c r="U615" s="49"/>
      <c r="V615" s="49"/>
      <c r="W615" s="49"/>
      <c r="X615" s="49"/>
      <c r="Y615" s="49"/>
      <c r="Z615" s="49"/>
      <c r="AA615" s="49"/>
      <c r="AB615" s="49"/>
      <c r="AC615" s="49"/>
    </row>
    <row r="616" ht="15.75" customHeight="1">
      <c r="A616" s="126"/>
      <c r="B616" s="49"/>
      <c r="C616" s="49"/>
      <c r="D616" s="128"/>
      <c r="E616" s="49"/>
      <c r="F616" s="49"/>
      <c r="G616" s="49"/>
      <c r="H616" s="49"/>
      <c r="I616" s="49"/>
      <c r="J616" s="49"/>
      <c r="K616" s="49"/>
      <c r="L616" s="49"/>
      <c r="M616" s="49"/>
      <c r="N616" s="49"/>
      <c r="O616" s="49"/>
      <c r="P616" s="49"/>
      <c r="Q616" s="49"/>
      <c r="R616" s="49"/>
      <c r="S616" s="49"/>
      <c r="T616" s="49"/>
      <c r="U616" s="49"/>
      <c r="V616" s="49"/>
      <c r="W616" s="49"/>
      <c r="X616" s="49"/>
      <c r="Y616" s="49"/>
      <c r="Z616" s="49"/>
      <c r="AA616" s="49"/>
      <c r="AB616" s="49"/>
      <c r="AC616" s="49"/>
    </row>
    <row r="617" ht="15.75" customHeight="1">
      <c r="A617" s="126"/>
      <c r="B617" s="49"/>
      <c r="C617" s="49"/>
      <c r="D617" s="128"/>
      <c r="E617" s="49"/>
      <c r="F617" s="49"/>
      <c r="G617" s="49"/>
      <c r="H617" s="49"/>
      <c r="I617" s="49"/>
      <c r="J617" s="49"/>
      <c r="K617" s="49"/>
      <c r="L617" s="49"/>
      <c r="M617" s="49"/>
      <c r="N617" s="49"/>
      <c r="O617" s="49"/>
      <c r="P617" s="49"/>
      <c r="Q617" s="49"/>
      <c r="R617" s="49"/>
      <c r="S617" s="49"/>
      <c r="T617" s="49"/>
      <c r="U617" s="49"/>
      <c r="V617" s="49"/>
      <c r="W617" s="49"/>
      <c r="X617" s="49"/>
      <c r="Y617" s="49"/>
      <c r="Z617" s="49"/>
      <c r="AA617" s="49"/>
      <c r="AB617" s="49"/>
      <c r="AC617" s="49"/>
    </row>
    <row r="618" ht="15.75" customHeight="1">
      <c r="A618" s="126"/>
      <c r="B618" s="49"/>
      <c r="C618" s="49"/>
      <c r="D618" s="128"/>
      <c r="E618" s="49"/>
      <c r="F618" s="49"/>
      <c r="G618" s="49"/>
      <c r="H618" s="49"/>
      <c r="I618" s="49"/>
      <c r="J618" s="49"/>
      <c r="K618" s="49"/>
      <c r="L618" s="49"/>
      <c r="M618" s="49"/>
      <c r="N618" s="49"/>
      <c r="O618" s="49"/>
      <c r="P618" s="49"/>
      <c r="Q618" s="49"/>
      <c r="R618" s="49"/>
      <c r="S618" s="49"/>
      <c r="T618" s="49"/>
      <c r="U618" s="49"/>
      <c r="V618" s="49"/>
      <c r="W618" s="49"/>
      <c r="X618" s="49"/>
      <c r="Y618" s="49"/>
      <c r="Z618" s="49"/>
      <c r="AA618" s="49"/>
      <c r="AB618" s="49"/>
      <c r="AC618" s="49"/>
    </row>
    <row r="619" ht="15.75" customHeight="1">
      <c r="A619" s="126"/>
      <c r="B619" s="49"/>
      <c r="C619" s="49"/>
      <c r="D619" s="128"/>
      <c r="E619" s="49"/>
      <c r="F619" s="49"/>
      <c r="G619" s="49"/>
      <c r="H619" s="49"/>
      <c r="I619" s="49"/>
      <c r="J619" s="49"/>
      <c r="K619" s="49"/>
      <c r="L619" s="49"/>
      <c r="M619" s="49"/>
      <c r="N619" s="49"/>
      <c r="O619" s="49"/>
      <c r="P619" s="49"/>
      <c r="Q619" s="49"/>
      <c r="R619" s="49"/>
      <c r="S619" s="49"/>
      <c r="T619" s="49"/>
      <c r="U619" s="49"/>
      <c r="V619" s="49"/>
      <c r="W619" s="49"/>
      <c r="X619" s="49"/>
      <c r="Y619" s="49"/>
      <c r="Z619" s="49"/>
      <c r="AA619" s="49"/>
      <c r="AB619" s="49"/>
      <c r="AC619" s="49"/>
    </row>
    <row r="620" ht="15.75" customHeight="1">
      <c r="A620" s="126"/>
      <c r="B620" s="49"/>
      <c r="C620" s="49"/>
      <c r="D620" s="128"/>
      <c r="E620" s="49"/>
      <c r="F620" s="49"/>
      <c r="G620" s="49"/>
      <c r="H620" s="49"/>
      <c r="I620" s="49"/>
      <c r="J620" s="49"/>
      <c r="K620" s="49"/>
      <c r="L620" s="49"/>
      <c r="M620" s="49"/>
      <c r="N620" s="49"/>
      <c r="O620" s="49"/>
      <c r="P620" s="49"/>
      <c r="Q620" s="49"/>
      <c r="R620" s="49"/>
      <c r="S620" s="49"/>
      <c r="T620" s="49"/>
      <c r="U620" s="49"/>
      <c r="V620" s="49"/>
      <c r="W620" s="49"/>
      <c r="X620" s="49"/>
      <c r="Y620" s="49"/>
      <c r="Z620" s="49"/>
      <c r="AA620" s="49"/>
      <c r="AB620" s="49"/>
      <c r="AC620" s="49"/>
    </row>
    <row r="621" ht="15.75" customHeight="1">
      <c r="A621" s="126"/>
      <c r="B621" s="49"/>
      <c r="C621" s="49"/>
      <c r="D621" s="128"/>
      <c r="E621" s="49"/>
      <c r="F621" s="49"/>
      <c r="G621" s="49"/>
      <c r="H621" s="49"/>
      <c r="I621" s="49"/>
      <c r="J621" s="49"/>
      <c r="K621" s="49"/>
      <c r="L621" s="49"/>
      <c r="M621" s="49"/>
      <c r="N621" s="49"/>
      <c r="O621" s="49"/>
      <c r="P621" s="49"/>
      <c r="Q621" s="49"/>
      <c r="R621" s="49"/>
      <c r="S621" s="49"/>
      <c r="T621" s="49"/>
      <c r="U621" s="49"/>
      <c r="V621" s="49"/>
      <c r="W621" s="49"/>
      <c r="X621" s="49"/>
      <c r="Y621" s="49"/>
      <c r="Z621" s="49"/>
      <c r="AA621" s="49"/>
      <c r="AB621" s="49"/>
      <c r="AC621" s="49"/>
    </row>
    <row r="622" ht="15.75" customHeight="1">
      <c r="A622" s="126"/>
      <c r="B622" s="49"/>
      <c r="C622" s="49"/>
      <c r="D622" s="128"/>
      <c r="E622" s="49"/>
      <c r="F622" s="49"/>
      <c r="G622" s="49"/>
      <c r="H622" s="49"/>
      <c r="I622" s="49"/>
      <c r="J622" s="49"/>
      <c r="K622" s="49"/>
      <c r="L622" s="49"/>
      <c r="M622" s="49"/>
      <c r="N622" s="49"/>
      <c r="O622" s="49"/>
      <c r="P622" s="49"/>
      <c r="Q622" s="49"/>
      <c r="R622" s="49"/>
      <c r="S622" s="49"/>
      <c r="T622" s="49"/>
      <c r="U622" s="49"/>
      <c r="V622" s="49"/>
      <c r="W622" s="49"/>
      <c r="X622" s="49"/>
      <c r="Y622" s="49"/>
      <c r="Z622" s="49"/>
      <c r="AA622" s="49"/>
      <c r="AB622" s="49"/>
      <c r="AC622" s="49"/>
    </row>
    <row r="623" ht="15.75" customHeight="1">
      <c r="A623" s="126"/>
      <c r="B623" s="49"/>
      <c r="C623" s="49"/>
      <c r="D623" s="128"/>
      <c r="E623" s="49"/>
      <c r="F623" s="49"/>
      <c r="G623" s="49"/>
      <c r="H623" s="49"/>
      <c r="I623" s="49"/>
      <c r="J623" s="49"/>
      <c r="K623" s="49"/>
      <c r="L623" s="49"/>
      <c r="M623" s="49"/>
      <c r="N623" s="49"/>
      <c r="O623" s="49"/>
      <c r="P623" s="49"/>
      <c r="Q623" s="49"/>
      <c r="R623" s="49"/>
      <c r="S623" s="49"/>
      <c r="T623" s="49"/>
      <c r="U623" s="49"/>
      <c r="V623" s="49"/>
      <c r="W623" s="49"/>
      <c r="X623" s="49"/>
      <c r="Y623" s="49"/>
      <c r="Z623" s="49"/>
      <c r="AA623" s="49"/>
      <c r="AB623" s="49"/>
      <c r="AC623" s="49"/>
    </row>
    <row r="624" ht="15.75" customHeight="1">
      <c r="A624" s="126"/>
      <c r="B624" s="49"/>
      <c r="C624" s="49"/>
      <c r="D624" s="128"/>
      <c r="E624" s="49"/>
      <c r="F624" s="49"/>
      <c r="G624" s="49"/>
      <c r="H624" s="49"/>
      <c r="I624" s="49"/>
      <c r="J624" s="49"/>
      <c r="K624" s="49"/>
      <c r="L624" s="49"/>
      <c r="M624" s="49"/>
      <c r="N624" s="49"/>
      <c r="O624" s="49"/>
      <c r="P624" s="49"/>
      <c r="Q624" s="49"/>
      <c r="R624" s="49"/>
      <c r="S624" s="49"/>
      <c r="T624" s="49"/>
      <c r="U624" s="49"/>
      <c r="V624" s="49"/>
      <c r="W624" s="49"/>
      <c r="X624" s="49"/>
      <c r="Y624" s="49"/>
      <c r="Z624" s="49"/>
      <c r="AA624" s="49"/>
      <c r="AB624" s="49"/>
      <c r="AC624" s="49"/>
    </row>
    <row r="625" ht="15.75" customHeight="1">
      <c r="A625" s="126"/>
      <c r="B625" s="49"/>
      <c r="C625" s="49"/>
      <c r="D625" s="128"/>
      <c r="E625" s="49"/>
      <c r="F625" s="49"/>
      <c r="G625" s="49"/>
      <c r="H625" s="49"/>
      <c r="I625" s="49"/>
      <c r="J625" s="49"/>
      <c r="K625" s="49"/>
      <c r="L625" s="49"/>
      <c r="M625" s="49"/>
      <c r="N625" s="49"/>
      <c r="O625" s="49"/>
      <c r="P625" s="49"/>
      <c r="Q625" s="49"/>
      <c r="R625" s="49"/>
      <c r="S625" s="49"/>
      <c r="T625" s="49"/>
      <c r="U625" s="49"/>
      <c r="V625" s="49"/>
      <c r="W625" s="49"/>
      <c r="X625" s="49"/>
      <c r="Y625" s="49"/>
      <c r="Z625" s="49"/>
      <c r="AA625" s="49"/>
      <c r="AB625" s="49"/>
      <c r="AC625" s="49"/>
    </row>
    <row r="626" ht="15.75" customHeight="1">
      <c r="A626" s="126"/>
      <c r="B626" s="49"/>
      <c r="C626" s="49"/>
      <c r="D626" s="128"/>
      <c r="E626" s="49"/>
      <c r="F626" s="49"/>
      <c r="G626" s="49"/>
      <c r="H626" s="49"/>
      <c r="I626" s="49"/>
      <c r="J626" s="49"/>
      <c r="K626" s="49"/>
      <c r="L626" s="49"/>
      <c r="M626" s="49"/>
      <c r="N626" s="49"/>
      <c r="O626" s="49"/>
      <c r="P626" s="49"/>
      <c r="Q626" s="49"/>
      <c r="R626" s="49"/>
      <c r="S626" s="49"/>
      <c r="T626" s="49"/>
      <c r="U626" s="49"/>
      <c r="V626" s="49"/>
      <c r="W626" s="49"/>
      <c r="X626" s="49"/>
      <c r="Y626" s="49"/>
      <c r="Z626" s="49"/>
      <c r="AA626" s="49"/>
      <c r="AB626" s="49"/>
      <c r="AC626" s="49"/>
    </row>
    <row r="627" ht="15.75" customHeight="1">
      <c r="A627" s="126"/>
      <c r="B627" s="49"/>
      <c r="C627" s="49"/>
      <c r="D627" s="128"/>
      <c r="E627" s="49"/>
      <c r="F627" s="49"/>
      <c r="G627" s="49"/>
      <c r="H627" s="49"/>
      <c r="I627" s="49"/>
      <c r="J627" s="49"/>
      <c r="K627" s="49"/>
      <c r="L627" s="49"/>
      <c r="M627" s="49"/>
      <c r="N627" s="49"/>
      <c r="O627" s="49"/>
      <c r="P627" s="49"/>
      <c r="Q627" s="49"/>
      <c r="R627" s="49"/>
      <c r="S627" s="49"/>
      <c r="T627" s="49"/>
      <c r="U627" s="49"/>
      <c r="V627" s="49"/>
      <c r="W627" s="49"/>
      <c r="X627" s="49"/>
      <c r="Y627" s="49"/>
      <c r="Z627" s="49"/>
      <c r="AA627" s="49"/>
      <c r="AB627" s="49"/>
      <c r="AC627" s="49"/>
    </row>
    <row r="628" ht="15.75" customHeight="1">
      <c r="A628" s="126"/>
      <c r="B628" s="49"/>
      <c r="C628" s="49"/>
      <c r="D628" s="128"/>
      <c r="E628" s="49"/>
      <c r="F628" s="49"/>
      <c r="G628" s="49"/>
      <c r="H628" s="49"/>
      <c r="I628" s="49"/>
      <c r="J628" s="49"/>
      <c r="K628" s="49"/>
      <c r="L628" s="49"/>
      <c r="M628" s="49"/>
      <c r="N628" s="49"/>
      <c r="O628" s="49"/>
      <c r="P628" s="49"/>
      <c r="Q628" s="49"/>
      <c r="R628" s="49"/>
      <c r="S628" s="49"/>
      <c r="T628" s="49"/>
      <c r="U628" s="49"/>
      <c r="V628" s="49"/>
      <c r="W628" s="49"/>
      <c r="X628" s="49"/>
      <c r="Y628" s="49"/>
      <c r="Z628" s="49"/>
      <c r="AA628" s="49"/>
      <c r="AB628" s="49"/>
      <c r="AC628" s="49"/>
    </row>
    <row r="629" ht="15.75" customHeight="1">
      <c r="A629" s="126"/>
      <c r="B629" s="49"/>
      <c r="C629" s="49"/>
      <c r="D629" s="128"/>
      <c r="E629" s="49"/>
      <c r="F629" s="49"/>
      <c r="G629" s="49"/>
      <c r="H629" s="49"/>
      <c r="I629" s="49"/>
      <c r="J629" s="49"/>
      <c r="K629" s="49"/>
      <c r="L629" s="49"/>
      <c r="M629" s="49"/>
      <c r="N629" s="49"/>
      <c r="O629" s="49"/>
      <c r="P629" s="49"/>
      <c r="Q629" s="49"/>
      <c r="R629" s="49"/>
      <c r="S629" s="49"/>
      <c r="T629" s="49"/>
      <c r="U629" s="49"/>
      <c r="V629" s="49"/>
      <c r="W629" s="49"/>
      <c r="X629" s="49"/>
      <c r="Y629" s="49"/>
      <c r="Z629" s="49"/>
      <c r="AA629" s="49"/>
      <c r="AB629" s="49"/>
      <c r="AC629" s="49"/>
    </row>
    <row r="630" ht="15.75" customHeight="1">
      <c r="A630" s="126"/>
      <c r="B630" s="49"/>
      <c r="C630" s="49"/>
      <c r="D630" s="128"/>
      <c r="E630" s="49"/>
      <c r="F630" s="49"/>
      <c r="G630" s="49"/>
      <c r="H630" s="49"/>
      <c r="I630" s="49"/>
      <c r="J630" s="49"/>
      <c r="K630" s="49"/>
      <c r="L630" s="49"/>
      <c r="M630" s="49"/>
      <c r="N630" s="49"/>
      <c r="O630" s="49"/>
      <c r="P630" s="49"/>
      <c r="Q630" s="49"/>
      <c r="R630" s="49"/>
      <c r="S630" s="49"/>
      <c r="T630" s="49"/>
      <c r="U630" s="49"/>
      <c r="V630" s="49"/>
      <c r="W630" s="49"/>
      <c r="X630" s="49"/>
      <c r="Y630" s="49"/>
      <c r="Z630" s="49"/>
      <c r="AA630" s="49"/>
      <c r="AB630" s="49"/>
      <c r="AC630" s="49"/>
    </row>
    <row r="631" ht="15.75" customHeight="1">
      <c r="A631" s="126"/>
      <c r="B631" s="49"/>
      <c r="C631" s="49"/>
      <c r="D631" s="128"/>
      <c r="E631" s="49"/>
      <c r="F631" s="49"/>
      <c r="G631" s="49"/>
      <c r="H631" s="49"/>
      <c r="I631" s="49"/>
      <c r="J631" s="49"/>
      <c r="K631" s="49"/>
      <c r="L631" s="49"/>
      <c r="M631" s="49"/>
      <c r="N631" s="49"/>
      <c r="O631" s="49"/>
      <c r="P631" s="49"/>
      <c r="Q631" s="49"/>
      <c r="R631" s="49"/>
      <c r="S631" s="49"/>
      <c r="T631" s="49"/>
      <c r="U631" s="49"/>
      <c r="V631" s="49"/>
      <c r="W631" s="49"/>
      <c r="X631" s="49"/>
      <c r="Y631" s="49"/>
      <c r="Z631" s="49"/>
      <c r="AA631" s="49"/>
      <c r="AB631" s="49"/>
      <c r="AC631" s="49"/>
    </row>
    <row r="632" ht="15.75" customHeight="1">
      <c r="A632" s="126"/>
      <c r="B632" s="49"/>
      <c r="C632" s="49"/>
      <c r="D632" s="128"/>
      <c r="E632" s="49"/>
      <c r="F632" s="49"/>
      <c r="G632" s="49"/>
      <c r="H632" s="49"/>
      <c r="I632" s="49"/>
      <c r="J632" s="49"/>
      <c r="K632" s="49"/>
      <c r="L632" s="49"/>
      <c r="M632" s="49"/>
      <c r="N632" s="49"/>
      <c r="O632" s="49"/>
      <c r="P632" s="49"/>
      <c r="Q632" s="49"/>
      <c r="R632" s="49"/>
      <c r="S632" s="49"/>
      <c r="T632" s="49"/>
      <c r="U632" s="49"/>
      <c r="V632" s="49"/>
      <c r="W632" s="49"/>
      <c r="X632" s="49"/>
      <c r="Y632" s="49"/>
      <c r="Z632" s="49"/>
      <c r="AA632" s="49"/>
      <c r="AB632" s="49"/>
      <c r="AC632" s="49"/>
    </row>
    <row r="633" ht="15.75" customHeight="1">
      <c r="A633" s="126"/>
      <c r="B633" s="49"/>
      <c r="C633" s="49"/>
      <c r="D633" s="128"/>
      <c r="E633" s="49"/>
      <c r="F633" s="49"/>
      <c r="G633" s="49"/>
      <c r="H633" s="49"/>
      <c r="I633" s="49"/>
      <c r="J633" s="49"/>
      <c r="K633" s="49"/>
      <c r="L633" s="49"/>
      <c r="M633" s="49"/>
      <c r="N633" s="49"/>
      <c r="O633" s="49"/>
      <c r="P633" s="49"/>
      <c r="Q633" s="49"/>
      <c r="R633" s="49"/>
      <c r="S633" s="49"/>
      <c r="T633" s="49"/>
      <c r="U633" s="49"/>
      <c r="V633" s="49"/>
      <c r="W633" s="49"/>
      <c r="X633" s="49"/>
      <c r="Y633" s="49"/>
      <c r="Z633" s="49"/>
      <c r="AA633" s="49"/>
      <c r="AB633" s="49"/>
      <c r="AC633" s="49"/>
    </row>
    <row r="634" ht="15.75" customHeight="1">
      <c r="A634" s="126"/>
      <c r="B634" s="49"/>
      <c r="C634" s="49"/>
      <c r="D634" s="128"/>
      <c r="E634" s="49"/>
      <c r="F634" s="49"/>
      <c r="G634" s="49"/>
      <c r="H634" s="49"/>
      <c r="I634" s="49"/>
      <c r="J634" s="49"/>
      <c r="K634" s="49"/>
      <c r="L634" s="49"/>
      <c r="M634" s="49"/>
      <c r="N634" s="49"/>
      <c r="O634" s="49"/>
      <c r="P634" s="49"/>
      <c r="Q634" s="49"/>
      <c r="R634" s="49"/>
      <c r="S634" s="49"/>
      <c r="T634" s="49"/>
      <c r="U634" s="49"/>
      <c r="V634" s="49"/>
      <c r="W634" s="49"/>
      <c r="X634" s="49"/>
      <c r="Y634" s="49"/>
      <c r="Z634" s="49"/>
      <c r="AA634" s="49"/>
      <c r="AB634" s="49"/>
      <c r="AC634" s="49"/>
    </row>
    <row r="635" ht="15.75" customHeight="1">
      <c r="A635" s="126"/>
      <c r="B635" s="49"/>
      <c r="C635" s="49"/>
      <c r="D635" s="128"/>
      <c r="E635" s="49"/>
      <c r="F635" s="49"/>
      <c r="G635" s="49"/>
      <c r="H635" s="49"/>
      <c r="I635" s="49"/>
      <c r="J635" s="49"/>
      <c r="K635" s="49"/>
      <c r="L635" s="49"/>
      <c r="M635" s="49"/>
      <c r="N635" s="49"/>
      <c r="O635" s="49"/>
      <c r="P635" s="49"/>
      <c r="Q635" s="49"/>
      <c r="R635" s="49"/>
      <c r="S635" s="49"/>
      <c r="T635" s="49"/>
      <c r="U635" s="49"/>
      <c r="V635" s="49"/>
      <c r="W635" s="49"/>
      <c r="X635" s="49"/>
      <c r="Y635" s="49"/>
      <c r="Z635" s="49"/>
      <c r="AA635" s="49"/>
      <c r="AB635" s="49"/>
      <c r="AC635" s="49"/>
    </row>
    <row r="636" ht="15.75" customHeight="1">
      <c r="A636" s="126"/>
      <c r="B636" s="49"/>
      <c r="C636" s="49"/>
      <c r="D636" s="128"/>
      <c r="E636" s="49"/>
      <c r="F636" s="49"/>
      <c r="G636" s="49"/>
      <c r="H636" s="49"/>
      <c r="I636" s="49"/>
      <c r="J636" s="49"/>
      <c r="K636" s="49"/>
      <c r="L636" s="49"/>
      <c r="M636" s="49"/>
      <c r="N636" s="49"/>
      <c r="O636" s="49"/>
      <c r="P636" s="49"/>
      <c r="Q636" s="49"/>
      <c r="R636" s="49"/>
      <c r="S636" s="49"/>
      <c r="T636" s="49"/>
      <c r="U636" s="49"/>
      <c r="V636" s="49"/>
      <c r="W636" s="49"/>
      <c r="X636" s="49"/>
      <c r="Y636" s="49"/>
      <c r="Z636" s="49"/>
      <c r="AA636" s="49"/>
      <c r="AB636" s="49"/>
      <c r="AC636" s="49"/>
    </row>
    <row r="637" ht="15.75" customHeight="1">
      <c r="A637" s="126"/>
      <c r="B637" s="49"/>
      <c r="C637" s="49"/>
      <c r="D637" s="128"/>
      <c r="E637" s="49"/>
      <c r="F637" s="49"/>
      <c r="G637" s="49"/>
      <c r="H637" s="49"/>
      <c r="I637" s="49"/>
      <c r="J637" s="49"/>
      <c r="K637" s="49"/>
      <c r="L637" s="49"/>
      <c r="M637" s="49"/>
      <c r="N637" s="49"/>
      <c r="O637" s="49"/>
      <c r="P637" s="49"/>
      <c r="Q637" s="49"/>
      <c r="R637" s="49"/>
      <c r="S637" s="49"/>
      <c r="T637" s="49"/>
      <c r="U637" s="49"/>
      <c r="V637" s="49"/>
      <c r="W637" s="49"/>
      <c r="X637" s="49"/>
      <c r="Y637" s="49"/>
      <c r="Z637" s="49"/>
      <c r="AA637" s="49"/>
      <c r="AB637" s="49"/>
      <c r="AC637" s="49"/>
    </row>
    <row r="638" ht="15.75" customHeight="1">
      <c r="A638" s="126"/>
      <c r="B638" s="49"/>
      <c r="C638" s="49"/>
      <c r="D638" s="128"/>
      <c r="E638" s="49"/>
      <c r="F638" s="49"/>
      <c r="G638" s="49"/>
      <c r="H638" s="49"/>
      <c r="I638" s="49"/>
      <c r="J638" s="49"/>
      <c r="K638" s="49"/>
      <c r="L638" s="49"/>
      <c r="M638" s="49"/>
      <c r="N638" s="49"/>
      <c r="O638" s="49"/>
      <c r="P638" s="49"/>
      <c r="Q638" s="49"/>
      <c r="R638" s="49"/>
      <c r="S638" s="49"/>
      <c r="T638" s="49"/>
      <c r="U638" s="49"/>
      <c r="V638" s="49"/>
      <c r="W638" s="49"/>
      <c r="X638" s="49"/>
      <c r="Y638" s="49"/>
      <c r="Z638" s="49"/>
      <c r="AA638" s="49"/>
      <c r="AB638" s="49"/>
      <c r="AC638" s="49"/>
    </row>
    <row r="639" ht="15.75" customHeight="1">
      <c r="A639" s="126"/>
      <c r="B639" s="49"/>
      <c r="C639" s="49"/>
      <c r="D639" s="128"/>
      <c r="E639" s="49"/>
      <c r="F639" s="49"/>
      <c r="G639" s="49"/>
      <c r="H639" s="49"/>
      <c r="I639" s="49"/>
      <c r="J639" s="49"/>
      <c r="K639" s="49"/>
      <c r="L639" s="49"/>
      <c r="M639" s="49"/>
      <c r="N639" s="49"/>
      <c r="O639" s="49"/>
      <c r="P639" s="49"/>
      <c r="Q639" s="49"/>
      <c r="R639" s="49"/>
      <c r="S639" s="49"/>
      <c r="T639" s="49"/>
      <c r="U639" s="49"/>
      <c r="V639" s="49"/>
      <c r="W639" s="49"/>
      <c r="X639" s="49"/>
      <c r="Y639" s="49"/>
      <c r="Z639" s="49"/>
      <c r="AA639" s="49"/>
      <c r="AB639" s="49"/>
      <c r="AC639" s="49"/>
    </row>
    <row r="640" ht="15.75" customHeight="1">
      <c r="A640" s="126"/>
      <c r="B640" s="49"/>
      <c r="C640" s="49"/>
      <c r="D640" s="128"/>
      <c r="E640" s="49"/>
      <c r="F640" s="49"/>
      <c r="G640" s="49"/>
      <c r="H640" s="49"/>
      <c r="I640" s="49"/>
      <c r="J640" s="49"/>
      <c r="K640" s="49"/>
      <c r="L640" s="49"/>
      <c r="M640" s="49"/>
      <c r="N640" s="49"/>
      <c r="O640" s="49"/>
      <c r="P640" s="49"/>
      <c r="Q640" s="49"/>
      <c r="R640" s="49"/>
      <c r="S640" s="49"/>
      <c r="T640" s="49"/>
      <c r="U640" s="49"/>
      <c r="V640" s="49"/>
      <c r="W640" s="49"/>
      <c r="X640" s="49"/>
      <c r="Y640" s="49"/>
      <c r="Z640" s="49"/>
      <c r="AA640" s="49"/>
      <c r="AB640" s="49"/>
      <c r="AC640" s="49"/>
    </row>
    <row r="641" ht="15.75" customHeight="1">
      <c r="A641" s="126"/>
      <c r="B641" s="49"/>
      <c r="C641" s="49"/>
      <c r="D641" s="128"/>
      <c r="E641" s="49"/>
      <c r="F641" s="49"/>
      <c r="G641" s="49"/>
      <c r="H641" s="49"/>
      <c r="I641" s="49"/>
      <c r="J641" s="49"/>
      <c r="K641" s="49"/>
      <c r="L641" s="49"/>
      <c r="M641" s="49"/>
      <c r="N641" s="49"/>
      <c r="O641" s="49"/>
      <c r="P641" s="49"/>
      <c r="Q641" s="49"/>
      <c r="R641" s="49"/>
      <c r="S641" s="49"/>
      <c r="T641" s="49"/>
      <c r="U641" s="49"/>
      <c r="V641" s="49"/>
      <c r="W641" s="49"/>
      <c r="X641" s="49"/>
      <c r="Y641" s="49"/>
      <c r="Z641" s="49"/>
      <c r="AA641" s="49"/>
      <c r="AB641" s="49"/>
      <c r="AC641" s="49"/>
    </row>
    <row r="642" ht="15.75" customHeight="1">
      <c r="A642" s="126"/>
      <c r="B642" s="49"/>
      <c r="C642" s="49"/>
      <c r="D642" s="128"/>
      <c r="E642" s="49"/>
      <c r="F642" s="49"/>
      <c r="G642" s="49"/>
      <c r="H642" s="49"/>
      <c r="I642" s="49"/>
      <c r="J642" s="49"/>
      <c r="K642" s="49"/>
      <c r="L642" s="49"/>
      <c r="M642" s="49"/>
      <c r="N642" s="49"/>
      <c r="O642" s="49"/>
      <c r="P642" s="49"/>
      <c r="Q642" s="49"/>
      <c r="R642" s="49"/>
      <c r="S642" s="49"/>
      <c r="T642" s="49"/>
      <c r="U642" s="49"/>
      <c r="V642" s="49"/>
      <c r="W642" s="49"/>
      <c r="X642" s="49"/>
      <c r="Y642" s="49"/>
      <c r="Z642" s="49"/>
      <c r="AA642" s="49"/>
      <c r="AB642" s="49"/>
      <c r="AC642" s="49"/>
    </row>
    <row r="643" ht="15.75" customHeight="1">
      <c r="A643" s="126"/>
      <c r="B643" s="49"/>
      <c r="C643" s="49"/>
      <c r="D643" s="128"/>
      <c r="E643" s="49"/>
      <c r="F643" s="49"/>
      <c r="G643" s="49"/>
      <c r="H643" s="49"/>
      <c r="I643" s="49"/>
      <c r="J643" s="49"/>
      <c r="K643" s="49"/>
      <c r="L643" s="49"/>
      <c r="M643" s="49"/>
      <c r="N643" s="49"/>
      <c r="O643" s="49"/>
      <c r="P643" s="49"/>
      <c r="Q643" s="49"/>
      <c r="R643" s="49"/>
      <c r="S643" s="49"/>
      <c r="T643" s="49"/>
      <c r="U643" s="49"/>
      <c r="V643" s="49"/>
      <c r="W643" s="49"/>
      <c r="X643" s="49"/>
      <c r="Y643" s="49"/>
      <c r="Z643" s="49"/>
      <c r="AA643" s="49"/>
      <c r="AB643" s="49"/>
      <c r="AC643" s="49"/>
    </row>
    <row r="644" ht="15.75" customHeight="1">
      <c r="A644" s="126"/>
      <c r="B644" s="49"/>
      <c r="C644" s="49"/>
      <c r="D644" s="128"/>
      <c r="E644" s="49"/>
      <c r="F644" s="49"/>
      <c r="G644" s="49"/>
      <c r="H644" s="49"/>
      <c r="I644" s="49"/>
      <c r="J644" s="49"/>
      <c r="K644" s="49"/>
      <c r="L644" s="49"/>
      <c r="M644" s="49"/>
      <c r="N644" s="49"/>
      <c r="O644" s="49"/>
      <c r="P644" s="49"/>
      <c r="Q644" s="49"/>
      <c r="R644" s="49"/>
      <c r="S644" s="49"/>
      <c r="T644" s="49"/>
      <c r="U644" s="49"/>
      <c r="V644" s="49"/>
      <c r="W644" s="49"/>
      <c r="X644" s="49"/>
      <c r="Y644" s="49"/>
      <c r="Z644" s="49"/>
      <c r="AA644" s="49"/>
      <c r="AB644" s="49"/>
      <c r="AC644" s="49"/>
    </row>
    <row r="645" ht="15.75" customHeight="1">
      <c r="A645" s="126"/>
      <c r="B645" s="49"/>
      <c r="C645" s="49"/>
      <c r="D645" s="128"/>
      <c r="E645" s="49"/>
      <c r="F645" s="49"/>
      <c r="G645" s="49"/>
      <c r="H645" s="49"/>
      <c r="I645" s="49"/>
      <c r="J645" s="49"/>
      <c r="K645" s="49"/>
      <c r="L645" s="49"/>
      <c r="M645" s="49"/>
      <c r="N645" s="49"/>
      <c r="O645" s="49"/>
      <c r="P645" s="49"/>
      <c r="Q645" s="49"/>
      <c r="R645" s="49"/>
      <c r="S645" s="49"/>
      <c r="T645" s="49"/>
      <c r="U645" s="49"/>
      <c r="V645" s="49"/>
      <c r="W645" s="49"/>
      <c r="X645" s="49"/>
      <c r="Y645" s="49"/>
      <c r="Z645" s="49"/>
      <c r="AA645" s="49"/>
      <c r="AB645" s="49"/>
      <c r="AC645" s="49"/>
    </row>
    <row r="646" ht="15.75" customHeight="1">
      <c r="A646" s="126"/>
      <c r="B646" s="49"/>
      <c r="C646" s="49"/>
      <c r="D646" s="128"/>
      <c r="E646" s="49"/>
      <c r="F646" s="49"/>
      <c r="G646" s="49"/>
      <c r="H646" s="49"/>
      <c r="I646" s="49"/>
      <c r="J646" s="49"/>
      <c r="K646" s="49"/>
      <c r="L646" s="49"/>
      <c r="M646" s="49"/>
      <c r="N646" s="49"/>
      <c r="O646" s="49"/>
      <c r="P646" s="49"/>
      <c r="Q646" s="49"/>
      <c r="R646" s="49"/>
      <c r="S646" s="49"/>
      <c r="T646" s="49"/>
      <c r="U646" s="49"/>
      <c r="V646" s="49"/>
      <c r="W646" s="49"/>
      <c r="X646" s="49"/>
      <c r="Y646" s="49"/>
      <c r="Z646" s="49"/>
      <c r="AA646" s="49"/>
      <c r="AB646" s="49"/>
      <c r="AC646" s="49"/>
    </row>
    <row r="647" ht="15.75" customHeight="1">
      <c r="A647" s="126"/>
      <c r="B647" s="49"/>
      <c r="C647" s="49"/>
      <c r="D647" s="128"/>
      <c r="E647" s="49"/>
      <c r="F647" s="49"/>
      <c r="G647" s="49"/>
      <c r="H647" s="49"/>
      <c r="I647" s="49"/>
      <c r="J647" s="49"/>
      <c r="K647" s="49"/>
      <c r="L647" s="49"/>
      <c r="M647" s="49"/>
      <c r="N647" s="49"/>
      <c r="O647" s="49"/>
      <c r="P647" s="49"/>
      <c r="Q647" s="49"/>
      <c r="R647" s="49"/>
      <c r="S647" s="49"/>
      <c r="T647" s="49"/>
      <c r="U647" s="49"/>
      <c r="V647" s="49"/>
      <c r="W647" s="49"/>
      <c r="X647" s="49"/>
      <c r="Y647" s="49"/>
      <c r="Z647" s="49"/>
      <c r="AA647" s="49"/>
      <c r="AB647" s="49"/>
      <c r="AC647" s="49"/>
    </row>
    <row r="648" ht="15.75" customHeight="1">
      <c r="A648" s="126"/>
      <c r="B648" s="49"/>
      <c r="C648" s="49"/>
      <c r="D648" s="128"/>
      <c r="E648" s="49"/>
      <c r="F648" s="49"/>
      <c r="G648" s="49"/>
      <c r="H648" s="49"/>
      <c r="I648" s="49"/>
      <c r="J648" s="49"/>
      <c r="K648" s="49"/>
      <c r="L648" s="49"/>
      <c r="M648" s="49"/>
      <c r="N648" s="49"/>
      <c r="O648" s="49"/>
      <c r="P648" s="49"/>
      <c r="Q648" s="49"/>
      <c r="R648" s="49"/>
      <c r="S648" s="49"/>
      <c r="T648" s="49"/>
      <c r="U648" s="49"/>
      <c r="V648" s="49"/>
      <c r="W648" s="49"/>
      <c r="X648" s="49"/>
      <c r="Y648" s="49"/>
      <c r="Z648" s="49"/>
      <c r="AA648" s="49"/>
      <c r="AB648" s="49"/>
      <c r="AC648" s="49"/>
    </row>
    <row r="649" ht="15.75" customHeight="1">
      <c r="A649" s="126"/>
      <c r="B649" s="49"/>
      <c r="C649" s="49"/>
      <c r="D649" s="128"/>
      <c r="E649" s="49"/>
      <c r="F649" s="49"/>
      <c r="G649" s="49"/>
      <c r="H649" s="49"/>
      <c r="I649" s="49"/>
      <c r="J649" s="49"/>
      <c r="K649" s="49"/>
      <c r="L649" s="49"/>
      <c r="M649" s="49"/>
      <c r="N649" s="49"/>
      <c r="O649" s="49"/>
      <c r="P649" s="49"/>
      <c r="Q649" s="49"/>
      <c r="R649" s="49"/>
      <c r="S649" s="49"/>
      <c r="T649" s="49"/>
      <c r="U649" s="49"/>
      <c r="V649" s="49"/>
      <c r="W649" s="49"/>
      <c r="X649" s="49"/>
      <c r="Y649" s="49"/>
      <c r="Z649" s="49"/>
      <c r="AA649" s="49"/>
      <c r="AB649" s="49"/>
      <c r="AC649" s="49"/>
    </row>
    <row r="650" ht="15.75" customHeight="1">
      <c r="A650" s="126"/>
      <c r="B650" s="49"/>
      <c r="C650" s="49"/>
      <c r="D650" s="128"/>
      <c r="E650" s="49"/>
      <c r="F650" s="49"/>
      <c r="G650" s="49"/>
      <c r="H650" s="49"/>
      <c r="I650" s="49"/>
      <c r="J650" s="49"/>
      <c r="K650" s="49"/>
      <c r="L650" s="49"/>
      <c r="M650" s="49"/>
      <c r="N650" s="49"/>
      <c r="O650" s="49"/>
      <c r="P650" s="49"/>
      <c r="Q650" s="49"/>
      <c r="R650" s="49"/>
      <c r="S650" s="49"/>
      <c r="T650" s="49"/>
      <c r="U650" s="49"/>
      <c r="V650" s="49"/>
      <c r="W650" s="49"/>
      <c r="X650" s="49"/>
      <c r="Y650" s="49"/>
      <c r="Z650" s="49"/>
      <c r="AA650" s="49"/>
      <c r="AB650" s="49"/>
      <c r="AC650" s="49"/>
    </row>
    <row r="651" ht="15.75" customHeight="1">
      <c r="A651" s="126"/>
      <c r="B651" s="49"/>
      <c r="C651" s="49"/>
      <c r="D651" s="128"/>
      <c r="E651" s="49"/>
      <c r="F651" s="49"/>
      <c r="G651" s="49"/>
      <c r="H651" s="49"/>
      <c r="I651" s="49"/>
      <c r="J651" s="49"/>
      <c r="K651" s="49"/>
      <c r="L651" s="49"/>
      <c r="M651" s="49"/>
      <c r="N651" s="49"/>
      <c r="O651" s="49"/>
      <c r="P651" s="49"/>
      <c r="Q651" s="49"/>
      <c r="R651" s="49"/>
      <c r="S651" s="49"/>
      <c r="T651" s="49"/>
      <c r="U651" s="49"/>
      <c r="V651" s="49"/>
      <c r="W651" s="49"/>
      <c r="X651" s="49"/>
      <c r="Y651" s="49"/>
      <c r="Z651" s="49"/>
      <c r="AA651" s="49"/>
      <c r="AB651" s="49"/>
      <c r="AC651" s="49"/>
    </row>
    <row r="652" ht="15.75" customHeight="1">
      <c r="A652" s="126"/>
      <c r="B652" s="49"/>
      <c r="C652" s="49"/>
      <c r="D652" s="128"/>
      <c r="E652" s="49"/>
      <c r="F652" s="49"/>
      <c r="G652" s="49"/>
      <c r="H652" s="49"/>
      <c r="I652" s="49"/>
      <c r="J652" s="49"/>
      <c r="K652" s="49"/>
      <c r="L652" s="49"/>
      <c r="M652" s="49"/>
      <c r="N652" s="49"/>
      <c r="O652" s="49"/>
      <c r="P652" s="49"/>
      <c r="Q652" s="49"/>
      <c r="R652" s="49"/>
      <c r="S652" s="49"/>
      <c r="T652" s="49"/>
      <c r="U652" s="49"/>
      <c r="V652" s="49"/>
      <c r="W652" s="49"/>
      <c r="X652" s="49"/>
      <c r="Y652" s="49"/>
      <c r="Z652" s="49"/>
      <c r="AA652" s="49"/>
      <c r="AB652" s="49"/>
      <c r="AC652" s="49"/>
    </row>
    <row r="653" ht="15.75" customHeight="1">
      <c r="A653" s="126"/>
      <c r="B653" s="49"/>
      <c r="C653" s="49"/>
      <c r="D653" s="128"/>
      <c r="E653" s="49"/>
      <c r="F653" s="49"/>
      <c r="G653" s="49"/>
      <c r="H653" s="49"/>
      <c r="I653" s="49"/>
      <c r="J653" s="49"/>
      <c r="K653" s="49"/>
      <c r="L653" s="49"/>
      <c r="M653" s="49"/>
      <c r="N653" s="49"/>
      <c r="O653" s="49"/>
      <c r="P653" s="49"/>
      <c r="Q653" s="49"/>
      <c r="R653" s="49"/>
      <c r="S653" s="49"/>
      <c r="T653" s="49"/>
      <c r="U653" s="49"/>
      <c r="V653" s="49"/>
      <c r="W653" s="49"/>
      <c r="X653" s="49"/>
      <c r="Y653" s="49"/>
      <c r="Z653" s="49"/>
      <c r="AA653" s="49"/>
      <c r="AB653" s="49"/>
      <c r="AC653" s="49"/>
    </row>
    <row r="654" ht="15.75" customHeight="1">
      <c r="A654" s="126"/>
      <c r="B654" s="49"/>
      <c r="C654" s="49"/>
      <c r="D654" s="128"/>
      <c r="E654" s="49"/>
      <c r="F654" s="49"/>
      <c r="G654" s="49"/>
      <c r="H654" s="49"/>
      <c r="I654" s="49"/>
      <c r="J654" s="49"/>
      <c r="K654" s="49"/>
      <c r="L654" s="49"/>
      <c r="M654" s="49"/>
      <c r="N654" s="49"/>
      <c r="O654" s="49"/>
      <c r="P654" s="49"/>
      <c r="Q654" s="49"/>
      <c r="R654" s="49"/>
      <c r="S654" s="49"/>
      <c r="T654" s="49"/>
      <c r="U654" s="49"/>
      <c r="V654" s="49"/>
      <c r="W654" s="49"/>
      <c r="X654" s="49"/>
      <c r="Y654" s="49"/>
      <c r="Z654" s="49"/>
      <c r="AA654" s="49"/>
      <c r="AB654" s="49"/>
      <c r="AC654" s="49"/>
    </row>
    <row r="655" ht="15.75" customHeight="1">
      <c r="A655" s="126"/>
      <c r="B655" s="49"/>
      <c r="C655" s="49"/>
      <c r="D655" s="128"/>
      <c r="E655" s="49"/>
      <c r="F655" s="49"/>
      <c r="G655" s="49"/>
      <c r="H655" s="49"/>
      <c r="I655" s="49"/>
      <c r="J655" s="49"/>
      <c r="K655" s="49"/>
      <c r="L655" s="49"/>
      <c r="M655" s="49"/>
      <c r="N655" s="49"/>
      <c r="O655" s="49"/>
      <c r="P655" s="49"/>
      <c r="Q655" s="49"/>
      <c r="R655" s="49"/>
      <c r="S655" s="49"/>
      <c r="T655" s="49"/>
      <c r="U655" s="49"/>
      <c r="V655" s="49"/>
      <c r="W655" s="49"/>
      <c r="X655" s="49"/>
      <c r="Y655" s="49"/>
      <c r="Z655" s="49"/>
      <c r="AA655" s="49"/>
      <c r="AB655" s="49"/>
      <c r="AC655" s="49"/>
    </row>
    <row r="656" ht="15.75" customHeight="1">
      <c r="A656" s="126"/>
      <c r="B656" s="49"/>
      <c r="C656" s="49"/>
      <c r="D656" s="128"/>
      <c r="E656" s="49"/>
      <c r="F656" s="49"/>
      <c r="G656" s="49"/>
      <c r="H656" s="49"/>
      <c r="I656" s="49"/>
      <c r="J656" s="49"/>
      <c r="K656" s="49"/>
      <c r="L656" s="49"/>
      <c r="M656" s="49"/>
      <c r="N656" s="49"/>
      <c r="O656" s="49"/>
      <c r="P656" s="49"/>
      <c r="Q656" s="49"/>
      <c r="R656" s="49"/>
      <c r="S656" s="49"/>
      <c r="T656" s="49"/>
      <c r="U656" s="49"/>
      <c r="V656" s="49"/>
      <c r="W656" s="49"/>
      <c r="X656" s="49"/>
      <c r="Y656" s="49"/>
      <c r="Z656" s="49"/>
      <c r="AA656" s="49"/>
      <c r="AB656" s="49"/>
      <c r="AC656" s="49"/>
    </row>
    <row r="657" ht="15.75" customHeight="1">
      <c r="A657" s="126"/>
      <c r="B657" s="49"/>
      <c r="C657" s="49"/>
      <c r="D657" s="128"/>
      <c r="E657" s="49"/>
      <c r="F657" s="49"/>
      <c r="G657" s="49"/>
      <c r="H657" s="49"/>
      <c r="I657" s="49"/>
      <c r="J657" s="49"/>
      <c r="K657" s="49"/>
      <c r="L657" s="49"/>
      <c r="M657" s="49"/>
      <c r="N657" s="49"/>
      <c r="O657" s="49"/>
      <c r="P657" s="49"/>
      <c r="Q657" s="49"/>
      <c r="R657" s="49"/>
      <c r="S657" s="49"/>
      <c r="T657" s="49"/>
      <c r="U657" s="49"/>
      <c r="V657" s="49"/>
      <c r="W657" s="49"/>
      <c r="X657" s="49"/>
      <c r="Y657" s="49"/>
      <c r="Z657" s="49"/>
      <c r="AA657" s="49"/>
      <c r="AB657" s="49"/>
      <c r="AC657" s="49"/>
    </row>
    <row r="658" ht="15.75" customHeight="1">
      <c r="A658" s="126"/>
      <c r="B658" s="49"/>
      <c r="C658" s="49"/>
      <c r="D658" s="128"/>
      <c r="E658" s="49"/>
      <c r="F658" s="49"/>
      <c r="G658" s="49"/>
      <c r="H658" s="49"/>
      <c r="I658" s="49"/>
      <c r="J658" s="49"/>
      <c r="K658" s="49"/>
      <c r="L658" s="49"/>
      <c r="M658" s="49"/>
      <c r="N658" s="49"/>
      <c r="O658" s="49"/>
      <c r="P658" s="49"/>
      <c r="Q658" s="49"/>
      <c r="R658" s="49"/>
      <c r="S658" s="49"/>
      <c r="T658" s="49"/>
      <c r="U658" s="49"/>
      <c r="V658" s="49"/>
      <c r="W658" s="49"/>
      <c r="X658" s="49"/>
      <c r="Y658" s="49"/>
      <c r="Z658" s="49"/>
      <c r="AA658" s="49"/>
      <c r="AB658" s="49"/>
      <c r="AC658" s="49"/>
    </row>
    <row r="659" ht="15.75" customHeight="1">
      <c r="A659" s="126"/>
      <c r="B659" s="49"/>
      <c r="C659" s="49"/>
      <c r="D659" s="128"/>
      <c r="E659" s="49"/>
      <c r="F659" s="49"/>
      <c r="G659" s="49"/>
      <c r="H659" s="49"/>
      <c r="I659" s="49"/>
      <c r="J659" s="49"/>
      <c r="K659" s="49"/>
      <c r="L659" s="49"/>
      <c r="M659" s="49"/>
      <c r="N659" s="49"/>
      <c r="O659" s="49"/>
      <c r="P659" s="49"/>
      <c r="Q659" s="49"/>
      <c r="R659" s="49"/>
      <c r="S659" s="49"/>
      <c r="T659" s="49"/>
      <c r="U659" s="49"/>
      <c r="V659" s="49"/>
      <c r="W659" s="49"/>
      <c r="X659" s="49"/>
      <c r="Y659" s="49"/>
      <c r="Z659" s="49"/>
      <c r="AA659" s="49"/>
      <c r="AB659" s="49"/>
      <c r="AC659" s="49"/>
    </row>
    <row r="660" ht="15.75" customHeight="1">
      <c r="A660" s="126"/>
      <c r="B660" s="49"/>
      <c r="C660" s="49"/>
      <c r="D660" s="128"/>
      <c r="E660" s="49"/>
      <c r="F660" s="49"/>
      <c r="G660" s="49"/>
      <c r="H660" s="49"/>
      <c r="I660" s="49"/>
      <c r="J660" s="49"/>
      <c r="K660" s="49"/>
      <c r="L660" s="49"/>
      <c r="M660" s="49"/>
      <c r="N660" s="49"/>
      <c r="O660" s="49"/>
      <c r="P660" s="49"/>
      <c r="Q660" s="49"/>
      <c r="R660" s="49"/>
      <c r="S660" s="49"/>
      <c r="T660" s="49"/>
      <c r="U660" s="49"/>
      <c r="V660" s="49"/>
      <c r="W660" s="49"/>
      <c r="X660" s="49"/>
      <c r="Y660" s="49"/>
      <c r="Z660" s="49"/>
      <c r="AA660" s="49"/>
      <c r="AB660" s="49"/>
      <c r="AC660" s="49"/>
    </row>
    <row r="661" ht="15.75" customHeight="1">
      <c r="A661" s="126"/>
      <c r="B661" s="49"/>
      <c r="C661" s="49"/>
      <c r="D661" s="128"/>
      <c r="E661" s="49"/>
      <c r="F661" s="49"/>
      <c r="G661" s="49"/>
      <c r="H661" s="49"/>
      <c r="I661" s="49"/>
      <c r="J661" s="49"/>
      <c r="K661" s="49"/>
      <c r="L661" s="49"/>
      <c r="M661" s="49"/>
      <c r="N661" s="49"/>
      <c r="O661" s="49"/>
      <c r="P661" s="49"/>
      <c r="Q661" s="49"/>
      <c r="R661" s="49"/>
      <c r="S661" s="49"/>
      <c r="T661" s="49"/>
      <c r="U661" s="49"/>
      <c r="V661" s="49"/>
      <c r="W661" s="49"/>
      <c r="X661" s="49"/>
      <c r="Y661" s="49"/>
      <c r="Z661" s="49"/>
      <c r="AA661" s="49"/>
      <c r="AB661" s="49"/>
      <c r="AC661" s="49"/>
    </row>
    <row r="662" ht="15.75" customHeight="1">
      <c r="A662" s="126"/>
      <c r="B662" s="49"/>
      <c r="C662" s="49"/>
      <c r="D662" s="128"/>
      <c r="E662" s="49"/>
      <c r="F662" s="49"/>
      <c r="G662" s="49"/>
      <c r="H662" s="49"/>
      <c r="I662" s="49"/>
      <c r="J662" s="49"/>
      <c r="K662" s="49"/>
      <c r="L662" s="49"/>
      <c r="M662" s="49"/>
      <c r="N662" s="49"/>
      <c r="O662" s="49"/>
      <c r="P662" s="49"/>
      <c r="Q662" s="49"/>
      <c r="R662" s="49"/>
      <c r="S662" s="49"/>
      <c r="T662" s="49"/>
      <c r="U662" s="49"/>
      <c r="V662" s="49"/>
      <c r="W662" s="49"/>
      <c r="X662" s="49"/>
      <c r="Y662" s="49"/>
      <c r="Z662" s="49"/>
      <c r="AA662" s="49"/>
      <c r="AB662" s="49"/>
      <c r="AC662" s="49"/>
    </row>
    <row r="663" ht="15.75" customHeight="1">
      <c r="A663" s="126"/>
      <c r="B663" s="49"/>
      <c r="C663" s="49"/>
      <c r="D663" s="128"/>
      <c r="E663" s="49"/>
      <c r="F663" s="49"/>
      <c r="G663" s="49"/>
      <c r="H663" s="49"/>
      <c r="I663" s="49"/>
      <c r="J663" s="49"/>
      <c r="K663" s="49"/>
      <c r="L663" s="49"/>
      <c r="M663" s="49"/>
      <c r="N663" s="49"/>
      <c r="O663" s="49"/>
      <c r="P663" s="49"/>
      <c r="Q663" s="49"/>
      <c r="R663" s="49"/>
      <c r="S663" s="49"/>
      <c r="T663" s="49"/>
      <c r="U663" s="49"/>
      <c r="V663" s="49"/>
      <c r="W663" s="49"/>
      <c r="X663" s="49"/>
      <c r="Y663" s="49"/>
      <c r="Z663" s="49"/>
      <c r="AA663" s="49"/>
      <c r="AB663" s="49"/>
      <c r="AC663" s="49"/>
    </row>
    <row r="664" ht="15.75" customHeight="1">
      <c r="A664" s="126"/>
      <c r="B664" s="49"/>
      <c r="C664" s="49"/>
      <c r="D664" s="128"/>
      <c r="E664" s="49"/>
      <c r="F664" s="49"/>
      <c r="G664" s="49"/>
      <c r="H664" s="49"/>
      <c r="I664" s="49"/>
      <c r="J664" s="49"/>
      <c r="K664" s="49"/>
      <c r="L664" s="49"/>
      <c r="M664" s="49"/>
      <c r="N664" s="49"/>
      <c r="O664" s="49"/>
      <c r="P664" s="49"/>
      <c r="Q664" s="49"/>
      <c r="R664" s="49"/>
      <c r="S664" s="49"/>
      <c r="T664" s="49"/>
      <c r="U664" s="49"/>
      <c r="V664" s="49"/>
      <c r="W664" s="49"/>
      <c r="X664" s="49"/>
      <c r="Y664" s="49"/>
      <c r="Z664" s="49"/>
      <c r="AA664" s="49"/>
      <c r="AB664" s="49"/>
      <c r="AC664" s="49"/>
    </row>
    <row r="665" ht="15.75" customHeight="1">
      <c r="A665" s="126"/>
      <c r="B665" s="49"/>
      <c r="C665" s="49"/>
      <c r="D665" s="128"/>
      <c r="E665" s="49"/>
      <c r="F665" s="49"/>
      <c r="G665" s="49"/>
      <c r="H665" s="49"/>
      <c r="I665" s="49"/>
      <c r="J665" s="49"/>
      <c r="K665" s="49"/>
      <c r="L665" s="49"/>
      <c r="M665" s="49"/>
      <c r="N665" s="49"/>
      <c r="O665" s="49"/>
      <c r="P665" s="49"/>
      <c r="Q665" s="49"/>
      <c r="R665" s="49"/>
      <c r="S665" s="49"/>
      <c r="T665" s="49"/>
      <c r="U665" s="49"/>
      <c r="V665" s="49"/>
      <c r="W665" s="49"/>
      <c r="X665" s="49"/>
      <c r="Y665" s="49"/>
      <c r="Z665" s="49"/>
      <c r="AA665" s="49"/>
      <c r="AB665" s="49"/>
      <c r="AC665" s="49"/>
    </row>
    <row r="666" ht="15.75" customHeight="1">
      <c r="A666" s="126"/>
      <c r="B666" s="49"/>
      <c r="C666" s="49"/>
      <c r="D666" s="128"/>
      <c r="E666" s="49"/>
      <c r="F666" s="49"/>
      <c r="G666" s="49"/>
      <c r="H666" s="49"/>
      <c r="I666" s="49"/>
      <c r="J666" s="49"/>
      <c r="K666" s="49"/>
      <c r="L666" s="49"/>
      <c r="M666" s="49"/>
      <c r="N666" s="49"/>
      <c r="O666" s="49"/>
      <c r="P666" s="49"/>
      <c r="Q666" s="49"/>
      <c r="R666" s="49"/>
      <c r="S666" s="49"/>
      <c r="T666" s="49"/>
      <c r="U666" s="49"/>
      <c r="V666" s="49"/>
      <c r="W666" s="49"/>
      <c r="X666" s="49"/>
      <c r="Y666" s="49"/>
      <c r="Z666" s="49"/>
      <c r="AA666" s="49"/>
      <c r="AB666" s="49"/>
      <c r="AC666" s="49"/>
    </row>
    <row r="667" ht="15.75" customHeight="1">
      <c r="A667" s="126"/>
      <c r="B667" s="49"/>
      <c r="C667" s="49"/>
      <c r="D667" s="128"/>
      <c r="E667" s="49"/>
      <c r="F667" s="49"/>
      <c r="G667" s="49"/>
      <c r="H667" s="49"/>
      <c r="I667" s="49"/>
      <c r="J667" s="49"/>
      <c r="K667" s="49"/>
      <c r="L667" s="49"/>
      <c r="M667" s="49"/>
      <c r="N667" s="49"/>
      <c r="O667" s="49"/>
      <c r="P667" s="49"/>
      <c r="Q667" s="49"/>
      <c r="R667" s="49"/>
      <c r="S667" s="49"/>
      <c r="T667" s="49"/>
      <c r="U667" s="49"/>
      <c r="V667" s="49"/>
      <c r="W667" s="49"/>
      <c r="X667" s="49"/>
      <c r="Y667" s="49"/>
      <c r="Z667" s="49"/>
      <c r="AA667" s="49"/>
      <c r="AB667" s="49"/>
      <c r="AC667" s="49"/>
    </row>
    <row r="668" ht="15.75" customHeight="1">
      <c r="A668" s="126"/>
      <c r="B668" s="49"/>
      <c r="C668" s="49"/>
      <c r="D668" s="128"/>
      <c r="E668" s="49"/>
      <c r="F668" s="49"/>
      <c r="G668" s="49"/>
      <c r="H668" s="49"/>
      <c r="I668" s="49"/>
      <c r="J668" s="49"/>
      <c r="K668" s="49"/>
      <c r="L668" s="49"/>
      <c r="M668" s="49"/>
      <c r="N668" s="49"/>
      <c r="O668" s="49"/>
      <c r="P668" s="49"/>
      <c r="Q668" s="49"/>
      <c r="R668" s="49"/>
      <c r="S668" s="49"/>
      <c r="T668" s="49"/>
      <c r="U668" s="49"/>
      <c r="V668" s="49"/>
      <c r="W668" s="49"/>
      <c r="X668" s="49"/>
      <c r="Y668" s="49"/>
      <c r="Z668" s="49"/>
      <c r="AA668" s="49"/>
      <c r="AB668" s="49"/>
      <c r="AC668" s="49"/>
    </row>
    <row r="669" ht="15.75" customHeight="1">
      <c r="A669" s="126"/>
      <c r="B669" s="49"/>
      <c r="C669" s="49"/>
      <c r="D669" s="128"/>
      <c r="E669" s="49"/>
      <c r="F669" s="49"/>
      <c r="G669" s="49"/>
      <c r="H669" s="49"/>
      <c r="I669" s="49"/>
      <c r="J669" s="49"/>
      <c r="K669" s="49"/>
      <c r="L669" s="49"/>
      <c r="M669" s="49"/>
      <c r="N669" s="49"/>
      <c r="O669" s="49"/>
      <c r="P669" s="49"/>
      <c r="Q669" s="49"/>
      <c r="R669" s="49"/>
      <c r="S669" s="49"/>
      <c r="T669" s="49"/>
      <c r="U669" s="49"/>
      <c r="V669" s="49"/>
      <c r="W669" s="49"/>
      <c r="X669" s="49"/>
      <c r="Y669" s="49"/>
      <c r="Z669" s="49"/>
      <c r="AA669" s="49"/>
      <c r="AB669" s="49"/>
      <c r="AC669" s="49"/>
    </row>
    <row r="670" ht="15.75" customHeight="1">
      <c r="A670" s="126"/>
      <c r="B670" s="49"/>
      <c r="C670" s="49"/>
      <c r="D670" s="128"/>
      <c r="E670" s="49"/>
      <c r="F670" s="49"/>
      <c r="G670" s="49"/>
      <c r="H670" s="49"/>
      <c r="I670" s="49"/>
      <c r="J670" s="49"/>
      <c r="K670" s="49"/>
      <c r="L670" s="49"/>
      <c r="M670" s="49"/>
      <c r="N670" s="49"/>
      <c r="O670" s="49"/>
      <c r="P670" s="49"/>
      <c r="Q670" s="49"/>
      <c r="R670" s="49"/>
      <c r="S670" s="49"/>
      <c r="T670" s="49"/>
      <c r="U670" s="49"/>
      <c r="V670" s="49"/>
      <c r="W670" s="49"/>
      <c r="X670" s="49"/>
      <c r="Y670" s="49"/>
      <c r="Z670" s="49"/>
      <c r="AA670" s="49"/>
      <c r="AB670" s="49"/>
      <c r="AC670" s="49"/>
    </row>
    <row r="671" ht="15.75" customHeight="1">
      <c r="A671" s="126"/>
      <c r="B671" s="49"/>
      <c r="C671" s="49"/>
      <c r="D671" s="128"/>
      <c r="E671" s="49"/>
      <c r="F671" s="49"/>
      <c r="G671" s="49"/>
      <c r="H671" s="49"/>
      <c r="I671" s="49"/>
      <c r="J671" s="49"/>
      <c r="K671" s="49"/>
      <c r="L671" s="49"/>
      <c r="M671" s="49"/>
      <c r="N671" s="49"/>
      <c r="O671" s="49"/>
      <c r="P671" s="49"/>
      <c r="Q671" s="49"/>
      <c r="R671" s="49"/>
      <c r="S671" s="49"/>
      <c r="T671" s="49"/>
      <c r="U671" s="49"/>
      <c r="V671" s="49"/>
      <c r="W671" s="49"/>
      <c r="X671" s="49"/>
      <c r="Y671" s="49"/>
      <c r="Z671" s="49"/>
      <c r="AA671" s="49"/>
      <c r="AB671" s="49"/>
      <c r="AC671" s="49"/>
    </row>
    <row r="672" ht="15.75" customHeight="1">
      <c r="A672" s="126"/>
      <c r="B672" s="49"/>
      <c r="C672" s="49"/>
      <c r="D672" s="128"/>
      <c r="E672" s="49"/>
      <c r="F672" s="49"/>
      <c r="G672" s="49"/>
      <c r="H672" s="49"/>
      <c r="I672" s="49"/>
      <c r="J672" s="49"/>
      <c r="K672" s="49"/>
      <c r="L672" s="49"/>
      <c r="M672" s="49"/>
      <c r="N672" s="49"/>
      <c r="O672" s="49"/>
      <c r="P672" s="49"/>
      <c r="Q672" s="49"/>
      <c r="R672" s="49"/>
      <c r="S672" s="49"/>
      <c r="T672" s="49"/>
      <c r="U672" s="49"/>
      <c r="V672" s="49"/>
      <c r="W672" s="49"/>
      <c r="X672" s="49"/>
      <c r="Y672" s="49"/>
      <c r="Z672" s="49"/>
      <c r="AA672" s="49"/>
      <c r="AB672" s="49"/>
      <c r="AC672" s="49"/>
    </row>
    <row r="673" ht="15.75" customHeight="1">
      <c r="A673" s="126"/>
      <c r="B673" s="49"/>
      <c r="C673" s="49"/>
      <c r="D673" s="128"/>
      <c r="E673" s="49"/>
      <c r="F673" s="49"/>
      <c r="G673" s="49"/>
      <c r="H673" s="49"/>
      <c r="I673" s="49"/>
      <c r="J673" s="49"/>
      <c r="K673" s="49"/>
      <c r="L673" s="49"/>
      <c r="M673" s="49"/>
      <c r="N673" s="49"/>
      <c r="O673" s="49"/>
      <c r="P673" s="49"/>
      <c r="Q673" s="49"/>
      <c r="R673" s="49"/>
      <c r="S673" s="49"/>
      <c r="T673" s="49"/>
      <c r="U673" s="49"/>
      <c r="V673" s="49"/>
      <c r="W673" s="49"/>
      <c r="X673" s="49"/>
      <c r="Y673" s="49"/>
      <c r="Z673" s="49"/>
      <c r="AA673" s="49"/>
      <c r="AB673" s="49"/>
      <c r="AC673" s="49"/>
    </row>
    <row r="674" ht="15.75" customHeight="1">
      <c r="A674" s="126"/>
      <c r="B674" s="49"/>
      <c r="C674" s="49"/>
      <c r="D674" s="128"/>
      <c r="E674" s="49"/>
      <c r="F674" s="49"/>
      <c r="G674" s="49"/>
      <c r="H674" s="49"/>
      <c r="I674" s="49"/>
      <c r="J674" s="49"/>
      <c r="K674" s="49"/>
      <c r="L674" s="49"/>
      <c r="M674" s="49"/>
      <c r="N674" s="49"/>
      <c r="O674" s="49"/>
      <c r="P674" s="49"/>
      <c r="Q674" s="49"/>
      <c r="R674" s="49"/>
      <c r="S674" s="49"/>
      <c r="T674" s="49"/>
      <c r="U674" s="49"/>
      <c r="V674" s="49"/>
      <c r="W674" s="49"/>
      <c r="X674" s="49"/>
      <c r="Y674" s="49"/>
      <c r="Z674" s="49"/>
      <c r="AA674" s="49"/>
      <c r="AB674" s="49"/>
      <c r="AC674" s="49"/>
    </row>
    <row r="675" ht="15.75" customHeight="1">
      <c r="A675" s="126"/>
      <c r="B675" s="49"/>
      <c r="C675" s="49"/>
      <c r="D675" s="128"/>
      <c r="E675" s="49"/>
      <c r="F675" s="49"/>
      <c r="G675" s="49"/>
      <c r="H675" s="49"/>
      <c r="I675" s="49"/>
      <c r="J675" s="49"/>
      <c r="K675" s="49"/>
      <c r="L675" s="49"/>
      <c r="M675" s="49"/>
      <c r="N675" s="49"/>
      <c r="O675" s="49"/>
      <c r="P675" s="49"/>
      <c r="Q675" s="49"/>
      <c r="R675" s="49"/>
      <c r="S675" s="49"/>
      <c r="T675" s="49"/>
      <c r="U675" s="49"/>
      <c r="V675" s="49"/>
      <c r="W675" s="49"/>
      <c r="X675" s="49"/>
      <c r="Y675" s="49"/>
      <c r="Z675" s="49"/>
      <c r="AA675" s="49"/>
      <c r="AB675" s="49"/>
      <c r="AC675" s="49"/>
    </row>
    <row r="676" ht="15.75" customHeight="1">
      <c r="A676" s="126"/>
      <c r="B676" s="49"/>
      <c r="C676" s="49"/>
      <c r="D676" s="128"/>
      <c r="E676" s="49"/>
      <c r="F676" s="49"/>
      <c r="G676" s="49"/>
      <c r="H676" s="49"/>
      <c r="I676" s="49"/>
      <c r="J676" s="49"/>
      <c r="K676" s="49"/>
      <c r="L676" s="49"/>
      <c r="M676" s="49"/>
      <c r="N676" s="49"/>
      <c r="O676" s="49"/>
      <c r="P676" s="49"/>
      <c r="Q676" s="49"/>
      <c r="R676" s="49"/>
      <c r="S676" s="49"/>
      <c r="T676" s="49"/>
      <c r="U676" s="49"/>
      <c r="V676" s="49"/>
      <c r="W676" s="49"/>
      <c r="X676" s="49"/>
      <c r="Y676" s="49"/>
      <c r="Z676" s="49"/>
      <c r="AA676" s="49"/>
      <c r="AB676" s="49"/>
      <c r="AC676" s="49"/>
    </row>
    <row r="677" ht="15.75" customHeight="1">
      <c r="A677" s="126"/>
      <c r="B677" s="49"/>
      <c r="C677" s="49"/>
      <c r="D677" s="128"/>
      <c r="E677" s="49"/>
      <c r="F677" s="49"/>
      <c r="G677" s="49"/>
      <c r="H677" s="49"/>
      <c r="I677" s="49"/>
      <c r="J677" s="49"/>
      <c r="K677" s="49"/>
      <c r="L677" s="49"/>
      <c r="M677" s="49"/>
      <c r="N677" s="49"/>
      <c r="O677" s="49"/>
      <c r="P677" s="49"/>
      <c r="Q677" s="49"/>
      <c r="R677" s="49"/>
      <c r="S677" s="49"/>
      <c r="T677" s="49"/>
      <c r="U677" s="49"/>
      <c r="V677" s="49"/>
      <c r="W677" s="49"/>
      <c r="X677" s="49"/>
      <c r="Y677" s="49"/>
      <c r="Z677" s="49"/>
      <c r="AA677" s="49"/>
      <c r="AB677" s="49"/>
      <c r="AC677" s="49"/>
    </row>
    <row r="678" ht="15.75" customHeight="1">
      <c r="A678" s="126"/>
      <c r="B678" s="49"/>
      <c r="C678" s="49"/>
      <c r="D678" s="128"/>
      <c r="E678" s="49"/>
      <c r="F678" s="49"/>
      <c r="G678" s="49"/>
      <c r="H678" s="49"/>
      <c r="I678" s="49"/>
      <c r="J678" s="49"/>
      <c r="K678" s="49"/>
      <c r="L678" s="49"/>
      <c r="M678" s="49"/>
      <c r="N678" s="49"/>
      <c r="O678" s="49"/>
      <c r="P678" s="49"/>
      <c r="Q678" s="49"/>
      <c r="R678" s="49"/>
      <c r="S678" s="49"/>
      <c r="T678" s="49"/>
      <c r="U678" s="49"/>
      <c r="V678" s="49"/>
      <c r="W678" s="49"/>
      <c r="X678" s="49"/>
      <c r="Y678" s="49"/>
      <c r="Z678" s="49"/>
      <c r="AA678" s="49"/>
      <c r="AB678" s="49"/>
      <c r="AC678" s="49"/>
    </row>
    <row r="679" ht="15.75" customHeight="1">
      <c r="A679" s="126"/>
      <c r="B679" s="49"/>
      <c r="C679" s="49"/>
      <c r="D679" s="128"/>
      <c r="E679" s="49"/>
      <c r="F679" s="49"/>
      <c r="G679" s="49"/>
      <c r="H679" s="49"/>
      <c r="I679" s="49"/>
      <c r="J679" s="49"/>
      <c r="K679" s="49"/>
      <c r="L679" s="49"/>
      <c r="M679" s="49"/>
      <c r="N679" s="49"/>
      <c r="O679" s="49"/>
      <c r="P679" s="49"/>
      <c r="Q679" s="49"/>
      <c r="R679" s="49"/>
      <c r="S679" s="49"/>
      <c r="T679" s="49"/>
      <c r="U679" s="49"/>
      <c r="V679" s="49"/>
      <c r="W679" s="49"/>
      <c r="X679" s="49"/>
      <c r="Y679" s="49"/>
      <c r="Z679" s="49"/>
      <c r="AA679" s="49"/>
      <c r="AB679" s="49"/>
      <c r="AC679" s="49"/>
    </row>
    <row r="680" ht="15.75" customHeight="1">
      <c r="A680" s="126"/>
      <c r="B680" s="49"/>
      <c r="C680" s="49"/>
      <c r="D680" s="128"/>
      <c r="E680" s="49"/>
      <c r="F680" s="49"/>
      <c r="G680" s="49"/>
      <c r="H680" s="49"/>
      <c r="I680" s="49"/>
      <c r="J680" s="49"/>
      <c r="K680" s="49"/>
      <c r="L680" s="49"/>
      <c r="M680" s="49"/>
      <c r="N680" s="49"/>
      <c r="O680" s="49"/>
      <c r="P680" s="49"/>
      <c r="Q680" s="49"/>
      <c r="R680" s="49"/>
      <c r="S680" s="49"/>
      <c r="T680" s="49"/>
      <c r="U680" s="49"/>
      <c r="V680" s="49"/>
      <c r="W680" s="49"/>
      <c r="X680" s="49"/>
      <c r="Y680" s="49"/>
      <c r="Z680" s="49"/>
      <c r="AA680" s="49"/>
      <c r="AB680" s="49"/>
      <c r="AC680" s="49"/>
    </row>
    <row r="681" ht="15.75" customHeight="1">
      <c r="A681" s="126"/>
      <c r="B681" s="49"/>
      <c r="C681" s="49"/>
      <c r="D681" s="128"/>
      <c r="E681" s="49"/>
      <c r="F681" s="49"/>
      <c r="G681" s="49"/>
      <c r="H681" s="49"/>
      <c r="I681" s="49"/>
      <c r="J681" s="49"/>
      <c r="K681" s="49"/>
      <c r="L681" s="49"/>
      <c r="M681" s="49"/>
      <c r="N681" s="49"/>
      <c r="O681" s="49"/>
      <c r="P681" s="49"/>
      <c r="Q681" s="49"/>
      <c r="R681" s="49"/>
      <c r="S681" s="49"/>
      <c r="T681" s="49"/>
      <c r="U681" s="49"/>
      <c r="V681" s="49"/>
      <c r="W681" s="49"/>
      <c r="X681" s="49"/>
      <c r="Y681" s="49"/>
      <c r="Z681" s="49"/>
      <c r="AA681" s="49"/>
      <c r="AB681" s="49"/>
      <c r="AC681" s="49"/>
    </row>
    <row r="682" ht="15.75" customHeight="1">
      <c r="A682" s="126"/>
      <c r="B682" s="49"/>
      <c r="C682" s="49"/>
      <c r="D682" s="128"/>
      <c r="E682" s="49"/>
      <c r="F682" s="49"/>
      <c r="G682" s="49"/>
      <c r="H682" s="49"/>
      <c r="I682" s="49"/>
      <c r="J682" s="49"/>
      <c r="K682" s="49"/>
      <c r="L682" s="49"/>
      <c r="M682" s="49"/>
      <c r="N682" s="49"/>
      <c r="O682" s="49"/>
      <c r="P682" s="49"/>
      <c r="Q682" s="49"/>
      <c r="R682" s="49"/>
      <c r="S682" s="49"/>
      <c r="T682" s="49"/>
      <c r="U682" s="49"/>
      <c r="V682" s="49"/>
      <c r="W682" s="49"/>
      <c r="X682" s="49"/>
      <c r="Y682" s="49"/>
      <c r="Z682" s="49"/>
      <c r="AA682" s="49"/>
      <c r="AB682" s="49"/>
      <c r="AC682" s="49"/>
    </row>
    <row r="683" ht="15.75" customHeight="1">
      <c r="A683" s="126"/>
      <c r="B683" s="49"/>
      <c r="C683" s="49"/>
      <c r="D683" s="128"/>
      <c r="E683" s="49"/>
      <c r="F683" s="49"/>
      <c r="G683" s="49"/>
      <c r="H683" s="49"/>
      <c r="I683" s="49"/>
      <c r="J683" s="49"/>
      <c r="K683" s="49"/>
      <c r="L683" s="49"/>
      <c r="M683" s="49"/>
      <c r="N683" s="49"/>
      <c r="O683" s="49"/>
      <c r="P683" s="49"/>
      <c r="Q683" s="49"/>
      <c r="R683" s="49"/>
      <c r="S683" s="49"/>
      <c r="T683" s="49"/>
      <c r="U683" s="49"/>
      <c r="V683" s="49"/>
      <c r="W683" s="49"/>
      <c r="X683" s="49"/>
      <c r="Y683" s="49"/>
      <c r="Z683" s="49"/>
      <c r="AA683" s="49"/>
      <c r="AB683" s="49"/>
      <c r="AC683" s="49"/>
    </row>
    <row r="684" ht="15.75" customHeight="1">
      <c r="A684" s="126"/>
      <c r="B684" s="49"/>
      <c r="C684" s="49"/>
      <c r="D684" s="128"/>
      <c r="E684" s="49"/>
      <c r="F684" s="49"/>
      <c r="G684" s="49"/>
      <c r="H684" s="49"/>
      <c r="I684" s="49"/>
      <c r="J684" s="49"/>
      <c r="K684" s="49"/>
      <c r="L684" s="49"/>
      <c r="M684" s="49"/>
      <c r="N684" s="49"/>
      <c r="O684" s="49"/>
      <c r="P684" s="49"/>
      <c r="Q684" s="49"/>
      <c r="R684" s="49"/>
      <c r="S684" s="49"/>
      <c r="T684" s="49"/>
      <c r="U684" s="49"/>
      <c r="V684" s="49"/>
      <c r="W684" s="49"/>
      <c r="X684" s="49"/>
      <c r="Y684" s="49"/>
      <c r="Z684" s="49"/>
      <c r="AA684" s="49"/>
      <c r="AB684" s="49"/>
      <c r="AC684" s="49"/>
    </row>
    <row r="685" ht="15.75" customHeight="1">
      <c r="A685" s="126"/>
      <c r="B685" s="49"/>
      <c r="C685" s="49"/>
      <c r="D685" s="128"/>
      <c r="E685" s="49"/>
      <c r="F685" s="49"/>
      <c r="G685" s="49"/>
      <c r="H685" s="49"/>
      <c r="I685" s="49"/>
      <c r="J685" s="49"/>
      <c r="K685" s="49"/>
      <c r="L685" s="49"/>
      <c r="M685" s="49"/>
      <c r="N685" s="49"/>
      <c r="O685" s="49"/>
      <c r="P685" s="49"/>
      <c r="Q685" s="49"/>
      <c r="R685" s="49"/>
      <c r="S685" s="49"/>
      <c r="T685" s="49"/>
      <c r="U685" s="49"/>
      <c r="V685" s="49"/>
      <c r="W685" s="49"/>
      <c r="X685" s="49"/>
      <c r="Y685" s="49"/>
      <c r="Z685" s="49"/>
      <c r="AA685" s="49"/>
      <c r="AB685" s="49"/>
      <c r="AC685" s="49"/>
    </row>
    <row r="686" ht="15.75" customHeight="1">
      <c r="A686" s="126"/>
      <c r="B686" s="49"/>
      <c r="C686" s="49"/>
      <c r="D686" s="128"/>
      <c r="E686" s="49"/>
      <c r="F686" s="49"/>
      <c r="G686" s="49"/>
      <c r="H686" s="49"/>
      <c r="I686" s="49"/>
      <c r="J686" s="49"/>
      <c r="K686" s="49"/>
      <c r="L686" s="49"/>
      <c r="M686" s="49"/>
      <c r="N686" s="49"/>
      <c r="O686" s="49"/>
      <c r="P686" s="49"/>
      <c r="Q686" s="49"/>
      <c r="R686" s="49"/>
      <c r="S686" s="49"/>
      <c r="T686" s="49"/>
      <c r="U686" s="49"/>
      <c r="V686" s="49"/>
      <c r="W686" s="49"/>
      <c r="X686" s="49"/>
      <c r="Y686" s="49"/>
      <c r="Z686" s="49"/>
      <c r="AA686" s="49"/>
      <c r="AB686" s="49"/>
      <c r="AC686" s="49"/>
    </row>
    <row r="687" ht="15.75" customHeight="1">
      <c r="A687" s="126"/>
      <c r="B687" s="49"/>
      <c r="C687" s="49"/>
      <c r="D687" s="128"/>
      <c r="E687" s="49"/>
      <c r="F687" s="49"/>
      <c r="G687" s="49"/>
      <c r="H687" s="49"/>
      <c r="I687" s="49"/>
      <c r="J687" s="49"/>
      <c r="K687" s="49"/>
      <c r="L687" s="49"/>
      <c r="M687" s="49"/>
      <c r="N687" s="49"/>
      <c r="O687" s="49"/>
      <c r="P687" s="49"/>
      <c r="Q687" s="49"/>
      <c r="R687" s="49"/>
      <c r="S687" s="49"/>
      <c r="T687" s="49"/>
      <c r="U687" s="49"/>
      <c r="V687" s="49"/>
      <c r="W687" s="49"/>
      <c r="X687" s="49"/>
      <c r="Y687" s="49"/>
      <c r="Z687" s="49"/>
      <c r="AA687" s="49"/>
      <c r="AB687" s="49"/>
      <c r="AC687" s="49"/>
    </row>
    <row r="688" ht="15.75" customHeight="1">
      <c r="A688" s="126"/>
      <c r="B688" s="49"/>
      <c r="C688" s="49"/>
      <c r="D688" s="128"/>
      <c r="E688" s="49"/>
      <c r="F688" s="49"/>
      <c r="G688" s="49"/>
      <c r="H688" s="49"/>
      <c r="I688" s="49"/>
      <c r="J688" s="49"/>
      <c r="K688" s="49"/>
      <c r="L688" s="49"/>
      <c r="M688" s="49"/>
      <c r="N688" s="49"/>
      <c r="O688" s="49"/>
      <c r="P688" s="49"/>
      <c r="Q688" s="49"/>
      <c r="R688" s="49"/>
      <c r="S688" s="49"/>
      <c r="T688" s="49"/>
      <c r="U688" s="49"/>
      <c r="V688" s="49"/>
      <c r="W688" s="49"/>
      <c r="X688" s="49"/>
      <c r="Y688" s="49"/>
      <c r="Z688" s="49"/>
      <c r="AA688" s="49"/>
      <c r="AB688" s="49"/>
      <c r="AC688" s="49"/>
    </row>
    <row r="689" ht="15.75" customHeight="1">
      <c r="A689" s="126"/>
      <c r="B689" s="49"/>
      <c r="C689" s="49"/>
      <c r="D689" s="128"/>
      <c r="E689" s="49"/>
      <c r="F689" s="49"/>
      <c r="G689" s="49"/>
      <c r="H689" s="49"/>
      <c r="I689" s="49"/>
      <c r="J689" s="49"/>
      <c r="K689" s="49"/>
      <c r="L689" s="49"/>
      <c r="M689" s="49"/>
      <c r="N689" s="49"/>
      <c r="O689" s="49"/>
      <c r="P689" s="49"/>
      <c r="Q689" s="49"/>
      <c r="R689" s="49"/>
      <c r="S689" s="49"/>
      <c r="T689" s="49"/>
      <c r="U689" s="49"/>
      <c r="V689" s="49"/>
      <c r="W689" s="49"/>
      <c r="X689" s="49"/>
      <c r="Y689" s="49"/>
      <c r="Z689" s="49"/>
      <c r="AA689" s="49"/>
      <c r="AB689" s="49"/>
      <c r="AC689" s="49"/>
    </row>
    <row r="690" ht="15.75" customHeight="1">
      <c r="A690" s="126"/>
      <c r="B690" s="49"/>
      <c r="C690" s="49"/>
      <c r="D690" s="128"/>
      <c r="E690" s="49"/>
      <c r="F690" s="49"/>
      <c r="G690" s="49"/>
      <c r="H690" s="49"/>
      <c r="I690" s="49"/>
      <c r="J690" s="49"/>
      <c r="K690" s="49"/>
      <c r="L690" s="49"/>
      <c r="M690" s="49"/>
      <c r="N690" s="49"/>
      <c r="O690" s="49"/>
      <c r="P690" s="49"/>
      <c r="Q690" s="49"/>
      <c r="R690" s="49"/>
      <c r="S690" s="49"/>
      <c r="T690" s="49"/>
      <c r="U690" s="49"/>
      <c r="V690" s="49"/>
      <c r="W690" s="49"/>
      <c r="X690" s="49"/>
      <c r="Y690" s="49"/>
      <c r="Z690" s="49"/>
      <c r="AA690" s="49"/>
      <c r="AB690" s="49"/>
      <c r="AC690" s="49"/>
    </row>
    <row r="691" ht="15.75" customHeight="1">
      <c r="A691" s="126"/>
      <c r="B691" s="49"/>
      <c r="C691" s="49"/>
      <c r="D691" s="128"/>
      <c r="E691" s="49"/>
      <c r="F691" s="49"/>
      <c r="G691" s="49"/>
      <c r="H691" s="49"/>
      <c r="I691" s="49"/>
      <c r="J691" s="49"/>
      <c r="K691" s="49"/>
      <c r="L691" s="49"/>
      <c r="M691" s="49"/>
      <c r="N691" s="49"/>
      <c r="O691" s="49"/>
      <c r="P691" s="49"/>
      <c r="Q691" s="49"/>
      <c r="R691" s="49"/>
      <c r="S691" s="49"/>
      <c r="T691" s="49"/>
      <c r="U691" s="49"/>
      <c r="V691" s="49"/>
      <c r="W691" s="49"/>
      <c r="X691" s="49"/>
      <c r="Y691" s="49"/>
      <c r="Z691" s="49"/>
      <c r="AA691" s="49"/>
      <c r="AB691" s="49"/>
      <c r="AC691" s="49"/>
    </row>
    <row r="692" ht="15.75" customHeight="1">
      <c r="A692" s="126"/>
      <c r="B692" s="49"/>
      <c r="C692" s="49"/>
      <c r="D692" s="128"/>
      <c r="E692" s="49"/>
      <c r="F692" s="49"/>
      <c r="G692" s="49"/>
      <c r="H692" s="49"/>
      <c r="I692" s="49"/>
      <c r="J692" s="49"/>
      <c r="K692" s="49"/>
      <c r="L692" s="49"/>
      <c r="M692" s="49"/>
      <c r="N692" s="49"/>
      <c r="O692" s="49"/>
      <c r="P692" s="49"/>
      <c r="Q692" s="49"/>
      <c r="R692" s="49"/>
      <c r="S692" s="49"/>
      <c r="T692" s="49"/>
      <c r="U692" s="49"/>
      <c r="V692" s="49"/>
      <c r="W692" s="49"/>
      <c r="X692" s="49"/>
      <c r="Y692" s="49"/>
      <c r="Z692" s="49"/>
      <c r="AA692" s="49"/>
      <c r="AB692" s="49"/>
      <c r="AC692" s="49"/>
    </row>
    <row r="693" ht="15.75" customHeight="1">
      <c r="A693" s="126"/>
      <c r="B693" s="49"/>
      <c r="C693" s="49"/>
      <c r="D693" s="128"/>
      <c r="E693" s="49"/>
      <c r="F693" s="49"/>
      <c r="G693" s="49"/>
      <c r="H693" s="49"/>
      <c r="I693" s="49"/>
      <c r="J693" s="49"/>
      <c r="K693" s="49"/>
      <c r="L693" s="49"/>
      <c r="M693" s="49"/>
      <c r="N693" s="49"/>
      <c r="O693" s="49"/>
      <c r="P693" s="49"/>
      <c r="Q693" s="49"/>
      <c r="R693" s="49"/>
      <c r="S693" s="49"/>
      <c r="T693" s="49"/>
      <c r="U693" s="49"/>
      <c r="V693" s="49"/>
      <c r="W693" s="49"/>
      <c r="X693" s="49"/>
      <c r="Y693" s="49"/>
      <c r="Z693" s="49"/>
      <c r="AA693" s="49"/>
      <c r="AB693" s="49"/>
      <c r="AC693" s="49"/>
    </row>
    <row r="694" ht="15.75" customHeight="1">
      <c r="A694" s="126"/>
      <c r="B694" s="49"/>
      <c r="C694" s="49"/>
      <c r="D694" s="128"/>
      <c r="E694" s="49"/>
      <c r="F694" s="49"/>
      <c r="G694" s="49"/>
      <c r="H694" s="49"/>
      <c r="I694" s="49"/>
      <c r="J694" s="49"/>
      <c r="K694" s="49"/>
      <c r="L694" s="49"/>
      <c r="M694" s="49"/>
      <c r="N694" s="49"/>
      <c r="O694" s="49"/>
      <c r="P694" s="49"/>
      <c r="Q694" s="49"/>
      <c r="R694" s="49"/>
      <c r="S694" s="49"/>
      <c r="T694" s="49"/>
      <c r="U694" s="49"/>
      <c r="V694" s="49"/>
      <c r="W694" s="49"/>
      <c r="X694" s="49"/>
      <c r="Y694" s="49"/>
      <c r="Z694" s="49"/>
      <c r="AA694" s="49"/>
      <c r="AB694" s="49"/>
      <c r="AC694" s="49"/>
    </row>
    <row r="695" ht="15.75" customHeight="1">
      <c r="A695" s="126"/>
      <c r="B695" s="49"/>
      <c r="C695" s="49"/>
      <c r="D695" s="128"/>
      <c r="E695" s="49"/>
      <c r="F695" s="49"/>
      <c r="G695" s="49"/>
      <c r="H695" s="49"/>
      <c r="I695" s="49"/>
      <c r="J695" s="49"/>
      <c r="K695" s="49"/>
      <c r="L695" s="49"/>
      <c r="M695" s="49"/>
      <c r="N695" s="49"/>
      <c r="O695" s="49"/>
      <c r="P695" s="49"/>
      <c r="Q695" s="49"/>
      <c r="R695" s="49"/>
      <c r="S695" s="49"/>
      <c r="T695" s="49"/>
      <c r="U695" s="49"/>
      <c r="V695" s="49"/>
      <c r="W695" s="49"/>
      <c r="X695" s="49"/>
      <c r="Y695" s="49"/>
      <c r="Z695" s="49"/>
      <c r="AA695" s="49"/>
      <c r="AB695" s="49"/>
      <c r="AC695" s="49"/>
    </row>
    <row r="696" ht="15.75" customHeight="1">
      <c r="A696" s="126"/>
      <c r="B696" s="49"/>
      <c r="C696" s="49"/>
      <c r="D696" s="128"/>
      <c r="E696" s="49"/>
      <c r="F696" s="49"/>
      <c r="G696" s="49"/>
      <c r="H696" s="49"/>
      <c r="I696" s="49"/>
      <c r="J696" s="49"/>
      <c r="K696" s="49"/>
      <c r="L696" s="49"/>
      <c r="M696" s="49"/>
      <c r="N696" s="49"/>
      <c r="O696" s="49"/>
      <c r="P696" s="49"/>
      <c r="Q696" s="49"/>
      <c r="R696" s="49"/>
      <c r="S696" s="49"/>
      <c r="T696" s="49"/>
      <c r="U696" s="49"/>
      <c r="V696" s="49"/>
      <c r="W696" s="49"/>
      <c r="X696" s="49"/>
      <c r="Y696" s="49"/>
      <c r="Z696" s="49"/>
      <c r="AA696" s="49"/>
      <c r="AB696" s="49"/>
      <c r="AC696" s="49"/>
    </row>
    <row r="697" ht="15.75" customHeight="1">
      <c r="A697" s="126"/>
      <c r="B697" s="49"/>
      <c r="C697" s="49"/>
      <c r="D697" s="128"/>
      <c r="E697" s="49"/>
      <c r="F697" s="49"/>
      <c r="G697" s="49"/>
      <c r="H697" s="49"/>
      <c r="I697" s="49"/>
      <c r="J697" s="49"/>
      <c r="K697" s="49"/>
      <c r="L697" s="49"/>
      <c r="M697" s="49"/>
      <c r="N697" s="49"/>
      <c r="O697" s="49"/>
      <c r="P697" s="49"/>
      <c r="Q697" s="49"/>
      <c r="R697" s="49"/>
      <c r="S697" s="49"/>
      <c r="T697" s="49"/>
      <c r="U697" s="49"/>
      <c r="V697" s="49"/>
      <c r="W697" s="49"/>
      <c r="X697" s="49"/>
      <c r="Y697" s="49"/>
      <c r="Z697" s="49"/>
      <c r="AA697" s="49"/>
      <c r="AB697" s="49"/>
      <c r="AC697" s="49"/>
    </row>
    <row r="698" ht="15.75" customHeight="1">
      <c r="A698" s="126"/>
      <c r="B698" s="49"/>
      <c r="C698" s="49"/>
      <c r="D698" s="128"/>
      <c r="E698" s="49"/>
      <c r="F698" s="49"/>
      <c r="G698" s="49"/>
      <c r="H698" s="49"/>
      <c r="I698" s="49"/>
      <c r="J698" s="49"/>
      <c r="K698" s="49"/>
      <c r="L698" s="49"/>
      <c r="M698" s="49"/>
      <c r="N698" s="49"/>
      <c r="O698" s="49"/>
      <c r="P698" s="49"/>
      <c r="Q698" s="49"/>
      <c r="R698" s="49"/>
      <c r="S698" s="49"/>
      <c r="T698" s="49"/>
      <c r="U698" s="49"/>
      <c r="V698" s="49"/>
      <c r="W698" s="49"/>
      <c r="X698" s="49"/>
      <c r="Y698" s="49"/>
      <c r="Z698" s="49"/>
      <c r="AA698" s="49"/>
      <c r="AB698" s="49"/>
      <c r="AC698" s="49"/>
    </row>
    <row r="699" ht="15.75" customHeight="1">
      <c r="A699" s="126"/>
      <c r="B699" s="49"/>
      <c r="C699" s="49"/>
      <c r="D699" s="128"/>
      <c r="E699" s="49"/>
      <c r="F699" s="49"/>
      <c r="G699" s="49"/>
      <c r="H699" s="49"/>
      <c r="I699" s="49"/>
      <c r="J699" s="49"/>
      <c r="K699" s="49"/>
      <c r="L699" s="49"/>
      <c r="M699" s="49"/>
      <c r="N699" s="49"/>
      <c r="O699" s="49"/>
      <c r="P699" s="49"/>
      <c r="Q699" s="49"/>
      <c r="R699" s="49"/>
      <c r="S699" s="49"/>
      <c r="T699" s="49"/>
      <c r="U699" s="49"/>
      <c r="V699" s="49"/>
      <c r="W699" s="49"/>
      <c r="X699" s="49"/>
      <c r="Y699" s="49"/>
      <c r="Z699" s="49"/>
      <c r="AA699" s="49"/>
      <c r="AB699" s="49"/>
      <c r="AC699" s="49"/>
    </row>
    <row r="700" ht="15.75" customHeight="1">
      <c r="A700" s="126"/>
      <c r="B700" s="49"/>
      <c r="C700" s="49"/>
      <c r="D700" s="128"/>
      <c r="E700" s="49"/>
      <c r="F700" s="49"/>
      <c r="G700" s="49"/>
      <c r="H700" s="49"/>
      <c r="I700" s="49"/>
      <c r="J700" s="49"/>
      <c r="K700" s="49"/>
      <c r="L700" s="49"/>
      <c r="M700" s="49"/>
      <c r="N700" s="49"/>
      <c r="O700" s="49"/>
      <c r="P700" s="49"/>
      <c r="Q700" s="49"/>
      <c r="R700" s="49"/>
      <c r="S700" s="49"/>
      <c r="T700" s="49"/>
      <c r="U700" s="49"/>
      <c r="V700" s="49"/>
      <c r="W700" s="49"/>
      <c r="X700" s="49"/>
      <c r="Y700" s="49"/>
      <c r="Z700" s="49"/>
      <c r="AA700" s="49"/>
      <c r="AB700" s="49"/>
      <c r="AC700" s="49"/>
    </row>
    <row r="701" ht="15.75" customHeight="1">
      <c r="A701" s="126"/>
      <c r="B701" s="49"/>
      <c r="C701" s="49"/>
      <c r="D701" s="128"/>
      <c r="E701" s="49"/>
      <c r="F701" s="49"/>
      <c r="G701" s="49"/>
      <c r="H701" s="49"/>
      <c r="I701" s="49"/>
      <c r="J701" s="49"/>
      <c r="K701" s="49"/>
      <c r="L701" s="49"/>
      <c r="M701" s="49"/>
      <c r="N701" s="49"/>
      <c r="O701" s="49"/>
      <c r="P701" s="49"/>
      <c r="Q701" s="49"/>
      <c r="R701" s="49"/>
      <c r="S701" s="49"/>
      <c r="T701" s="49"/>
      <c r="U701" s="49"/>
      <c r="V701" s="49"/>
      <c r="W701" s="49"/>
      <c r="X701" s="49"/>
      <c r="Y701" s="49"/>
      <c r="Z701" s="49"/>
      <c r="AA701" s="49"/>
      <c r="AB701" s="49"/>
      <c r="AC701" s="49"/>
    </row>
    <row r="702" ht="15.75" customHeight="1">
      <c r="A702" s="126"/>
      <c r="B702" s="49"/>
      <c r="C702" s="49"/>
      <c r="D702" s="128"/>
      <c r="E702" s="49"/>
      <c r="F702" s="49"/>
      <c r="G702" s="49"/>
      <c r="H702" s="49"/>
      <c r="I702" s="49"/>
      <c r="J702" s="49"/>
      <c r="K702" s="49"/>
      <c r="L702" s="49"/>
      <c r="M702" s="49"/>
      <c r="N702" s="49"/>
      <c r="O702" s="49"/>
      <c r="P702" s="49"/>
      <c r="Q702" s="49"/>
      <c r="R702" s="49"/>
      <c r="S702" s="49"/>
      <c r="T702" s="49"/>
      <c r="U702" s="49"/>
      <c r="V702" s="49"/>
      <c r="W702" s="49"/>
      <c r="X702" s="49"/>
      <c r="Y702" s="49"/>
      <c r="Z702" s="49"/>
      <c r="AA702" s="49"/>
      <c r="AB702" s="49"/>
      <c r="AC702" s="49"/>
    </row>
    <row r="703" ht="15.75" customHeight="1">
      <c r="A703" s="126"/>
      <c r="B703" s="49"/>
      <c r="C703" s="49"/>
      <c r="D703" s="128"/>
      <c r="E703" s="49"/>
      <c r="F703" s="49"/>
      <c r="G703" s="49"/>
      <c r="H703" s="49"/>
      <c r="I703" s="49"/>
      <c r="J703" s="49"/>
      <c r="K703" s="49"/>
      <c r="L703" s="49"/>
      <c r="M703" s="49"/>
      <c r="N703" s="49"/>
      <c r="O703" s="49"/>
      <c r="P703" s="49"/>
      <c r="Q703" s="49"/>
      <c r="R703" s="49"/>
      <c r="S703" s="49"/>
      <c r="T703" s="49"/>
      <c r="U703" s="49"/>
      <c r="V703" s="49"/>
      <c r="W703" s="49"/>
      <c r="X703" s="49"/>
      <c r="Y703" s="49"/>
      <c r="Z703" s="49"/>
      <c r="AA703" s="49"/>
      <c r="AB703" s="49"/>
      <c r="AC703" s="49"/>
    </row>
    <row r="704" ht="15.75" customHeight="1">
      <c r="A704" s="126"/>
      <c r="B704" s="49"/>
      <c r="C704" s="49"/>
      <c r="D704" s="128"/>
      <c r="E704" s="49"/>
      <c r="F704" s="49"/>
      <c r="G704" s="49"/>
      <c r="H704" s="49"/>
      <c r="I704" s="49"/>
      <c r="J704" s="49"/>
      <c r="K704" s="49"/>
      <c r="L704" s="49"/>
      <c r="M704" s="49"/>
      <c r="N704" s="49"/>
      <c r="O704" s="49"/>
      <c r="P704" s="49"/>
      <c r="Q704" s="49"/>
      <c r="R704" s="49"/>
      <c r="S704" s="49"/>
      <c r="T704" s="49"/>
      <c r="U704" s="49"/>
      <c r="V704" s="49"/>
      <c r="W704" s="49"/>
      <c r="X704" s="49"/>
      <c r="Y704" s="49"/>
      <c r="Z704" s="49"/>
      <c r="AA704" s="49"/>
      <c r="AB704" s="49"/>
      <c r="AC704" s="49"/>
    </row>
    <row r="705" ht="15.75" customHeight="1">
      <c r="A705" s="126"/>
      <c r="B705" s="49"/>
      <c r="C705" s="49"/>
      <c r="D705" s="128"/>
      <c r="E705" s="49"/>
      <c r="F705" s="49"/>
      <c r="G705" s="49"/>
      <c r="H705" s="49"/>
      <c r="I705" s="49"/>
      <c r="J705" s="49"/>
      <c r="K705" s="49"/>
      <c r="L705" s="49"/>
      <c r="M705" s="49"/>
      <c r="N705" s="49"/>
      <c r="O705" s="49"/>
      <c r="P705" s="49"/>
      <c r="Q705" s="49"/>
      <c r="R705" s="49"/>
      <c r="S705" s="49"/>
      <c r="T705" s="49"/>
      <c r="U705" s="49"/>
      <c r="V705" s="49"/>
      <c r="W705" s="49"/>
      <c r="X705" s="49"/>
      <c r="Y705" s="49"/>
      <c r="Z705" s="49"/>
      <c r="AA705" s="49"/>
      <c r="AB705" s="49"/>
      <c r="AC705" s="49"/>
    </row>
    <row r="706" ht="15.75" customHeight="1">
      <c r="A706" s="126"/>
      <c r="B706" s="49"/>
      <c r="C706" s="49"/>
      <c r="D706" s="128"/>
      <c r="E706" s="49"/>
      <c r="F706" s="49"/>
      <c r="G706" s="49"/>
      <c r="H706" s="49"/>
      <c r="I706" s="49"/>
      <c r="J706" s="49"/>
      <c r="K706" s="49"/>
      <c r="L706" s="49"/>
      <c r="M706" s="49"/>
      <c r="N706" s="49"/>
      <c r="O706" s="49"/>
      <c r="P706" s="49"/>
      <c r="Q706" s="49"/>
      <c r="R706" s="49"/>
      <c r="S706" s="49"/>
      <c r="T706" s="49"/>
      <c r="U706" s="49"/>
      <c r="V706" s="49"/>
      <c r="W706" s="49"/>
      <c r="X706" s="49"/>
      <c r="Y706" s="49"/>
      <c r="Z706" s="49"/>
      <c r="AA706" s="49"/>
      <c r="AB706" s="49"/>
      <c r="AC706" s="49"/>
    </row>
    <row r="707" ht="15.75" customHeight="1">
      <c r="A707" s="126"/>
      <c r="B707" s="49"/>
      <c r="C707" s="49"/>
      <c r="D707" s="128"/>
      <c r="E707" s="49"/>
      <c r="F707" s="49"/>
      <c r="G707" s="49"/>
      <c r="H707" s="49"/>
      <c r="I707" s="49"/>
      <c r="J707" s="49"/>
      <c r="K707" s="49"/>
      <c r="L707" s="49"/>
      <c r="M707" s="49"/>
      <c r="N707" s="49"/>
      <c r="O707" s="49"/>
      <c r="P707" s="49"/>
      <c r="Q707" s="49"/>
      <c r="R707" s="49"/>
      <c r="S707" s="49"/>
      <c r="T707" s="49"/>
      <c r="U707" s="49"/>
      <c r="V707" s="49"/>
      <c r="W707" s="49"/>
      <c r="X707" s="49"/>
      <c r="Y707" s="49"/>
      <c r="Z707" s="49"/>
      <c r="AA707" s="49"/>
      <c r="AB707" s="49"/>
      <c r="AC707" s="49"/>
    </row>
    <row r="708" ht="15.75" customHeight="1">
      <c r="A708" s="126"/>
      <c r="B708" s="49"/>
      <c r="C708" s="49"/>
      <c r="D708" s="128"/>
      <c r="E708" s="49"/>
      <c r="F708" s="49"/>
      <c r="G708" s="49"/>
      <c r="H708" s="49"/>
      <c r="I708" s="49"/>
      <c r="J708" s="49"/>
      <c r="K708" s="49"/>
      <c r="L708" s="49"/>
      <c r="M708" s="49"/>
      <c r="N708" s="49"/>
      <c r="O708" s="49"/>
      <c r="P708" s="49"/>
      <c r="Q708" s="49"/>
      <c r="R708" s="49"/>
      <c r="S708" s="49"/>
      <c r="T708" s="49"/>
      <c r="U708" s="49"/>
      <c r="V708" s="49"/>
      <c r="W708" s="49"/>
      <c r="X708" s="49"/>
      <c r="Y708" s="49"/>
      <c r="Z708" s="49"/>
      <c r="AA708" s="49"/>
      <c r="AB708" s="49"/>
      <c r="AC708" s="49"/>
    </row>
    <row r="709" ht="15.75" customHeight="1">
      <c r="A709" s="126"/>
      <c r="B709" s="49"/>
      <c r="C709" s="49"/>
      <c r="D709" s="128"/>
      <c r="E709" s="49"/>
      <c r="F709" s="49"/>
      <c r="G709" s="49"/>
      <c r="H709" s="49"/>
      <c r="I709" s="49"/>
      <c r="J709" s="49"/>
      <c r="K709" s="49"/>
      <c r="L709" s="49"/>
      <c r="M709" s="49"/>
      <c r="N709" s="49"/>
      <c r="O709" s="49"/>
      <c r="P709" s="49"/>
      <c r="Q709" s="49"/>
      <c r="R709" s="49"/>
      <c r="S709" s="49"/>
      <c r="T709" s="49"/>
      <c r="U709" s="49"/>
      <c r="V709" s="49"/>
      <c r="W709" s="49"/>
      <c r="X709" s="49"/>
      <c r="Y709" s="49"/>
      <c r="Z709" s="49"/>
      <c r="AA709" s="49"/>
      <c r="AB709" s="49"/>
      <c r="AC709" s="49"/>
    </row>
    <row r="710" ht="15.75" customHeight="1">
      <c r="A710" s="126"/>
      <c r="B710" s="49"/>
      <c r="C710" s="49"/>
      <c r="D710" s="128"/>
      <c r="E710" s="49"/>
      <c r="F710" s="49"/>
      <c r="G710" s="49"/>
      <c r="H710" s="49"/>
      <c r="I710" s="49"/>
      <c r="J710" s="49"/>
      <c r="K710" s="49"/>
      <c r="L710" s="49"/>
      <c r="M710" s="49"/>
      <c r="N710" s="49"/>
      <c r="O710" s="49"/>
      <c r="P710" s="49"/>
      <c r="Q710" s="49"/>
      <c r="R710" s="49"/>
      <c r="S710" s="49"/>
      <c r="T710" s="49"/>
      <c r="U710" s="49"/>
      <c r="V710" s="49"/>
      <c r="W710" s="49"/>
      <c r="X710" s="49"/>
      <c r="Y710" s="49"/>
      <c r="Z710" s="49"/>
      <c r="AA710" s="49"/>
      <c r="AB710" s="49"/>
      <c r="AC710" s="49"/>
    </row>
    <row r="711" ht="15.75" customHeight="1">
      <c r="A711" s="126"/>
      <c r="B711" s="49"/>
      <c r="C711" s="49"/>
      <c r="D711" s="128"/>
      <c r="E711" s="49"/>
      <c r="F711" s="49"/>
      <c r="G711" s="49"/>
      <c r="H711" s="49"/>
      <c r="I711" s="49"/>
      <c r="J711" s="49"/>
      <c r="K711" s="49"/>
      <c r="L711" s="49"/>
      <c r="M711" s="49"/>
      <c r="N711" s="49"/>
      <c r="O711" s="49"/>
      <c r="P711" s="49"/>
      <c r="Q711" s="49"/>
      <c r="R711" s="49"/>
      <c r="S711" s="49"/>
      <c r="T711" s="49"/>
      <c r="U711" s="49"/>
      <c r="V711" s="49"/>
      <c r="W711" s="49"/>
      <c r="X711" s="49"/>
      <c r="Y711" s="49"/>
      <c r="Z711" s="49"/>
      <c r="AA711" s="49"/>
      <c r="AB711" s="49"/>
      <c r="AC711" s="49"/>
    </row>
    <row r="712" ht="15.75" customHeight="1">
      <c r="A712" s="126"/>
      <c r="B712" s="49"/>
      <c r="C712" s="49"/>
      <c r="D712" s="128"/>
      <c r="E712" s="49"/>
      <c r="F712" s="49"/>
      <c r="G712" s="49"/>
      <c r="H712" s="49"/>
      <c r="I712" s="49"/>
      <c r="J712" s="49"/>
      <c r="K712" s="49"/>
      <c r="L712" s="49"/>
      <c r="M712" s="49"/>
      <c r="N712" s="49"/>
      <c r="O712" s="49"/>
      <c r="P712" s="49"/>
      <c r="Q712" s="49"/>
      <c r="R712" s="49"/>
      <c r="S712" s="49"/>
      <c r="T712" s="49"/>
      <c r="U712" s="49"/>
      <c r="V712" s="49"/>
      <c r="W712" s="49"/>
      <c r="X712" s="49"/>
      <c r="Y712" s="49"/>
      <c r="Z712" s="49"/>
      <c r="AA712" s="49"/>
      <c r="AB712" s="49"/>
      <c r="AC712" s="49"/>
    </row>
    <row r="713" ht="15.75" customHeight="1">
      <c r="A713" s="126"/>
      <c r="B713" s="49"/>
      <c r="C713" s="49"/>
      <c r="D713" s="128"/>
      <c r="E713" s="49"/>
      <c r="F713" s="49"/>
      <c r="G713" s="49"/>
      <c r="H713" s="49"/>
      <c r="I713" s="49"/>
      <c r="J713" s="49"/>
      <c r="K713" s="49"/>
      <c r="L713" s="49"/>
      <c r="M713" s="49"/>
      <c r="N713" s="49"/>
      <c r="O713" s="49"/>
      <c r="P713" s="49"/>
      <c r="Q713" s="49"/>
      <c r="R713" s="49"/>
      <c r="S713" s="49"/>
      <c r="T713" s="49"/>
      <c r="U713" s="49"/>
      <c r="V713" s="49"/>
      <c r="W713" s="49"/>
      <c r="X713" s="49"/>
      <c r="Y713" s="49"/>
      <c r="Z713" s="49"/>
      <c r="AA713" s="49"/>
      <c r="AB713" s="49"/>
      <c r="AC713" s="49"/>
    </row>
    <row r="714" ht="15.75" customHeight="1">
      <c r="A714" s="126"/>
      <c r="B714" s="49"/>
      <c r="C714" s="49"/>
      <c r="D714" s="128"/>
      <c r="E714" s="49"/>
      <c r="F714" s="49"/>
      <c r="G714" s="49"/>
      <c r="H714" s="49"/>
      <c r="I714" s="49"/>
      <c r="J714" s="49"/>
      <c r="K714" s="49"/>
      <c r="L714" s="49"/>
      <c r="M714" s="49"/>
      <c r="N714" s="49"/>
      <c r="O714" s="49"/>
      <c r="P714" s="49"/>
      <c r="Q714" s="49"/>
      <c r="R714" s="49"/>
      <c r="S714" s="49"/>
      <c r="T714" s="49"/>
      <c r="U714" s="49"/>
      <c r="V714" s="49"/>
      <c r="W714" s="49"/>
      <c r="X714" s="49"/>
      <c r="Y714" s="49"/>
      <c r="Z714" s="49"/>
      <c r="AA714" s="49"/>
      <c r="AB714" s="49"/>
      <c r="AC714" s="49"/>
    </row>
    <row r="715" ht="15.75" customHeight="1">
      <c r="A715" s="126"/>
      <c r="B715" s="49"/>
      <c r="C715" s="49"/>
      <c r="D715" s="128"/>
      <c r="E715" s="49"/>
      <c r="F715" s="49"/>
      <c r="G715" s="49"/>
      <c r="H715" s="49"/>
      <c r="I715" s="49"/>
      <c r="J715" s="49"/>
      <c r="K715" s="49"/>
      <c r="L715" s="49"/>
      <c r="M715" s="49"/>
      <c r="N715" s="49"/>
      <c r="O715" s="49"/>
      <c r="P715" s="49"/>
      <c r="Q715" s="49"/>
      <c r="R715" s="49"/>
      <c r="S715" s="49"/>
      <c r="T715" s="49"/>
      <c r="U715" s="49"/>
      <c r="V715" s="49"/>
      <c r="W715" s="49"/>
      <c r="X715" s="49"/>
      <c r="Y715" s="49"/>
      <c r="Z715" s="49"/>
      <c r="AA715" s="49"/>
      <c r="AB715" s="49"/>
      <c r="AC715" s="49"/>
    </row>
    <row r="716" ht="15.75" customHeight="1">
      <c r="A716" s="126"/>
      <c r="B716" s="49"/>
      <c r="C716" s="49"/>
      <c r="D716" s="128"/>
      <c r="E716" s="49"/>
      <c r="F716" s="49"/>
      <c r="G716" s="49"/>
      <c r="H716" s="49"/>
      <c r="I716" s="49"/>
      <c r="J716" s="49"/>
      <c r="K716" s="49"/>
      <c r="L716" s="49"/>
      <c r="M716" s="49"/>
      <c r="N716" s="49"/>
      <c r="O716" s="49"/>
      <c r="P716" s="49"/>
      <c r="Q716" s="49"/>
      <c r="R716" s="49"/>
      <c r="S716" s="49"/>
      <c r="T716" s="49"/>
      <c r="U716" s="49"/>
      <c r="V716" s="49"/>
      <c r="W716" s="49"/>
      <c r="X716" s="49"/>
      <c r="Y716" s="49"/>
      <c r="Z716" s="49"/>
      <c r="AA716" s="49"/>
      <c r="AB716" s="49"/>
      <c r="AC716" s="49"/>
    </row>
    <row r="717" ht="15.75" customHeight="1">
      <c r="A717" s="126"/>
      <c r="B717" s="49"/>
      <c r="C717" s="49"/>
      <c r="D717" s="128"/>
      <c r="E717" s="49"/>
      <c r="F717" s="49"/>
      <c r="G717" s="49"/>
      <c r="H717" s="49"/>
      <c r="I717" s="49"/>
      <c r="J717" s="49"/>
      <c r="K717" s="49"/>
      <c r="L717" s="49"/>
      <c r="M717" s="49"/>
      <c r="N717" s="49"/>
      <c r="O717" s="49"/>
      <c r="P717" s="49"/>
      <c r="Q717" s="49"/>
      <c r="R717" s="49"/>
      <c r="S717" s="49"/>
      <c r="T717" s="49"/>
      <c r="U717" s="49"/>
      <c r="V717" s="49"/>
      <c r="W717" s="49"/>
      <c r="X717" s="49"/>
      <c r="Y717" s="49"/>
      <c r="Z717" s="49"/>
      <c r="AA717" s="49"/>
      <c r="AB717" s="49"/>
      <c r="AC717" s="49"/>
    </row>
    <row r="718" ht="15.75" customHeight="1">
      <c r="A718" s="126"/>
      <c r="B718" s="49"/>
      <c r="C718" s="49"/>
      <c r="D718" s="128"/>
      <c r="E718" s="49"/>
      <c r="F718" s="49"/>
      <c r="G718" s="49"/>
      <c r="H718" s="49"/>
      <c r="I718" s="49"/>
      <c r="J718" s="49"/>
      <c r="K718" s="49"/>
      <c r="L718" s="49"/>
      <c r="M718" s="49"/>
      <c r="N718" s="49"/>
      <c r="O718" s="49"/>
      <c r="P718" s="49"/>
      <c r="Q718" s="49"/>
      <c r="R718" s="49"/>
      <c r="S718" s="49"/>
      <c r="T718" s="49"/>
      <c r="U718" s="49"/>
      <c r="V718" s="49"/>
      <c r="W718" s="49"/>
      <c r="X718" s="49"/>
      <c r="Y718" s="49"/>
      <c r="Z718" s="49"/>
      <c r="AA718" s="49"/>
      <c r="AB718" s="49"/>
      <c r="AC718" s="49"/>
    </row>
    <row r="719" ht="15.75" customHeight="1">
      <c r="A719" s="126"/>
      <c r="B719" s="49"/>
      <c r="C719" s="49"/>
      <c r="D719" s="128"/>
      <c r="E719" s="49"/>
      <c r="F719" s="49"/>
      <c r="G719" s="49"/>
      <c r="H719" s="49"/>
      <c r="I719" s="49"/>
      <c r="J719" s="49"/>
      <c r="K719" s="49"/>
      <c r="L719" s="49"/>
      <c r="M719" s="49"/>
      <c r="N719" s="49"/>
      <c r="O719" s="49"/>
      <c r="P719" s="49"/>
      <c r="Q719" s="49"/>
      <c r="R719" s="49"/>
      <c r="S719" s="49"/>
      <c r="T719" s="49"/>
      <c r="U719" s="49"/>
      <c r="V719" s="49"/>
      <c r="W719" s="49"/>
      <c r="X719" s="49"/>
      <c r="Y719" s="49"/>
      <c r="Z719" s="49"/>
      <c r="AA719" s="49"/>
      <c r="AB719" s="49"/>
      <c r="AC719" s="49"/>
    </row>
    <row r="720" ht="15.75" customHeight="1">
      <c r="A720" s="126"/>
      <c r="B720" s="49"/>
      <c r="C720" s="49"/>
      <c r="D720" s="128"/>
      <c r="E720" s="49"/>
      <c r="F720" s="49"/>
      <c r="G720" s="49"/>
      <c r="H720" s="49"/>
      <c r="I720" s="49"/>
      <c r="J720" s="49"/>
      <c r="K720" s="49"/>
      <c r="L720" s="49"/>
      <c r="M720" s="49"/>
      <c r="N720" s="49"/>
      <c r="O720" s="49"/>
      <c r="P720" s="49"/>
      <c r="Q720" s="49"/>
      <c r="R720" s="49"/>
      <c r="S720" s="49"/>
      <c r="T720" s="49"/>
      <c r="U720" s="49"/>
      <c r="V720" s="49"/>
      <c r="W720" s="49"/>
      <c r="X720" s="49"/>
      <c r="Y720" s="49"/>
      <c r="Z720" s="49"/>
      <c r="AA720" s="49"/>
      <c r="AB720" s="49"/>
      <c r="AC720" s="49"/>
    </row>
    <row r="721" ht="15.75" customHeight="1">
      <c r="A721" s="126"/>
      <c r="B721" s="49"/>
      <c r="C721" s="49"/>
      <c r="D721" s="128"/>
      <c r="E721" s="49"/>
      <c r="F721" s="49"/>
      <c r="G721" s="49"/>
      <c r="H721" s="49"/>
      <c r="I721" s="49"/>
      <c r="J721" s="49"/>
      <c r="K721" s="49"/>
      <c r="L721" s="49"/>
      <c r="M721" s="49"/>
      <c r="N721" s="49"/>
      <c r="O721" s="49"/>
      <c r="P721" s="49"/>
      <c r="Q721" s="49"/>
      <c r="R721" s="49"/>
      <c r="S721" s="49"/>
      <c r="T721" s="49"/>
      <c r="U721" s="49"/>
      <c r="V721" s="49"/>
      <c r="W721" s="49"/>
      <c r="X721" s="49"/>
      <c r="Y721" s="49"/>
      <c r="Z721" s="49"/>
      <c r="AA721" s="49"/>
      <c r="AB721" s="49"/>
      <c r="AC721" s="49"/>
    </row>
    <row r="722" ht="15.75" customHeight="1">
      <c r="A722" s="126"/>
      <c r="B722" s="49"/>
      <c r="C722" s="49"/>
      <c r="D722" s="128"/>
      <c r="E722" s="49"/>
      <c r="F722" s="49"/>
      <c r="G722" s="49"/>
      <c r="H722" s="49"/>
      <c r="I722" s="49"/>
      <c r="J722" s="49"/>
      <c r="K722" s="49"/>
      <c r="L722" s="49"/>
      <c r="M722" s="49"/>
      <c r="N722" s="49"/>
      <c r="O722" s="49"/>
      <c r="P722" s="49"/>
      <c r="Q722" s="49"/>
      <c r="R722" s="49"/>
      <c r="S722" s="49"/>
      <c r="T722" s="49"/>
      <c r="U722" s="49"/>
      <c r="V722" s="49"/>
      <c r="W722" s="49"/>
      <c r="X722" s="49"/>
      <c r="Y722" s="49"/>
      <c r="Z722" s="49"/>
      <c r="AA722" s="49"/>
      <c r="AB722" s="49"/>
      <c r="AC722" s="49"/>
    </row>
    <row r="723" ht="15.75" customHeight="1">
      <c r="A723" s="126"/>
      <c r="B723" s="49"/>
      <c r="C723" s="49"/>
      <c r="D723" s="128"/>
      <c r="E723" s="49"/>
      <c r="F723" s="49"/>
      <c r="G723" s="49"/>
      <c r="H723" s="49"/>
      <c r="I723" s="49"/>
      <c r="J723" s="49"/>
      <c r="K723" s="49"/>
      <c r="L723" s="49"/>
      <c r="M723" s="49"/>
      <c r="N723" s="49"/>
      <c r="O723" s="49"/>
      <c r="P723" s="49"/>
      <c r="Q723" s="49"/>
      <c r="R723" s="49"/>
      <c r="S723" s="49"/>
      <c r="T723" s="49"/>
      <c r="U723" s="49"/>
      <c r="V723" s="49"/>
      <c r="W723" s="49"/>
      <c r="X723" s="49"/>
      <c r="Y723" s="49"/>
      <c r="Z723" s="49"/>
      <c r="AA723" s="49"/>
      <c r="AB723" s="49"/>
      <c r="AC723" s="49"/>
    </row>
    <row r="724" ht="15.75" customHeight="1">
      <c r="A724" s="126"/>
      <c r="B724" s="49"/>
      <c r="C724" s="49"/>
      <c r="D724" s="128"/>
      <c r="E724" s="49"/>
      <c r="F724" s="49"/>
      <c r="G724" s="49"/>
      <c r="H724" s="49"/>
      <c r="I724" s="49"/>
      <c r="J724" s="49"/>
      <c r="K724" s="49"/>
      <c r="L724" s="49"/>
      <c r="M724" s="49"/>
      <c r="N724" s="49"/>
      <c r="O724" s="49"/>
      <c r="P724" s="49"/>
      <c r="Q724" s="49"/>
      <c r="R724" s="49"/>
      <c r="S724" s="49"/>
      <c r="T724" s="49"/>
      <c r="U724" s="49"/>
      <c r="V724" s="49"/>
      <c r="W724" s="49"/>
      <c r="X724" s="49"/>
      <c r="Y724" s="49"/>
      <c r="Z724" s="49"/>
      <c r="AA724" s="49"/>
      <c r="AB724" s="49"/>
      <c r="AC724" s="49"/>
    </row>
    <row r="725" ht="15.75" customHeight="1">
      <c r="A725" s="126"/>
      <c r="B725" s="49"/>
      <c r="C725" s="49"/>
      <c r="D725" s="128"/>
      <c r="E725" s="49"/>
      <c r="F725" s="49"/>
      <c r="G725" s="49"/>
      <c r="H725" s="49"/>
      <c r="I725" s="49"/>
      <c r="J725" s="49"/>
      <c r="K725" s="49"/>
      <c r="L725" s="49"/>
      <c r="M725" s="49"/>
      <c r="N725" s="49"/>
      <c r="O725" s="49"/>
      <c r="P725" s="49"/>
      <c r="Q725" s="49"/>
      <c r="R725" s="49"/>
      <c r="S725" s="49"/>
      <c r="T725" s="49"/>
      <c r="U725" s="49"/>
      <c r="V725" s="49"/>
      <c r="W725" s="49"/>
      <c r="X725" s="49"/>
      <c r="Y725" s="49"/>
      <c r="Z725" s="49"/>
      <c r="AA725" s="49"/>
      <c r="AB725" s="49"/>
      <c r="AC725" s="49"/>
    </row>
    <row r="726" ht="15.75" customHeight="1">
      <c r="A726" s="126"/>
      <c r="B726" s="49"/>
      <c r="C726" s="49"/>
      <c r="D726" s="128"/>
      <c r="E726" s="49"/>
      <c r="F726" s="49"/>
      <c r="G726" s="49"/>
      <c r="H726" s="49"/>
      <c r="I726" s="49"/>
      <c r="J726" s="49"/>
      <c r="K726" s="49"/>
      <c r="L726" s="49"/>
      <c r="M726" s="49"/>
      <c r="N726" s="49"/>
      <c r="O726" s="49"/>
      <c r="P726" s="49"/>
      <c r="Q726" s="49"/>
      <c r="R726" s="49"/>
      <c r="S726" s="49"/>
      <c r="T726" s="49"/>
      <c r="U726" s="49"/>
      <c r="V726" s="49"/>
      <c r="W726" s="49"/>
      <c r="X726" s="49"/>
      <c r="Y726" s="49"/>
      <c r="Z726" s="49"/>
      <c r="AA726" s="49"/>
      <c r="AB726" s="49"/>
      <c r="AC726" s="49"/>
    </row>
    <row r="727" ht="15.75" customHeight="1">
      <c r="A727" s="126"/>
      <c r="B727" s="49"/>
      <c r="C727" s="49"/>
      <c r="D727" s="128"/>
      <c r="E727" s="49"/>
      <c r="F727" s="49"/>
      <c r="G727" s="49"/>
      <c r="H727" s="49"/>
      <c r="I727" s="49"/>
      <c r="J727" s="49"/>
      <c r="K727" s="49"/>
      <c r="L727" s="49"/>
      <c r="M727" s="49"/>
      <c r="N727" s="49"/>
      <c r="O727" s="49"/>
      <c r="P727" s="49"/>
      <c r="Q727" s="49"/>
      <c r="R727" s="49"/>
      <c r="S727" s="49"/>
      <c r="T727" s="49"/>
      <c r="U727" s="49"/>
      <c r="V727" s="49"/>
      <c r="W727" s="49"/>
      <c r="X727" s="49"/>
      <c r="Y727" s="49"/>
      <c r="Z727" s="49"/>
      <c r="AA727" s="49"/>
      <c r="AB727" s="49"/>
      <c r="AC727" s="49"/>
    </row>
    <row r="728" ht="15.75" customHeight="1">
      <c r="A728" s="126"/>
      <c r="B728" s="49"/>
      <c r="C728" s="49"/>
      <c r="D728" s="128"/>
      <c r="E728" s="49"/>
      <c r="F728" s="49"/>
      <c r="G728" s="49"/>
      <c r="H728" s="49"/>
      <c r="I728" s="49"/>
      <c r="J728" s="49"/>
      <c r="K728" s="49"/>
      <c r="L728" s="49"/>
      <c r="M728" s="49"/>
      <c r="N728" s="49"/>
      <c r="O728" s="49"/>
      <c r="P728" s="49"/>
      <c r="Q728" s="49"/>
      <c r="R728" s="49"/>
      <c r="S728" s="49"/>
      <c r="T728" s="49"/>
      <c r="U728" s="49"/>
      <c r="V728" s="49"/>
      <c r="W728" s="49"/>
      <c r="X728" s="49"/>
      <c r="Y728" s="49"/>
      <c r="Z728" s="49"/>
      <c r="AA728" s="49"/>
      <c r="AB728" s="49"/>
      <c r="AC728" s="49"/>
    </row>
    <row r="729" ht="15.75" customHeight="1">
      <c r="A729" s="126"/>
      <c r="B729" s="49"/>
      <c r="C729" s="49"/>
      <c r="D729" s="128"/>
      <c r="E729" s="49"/>
      <c r="F729" s="49"/>
      <c r="G729" s="49"/>
      <c r="H729" s="49"/>
      <c r="I729" s="49"/>
      <c r="J729" s="49"/>
      <c r="K729" s="49"/>
      <c r="L729" s="49"/>
      <c r="M729" s="49"/>
      <c r="N729" s="49"/>
      <c r="O729" s="49"/>
      <c r="P729" s="49"/>
      <c r="Q729" s="49"/>
      <c r="R729" s="49"/>
      <c r="S729" s="49"/>
      <c r="T729" s="49"/>
      <c r="U729" s="49"/>
      <c r="V729" s="49"/>
      <c r="W729" s="49"/>
      <c r="X729" s="49"/>
      <c r="Y729" s="49"/>
      <c r="Z729" s="49"/>
      <c r="AA729" s="49"/>
      <c r="AB729" s="49"/>
      <c r="AC729" s="49"/>
    </row>
    <row r="730" ht="15.75" customHeight="1">
      <c r="A730" s="126"/>
      <c r="B730" s="49"/>
      <c r="C730" s="49"/>
      <c r="D730" s="128"/>
      <c r="E730" s="49"/>
      <c r="F730" s="49"/>
      <c r="G730" s="49"/>
      <c r="H730" s="49"/>
      <c r="I730" s="49"/>
      <c r="J730" s="49"/>
      <c r="K730" s="49"/>
      <c r="L730" s="49"/>
      <c r="M730" s="49"/>
      <c r="N730" s="49"/>
      <c r="O730" s="49"/>
      <c r="P730" s="49"/>
      <c r="Q730" s="49"/>
      <c r="R730" s="49"/>
      <c r="S730" s="49"/>
      <c r="T730" s="49"/>
      <c r="U730" s="49"/>
      <c r="V730" s="49"/>
      <c r="W730" s="49"/>
      <c r="X730" s="49"/>
      <c r="Y730" s="49"/>
      <c r="Z730" s="49"/>
      <c r="AA730" s="49"/>
      <c r="AB730" s="49"/>
      <c r="AC730" s="49"/>
    </row>
    <row r="731" ht="15.75" customHeight="1">
      <c r="A731" s="126"/>
      <c r="B731" s="49"/>
      <c r="C731" s="49"/>
      <c r="D731" s="128"/>
      <c r="E731" s="49"/>
      <c r="F731" s="49"/>
      <c r="G731" s="49"/>
      <c r="H731" s="49"/>
      <c r="I731" s="49"/>
      <c r="J731" s="49"/>
      <c r="K731" s="49"/>
      <c r="L731" s="49"/>
      <c r="M731" s="49"/>
      <c r="N731" s="49"/>
      <c r="O731" s="49"/>
      <c r="P731" s="49"/>
      <c r="Q731" s="49"/>
      <c r="R731" s="49"/>
      <c r="S731" s="49"/>
      <c r="T731" s="49"/>
      <c r="U731" s="49"/>
      <c r="V731" s="49"/>
      <c r="W731" s="49"/>
      <c r="X731" s="49"/>
      <c r="Y731" s="49"/>
      <c r="Z731" s="49"/>
      <c r="AA731" s="49"/>
      <c r="AB731" s="49"/>
      <c r="AC731" s="49"/>
    </row>
    <row r="732" ht="15.75" customHeight="1">
      <c r="A732" s="126"/>
      <c r="B732" s="49"/>
      <c r="C732" s="49"/>
      <c r="D732" s="128"/>
      <c r="E732" s="49"/>
      <c r="F732" s="49"/>
      <c r="G732" s="49"/>
      <c r="H732" s="49"/>
      <c r="I732" s="49"/>
      <c r="J732" s="49"/>
      <c r="K732" s="49"/>
      <c r="L732" s="49"/>
      <c r="M732" s="49"/>
      <c r="N732" s="49"/>
      <c r="O732" s="49"/>
      <c r="P732" s="49"/>
      <c r="Q732" s="49"/>
      <c r="R732" s="49"/>
      <c r="S732" s="49"/>
      <c r="T732" s="49"/>
      <c r="U732" s="49"/>
      <c r="V732" s="49"/>
      <c r="W732" s="49"/>
      <c r="X732" s="49"/>
      <c r="Y732" s="49"/>
      <c r="Z732" s="49"/>
      <c r="AA732" s="49"/>
      <c r="AB732" s="49"/>
      <c r="AC732" s="49"/>
    </row>
    <row r="733" ht="15.75" customHeight="1">
      <c r="A733" s="126"/>
      <c r="B733" s="49"/>
      <c r="C733" s="49"/>
      <c r="D733" s="128"/>
      <c r="E733" s="49"/>
      <c r="F733" s="49"/>
      <c r="G733" s="49"/>
      <c r="H733" s="49"/>
      <c r="I733" s="49"/>
      <c r="J733" s="49"/>
      <c r="K733" s="49"/>
      <c r="L733" s="49"/>
      <c r="M733" s="49"/>
      <c r="N733" s="49"/>
      <c r="O733" s="49"/>
      <c r="P733" s="49"/>
      <c r="Q733" s="49"/>
      <c r="R733" s="49"/>
      <c r="S733" s="49"/>
      <c r="T733" s="49"/>
      <c r="U733" s="49"/>
      <c r="V733" s="49"/>
      <c r="W733" s="49"/>
      <c r="X733" s="49"/>
      <c r="Y733" s="49"/>
      <c r="Z733" s="49"/>
      <c r="AA733" s="49"/>
      <c r="AB733" s="49"/>
      <c r="AC733" s="49"/>
    </row>
    <row r="734" ht="15.75" customHeight="1">
      <c r="A734" s="126"/>
      <c r="B734" s="49"/>
      <c r="C734" s="49"/>
      <c r="D734" s="128"/>
      <c r="E734" s="49"/>
      <c r="F734" s="49"/>
      <c r="G734" s="49"/>
      <c r="H734" s="49"/>
      <c r="I734" s="49"/>
      <c r="J734" s="49"/>
      <c r="K734" s="49"/>
      <c r="L734" s="49"/>
      <c r="M734" s="49"/>
      <c r="N734" s="49"/>
      <c r="O734" s="49"/>
      <c r="P734" s="49"/>
      <c r="Q734" s="49"/>
      <c r="R734" s="49"/>
      <c r="S734" s="49"/>
      <c r="T734" s="49"/>
      <c r="U734" s="49"/>
      <c r="V734" s="49"/>
      <c r="W734" s="49"/>
      <c r="X734" s="49"/>
      <c r="Y734" s="49"/>
      <c r="Z734" s="49"/>
      <c r="AA734" s="49"/>
      <c r="AB734" s="49"/>
      <c r="AC734" s="49"/>
    </row>
    <row r="735" ht="15.75" customHeight="1">
      <c r="A735" s="126"/>
      <c r="B735" s="49"/>
      <c r="C735" s="49"/>
      <c r="D735" s="128"/>
      <c r="E735" s="49"/>
      <c r="F735" s="49"/>
      <c r="G735" s="49"/>
      <c r="H735" s="49"/>
      <c r="I735" s="49"/>
      <c r="J735" s="49"/>
      <c r="K735" s="49"/>
      <c r="L735" s="49"/>
      <c r="M735" s="49"/>
      <c r="N735" s="49"/>
      <c r="O735" s="49"/>
      <c r="P735" s="49"/>
      <c r="Q735" s="49"/>
      <c r="R735" s="49"/>
      <c r="S735" s="49"/>
      <c r="T735" s="49"/>
      <c r="U735" s="49"/>
      <c r="V735" s="49"/>
      <c r="W735" s="49"/>
      <c r="X735" s="49"/>
      <c r="Y735" s="49"/>
      <c r="Z735" s="49"/>
      <c r="AA735" s="49"/>
      <c r="AB735" s="49"/>
      <c r="AC735" s="49"/>
    </row>
    <row r="736" ht="15.75" customHeight="1">
      <c r="A736" s="126"/>
      <c r="B736" s="49"/>
      <c r="C736" s="49"/>
      <c r="D736" s="128"/>
      <c r="E736" s="49"/>
      <c r="F736" s="49"/>
      <c r="G736" s="49"/>
      <c r="H736" s="49"/>
      <c r="I736" s="49"/>
      <c r="J736" s="49"/>
      <c r="K736" s="49"/>
      <c r="L736" s="49"/>
      <c r="M736" s="49"/>
      <c r="N736" s="49"/>
      <c r="O736" s="49"/>
      <c r="P736" s="49"/>
      <c r="Q736" s="49"/>
      <c r="R736" s="49"/>
      <c r="S736" s="49"/>
      <c r="T736" s="49"/>
      <c r="U736" s="49"/>
      <c r="V736" s="49"/>
      <c r="W736" s="49"/>
      <c r="X736" s="49"/>
      <c r="Y736" s="49"/>
      <c r="Z736" s="49"/>
      <c r="AA736" s="49"/>
      <c r="AB736" s="49"/>
      <c r="AC736" s="49"/>
    </row>
    <row r="737" ht="15.75" customHeight="1">
      <c r="A737" s="126"/>
      <c r="B737" s="49"/>
      <c r="C737" s="49"/>
      <c r="D737" s="128"/>
      <c r="E737" s="49"/>
      <c r="F737" s="49"/>
      <c r="G737" s="49"/>
      <c r="H737" s="49"/>
      <c r="I737" s="49"/>
      <c r="J737" s="49"/>
      <c r="K737" s="49"/>
      <c r="L737" s="49"/>
      <c r="M737" s="49"/>
      <c r="N737" s="49"/>
      <c r="O737" s="49"/>
      <c r="P737" s="49"/>
      <c r="Q737" s="49"/>
      <c r="R737" s="49"/>
      <c r="S737" s="49"/>
      <c r="T737" s="49"/>
      <c r="U737" s="49"/>
      <c r="V737" s="49"/>
      <c r="W737" s="49"/>
      <c r="X737" s="49"/>
      <c r="Y737" s="49"/>
      <c r="Z737" s="49"/>
      <c r="AA737" s="49"/>
      <c r="AB737" s="49"/>
      <c r="AC737" s="49"/>
    </row>
    <row r="738" ht="15.75" customHeight="1">
      <c r="A738" s="126"/>
      <c r="B738" s="49"/>
      <c r="C738" s="49"/>
      <c r="D738" s="128"/>
      <c r="E738" s="49"/>
      <c r="F738" s="49"/>
      <c r="G738" s="49"/>
      <c r="H738" s="49"/>
      <c r="I738" s="49"/>
      <c r="J738" s="49"/>
      <c r="K738" s="49"/>
      <c r="L738" s="49"/>
      <c r="M738" s="49"/>
      <c r="N738" s="49"/>
      <c r="O738" s="49"/>
      <c r="P738" s="49"/>
      <c r="Q738" s="49"/>
      <c r="R738" s="49"/>
      <c r="S738" s="49"/>
      <c r="T738" s="49"/>
      <c r="U738" s="49"/>
      <c r="V738" s="49"/>
      <c r="W738" s="49"/>
      <c r="X738" s="49"/>
      <c r="Y738" s="49"/>
      <c r="Z738" s="49"/>
      <c r="AA738" s="49"/>
      <c r="AB738" s="49"/>
      <c r="AC738" s="49"/>
    </row>
    <row r="739" ht="15.75" customHeight="1">
      <c r="A739" s="126"/>
      <c r="B739" s="49"/>
      <c r="C739" s="49"/>
      <c r="D739" s="128"/>
      <c r="E739" s="49"/>
      <c r="F739" s="49"/>
      <c r="G739" s="49"/>
      <c r="H739" s="49"/>
      <c r="I739" s="49"/>
      <c r="J739" s="49"/>
      <c r="K739" s="49"/>
      <c r="L739" s="49"/>
      <c r="M739" s="49"/>
      <c r="N739" s="49"/>
      <c r="O739" s="49"/>
      <c r="P739" s="49"/>
      <c r="Q739" s="49"/>
      <c r="R739" s="49"/>
      <c r="S739" s="49"/>
      <c r="T739" s="49"/>
      <c r="U739" s="49"/>
      <c r="V739" s="49"/>
      <c r="W739" s="49"/>
      <c r="X739" s="49"/>
      <c r="Y739" s="49"/>
      <c r="Z739" s="49"/>
      <c r="AA739" s="49"/>
      <c r="AB739" s="49"/>
      <c r="AC739" s="49"/>
    </row>
    <row r="740" ht="15.75" customHeight="1">
      <c r="A740" s="126"/>
      <c r="B740" s="49"/>
      <c r="C740" s="49"/>
      <c r="D740" s="128"/>
      <c r="E740" s="49"/>
      <c r="F740" s="49"/>
      <c r="G740" s="49"/>
      <c r="H740" s="49"/>
      <c r="I740" s="49"/>
      <c r="J740" s="49"/>
      <c r="K740" s="49"/>
      <c r="L740" s="49"/>
      <c r="M740" s="49"/>
      <c r="N740" s="49"/>
      <c r="O740" s="49"/>
      <c r="P740" s="49"/>
      <c r="Q740" s="49"/>
      <c r="R740" s="49"/>
      <c r="S740" s="49"/>
      <c r="T740" s="49"/>
      <c r="U740" s="49"/>
      <c r="V740" s="49"/>
      <c r="W740" s="49"/>
      <c r="X740" s="49"/>
      <c r="Y740" s="49"/>
      <c r="Z740" s="49"/>
      <c r="AA740" s="49"/>
      <c r="AB740" s="49"/>
      <c r="AC740" s="49"/>
    </row>
    <row r="741" ht="15.75" customHeight="1">
      <c r="A741" s="126"/>
      <c r="B741" s="49"/>
      <c r="C741" s="49"/>
      <c r="D741" s="128"/>
      <c r="E741" s="49"/>
      <c r="F741" s="49"/>
      <c r="G741" s="49"/>
      <c r="H741" s="49"/>
      <c r="I741" s="49"/>
      <c r="J741" s="49"/>
      <c r="K741" s="49"/>
      <c r="L741" s="49"/>
      <c r="M741" s="49"/>
      <c r="N741" s="49"/>
      <c r="O741" s="49"/>
      <c r="P741" s="49"/>
      <c r="Q741" s="49"/>
      <c r="R741" s="49"/>
      <c r="S741" s="49"/>
      <c r="T741" s="49"/>
      <c r="U741" s="49"/>
      <c r="V741" s="49"/>
      <c r="W741" s="49"/>
      <c r="X741" s="49"/>
      <c r="Y741" s="49"/>
      <c r="Z741" s="49"/>
      <c r="AA741" s="49"/>
      <c r="AB741" s="49"/>
      <c r="AC741" s="49"/>
    </row>
    <row r="742" ht="15.75" customHeight="1">
      <c r="A742" s="126"/>
      <c r="B742" s="49"/>
      <c r="C742" s="49"/>
      <c r="D742" s="128"/>
      <c r="E742" s="49"/>
      <c r="F742" s="49"/>
      <c r="G742" s="49"/>
      <c r="H742" s="49"/>
      <c r="I742" s="49"/>
      <c r="J742" s="49"/>
      <c r="K742" s="49"/>
      <c r="L742" s="49"/>
      <c r="M742" s="49"/>
      <c r="N742" s="49"/>
      <c r="O742" s="49"/>
      <c r="P742" s="49"/>
      <c r="Q742" s="49"/>
      <c r="R742" s="49"/>
      <c r="S742" s="49"/>
      <c r="T742" s="49"/>
      <c r="U742" s="49"/>
      <c r="V742" s="49"/>
      <c r="W742" s="49"/>
      <c r="X742" s="49"/>
      <c r="Y742" s="49"/>
      <c r="Z742" s="49"/>
      <c r="AA742" s="49"/>
      <c r="AB742" s="49"/>
      <c r="AC742" s="49"/>
    </row>
    <row r="743" ht="15.75" customHeight="1">
      <c r="A743" s="126"/>
      <c r="B743" s="49"/>
      <c r="C743" s="49"/>
      <c r="D743" s="128"/>
      <c r="E743" s="49"/>
      <c r="F743" s="49"/>
      <c r="G743" s="49"/>
      <c r="H743" s="49"/>
      <c r="I743" s="49"/>
      <c r="J743" s="49"/>
      <c r="K743" s="49"/>
      <c r="L743" s="49"/>
      <c r="M743" s="49"/>
      <c r="N743" s="49"/>
      <c r="O743" s="49"/>
      <c r="P743" s="49"/>
      <c r="Q743" s="49"/>
      <c r="R743" s="49"/>
      <c r="S743" s="49"/>
      <c r="T743" s="49"/>
      <c r="U743" s="49"/>
      <c r="V743" s="49"/>
      <c r="W743" s="49"/>
      <c r="X743" s="49"/>
      <c r="Y743" s="49"/>
      <c r="Z743" s="49"/>
      <c r="AA743" s="49"/>
      <c r="AB743" s="49"/>
      <c r="AC743" s="49"/>
    </row>
    <row r="744" ht="15.75" customHeight="1">
      <c r="A744" s="126"/>
      <c r="B744" s="49"/>
      <c r="C744" s="49"/>
      <c r="D744" s="128"/>
      <c r="E744" s="49"/>
      <c r="F744" s="49"/>
      <c r="G744" s="49"/>
      <c r="H744" s="49"/>
      <c r="I744" s="49"/>
      <c r="J744" s="49"/>
      <c r="K744" s="49"/>
      <c r="L744" s="49"/>
      <c r="M744" s="49"/>
      <c r="N744" s="49"/>
      <c r="O744" s="49"/>
      <c r="P744" s="49"/>
      <c r="Q744" s="49"/>
      <c r="R744" s="49"/>
      <c r="S744" s="49"/>
      <c r="T744" s="49"/>
      <c r="U744" s="49"/>
      <c r="V744" s="49"/>
      <c r="W744" s="49"/>
      <c r="X744" s="49"/>
      <c r="Y744" s="49"/>
      <c r="Z744" s="49"/>
      <c r="AA744" s="49"/>
      <c r="AB744" s="49"/>
      <c r="AC744" s="49"/>
    </row>
    <row r="745" ht="15.75" customHeight="1">
      <c r="A745" s="126"/>
      <c r="B745" s="49"/>
      <c r="C745" s="49"/>
      <c r="D745" s="128"/>
      <c r="E745" s="49"/>
      <c r="F745" s="49"/>
      <c r="G745" s="49"/>
      <c r="H745" s="49"/>
      <c r="I745" s="49"/>
      <c r="J745" s="49"/>
      <c r="K745" s="49"/>
      <c r="L745" s="49"/>
      <c r="M745" s="49"/>
      <c r="N745" s="49"/>
      <c r="O745" s="49"/>
      <c r="P745" s="49"/>
      <c r="Q745" s="49"/>
      <c r="R745" s="49"/>
      <c r="S745" s="49"/>
      <c r="T745" s="49"/>
      <c r="U745" s="49"/>
      <c r="V745" s="49"/>
      <c r="W745" s="49"/>
      <c r="X745" s="49"/>
      <c r="Y745" s="49"/>
      <c r="Z745" s="49"/>
      <c r="AA745" s="49"/>
      <c r="AB745" s="49"/>
      <c r="AC745" s="49"/>
    </row>
    <row r="746" ht="15.75" customHeight="1">
      <c r="A746" s="126"/>
      <c r="B746" s="49"/>
      <c r="C746" s="49"/>
      <c r="D746" s="128"/>
      <c r="E746" s="49"/>
      <c r="F746" s="49"/>
      <c r="G746" s="49"/>
      <c r="H746" s="49"/>
      <c r="I746" s="49"/>
      <c r="J746" s="49"/>
      <c r="K746" s="49"/>
      <c r="L746" s="49"/>
      <c r="M746" s="49"/>
      <c r="N746" s="49"/>
      <c r="O746" s="49"/>
      <c r="P746" s="49"/>
      <c r="Q746" s="49"/>
      <c r="R746" s="49"/>
      <c r="S746" s="49"/>
      <c r="T746" s="49"/>
      <c r="U746" s="49"/>
      <c r="V746" s="49"/>
      <c r="W746" s="49"/>
      <c r="X746" s="49"/>
      <c r="Y746" s="49"/>
      <c r="Z746" s="49"/>
      <c r="AA746" s="49"/>
      <c r="AB746" s="49"/>
      <c r="AC746" s="49"/>
    </row>
    <row r="747" ht="15.75" customHeight="1">
      <c r="A747" s="126"/>
      <c r="B747" s="49"/>
      <c r="C747" s="49"/>
      <c r="D747" s="128"/>
      <c r="E747" s="49"/>
      <c r="F747" s="49"/>
      <c r="G747" s="49"/>
      <c r="H747" s="49"/>
      <c r="I747" s="49"/>
      <c r="J747" s="49"/>
      <c r="K747" s="49"/>
      <c r="L747" s="49"/>
      <c r="M747" s="49"/>
      <c r="N747" s="49"/>
      <c r="O747" s="49"/>
      <c r="P747" s="49"/>
      <c r="Q747" s="49"/>
      <c r="R747" s="49"/>
      <c r="S747" s="49"/>
      <c r="T747" s="49"/>
      <c r="U747" s="49"/>
      <c r="V747" s="49"/>
      <c r="W747" s="49"/>
      <c r="X747" s="49"/>
      <c r="Y747" s="49"/>
      <c r="Z747" s="49"/>
      <c r="AA747" s="49"/>
      <c r="AB747" s="49"/>
      <c r="AC747" s="49"/>
    </row>
    <row r="748" ht="15.75" customHeight="1">
      <c r="A748" s="126"/>
      <c r="B748" s="49"/>
      <c r="C748" s="49"/>
      <c r="D748" s="128"/>
      <c r="E748" s="49"/>
      <c r="F748" s="49"/>
      <c r="G748" s="49"/>
      <c r="H748" s="49"/>
      <c r="I748" s="49"/>
      <c r="J748" s="49"/>
      <c r="K748" s="49"/>
      <c r="L748" s="49"/>
      <c r="M748" s="49"/>
      <c r="N748" s="49"/>
      <c r="O748" s="49"/>
      <c r="P748" s="49"/>
      <c r="Q748" s="49"/>
      <c r="R748" s="49"/>
      <c r="S748" s="49"/>
      <c r="T748" s="49"/>
      <c r="U748" s="49"/>
      <c r="V748" s="49"/>
      <c r="W748" s="49"/>
      <c r="X748" s="49"/>
      <c r="Y748" s="49"/>
      <c r="Z748" s="49"/>
      <c r="AA748" s="49"/>
      <c r="AB748" s="49"/>
      <c r="AC748" s="49"/>
    </row>
    <row r="749" ht="15.75" customHeight="1">
      <c r="A749" s="126"/>
      <c r="B749" s="49"/>
      <c r="C749" s="49"/>
      <c r="D749" s="128"/>
      <c r="E749" s="49"/>
      <c r="F749" s="49"/>
      <c r="G749" s="49"/>
      <c r="H749" s="49"/>
      <c r="I749" s="49"/>
      <c r="J749" s="49"/>
      <c r="K749" s="49"/>
      <c r="L749" s="49"/>
      <c r="M749" s="49"/>
      <c r="N749" s="49"/>
      <c r="O749" s="49"/>
      <c r="P749" s="49"/>
      <c r="Q749" s="49"/>
      <c r="R749" s="49"/>
      <c r="S749" s="49"/>
      <c r="T749" s="49"/>
      <c r="U749" s="49"/>
      <c r="V749" s="49"/>
      <c r="W749" s="49"/>
      <c r="X749" s="49"/>
      <c r="Y749" s="49"/>
      <c r="Z749" s="49"/>
      <c r="AA749" s="49"/>
      <c r="AB749" s="49"/>
      <c r="AC749" s="49"/>
    </row>
    <row r="750" ht="15.75" customHeight="1">
      <c r="A750" s="126"/>
      <c r="B750" s="49"/>
      <c r="C750" s="49"/>
      <c r="D750" s="128"/>
      <c r="E750" s="49"/>
      <c r="F750" s="49"/>
      <c r="G750" s="49"/>
      <c r="H750" s="49"/>
      <c r="I750" s="49"/>
      <c r="J750" s="49"/>
      <c r="K750" s="49"/>
      <c r="L750" s="49"/>
      <c r="M750" s="49"/>
      <c r="N750" s="49"/>
      <c r="O750" s="49"/>
      <c r="P750" s="49"/>
      <c r="Q750" s="49"/>
      <c r="R750" s="49"/>
      <c r="S750" s="49"/>
      <c r="T750" s="49"/>
      <c r="U750" s="49"/>
      <c r="V750" s="49"/>
      <c r="W750" s="49"/>
      <c r="X750" s="49"/>
      <c r="Y750" s="49"/>
      <c r="Z750" s="49"/>
      <c r="AA750" s="49"/>
      <c r="AB750" s="49"/>
      <c r="AC750" s="49"/>
    </row>
    <row r="751" ht="15.75" customHeight="1">
      <c r="A751" s="126"/>
      <c r="B751" s="49"/>
      <c r="C751" s="49"/>
      <c r="D751" s="128"/>
      <c r="E751" s="49"/>
      <c r="F751" s="49"/>
      <c r="G751" s="49"/>
      <c r="H751" s="49"/>
      <c r="I751" s="49"/>
      <c r="J751" s="49"/>
      <c r="K751" s="49"/>
      <c r="L751" s="49"/>
      <c r="M751" s="49"/>
      <c r="N751" s="49"/>
      <c r="O751" s="49"/>
      <c r="P751" s="49"/>
      <c r="Q751" s="49"/>
      <c r="R751" s="49"/>
      <c r="S751" s="49"/>
      <c r="T751" s="49"/>
      <c r="U751" s="49"/>
      <c r="V751" s="49"/>
      <c r="W751" s="49"/>
      <c r="X751" s="49"/>
      <c r="Y751" s="49"/>
      <c r="Z751" s="49"/>
      <c r="AA751" s="49"/>
      <c r="AB751" s="49"/>
      <c r="AC751" s="49"/>
    </row>
    <row r="752" ht="15.75" customHeight="1">
      <c r="A752" s="126"/>
      <c r="B752" s="49"/>
      <c r="C752" s="49"/>
      <c r="D752" s="128"/>
      <c r="E752" s="49"/>
      <c r="F752" s="49"/>
      <c r="G752" s="49"/>
      <c r="H752" s="49"/>
      <c r="I752" s="49"/>
      <c r="J752" s="49"/>
      <c r="K752" s="49"/>
      <c r="L752" s="49"/>
      <c r="M752" s="49"/>
      <c r="N752" s="49"/>
      <c r="O752" s="49"/>
      <c r="P752" s="49"/>
      <c r="Q752" s="49"/>
      <c r="R752" s="49"/>
      <c r="S752" s="49"/>
      <c r="T752" s="49"/>
      <c r="U752" s="49"/>
      <c r="V752" s="49"/>
      <c r="W752" s="49"/>
      <c r="X752" s="49"/>
      <c r="Y752" s="49"/>
      <c r="Z752" s="49"/>
      <c r="AA752" s="49"/>
      <c r="AB752" s="49"/>
      <c r="AC752" s="49"/>
    </row>
    <row r="753" ht="15.75" customHeight="1">
      <c r="A753" s="126"/>
      <c r="B753" s="49"/>
      <c r="C753" s="49"/>
      <c r="D753" s="128"/>
      <c r="E753" s="49"/>
      <c r="F753" s="49"/>
      <c r="G753" s="49"/>
      <c r="H753" s="49"/>
      <c r="I753" s="49"/>
      <c r="J753" s="49"/>
      <c r="K753" s="49"/>
      <c r="L753" s="49"/>
      <c r="M753" s="49"/>
      <c r="N753" s="49"/>
      <c r="O753" s="49"/>
      <c r="P753" s="49"/>
      <c r="Q753" s="49"/>
      <c r="R753" s="49"/>
      <c r="S753" s="49"/>
      <c r="T753" s="49"/>
      <c r="U753" s="49"/>
      <c r="V753" s="49"/>
      <c r="W753" s="49"/>
      <c r="X753" s="49"/>
      <c r="Y753" s="49"/>
      <c r="Z753" s="49"/>
      <c r="AA753" s="49"/>
      <c r="AB753" s="49"/>
      <c r="AC753" s="49"/>
    </row>
    <row r="754" ht="15.75" customHeight="1">
      <c r="A754" s="126"/>
      <c r="B754" s="49"/>
      <c r="C754" s="49"/>
      <c r="D754" s="128"/>
      <c r="E754" s="49"/>
      <c r="F754" s="49"/>
      <c r="G754" s="49"/>
      <c r="H754" s="49"/>
      <c r="I754" s="49"/>
      <c r="J754" s="49"/>
      <c r="K754" s="49"/>
      <c r="L754" s="49"/>
      <c r="M754" s="49"/>
      <c r="N754" s="49"/>
      <c r="O754" s="49"/>
      <c r="P754" s="49"/>
      <c r="Q754" s="49"/>
      <c r="R754" s="49"/>
      <c r="S754" s="49"/>
      <c r="T754" s="49"/>
      <c r="U754" s="49"/>
      <c r="V754" s="49"/>
      <c r="W754" s="49"/>
      <c r="X754" s="49"/>
      <c r="Y754" s="49"/>
      <c r="Z754" s="49"/>
      <c r="AA754" s="49"/>
      <c r="AB754" s="49"/>
      <c r="AC754" s="49"/>
    </row>
    <row r="755" ht="15.75" customHeight="1">
      <c r="A755" s="126"/>
      <c r="B755" s="49"/>
      <c r="C755" s="49"/>
      <c r="D755" s="128"/>
      <c r="E755" s="49"/>
      <c r="F755" s="49"/>
      <c r="G755" s="49"/>
      <c r="H755" s="49"/>
      <c r="I755" s="49"/>
      <c r="J755" s="49"/>
      <c r="K755" s="49"/>
      <c r="L755" s="49"/>
      <c r="M755" s="49"/>
      <c r="N755" s="49"/>
      <c r="O755" s="49"/>
      <c r="P755" s="49"/>
      <c r="Q755" s="49"/>
      <c r="R755" s="49"/>
      <c r="S755" s="49"/>
      <c r="T755" s="49"/>
      <c r="U755" s="49"/>
      <c r="V755" s="49"/>
      <c r="W755" s="49"/>
      <c r="X755" s="49"/>
      <c r="Y755" s="49"/>
      <c r="Z755" s="49"/>
      <c r="AA755" s="49"/>
      <c r="AB755" s="49"/>
      <c r="AC755" s="49"/>
    </row>
    <row r="756" ht="15.75" customHeight="1">
      <c r="A756" s="126"/>
      <c r="B756" s="49"/>
      <c r="C756" s="49"/>
      <c r="D756" s="128"/>
      <c r="E756" s="49"/>
      <c r="F756" s="49"/>
      <c r="G756" s="49"/>
      <c r="H756" s="49"/>
      <c r="I756" s="49"/>
      <c r="J756" s="49"/>
      <c r="K756" s="49"/>
      <c r="L756" s="49"/>
      <c r="M756" s="49"/>
      <c r="N756" s="49"/>
      <c r="O756" s="49"/>
      <c r="P756" s="49"/>
      <c r="Q756" s="49"/>
      <c r="R756" s="49"/>
      <c r="S756" s="49"/>
      <c r="T756" s="49"/>
      <c r="U756" s="49"/>
      <c r="V756" s="49"/>
      <c r="W756" s="49"/>
      <c r="X756" s="49"/>
      <c r="Y756" s="49"/>
      <c r="Z756" s="49"/>
      <c r="AA756" s="49"/>
      <c r="AB756" s="49"/>
      <c r="AC756" s="49"/>
    </row>
    <row r="757" ht="15.75" customHeight="1">
      <c r="A757" s="126"/>
      <c r="B757" s="49"/>
      <c r="C757" s="49"/>
      <c r="D757" s="128"/>
      <c r="E757" s="49"/>
      <c r="F757" s="49"/>
      <c r="G757" s="49"/>
      <c r="H757" s="49"/>
      <c r="I757" s="49"/>
      <c r="J757" s="49"/>
      <c r="K757" s="49"/>
      <c r="L757" s="49"/>
      <c r="M757" s="49"/>
      <c r="N757" s="49"/>
      <c r="O757" s="49"/>
      <c r="P757" s="49"/>
      <c r="Q757" s="49"/>
      <c r="R757" s="49"/>
      <c r="S757" s="49"/>
      <c r="T757" s="49"/>
      <c r="U757" s="49"/>
      <c r="V757" s="49"/>
      <c r="W757" s="49"/>
      <c r="X757" s="49"/>
      <c r="Y757" s="49"/>
      <c r="Z757" s="49"/>
      <c r="AA757" s="49"/>
      <c r="AB757" s="49"/>
      <c r="AC757" s="49"/>
    </row>
    <row r="758" ht="15.75" customHeight="1">
      <c r="A758" s="126"/>
      <c r="B758" s="49"/>
      <c r="C758" s="49"/>
      <c r="D758" s="128"/>
      <c r="E758" s="49"/>
      <c r="F758" s="49"/>
      <c r="G758" s="49"/>
      <c r="H758" s="49"/>
      <c r="I758" s="49"/>
      <c r="J758" s="49"/>
      <c r="K758" s="49"/>
      <c r="L758" s="49"/>
      <c r="M758" s="49"/>
      <c r="N758" s="49"/>
      <c r="O758" s="49"/>
      <c r="P758" s="49"/>
      <c r="Q758" s="49"/>
      <c r="R758" s="49"/>
      <c r="S758" s="49"/>
      <c r="T758" s="49"/>
      <c r="U758" s="49"/>
      <c r="V758" s="49"/>
      <c r="W758" s="49"/>
      <c r="X758" s="49"/>
      <c r="Y758" s="49"/>
      <c r="Z758" s="49"/>
      <c r="AA758" s="49"/>
      <c r="AB758" s="49"/>
      <c r="AC758" s="49"/>
    </row>
    <row r="759" ht="15.75" customHeight="1">
      <c r="A759" s="126"/>
      <c r="B759" s="49"/>
      <c r="C759" s="49"/>
      <c r="D759" s="128"/>
      <c r="E759" s="49"/>
      <c r="F759" s="49"/>
      <c r="G759" s="49"/>
      <c r="H759" s="49"/>
      <c r="I759" s="49"/>
      <c r="J759" s="49"/>
      <c r="K759" s="49"/>
      <c r="L759" s="49"/>
      <c r="M759" s="49"/>
      <c r="N759" s="49"/>
      <c r="O759" s="49"/>
      <c r="P759" s="49"/>
      <c r="Q759" s="49"/>
      <c r="R759" s="49"/>
      <c r="S759" s="49"/>
      <c r="T759" s="49"/>
      <c r="U759" s="49"/>
      <c r="V759" s="49"/>
      <c r="W759" s="49"/>
      <c r="X759" s="49"/>
      <c r="Y759" s="49"/>
      <c r="Z759" s="49"/>
      <c r="AA759" s="49"/>
      <c r="AB759" s="49"/>
      <c r="AC759" s="49"/>
    </row>
    <row r="760" ht="15.75" customHeight="1">
      <c r="A760" s="126"/>
      <c r="B760" s="49"/>
      <c r="C760" s="49"/>
      <c r="D760" s="128"/>
      <c r="E760" s="49"/>
      <c r="F760" s="49"/>
      <c r="G760" s="49"/>
      <c r="H760" s="49"/>
      <c r="I760" s="49"/>
      <c r="J760" s="49"/>
      <c r="K760" s="49"/>
      <c r="L760" s="49"/>
      <c r="M760" s="49"/>
      <c r="N760" s="49"/>
      <c r="O760" s="49"/>
      <c r="P760" s="49"/>
      <c r="Q760" s="49"/>
      <c r="R760" s="49"/>
      <c r="S760" s="49"/>
      <c r="T760" s="49"/>
      <c r="U760" s="49"/>
      <c r="V760" s="49"/>
      <c r="W760" s="49"/>
      <c r="X760" s="49"/>
      <c r="Y760" s="49"/>
      <c r="Z760" s="49"/>
      <c r="AA760" s="49"/>
      <c r="AB760" s="49"/>
      <c r="AC760" s="49"/>
    </row>
    <row r="761" ht="15.75" customHeight="1">
      <c r="A761" s="126"/>
      <c r="B761" s="49"/>
      <c r="C761" s="49"/>
      <c r="D761" s="128"/>
      <c r="E761" s="49"/>
      <c r="F761" s="49"/>
      <c r="G761" s="49"/>
      <c r="H761" s="49"/>
      <c r="I761" s="49"/>
      <c r="J761" s="49"/>
      <c r="K761" s="49"/>
      <c r="L761" s="49"/>
      <c r="M761" s="49"/>
      <c r="N761" s="49"/>
      <c r="O761" s="49"/>
      <c r="P761" s="49"/>
      <c r="Q761" s="49"/>
      <c r="R761" s="49"/>
      <c r="S761" s="49"/>
      <c r="T761" s="49"/>
      <c r="U761" s="49"/>
      <c r="V761" s="49"/>
      <c r="W761" s="49"/>
      <c r="X761" s="49"/>
      <c r="Y761" s="49"/>
      <c r="Z761" s="49"/>
      <c r="AA761" s="49"/>
      <c r="AB761" s="49"/>
      <c r="AC761" s="49"/>
    </row>
    <row r="762" ht="15.75" customHeight="1">
      <c r="A762" s="126"/>
      <c r="B762" s="49"/>
      <c r="C762" s="49"/>
      <c r="D762" s="128"/>
      <c r="E762" s="49"/>
      <c r="F762" s="49"/>
      <c r="G762" s="49"/>
      <c r="H762" s="49"/>
      <c r="I762" s="49"/>
      <c r="J762" s="49"/>
      <c r="K762" s="49"/>
      <c r="L762" s="49"/>
      <c r="M762" s="49"/>
      <c r="N762" s="49"/>
      <c r="O762" s="49"/>
      <c r="P762" s="49"/>
      <c r="Q762" s="49"/>
      <c r="R762" s="49"/>
      <c r="S762" s="49"/>
      <c r="T762" s="49"/>
      <c r="U762" s="49"/>
      <c r="V762" s="49"/>
      <c r="W762" s="49"/>
      <c r="X762" s="49"/>
      <c r="Y762" s="49"/>
      <c r="Z762" s="49"/>
      <c r="AA762" s="49"/>
      <c r="AB762" s="49"/>
      <c r="AC762" s="49"/>
    </row>
    <row r="763" ht="15.75" customHeight="1">
      <c r="A763" s="126"/>
      <c r="B763" s="49"/>
      <c r="C763" s="49"/>
      <c r="D763" s="128"/>
      <c r="E763" s="49"/>
      <c r="F763" s="49"/>
      <c r="G763" s="49"/>
      <c r="H763" s="49"/>
      <c r="I763" s="49"/>
      <c r="J763" s="49"/>
      <c r="K763" s="49"/>
      <c r="L763" s="49"/>
      <c r="M763" s="49"/>
      <c r="N763" s="49"/>
      <c r="O763" s="49"/>
      <c r="P763" s="49"/>
      <c r="Q763" s="49"/>
      <c r="R763" s="49"/>
      <c r="S763" s="49"/>
      <c r="T763" s="49"/>
      <c r="U763" s="49"/>
      <c r="V763" s="49"/>
      <c r="W763" s="49"/>
      <c r="X763" s="49"/>
      <c r="Y763" s="49"/>
      <c r="Z763" s="49"/>
      <c r="AA763" s="49"/>
      <c r="AB763" s="49"/>
      <c r="AC763" s="49"/>
    </row>
    <row r="764" ht="15.75" customHeight="1">
      <c r="A764" s="126"/>
      <c r="B764" s="49"/>
      <c r="C764" s="49"/>
      <c r="D764" s="128"/>
      <c r="E764" s="49"/>
      <c r="F764" s="49"/>
      <c r="G764" s="49"/>
      <c r="H764" s="49"/>
      <c r="I764" s="49"/>
      <c r="J764" s="49"/>
      <c r="K764" s="49"/>
      <c r="L764" s="49"/>
      <c r="M764" s="49"/>
      <c r="N764" s="49"/>
      <c r="O764" s="49"/>
      <c r="P764" s="49"/>
      <c r="Q764" s="49"/>
      <c r="R764" s="49"/>
      <c r="S764" s="49"/>
      <c r="T764" s="49"/>
      <c r="U764" s="49"/>
      <c r="V764" s="49"/>
      <c r="W764" s="49"/>
      <c r="X764" s="49"/>
      <c r="Y764" s="49"/>
      <c r="Z764" s="49"/>
      <c r="AA764" s="49"/>
      <c r="AB764" s="49"/>
      <c r="AC764" s="49"/>
    </row>
    <row r="765" ht="15.75" customHeight="1">
      <c r="A765" s="126"/>
      <c r="B765" s="49"/>
      <c r="C765" s="49"/>
      <c r="D765" s="128"/>
      <c r="E765" s="49"/>
      <c r="F765" s="49"/>
      <c r="G765" s="49"/>
      <c r="H765" s="49"/>
      <c r="I765" s="49"/>
      <c r="J765" s="49"/>
      <c r="K765" s="49"/>
      <c r="L765" s="49"/>
      <c r="M765" s="49"/>
      <c r="N765" s="49"/>
      <c r="O765" s="49"/>
      <c r="P765" s="49"/>
      <c r="Q765" s="49"/>
      <c r="R765" s="49"/>
      <c r="S765" s="49"/>
      <c r="T765" s="49"/>
      <c r="U765" s="49"/>
      <c r="V765" s="49"/>
      <c r="W765" s="49"/>
      <c r="X765" s="49"/>
      <c r="Y765" s="49"/>
      <c r="Z765" s="49"/>
      <c r="AA765" s="49"/>
      <c r="AB765" s="49"/>
      <c r="AC765" s="49"/>
    </row>
    <row r="766" ht="15.75" customHeight="1">
      <c r="A766" s="126"/>
      <c r="B766" s="49"/>
      <c r="C766" s="49"/>
      <c r="D766" s="128"/>
      <c r="E766" s="49"/>
      <c r="F766" s="49"/>
      <c r="G766" s="49"/>
      <c r="H766" s="49"/>
      <c r="I766" s="49"/>
      <c r="J766" s="49"/>
      <c r="K766" s="49"/>
      <c r="L766" s="49"/>
      <c r="M766" s="49"/>
      <c r="N766" s="49"/>
      <c r="O766" s="49"/>
      <c r="P766" s="49"/>
      <c r="Q766" s="49"/>
      <c r="R766" s="49"/>
      <c r="S766" s="49"/>
      <c r="T766" s="49"/>
      <c r="U766" s="49"/>
      <c r="V766" s="49"/>
      <c r="W766" s="49"/>
      <c r="X766" s="49"/>
      <c r="Y766" s="49"/>
      <c r="Z766" s="49"/>
      <c r="AA766" s="49"/>
      <c r="AB766" s="49"/>
      <c r="AC766" s="49"/>
    </row>
    <row r="767" ht="15.75" customHeight="1">
      <c r="A767" s="126"/>
      <c r="B767" s="49"/>
      <c r="C767" s="49"/>
      <c r="D767" s="128"/>
      <c r="E767" s="49"/>
      <c r="F767" s="49"/>
      <c r="G767" s="49"/>
      <c r="H767" s="49"/>
      <c r="I767" s="49"/>
      <c r="J767" s="49"/>
      <c r="K767" s="49"/>
      <c r="L767" s="49"/>
      <c r="M767" s="49"/>
      <c r="N767" s="49"/>
      <c r="O767" s="49"/>
      <c r="P767" s="49"/>
      <c r="Q767" s="49"/>
      <c r="R767" s="49"/>
      <c r="S767" s="49"/>
      <c r="T767" s="49"/>
      <c r="U767" s="49"/>
      <c r="V767" s="49"/>
      <c r="W767" s="49"/>
      <c r="X767" s="49"/>
      <c r="Y767" s="49"/>
      <c r="Z767" s="49"/>
      <c r="AA767" s="49"/>
      <c r="AB767" s="49"/>
      <c r="AC767" s="49"/>
    </row>
    <row r="768" ht="15.75" customHeight="1">
      <c r="A768" s="126"/>
      <c r="B768" s="49"/>
      <c r="C768" s="49"/>
      <c r="D768" s="128"/>
      <c r="E768" s="49"/>
      <c r="F768" s="49"/>
      <c r="G768" s="49"/>
      <c r="H768" s="49"/>
      <c r="I768" s="49"/>
      <c r="J768" s="49"/>
      <c r="K768" s="49"/>
      <c r="L768" s="49"/>
      <c r="M768" s="49"/>
      <c r="N768" s="49"/>
      <c r="O768" s="49"/>
      <c r="P768" s="49"/>
      <c r="Q768" s="49"/>
      <c r="R768" s="49"/>
      <c r="S768" s="49"/>
      <c r="T768" s="49"/>
      <c r="U768" s="49"/>
      <c r="V768" s="49"/>
      <c r="W768" s="49"/>
      <c r="X768" s="49"/>
      <c r="Y768" s="49"/>
      <c r="Z768" s="49"/>
      <c r="AA768" s="49"/>
      <c r="AB768" s="49"/>
      <c r="AC768" s="49"/>
    </row>
    <row r="769" ht="15.75" customHeight="1">
      <c r="A769" s="126"/>
      <c r="B769" s="49"/>
      <c r="C769" s="49"/>
      <c r="D769" s="128"/>
      <c r="E769" s="49"/>
      <c r="F769" s="49"/>
      <c r="G769" s="49"/>
      <c r="H769" s="49"/>
      <c r="I769" s="49"/>
      <c r="J769" s="49"/>
      <c r="K769" s="49"/>
      <c r="L769" s="49"/>
      <c r="M769" s="49"/>
      <c r="N769" s="49"/>
      <c r="O769" s="49"/>
      <c r="P769" s="49"/>
      <c r="Q769" s="49"/>
      <c r="R769" s="49"/>
      <c r="S769" s="49"/>
      <c r="T769" s="49"/>
      <c r="U769" s="49"/>
      <c r="V769" s="49"/>
      <c r="W769" s="49"/>
      <c r="X769" s="49"/>
      <c r="Y769" s="49"/>
      <c r="Z769" s="49"/>
      <c r="AA769" s="49"/>
      <c r="AB769" s="49"/>
      <c r="AC769" s="49"/>
    </row>
    <row r="770" ht="15.75" customHeight="1">
      <c r="A770" s="126"/>
      <c r="B770" s="49"/>
      <c r="C770" s="49"/>
      <c r="D770" s="128"/>
      <c r="E770" s="49"/>
      <c r="F770" s="49"/>
      <c r="G770" s="49"/>
      <c r="H770" s="49"/>
      <c r="I770" s="49"/>
      <c r="J770" s="49"/>
      <c r="K770" s="49"/>
      <c r="L770" s="49"/>
      <c r="M770" s="49"/>
      <c r="N770" s="49"/>
      <c r="O770" s="49"/>
      <c r="P770" s="49"/>
      <c r="Q770" s="49"/>
      <c r="R770" s="49"/>
      <c r="S770" s="49"/>
      <c r="T770" s="49"/>
      <c r="U770" s="49"/>
      <c r="V770" s="49"/>
      <c r="W770" s="49"/>
      <c r="X770" s="49"/>
      <c r="Y770" s="49"/>
      <c r="Z770" s="49"/>
      <c r="AA770" s="49"/>
      <c r="AB770" s="49"/>
      <c r="AC770" s="49"/>
    </row>
    <row r="771" ht="15.75" customHeight="1">
      <c r="A771" s="126"/>
      <c r="B771" s="49"/>
      <c r="C771" s="49"/>
      <c r="D771" s="128"/>
      <c r="E771" s="49"/>
      <c r="F771" s="49"/>
      <c r="G771" s="49"/>
      <c r="H771" s="49"/>
      <c r="I771" s="49"/>
      <c r="J771" s="49"/>
      <c r="K771" s="49"/>
      <c r="L771" s="49"/>
      <c r="M771" s="49"/>
      <c r="N771" s="49"/>
      <c r="O771" s="49"/>
      <c r="P771" s="49"/>
      <c r="Q771" s="49"/>
      <c r="R771" s="49"/>
      <c r="S771" s="49"/>
      <c r="T771" s="49"/>
      <c r="U771" s="49"/>
      <c r="V771" s="49"/>
      <c r="W771" s="49"/>
      <c r="X771" s="49"/>
      <c r="Y771" s="49"/>
      <c r="Z771" s="49"/>
      <c r="AA771" s="49"/>
      <c r="AB771" s="49"/>
      <c r="AC771" s="49"/>
    </row>
    <row r="772" ht="15.75" customHeight="1">
      <c r="A772" s="126"/>
      <c r="B772" s="49"/>
      <c r="C772" s="49"/>
      <c r="D772" s="128"/>
      <c r="E772" s="49"/>
      <c r="F772" s="49"/>
      <c r="G772" s="49"/>
      <c r="H772" s="49"/>
      <c r="I772" s="49"/>
      <c r="J772" s="49"/>
      <c r="K772" s="49"/>
      <c r="L772" s="49"/>
      <c r="M772" s="49"/>
      <c r="N772" s="49"/>
      <c r="O772" s="49"/>
      <c r="P772" s="49"/>
      <c r="Q772" s="49"/>
      <c r="R772" s="49"/>
      <c r="S772" s="49"/>
      <c r="T772" s="49"/>
      <c r="U772" s="49"/>
      <c r="V772" s="49"/>
      <c r="W772" s="49"/>
      <c r="X772" s="49"/>
      <c r="Y772" s="49"/>
      <c r="Z772" s="49"/>
      <c r="AA772" s="49"/>
      <c r="AB772" s="49"/>
      <c r="AC772" s="49"/>
    </row>
    <row r="773" ht="15.75" customHeight="1">
      <c r="A773" s="126"/>
      <c r="B773" s="49"/>
      <c r="C773" s="49"/>
      <c r="D773" s="128"/>
      <c r="E773" s="49"/>
      <c r="F773" s="49"/>
      <c r="G773" s="49"/>
      <c r="H773" s="49"/>
      <c r="I773" s="49"/>
      <c r="J773" s="49"/>
      <c r="K773" s="49"/>
      <c r="L773" s="49"/>
      <c r="M773" s="49"/>
      <c r="N773" s="49"/>
      <c r="O773" s="49"/>
      <c r="P773" s="49"/>
      <c r="Q773" s="49"/>
      <c r="R773" s="49"/>
      <c r="S773" s="49"/>
      <c r="T773" s="49"/>
      <c r="U773" s="49"/>
      <c r="V773" s="49"/>
      <c r="W773" s="49"/>
      <c r="X773" s="49"/>
      <c r="Y773" s="49"/>
      <c r="Z773" s="49"/>
      <c r="AA773" s="49"/>
      <c r="AB773" s="49"/>
      <c r="AC773" s="49"/>
    </row>
    <row r="774" ht="15.75" customHeight="1">
      <c r="A774" s="126"/>
      <c r="B774" s="49"/>
      <c r="C774" s="49"/>
      <c r="D774" s="128"/>
      <c r="E774" s="49"/>
      <c r="F774" s="49"/>
      <c r="G774" s="49"/>
      <c r="H774" s="49"/>
      <c r="I774" s="49"/>
      <c r="J774" s="49"/>
      <c r="K774" s="49"/>
      <c r="L774" s="49"/>
      <c r="M774" s="49"/>
      <c r="N774" s="49"/>
      <c r="O774" s="49"/>
      <c r="P774" s="49"/>
      <c r="Q774" s="49"/>
      <c r="R774" s="49"/>
      <c r="S774" s="49"/>
      <c r="T774" s="49"/>
      <c r="U774" s="49"/>
      <c r="V774" s="49"/>
      <c r="W774" s="49"/>
      <c r="X774" s="49"/>
      <c r="Y774" s="49"/>
      <c r="Z774" s="49"/>
      <c r="AA774" s="49"/>
      <c r="AB774" s="49"/>
      <c r="AC774" s="49"/>
    </row>
    <row r="775" ht="15.75" customHeight="1">
      <c r="A775" s="126"/>
      <c r="B775" s="49"/>
      <c r="C775" s="49"/>
      <c r="D775" s="128"/>
      <c r="E775" s="49"/>
      <c r="F775" s="49"/>
      <c r="G775" s="49"/>
      <c r="H775" s="49"/>
      <c r="I775" s="49"/>
      <c r="J775" s="49"/>
      <c r="K775" s="49"/>
      <c r="L775" s="49"/>
      <c r="M775" s="49"/>
      <c r="N775" s="49"/>
      <c r="O775" s="49"/>
      <c r="P775" s="49"/>
      <c r="Q775" s="49"/>
      <c r="R775" s="49"/>
      <c r="S775" s="49"/>
      <c r="T775" s="49"/>
      <c r="U775" s="49"/>
      <c r="V775" s="49"/>
      <c r="W775" s="49"/>
      <c r="X775" s="49"/>
      <c r="Y775" s="49"/>
      <c r="Z775" s="49"/>
      <c r="AA775" s="49"/>
      <c r="AB775" s="49"/>
      <c r="AC775" s="49"/>
    </row>
    <row r="776" ht="15.75" customHeight="1">
      <c r="A776" s="126"/>
      <c r="B776" s="49"/>
      <c r="C776" s="49"/>
      <c r="D776" s="128"/>
      <c r="E776" s="49"/>
      <c r="F776" s="49"/>
      <c r="G776" s="49"/>
      <c r="H776" s="49"/>
      <c r="I776" s="49"/>
      <c r="J776" s="49"/>
      <c r="K776" s="49"/>
      <c r="L776" s="49"/>
      <c r="M776" s="49"/>
      <c r="N776" s="49"/>
      <c r="O776" s="49"/>
      <c r="P776" s="49"/>
      <c r="Q776" s="49"/>
      <c r="R776" s="49"/>
      <c r="S776" s="49"/>
      <c r="T776" s="49"/>
      <c r="U776" s="49"/>
      <c r="V776" s="49"/>
      <c r="W776" s="49"/>
      <c r="X776" s="49"/>
      <c r="Y776" s="49"/>
      <c r="Z776" s="49"/>
      <c r="AA776" s="49"/>
      <c r="AB776" s="49"/>
      <c r="AC776" s="49"/>
    </row>
    <row r="777" ht="15.75" customHeight="1">
      <c r="A777" s="126"/>
      <c r="B777" s="49"/>
      <c r="C777" s="49"/>
      <c r="D777" s="128"/>
      <c r="E777" s="49"/>
      <c r="F777" s="49"/>
      <c r="G777" s="49"/>
      <c r="H777" s="49"/>
      <c r="I777" s="49"/>
      <c r="J777" s="49"/>
      <c r="K777" s="49"/>
      <c r="L777" s="49"/>
      <c r="M777" s="49"/>
      <c r="N777" s="49"/>
      <c r="O777" s="49"/>
      <c r="P777" s="49"/>
      <c r="Q777" s="49"/>
      <c r="R777" s="49"/>
      <c r="S777" s="49"/>
      <c r="T777" s="49"/>
      <c r="U777" s="49"/>
      <c r="V777" s="49"/>
      <c r="W777" s="49"/>
      <c r="X777" s="49"/>
      <c r="Y777" s="49"/>
      <c r="Z777" s="49"/>
      <c r="AA777" s="49"/>
      <c r="AB777" s="49"/>
      <c r="AC777" s="49"/>
    </row>
    <row r="778" ht="15.75" customHeight="1">
      <c r="A778" s="126"/>
      <c r="B778" s="49"/>
      <c r="C778" s="49"/>
      <c r="D778" s="128"/>
      <c r="E778" s="49"/>
      <c r="F778" s="49"/>
      <c r="G778" s="49"/>
      <c r="H778" s="49"/>
      <c r="I778" s="49"/>
      <c r="J778" s="49"/>
      <c r="K778" s="49"/>
      <c r="L778" s="49"/>
      <c r="M778" s="49"/>
      <c r="N778" s="49"/>
      <c r="O778" s="49"/>
      <c r="P778" s="49"/>
      <c r="Q778" s="49"/>
      <c r="R778" s="49"/>
      <c r="S778" s="49"/>
      <c r="T778" s="49"/>
      <c r="U778" s="49"/>
      <c r="V778" s="49"/>
      <c r="W778" s="49"/>
      <c r="X778" s="49"/>
      <c r="Y778" s="49"/>
      <c r="Z778" s="49"/>
      <c r="AA778" s="49"/>
      <c r="AB778" s="49"/>
      <c r="AC778" s="49"/>
    </row>
    <row r="779" ht="15.75" customHeight="1">
      <c r="A779" s="126"/>
      <c r="B779" s="49"/>
      <c r="C779" s="49"/>
      <c r="D779" s="128"/>
      <c r="E779" s="49"/>
      <c r="F779" s="49"/>
      <c r="G779" s="49"/>
      <c r="H779" s="49"/>
      <c r="I779" s="49"/>
      <c r="J779" s="49"/>
      <c r="K779" s="49"/>
      <c r="L779" s="49"/>
      <c r="M779" s="49"/>
      <c r="N779" s="49"/>
      <c r="O779" s="49"/>
      <c r="P779" s="49"/>
      <c r="Q779" s="49"/>
      <c r="R779" s="49"/>
      <c r="S779" s="49"/>
      <c r="T779" s="49"/>
      <c r="U779" s="49"/>
      <c r="V779" s="49"/>
      <c r="W779" s="49"/>
      <c r="X779" s="49"/>
      <c r="Y779" s="49"/>
      <c r="Z779" s="49"/>
      <c r="AA779" s="49"/>
      <c r="AB779" s="49"/>
      <c r="AC779" s="49"/>
    </row>
    <row r="780" ht="15.75" customHeight="1">
      <c r="A780" s="126"/>
      <c r="B780" s="49"/>
      <c r="C780" s="49"/>
      <c r="D780" s="128"/>
      <c r="E780" s="49"/>
      <c r="F780" s="49"/>
      <c r="G780" s="49"/>
      <c r="H780" s="49"/>
      <c r="I780" s="49"/>
      <c r="J780" s="49"/>
      <c r="K780" s="49"/>
      <c r="L780" s="49"/>
      <c r="M780" s="49"/>
      <c r="N780" s="49"/>
      <c r="O780" s="49"/>
      <c r="P780" s="49"/>
      <c r="Q780" s="49"/>
      <c r="R780" s="49"/>
      <c r="S780" s="49"/>
      <c r="T780" s="49"/>
      <c r="U780" s="49"/>
      <c r="V780" s="49"/>
      <c r="W780" s="49"/>
      <c r="X780" s="49"/>
      <c r="Y780" s="49"/>
      <c r="Z780" s="49"/>
      <c r="AA780" s="49"/>
      <c r="AB780" s="49"/>
      <c r="AC780" s="49"/>
    </row>
    <row r="781" ht="15.75" customHeight="1">
      <c r="A781" s="126"/>
      <c r="B781" s="49"/>
      <c r="C781" s="49"/>
      <c r="D781" s="128"/>
      <c r="E781" s="49"/>
      <c r="F781" s="49"/>
      <c r="G781" s="49"/>
      <c r="H781" s="49"/>
      <c r="I781" s="49"/>
      <c r="J781" s="49"/>
      <c r="K781" s="49"/>
      <c r="L781" s="49"/>
      <c r="M781" s="49"/>
      <c r="N781" s="49"/>
      <c r="O781" s="49"/>
      <c r="P781" s="49"/>
      <c r="Q781" s="49"/>
      <c r="R781" s="49"/>
      <c r="S781" s="49"/>
      <c r="T781" s="49"/>
      <c r="U781" s="49"/>
      <c r="V781" s="49"/>
      <c r="W781" s="49"/>
      <c r="X781" s="49"/>
      <c r="Y781" s="49"/>
      <c r="Z781" s="49"/>
      <c r="AA781" s="49"/>
      <c r="AB781" s="49"/>
      <c r="AC781" s="49"/>
    </row>
    <row r="782" ht="15.75" customHeight="1">
      <c r="A782" s="126"/>
      <c r="B782" s="49"/>
      <c r="C782" s="49"/>
      <c r="D782" s="128"/>
      <c r="E782" s="49"/>
      <c r="F782" s="49"/>
      <c r="G782" s="49"/>
      <c r="H782" s="49"/>
      <c r="I782" s="49"/>
      <c r="J782" s="49"/>
      <c r="K782" s="49"/>
      <c r="L782" s="49"/>
      <c r="M782" s="49"/>
      <c r="N782" s="49"/>
      <c r="O782" s="49"/>
      <c r="P782" s="49"/>
      <c r="Q782" s="49"/>
      <c r="R782" s="49"/>
      <c r="S782" s="49"/>
      <c r="T782" s="49"/>
      <c r="U782" s="49"/>
      <c r="V782" s="49"/>
      <c r="W782" s="49"/>
      <c r="X782" s="49"/>
      <c r="Y782" s="49"/>
      <c r="Z782" s="49"/>
      <c r="AA782" s="49"/>
      <c r="AB782" s="49"/>
      <c r="AC782" s="49"/>
    </row>
    <row r="783" ht="15.75" customHeight="1">
      <c r="A783" s="126"/>
      <c r="B783" s="49"/>
      <c r="C783" s="49"/>
      <c r="D783" s="128"/>
      <c r="E783" s="49"/>
      <c r="F783" s="49"/>
      <c r="G783" s="49"/>
      <c r="H783" s="49"/>
      <c r="I783" s="49"/>
      <c r="J783" s="49"/>
      <c r="K783" s="49"/>
      <c r="L783" s="49"/>
      <c r="M783" s="49"/>
      <c r="N783" s="49"/>
      <c r="O783" s="49"/>
      <c r="P783" s="49"/>
      <c r="Q783" s="49"/>
      <c r="R783" s="49"/>
      <c r="S783" s="49"/>
      <c r="T783" s="49"/>
      <c r="U783" s="49"/>
      <c r="V783" s="49"/>
      <c r="W783" s="49"/>
      <c r="X783" s="49"/>
      <c r="Y783" s="49"/>
      <c r="Z783" s="49"/>
      <c r="AA783" s="49"/>
      <c r="AB783" s="49"/>
      <c r="AC783" s="49"/>
    </row>
    <row r="784" ht="15.75" customHeight="1">
      <c r="A784" s="126"/>
      <c r="B784" s="49"/>
      <c r="C784" s="49"/>
      <c r="D784" s="128"/>
      <c r="E784" s="49"/>
      <c r="F784" s="49"/>
      <c r="G784" s="49"/>
      <c r="H784" s="49"/>
      <c r="I784" s="49"/>
      <c r="J784" s="49"/>
      <c r="K784" s="49"/>
      <c r="L784" s="49"/>
      <c r="M784" s="49"/>
      <c r="N784" s="49"/>
      <c r="O784" s="49"/>
      <c r="P784" s="49"/>
      <c r="Q784" s="49"/>
      <c r="R784" s="49"/>
      <c r="S784" s="49"/>
      <c r="T784" s="49"/>
      <c r="U784" s="49"/>
      <c r="V784" s="49"/>
      <c r="W784" s="49"/>
      <c r="X784" s="49"/>
      <c r="Y784" s="49"/>
      <c r="Z784" s="49"/>
      <c r="AA784" s="49"/>
      <c r="AB784" s="49"/>
      <c r="AC784" s="49"/>
    </row>
    <row r="785" ht="15.75" customHeight="1">
      <c r="A785" s="126"/>
      <c r="B785" s="49"/>
      <c r="C785" s="49"/>
      <c r="D785" s="128"/>
      <c r="E785" s="49"/>
      <c r="F785" s="49"/>
      <c r="G785" s="49"/>
      <c r="H785" s="49"/>
      <c r="I785" s="49"/>
      <c r="J785" s="49"/>
      <c r="K785" s="49"/>
      <c r="L785" s="49"/>
      <c r="M785" s="49"/>
      <c r="N785" s="49"/>
      <c r="O785" s="49"/>
      <c r="P785" s="49"/>
      <c r="Q785" s="49"/>
      <c r="R785" s="49"/>
      <c r="S785" s="49"/>
      <c r="T785" s="49"/>
      <c r="U785" s="49"/>
      <c r="V785" s="49"/>
      <c r="W785" s="49"/>
      <c r="X785" s="49"/>
      <c r="Y785" s="49"/>
      <c r="Z785" s="49"/>
      <c r="AA785" s="49"/>
      <c r="AB785" s="49"/>
      <c r="AC785" s="49"/>
    </row>
    <row r="786" ht="15.75" customHeight="1">
      <c r="A786" s="126"/>
      <c r="B786" s="49"/>
      <c r="C786" s="49"/>
      <c r="D786" s="128"/>
      <c r="E786" s="49"/>
      <c r="F786" s="49"/>
      <c r="G786" s="49"/>
      <c r="H786" s="49"/>
      <c r="I786" s="49"/>
      <c r="J786" s="49"/>
      <c r="K786" s="49"/>
      <c r="L786" s="49"/>
      <c r="M786" s="49"/>
      <c r="N786" s="49"/>
      <c r="O786" s="49"/>
      <c r="P786" s="49"/>
      <c r="Q786" s="49"/>
      <c r="R786" s="49"/>
      <c r="S786" s="49"/>
      <c r="T786" s="49"/>
      <c r="U786" s="49"/>
      <c r="V786" s="49"/>
      <c r="W786" s="49"/>
      <c r="X786" s="49"/>
      <c r="Y786" s="49"/>
      <c r="Z786" s="49"/>
      <c r="AA786" s="49"/>
      <c r="AB786" s="49"/>
      <c r="AC786" s="49"/>
    </row>
    <row r="787" ht="15.75" customHeight="1">
      <c r="A787" s="126"/>
      <c r="B787" s="49"/>
      <c r="C787" s="49"/>
      <c r="D787" s="128"/>
      <c r="E787" s="49"/>
      <c r="F787" s="49"/>
      <c r="G787" s="49"/>
      <c r="H787" s="49"/>
      <c r="I787" s="49"/>
      <c r="J787" s="49"/>
      <c r="K787" s="49"/>
      <c r="L787" s="49"/>
      <c r="M787" s="49"/>
      <c r="N787" s="49"/>
      <c r="O787" s="49"/>
      <c r="P787" s="49"/>
      <c r="Q787" s="49"/>
      <c r="R787" s="49"/>
      <c r="S787" s="49"/>
      <c r="T787" s="49"/>
      <c r="U787" s="49"/>
      <c r="V787" s="49"/>
      <c r="W787" s="49"/>
      <c r="X787" s="49"/>
      <c r="Y787" s="49"/>
      <c r="Z787" s="49"/>
      <c r="AA787" s="49"/>
      <c r="AB787" s="49"/>
      <c r="AC787" s="49"/>
    </row>
    <row r="788" ht="15.75" customHeight="1">
      <c r="A788" s="126"/>
      <c r="B788" s="49"/>
      <c r="C788" s="49"/>
      <c r="D788" s="128"/>
      <c r="E788" s="49"/>
      <c r="F788" s="49"/>
      <c r="G788" s="49"/>
      <c r="H788" s="49"/>
      <c r="I788" s="49"/>
      <c r="J788" s="49"/>
      <c r="K788" s="49"/>
      <c r="L788" s="49"/>
      <c r="M788" s="49"/>
      <c r="N788" s="49"/>
      <c r="O788" s="49"/>
      <c r="P788" s="49"/>
      <c r="Q788" s="49"/>
      <c r="R788" s="49"/>
      <c r="S788" s="49"/>
      <c r="T788" s="49"/>
      <c r="U788" s="49"/>
      <c r="V788" s="49"/>
      <c r="W788" s="49"/>
      <c r="X788" s="49"/>
      <c r="Y788" s="49"/>
      <c r="Z788" s="49"/>
      <c r="AA788" s="49"/>
      <c r="AB788" s="49"/>
      <c r="AC788" s="49"/>
    </row>
    <row r="789" ht="15.75" customHeight="1">
      <c r="A789" s="126"/>
      <c r="B789" s="49"/>
      <c r="C789" s="49"/>
      <c r="D789" s="128"/>
      <c r="E789" s="49"/>
      <c r="F789" s="49"/>
      <c r="G789" s="49"/>
      <c r="H789" s="49"/>
      <c r="I789" s="49"/>
      <c r="J789" s="49"/>
      <c r="K789" s="49"/>
      <c r="L789" s="49"/>
      <c r="M789" s="49"/>
      <c r="N789" s="49"/>
      <c r="O789" s="49"/>
      <c r="P789" s="49"/>
      <c r="Q789" s="49"/>
      <c r="R789" s="49"/>
      <c r="S789" s="49"/>
      <c r="T789" s="49"/>
      <c r="U789" s="49"/>
      <c r="V789" s="49"/>
      <c r="W789" s="49"/>
      <c r="X789" s="49"/>
      <c r="Y789" s="49"/>
      <c r="Z789" s="49"/>
      <c r="AA789" s="49"/>
      <c r="AB789" s="49"/>
      <c r="AC789" s="49"/>
    </row>
    <row r="790" ht="15.75" customHeight="1">
      <c r="A790" s="126"/>
      <c r="B790" s="49"/>
      <c r="C790" s="49"/>
      <c r="D790" s="128"/>
      <c r="E790" s="49"/>
      <c r="F790" s="49"/>
      <c r="G790" s="49"/>
      <c r="H790" s="49"/>
      <c r="I790" s="49"/>
      <c r="J790" s="49"/>
      <c r="K790" s="49"/>
      <c r="L790" s="49"/>
      <c r="M790" s="49"/>
      <c r="N790" s="49"/>
      <c r="O790" s="49"/>
      <c r="P790" s="49"/>
      <c r="Q790" s="49"/>
      <c r="R790" s="49"/>
      <c r="S790" s="49"/>
      <c r="T790" s="49"/>
      <c r="U790" s="49"/>
      <c r="V790" s="49"/>
      <c r="W790" s="49"/>
      <c r="X790" s="49"/>
      <c r="Y790" s="49"/>
      <c r="Z790" s="49"/>
      <c r="AA790" s="49"/>
      <c r="AB790" s="49"/>
      <c r="AC790" s="49"/>
    </row>
    <row r="791" ht="15.75" customHeight="1">
      <c r="A791" s="126"/>
      <c r="B791" s="49"/>
      <c r="C791" s="49"/>
      <c r="D791" s="128"/>
      <c r="E791" s="49"/>
      <c r="F791" s="49"/>
      <c r="G791" s="49"/>
      <c r="H791" s="49"/>
      <c r="I791" s="49"/>
      <c r="J791" s="49"/>
      <c r="K791" s="49"/>
      <c r="L791" s="49"/>
      <c r="M791" s="49"/>
      <c r="N791" s="49"/>
      <c r="O791" s="49"/>
      <c r="P791" s="49"/>
      <c r="Q791" s="49"/>
      <c r="R791" s="49"/>
      <c r="S791" s="49"/>
      <c r="T791" s="49"/>
      <c r="U791" s="49"/>
      <c r="V791" s="49"/>
      <c r="W791" s="49"/>
      <c r="X791" s="49"/>
      <c r="Y791" s="49"/>
      <c r="Z791" s="49"/>
      <c r="AA791" s="49"/>
      <c r="AB791" s="49"/>
      <c r="AC791" s="49"/>
    </row>
    <row r="792" ht="15.75" customHeight="1">
      <c r="A792" s="126"/>
      <c r="B792" s="49"/>
      <c r="C792" s="49"/>
      <c r="D792" s="128"/>
      <c r="E792" s="49"/>
      <c r="F792" s="49"/>
      <c r="G792" s="49"/>
      <c r="H792" s="49"/>
      <c r="I792" s="49"/>
      <c r="J792" s="49"/>
      <c r="K792" s="49"/>
      <c r="L792" s="49"/>
      <c r="M792" s="49"/>
      <c r="N792" s="49"/>
      <c r="O792" s="49"/>
      <c r="P792" s="49"/>
      <c r="Q792" s="49"/>
      <c r="R792" s="49"/>
      <c r="S792" s="49"/>
      <c r="T792" s="49"/>
      <c r="U792" s="49"/>
      <c r="V792" s="49"/>
      <c r="W792" s="49"/>
      <c r="X792" s="49"/>
      <c r="Y792" s="49"/>
      <c r="Z792" s="49"/>
      <c r="AA792" s="49"/>
      <c r="AB792" s="49"/>
      <c r="AC792" s="49"/>
    </row>
    <row r="793" ht="15.75" customHeight="1">
      <c r="A793" s="126"/>
      <c r="B793" s="49"/>
      <c r="C793" s="49"/>
      <c r="D793" s="128"/>
      <c r="E793" s="49"/>
      <c r="F793" s="49"/>
      <c r="G793" s="49"/>
      <c r="H793" s="49"/>
      <c r="I793" s="49"/>
      <c r="J793" s="49"/>
      <c r="K793" s="49"/>
      <c r="L793" s="49"/>
      <c r="M793" s="49"/>
      <c r="N793" s="49"/>
      <c r="O793" s="49"/>
      <c r="P793" s="49"/>
      <c r="Q793" s="49"/>
      <c r="R793" s="49"/>
      <c r="S793" s="49"/>
      <c r="T793" s="49"/>
      <c r="U793" s="49"/>
      <c r="V793" s="49"/>
      <c r="W793" s="49"/>
      <c r="X793" s="49"/>
      <c r="Y793" s="49"/>
      <c r="Z793" s="49"/>
      <c r="AA793" s="49"/>
      <c r="AB793" s="49"/>
      <c r="AC793" s="49"/>
    </row>
    <row r="794" ht="15.75" customHeight="1">
      <c r="A794" s="126"/>
      <c r="B794" s="49"/>
      <c r="C794" s="49"/>
      <c r="D794" s="128"/>
      <c r="E794" s="49"/>
      <c r="F794" s="49"/>
      <c r="G794" s="49"/>
      <c r="H794" s="49"/>
      <c r="I794" s="49"/>
      <c r="J794" s="49"/>
      <c r="K794" s="49"/>
      <c r="L794" s="49"/>
      <c r="M794" s="49"/>
      <c r="N794" s="49"/>
      <c r="O794" s="49"/>
      <c r="P794" s="49"/>
      <c r="Q794" s="49"/>
      <c r="R794" s="49"/>
      <c r="S794" s="49"/>
      <c r="T794" s="49"/>
      <c r="U794" s="49"/>
      <c r="V794" s="49"/>
      <c r="W794" s="49"/>
      <c r="X794" s="49"/>
      <c r="Y794" s="49"/>
      <c r="Z794" s="49"/>
      <c r="AA794" s="49"/>
      <c r="AB794" s="49"/>
      <c r="AC794" s="49"/>
    </row>
    <row r="795" ht="15.75" customHeight="1">
      <c r="A795" s="126"/>
      <c r="B795" s="49"/>
      <c r="C795" s="49"/>
      <c r="D795" s="128"/>
      <c r="E795" s="49"/>
      <c r="F795" s="49"/>
      <c r="G795" s="49"/>
      <c r="H795" s="49"/>
      <c r="I795" s="49"/>
      <c r="J795" s="49"/>
      <c r="K795" s="49"/>
      <c r="L795" s="49"/>
      <c r="M795" s="49"/>
      <c r="N795" s="49"/>
      <c r="O795" s="49"/>
      <c r="P795" s="49"/>
      <c r="Q795" s="49"/>
      <c r="R795" s="49"/>
      <c r="S795" s="49"/>
      <c r="T795" s="49"/>
      <c r="U795" s="49"/>
      <c r="V795" s="49"/>
      <c r="W795" s="49"/>
      <c r="X795" s="49"/>
      <c r="Y795" s="49"/>
      <c r="Z795" s="49"/>
      <c r="AA795" s="49"/>
      <c r="AB795" s="49"/>
      <c r="AC795" s="49"/>
    </row>
    <row r="796" ht="15.75" customHeight="1">
      <c r="A796" s="126"/>
      <c r="B796" s="49"/>
      <c r="C796" s="49"/>
      <c r="D796" s="128"/>
      <c r="E796" s="49"/>
      <c r="F796" s="49"/>
      <c r="G796" s="49"/>
      <c r="H796" s="49"/>
      <c r="I796" s="49"/>
      <c r="J796" s="49"/>
      <c r="K796" s="49"/>
      <c r="L796" s="49"/>
      <c r="M796" s="49"/>
      <c r="N796" s="49"/>
      <c r="O796" s="49"/>
      <c r="P796" s="49"/>
      <c r="Q796" s="49"/>
      <c r="R796" s="49"/>
      <c r="S796" s="49"/>
      <c r="T796" s="49"/>
      <c r="U796" s="49"/>
      <c r="V796" s="49"/>
      <c r="W796" s="49"/>
      <c r="X796" s="49"/>
      <c r="Y796" s="49"/>
      <c r="Z796" s="49"/>
      <c r="AA796" s="49"/>
      <c r="AB796" s="49"/>
      <c r="AC796" s="49"/>
    </row>
    <row r="797" ht="15.75" customHeight="1">
      <c r="A797" s="126"/>
      <c r="B797" s="49"/>
      <c r="C797" s="49"/>
      <c r="D797" s="128"/>
      <c r="E797" s="49"/>
      <c r="F797" s="49"/>
      <c r="G797" s="49"/>
      <c r="H797" s="49"/>
      <c r="I797" s="49"/>
      <c r="J797" s="49"/>
      <c r="K797" s="49"/>
      <c r="L797" s="49"/>
      <c r="M797" s="49"/>
      <c r="N797" s="49"/>
      <c r="O797" s="49"/>
      <c r="P797" s="49"/>
      <c r="Q797" s="49"/>
      <c r="R797" s="49"/>
      <c r="S797" s="49"/>
      <c r="T797" s="49"/>
      <c r="U797" s="49"/>
      <c r="V797" s="49"/>
      <c r="W797" s="49"/>
      <c r="X797" s="49"/>
      <c r="Y797" s="49"/>
      <c r="Z797" s="49"/>
      <c r="AA797" s="49"/>
      <c r="AB797" s="49"/>
      <c r="AC797" s="49"/>
    </row>
    <row r="798" ht="15.75" customHeight="1">
      <c r="A798" s="126"/>
      <c r="B798" s="49"/>
      <c r="C798" s="49"/>
      <c r="D798" s="128"/>
      <c r="E798" s="49"/>
      <c r="F798" s="49"/>
      <c r="G798" s="49"/>
      <c r="H798" s="49"/>
      <c r="I798" s="49"/>
      <c r="J798" s="49"/>
      <c r="K798" s="49"/>
      <c r="L798" s="49"/>
      <c r="M798" s="49"/>
      <c r="N798" s="49"/>
      <c r="O798" s="49"/>
      <c r="P798" s="49"/>
      <c r="Q798" s="49"/>
      <c r="R798" s="49"/>
      <c r="S798" s="49"/>
      <c r="T798" s="49"/>
      <c r="U798" s="49"/>
      <c r="V798" s="49"/>
      <c r="W798" s="49"/>
      <c r="X798" s="49"/>
      <c r="Y798" s="49"/>
      <c r="Z798" s="49"/>
      <c r="AA798" s="49"/>
      <c r="AB798" s="49"/>
      <c r="AC798" s="49"/>
    </row>
    <row r="799" ht="15.75" customHeight="1">
      <c r="A799" s="126"/>
      <c r="B799" s="49"/>
      <c r="C799" s="49"/>
      <c r="D799" s="128"/>
      <c r="E799" s="49"/>
      <c r="F799" s="49"/>
      <c r="G799" s="49"/>
      <c r="H799" s="49"/>
      <c r="I799" s="49"/>
      <c r="J799" s="49"/>
      <c r="K799" s="49"/>
      <c r="L799" s="49"/>
      <c r="M799" s="49"/>
      <c r="N799" s="49"/>
      <c r="O799" s="49"/>
      <c r="P799" s="49"/>
      <c r="Q799" s="49"/>
      <c r="R799" s="49"/>
      <c r="S799" s="49"/>
      <c r="T799" s="49"/>
      <c r="U799" s="49"/>
      <c r="V799" s="49"/>
      <c r="W799" s="49"/>
      <c r="X799" s="49"/>
      <c r="Y799" s="49"/>
      <c r="Z799" s="49"/>
      <c r="AA799" s="49"/>
      <c r="AB799" s="49"/>
      <c r="AC799" s="49"/>
    </row>
    <row r="800" ht="15.75" customHeight="1">
      <c r="A800" s="126"/>
      <c r="B800" s="49"/>
      <c r="C800" s="49"/>
      <c r="D800" s="128"/>
      <c r="E800" s="49"/>
      <c r="F800" s="49"/>
      <c r="G800" s="49"/>
      <c r="H800" s="49"/>
      <c r="I800" s="49"/>
      <c r="J800" s="49"/>
      <c r="K800" s="49"/>
      <c r="L800" s="49"/>
      <c r="M800" s="49"/>
      <c r="N800" s="49"/>
      <c r="O800" s="49"/>
      <c r="P800" s="49"/>
      <c r="Q800" s="49"/>
      <c r="R800" s="49"/>
      <c r="S800" s="49"/>
      <c r="T800" s="49"/>
      <c r="U800" s="49"/>
      <c r="V800" s="49"/>
      <c r="W800" s="49"/>
      <c r="X800" s="49"/>
      <c r="Y800" s="49"/>
      <c r="Z800" s="49"/>
      <c r="AA800" s="49"/>
      <c r="AB800" s="49"/>
      <c r="AC800" s="49"/>
    </row>
    <row r="801" ht="15.75" customHeight="1">
      <c r="A801" s="126"/>
      <c r="B801" s="49"/>
      <c r="C801" s="49"/>
      <c r="D801" s="128"/>
      <c r="E801" s="49"/>
      <c r="F801" s="49"/>
      <c r="G801" s="49"/>
      <c r="H801" s="49"/>
      <c r="I801" s="49"/>
      <c r="J801" s="49"/>
      <c r="K801" s="49"/>
      <c r="L801" s="49"/>
      <c r="M801" s="49"/>
      <c r="N801" s="49"/>
      <c r="O801" s="49"/>
      <c r="P801" s="49"/>
      <c r="Q801" s="49"/>
      <c r="R801" s="49"/>
      <c r="S801" s="49"/>
      <c r="T801" s="49"/>
      <c r="U801" s="49"/>
      <c r="V801" s="49"/>
      <c r="W801" s="49"/>
      <c r="X801" s="49"/>
      <c r="Y801" s="49"/>
      <c r="Z801" s="49"/>
      <c r="AA801" s="49"/>
      <c r="AB801" s="49"/>
      <c r="AC801" s="49"/>
    </row>
    <row r="802" ht="15.75" customHeight="1">
      <c r="A802" s="126"/>
      <c r="B802" s="49"/>
      <c r="C802" s="49"/>
      <c r="D802" s="128"/>
      <c r="E802" s="49"/>
      <c r="F802" s="49"/>
      <c r="G802" s="49"/>
      <c r="H802" s="49"/>
      <c r="I802" s="49"/>
      <c r="J802" s="49"/>
      <c r="K802" s="49"/>
      <c r="L802" s="49"/>
      <c r="M802" s="49"/>
      <c r="N802" s="49"/>
      <c r="O802" s="49"/>
      <c r="P802" s="49"/>
      <c r="Q802" s="49"/>
      <c r="R802" s="49"/>
      <c r="S802" s="49"/>
      <c r="T802" s="49"/>
      <c r="U802" s="49"/>
      <c r="V802" s="49"/>
      <c r="W802" s="49"/>
      <c r="X802" s="49"/>
      <c r="Y802" s="49"/>
      <c r="Z802" s="49"/>
      <c r="AA802" s="49"/>
      <c r="AB802" s="49"/>
      <c r="AC802" s="49"/>
    </row>
    <row r="803" ht="15.75" customHeight="1">
      <c r="A803" s="126"/>
      <c r="B803" s="49"/>
      <c r="C803" s="49"/>
      <c r="D803" s="128"/>
      <c r="E803" s="49"/>
      <c r="F803" s="49"/>
      <c r="G803" s="49"/>
      <c r="H803" s="49"/>
      <c r="I803" s="49"/>
      <c r="J803" s="49"/>
      <c r="K803" s="49"/>
      <c r="L803" s="49"/>
      <c r="M803" s="49"/>
      <c r="N803" s="49"/>
      <c r="O803" s="49"/>
      <c r="P803" s="49"/>
      <c r="Q803" s="49"/>
      <c r="R803" s="49"/>
      <c r="S803" s="49"/>
      <c r="T803" s="49"/>
      <c r="U803" s="49"/>
      <c r="V803" s="49"/>
      <c r="W803" s="49"/>
      <c r="X803" s="49"/>
      <c r="Y803" s="49"/>
      <c r="Z803" s="49"/>
      <c r="AA803" s="49"/>
      <c r="AB803" s="49"/>
      <c r="AC803" s="49"/>
    </row>
    <row r="804" ht="15.75" customHeight="1">
      <c r="A804" s="126"/>
      <c r="B804" s="49"/>
      <c r="C804" s="49"/>
      <c r="D804" s="128"/>
      <c r="E804" s="49"/>
      <c r="F804" s="49"/>
      <c r="G804" s="49"/>
      <c r="H804" s="49"/>
      <c r="I804" s="49"/>
      <c r="J804" s="49"/>
      <c r="K804" s="49"/>
      <c r="L804" s="49"/>
      <c r="M804" s="49"/>
      <c r="N804" s="49"/>
      <c r="O804" s="49"/>
      <c r="P804" s="49"/>
      <c r="Q804" s="49"/>
      <c r="R804" s="49"/>
      <c r="S804" s="49"/>
      <c r="T804" s="49"/>
      <c r="U804" s="49"/>
      <c r="V804" s="49"/>
      <c r="W804" s="49"/>
      <c r="X804" s="49"/>
      <c r="Y804" s="49"/>
      <c r="Z804" s="49"/>
      <c r="AA804" s="49"/>
      <c r="AB804" s="49"/>
      <c r="AC804" s="49"/>
    </row>
    <row r="805" ht="15.75" customHeight="1">
      <c r="A805" s="126"/>
      <c r="B805" s="49"/>
      <c r="C805" s="49"/>
      <c r="D805" s="128"/>
      <c r="E805" s="49"/>
      <c r="F805" s="49"/>
      <c r="G805" s="49"/>
      <c r="H805" s="49"/>
      <c r="I805" s="49"/>
      <c r="J805" s="49"/>
      <c r="K805" s="49"/>
      <c r="L805" s="49"/>
      <c r="M805" s="49"/>
      <c r="N805" s="49"/>
      <c r="O805" s="49"/>
      <c r="P805" s="49"/>
      <c r="Q805" s="49"/>
      <c r="R805" s="49"/>
      <c r="S805" s="49"/>
      <c r="T805" s="49"/>
      <c r="U805" s="49"/>
      <c r="V805" s="49"/>
      <c r="W805" s="49"/>
      <c r="X805" s="49"/>
      <c r="Y805" s="49"/>
      <c r="Z805" s="49"/>
      <c r="AA805" s="49"/>
      <c r="AB805" s="49"/>
      <c r="AC805" s="49"/>
    </row>
    <row r="806" ht="15.75" customHeight="1">
      <c r="A806" s="126"/>
      <c r="B806" s="49"/>
      <c r="C806" s="49"/>
      <c r="D806" s="128"/>
      <c r="E806" s="49"/>
      <c r="F806" s="49"/>
      <c r="G806" s="49"/>
      <c r="H806" s="49"/>
      <c r="I806" s="49"/>
      <c r="J806" s="49"/>
      <c r="K806" s="49"/>
      <c r="L806" s="49"/>
      <c r="M806" s="49"/>
      <c r="N806" s="49"/>
      <c r="O806" s="49"/>
      <c r="P806" s="49"/>
      <c r="Q806" s="49"/>
      <c r="R806" s="49"/>
      <c r="S806" s="49"/>
      <c r="T806" s="49"/>
      <c r="U806" s="49"/>
      <c r="V806" s="49"/>
      <c r="W806" s="49"/>
      <c r="X806" s="49"/>
      <c r="Y806" s="49"/>
      <c r="Z806" s="49"/>
      <c r="AA806" s="49"/>
      <c r="AB806" s="49"/>
      <c r="AC806" s="49"/>
    </row>
    <row r="807" ht="15.75" customHeight="1">
      <c r="A807" s="126"/>
      <c r="B807" s="49"/>
      <c r="C807" s="49"/>
      <c r="D807" s="128"/>
      <c r="E807" s="49"/>
      <c r="F807" s="49"/>
      <c r="G807" s="49"/>
      <c r="H807" s="49"/>
      <c r="I807" s="49"/>
      <c r="J807" s="49"/>
      <c r="K807" s="49"/>
      <c r="L807" s="49"/>
      <c r="M807" s="49"/>
      <c r="N807" s="49"/>
      <c r="O807" s="49"/>
      <c r="P807" s="49"/>
      <c r="Q807" s="49"/>
      <c r="R807" s="49"/>
      <c r="S807" s="49"/>
      <c r="T807" s="49"/>
      <c r="U807" s="49"/>
      <c r="V807" s="49"/>
      <c r="W807" s="49"/>
      <c r="X807" s="49"/>
      <c r="Y807" s="49"/>
      <c r="Z807" s="49"/>
      <c r="AA807" s="49"/>
      <c r="AB807" s="49"/>
      <c r="AC807" s="49"/>
    </row>
    <row r="808" ht="15.75" customHeight="1">
      <c r="A808" s="126"/>
      <c r="B808" s="49"/>
      <c r="C808" s="49"/>
      <c r="D808" s="128"/>
      <c r="E808" s="49"/>
      <c r="F808" s="49"/>
      <c r="G808" s="49"/>
      <c r="H808" s="49"/>
      <c r="I808" s="49"/>
      <c r="J808" s="49"/>
      <c r="K808" s="49"/>
      <c r="L808" s="49"/>
      <c r="M808" s="49"/>
      <c r="N808" s="49"/>
      <c r="O808" s="49"/>
      <c r="P808" s="49"/>
      <c r="Q808" s="49"/>
      <c r="R808" s="49"/>
      <c r="S808" s="49"/>
      <c r="T808" s="49"/>
      <c r="U808" s="49"/>
      <c r="V808" s="49"/>
      <c r="W808" s="49"/>
      <c r="X808" s="49"/>
      <c r="Y808" s="49"/>
      <c r="Z808" s="49"/>
      <c r="AA808" s="49"/>
      <c r="AB808" s="49"/>
      <c r="AC808" s="49"/>
    </row>
    <row r="809" ht="15.75" customHeight="1">
      <c r="A809" s="126"/>
      <c r="B809" s="49"/>
      <c r="C809" s="49"/>
      <c r="D809" s="128"/>
      <c r="E809" s="49"/>
      <c r="F809" s="49"/>
      <c r="G809" s="49"/>
      <c r="H809" s="49"/>
      <c r="I809" s="49"/>
      <c r="J809" s="49"/>
      <c r="K809" s="49"/>
      <c r="L809" s="49"/>
      <c r="M809" s="49"/>
      <c r="N809" s="49"/>
      <c r="O809" s="49"/>
      <c r="P809" s="49"/>
      <c r="Q809" s="49"/>
      <c r="R809" s="49"/>
      <c r="S809" s="49"/>
      <c r="T809" s="49"/>
      <c r="U809" s="49"/>
      <c r="V809" s="49"/>
      <c r="W809" s="49"/>
      <c r="X809" s="49"/>
      <c r="Y809" s="49"/>
      <c r="Z809" s="49"/>
      <c r="AA809" s="49"/>
      <c r="AB809" s="49"/>
      <c r="AC809" s="49"/>
    </row>
    <row r="810" ht="15.75" customHeight="1">
      <c r="A810" s="126"/>
      <c r="B810" s="49"/>
      <c r="C810" s="49"/>
      <c r="D810" s="128"/>
      <c r="E810" s="49"/>
      <c r="F810" s="49"/>
      <c r="G810" s="49"/>
      <c r="H810" s="49"/>
      <c r="I810" s="49"/>
      <c r="J810" s="49"/>
      <c r="K810" s="49"/>
      <c r="L810" s="49"/>
      <c r="M810" s="49"/>
      <c r="N810" s="49"/>
      <c r="O810" s="49"/>
      <c r="P810" s="49"/>
      <c r="Q810" s="49"/>
      <c r="R810" s="49"/>
      <c r="S810" s="49"/>
      <c r="T810" s="49"/>
      <c r="U810" s="49"/>
      <c r="V810" s="49"/>
      <c r="W810" s="49"/>
      <c r="X810" s="49"/>
      <c r="Y810" s="49"/>
      <c r="Z810" s="49"/>
      <c r="AA810" s="49"/>
      <c r="AB810" s="49"/>
      <c r="AC810" s="49"/>
    </row>
    <row r="811" ht="15.75" customHeight="1">
      <c r="A811" s="126"/>
      <c r="B811" s="49"/>
      <c r="C811" s="49"/>
      <c r="D811" s="128"/>
      <c r="E811" s="49"/>
      <c r="F811" s="49"/>
      <c r="G811" s="49"/>
      <c r="H811" s="49"/>
      <c r="I811" s="49"/>
      <c r="J811" s="49"/>
      <c r="K811" s="49"/>
      <c r="L811" s="49"/>
      <c r="M811" s="49"/>
      <c r="N811" s="49"/>
      <c r="O811" s="49"/>
      <c r="P811" s="49"/>
      <c r="Q811" s="49"/>
      <c r="R811" s="49"/>
      <c r="S811" s="49"/>
      <c r="T811" s="49"/>
      <c r="U811" s="49"/>
      <c r="V811" s="49"/>
      <c r="W811" s="49"/>
      <c r="X811" s="49"/>
      <c r="Y811" s="49"/>
      <c r="Z811" s="49"/>
      <c r="AA811" s="49"/>
      <c r="AB811" s="49"/>
      <c r="AC811" s="49"/>
    </row>
    <row r="812" ht="15.75" customHeight="1">
      <c r="A812" s="126"/>
      <c r="B812" s="49"/>
      <c r="C812" s="49"/>
      <c r="D812" s="128"/>
      <c r="E812" s="49"/>
      <c r="F812" s="49"/>
      <c r="G812" s="49"/>
      <c r="H812" s="49"/>
      <c r="I812" s="49"/>
      <c r="J812" s="49"/>
      <c r="K812" s="49"/>
      <c r="L812" s="49"/>
      <c r="M812" s="49"/>
      <c r="N812" s="49"/>
      <c r="O812" s="49"/>
      <c r="P812" s="49"/>
      <c r="Q812" s="49"/>
      <c r="R812" s="49"/>
      <c r="S812" s="49"/>
      <c r="T812" s="49"/>
      <c r="U812" s="49"/>
      <c r="V812" s="49"/>
      <c r="W812" s="49"/>
      <c r="X812" s="49"/>
      <c r="Y812" s="49"/>
      <c r="Z812" s="49"/>
      <c r="AA812" s="49"/>
      <c r="AB812" s="49"/>
      <c r="AC812" s="49"/>
    </row>
    <row r="813" ht="15.75" customHeight="1">
      <c r="A813" s="126"/>
      <c r="B813" s="49"/>
      <c r="C813" s="49"/>
      <c r="D813" s="128"/>
      <c r="E813" s="49"/>
      <c r="F813" s="49"/>
      <c r="G813" s="49"/>
      <c r="H813" s="49"/>
      <c r="I813" s="49"/>
      <c r="J813" s="49"/>
      <c r="K813" s="49"/>
      <c r="L813" s="49"/>
      <c r="M813" s="49"/>
      <c r="N813" s="49"/>
      <c r="O813" s="49"/>
      <c r="P813" s="49"/>
      <c r="Q813" s="49"/>
      <c r="R813" s="49"/>
      <c r="S813" s="49"/>
      <c r="T813" s="49"/>
      <c r="U813" s="49"/>
      <c r="V813" s="49"/>
      <c r="W813" s="49"/>
      <c r="X813" s="49"/>
      <c r="Y813" s="49"/>
      <c r="Z813" s="49"/>
      <c r="AA813" s="49"/>
      <c r="AB813" s="49"/>
      <c r="AC813" s="49"/>
    </row>
    <row r="814" ht="15.75" customHeight="1">
      <c r="A814" s="126"/>
      <c r="B814" s="49"/>
      <c r="C814" s="49"/>
      <c r="D814" s="128"/>
      <c r="E814" s="49"/>
      <c r="F814" s="49"/>
      <c r="G814" s="49"/>
      <c r="H814" s="49"/>
      <c r="I814" s="49"/>
      <c r="J814" s="49"/>
      <c r="K814" s="49"/>
      <c r="L814" s="49"/>
      <c r="M814" s="49"/>
      <c r="N814" s="49"/>
      <c r="O814" s="49"/>
      <c r="P814" s="49"/>
      <c r="Q814" s="49"/>
      <c r="R814" s="49"/>
      <c r="S814" s="49"/>
      <c r="T814" s="49"/>
      <c r="U814" s="49"/>
      <c r="V814" s="49"/>
      <c r="W814" s="49"/>
      <c r="X814" s="49"/>
      <c r="Y814" s="49"/>
      <c r="Z814" s="49"/>
      <c r="AA814" s="49"/>
      <c r="AB814" s="49"/>
      <c r="AC814" s="49"/>
    </row>
    <row r="815" ht="15.75" customHeight="1">
      <c r="A815" s="126"/>
      <c r="B815" s="49"/>
      <c r="C815" s="49"/>
      <c r="D815" s="128"/>
      <c r="E815" s="49"/>
      <c r="F815" s="49"/>
      <c r="G815" s="49"/>
      <c r="H815" s="49"/>
      <c r="I815" s="49"/>
      <c r="J815" s="49"/>
      <c r="K815" s="49"/>
      <c r="L815" s="49"/>
      <c r="M815" s="49"/>
      <c r="N815" s="49"/>
      <c r="O815" s="49"/>
      <c r="P815" s="49"/>
      <c r="Q815" s="49"/>
      <c r="R815" s="49"/>
      <c r="S815" s="49"/>
      <c r="T815" s="49"/>
      <c r="U815" s="49"/>
      <c r="V815" s="49"/>
      <c r="W815" s="49"/>
      <c r="X815" s="49"/>
      <c r="Y815" s="49"/>
      <c r="Z815" s="49"/>
      <c r="AA815" s="49"/>
      <c r="AB815" s="49"/>
      <c r="AC815" s="49"/>
    </row>
    <row r="816" ht="15.75" customHeight="1">
      <c r="A816" s="126"/>
      <c r="B816" s="49"/>
      <c r="C816" s="49"/>
      <c r="D816" s="128"/>
      <c r="E816" s="49"/>
      <c r="F816" s="49"/>
      <c r="G816" s="49"/>
      <c r="H816" s="49"/>
      <c r="I816" s="49"/>
      <c r="J816" s="49"/>
      <c r="K816" s="49"/>
      <c r="L816" s="49"/>
      <c r="M816" s="49"/>
      <c r="N816" s="49"/>
      <c r="O816" s="49"/>
      <c r="P816" s="49"/>
      <c r="Q816" s="49"/>
      <c r="R816" s="49"/>
      <c r="S816" s="49"/>
      <c r="T816" s="49"/>
      <c r="U816" s="49"/>
      <c r="V816" s="49"/>
      <c r="W816" s="49"/>
      <c r="X816" s="49"/>
      <c r="Y816" s="49"/>
      <c r="Z816" s="49"/>
      <c r="AA816" s="49"/>
      <c r="AB816" s="49"/>
      <c r="AC816" s="49"/>
    </row>
    <row r="817" ht="15.75" customHeight="1">
      <c r="A817" s="126"/>
      <c r="B817" s="49"/>
      <c r="C817" s="49"/>
      <c r="D817" s="128"/>
      <c r="E817" s="49"/>
      <c r="F817" s="49"/>
      <c r="G817" s="49"/>
      <c r="H817" s="49"/>
      <c r="I817" s="49"/>
      <c r="J817" s="49"/>
      <c r="K817" s="49"/>
      <c r="L817" s="49"/>
      <c r="M817" s="49"/>
      <c r="N817" s="49"/>
      <c r="O817" s="49"/>
      <c r="P817" s="49"/>
      <c r="Q817" s="49"/>
      <c r="R817" s="49"/>
      <c r="S817" s="49"/>
      <c r="T817" s="49"/>
      <c r="U817" s="49"/>
      <c r="V817" s="49"/>
      <c r="W817" s="49"/>
      <c r="X817" s="49"/>
      <c r="Y817" s="49"/>
      <c r="Z817" s="49"/>
      <c r="AA817" s="49"/>
      <c r="AB817" s="49"/>
      <c r="AC817" s="49"/>
    </row>
    <row r="818" ht="15.75" customHeight="1">
      <c r="A818" s="126"/>
      <c r="B818" s="49"/>
      <c r="C818" s="49"/>
      <c r="D818" s="128"/>
      <c r="E818" s="49"/>
      <c r="F818" s="49"/>
      <c r="G818" s="49"/>
      <c r="H818" s="49"/>
      <c r="I818" s="49"/>
      <c r="J818" s="49"/>
      <c r="K818" s="49"/>
      <c r="L818" s="49"/>
      <c r="M818" s="49"/>
      <c r="N818" s="49"/>
      <c r="O818" s="49"/>
      <c r="P818" s="49"/>
      <c r="Q818" s="49"/>
      <c r="R818" s="49"/>
      <c r="S818" s="49"/>
      <c r="T818" s="49"/>
      <c r="U818" s="49"/>
      <c r="V818" s="49"/>
      <c r="W818" s="49"/>
      <c r="X818" s="49"/>
      <c r="Y818" s="49"/>
      <c r="Z818" s="49"/>
      <c r="AA818" s="49"/>
      <c r="AB818" s="49"/>
      <c r="AC818" s="49"/>
    </row>
    <row r="819" ht="15.75" customHeight="1">
      <c r="A819" s="126"/>
      <c r="B819" s="49"/>
      <c r="C819" s="49"/>
      <c r="D819" s="128"/>
      <c r="E819" s="49"/>
      <c r="F819" s="49"/>
      <c r="G819" s="49"/>
      <c r="H819" s="49"/>
      <c r="I819" s="49"/>
      <c r="J819" s="49"/>
      <c r="K819" s="49"/>
      <c r="L819" s="49"/>
      <c r="M819" s="49"/>
      <c r="N819" s="49"/>
      <c r="O819" s="49"/>
      <c r="P819" s="49"/>
      <c r="Q819" s="49"/>
      <c r="R819" s="49"/>
      <c r="S819" s="49"/>
      <c r="T819" s="49"/>
      <c r="U819" s="49"/>
      <c r="V819" s="49"/>
      <c r="W819" s="49"/>
      <c r="X819" s="49"/>
      <c r="Y819" s="49"/>
      <c r="Z819" s="49"/>
      <c r="AA819" s="49"/>
      <c r="AB819" s="49"/>
      <c r="AC819" s="49"/>
    </row>
    <row r="820" ht="15.75" customHeight="1">
      <c r="A820" s="126"/>
      <c r="B820" s="49"/>
      <c r="C820" s="49"/>
      <c r="D820" s="128"/>
      <c r="E820" s="49"/>
      <c r="F820" s="49"/>
      <c r="G820" s="49"/>
      <c r="H820" s="49"/>
      <c r="I820" s="49"/>
      <c r="J820" s="49"/>
      <c r="K820" s="49"/>
      <c r="L820" s="49"/>
      <c r="M820" s="49"/>
      <c r="N820" s="49"/>
      <c r="O820" s="49"/>
      <c r="P820" s="49"/>
      <c r="Q820" s="49"/>
      <c r="R820" s="49"/>
      <c r="S820" s="49"/>
      <c r="T820" s="49"/>
      <c r="U820" s="49"/>
      <c r="V820" s="49"/>
      <c r="W820" s="49"/>
      <c r="X820" s="49"/>
      <c r="Y820" s="49"/>
      <c r="Z820" s="49"/>
      <c r="AA820" s="49"/>
      <c r="AB820" s="49"/>
      <c r="AC820" s="49"/>
    </row>
    <row r="821" ht="15.75" customHeight="1">
      <c r="A821" s="126"/>
      <c r="B821" s="49"/>
      <c r="C821" s="49"/>
      <c r="D821" s="128"/>
      <c r="E821" s="49"/>
      <c r="F821" s="49"/>
      <c r="G821" s="49"/>
      <c r="H821" s="49"/>
      <c r="I821" s="49"/>
      <c r="J821" s="49"/>
      <c r="K821" s="49"/>
      <c r="L821" s="49"/>
      <c r="M821" s="49"/>
      <c r="N821" s="49"/>
      <c r="O821" s="49"/>
      <c r="P821" s="49"/>
      <c r="Q821" s="49"/>
      <c r="R821" s="49"/>
      <c r="S821" s="49"/>
      <c r="T821" s="49"/>
      <c r="U821" s="49"/>
      <c r="V821" s="49"/>
      <c r="W821" s="49"/>
      <c r="X821" s="49"/>
      <c r="Y821" s="49"/>
      <c r="Z821" s="49"/>
      <c r="AA821" s="49"/>
      <c r="AB821" s="49"/>
      <c r="AC821" s="49"/>
    </row>
    <row r="822" ht="15.75" customHeight="1">
      <c r="A822" s="126"/>
      <c r="B822" s="49"/>
      <c r="C822" s="49"/>
      <c r="D822" s="128"/>
      <c r="E822" s="49"/>
      <c r="F822" s="49"/>
      <c r="G822" s="49"/>
      <c r="H822" s="49"/>
      <c r="I822" s="49"/>
      <c r="J822" s="49"/>
      <c r="K822" s="49"/>
      <c r="L822" s="49"/>
      <c r="M822" s="49"/>
      <c r="N822" s="49"/>
      <c r="O822" s="49"/>
      <c r="P822" s="49"/>
      <c r="Q822" s="49"/>
      <c r="R822" s="49"/>
      <c r="S822" s="49"/>
      <c r="T822" s="49"/>
      <c r="U822" s="49"/>
      <c r="V822" s="49"/>
      <c r="W822" s="49"/>
      <c r="X822" s="49"/>
      <c r="Y822" s="49"/>
      <c r="Z822" s="49"/>
      <c r="AA822" s="49"/>
      <c r="AB822" s="49"/>
      <c r="AC822" s="49"/>
    </row>
    <row r="823" ht="15.75" customHeight="1">
      <c r="A823" s="126"/>
      <c r="B823" s="49"/>
      <c r="C823" s="49"/>
      <c r="D823" s="128"/>
      <c r="E823" s="49"/>
      <c r="F823" s="49"/>
      <c r="G823" s="49"/>
      <c r="H823" s="49"/>
      <c r="I823" s="49"/>
      <c r="J823" s="49"/>
      <c r="K823" s="49"/>
      <c r="L823" s="49"/>
      <c r="M823" s="49"/>
      <c r="N823" s="49"/>
      <c r="O823" s="49"/>
      <c r="P823" s="49"/>
      <c r="Q823" s="49"/>
      <c r="R823" s="49"/>
      <c r="S823" s="49"/>
      <c r="T823" s="49"/>
      <c r="U823" s="49"/>
      <c r="V823" s="49"/>
      <c r="W823" s="49"/>
      <c r="X823" s="49"/>
      <c r="Y823" s="49"/>
      <c r="Z823" s="49"/>
      <c r="AA823" s="49"/>
      <c r="AB823" s="49"/>
      <c r="AC823" s="49"/>
    </row>
    <row r="824" ht="15.75" customHeight="1">
      <c r="A824" s="126"/>
      <c r="B824" s="49"/>
      <c r="C824" s="49"/>
      <c r="D824" s="128"/>
      <c r="E824" s="49"/>
      <c r="F824" s="49"/>
      <c r="G824" s="49"/>
      <c r="H824" s="49"/>
      <c r="I824" s="49"/>
      <c r="J824" s="49"/>
      <c r="K824" s="49"/>
      <c r="L824" s="49"/>
      <c r="M824" s="49"/>
      <c r="N824" s="49"/>
      <c r="O824" s="49"/>
      <c r="P824" s="49"/>
      <c r="Q824" s="49"/>
      <c r="R824" s="49"/>
      <c r="S824" s="49"/>
      <c r="T824" s="49"/>
      <c r="U824" s="49"/>
      <c r="V824" s="49"/>
      <c r="W824" s="49"/>
      <c r="X824" s="49"/>
      <c r="Y824" s="49"/>
      <c r="Z824" s="49"/>
      <c r="AA824" s="49"/>
      <c r="AB824" s="49"/>
      <c r="AC824" s="49"/>
    </row>
    <row r="825" ht="15.75" customHeight="1">
      <c r="A825" s="126"/>
      <c r="B825" s="49"/>
      <c r="C825" s="49"/>
      <c r="D825" s="128"/>
      <c r="E825" s="49"/>
      <c r="F825" s="49"/>
      <c r="G825" s="49"/>
      <c r="H825" s="49"/>
      <c r="I825" s="49"/>
      <c r="J825" s="49"/>
      <c r="K825" s="49"/>
      <c r="L825" s="49"/>
      <c r="M825" s="49"/>
      <c r="N825" s="49"/>
      <c r="O825" s="49"/>
      <c r="P825" s="49"/>
      <c r="Q825" s="49"/>
      <c r="R825" s="49"/>
      <c r="S825" s="49"/>
      <c r="T825" s="49"/>
      <c r="U825" s="49"/>
      <c r="V825" s="49"/>
      <c r="W825" s="49"/>
      <c r="X825" s="49"/>
      <c r="Y825" s="49"/>
      <c r="Z825" s="49"/>
      <c r="AA825" s="49"/>
      <c r="AB825" s="49"/>
      <c r="AC825" s="49"/>
    </row>
    <row r="826" ht="15.75" customHeight="1">
      <c r="A826" s="126"/>
      <c r="B826" s="49"/>
      <c r="C826" s="49"/>
      <c r="D826" s="128"/>
      <c r="E826" s="49"/>
      <c r="F826" s="49"/>
      <c r="G826" s="49"/>
      <c r="H826" s="49"/>
      <c r="I826" s="49"/>
      <c r="J826" s="49"/>
      <c r="K826" s="49"/>
      <c r="L826" s="49"/>
      <c r="M826" s="49"/>
      <c r="N826" s="49"/>
      <c r="O826" s="49"/>
      <c r="P826" s="49"/>
      <c r="Q826" s="49"/>
      <c r="R826" s="49"/>
      <c r="S826" s="49"/>
      <c r="T826" s="49"/>
      <c r="U826" s="49"/>
      <c r="V826" s="49"/>
      <c r="W826" s="49"/>
      <c r="X826" s="49"/>
      <c r="Y826" s="49"/>
      <c r="Z826" s="49"/>
      <c r="AA826" s="49"/>
      <c r="AB826" s="49"/>
      <c r="AC826" s="49"/>
    </row>
    <row r="827" ht="15.75" customHeight="1">
      <c r="A827" s="126"/>
      <c r="B827" s="49"/>
      <c r="C827" s="49"/>
      <c r="D827" s="128"/>
      <c r="E827" s="49"/>
      <c r="F827" s="49"/>
      <c r="G827" s="49"/>
      <c r="H827" s="49"/>
      <c r="I827" s="49"/>
      <c r="J827" s="49"/>
      <c r="K827" s="49"/>
      <c r="L827" s="49"/>
      <c r="M827" s="49"/>
      <c r="N827" s="49"/>
      <c r="O827" s="49"/>
      <c r="P827" s="49"/>
      <c r="Q827" s="49"/>
      <c r="R827" s="49"/>
      <c r="S827" s="49"/>
      <c r="T827" s="49"/>
      <c r="U827" s="49"/>
      <c r="V827" s="49"/>
      <c r="W827" s="49"/>
      <c r="X827" s="49"/>
      <c r="Y827" s="49"/>
      <c r="Z827" s="49"/>
      <c r="AA827" s="49"/>
      <c r="AB827" s="49"/>
      <c r="AC827" s="49"/>
    </row>
    <row r="828" ht="15.75" customHeight="1">
      <c r="A828" s="126"/>
      <c r="B828" s="49"/>
      <c r="C828" s="49"/>
      <c r="D828" s="128"/>
      <c r="E828" s="49"/>
      <c r="F828" s="49"/>
      <c r="G828" s="49"/>
      <c r="H828" s="49"/>
      <c r="I828" s="49"/>
      <c r="J828" s="49"/>
      <c r="K828" s="49"/>
      <c r="L828" s="49"/>
      <c r="M828" s="49"/>
      <c r="N828" s="49"/>
      <c r="O828" s="49"/>
      <c r="P828" s="49"/>
      <c r="Q828" s="49"/>
      <c r="R828" s="49"/>
      <c r="S828" s="49"/>
      <c r="T828" s="49"/>
      <c r="U828" s="49"/>
      <c r="V828" s="49"/>
      <c r="W828" s="49"/>
      <c r="X828" s="49"/>
      <c r="Y828" s="49"/>
      <c r="Z828" s="49"/>
      <c r="AA828" s="49"/>
      <c r="AB828" s="49"/>
      <c r="AC828" s="49"/>
    </row>
    <row r="829" ht="15.75" customHeight="1">
      <c r="A829" s="126"/>
      <c r="B829" s="49"/>
      <c r="C829" s="49"/>
      <c r="D829" s="128"/>
      <c r="E829" s="49"/>
      <c r="F829" s="49"/>
      <c r="G829" s="49"/>
      <c r="H829" s="49"/>
      <c r="I829" s="49"/>
      <c r="J829" s="49"/>
      <c r="K829" s="49"/>
      <c r="L829" s="49"/>
      <c r="M829" s="49"/>
      <c r="N829" s="49"/>
      <c r="O829" s="49"/>
      <c r="P829" s="49"/>
      <c r="Q829" s="49"/>
      <c r="R829" s="49"/>
      <c r="S829" s="49"/>
      <c r="T829" s="49"/>
      <c r="U829" s="49"/>
      <c r="V829" s="49"/>
      <c r="W829" s="49"/>
      <c r="X829" s="49"/>
      <c r="Y829" s="49"/>
      <c r="Z829" s="49"/>
      <c r="AA829" s="49"/>
      <c r="AB829" s="49"/>
      <c r="AC829" s="49"/>
    </row>
    <row r="830" ht="15.75" customHeight="1">
      <c r="A830" s="126"/>
      <c r="B830" s="49"/>
      <c r="C830" s="49"/>
      <c r="D830" s="128"/>
      <c r="E830" s="49"/>
      <c r="F830" s="49"/>
      <c r="G830" s="49"/>
      <c r="H830" s="49"/>
      <c r="I830" s="49"/>
      <c r="J830" s="49"/>
      <c r="K830" s="49"/>
      <c r="L830" s="49"/>
      <c r="M830" s="49"/>
      <c r="N830" s="49"/>
      <c r="O830" s="49"/>
      <c r="P830" s="49"/>
      <c r="Q830" s="49"/>
      <c r="R830" s="49"/>
      <c r="S830" s="49"/>
      <c r="T830" s="49"/>
      <c r="U830" s="49"/>
      <c r="V830" s="49"/>
      <c r="W830" s="49"/>
      <c r="X830" s="49"/>
      <c r="Y830" s="49"/>
      <c r="Z830" s="49"/>
      <c r="AA830" s="49"/>
      <c r="AB830" s="49"/>
      <c r="AC830" s="49"/>
    </row>
    <row r="831" ht="15.75" customHeight="1">
      <c r="A831" s="126"/>
      <c r="B831" s="49"/>
      <c r="C831" s="49"/>
      <c r="D831" s="128"/>
      <c r="E831" s="49"/>
      <c r="F831" s="49"/>
      <c r="G831" s="49"/>
      <c r="H831" s="49"/>
      <c r="I831" s="49"/>
      <c r="J831" s="49"/>
      <c r="K831" s="49"/>
      <c r="L831" s="49"/>
      <c r="M831" s="49"/>
      <c r="N831" s="49"/>
      <c r="O831" s="49"/>
      <c r="P831" s="49"/>
      <c r="Q831" s="49"/>
      <c r="R831" s="49"/>
      <c r="S831" s="49"/>
      <c r="T831" s="49"/>
      <c r="U831" s="49"/>
      <c r="V831" s="49"/>
      <c r="W831" s="49"/>
      <c r="X831" s="49"/>
      <c r="Y831" s="49"/>
      <c r="Z831" s="49"/>
      <c r="AA831" s="49"/>
      <c r="AB831" s="49"/>
      <c r="AC831" s="49"/>
    </row>
    <row r="832" ht="15.75" customHeight="1">
      <c r="A832" s="126"/>
      <c r="B832" s="49"/>
      <c r="C832" s="49"/>
      <c r="D832" s="128"/>
      <c r="E832" s="49"/>
      <c r="F832" s="49"/>
      <c r="G832" s="49"/>
      <c r="H832" s="49"/>
      <c r="I832" s="49"/>
      <c r="J832" s="49"/>
      <c r="K832" s="49"/>
      <c r="L832" s="49"/>
      <c r="M832" s="49"/>
      <c r="N832" s="49"/>
      <c r="O832" s="49"/>
      <c r="P832" s="49"/>
      <c r="Q832" s="49"/>
      <c r="R832" s="49"/>
      <c r="S832" s="49"/>
      <c r="T832" s="49"/>
      <c r="U832" s="49"/>
      <c r="V832" s="49"/>
      <c r="W832" s="49"/>
      <c r="X832" s="49"/>
      <c r="Y832" s="49"/>
      <c r="Z832" s="49"/>
      <c r="AA832" s="49"/>
      <c r="AB832" s="49"/>
      <c r="AC832" s="49"/>
    </row>
    <row r="833" ht="15.75" customHeight="1">
      <c r="A833" s="126"/>
      <c r="B833" s="49"/>
      <c r="C833" s="49"/>
      <c r="D833" s="128"/>
      <c r="E833" s="49"/>
      <c r="F833" s="49"/>
      <c r="G833" s="49"/>
      <c r="H833" s="49"/>
      <c r="I833" s="49"/>
      <c r="J833" s="49"/>
      <c r="K833" s="49"/>
      <c r="L833" s="49"/>
      <c r="M833" s="49"/>
      <c r="N833" s="49"/>
      <c r="O833" s="49"/>
      <c r="P833" s="49"/>
      <c r="Q833" s="49"/>
      <c r="R833" s="49"/>
      <c r="S833" s="49"/>
      <c r="T833" s="49"/>
      <c r="U833" s="49"/>
      <c r="V833" s="49"/>
      <c r="W833" s="49"/>
      <c r="X833" s="49"/>
      <c r="Y833" s="49"/>
      <c r="Z833" s="49"/>
      <c r="AA833" s="49"/>
      <c r="AB833" s="49"/>
      <c r="AC833" s="49"/>
    </row>
    <row r="834" ht="15.75" customHeight="1">
      <c r="A834" s="126"/>
      <c r="B834" s="49"/>
      <c r="C834" s="49"/>
      <c r="D834" s="128"/>
      <c r="E834" s="49"/>
      <c r="F834" s="49"/>
      <c r="G834" s="49"/>
      <c r="H834" s="49"/>
      <c r="I834" s="49"/>
      <c r="J834" s="49"/>
      <c r="K834" s="49"/>
      <c r="L834" s="49"/>
      <c r="M834" s="49"/>
      <c r="N834" s="49"/>
      <c r="O834" s="49"/>
      <c r="P834" s="49"/>
      <c r="Q834" s="49"/>
      <c r="R834" s="49"/>
      <c r="S834" s="49"/>
      <c r="T834" s="49"/>
      <c r="U834" s="49"/>
      <c r="V834" s="49"/>
      <c r="W834" s="49"/>
      <c r="X834" s="49"/>
      <c r="Y834" s="49"/>
      <c r="Z834" s="49"/>
      <c r="AA834" s="49"/>
      <c r="AB834" s="49"/>
      <c r="AC834" s="49"/>
    </row>
    <row r="835" ht="15.75" customHeight="1">
      <c r="A835" s="126"/>
      <c r="B835" s="49"/>
      <c r="C835" s="49"/>
      <c r="D835" s="128"/>
      <c r="E835" s="49"/>
      <c r="F835" s="49"/>
      <c r="G835" s="49"/>
      <c r="H835" s="49"/>
      <c r="I835" s="49"/>
      <c r="J835" s="49"/>
      <c r="K835" s="49"/>
      <c r="L835" s="49"/>
      <c r="M835" s="49"/>
      <c r="N835" s="49"/>
      <c r="O835" s="49"/>
      <c r="P835" s="49"/>
      <c r="Q835" s="49"/>
      <c r="R835" s="49"/>
      <c r="S835" s="49"/>
      <c r="T835" s="49"/>
      <c r="U835" s="49"/>
      <c r="V835" s="49"/>
      <c r="W835" s="49"/>
      <c r="X835" s="49"/>
      <c r="Y835" s="49"/>
      <c r="Z835" s="49"/>
      <c r="AA835" s="49"/>
      <c r="AB835" s="49"/>
      <c r="AC835" s="49"/>
    </row>
    <row r="836" ht="15.75" customHeight="1">
      <c r="A836" s="126"/>
      <c r="B836" s="49"/>
      <c r="C836" s="49"/>
      <c r="D836" s="128"/>
      <c r="E836" s="49"/>
      <c r="F836" s="49"/>
      <c r="G836" s="49"/>
      <c r="H836" s="49"/>
      <c r="I836" s="49"/>
      <c r="J836" s="49"/>
      <c r="K836" s="49"/>
      <c r="L836" s="49"/>
      <c r="M836" s="49"/>
      <c r="N836" s="49"/>
      <c r="O836" s="49"/>
      <c r="P836" s="49"/>
      <c r="Q836" s="49"/>
      <c r="R836" s="49"/>
      <c r="S836" s="49"/>
      <c r="T836" s="49"/>
      <c r="U836" s="49"/>
      <c r="V836" s="49"/>
      <c r="W836" s="49"/>
      <c r="X836" s="49"/>
      <c r="Y836" s="49"/>
      <c r="Z836" s="49"/>
      <c r="AA836" s="49"/>
      <c r="AB836" s="49"/>
      <c r="AC836" s="49"/>
    </row>
    <row r="837" ht="15.75" customHeight="1">
      <c r="A837" s="126"/>
      <c r="B837" s="49"/>
      <c r="C837" s="49"/>
      <c r="D837" s="128"/>
      <c r="E837" s="49"/>
      <c r="F837" s="49"/>
      <c r="G837" s="49"/>
      <c r="H837" s="49"/>
      <c r="I837" s="49"/>
      <c r="J837" s="49"/>
      <c r="K837" s="49"/>
      <c r="L837" s="49"/>
      <c r="M837" s="49"/>
      <c r="N837" s="49"/>
      <c r="O837" s="49"/>
      <c r="P837" s="49"/>
      <c r="Q837" s="49"/>
      <c r="R837" s="49"/>
      <c r="S837" s="49"/>
      <c r="T837" s="49"/>
      <c r="U837" s="49"/>
      <c r="V837" s="49"/>
      <c r="W837" s="49"/>
      <c r="X837" s="49"/>
      <c r="Y837" s="49"/>
      <c r="Z837" s="49"/>
      <c r="AA837" s="49"/>
      <c r="AB837" s="49"/>
      <c r="AC837" s="49"/>
    </row>
    <row r="838" ht="15.75" customHeight="1">
      <c r="A838" s="126"/>
      <c r="B838" s="49"/>
      <c r="C838" s="49"/>
      <c r="D838" s="128"/>
      <c r="E838" s="49"/>
      <c r="F838" s="49"/>
      <c r="G838" s="49"/>
      <c r="H838" s="49"/>
      <c r="I838" s="49"/>
      <c r="J838" s="49"/>
      <c r="K838" s="49"/>
      <c r="L838" s="49"/>
      <c r="M838" s="49"/>
      <c r="N838" s="49"/>
      <c r="O838" s="49"/>
      <c r="P838" s="49"/>
      <c r="Q838" s="49"/>
      <c r="R838" s="49"/>
      <c r="S838" s="49"/>
      <c r="T838" s="49"/>
      <c r="U838" s="49"/>
      <c r="V838" s="49"/>
      <c r="W838" s="49"/>
      <c r="X838" s="49"/>
      <c r="Y838" s="49"/>
      <c r="Z838" s="49"/>
      <c r="AA838" s="49"/>
      <c r="AB838" s="49"/>
      <c r="AC838" s="49"/>
    </row>
    <row r="839" ht="15.75" customHeight="1">
      <c r="A839" s="126"/>
      <c r="B839" s="49"/>
      <c r="C839" s="49"/>
      <c r="D839" s="128"/>
      <c r="E839" s="49"/>
      <c r="F839" s="49"/>
      <c r="G839" s="49"/>
      <c r="H839" s="49"/>
      <c r="I839" s="49"/>
      <c r="J839" s="49"/>
      <c r="K839" s="49"/>
      <c r="L839" s="49"/>
      <c r="M839" s="49"/>
      <c r="N839" s="49"/>
      <c r="O839" s="49"/>
      <c r="P839" s="49"/>
      <c r="Q839" s="49"/>
      <c r="R839" s="49"/>
      <c r="S839" s="49"/>
      <c r="T839" s="49"/>
      <c r="U839" s="49"/>
      <c r="V839" s="49"/>
      <c r="W839" s="49"/>
      <c r="X839" s="49"/>
      <c r="Y839" s="49"/>
      <c r="Z839" s="49"/>
      <c r="AA839" s="49"/>
      <c r="AB839" s="49"/>
      <c r="AC839" s="49"/>
    </row>
    <row r="840" ht="15.75" customHeight="1">
      <c r="A840" s="126"/>
      <c r="B840" s="49"/>
      <c r="C840" s="49"/>
      <c r="D840" s="128"/>
      <c r="E840" s="49"/>
      <c r="F840" s="49"/>
      <c r="G840" s="49"/>
      <c r="H840" s="49"/>
      <c r="I840" s="49"/>
      <c r="J840" s="49"/>
      <c r="K840" s="49"/>
      <c r="L840" s="49"/>
      <c r="M840" s="49"/>
      <c r="N840" s="49"/>
      <c r="O840" s="49"/>
      <c r="P840" s="49"/>
      <c r="Q840" s="49"/>
      <c r="R840" s="49"/>
      <c r="S840" s="49"/>
      <c r="T840" s="49"/>
      <c r="U840" s="49"/>
      <c r="V840" s="49"/>
      <c r="W840" s="49"/>
      <c r="X840" s="49"/>
      <c r="Y840" s="49"/>
      <c r="Z840" s="49"/>
      <c r="AA840" s="49"/>
      <c r="AB840" s="49"/>
      <c r="AC840" s="49"/>
    </row>
    <row r="841" ht="15.75" customHeight="1">
      <c r="A841" s="126"/>
      <c r="B841" s="49"/>
      <c r="C841" s="49"/>
      <c r="D841" s="128"/>
      <c r="E841" s="49"/>
      <c r="F841" s="49"/>
      <c r="G841" s="49"/>
      <c r="H841" s="49"/>
      <c r="I841" s="49"/>
      <c r="J841" s="49"/>
      <c r="K841" s="49"/>
      <c r="L841" s="49"/>
      <c r="M841" s="49"/>
      <c r="N841" s="49"/>
      <c r="O841" s="49"/>
      <c r="P841" s="49"/>
      <c r="Q841" s="49"/>
      <c r="R841" s="49"/>
      <c r="S841" s="49"/>
      <c r="T841" s="49"/>
      <c r="U841" s="49"/>
      <c r="V841" s="49"/>
      <c r="W841" s="49"/>
      <c r="X841" s="49"/>
      <c r="Y841" s="49"/>
      <c r="Z841" s="49"/>
      <c r="AA841" s="49"/>
      <c r="AB841" s="49"/>
      <c r="AC841" s="49"/>
    </row>
    <row r="842" ht="15.75" customHeight="1">
      <c r="A842" s="126"/>
      <c r="B842" s="49"/>
      <c r="C842" s="49"/>
      <c r="D842" s="128"/>
      <c r="E842" s="49"/>
      <c r="F842" s="49"/>
      <c r="G842" s="49"/>
      <c r="H842" s="49"/>
      <c r="I842" s="49"/>
      <c r="J842" s="49"/>
      <c r="K842" s="49"/>
      <c r="L842" s="49"/>
      <c r="M842" s="49"/>
      <c r="N842" s="49"/>
      <c r="O842" s="49"/>
      <c r="P842" s="49"/>
      <c r="Q842" s="49"/>
      <c r="R842" s="49"/>
      <c r="S842" s="49"/>
      <c r="T842" s="49"/>
      <c r="U842" s="49"/>
      <c r="V842" s="49"/>
      <c r="W842" s="49"/>
      <c r="X842" s="49"/>
      <c r="Y842" s="49"/>
      <c r="Z842" s="49"/>
      <c r="AA842" s="49"/>
      <c r="AB842" s="49"/>
      <c r="AC842" s="49"/>
    </row>
    <row r="843" ht="15.75" customHeight="1">
      <c r="A843" s="126"/>
      <c r="B843" s="49"/>
      <c r="C843" s="49"/>
      <c r="D843" s="128"/>
      <c r="E843" s="49"/>
      <c r="F843" s="49"/>
      <c r="G843" s="49"/>
      <c r="H843" s="49"/>
      <c r="I843" s="49"/>
      <c r="J843" s="49"/>
      <c r="K843" s="49"/>
      <c r="L843" s="49"/>
      <c r="M843" s="49"/>
      <c r="N843" s="49"/>
      <c r="O843" s="49"/>
      <c r="P843" s="49"/>
      <c r="Q843" s="49"/>
      <c r="R843" s="49"/>
      <c r="S843" s="49"/>
      <c r="T843" s="49"/>
      <c r="U843" s="49"/>
      <c r="V843" s="49"/>
      <c r="W843" s="49"/>
      <c r="X843" s="49"/>
      <c r="Y843" s="49"/>
      <c r="Z843" s="49"/>
      <c r="AA843" s="49"/>
      <c r="AB843" s="49"/>
      <c r="AC843" s="49"/>
    </row>
    <row r="844" ht="15.75" customHeight="1">
      <c r="A844" s="126"/>
      <c r="B844" s="49"/>
      <c r="C844" s="49"/>
      <c r="D844" s="128"/>
      <c r="E844" s="49"/>
      <c r="F844" s="49"/>
      <c r="G844" s="49"/>
      <c r="H844" s="49"/>
      <c r="I844" s="49"/>
      <c r="J844" s="49"/>
      <c r="K844" s="49"/>
      <c r="L844" s="49"/>
      <c r="M844" s="49"/>
      <c r="N844" s="49"/>
      <c r="O844" s="49"/>
      <c r="P844" s="49"/>
      <c r="Q844" s="49"/>
      <c r="R844" s="49"/>
      <c r="S844" s="49"/>
      <c r="T844" s="49"/>
      <c r="U844" s="49"/>
      <c r="V844" s="49"/>
      <c r="W844" s="49"/>
      <c r="X844" s="49"/>
      <c r="Y844" s="49"/>
      <c r="Z844" s="49"/>
      <c r="AA844" s="49"/>
      <c r="AB844" s="49"/>
      <c r="AC844" s="49"/>
    </row>
    <row r="845" ht="15.75" customHeight="1">
      <c r="A845" s="126"/>
      <c r="B845" s="49"/>
      <c r="C845" s="49"/>
      <c r="D845" s="128"/>
      <c r="E845" s="49"/>
      <c r="F845" s="49"/>
      <c r="G845" s="49"/>
      <c r="H845" s="49"/>
      <c r="I845" s="49"/>
      <c r="J845" s="49"/>
      <c r="K845" s="49"/>
      <c r="L845" s="49"/>
      <c r="M845" s="49"/>
      <c r="N845" s="49"/>
      <c r="O845" s="49"/>
      <c r="P845" s="49"/>
      <c r="Q845" s="49"/>
      <c r="R845" s="49"/>
      <c r="S845" s="49"/>
      <c r="T845" s="49"/>
      <c r="U845" s="49"/>
      <c r="V845" s="49"/>
      <c r="W845" s="49"/>
      <c r="X845" s="49"/>
      <c r="Y845" s="49"/>
      <c r="Z845" s="49"/>
      <c r="AA845" s="49"/>
      <c r="AB845" s="49"/>
      <c r="AC845" s="49"/>
    </row>
    <row r="846" ht="15.75" customHeight="1">
      <c r="A846" s="126"/>
      <c r="B846" s="49"/>
      <c r="C846" s="49"/>
      <c r="D846" s="128"/>
      <c r="E846" s="49"/>
      <c r="F846" s="49"/>
      <c r="G846" s="49"/>
      <c r="H846" s="49"/>
      <c r="I846" s="49"/>
      <c r="J846" s="49"/>
      <c r="K846" s="49"/>
      <c r="L846" s="49"/>
      <c r="M846" s="49"/>
      <c r="N846" s="49"/>
      <c r="O846" s="49"/>
      <c r="P846" s="49"/>
      <c r="Q846" s="49"/>
      <c r="R846" s="49"/>
      <c r="S846" s="49"/>
      <c r="T846" s="49"/>
      <c r="U846" s="49"/>
      <c r="V846" s="49"/>
      <c r="W846" s="49"/>
      <c r="X846" s="49"/>
      <c r="Y846" s="49"/>
      <c r="Z846" s="49"/>
      <c r="AA846" s="49"/>
      <c r="AB846" s="49"/>
      <c r="AC846" s="49"/>
    </row>
    <row r="847" ht="15.75" customHeight="1">
      <c r="A847" s="126"/>
      <c r="B847" s="49"/>
      <c r="C847" s="49"/>
      <c r="D847" s="128"/>
      <c r="E847" s="49"/>
      <c r="F847" s="49"/>
      <c r="G847" s="49"/>
      <c r="H847" s="49"/>
      <c r="I847" s="49"/>
      <c r="J847" s="49"/>
      <c r="K847" s="49"/>
      <c r="L847" s="49"/>
      <c r="M847" s="49"/>
      <c r="N847" s="49"/>
      <c r="O847" s="49"/>
      <c r="P847" s="49"/>
      <c r="Q847" s="49"/>
      <c r="R847" s="49"/>
      <c r="S847" s="49"/>
      <c r="T847" s="49"/>
      <c r="U847" s="49"/>
      <c r="V847" s="49"/>
      <c r="W847" s="49"/>
      <c r="X847" s="49"/>
      <c r="Y847" s="49"/>
      <c r="Z847" s="49"/>
      <c r="AA847" s="49"/>
      <c r="AB847" s="49"/>
      <c r="AC847" s="49"/>
    </row>
    <row r="848" ht="15.75" customHeight="1">
      <c r="A848" s="126"/>
      <c r="B848" s="49"/>
      <c r="C848" s="49"/>
      <c r="D848" s="128"/>
      <c r="E848" s="49"/>
      <c r="F848" s="49"/>
      <c r="G848" s="49"/>
      <c r="H848" s="49"/>
      <c r="I848" s="49"/>
      <c r="J848" s="49"/>
      <c r="K848" s="49"/>
      <c r="L848" s="49"/>
      <c r="M848" s="49"/>
      <c r="N848" s="49"/>
      <c r="O848" s="49"/>
      <c r="P848" s="49"/>
      <c r="Q848" s="49"/>
      <c r="R848" s="49"/>
      <c r="S848" s="49"/>
      <c r="T848" s="49"/>
      <c r="U848" s="49"/>
      <c r="V848" s="49"/>
      <c r="W848" s="49"/>
      <c r="X848" s="49"/>
      <c r="Y848" s="49"/>
      <c r="Z848" s="49"/>
      <c r="AA848" s="49"/>
      <c r="AB848" s="49"/>
      <c r="AC848" s="49"/>
    </row>
    <row r="849" ht="15.75" customHeight="1">
      <c r="A849" s="126"/>
      <c r="B849" s="49"/>
      <c r="C849" s="49"/>
      <c r="D849" s="128"/>
      <c r="E849" s="49"/>
      <c r="F849" s="49"/>
      <c r="G849" s="49"/>
      <c r="H849" s="49"/>
      <c r="I849" s="49"/>
      <c r="J849" s="49"/>
      <c r="K849" s="49"/>
      <c r="L849" s="49"/>
      <c r="M849" s="49"/>
      <c r="N849" s="49"/>
      <c r="O849" s="49"/>
      <c r="P849" s="49"/>
      <c r="Q849" s="49"/>
      <c r="R849" s="49"/>
      <c r="S849" s="49"/>
      <c r="T849" s="49"/>
      <c r="U849" s="49"/>
      <c r="V849" s="49"/>
      <c r="W849" s="49"/>
      <c r="X849" s="49"/>
      <c r="Y849" s="49"/>
      <c r="Z849" s="49"/>
      <c r="AA849" s="49"/>
      <c r="AB849" s="49"/>
      <c r="AC849" s="49"/>
    </row>
    <row r="850" ht="15.75" customHeight="1">
      <c r="A850" s="126"/>
      <c r="B850" s="49"/>
      <c r="C850" s="49"/>
      <c r="D850" s="128"/>
      <c r="E850" s="49"/>
      <c r="F850" s="49"/>
      <c r="G850" s="49"/>
      <c r="H850" s="49"/>
      <c r="I850" s="49"/>
      <c r="J850" s="49"/>
      <c r="K850" s="49"/>
      <c r="L850" s="49"/>
      <c r="M850" s="49"/>
      <c r="N850" s="49"/>
      <c r="O850" s="49"/>
      <c r="P850" s="49"/>
      <c r="Q850" s="49"/>
      <c r="R850" s="49"/>
      <c r="S850" s="49"/>
      <c r="T850" s="49"/>
      <c r="U850" s="49"/>
      <c r="V850" s="49"/>
      <c r="W850" s="49"/>
      <c r="X850" s="49"/>
      <c r="Y850" s="49"/>
      <c r="Z850" s="49"/>
      <c r="AA850" s="49"/>
      <c r="AB850" s="49"/>
      <c r="AC850" s="49"/>
    </row>
    <row r="851" ht="15.75" customHeight="1">
      <c r="A851" s="126"/>
      <c r="B851" s="49"/>
      <c r="C851" s="49"/>
      <c r="D851" s="128"/>
      <c r="E851" s="49"/>
      <c r="F851" s="49"/>
      <c r="G851" s="49"/>
      <c r="H851" s="49"/>
      <c r="I851" s="49"/>
      <c r="J851" s="49"/>
      <c r="K851" s="49"/>
      <c r="L851" s="49"/>
      <c r="M851" s="49"/>
      <c r="N851" s="49"/>
      <c r="O851" s="49"/>
      <c r="P851" s="49"/>
      <c r="Q851" s="49"/>
      <c r="R851" s="49"/>
      <c r="S851" s="49"/>
      <c r="T851" s="49"/>
      <c r="U851" s="49"/>
      <c r="V851" s="49"/>
      <c r="W851" s="49"/>
      <c r="X851" s="49"/>
      <c r="Y851" s="49"/>
      <c r="Z851" s="49"/>
      <c r="AA851" s="49"/>
      <c r="AB851" s="49"/>
      <c r="AC851" s="49"/>
    </row>
    <row r="852" ht="15.75" customHeight="1">
      <c r="A852" s="126"/>
      <c r="B852" s="49"/>
      <c r="C852" s="49"/>
      <c r="D852" s="128"/>
      <c r="E852" s="49"/>
      <c r="F852" s="49"/>
      <c r="G852" s="49"/>
      <c r="H852" s="49"/>
      <c r="I852" s="49"/>
      <c r="J852" s="49"/>
      <c r="K852" s="49"/>
      <c r="L852" s="49"/>
      <c r="M852" s="49"/>
      <c r="N852" s="49"/>
      <c r="O852" s="49"/>
      <c r="P852" s="49"/>
      <c r="Q852" s="49"/>
      <c r="R852" s="49"/>
      <c r="S852" s="49"/>
      <c r="T852" s="49"/>
      <c r="U852" s="49"/>
      <c r="V852" s="49"/>
      <c r="W852" s="49"/>
      <c r="X852" s="49"/>
      <c r="Y852" s="49"/>
      <c r="Z852" s="49"/>
      <c r="AA852" s="49"/>
      <c r="AB852" s="49"/>
      <c r="AC852" s="49"/>
    </row>
    <row r="853" ht="15.75" customHeight="1">
      <c r="A853" s="126"/>
      <c r="B853" s="49"/>
      <c r="C853" s="49"/>
      <c r="D853" s="128"/>
      <c r="E853" s="49"/>
      <c r="F853" s="49"/>
      <c r="G853" s="49"/>
      <c r="H853" s="49"/>
      <c r="I853" s="49"/>
      <c r="J853" s="49"/>
      <c r="K853" s="49"/>
      <c r="L853" s="49"/>
      <c r="M853" s="49"/>
      <c r="N853" s="49"/>
      <c r="O853" s="49"/>
      <c r="P853" s="49"/>
      <c r="Q853" s="49"/>
      <c r="R853" s="49"/>
      <c r="S853" s="49"/>
      <c r="T853" s="49"/>
      <c r="U853" s="49"/>
      <c r="V853" s="49"/>
      <c r="W853" s="49"/>
      <c r="X853" s="49"/>
      <c r="Y853" s="49"/>
      <c r="Z853" s="49"/>
      <c r="AA853" s="49"/>
      <c r="AB853" s="49"/>
      <c r="AC853" s="49"/>
    </row>
    <row r="854" ht="15.75" customHeight="1">
      <c r="A854" s="126"/>
      <c r="B854" s="49"/>
      <c r="C854" s="49"/>
      <c r="D854" s="128"/>
      <c r="E854" s="49"/>
      <c r="F854" s="49"/>
      <c r="G854" s="49"/>
      <c r="H854" s="49"/>
      <c r="I854" s="49"/>
      <c r="J854" s="49"/>
      <c r="K854" s="49"/>
      <c r="L854" s="49"/>
      <c r="M854" s="49"/>
      <c r="N854" s="49"/>
      <c r="O854" s="49"/>
      <c r="P854" s="49"/>
      <c r="Q854" s="49"/>
      <c r="R854" s="49"/>
      <c r="S854" s="49"/>
      <c r="T854" s="49"/>
      <c r="U854" s="49"/>
      <c r="V854" s="49"/>
      <c r="W854" s="49"/>
      <c r="X854" s="49"/>
      <c r="Y854" s="49"/>
      <c r="Z854" s="49"/>
      <c r="AA854" s="49"/>
      <c r="AB854" s="49"/>
      <c r="AC854" s="49"/>
    </row>
    <row r="855" ht="15.75" customHeight="1">
      <c r="A855" s="126"/>
      <c r="B855" s="49"/>
      <c r="C855" s="49"/>
      <c r="D855" s="128"/>
      <c r="E855" s="49"/>
      <c r="F855" s="49"/>
      <c r="G855" s="49"/>
      <c r="H855" s="49"/>
      <c r="I855" s="49"/>
      <c r="J855" s="49"/>
      <c r="K855" s="49"/>
      <c r="L855" s="49"/>
      <c r="M855" s="49"/>
      <c r="N855" s="49"/>
      <c r="O855" s="49"/>
      <c r="P855" s="49"/>
      <c r="Q855" s="49"/>
      <c r="R855" s="49"/>
      <c r="S855" s="49"/>
      <c r="T855" s="49"/>
      <c r="U855" s="49"/>
      <c r="V855" s="49"/>
      <c r="W855" s="49"/>
      <c r="X855" s="49"/>
      <c r="Y855" s="49"/>
      <c r="Z855" s="49"/>
      <c r="AA855" s="49"/>
      <c r="AB855" s="49"/>
      <c r="AC855" s="49"/>
    </row>
    <row r="856" ht="15.75" customHeight="1">
      <c r="A856" s="126"/>
      <c r="B856" s="49"/>
      <c r="C856" s="49"/>
      <c r="D856" s="128"/>
      <c r="E856" s="49"/>
      <c r="F856" s="49"/>
      <c r="G856" s="49"/>
      <c r="H856" s="49"/>
      <c r="I856" s="49"/>
      <c r="J856" s="49"/>
      <c r="K856" s="49"/>
      <c r="L856" s="49"/>
      <c r="M856" s="49"/>
      <c r="N856" s="49"/>
      <c r="O856" s="49"/>
      <c r="P856" s="49"/>
      <c r="Q856" s="49"/>
      <c r="R856" s="49"/>
      <c r="S856" s="49"/>
      <c r="T856" s="49"/>
      <c r="U856" s="49"/>
      <c r="V856" s="49"/>
      <c r="W856" s="49"/>
      <c r="X856" s="49"/>
      <c r="Y856" s="49"/>
      <c r="Z856" s="49"/>
      <c r="AA856" s="49"/>
      <c r="AB856" s="49"/>
      <c r="AC856" s="49"/>
    </row>
    <row r="857" ht="15.75" customHeight="1">
      <c r="A857" s="126"/>
      <c r="B857" s="49"/>
      <c r="C857" s="49"/>
      <c r="D857" s="128"/>
      <c r="E857" s="49"/>
      <c r="F857" s="49"/>
      <c r="G857" s="49"/>
      <c r="H857" s="49"/>
      <c r="I857" s="49"/>
      <c r="J857" s="49"/>
      <c r="K857" s="49"/>
      <c r="L857" s="49"/>
      <c r="M857" s="49"/>
      <c r="N857" s="49"/>
      <c r="O857" s="49"/>
      <c r="P857" s="49"/>
      <c r="Q857" s="49"/>
      <c r="R857" s="49"/>
      <c r="S857" s="49"/>
      <c r="T857" s="49"/>
      <c r="U857" s="49"/>
      <c r="V857" s="49"/>
      <c r="W857" s="49"/>
      <c r="X857" s="49"/>
      <c r="Y857" s="49"/>
      <c r="Z857" s="49"/>
      <c r="AA857" s="49"/>
      <c r="AB857" s="49"/>
      <c r="AC857" s="49"/>
    </row>
    <row r="858" ht="15.75" customHeight="1">
      <c r="A858" s="126"/>
      <c r="B858" s="49"/>
      <c r="C858" s="49"/>
      <c r="D858" s="128"/>
      <c r="E858" s="49"/>
      <c r="F858" s="49"/>
      <c r="G858" s="49"/>
      <c r="H858" s="49"/>
      <c r="I858" s="49"/>
      <c r="J858" s="49"/>
      <c r="K858" s="49"/>
      <c r="L858" s="49"/>
      <c r="M858" s="49"/>
      <c r="N858" s="49"/>
      <c r="O858" s="49"/>
      <c r="P858" s="49"/>
      <c r="Q858" s="49"/>
      <c r="R858" s="49"/>
      <c r="S858" s="49"/>
      <c r="T858" s="49"/>
      <c r="U858" s="49"/>
      <c r="V858" s="49"/>
      <c r="W858" s="49"/>
      <c r="X858" s="49"/>
      <c r="Y858" s="49"/>
      <c r="Z858" s="49"/>
      <c r="AA858" s="49"/>
      <c r="AB858" s="49"/>
      <c r="AC858" s="49"/>
    </row>
    <row r="859" ht="15.75" customHeight="1">
      <c r="A859" s="126"/>
      <c r="B859" s="49"/>
      <c r="C859" s="49"/>
      <c r="D859" s="128"/>
      <c r="E859" s="49"/>
      <c r="F859" s="49"/>
      <c r="G859" s="49"/>
      <c r="H859" s="49"/>
      <c r="I859" s="49"/>
      <c r="J859" s="49"/>
      <c r="K859" s="49"/>
      <c r="L859" s="49"/>
      <c r="M859" s="49"/>
      <c r="N859" s="49"/>
      <c r="O859" s="49"/>
      <c r="P859" s="49"/>
      <c r="Q859" s="49"/>
      <c r="R859" s="49"/>
      <c r="S859" s="49"/>
      <c r="T859" s="49"/>
      <c r="U859" s="49"/>
      <c r="V859" s="49"/>
      <c r="W859" s="49"/>
      <c r="X859" s="49"/>
      <c r="Y859" s="49"/>
      <c r="Z859" s="49"/>
      <c r="AA859" s="49"/>
      <c r="AB859" s="49"/>
      <c r="AC859" s="49"/>
    </row>
    <row r="860" ht="15.75" customHeight="1">
      <c r="A860" s="126"/>
      <c r="B860" s="49"/>
      <c r="C860" s="49"/>
      <c r="D860" s="128"/>
      <c r="E860" s="49"/>
      <c r="F860" s="49"/>
      <c r="G860" s="49"/>
      <c r="H860" s="49"/>
      <c r="I860" s="49"/>
      <c r="J860" s="49"/>
      <c r="K860" s="49"/>
      <c r="L860" s="49"/>
      <c r="M860" s="49"/>
      <c r="N860" s="49"/>
      <c r="O860" s="49"/>
      <c r="P860" s="49"/>
      <c r="Q860" s="49"/>
      <c r="R860" s="49"/>
      <c r="S860" s="49"/>
      <c r="T860" s="49"/>
      <c r="U860" s="49"/>
      <c r="V860" s="49"/>
      <c r="W860" s="49"/>
      <c r="X860" s="49"/>
      <c r="Y860" s="49"/>
      <c r="Z860" s="49"/>
      <c r="AA860" s="49"/>
      <c r="AB860" s="49"/>
      <c r="AC860" s="49"/>
    </row>
    <row r="861" ht="15.75" customHeight="1">
      <c r="A861" s="126"/>
      <c r="B861" s="49"/>
      <c r="C861" s="49"/>
      <c r="D861" s="128"/>
      <c r="E861" s="49"/>
      <c r="F861" s="49"/>
      <c r="G861" s="49"/>
      <c r="H861" s="49"/>
      <c r="I861" s="49"/>
      <c r="J861" s="49"/>
      <c r="K861" s="49"/>
      <c r="L861" s="49"/>
      <c r="M861" s="49"/>
      <c r="N861" s="49"/>
      <c r="O861" s="49"/>
      <c r="P861" s="49"/>
      <c r="Q861" s="49"/>
      <c r="R861" s="49"/>
      <c r="S861" s="49"/>
      <c r="T861" s="49"/>
      <c r="U861" s="49"/>
      <c r="V861" s="49"/>
      <c r="W861" s="49"/>
      <c r="X861" s="49"/>
      <c r="Y861" s="49"/>
      <c r="Z861" s="49"/>
      <c r="AA861" s="49"/>
      <c r="AB861" s="49"/>
      <c r="AC861" s="49"/>
    </row>
    <row r="862" ht="15.75" customHeight="1">
      <c r="A862" s="126"/>
      <c r="B862" s="49"/>
      <c r="C862" s="49"/>
      <c r="D862" s="128"/>
      <c r="E862" s="49"/>
      <c r="F862" s="49"/>
      <c r="G862" s="49"/>
      <c r="H862" s="49"/>
      <c r="I862" s="49"/>
      <c r="J862" s="49"/>
      <c r="K862" s="49"/>
      <c r="L862" s="49"/>
      <c r="M862" s="49"/>
      <c r="N862" s="49"/>
      <c r="O862" s="49"/>
      <c r="P862" s="49"/>
      <c r="Q862" s="49"/>
      <c r="R862" s="49"/>
      <c r="S862" s="49"/>
      <c r="T862" s="49"/>
      <c r="U862" s="49"/>
      <c r="V862" s="49"/>
      <c r="W862" s="49"/>
      <c r="X862" s="49"/>
      <c r="Y862" s="49"/>
      <c r="Z862" s="49"/>
      <c r="AA862" s="49"/>
      <c r="AB862" s="49"/>
      <c r="AC862" s="49"/>
    </row>
    <row r="863" ht="15.75" customHeight="1">
      <c r="A863" s="126"/>
      <c r="B863" s="49"/>
      <c r="C863" s="49"/>
      <c r="D863" s="128"/>
      <c r="E863" s="49"/>
      <c r="F863" s="49"/>
      <c r="G863" s="49"/>
      <c r="H863" s="49"/>
      <c r="I863" s="49"/>
      <c r="J863" s="49"/>
      <c r="K863" s="49"/>
      <c r="L863" s="49"/>
      <c r="M863" s="49"/>
      <c r="N863" s="49"/>
      <c r="O863" s="49"/>
      <c r="P863" s="49"/>
      <c r="Q863" s="49"/>
      <c r="R863" s="49"/>
      <c r="S863" s="49"/>
      <c r="T863" s="49"/>
      <c r="U863" s="49"/>
      <c r="V863" s="49"/>
      <c r="W863" s="49"/>
      <c r="X863" s="49"/>
      <c r="Y863" s="49"/>
      <c r="Z863" s="49"/>
      <c r="AA863" s="49"/>
      <c r="AB863" s="49"/>
      <c r="AC863" s="49"/>
    </row>
    <row r="864" ht="15.75" customHeight="1">
      <c r="A864" s="126"/>
      <c r="B864" s="49"/>
      <c r="C864" s="49"/>
      <c r="D864" s="128"/>
      <c r="E864" s="49"/>
      <c r="F864" s="49"/>
      <c r="G864" s="49"/>
      <c r="H864" s="49"/>
      <c r="I864" s="49"/>
      <c r="J864" s="49"/>
      <c r="K864" s="49"/>
      <c r="L864" s="49"/>
      <c r="M864" s="49"/>
      <c r="N864" s="49"/>
      <c r="O864" s="49"/>
      <c r="P864" s="49"/>
      <c r="Q864" s="49"/>
      <c r="R864" s="49"/>
      <c r="S864" s="49"/>
      <c r="T864" s="49"/>
      <c r="U864" s="49"/>
      <c r="V864" s="49"/>
      <c r="W864" s="49"/>
      <c r="X864" s="49"/>
      <c r="Y864" s="49"/>
      <c r="Z864" s="49"/>
      <c r="AA864" s="49"/>
      <c r="AB864" s="49"/>
      <c r="AC864" s="49"/>
    </row>
    <row r="865" ht="15.75" customHeight="1">
      <c r="A865" s="126"/>
      <c r="B865" s="49"/>
      <c r="C865" s="49"/>
      <c r="D865" s="128"/>
      <c r="E865" s="49"/>
      <c r="F865" s="49"/>
      <c r="G865" s="49"/>
      <c r="H865" s="49"/>
      <c r="I865" s="49"/>
      <c r="J865" s="49"/>
      <c r="K865" s="49"/>
      <c r="L865" s="49"/>
      <c r="M865" s="49"/>
      <c r="N865" s="49"/>
      <c r="O865" s="49"/>
      <c r="P865" s="49"/>
      <c r="Q865" s="49"/>
      <c r="R865" s="49"/>
      <c r="S865" s="49"/>
      <c r="T865" s="49"/>
      <c r="U865" s="49"/>
      <c r="V865" s="49"/>
      <c r="W865" s="49"/>
      <c r="X865" s="49"/>
      <c r="Y865" s="49"/>
      <c r="Z865" s="49"/>
      <c r="AA865" s="49"/>
      <c r="AB865" s="49"/>
      <c r="AC865" s="49"/>
    </row>
    <row r="866" ht="15.75" customHeight="1">
      <c r="A866" s="126"/>
      <c r="B866" s="49"/>
      <c r="C866" s="49"/>
      <c r="D866" s="128"/>
      <c r="E866" s="49"/>
      <c r="F866" s="49"/>
      <c r="G866" s="49"/>
      <c r="H866" s="49"/>
      <c r="I866" s="49"/>
      <c r="J866" s="49"/>
      <c r="K866" s="49"/>
      <c r="L866" s="49"/>
      <c r="M866" s="49"/>
      <c r="N866" s="49"/>
      <c r="O866" s="49"/>
      <c r="P866" s="49"/>
      <c r="Q866" s="49"/>
      <c r="R866" s="49"/>
      <c r="S866" s="49"/>
      <c r="T866" s="49"/>
      <c r="U866" s="49"/>
      <c r="V866" s="49"/>
      <c r="W866" s="49"/>
      <c r="X866" s="49"/>
      <c r="Y866" s="49"/>
      <c r="Z866" s="49"/>
      <c r="AA866" s="49"/>
      <c r="AB866" s="49"/>
      <c r="AC866" s="49"/>
    </row>
    <row r="867" ht="15.75" customHeight="1">
      <c r="A867" s="126"/>
      <c r="B867" s="49"/>
      <c r="C867" s="49"/>
      <c r="D867" s="128"/>
      <c r="E867" s="49"/>
      <c r="F867" s="49"/>
      <c r="G867" s="49"/>
      <c r="H867" s="49"/>
      <c r="I867" s="49"/>
      <c r="J867" s="49"/>
      <c r="K867" s="49"/>
      <c r="L867" s="49"/>
      <c r="M867" s="49"/>
      <c r="N867" s="49"/>
      <c r="O867" s="49"/>
      <c r="P867" s="49"/>
      <c r="Q867" s="49"/>
      <c r="R867" s="49"/>
      <c r="S867" s="49"/>
      <c r="T867" s="49"/>
      <c r="U867" s="49"/>
      <c r="V867" s="49"/>
      <c r="W867" s="49"/>
      <c r="X867" s="49"/>
      <c r="Y867" s="49"/>
      <c r="Z867" s="49"/>
      <c r="AA867" s="49"/>
      <c r="AB867" s="49"/>
      <c r="AC867" s="49"/>
    </row>
    <row r="868" ht="15.75" customHeight="1">
      <c r="A868" s="126"/>
      <c r="B868" s="49"/>
      <c r="C868" s="49"/>
      <c r="D868" s="128"/>
      <c r="E868" s="49"/>
      <c r="F868" s="49"/>
      <c r="G868" s="49"/>
      <c r="H868" s="49"/>
      <c r="I868" s="49"/>
      <c r="J868" s="49"/>
      <c r="K868" s="49"/>
      <c r="L868" s="49"/>
      <c r="M868" s="49"/>
      <c r="N868" s="49"/>
      <c r="O868" s="49"/>
      <c r="P868" s="49"/>
      <c r="Q868" s="49"/>
      <c r="R868" s="49"/>
      <c r="S868" s="49"/>
      <c r="T868" s="49"/>
      <c r="U868" s="49"/>
      <c r="V868" s="49"/>
      <c r="W868" s="49"/>
      <c r="X868" s="49"/>
      <c r="Y868" s="49"/>
      <c r="Z868" s="49"/>
      <c r="AA868" s="49"/>
      <c r="AB868" s="49"/>
      <c r="AC868" s="49"/>
    </row>
    <row r="869" ht="15.75" customHeight="1">
      <c r="A869" s="126"/>
      <c r="B869" s="49"/>
      <c r="C869" s="49"/>
      <c r="D869" s="128"/>
      <c r="E869" s="49"/>
      <c r="F869" s="49"/>
      <c r="G869" s="49"/>
      <c r="H869" s="49"/>
      <c r="I869" s="49"/>
      <c r="J869" s="49"/>
      <c r="K869" s="49"/>
      <c r="L869" s="49"/>
      <c r="M869" s="49"/>
      <c r="N869" s="49"/>
      <c r="O869" s="49"/>
      <c r="P869" s="49"/>
      <c r="Q869" s="49"/>
      <c r="R869" s="49"/>
      <c r="S869" s="49"/>
      <c r="T869" s="49"/>
      <c r="U869" s="49"/>
      <c r="V869" s="49"/>
      <c r="W869" s="49"/>
      <c r="X869" s="49"/>
      <c r="Y869" s="49"/>
      <c r="Z869" s="49"/>
      <c r="AA869" s="49"/>
      <c r="AB869" s="49"/>
      <c r="AC869" s="49"/>
    </row>
    <row r="870" ht="15.75" customHeight="1">
      <c r="A870" s="126"/>
      <c r="B870" s="49"/>
      <c r="C870" s="49"/>
      <c r="D870" s="128"/>
      <c r="E870" s="49"/>
      <c r="F870" s="49"/>
      <c r="G870" s="49"/>
      <c r="H870" s="49"/>
      <c r="I870" s="49"/>
      <c r="J870" s="49"/>
      <c r="K870" s="49"/>
      <c r="L870" s="49"/>
      <c r="M870" s="49"/>
      <c r="N870" s="49"/>
      <c r="O870" s="49"/>
      <c r="P870" s="49"/>
      <c r="Q870" s="49"/>
      <c r="R870" s="49"/>
      <c r="S870" s="49"/>
      <c r="T870" s="49"/>
      <c r="U870" s="49"/>
      <c r="V870" s="49"/>
      <c r="W870" s="49"/>
      <c r="X870" s="49"/>
      <c r="Y870" s="49"/>
      <c r="Z870" s="49"/>
      <c r="AA870" s="49"/>
      <c r="AB870" s="49"/>
      <c r="AC870" s="49"/>
    </row>
    <row r="871" ht="15.75" customHeight="1">
      <c r="A871" s="126"/>
      <c r="B871" s="49"/>
      <c r="C871" s="49"/>
      <c r="D871" s="128"/>
      <c r="E871" s="49"/>
      <c r="F871" s="49"/>
      <c r="G871" s="49"/>
      <c r="H871" s="49"/>
      <c r="I871" s="49"/>
      <c r="J871" s="49"/>
      <c r="K871" s="49"/>
      <c r="L871" s="49"/>
      <c r="M871" s="49"/>
      <c r="N871" s="49"/>
      <c r="O871" s="49"/>
      <c r="P871" s="49"/>
      <c r="Q871" s="49"/>
      <c r="R871" s="49"/>
      <c r="S871" s="49"/>
      <c r="T871" s="49"/>
      <c r="U871" s="49"/>
      <c r="V871" s="49"/>
      <c r="W871" s="49"/>
      <c r="X871" s="49"/>
      <c r="Y871" s="49"/>
      <c r="Z871" s="49"/>
      <c r="AA871" s="49"/>
      <c r="AB871" s="49"/>
      <c r="AC871" s="49"/>
    </row>
    <row r="872" ht="15.75" customHeight="1">
      <c r="A872" s="126"/>
      <c r="B872" s="49"/>
      <c r="C872" s="49"/>
      <c r="D872" s="128"/>
      <c r="E872" s="49"/>
      <c r="F872" s="49"/>
      <c r="G872" s="49"/>
      <c r="H872" s="49"/>
      <c r="I872" s="49"/>
      <c r="J872" s="49"/>
      <c r="K872" s="49"/>
      <c r="L872" s="49"/>
      <c r="M872" s="49"/>
      <c r="N872" s="49"/>
      <c r="O872" s="49"/>
      <c r="P872" s="49"/>
      <c r="Q872" s="49"/>
      <c r="R872" s="49"/>
      <c r="S872" s="49"/>
      <c r="T872" s="49"/>
      <c r="U872" s="49"/>
      <c r="V872" s="49"/>
      <c r="W872" s="49"/>
      <c r="X872" s="49"/>
      <c r="Y872" s="49"/>
      <c r="Z872" s="49"/>
      <c r="AA872" s="49"/>
      <c r="AB872" s="49"/>
      <c r="AC872" s="49"/>
    </row>
    <row r="873" ht="15.75" customHeight="1">
      <c r="A873" s="126"/>
      <c r="B873" s="49"/>
      <c r="C873" s="49"/>
      <c r="D873" s="128"/>
      <c r="E873" s="49"/>
      <c r="F873" s="49"/>
      <c r="G873" s="49"/>
      <c r="H873" s="49"/>
      <c r="I873" s="49"/>
      <c r="J873" s="49"/>
      <c r="K873" s="49"/>
      <c r="L873" s="49"/>
      <c r="M873" s="49"/>
      <c r="N873" s="49"/>
      <c r="O873" s="49"/>
      <c r="P873" s="49"/>
      <c r="Q873" s="49"/>
      <c r="R873" s="49"/>
      <c r="S873" s="49"/>
      <c r="T873" s="49"/>
      <c r="U873" s="49"/>
      <c r="V873" s="49"/>
      <c r="W873" s="49"/>
      <c r="X873" s="49"/>
      <c r="Y873" s="49"/>
      <c r="Z873" s="49"/>
      <c r="AA873" s="49"/>
      <c r="AB873" s="49"/>
      <c r="AC873" s="49"/>
    </row>
    <row r="874" ht="15.75" customHeight="1">
      <c r="A874" s="126"/>
      <c r="B874" s="49"/>
      <c r="C874" s="49"/>
      <c r="D874" s="128"/>
      <c r="E874" s="49"/>
      <c r="F874" s="49"/>
      <c r="G874" s="49"/>
      <c r="H874" s="49"/>
      <c r="I874" s="49"/>
      <c r="J874" s="49"/>
      <c r="K874" s="49"/>
      <c r="L874" s="49"/>
      <c r="M874" s="49"/>
      <c r="N874" s="49"/>
      <c r="O874" s="49"/>
      <c r="P874" s="49"/>
      <c r="Q874" s="49"/>
      <c r="R874" s="49"/>
      <c r="S874" s="49"/>
      <c r="T874" s="49"/>
      <c r="U874" s="49"/>
      <c r="V874" s="49"/>
      <c r="W874" s="49"/>
      <c r="X874" s="49"/>
      <c r="Y874" s="49"/>
      <c r="Z874" s="49"/>
      <c r="AA874" s="49"/>
      <c r="AB874" s="49"/>
      <c r="AC874" s="49"/>
    </row>
    <row r="875" ht="15.75" customHeight="1">
      <c r="A875" s="126"/>
      <c r="B875" s="49"/>
      <c r="C875" s="49"/>
      <c r="D875" s="128"/>
      <c r="E875" s="49"/>
      <c r="F875" s="49"/>
      <c r="G875" s="49"/>
      <c r="H875" s="49"/>
      <c r="I875" s="49"/>
      <c r="J875" s="49"/>
      <c r="K875" s="49"/>
      <c r="L875" s="49"/>
      <c r="M875" s="49"/>
      <c r="N875" s="49"/>
      <c r="O875" s="49"/>
      <c r="P875" s="49"/>
      <c r="Q875" s="49"/>
      <c r="R875" s="49"/>
      <c r="S875" s="49"/>
      <c r="T875" s="49"/>
      <c r="U875" s="49"/>
      <c r="V875" s="49"/>
      <c r="W875" s="49"/>
      <c r="X875" s="49"/>
      <c r="Y875" s="49"/>
      <c r="Z875" s="49"/>
      <c r="AA875" s="49"/>
      <c r="AB875" s="49"/>
      <c r="AC875" s="49"/>
    </row>
    <row r="876" ht="15.75" customHeight="1">
      <c r="A876" s="126"/>
      <c r="B876" s="49"/>
      <c r="C876" s="49"/>
      <c r="D876" s="128"/>
      <c r="E876" s="49"/>
      <c r="F876" s="49"/>
      <c r="G876" s="49"/>
      <c r="H876" s="49"/>
      <c r="I876" s="49"/>
      <c r="J876" s="49"/>
      <c r="K876" s="49"/>
      <c r="L876" s="49"/>
      <c r="M876" s="49"/>
      <c r="N876" s="49"/>
      <c r="O876" s="49"/>
      <c r="P876" s="49"/>
      <c r="Q876" s="49"/>
      <c r="R876" s="49"/>
      <c r="S876" s="49"/>
      <c r="T876" s="49"/>
      <c r="U876" s="49"/>
      <c r="V876" s="49"/>
      <c r="W876" s="49"/>
      <c r="X876" s="49"/>
      <c r="Y876" s="49"/>
      <c r="Z876" s="49"/>
      <c r="AA876" s="49"/>
      <c r="AB876" s="49"/>
      <c r="AC876" s="49"/>
    </row>
    <row r="877" ht="15.75" customHeight="1">
      <c r="A877" s="126"/>
      <c r="B877" s="49"/>
      <c r="C877" s="49"/>
      <c r="D877" s="128"/>
      <c r="E877" s="49"/>
      <c r="F877" s="49"/>
      <c r="G877" s="49"/>
      <c r="H877" s="49"/>
      <c r="I877" s="49"/>
      <c r="J877" s="49"/>
      <c r="K877" s="49"/>
      <c r="L877" s="49"/>
      <c r="M877" s="49"/>
      <c r="N877" s="49"/>
      <c r="O877" s="49"/>
      <c r="P877" s="49"/>
      <c r="Q877" s="49"/>
      <c r="R877" s="49"/>
      <c r="S877" s="49"/>
      <c r="T877" s="49"/>
      <c r="U877" s="49"/>
      <c r="V877" s="49"/>
      <c r="W877" s="49"/>
      <c r="X877" s="49"/>
      <c r="Y877" s="49"/>
      <c r="Z877" s="49"/>
      <c r="AA877" s="49"/>
      <c r="AB877" s="49"/>
      <c r="AC877" s="49"/>
    </row>
    <row r="878" ht="15.75" customHeight="1">
      <c r="A878" s="126"/>
      <c r="B878" s="49"/>
      <c r="C878" s="49"/>
      <c r="D878" s="128"/>
      <c r="E878" s="49"/>
      <c r="F878" s="49"/>
      <c r="G878" s="49"/>
      <c r="H878" s="49"/>
      <c r="I878" s="49"/>
      <c r="J878" s="49"/>
      <c r="K878" s="49"/>
      <c r="L878" s="49"/>
      <c r="M878" s="49"/>
      <c r="N878" s="49"/>
      <c r="O878" s="49"/>
      <c r="P878" s="49"/>
      <c r="Q878" s="49"/>
      <c r="R878" s="49"/>
      <c r="S878" s="49"/>
      <c r="T878" s="49"/>
      <c r="U878" s="49"/>
      <c r="V878" s="49"/>
      <c r="W878" s="49"/>
      <c r="X878" s="49"/>
      <c r="Y878" s="49"/>
      <c r="Z878" s="49"/>
      <c r="AA878" s="49"/>
      <c r="AB878" s="49"/>
      <c r="AC878" s="49"/>
    </row>
    <row r="879" ht="15.75" customHeight="1">
      <c r="A879" s="126"/>
      <c r="B879" s="49"/>
      <c r="C879" s="49"/>
      <c r="D879" s="128"/>
      <c r="E879" s="49"/>
      <c r="F879" s="49"/>
      <c r="G879" s="49"/>
      <c r="H879" s="49"/>
      <c r="I879" s="49"/>
      <c r="J879" s="49"/>
      <c r="K879" s="49"/>
      <c r="L879" s="49"/>
      <c r="M879" s="49"/>
      <c r="N879" s="49"/>
      <c r="O879" s="49"/>
      <c r="P879" s="49"/>
      <c r="Q879" s="49"/>
      <c r="R879" s="49"/>
      <c r="S879" s="49"/>
      <c r="T879" s="49"/>
      <c r="U879" s="49"/>
      <c r="V879" s="49"/>
      <c r="W879" s="49"/>
      <c r="X879" s="49"/>
      <c r="Y879" s="49"/>
      <c r="Z879" s="49"/>
      <c r="AA879" s="49"/>
      <c r="AB879" s="49"/>
      <c r="AC879" s="49"/>
    </row>
    <row r="880" ht="15.75" customHeight="1">
      <c r="A880" s="126"/>
      <c r="B880" s="49"/>
      <c r="C880" s="49"/>
      <c r="D880" s="128"/>
      <c r="E880" s="49"/>
      <c r="F880" s="49"/>
      <c r="G880" s="49"/>
      <c r="H880" s="49"/>
      <c r="I880" s="49"/>
      <c r="J880" s="49"/>
      <c r="K880" s="49"/>
      <c r="L880" s="49"/>
      <c r="M880" s="49"/>
      <c r="N880" s="49"/>
      <c r="O880" s="49"/>
      <c r="P880" s="49"/>
      <c r="Q880" s="49"/>
      <c r="R880" s="49"/>
      <c r="S880" s="49"/>
      <c r="T880" s="49"/>
      <c r="U880" s="49"/>
      <c r="V880" s="49"/>
      <c r="W880" s="49"/>
      <c r="X880" s="49"/>
      <c r="Y880" s="49"/>
      <c r="Z880" s="49"/>
      <c r="AA880" s="49"/>
      <c r="AB880" s="49"/>
      <c r="AC880" s="49"/>
    </row>
    <row r="881" ht="15.75" customHeight="1">
      <c r="A881" s="126"/>
      <c r="B881" s="49"/>
      <c r="C881" s="49"/>
      <c r="D881" s="128"/>
      <c r="E881" s="49"/>
      <c r="F881" s="49"/>
      <c r="G881" s="49"/>
      <c r="H881" s="49"/>
      <c r="I881" s="49"/>
      <c r="J881" s="49"/>
      <c r="K881" s="49"/>
      <c r="L881" s="49"/>
      <c r="M881" s="49"/>
      <c r="N881" s="49"/>
      <c r="O881" s="49"/>
      <c r="P881" s="49"/>
      <c r="Q881" s="49"/>
      <c r="R881" s="49"/>
      <c r="S881" s="49"/>
      <c r="T881" s="49"/>
      <c r="U881" s="49"/>
      <c r="V881" s="49"/>
      <c r="W881" s="49"/>
      <c r="X881" s="49"/>
      <c r="Y881" s="49"/>
      <c r="Z881" s="49"/>
      <c r="AA881" s="49"/>
      <c r="AB881" s="49"/>
      <c r="AC881" s="49"/>
    </row>
    <row r="882" ht="15.75" customHeight="1">
      <c r="A882" s="126"/>
      <c r="B882" s="49"/>
      <c r="C882" s="49"/>
      <c r="D882" s="128"/>
      <c r="E882" s="49"/>
      <c r="F882" s="49"/>
      <c r="G882" s="49"/>
      <c r="H882" s="49"/>
      <c r="I882" s="49"/>
      <c r="J882" s="49"/>
      <c r="K882" s="49"/>
      <c r="L882" s="49"/>
      <c r="M882" s="49"/>
      <c r="N882" s="49"/>
      <c r="O882" s="49"/>
      <c r="P882" s="49"/>
      <c r="Q882" s="49"/>
      <c r="R882" s="49"/>
      <c r="S882" s="49"/>
      <c r="T882" s="49"/>
      <c r="U882" s="49"/>
      <c r="V882" s="49"/>
      <c r="W882" s="49"/>
      <c r="X882" s="49"/>
      <c r="Y882" s="49"/>
      <c r="Z882" s="49"/>
      <c r="AA882" s="49"/>
      <c r="AB882" s="49"/>
      <c r="AC882" s="49"/>
    </row>
    <row r="883" ht="15.75" customHeight="1">
      <c r="A883" s="126"/>
      <c r="B883" s="49"/>
      <c r="C883" s="49"/>
      <c r="D883" s="128"/>
      <c r="E883" s="49"/>
      <c r="F883" s="49"/>
      <c r="G883" s="49"/>
      <c r="H883" s="49"/>
      <c r="I883" s="49"/>
      <c r="J883" s="49"/>
      <c r="K883" s="49"/>
      <c r="L883" s="49"/>
      <c r="M883" s="49"/>
      <c r="N883" s="49"/>
      <c r="O883" s="49"/>
      <c r="P883" s="49"/>
      <c r="Q883" s="49"/>
      <c r="R883" s="49"/>
      <c r="S883" s="49"/>
      <c r="T883" s="49"/>
      <c r="U883" s="49"/>
      <c r="V883" s="49"/>
      <c r="W883" s="49"/>
      <c r="X883" s="49"/>
      <c r="Y883" s="49"/>
      <c r="Z883" s="49"/>
      <c r="AA883" s="49"/>
      <c r="AB883" s="49"/>
      <c r="AC883" s="49"/>
    </row>
    <row r="884" ht="15.75" customHeight="1">
      <c r="A884" s="126"/>
      <c r="B884" s="49"/>
      <c r="C884" s="49"/>
      <c r="D884" s="128"/>
      <c r="E884" s="49"/>
      <c r="F884" s="49"/>
      <c r="G884" s="49"/>
      <c r="H884" s="49"/>
      <c r="I884" s="49"/>
      <c r="J884" s="49"/>
      <c r="K884" s="49"/>
      <c r="L884" s="49"/>
      <c r="M884" s="49"/>
      <c r="N884" s="49"/>
      <c r="O884" s="49"/>
      <c r="P884" s="49"/>
      <c r="Q884" s="49"/>
      <c r="R884" s="49"/>
      <c r="S884" s="49"/>
      <c r="T884" s="49"/>
      <c r="U884" s="49"/>
      <c r="V884" s="49"/>
      <c r="W884" s="49"/>
      <c r="X884" s="49"/>
      <c r="Y884" s="49"/>
      <c r="Z884" s="49"/>
      <c r="AA884" s="49"/>
      <c r="AB884" s="49"/>
      <c r="AC884" s="49"/>
    </row>
    <row r="885" ht="15.75" customHeight="1">
      <c r="A885" s="126"/>
      <c r="B885" s="49"/>
      <c r="C885" s="49"/>
      <c r="D885" s="128"/>
      <c r="E885" s="49"/>
      <c r="F885" s="49"/>
      <c r="G885" s="49"/>
      <c r="H885" s="49"/>
      <c r="I885" s="49"/>
      <c r="J885" s="49"/>
      <c r="K885" s="49"/>
      <c r="L885" s="49"/>
      <c r="M885" s="49"/>
      <c r="N885" s="49"/>
      <c r="O885" s="49"/>
      <c r="P885" s="49"/>
      <c r="Q885" s="49"/>
      <c r="R885" s="49"/>
      <c r="S885" s="49"/>
      <c r="T885" s="49"/>
      <c r="U885" s="49"/>
      <c r="V885" s="49"/>
      <c r="W885" s="49"/>
      <c r="X885" s="49"/>
      <c r="Y885" s="49"/>
      <c r="Z885" s="49"/>
      <c r="AA885" s="49"/>
      <c r="AB885" s="49"/>
      <c r="AC885" s="49"/>
    </row>
    <row r="886" ht="15.75" customHeight="1">
      <c r="A886" s="126"/>
      <c r="B886" s="49"/>
      <c r="C886" s="49"/>
      <c r="D886" s="128"/>
      <c r="E886" s="49"/>
      <c r="F886" s="49"/>
      <c r="G886" s="49"/>
      <c r="H886" s="49"/>
      <c r="I886" s="49"/>
      <c r="J886" s="49"/>
      <c r="K886" s="49"/>
      <c r="L886" s="49"/>
      <c r="M886" s="49"/>
      <c r="N886" s="49"/>
      <c r="O886" s="49"/>
      <c r="P886" s="49"/>
      <c r="Q886" s="49"/>
      <c r="R886" s="49"/>
      <c r="S886" s="49"/>
      <c r="T886" s="49"/>
      <c r="U886" s="49"/>
      <c r="V886" s="49"/>
      <c r="W886" s="49"/>
      <c r="X886" s="49"/>
      <c r="Y886" s="49"/>
      <c r="Z886" s="49"/>
      <c r="AA886" s="49"/>
      <c r="AB886" s="49"/>
      <c r="AC886" s="49"/>
    </row>
    <row r="887" ht="15.75" customHeight="1">
      <c r="A887" s="126"/>
      <c r="B887" s="49"/>
      <c r="C887" s="49"/>
      <c r="D887" s="128"/>
      <c r="E887" s="49"/>
      <c r="F887" s="49"/>
      <c r="G887" s="49"/>
      <c r="H887" s="49"/>
      <c r="I887" s="49"/>
      <c r="J887" s="49"/>
      <c r="K887" s="49"/>
      <c r="L887" s="49"/>
      <c r="M887" s="49"/>
      <c r="N887" s="49"/>
      <c r="O887" s="49"/>
      <c r="P887" s="49"/>
      <c r="Q887" s="49"/>
      <c r="R887" s="49"/>
      <c r="S887" s="49"/>
      <c r="T887" s="49"/>
      <c r="U887" s="49"/>
      <c r="V887" s="49"/>
      <c r="W887" s="49"/>
      <c r="X887" s="49"/>
      <c r="Y887" s="49"/>
      <c r="Z887" s="49"/>
      <c r="AA887" s="49"/>
      <c r="AB887" s="49"/>
      <c r="AC887" s="49"/>
    </row>
    <row r="888" ht="15.75" customHeight="1">
      <c r="A888" s="126"/>
      <c r="B888" s="49"/>
      <c r="C888" s="49"/>
      <c r="D888" s="128"/>
      <c r="E888" s="49"/>
      <c r="F888" s="49"/>
      <c r="G888" s="49"/>
      <c r="H888" s="49"/>
      <c r="I888" s="49"/>
      <c r="J888" s="49"/>
      <c r="K888" s="49"/>
      <c r="L888" s="49"/>
      <c r="M888" s="49"/>
      <c r="N888" s="49"/>
      <c r="O888" s="49"/>
      <c r="P888" s="49"/>
      <c r="Q888" s="49"/>
      <c r="R888" s="49"/>
      <c r="S888" s="49"/>
      <c r="T888" s="49"/>
      <c r="U888" s="49"/>
      <c r="V888" s="49"/>
      <c r="W888" s="49"/>
      <c r="X888" s="49"/>
      <c r="Y888" s="49"/>
      <c r="Z888" s="49"/>
      <c r="AA888" s="49"/>
      <c r="AB888" s="49"/>
      <c r="AC888" s="49"/>
    </row>
    <row r="889" ht="15.75" customHeight="1">
      <c r="A889" s="126"/>
      <c r="B889" s="49"/>
      <c r="C889" s="49"/>
      <c r="D889" s="128"/>
      <c r="E889" s="49"/>
      <c r="F889" s="49"/>
      <c r="G889" s="49"/>
      <c r="H889" s="49"/>
      <c r="I889" s="49"/>
      <c r="J889" s="49"/>
      <c r="K889" s="49"/>
      <c r="L889" s="49"/>
      <c r="M889" s="49"/>
      <c r="N889" s="49"/>
      <c r="O889" s="49"/>
      <c r="P889" s="49"/>
      <c r="Q889" s="49"/>
      <c r="R889" s="49"/>
      <c r="S889" s="49"/>
      <c r="T889" s="49"/>
      <c r="U889" s="49"/>
      <c r="V889" s="49"/>
      <c r="W889" s="49"/>
      <c r="X889" s="49"/>
      <c r="Y889" s="49"/>
      <c r="Z889" s="49"/>
      <c r="AA889" s="49"/>
      <c r="AB889" s="49"/>
      <c r="AC889" s="49"/>
    </row>
    <row r="890" ht="15.75" customHeight="1">
      <c r="A890" s="126"/>
      <c r="B890" s="49"/>
      <c r="C890" s="49"/>
      <c r="D890" s="128"/>
      <c r="E890" s="49"/>
      <c r="F890" s="49"/>
      <c r="G890" s="49"/>
      <c r="H890" s="49"/>
      <c r="I890" s="49"/>
      <c r="J890" s="49"/>
      <c r="K890" s="49"/>
      <c r="L890" s="49"/>
      <c r="M890" s="49"/>
      <c r="N890" s="49"/>
      <c r="O890" s="49"/>
      <c r="P890" s="49"/>
      <c r="Q890" s="49"/>
      <c r="R890" s="49"/>
      <c r="S890" s="49"/>
      <c r="T890" s="49"/>
      <c r="U890" s="49"/>
      <c r="V890" s="49"/>
      <c r="W890" s="49"/>
      <c r="X890" s="49"/>
      <c r="Y890" s="49"/>
      <c r="Z890" s="49"/>
      <c r="AA890" s="49"/>
      <c r="AB890" s="49"/>
      <c r="AC890" s="49"/>
    </row>
    <row r="891" ht="15.75" customHeight="1">
      <c r="A891" s="126"/>
      <c r="B891" s="49"/>
      <c r="C891" s="49"/>
      <c r="D891" s="128"/>
      <c r="E891" s="49"/>
      <c r="F891" s="49"/>
      <c r="G891" s="49"/>
      <c r="H891" s="49"/>
      <c r="I891" s="49"/>
      <c r="J891" s="49"/>
      <c r="K891" s="49"/>
      <c r="L891" s="49"/>
      <c r="M891" s="49"/>
      <c r="N891" s="49"/>
      <c r="O891" s="49"/>
      <c r="P891" s="49"/>
      <c r="Q891" s="49"/>
      <c r="R891" s="49"/>
      <c r="S891" s="49"/>
      <c r="T891" s="49"/>
      <c r="U891" s="49"/>
      <c r="V891" s="49"/>
      <c r="W891" s="49"/>
      <c r="X891" s="49"/>
      <c r="Y891" s="49"/>
      <c r="Z891" s="49"/>
      <c r="AA891" s="49"/>
      <c r="AB891" s="49"/>
      <c r="AC891" s="49"/>
    </row>
    <row r="892" ht="15.75" customHeight="1">
      <c r="A892" s="126"/>
      <c r="B892" s="49"/>
      <c r="C892" s="49"/>
      <c r="D892" s="128"/>
      <c r="E892" s="49"/>
      <c r="F892" s="49"/>
      <c r="G892" s="49"/>
      <c r="H892" s="49"/>
      <c r="I892" s="49"/>
      <c r="J892" s="49"/>
      <c r="K892" s="49"/>
      <c r="L892" s="49"/>
      <c r="M892" s="49"/>
      <c r="N892" s="49"/>
      <c r="O892" s="49"/>
      <c r="P892" s="49"/>
      <c r="Q892" s="49"/>
      <c r="R892" s="49"/>
      <c r="S892" s="49"/>
      <c r="T892" s="49"/>
      <c r="U892" s="49"/>
      <c r="V892" s="49"/>
      <c r="W892" s="49"/>
      <c r="X892" s="49"/>
      <c r="Y892" s="49"/>
      <c r="Z892" s="49"/>
      <c r="AA892" s="49"/>
      <c r="AB892" s="49"/>
      <c r="AC892" s="49"/>
    </row>
    <row r="893" ht="15.75" customHeight="1">
      <c r="A893" s="126"/>
      <c r="B893" s="49"/>
      <c r="C893" s="49"/>
      <c r="D893" s="128"/>
      <c r="E893" s="49"/>
      <c r="F893" s="49"/>
      <c r="G893" s="49"/>
      <c r="H893" s="49"/>
      <c r="I893" s="49"/>
      <c r="J893" s="49"/>
      <c r="K893" s="49"/>
      <c r="L893" s="49"/>
      <c r="M893" s="49"/>
      <c r="N893" s="49"/>
      <c r="O893" s="49"/>
      <c r="P893" s="49"/>
      <c r="Q893" s="49"/>
      <c r="R893" s="49"/>
      <c r="S893" s="49"/>
      <c r="T893" s="49"/>
      <c r="U893" s="49"/>
      <c r="V893" s="49"/>
      <c r="W893" s="49"/>
      <c r="X893" s="49"/>
      <c r="Y893" s="49"/>
      <c r="Z893" s="49"/>
      <c r="AA893" s="49"/>
      <c r="AB893" s="49"/>
      <c r="AC893" s="49"/>
    </row>
    <row r="894" ht="15.75" customHeight="1">
      <c r="A894" s="126"/>
      <c r="B894" s="49"/>
      <c r="C894" s="49"/>
      <c r="D894" s="128"/>
      <c r="E894" s="49"/>
      <c r="F894" s="49"/>
      <c r="G894" s="49"/>
      <c r="H894" s="49"/>
      <c r="I894" s="49"/>
      <c r="J894" s="49"/>
      <c r="K894" s="49"/>
      <c r="L894" s="49"/>
      <c r="M894" s="49"/>
      <c r="N894" s="49"/>
      <c r="O894" s="49"/>
      <c r="P894" s="49"/>
      <c r="Q894" s="49"/>
      <c r="R894" s="49"/>
      <c r="S894" s="49"/>
      <c r="T894" s="49"/>
      <c r="U894" s="49"/>
      <c r="V894" s="49"/>
      <c r="W894" s="49"/>
      <c r="X894" s="49"/>
      <c r="Y894" s="49"/>
      <c r="Z894" s="49"/>
      <c r="AA894" s="49"/>
      <c r="AB894" s="49"/>
      <c r="AC894" s="49"/>
    </row>
    <row r="895" ht="15.75" customHeight="1">
      <c r="A895" s="126"/>
      <c r="B895" s="49"/>
      <c r="C895" s="49"/>
      <c r="D895" s="128"/>
      <c r="E895" s="49"/>
      <c r="F895" s="49"/>
      <c r="G895" s="49"/>
      <c r="H895" s="49"/>
      <c r="I895" s="49"/>
      <c r="J895" s="49"/>
      <c r="K895" s="49"/>
      <c r="L895" s="49"/>
      <c r="M895" s="49"/>
      <c r="N895" s="49"/>
      <c r="O895" s="49"/>
      <c r="P895" s="49"/>
      <c r="Q895" s="49"/>
      <c r="R895" s="49"/>
      <c r="S895" s="49"/>
      <c r="T895" s="49"/>
      <c r="U895" s="49"/>
      <c r="V895" s="49"/>
      <c r="W895" s="49"/>
      <c r="X895" s="49"/>
      <c r="Y895" s="49"/>
      <c r="Z895" s="49"/>
      <c r="AA895" s="49"/>
      <c r="AB895" s="49"/>
      <c r="AC895" s="49"/>
    </row>
    <row r="896" ht="15.75" customHeight="1">
      <c r="A896" s="126"/>
      <c r="B896" s="49"/>
      <c r="C896" s="49"/>
      <c r="D896" s="128"/>
      <c r="E896" s="49"/>
      <c r="F896" s="49"/>
      <c r="G896" s="49"/>
      <c r="H896" s="49"/>
      <c r="I896" s="49"/>
      <c r="J896" s="49"/>
      <c r="K896" s="49"/>
      <c r="L896" s="49"/>
      <c r="M896" s="49"/>
      <c r="N896" s="49"/>
      <c r="O896" s="49"/>
      <c r="P896" s="49"/>
      <c r="Q896" s="49"/>
      <c r="R896" s="49"/>
      <c r="S896" s="49"/>
      <c r="T896" s="49"/>
      <c r="U896" s="49"/>
      <c r="V896" s="49"/>
      <c r="W896" s="49"/>
      <c r="X896" s="49"/>
      <c r="Y896" s="49"/>
      <c r="Z896" s="49"/>
      <c r="AA896" s="49"/>
      <c r="AB896" s="49"/>
      <c r="AC896" s="49"/>
    </row>
    <row r="897" ht="15.75" customHeight="1">
      <c r="A897" s="126"/>
      <c r="B897" s="49"/>
      <c r="C897" s="49"/>
      <c r="D897" s="128"/>
      <c r="E897" s="49"/>
      <c r="F897" s="49"/>
      <c r="G897" s="49"/>
      <c r="H897" s="49"/>
      <c r="I897" s="49"/>
      <c r="J897" s="49"/>
      <c r="K897" s="49"/>
      <c r="L897" s="49"/>
      <c r="M897" s="49"/>
      <c r="N897" s="49"/>
      <c r="O897" s="49"/>
      <c r="P897" s="49"/>
      <c r="Q897" s="49"/>
      <c r="R897" s="49"/>
      <c r="S897" s="49"/>
      <c r="T897" s="49"/>
      <c r="U897" s="49"/>
      <c r="V897" s="49"/>
      <c r="W897" s="49"/>
      <c r="X897" s="49"/>
      <c r="Y897" s="49"/>
      <c r="Z897" s="49"/>
      <c r="AA897" s="49"/>
      <c r="AB897" s="49"/>
      <c r="AC897" s="49"/>
    </row>
    <row r="898" ht="15.75" customHeight="1">
      <c r="A898" s="126"/>
      <c r="B898" s="49"/>
      <c r="C898" s="49"/>
      <c r="D898" s="128"/>
      <c r="E898" s="49"/>
      <c r="F898" s="49"/>
      <c r="G898" s="49"/>
      <c r="H898" s="49"/>
      <c r="I898" s="49"/>
      <c r="J898" s="49"/>
      <c r="K898" s="49"/>
      <c r="L898" s="49"/>
      <c r="M898" s="49"/>
      <c r="N898" s="49"/>
      <c r="O898" s="49"/>
      <c r="P898" s="49"/>
      <c r="Q898" s="49"/>
      <c r="R898" s="49"/>
      <c r="S898" s="49"/>
      <c r="T898" s="49"/>
      <c r="U898" s="49"/>
      <c r="V898" s="49"/>
      <c r="W898" s="49"/>
      <c r="X898" s="49"/>
      <c r="Y898" s="49"/>
      <c r="Z898" s="49"/>
      <c r="AA898" s="49"/>
      <c r="AB898" s="49"/>
      <c r="AC898" s="49"/>
    </row>
    <row r="899" ht="15.75" customHeight="1">
      <c r="A899" s="126"/>
      <c r="B899" s="49"/>
      <c r="C899" s="49"/>
      <c r="D899" s="128"/>
      <c r="E899" s="49"/>
      <c r="F899" s="49"/>
      <c r="G899" s="49"/>
      <c r="H899" s="49"/>
      <c r="I899" s="49"/>
      <c r="J899" s="49"/>
      <c r="K899" s="49"/>
      <c r="L899" s="49"/>
      <c r="M899" s="49"/>
      <c r="N899" s="49"/>
      <c r="O899" s="49"/>
      <c r="P899" s="49"/>
      <c r="Q899" s="49"/>
      <c r="R899" s="49"/>
      <c r="S899" s="49"/>
      <c r="T899" s="49"/>
      <c r="U899" s="49"/>
      <c r="V899" s="49"/>
      <c r="W899" s="49"/>
      <c r="X899" s="49"/>
      <c r="Y899" s="49"/>
      <c r="Z899" s="49"/>
      <c r="AA899" s="49"/>
      <c r="AB899" s="49"/>
      <c r="AC899" s="49"/>
    </row>
    <row r="900" ht="15.75" customHeight="1">
      <c r="A900" s="126"/>
      <c r="B900" s="49"/>
      <c r="C900" s="49"/>
      <c r="D900" s="128"/>
      <c r="E900" s="49"/>
      <c r="F900" s="49"/>
      <c r="G900" s="49"/>
      <c r="H900" s="49"/>
      <c r="I900" s="49"/>
      <c r="J900" s="49"/>
      <c r="K900" s="49"/>
      <c r="L900" s="49"/>
      <c r="M900" s="49"/>
      <c r="N900" s="49"/>
      <c r="O900" s="49"/>
      <c r="P900" s="49"/>
      <c r="Q900" s="49"/>
      <c r="R900" s="49"/>
      <c r="S900" s="49"/>
      <c r="T900" s="49"/>
      <c r="U900" s="49"/>
      <c r="V900" s="49"/>
      <c r="W900" s="49"/>
      <c r="X900" s="49"/>
      <c r="Y900" s="49"/>
      <c r="Z900" s="49"/>
      <c r="AA900" s="49"/>
      <c r="AB900" s="49"/>
      <c r="AC900" s="49"/>
    </row>
    <row r="901" ht="15.75" customHeight="1">
      <c r="A901" s="126"/>
      <c r="B901" s="49"/>
      <c r="C901" s="49"/>
      <c r="D901" s="128"/>
      <c r="E901" s="49"/>
      <c r="F901" s="49"/>
      <c r="G901" s="49"/>
      <c r="H901" s="49"/>
      <c r="I901" s="49"/>
      <c r="J901" s="49"/>
      <c r="K901" s="49"/>
      <c r="L901" s="49"/>
      <c r="M901" s="49"/>
      <c r="N901" s="49"/>
      <c r="O901" s="49"/>
      <c r="P901" s="49"/>
      <c r="Q901" s="49"/>
      <c r="R901" s="49"/>
      <c r="S901" s="49"/>
      <c r="T901" s="49"/>
      <c r="U901" s="49"/>
      <c r="V901" s="49"/>
      <c r="W901" s="49"/>
      <c r="X901" s="49"/>
      <c r="Y901" s="49"/>
      <c r="Z901" s="49"/>
      <c r="AA901" s="49"/>
      <c r="AB901" s="49"/>
      <c r="AC901" s="49"/>
    </row>
    <row r="902" ht="15.75" customHeight="1">
      <c r="A902" s="126"/>
      <c r="B902" s="49"/>
      <c r="C902" s="49"/>
      <c r="D902" s="128"/>
      <c r="E902" s="49"/>
      <c r="F902" s="49"/>
      <c r="G902" s="49"/>
      <c r="H902" s="49"/>
      <c r="I902" s="49"/>
      <c r="J902" s="49"/>
      <c r="K902" s="49"/>
      <c r="L902" s="49"/>
      <c r="M902" s="49"/>
      <c r="N902" s="49"/>
      <c r="O902" s="49"/>
      <c r="P902" s="49"/>
      <c r="Q902" s="49"/>
      <c r="R902" s="49"/>
      <c r="S902" s="49"/>
      <c r="T902" s="49"/>
      <c r="U902" s="49"/>
      <c r="V902" s="49"/>
      <c r="W902" s="49"/>
      <c r="X902" s="49"/>
      <c r="Y902" s="49"/>
      <c r="Z902" s="49"/>
      <c r="AA902" s="49"/>
      <c r="AB902" s="49"/>
      <c r="AC902" s="49"/>
    </row>
    <row r="903" ht="15.75" customHeight="1">
      <c r="A903" s="126"/>
      <c r="B903" s="49"/>
      <c r="C903" s="49"/>
      <c r="D903" s="128"/>
      <c r="E903" s="49"/>
      <c r="F903" s="49"/>
      <c r="G903" s="49"/>
      <c r="H903" s="49"/>
      <c r="I903" s="49"/>
      <c r="J903" s="49"/>
      <c r="K903" s="49"/>
      <c r="L903" s="49"/>
      <c r="M903" s="49"/>
      <c r="N903" s="49"/>
      <c r="O903" s="49"/>
      <c r="P903" s="49"/>
      <c r="Q903" s="49"/>
      <c r="R903" s="49"/>
      <c r="S903" s="49"/>
      <c r="T903" s="49"/>
      <c r="U903" s="49"/>
      <c r="V903" s="49"/>
      <c r="W903" s="49"/>
      <c r="X903" s="49"/>
      <c r="Y903" s="49"/>
      <c r="Z903" s="49"/>
      <c r="AA903" s="49"/>
      <c r="AB903" s="49"/>
      <c r="AC903" s="49"/>
    </row>
    <row r="904" ht="15.75" customHeight="1">
      <c r="A904" s="126"/>
      <c r="B904" s="49"/>
      <c r="C904" s="49"/>
      <c r="D904" s="128"/>
      <c r="E904" s="49"/>
      <c r="F904" s="49"/>
      <c r="G904" s="49"/>
      <c r="H904" s="49"/>
      <c r="I904" s="49"/>
      <c r="J904" s="49"/>
      <c r="K904" s="49"/>
      <c r="L904" s="49"/>
      <c r="M904" s="49"/>
      <c r="N904" s="49"/>
      <c r="O904" s="49"/>
      <c r="P904" s="49"/>
      <c r="Q904" s="49"/>
      <c r="R904" s="49"/>
      <c r="S904" s="49"/>
      <c r="T904" s="49"/>
      <c r="U904" s="49"/>
      <c r="V904" s="49"/>
      <c r="W904" s="49"/>
      <c r="X904" s="49"/>
      <c r="Y904" s="49"/>
      <c r="Z904" s="49"/>
      <c r="AA904" s="49"/>
      <c r="AB904" s="49"/>
      <c r="AC904" s="49"/>
    </row>
    <row r="905" ht="15.75" customHeight="1">
      <c r="A905" s="126"/>
      <c r="B905" s="49"/>
      <c r="C905" s="49"/>
      <c r="D905" s="128"/>
      <c r="E905" s="49"/>
      <c r="F905" s="49"/>
      <c r="G905" s="49"/>
      <c r="H905" s="49"/>
      <c r="I905" s="49"/>
      <c r="J905" s="49"/>
      <c r="K905" s="49"/>
      <c r="L905" s="49"/>
      <c r="M905" s="49"/>
      <c r="N905" s="49"/>
      <c r="O905" s="49"/>
      <c r="P905" s="49"/>
      <c r="Q905" s="49"/>
      <c r="R905" s="49"/>
      <c r="S905" s="49"/>
      <c r="T905" s="49"/>
      <c r="U905" s="49"/>
      <c r="V905" s="49"/>
      <c r="W905" s="49"/>
      <c r="X905" s="49"/>
      <c r="Y905" s="49"/>
      <c r="Z905" s="49"/>
      <c r="AA905" s="49"/>
      <c r="AB905" s="49"/>
      <c r="AC905" s="49"/>
    </row>
    <row r="906" ht="15.75" customHeight="1">
      <c r="A906" s="126"/>
      <c r="B906" s="49"/>
      <c r="C906" s="49"/>
      <c r="D906" s="128"/>
      <c r="E906" s="49"/>
      <c r="F906" s="49"/>
      <c r="G906" s="49"/>
      <c r="H906" s="49"/>
      <c r="I906" s="49"/>
      <c r="J906" s="49"/>
      <c r="K906" s="49"/>
      <c r="L906" s="49"/>
      <c r="M906" s="49"/>
      <c r="N906" s="49"/>
      <c r="O906" s="49"/>
      <c r="P906" s="49"/>
      <c r="Q906" s="49"/>
      <c r="R906" s="49"/>
      <c r="S906" s="49"/>
      <c r="T906" s="49"/>
      <c r="U906" s="49"/>
      <c r="V906" s="49"/>
      <c r="W906" s="49"/>
      <c r="X906" s="49"/>
      <c r="Y906" s="49"/>
      <c r="Z906" s="49"/>
      <c r="AA906" s="49"/>
      <c r="AB906" s="49"/>
      <c r="AC906" s="49"/>
    </row>
    <row r="907" ht="15.75" customHeight="1">
      <c r="A907" s="126"/>
      <c r="B907" s="49"/>
      <c r="C907" s="49"/>
      <c r="D907" s="128"/>
      <c r="E907" s="49"/>
      <c r="F907" s="49"/>
      <c r="G907" s="49"/>
      <c r="H907" s="49"/>
      <c r="I907" s="49"/>
      <c r="J907" s="49"/>
      <c r="K907" s="49"/>
      <c r="L907" s="49"/>
      <c r="M907" s="49"/>
      <c r="N907" s="49"/>
      <c r="O907" s="49"/>
      <c r="P907" s="49"/>
      <c r="Q907" s="49"/>
      <c r="R907" s="49"/>
      <c r="S907" s="49"/>
      <c r="T907" s="49"/>
      <c r="U907" s="49"/>
      <c r="V907" s="49"/>
      <c r="W907" s="49"/>
      <c r="X907" s="49"/>
      <c r="Y907" s="49"/>
      <c r="Z907" s="49"/>
      <c r="AA907" s="49"/>
      <c r="AB907" s="49"/>
      <c r="AC907" s="49"/>
    </row>
    <row r="908" ht="15.75" customHeight="1">
      <c r="A908" s="126"/>
      <c r="B908" s="49"/>
      <c r="C908" s="49"/>
      <c r="D908" s="128"/>
      <c r="E908" s="49"/>
      <c r="F908" s="49"/>
      <c r="G908" s="49"/>
      <c r="H908" s="49"/>
      <c r="I908" s="49"/>
      <c r="J908" s="49"/>
      <c r="K908" s="49"/>
      <c r="L908" s="49"/>
      <c r="M908" s="49"/>
      <c r="N908" s="49"/>
      <c r="O908" s="49"/>
      <c r="P908" s="49"/>
      <c r="Q908" s="49"/>
      <c r="R908" s="49"/>
      <c r="S908" s="49"/>
      <c r="T908" s="49"/>
      <c r="U908" s="49"/>
      <c r="V908" s="49"/>
      <c r="W908" s="49"/>
      <c r="X908" s="49"/>
      <c r="Y908" s="49"/>
      <c r="Z908" s="49"/>
      <c r="AA908" s="49"/>
      <c r="AB908" s="49"/>
      <c r="AC908" s="49"/>
    </row>
    <row r="909" ht="15.75" customHeight="1">
      <c r="A909" s="126"/>
      <c r="B909" s="49"/>
      <c r="C909" s="49"/>
      <c r="D909" s="128"/>
      <c r="E909" s="49"/>
      <c r="F909" s="49"/>
      <c r="G909" s="49"/>
      <c r="H909" s="49"/>
      <c r="I909" s="49"/>
      <c r="J909" s="49"/>
      <c r="K909" s="49"/>
      <c r="L909" s="49"/>
      <c r="M909" s="49"/>
      <c r="N909" s="49"/>
      <c r="O909" s="49"/>
      <c r="P909" s="49"/>
      <c r="Q909" s="49"/>
      <c r="R909" s="49"/>
      <c r="S909" s="49"/>
      <c r="T909" s="49"/>
      <c r="U909" s="49"/>
      <c r="V909" s="49"/>
      <c r="W909" s="49"/>
      <c r="X909" s="49"/>
      <c r="Y909" s="49"/>
      <c r="Z909" s="49"/>
      <c r="AA909" s="49"/>
      <c r="AB909" s="49"/>
      <c r="AC909" s="49"/>
    </row>
    <row r="910" ht="15.75" customHeight="1">
      <c r="A910" s="126"/>
      <c r="B910" s="49"/>
      <c r="C910" s="49"/>
      <c r="D910" s="128"/>
      <c r="E910" s="49"/>
      <c r="F910" s="49"/>
      <c r="G910" s="49"/>
      <c r="H910" s="49"/>
      <c r="I910" s="49"/>
      <c r="J910" s="49"/>
      <c r="K910" s="49"/>
      <c r="L910" s="49"/>
      <c r="M910" s="49"/>
      <c r="N910" s="49"/>
      <c r="O910" s="49"/>
      <c r="P910" s="49"/>
      <c r="Q910" s="49"/>
      <c r="R910" s="49"/>
      <c r="S910" s="49"/>
      <c r="T910" s="49"/>
      <c r="U910" s="49"/>
      <c r="V910" s="49"/>
      <c r="W910" s="49"/>
      <c r="X910" s="49"/>
      <c r="Y910" s="49"/>
      <c r="Z910" s="49"/>
      <c r="AA910" s="49"/>
      <c r="AB910" s="49"/>
      <c r="AC910" s="49"/>
    </row>
    <row r="911" ht="15.75" customHeight="1">
      <c r="A911" s="126"/>
      <c r="B911" s="49"/>
      <c r="C911" s="49"/>
      <c r="D911" s="128"/>
      <c r="E911" s="49"/>
      <c r="F911" s="49"/>
      <c r="G911" s="49"/>
      <c r="H911" s="49"/>
      <c r="I911" s="49"/>
      <c r="J911" s="49"/>
      <c r="K911" s="49"/>
      <c r="L911" s="49"/>
      <c r="M911" s="49"/>
      <c r="N911" s="49"/>
      <c r="O911" s="49"/>
      <c r="P911" s="49"/>
      <c r="Q911" s="49"/>
      <c r="R911" s="49"/>
      <c r="S911" s="49"/>
      <c r="T911" s="49"/>
      <c r="U911" s="49"/>
      <c r="V911" s="49"/>
      <c r="W911" s="49"/>
      <c r="X911" s="49"/>
      <c r="Y911" s="49"/>
      <c r="Z911" s="49"/>
      <c r="AA911" s="49"/>
      <c r="AB911" s="49"/>
      <c r="AC911" s="49"/>
    </row>
    <row r="912" ht="15.75" customHeight="1">
      <c r="A912" s="126"/>
      <c r="B912" s="49"/>
      <c r="C912" s="49"/>
      <c r="D912" s="128"/>
      <c r="E912" s="49"/>
      <c r="F912" s="49"/>
      <c r="G912" s="49"/>
      <c r="H912" s="49"/>
      <c r="I912" s="49"/>
      <c r="J912" s="49"/>
      <c r="K912" s="49"/>
      <c r="L912" s="49"/>
      <c r="M912" s="49"/>
      <c r="N912" s="49"/>
      <c r="O912" s="49"/>
      <c r="P912" s="49"/>
      <c r="Q912" s="49"/>
      <c r="R912" s="49"/>
      <c r="S912" s="49"/>
      <c r="T912" s="49"/>
      <c r="U912" s="49"/>
      <c r="V912" s="49"/>
      <c r="W912" s="49"/>
      <c r="X912" s="49"/>
      <c r="Y912" s="49"/>
      <c r="Z912" s="49"/>
      <c r="AA912" s="49"/>
      <c r="AB912" s="49"/>
      <c r="AC912" s="49"/>
    </row>
    <row r="913" ht="15.75" customHeight="1">
      <c r="A913" s="126"/>
      <c r="B913" s="49"/>
      <c r="C913" s="49"/>
      <c r="D913" s="128"/>
      <c r="E913" s="49"/>
      <c r="F913" s="49"/>
      <c r="G913" s="49"/>
      <c r="H913" s="49"/>
      <c r="I913" s="49"/>
      <c r="J913" s="49"/>
      <c r="K913" s="49"/>
      <c r="L913" s="49"/>
      <c r="M913" s="49"/>
      <c r="N913" s="49"/>
      <c r="O913" s="49"/>
      <c r="P913" s="49"/>
      <c r="Q913" s="49"/>
      <c r="R913" s="49"/>
      <c r="S913" s="49"/>
      <c r="T913" s="49"/>
      <c r="U913" s="49"/>
      <c r="V913" s="49"/>
      <c r="W913" s="49"/>
      <c r="X913" s="49"/>
      <c r="Y913" s="49"/>
      <c r="Z913" s="49"/>
      <c r="AA913" s="49"/>
      <c r="AB913" s="49"/>
      <c r="AC913" s="49"/>
    </row>
    <row r="914" ht="15.75" customHeight="1">
      <c r="A914" s="126"/>
      <c r="B914" s="49"/>
      <c r="C914" s="49"/>
      <c r="D914" s="128"/>
      <c r="E914" s="49"/>
      <c r="F914" s="49"/>
      <c r="G914" s="49"/>
      <c r="H914" s="49"/>
      <c r="I914" s="49"/>
      <c r="J914" s="49"/>
      <c r="K914" s="49"/>
      <c r="L914" s="49"/>
      <c r="M914" s="49"/>
      <c r="N914" s="49"/>
      <c r="O914" s="49"/>
      <c r="P914" s="49"/>
      <c r="Q914" s="49"/>
      <c r="R914" s="49"/>
      <c r="S914" s="49"/>
      <c r="T914" s="49"/>
      <c r="U914" s="49"/>
      <c r="V914" s="49"/>
      <c r="W914" s="49"/>
      <c r="X914" s="49"/>
      <c r="Y914" s="49"/>
      <c r="Z914" s="49"/>
      <c r="AA914" s="49"/>
      <c r="AB914" s="49"/>
      <c r="AC914" s="49"/>
    </row>
    <row r="915" ht="15.75" customHeight="1">
      <c r="A915" s="126"/>
      <c r="B915" s="49"/>
      <c r="C915" s="49"/>
      <c r="D915" s="128"/>
      <c r="E915" s="49"/>
      <c r="F915" s="49"/>
      <c r="G915" s="49"/>
      <c r="H915" s="49"/>
      <c r="I915" s="49"/>
      <c r="J915" s="49"/>
      <c r="K915" s="49"/>
      <c r="L915" s="49"/>
      <c r="M915" s="49"/>
      <c r="N915" s="49"/>
      <c r="O915" s="49"/>
      <c r="P915" s="49"/>
      <c r="Q915" s="49"/>
      <c r="R915" s="49"/>
      <c r="S915" s="49"/>
      <c r="T915" s="49"/>
      <c r="U915" s="49"/>
      <c r="V915" s="49"/>
      <c r="W915" s="49"/>
      <c r="X915" s="49"/>
      <c r="Y915" s="49"/>
      <c r="Z915" s="49"/>
      <c r="AA915" s="49"/>
      <c r="AB915" s="49"/>
      <c r="AC915" s="49"/>
    </row>
    <row r="916" ht="15.75" customHeight="1">
      <c r="A916" s="126"/>
      <c r="B916" s="49"/>
      <c r="C916" s="49"/>
      <c r="D916" s="128"/>
      <c r="E916" s="49"/>
      <c r="F916" s="49"/>
      <c r="G916" s="49"/>
      <c r="H916" s="49"/>
      <c r="I916" s="49"/>
      <c r="J916" s="49"/>
      <c r="K916" s="49"/>
      <c r="L916" s="49"/>
      <c r="M916" s="49"/>
      <c r="N916" s="49"/>
      <c r="O916" s="49"/>
      <c r="P916" s="49"/>
      <c r="Q916" s="49"/>
      <c r="R916" s="49"/>
      <c r="S916" s="49"/>
      <c r="T916" s="49"/>
      <c r="U916" s="49"/>
      <c r="V916" s="49"/>
      <c r="W916" s="49"/>
      <c r="X916" s="49"/>
      <c r="Y916" s="49"/>
      <c r="Z916" s="49"/>
      <c r="AA916" s="49"/>
      <c r="AB916" s="49"/>
      <c r="AC916" s="49"/>
    </row>
    <row r="917" ht="15.75" customHeight="1">
      <c r="A917" s="126"/>
      <c r="B917" s="49"/>
      <c r="C917" s="49"/>
      <c r="D917" s="128"/>
      <c r="E917" s="49"/>
      <c r="F917" s="49"/>
      <c r="G917" s="49"/>
      <c r="H917" s="49"/>
      <c r="I917" s="49"/>
      <c r="J917" s="49"/>
      <c r="K917" s="49"/>
      <c r="L917" s="49"/>
      <c r="M917" s="49"/>
      <c r="N917" s="49"/>
      <c r="O917" s="49"/>
      <c r="P917" s="49"/>
      <c r="Q917" s="49"/>
      <c r="R917" s="49"/>
      <c r="S917" s="49"/>
      <c r="T917" s="49"/>
      <c r="U917" s="49"/>
      <c r="V917" s="49"/>
      <c r="W917" s="49"/>
      <c r="X917" s="49"/>
      <c r="Y917" s="49"/>
      <c r="Z917" s="49"/>
      <c r="AA917" s="49"/>
      <c r="AB917" s="49"/>
      <c r="AC917" s="49"/>
    </row>
    <row r="918" ht="15.75" customHeight="1">
      <c r="A918" s="126"/>
      <c r="B918" s="49"/>
      <c r="C918" s="49"/>
      <c r="D918" s="128"/>
      <c r="E918" s="49"/>
      <c r="F918" s="49"/>
      <c r="G918" s="49"/>
      <c r="H918" s="49"/>
      <c r="I918" s="49"/>
      <c r="J918" s="49"/>
      <c r="K918" s="49"/>
      <c r="L918" s="49"/>
      <c r="M918" s="49"/>
      <c r="N918" s="49"/>
      <c r="O918" s="49"/>
      <c r="P918" s="49"/>
      <c r="Q918" s="49"/>
      <c r="R918" s="49"/>
      <c r="S918" s="49"/>
      <c r="T918" s="49"/>
      <c r="U918" s="49"/>
      <c r="V918" s="49"/>
      <c r="W918" s="49"/>
      <c r="X918" s="49"/>
      <c r="Y918" s="49"/>
      <c r="Z918" s="49"/>
      <c r="AA918" s="49"/>
      <c r="AB918" s="49"/>
      <c r="AC918" s="49"/>
    </row>
    <row r="919" ht="15.75" customHeight="1">
      <c r="A919" s="126"/>
      <c r="B919" s="49"/>
      <c r="C919" s="49"/>
      <c r="D919" s="128"/>
      <c r="E919" s="49"/>
      <c r="F919" s="49"/>
      <c r="G919" s="49"/>
      <c r="H919" s="49"/>
      <c r="I919" s="49"/>
      <c r="J919" s="49"/>
      <c r="K919" s="49"/>
      <c r="L919" s="49"/>
      <c r="M919" s="49"/>
      <c r="N919" s="49"/>
      <c r="O919" s="49"/>
      <c r="P919" s="49"/>
      <c r="Q919" s="49"/>
      <c r="R919" s="49"/>
      <c r="S919" s="49"/>
      <c r="T919" s="49"/>
      <c r="U919" s="49"/>
      <c r="V919" s="49"/>
      <c r="W919" s="49"/>
      <c r="X919" s="49"/>
      <c r="Y919" s="49"/>
      <c r="Z919" s="49"/>
      <c r="AA919" s="49"/>
      <c r="AB919" s="49"/>
      <c r="AC919" s="49"/>
    </row>
    <row r="920" ht="15.75" customHeight="1">
      <c r="A920" s="126"/>
      <c r="B920" s="49"/>
      <c r="C920" s="49"/>
      <c r="D920" s="128"/>
      <c r="E920" s="49"/>
      <c r="F920" s="49"/>
      <c r="G920" s="49"/>
      <c r="H920" s="49"/>
      <c r="I920" s="49"/>
      <c r="J920" s="49"/>
      <c r="K920" s="49"/>
      <c r="L920" s="49"/>
      <c r="M920" s="49"/>
      <c r="N920" s="49"/>
      <c r="O920" s="49"/>
      <c r="P920" s="49"/>
      <c r="Q920" s="49"/>
      <c r="R920" s="49"/>
      <c r="S920" s="49"/>
      <c r="T920" s="49"/>
      <c r="U920" s="49"/>
      <c r="V920" s="49"/>
      <c r="W920" s="49"/>
      <c r="X920" s="49"/>
      <c r="Y920" s="49"/>
      <c r="Z920" s="49"/>
      <c r="AA920" s="49"/>
      <c r="AB920" s="49"/>
      <c r="AC920" s="49"/>
    </row>
    <row r="921" ht="15.75" customHeight="1">
      <c r="A921" s="126"/>
      <c r="B921" s="49"/>
      <c r="C921" s="49"/>
      <c r="D921" s="128"/>
      <c r="E921" s="49"/>
      <c r="F921" s="49"/>
      <c r="G921" s="49"/>
      <c r="H921" s="49"/>
      <c r="I921" s="49"/>
      <c r="J921" s="49"/>
      <c r="K921" s="49"/>
      <c r="L921" s="49"/>
      <c r="M921" s="49"/>
      <c r="N921" s="49"/>
      <c r="O921" s="49"/>
      <c r="P921" s="49"/>
      <c r="Q921" s="49"/>
      <c r="R921" s="49"/>
      <c r="S921" s="49"/>
      <c r="T921" s="49"/>
      <c r="U921" s="49"/>
      <c r="V921" s="49"/>
      <c r="W921" s="49"/>
      <c r="X921" s="49"/>
      <c r="Y921" s="49"/>
      <c r="Z921" s="49"/>
      <c r="AA921" s="49"/>
      <c r="AB921" s="49"/>
      <c r="AC921" s="49"/>
    </row>
    <row r="922" ht="15.75" customHeight="1">
      <c r="A922" s="126"/>
      <c r="B922" s="49"/>
      <c r="C922" s="49"/>
      <c r="D922" s="128"/>
      <c r="E922" s="49"/>
      <c r="F922" s="49"/>
      <c r="G922" s="49"/>
      <c r="H922" s="49"/>
      <c r="I922" s="49"/>
      <c r="J922" s="49"/>
      <c r="K922" s="49"/>
      <c r="L922" s="49"/>
      <c r="M922" s="49"/>
      <c r="N922" s="49"/>
      <c r="O922" s="49"/>
      <c r="P922" s="49"/>
      <c r="Q922" s="49"/>
      <c r="R922" s="49"/>
      <c r="S922" s="49"/>
      <c r="T922" s="49"/>
      <c r="U922" s="49"/>
      <c r="V922" s="49"/>
      <c r="W922" s="49"/>
      <c r="X922" s="49"/>
      <c r="Y922" s="49"/>
      <c r="Z922" s="49"/>
      <c r="AA922" s="49"/>
      <c r="AB922" s="49"/>
      <c r="AC922" s="49"/>
    </row>
    <row r="923" ht="15.75" customHeight="1">
      <c r="A923" s="126"/>
      <c r="B923" s="49"/>
      <c r="C923" s="49"/>
      <c r="D923" s="128"/>
      <c r="E923" s="49"/>
      <c r="F923" s="49"/>
      <c r="G923" s="49"/>
      <c r="H923" s="49"/>
      <c r="I923" s="49"/>
      <c r="J923" s="49"/>
      <c r="K923" s="49"/>
      <c r="L923" s="49"/>
      <c r="M923" s="49"/>
      <c r="N923" s="49"/>
      <c r="O923" s="49"/>
      <c r="P923" s="49"/>
      <c r="Q923" s="49"/>
      <c r="R923" s="49"/>
      <c r="S923" s="49"/>
      <c r="T923" s="49"/>
      <c r="U923" s="49"/>
      <c r="V923" s="49"/>
      <c r="W923" s="49"/>
      <c r="X923" s="49"/>
      <c r="Y923" s="49"/>
      <c r="Z923" s="49"/>
      <c r="AA923" s="49"/>
      <c r="AB923" s="49"/>
      <c r="AC923" s="49"/>
    </row>
    <row r="924" ht="15.75" customHeight="1">
      <c r="A924" s="126"/>
      <c r="B924" s="49"/>
      <c r="C924" s="49"/>
      <c r="D924" s="128"/>
      <c r="E924" s="49"/>
      <c r="F924" s="49"/>
      <c r="G924" s="49"/>
      <c r="H924" s="49"/>
      <c r="I924" s="49"/>
      <c r="J924" s="49"/>
      <c r="K924" s="49"/>
      <c r="L924" s="49"/>
      <c r="M924" s="49"/>
      <c r="N924" s="49"/>
      <c r="O924" s="49"/>
      <c r="P924" s="49"/>
      <c r="Q924" s="49"/>
      <c r="R924" s="49"/>
      <c r="S924" s="49"/>
      <c r="T924" s="49"/>
      <c r="U924" s="49"/>
      <c r="V924" s="49"/>
      <c r="W924" s="49"/>
      <c r="X924" s="49"/>
      <c r="Y924" s="49"/>
      <c r="Z924" s="49"/>
      <c r="AA924" s="49"/>
      <c r="AB924" s="49"/>
      <c r="AC924" s="49"/>
    </row>
    <row r="925" ht="15.75" customHeight="1">
      <c r="A925" s="126"/>
      <c r="B925" s="49"/>
      <c r="C925" s="49"/>
      <c r="D925" s="128"/>
      <c r="E925" s="49"/>
      <c r="F925" s="49"/>
      <c r="G925" s="49"/>
      <c r="H925" s="49"/>
      <c r="I925" s="49"/>
      <c r="J925" s="49"/>
      <c r="K925" s="49"/>
      <c r="L925" s="49"/>
      <c r="M925" s="49"/>
      <c r="N925" s="49"/>
      <c r="O925" s="49"/>
      <c r="P925" s="49"/>
      <c r="Q925" s="49"/>
      <c r="R925" s="49"/>
      <c r="S925" s="49"/>
      <c r="T925" s="49"/>
      <c r="U925" s="49"/>
      <c r="V925" s="49"/>
      <c r="W925" s="49"/>
      <c r="X925" s="49"/>
      <c r="Y925" s="49"/>
      <c r="Z925" s="49"/>
      <c r="AA925" s="49"/>
      <c r="AB925" s="49"/>
      <c r="AC925" s="49"/>
    </row>
    <row r="926" ht="15.75" customHeight="1">
      <c r="A926" s="126"/>
      <c r="B926" s="49"/>
      <c r="C926" s="49"/>
      <c r="D926" s="128"/>
      <c r="E926" s="49"/>
      <c r="F926" s="49"/>
      <c r="G926" s="49"/>
      <c r="H926" s="49"/>
      <c r="I926" s="49"/>
      <c r="J926" s="49"/>
      <c r="K926" s="49"/>
      <c r="L926" s="49"/>
      <c r="M926" s="49"/>
      <c r="N926" s="49"/>
      <c r="O926" s="49"/>
      <c r="P926" s="49"/>
      <c r="Q926" s="49"/>
      <c r="R926" s="49"/>
      <c r="S926" s="49"/>
      <c r="T926" s="49"/>
      <c r="U926" s="49"/>
      <c r="V926" s="49"/>
      <c r="W926" s="49"/>
      <c r="X926" s="49"/>
      <c r="Y926" s="49"/>
      <c r="Z926" s="49"/>
      <c r="AA926" s="49"/>
      <c r="AB926" s="49"/>
      <c r="AC926" s="49"/>
    </row>
    <row r="927" ht="15.75" customHeight="1">
      <c r="A927" s="126"/>
      <c r="B927" s="49"/>
      <c r="C927" s="49"/>
      <c r="D927" s="128"/>
      <c r="E927" s="49"/>
      <c r="F927" s="49"/>
      <c r="G927" s="49"/>
      <c r="H927" s="49"/>
      <c r="I927" s="49"/>
      <c r="J927" s="49"/>
      <c r="K927" s="49"/>
      <c r="L927" s="49"/>
      <c r="M927" s="49"/>
      <c r="N927" s="49"/>
      <c r="O927" s="49"/>
      <c r="P927" s="49"/>
      <c r="Q927" s="49"/>
      <c r="R927" s="49"/>
      <c r="S927" s="49"/>
      <c r="T927" s="49"/>
      <c r="U927" s="49"/>
      <c r="V927" s="49"/>
      <c r="W927" s="49"/>
      <c r="X927" s="49"/>
      <c r="Y927" s="49"/>
      <c r="Z927" s="49"/>
      <c r="AA927" s="49"/>
      <c r="AB927" s="49"/>
      <c r="AC927" s="49"/>
    </row>
    <row r="928" ht="15.75" customHeight="1">
      <c r="A928" s="126"/>
      <c r="B928" s="49"/>
      <c r="C928" s="49"/>
      <c r="D928" s="128"/>
      <c r="E928" s="49"/>
      <c r="F928" s="49"/>
      <c r="G928" s="49"/>
      <c r="H928" s="49"/>
      <c r="I928" s="49"/>
      <c r="J928" s="49"/>
      <c r="K928" s="49"/>
      <c r="L928" s="49"/>
      <c r="M928" s="49"/>
      <c r="N928" s="49"/>
      <c r="O928" s="49"/>
      <c r="P928" s="49"/>
      <c r="Q928" s="49"/>
      <c r="R928" s="49"/>
      <c r="S928" s="49"/>
      <c r="T928" s="49"/>
      <c r="U928" s="49"/>
      <c r="V928" s="49"/>
      <c r="W928" s="49"/>
      <c r="X928" s="49"/>
      <c r="Y928" s="49"/>
      <c r="Z928" s="49"/>
      <c r="AA928" s="49"/>
      <c r="AB928" s="49"/>
      <c r="AC928" s="49"/>
    </row>
    <row r="929" ht="15.75" customHeight="1">
      <c r="A929" s="126"/>
      <c r="B929" s="49"/>
      <c r="C929" s="49"/>
      <c r="D929" s="128"/>
      <c r="E929" s="49"/>
      <c r="F929" s="49"/>
      <c r="G929" s="49"/>
      <c r="H929" s="49"/>
      <c r="I929" s="49"/>
      <c r="J929" s="49"/>
      <c r="K929" s="49"/>
      <c r="L929" s="49"/>
      <c r="M929" s="49"/>
      <c r="N929" s="49"/>
      <c r="O929" s="49"/>
      <c r="P929" s="49"/>
      <c r="Q929" s="49"/>
      <c r="R929" s="49"/>
      <c r="S929" s="49"/>
      <c r="T929" s="49"/>
      <c r="U929" s="49"/>
      <c r="V929" s="49"/>
      <c r="W929" s="49"/>
      <c r="X929" s="49"/>
      <c r="Y929" s="49"/>
      <c r="Z929" s="49"/>
      <c r="AA929" s="49"/>
      <c r="AB929" s="49"/>
      <c r="AC929" s="49"/>
    </row>
    <row r="930" ht="15.75" customHeight="1">
      <c r="A930" s="126"/>
      <c r="B930" s="49"/>
      <c r="C930" s="49"/>
      <c r="D930" s="128"/>
      <c r="E930" s="49"/>
      <c r="F930" s="49"/>
      <c r="G930" s="49"/>
      <c r="H930" s="49"/>
      <c r="I930" s="49"/>
      <c r="J930" s="49"/>
      <c r="K930" s="49"/>
      <c r="L930" s="49"/>
      <c r="M930" s="49"/>
      <c r="N930" s="49"/>
      <c r="O930" s="49"/>
      <c r="P930" s="49"/>
      <c r="Q930" s="49"/>
      <c r="R930" s="49"/>
      <c r="S930" s="49"/>
      <c r="T930" s="49"/>
      <c r="U930" s="49"/>
      <c r="V930" s="49"/>
      <c r="W930" s="49"/>
      <c r="X930" s="49"/>
      <c r="Y930" s="49"/>
      <c r="Z930" s="49"/>
      <c r="AA930" s="49"/>
      <c r="AB930" s="49"/>
      <c r="AC930" s="49"/>
    </row>
    <row r="931" ht="15.75" customHeight="1">
      <c r="A931" s="126"/>
      <c r="B931" s="49"/>
      <c r="C931" s="49"/>
      <c r="D931" s="128"/>
      <c r="E931" s="49"/>
      <c r="F931" s="49"/>
      <c r="G931" s="49"/>
      <c r="H931" s="49"/>
      <c r="I931" s="49"/>
      <c r="J931" s="49"/>
      <c r="K931" s="49"/>
      <c r="L931" s="49"/>
      <c r="M931" s="49"/>
      <c r="N931" s="49"/>
      <c r="O931" s="49"/>
      <c r="P931" s="49"/>
      <c r="Q931" s="49"/>
      <c r="R931" s="49"/>
      <c r="S931" s="49"/>
      <c r="T931" s="49"/>
      <c r="U931" s="49"/>
      <c r="V931" s="49"/>
      <c r="W931" s="49"/>
      <c r="X931" s="49"/>
      <c r="Y931" s="49"/>
      <c r="Z931" s="49"/>
      <c r="AA931" s="49"/>
      <c r="AB931" s="49"/>
      <c r="AC931" s="49"/>
    </row>
    <row r="932" ht="15.75" customHeight="1">
      <c r="A932" s="126"/>
      <c r="B932" s="49"/>
      <c r="C932" s="49"/>
      <c r="D932" s="128"/>
      <c r="E932" s="49"/>
      <c r="F932" s="49"/>
      <c r="G932" s="49"/>
      <c r="H932" s="49"/>
      <c r="I932" s="49"/>
      <c r="J932" s="49"/>
      <c r="K932" s="49"/>
      <c r="L932" s="49"/>
      <c r="M932" s="49"/>
      <c r="N932" s="49"/>
      <c r="O932" s="49"/>
      <c r="P932" s="49"/>
      <c r="Q932" s="49"/>
      <c r="R932" s="49"/>
      <c r="S932" s="49"/>
      <c r="T932" s="49"/>
      <c r="U932" s="49"/>
      <c r="V932" s="49"/>
      <c r="W932" s="49"/>
      <c r="X932" s="49"/>
      <c r="Y932" s="49"/>
      <c r="Z932" s="49"/>
      <c r="AA932" s="49"/>
      <c r="AB932" s="49"/>
      <c r="AC932" s="49"/>
    </row>
    <row r="933" ht="15.75" customHeight="1">
      <c r="A933" s="126"/>
      <c r="B933" s="49"/>
      <c r="C933" s="49"/>
      <c r="D933" s="128"/>
      <c r="E933" s="49"/>
      <c r="F933" s="49"/>
      <c r="G933" s="49"/>
      <c r="H933" s="49"/>
      <c r="I933" s="49"/>
      <c r="J933" s="49"/>
      <c r="K933" s="49"/>
      <c r="L933" s="49"/>
      <c r="M933" s="49"/>
      <c r="N933" s="49"/>
      <c r="O933" s="49"/>
      <c r="P933" s="49"/>
      <c r="Q933" s="49"/>
      <c r="R933" s="49"/>
      <c r="S933" s="49"/>
      <c r="T933" s="49"/>
      <c r="U933" s="49"/>
      <c r="V933" s="49"/>
      <c r="W933" s="49"/>
      <c r="X933" s="49"/>
      <c r="Y933" s="49"/>
      <c r="Z933" s="49"/>
      <c r="AA933" s="49"/>
      <c r="AB933" s="49"/>
      <c r="AC933" s="49"/>
    </row>
    <row r="934" ht="15.75" customHeight="1">
      <c r="A934" s="126"/>
      <c r="B934" s="49"/>
      <c r="C934" s="49"/>
      <c r="D934" s="128"/>
      <c r="E934" s="49"/>
      <c r="F934" s="49"/>
      <c r="G934" s="49"/>
      <c r="H934" s="49"/>
      <c r="I934" s="49"/>
      <c r="J934" s="49"/>
      <c r="K934" s="49"/>
      <c r="L934" s="49"/>
      <c r="M934" s="49"/>
      <c r="N934" s="49"/>
      <c r="O934" s="49"/>
      <c r="P934" s="49"/>
      <c r="Q934" s="49"/>
      <c r="R934" s="49"/>
      <c r="S934" s="49"/>
      <c r="T934" s="49"/>
      <c r="U934" s="49"/>
      <c r="V934" s="49"/>
      <c r="W934" s="49"/>
      <c r="X934" s="49"/>
      <c r="Y934" s="49"/>
      <c r="Z934" s="49"/>
      <c r="AA934" s="49"/>
      <c r="AB934" s="49"/>
      <c r="AC934" s="49"/>
    </row>
    <row r="935" ht="15.75" customHeight="1">
      <c r="A935" s="126"/>
      <c r="B935" s="49"/>
      <c r="C935" s="49"/>
      <c r="D935" s="128"/>
      <c r="E935" s="49"/>
      <c r="F935" s="49"/>
      <c r="G935" s="49"/>
      <c r="H935" s="49"/>
      <c r="I935" s="49"/>
      <c r="J935" s="49"/>
      <c r="K935" s="49"/>
      <c r="L935" s="49"/>
      <c r="M935" s="49"/>
      <c r="N935" s="49"/>
      <c r="O935" s="49"/>
      <c r="P935" s="49"/>
      <c r="Q935" s="49"/>
      <c r="R935" s="49"/>
      <c r="S935" s="49"/>
      <c r="T935" s="49"/>
      <c r="U935" s="49"/>
      <c r="V935" s="49"/>
      <c r="W935" s="49"/>
      <c r="X935" s="49"/>
      <c r="Y935" s="49"/>
      <c r="Z935" s="49"/>
      <c r="AA935" s="49"/>
      <c r="AB935" s="49"/>
      <c r="AC935" s="49"/>
    </row>
    <row r="936" ht="15.75" customHeight="1">
      <c r="A936" s="126"/>
      <c r="B936" s="49"/>
      <c r="C936" s="49"/>
      <c r="D936" s="128"/>
      <c r="E936" s="49"/>
      <c r="F936" s="49"/>
      <c r="G936" s="49"/>
      <c r="H936" s="49"/>
      <c r="I936" s="49"/>
      <c r="J936" s="49"/>
      <c r="K936" s="49"/>
      <c r="L936" s="49"/>
      <c r="M936" s="49"/>
      <c r="N936" s="49"/>
      <c r="O936" s="49"/>
      <c r="P936" s="49"/>
      <c r="Q936" s="49"/>
      <c r="R936" s="49"/>
      <c r="S936" s="49"/>
      <c r="T936" s="49"/>
      <c r="U936" s="49"/>
      <c r="V936" s="49"/>
      <c r="W936" s="49"/>
      <c r="X936" s="49"/>
      <c r="Y936" s="49"/>
      <c r="Z936" s="49"/>
      <c r="AA936" s="49"/>
      <c r="AB936" s="49"/>
      <c r="AC936" s="49"/>
    </row>
    <row r="937" ht="15.75" customHeight="1">
      <c r="A937" s="126"/>
      <c r="B937" s="49"/>
      <c r="C937" s="49"/>
      <c r="D937" s="128"/>
      <c r="E937" s="49"/>
      <c r="F937" s="49"/>
      <c r="G937" s="49"/>
      <c r="H937" s="49"/>
      <c r="I937" s="49"/>
      <c r="J937" s="49"/>
      <c r="K937" s="49"/>
      <c r="L937" s="49"/>
      <c r="M937" s="49"/>
      <c r="N937" s="49"/>
      <c r="O937" s="49"/>
      <c r="P937" s="49"/>
      <c r="Q937" s="49"/>
      <c r="R937" s="49"/>
      <c r="S937" s="49"/>
      <c r="T937" s="49"/>
      <c r="U937" s="49"/>
      <c r="V937" s="49"/>
      <c r="W937" s="49"/>
      <c r="X937" s="49"/>
      <c r="Y937" s="49"/>
      <c r="Z937" s="49"/>
      <c r="AA937" s="49"/>
      <c r="AB937" s="49"/>
      <c r="AC937" s="49"/>
    </row>
    <row r="938" ht="15.75" customHeight="1">
      <c r="A938" s="126"/>
      <c r="B938" s="49"/>
      <c r="C938" s="49"/>
      <c r="D938" s="128"/>
      <c r="E938" s="49"/>
      <c r="F938" s="49"/>
      <c r="G938" s="49"/>
      <c r="H938" s="49"/>
      <c r="I938" s="49"/>
      <c r="J938" s="49"/>
      <c r="K938" s="49"/>
      <c r="L938" s="49"/>
      <c r="M938" s="49"/>
      <c r="N938" s="49"/>
      <c r="O938" s="49"/>
      <c r="P938" s="49"/>
      <c r="Q938" s="49"/>
      <c r="R938" s="49"/>
      <c r="S938" s="49"/>
      <c r="T938" s="49"/>
      <c r="U938" s="49"/>
      <c r="V938" s="49"/>
      <c r="W938" s="49"/>
      <c r="X938" s="49"/>
      <c r="Y938" s="49"/>
      <c r="Z938" s="49"/>
      <c r="AA938" s="49"/>
      <c r="AB938" s="49"/>
      <c r="AC938" s="49"/>
    </row>
    <row r="939" ht="15.75" customHeight="1">
      <c r="A939" s="126"/>
      <c r="B939" s="49"/>
      <c r="C939" s="49"/>
      <c r="D939" s="128"/>
      <c r="E939" s="49"/>
      <c r="F939" s="49"/>
      <c r="G939" s="49"/>
      <c r="H939" s="49"/>
      <c r="I939" s="49"/>
      <c r="J939" s="49"/>
      <c r="K939" s="49"/>
      <c r="L939" s="49"/>
      <c r="M939" s="49"/>
      <c r="N939" s="49"/>
      <c r="O939" s="49"/>
      <c r="P939" s="49"/>
      <c r="Q939" s="49"/>
      <c r="R939" s="49"/>
      <c r="S939" s="49"/>
      <c r="T939" s="49"/>
      <c r="U939" s="49"/>
      <c r="V939" s="49"/>
      <c r="W939" s="49"/>
      <c r="X939" s="49"/>
      <c r="Y939" s="49"/>
      <c r="Z939" s="49"/>
      <c r="AA939" s="49"/>
      <c r="AB939" s="49"/>
      <c r="AC939" s="49"/>
    </row>
    <row r="940" ht="15.75" customHeight="1">
      <c r="A940" s="126"/>
      <c r="B940" s="49"/>
      <c r="C940" s="49"/>
      <c r="D940" s="128"/>
      <c r="E940" s="49"/>
      <c r="F940" s="49"/>
      <c r="G940" s="49"/>
      <c r="H940" s="49"/>
      <c r="I940" s="49"/>
      <c r="J940" s="49"/>
      <c r="K940" s="49"/>
      <c r="L940" s="49"/>
      <c r="M940" s="49"/>
      <c r="N940" s="49"/>
      <c r="O940" s="49"/>
      <c r="P940" s="49"/>
      <c r="Q940" s="49"/>
      <c r="R940" s="49"/>
      <c r="S940" s="49"/>
      <c r="T940" s="49"/>
      <c r="U940" s="49"/>
      <c r="V940" s="49"/>
      <c r="W940" s="49"/>
      <c r="X940" s="49"/>
      <c r="Y940" s="49"/>
      <c r="Z940" s="49"/>
      <c r="AA940" s="49"/>
      <c r="AB940" s="49"/>
      <c r="AC940" s="49"/>
    </row>
    <row r="941" ht="15.75" customHeight="1">
      <c r="A941" s="126"/>
      <c r="B941" s="49"/>
      <c r="C941" s="49"/>
      <c r="D941" s="128"/>
      <c r="E941" s="49"/>
      <c r="F941" s="49"/>
      <c r="G941" s="49"/>
      <c r="H941" s="49"/>
      <c r="I941" s="49"/>
      <c r="J941" s="49"/>
      <c r="K941" s="49"/>
      <c r="L941" s="49"/>
      <c r="M941" s="49"/>
      <c r="N941" s="49"/>
      <c r="O941" s="49"/>
      <c r="P941" s="49"/>
      <c r="Q941" s="49"/>
      <c r="R941" s="49"/>
      <c r="S941" s="49"/>
      <c r="T941" s="49"/>
      <c r="U941" s="49"/>
      <c r="V941" s="49"/>
      <c r="W941" s="49"/>
      <c r="X941" s="49"/>
      <c r="Y941" s="49"/>
      <c r="Z941" s="49"/>
      <c r="AA941" s="49"/>
      <c r="AB941" s="49"/>
      <c r="AC941" s="49"/>
    </row>
    <row r="942" ht="15.75" customHeight="1">
      <c r="A942" s="126"/>
      <c r="B942" s="49"/>
      <c r="C942" s="49"/>
      <c r="D942" s="128"/>
      <c r="E942" s="49"/>
      <c r="F942" s="49"/>
      <c r="G942" s="49"/>
      <c r="H942" s="49"/>
      <c r="I942" s="49"/>
      <c r="J942" s="49"/>
      <c r="K942" s="49"/>
      <c r="L942" s="49"/>
      <c r="M942" s="49"/>
      <c r="N942" s="49"/>
      <c r="O942" s="49"/>
      <c r="P942" s="49"/>
      <c r="Q942" s="49"/>
      <c r="R942" s="49"/>
      <c r="S942" s="49"/>
      <c r="T942" s="49"/>
      <c r="U942" s="49"/>
      <c r="V942" s="49"/>
      <c r="W942" s="49"/>
      <c r="X942" s="49"/>
      <c r="Y942" s="49"/>
      <c r="Z942" s="49"/>
      <c r="AA942" s="49"/>
      <c r="AB942" s="49"/>
      <c r="AC942" s="49"/>
    </row>
    <row r="943" ht="15.75" customHeight="1">
      <c r="A943" s="126"/>
      <c r="B943" s="49"/>
      <c r="C943" s="49"/>
      <c r="D943" s="128"/>
      <c r="E943" s="49"/>
      <c r="F943" s="49"/>
      <c r="G943" s="49"/>
      <c r="H943" s="49"/>
      <c r="I943" s="49"/>
      <c r="J943" s="49"/>
      <c r="K943" s="49"/>
      <c r="L943" s="49"/>
      <c r="M943" s="49"/>
      <c r="N943" s="49"/>
      <c r="O943" s="49"/>
      <c r="P943" s="49"/>
      <c r="Q943" s="49"/>
      <c r="R943" s="49"/>
      <c r="S943" s="49"/>
      <c r="T943" s="49"/>
      <c r="U943" s="49"/>
      <c r="V943" s="49"/>
      <c r="W943" s="49"/>
      <c r="X943" s="49"/>
      <c r="Y943" s="49"/>
      <c r="Z943" s="49"/>
      <c r="AA943" s="49"/>
      <c r="AB943" s="49"/>
      <c r="AC943" s="49"/>
    </row>
    <row r="944" ht="15.75" customHeight="1">
      <c r="A944" s="126"/>
      <c r="B944" s="49"/>
      <c r="C944" s="49"/>
      <c r="D944" s="128"/>
      <c r="E944" s="49"/>
      <c r="F944" s="49"/>
      <c r="G944" s="49"/>
      <c r="H944" s="49"/>
      <c r="I944" s="49"/>
      <c r="J944" s="49"/>
      <c r="K944" s="49"/>
      <c r="L944" s="49"/>
      <c r="M944" s="49"/>
      <c r="N944" s="49"/>
      <c r="O944" s="49"/>
      <c r="P944" s="49"/>
      <c r="Q944" s="49"/>
      <c r="R944" s="49"/>
      <c r="S944" s="49"/>
      <c r="T944" s="49"/>
      <c r="U944" s="49"/>
      <c r="V944" s="49"/>
      <c r="W944" s="49"/>
      <c r="X944" s="49"/>
      <c r="Y944" s="49"/>
      <c r="Z944" s="49"/>
      <c r="AA944" s="49"/>
      <c r="AB944" s="49"/>
      <c r="AC944" s="49"/>
    </row>
    <row r="945" ht="15.75" customHeight="1">
      <c r="A945" s="126"/>
      <c r="B945" s="49"/>
      <c r="C945" s="49"/>
      <c r="D945" s="128"/>
      <c r="E945" s="49"/>
      <c r="F945" s="49"/>
      <c r="G945" s="49"/>
      <c r="H945" s="49"/>
      <c r="I945" s="49"/>
      <c r="J945" s="49"/>
      <c r="K945" s="49"/>
      <c r="L945" s="49"/>
      <c r="M945" s="49"/>
      <c r="N945" s="49"/>
      <c r="O945" s="49"/>
      <c r="P945" s="49"/>
      <c r="Q945" s="49"/>
      <c r="R945" s="49"/>
      <c r="S945" s="49"/>
      <c r="T945" s="49"/>
      <c r="U945" s="49"/>
      <c r="V945" s="49"/>
      <c r="W945" s="49"/>
      <c r="X945" s="49"/>
      <c r="Y945" s="49"/>
      <c r="Z945" s="49"/>
      <c r="AA945" s="49"/>
      <c r="AB945" s="49"/>
      <c r="AC945" s="49"/>
    </row>
    <row r="946" ht="15.75" customHeight="1">
      <c r="A946" s="126"/>
      <c r="B946" s="49"/>
      <c r="C946" s="49"/>
      <c r="D946" s="128"/>
      <c r="E946" s="49"/>
      <c r="F946" s="49"/>
      <c r="G946" s="49"/>
      <c r="H946" s="49"/>
      <c r="I946" s="49"/>
      <c r="J946" s="49"/>
      <c r="K946" s="49"/>
      <c r="L946" s="49"/>
      <c r="M946" s="49"/>
      <c r="N946" s="49"/>
      <c r="O946" s="49"/>
      <c r="P946" s="49"/>
      <c r="Q946" s="49"/>
      <c r="R946" s="49"/>
      <c r="S946" s="49"/>
      <c r="T946" s="49"/>
      <c r="U946" s="49"/>
      <c r="V946" s="49"/>
      <c r="W946" s="49"/>
      <c r="X946" s="49"/>
      <c r="Y946" s="49"/>
      <c r="Z946" s="49"/>
      <c r="AA946" s="49"/>
      <c r="AB946" s="49"/>
      <c r="AC946" s="49"/>
    </row>
    <row r="947" ht="15.75" customHeight="1">
      <c r="A947" s="126"/>
      <c r="B947" s="49"/>
      <c r="C947" s="49"/>
      <c r="D947" s="128"/>
      <c r="E947" s="49"/>
      <c r="F947" s="49"/>
      <c r="G947" s="49"/>
      <c r="H947" s="49"/>
      <c r="I947" s="49"/>
      <c r="J947" s="49"/>
      <c r="K947" s="49"/>
      <c r="L947" s="49"/>
      <c r="M947" s="49"/>
      <c r="N947" s="49"/>
      <c r="O947" s="49"/>
      <c r="P947" s="49"/>
      <c r="Q947" s="49"/>
      <c r="R947" s="49"/>
      <c r="S947" s="49"/>
      <c r="T947" s="49"/>
      <c r="U947" s="49"/>
      <c r="V947" s="49"/>
      <c r="W947" s="49"/>
      <c r="X947" s="49"/>
      <c r="Y947" s="49"/>
      <c r="Z947" s="49"/>
      <c r="AA947" s="49"/>
      <c r="AB947" s="49"/>
      <c r="AC947" s="49"/>
    </row>
    <row r="948" ht="15.75" customHeight="1">
      <c r="A948" s="126"/>
      <c r="B948" s="49"/>
      <c r="C948" s="49"/>
      <c r="D948" s="128"/>
      <c r="E948" s="49"/>
      <c r="F948" s="49"/>
      <c r="G948" s="49"/>
      <c r="H948" s="49"/>
      <c r="I948" s="49"/>
      <c r="J948" s="49"/>
      <c r="K948" s="49"/>
      <c r="L948" s="49"/>
      <c r="M948" s="49"/>
      <c r="N948" s="49"/>
      <c r="O948" s="49"/>
      <c r="P948" s="49"/>
      <c r="Q948" s="49"/>
      <c r="R948" s="49"/>
      <c r="S948" s="49"/>
      <c r="T948" s="49"/>
      <c r="U948" s="49"/>
      <c r="V948" s="49"/>
      <c r="W948" s="49"/>
      <c r="X948" s="49"/>
      <c r="Y948" s="49"/>
      <c r="Z948" s="49"/>
      <c r="AA948" s="49"/>
      <c r="AB948" s="49"/>
      <c r="AC948" s="49"/>
    </row>
    <row r="949" ht="15.75" customHeight="1">
      <c r="A949" s="126"/>
      <c r="B949" s="49"/>
      <c r="C949" s="49"/>
      <c r="D949" s="128"/>
      <c r="E949" s="49"/>
      <c r="F949" s="49"/>
      <c r="G949" s="49"/>
      <c r="H949" s="49"/>
      <c r="I949" s="49"/>
      <c r="J949" s="49"/>
      <c r="K949" s="49"/>
      <c r="L949" s="49"/>
      <c r="M949" s="49"/>
      <c r="N949" s="49"/>
      <c r="O949" s="49"/>
      <c r="P949" s="49"/>
      <c r="Q949" s="49"/>
      <c r="R949" s="49"/>
      <c r="S949" s="49"/>
      <c r="T949" s="49"/>
      <c r="U949" s="49"/>
      <c r="V949" s="49"/>
      <c r="W949" s="49"/>
      <c r="X949" s="49"/>
      <c r="Y949" s="49"/>
      <c r="Z949" s="49"/>
      <c r="AA949" s="49"/>
      <c r="AB949" s="49"/>
      <c r="AC949" s="49"/>
    </row>
    <row r="950" ht="15.75" customHeight="1">
      <c r="A950" s="126"/>
      <c r="B950" s="49"/>
      <c r="C950" s="49"/>
      <c r="D950" s="128"/>
      <c r="E950" s="49"/>
      <c r="F950" s="49"/>
      <c r="G950" s="49"/>
      <c r="H950" s="49"/>
      <c r="I950" s="49"/>
      <c r="J950" s="49"/>
      <c r="K950" s="49"/>
      <c r="L950" s="49"/>
      <c r="M950" s="49"/>
      <c r="N950" s="49"/>
      <c r="O950" s="49"/>
      <c r="P950" s="49"/>
      <c r="Q950" s="49"/>
      <c r="R950" s="49"/>
      <c r="S950" s="49"/>
      <c r="T950" s="49"/>
      <c r="U950" s="49"/>
      <c r="V950" s="49"/>
      <c r="W950" s="49"/>
      <c r="X950" s="49"/>
      <c r="Y950" s="49"/>
      <c r="Z950" s="49"/>
      <c r="AA950" s="49"/>
      <c r="AB950" s="49"/>
      <c r="AC950" s="49"/>
    </row>
    <row r="951" ht="15.75" customHeight="1">
      <c r="A951" s="126"/>
      <c r="B951" s="49"/>
      <c r="C951" s="49"/>
      <c r="D951" s="128"/>
      <c r="E951" s="49"/>
      <c r="F951" s="49"/>
      <c r="G951" s="49"/>
      <c r="H951" s="49"/>
      <c r="I951" s="49"/>
      <c r="J951" s="49"/>
      <c r="K951" s="49"/>
      <c r="L951" s="49"/>
      <c r="M951" s="49"/>
      <c r="N951" s="49"/>
      <c r="O951" s="49"/>
      <c r="P951" s="49"/>
      <c r="Q951" s="49"/>
      <c r="R951" s="49"/>
      <c r="S951" s="49"/>
      <c r="T951" s="49"/>
      <c r="U951" s="49"/>
      <c r="V951" s="49"/>
      <c r="W951" s="49"/>
      <c r="X951" s="49"/>
      <c r="Y951" s="49"/>
      <c r="Z951" s="49"/>
      <c r="AA951" s="49"/>
      <c r="AB951" s="49"/>
      <c r="AC951" s="49"/>
    </row>
    <row r="952" ht="15.75" customHeight="1">
      <c r="A952" s="126"/>
      <c r="B952" s="49"/>
      <c r="C952" s="49"/>
      <c r="D952" s="128"/>
      <c r="E952" s="49"/>
      <c r="F952" s="49"/>
      <c r="G952" s="49"/>
      <c r="H952" s="49"/>
      <c r="I952" s="49"/>
      <c r="J952" s="49"/>
      <c r="K952" s="49"/>
      <c r="L952" s="49"/>
      <c r="M952" s="49"/>
      <c r="N952" s="49"/>
      <c r="O952" s="49"/>
      <c r="P952" s="49"/>
      <c r="Q952" s="49"/>
      <c r="R952" s="49"/>
      <c r="S952" s="49"/>
      <c r="T952" s="49"/>
      <c r="U952" s="49"/>
      <c r="V952" s="49"/>
      <c r="W952" s="49"/>
      <c r="X952" s="49"/>
      <c r="Y952" s="49"/>
      <c r="Z952" s="49"/>
      <c r="AA952" s="49"/>
      <c r="AB952" s="49"/>
      <c r="AC952" s="49"/>
    </row>
    <row r="953" ht="15.75" customHeight="1">
      <c r="A953" s="126"/>
      <c r="B953" s="49"/>
      <c r="C953" s="49"/>
      <c r="D953" s="128"/>
      <c r="E953" s="49"/>
      <c r="F953" s="49"/>
      <c r="G953" s="49"/>
      <c r="H953" s="49"/>
      <c r="I953" s="49"/>
      <c r="J953" s="49"/>
      <c r="K953" s="49"/>
      <c r="L953" s="49"/>
      <c r="M953" s="49"/>
      <c r="N953" s="49"/>
      <c r="O953" s="49"/>
      <c r="P953" s="49"/>
      <c r="Q953" s="49"/>
      <c r="R953" s="49"/>
      <c r="S953" s="49"/>
      <c r="T953" s="49"/>
      <c r="U953" s="49"/>
      <c r="V953" s="49"/>
      <c r="W953" s="49"/>
      <c r="X953" s="49"/>
      <c r="Y953" s="49"/>
      <c r="Z953" s="49"/>
      <c r="AA953" s="49"/>
      <c r="AB953" s="49"/>
      <c r="AC953" s="49"/>
    </row>
    <row r="954" ht="15.75" customHeight="1">
      <c r="A954" s="126"/>
      <c r="B954" s="49"/>
      <c r="C954" s="49"/>
      <c r="D954" s="128"/>
      <c r="E954" s="49"/>
      <c r="F954" s="49"/>
      <c r="G954" s="49"/>
      <c r="H954" s="49"/>
      <c r="I954" s="49"/>
      <c r="J954" s="49"/>
      <c r="K954" s="49"/>
      <c r="L954" s="49"/>
      <c r="M954" s="49"/>
      <c r="N954" s="49"/>
      <c r="O954" s="49"/>
      <c r="P954" s="49"/>
      <c r="Q954" s="49"/>
      <c r="R954" s="49"/>
      <c r="S954" s="49"/>
      <c r="T954" s="49"/>
      <c r="U954" s="49"/>
      <c r="V954" s="49"/>
      <c r="W954" s="49"/>
      <c r="X954" s="49"/>
      <c r="Y954" s="49"/>
      <c r="Z954" s="49"/>
      <c r="AA954" s="49"/>
      <c r="AB954" s="49"/>
      <c r="AC954" s="49"/>
    </row>
    <row r="955" ht="15.75" customHeight="1">
      <c r="A955" s="126"/>
      <c r="B955" s="49"/>
      <c r="C955" s="49"/>
      <c r="D955" s="128"/>
      <c r="E955" s="49"/>
      <c r="F955" s="49"/>
      <c r="G955" s="49"/>
      <c r="H955" s="49"/>
      <c r="I955" s="49"/>
      <c r="J955" s="49"/>
      <c r="K955" s="49"/>
      <c r="L955" s="49"/>
      <c r="M955" s="49"/>
      <c r="N955" s="49"/>
      <c r="O955" s="49"/>
      <c r="P955" s="49"/>
      <c r="Q955" s="49"/>
      <c r="R955" s="49"/>
      <c r="S955" s="49"/>
      <c r="T955" s="49"/>
      <c r="U955" s="49"/>
      <c r="V955" s="49"/>
      <c r="W955" s="49"/>
      <c r="X955" s="49"/>
      <c r="Y955" s="49"/>
      <c r="Z955" s="49"/>
      <c r="AA955" s="49"/>
      <c r="AB955" s="49"/>
      <c r="AC955" s="49"/>
    </row>
    <row r="956" ht="15.75" customHeight="1">
      <c r="A956" s="126"/>
      <c r="B956" s="49"/>
      <c r="C956" s="49"/>
      <c r="D956" s="128"/>
      <c r="E956" s="49"/>
      <c r="F956" s="49"/>
      <c r="G956" s="49"/>
      <c r="H956" s="49"/>
      <c r="I956" s="49"/>
      <c r="J956" s="49"/>
      <c r="K956" s="49"/>
      <c r="L956" s="49"/>
      <c r="M956" s="49"/>
      <c r="N956" s="49"/>
      <c r="O956" s="49"/>
      <c r="P956" s="49"/>
      <c r="Q956" s="49"/>
      <c r="R956" s="49"/>
      <c r="S956" s="49"/>
      <c r="T956" s="49"/>
      <c r="U956" s="49"/>
      <c r="V956" s="49"/>
      <c r="W956" s="49"/>
      <c r="X956" s="49"/>
      <c r="Y956" s="49"/>
      <c r="Z956" s="49"/>
      <c r="AA956" s="49"/>
      <c r="AB956" s="49"/>
      <c r="AC956" s="49"/>
    </row>
    <row r="957" ht="15.75" customHeight="1">
      <c r="A957" s="126"/>
      <c r="B957" s="49"/>
      <c r="C957" s="49"/>
      <c r="D957" s="128"/>
      <c r="E957" s="49"/>
      <c r="F957" s="49"/>
      <c r="G957" s="49"/>
      <c r="H957" s="49"/>
      <c r="I957" s="49"/>
      <c r="J957" s="49"/>
      <c r="K957" s="49"/>
      <c r="L957" s="49"/>
      <c r="M957" s="49"/>
      <c r="N957" s="49"/>
      <c r="O957" s="49"/>
      <c r="P957" s="49"/>
      <c r="Q957" s="49"/>
      <c r="R957" s="49"/>
      <c r="S957" s="49"/>
      <c r="T957" s="49"/>
      <c r="U957" s="49"/>
      <c r="V957" s="49"/>
      <c r="W957" s="49"/>
      <c r="X957" s="49"/>
      <c r="Y957" s="49"/>
      <c r="Z957" s="49"/>
      <c r="AA957" s="49"/>
      <c r="AB957" s="49"/>
      <c r="AC957" s="49"/>
    </row>
    <row r="958" ht="15.75" customHeight="1">
      <c r="A958" s="126"/>
      <c r="B958" s="49"/>
      <c r="C958" s="49"/>
      <c r="D958" s="128"/>
      <c r="E958" s="49"/>
      <c r="F958" s="49"/>
      <c r="G958" s="49"/>
      <c r="H958" s="49"/>
      <c r="I958" s="49"/>
      <c r="J958" s="49"/>
      <c r="K958" s="49"/>
      <c r="L958" s="49"/>
      <c r="M958" s="49"/>
      <c r="N958" s="49"/>
      <c r="O958" s="49"/>
      <c r="P958" s="49"/>
      <c r="Q958" s="49"/>
      <c r="R958" s="49"/>
      <c r="S958" s="49"/>
      <c r="T958" s="49"/>
      <c r="U958" s="49"/>
      <c r="V958" s="49"/>
      <c r="W958" s="49"/>
      <c r="X958" s="49"/>
      <c r="Y958" s="49"/>
      <c r="Z958" s="49"/>
      <c r="AA958" s="49"/>
      <c r="AB958" s="49"/>
      <c r="AC958" s="49"/>
    </row>
    <row r="959" ht="15.75" customHeight="1">
      <c r="A959" s="126"/>
      <c r="B959" s="49"/>
      <c r="C959" s="49"/>
      <c r="D959" s="128"/>
      <c r="E959" s="49"/>
      <c r="F959" s="49"/>
      <c r="G959" s="49"/>
      <c r="H959" s="49"/>
      <c r="I959" s="49"/>
      <c r="J959" s="49"/>
      <c r="K959" s="49"/>
      <c r="L959" s="49"/>
      <c r="M959" s="49"/>
      <c r="N959" s="49"/>
      <c r="O959" s="49"/>
      <c r="P959" s="49"/>
      <c r="Q959" s="49"/>
      <c r="R959" s="49"/>
      <c r="S959" s="49"/>
      <c r="T959" s="49"/>
      <c r="U959" s="49"/>
      <c r="V959" s="49"/>
      <c r="W959" s="49"/>
      <c r="X959" s="49"/>
      <c r="Y959" s="49"/>
      <c r="Z959" s="49"/>
      <c r="AA959" s="49"/>
      <c r="AB959" s="49"/>
      <c r="AC959" s="49"/>
    </row>
    <row r="960" ht="15.75" customHeight="1">
      <c r="A960" s="126"/>
      <c r="B960" s="49"/>
      <c r="C960" s="49"/>
      <c r="D960" s="128"/>
      <c r="E960" s="49"/>
      <c r="F960" s="49"/>
      <c r="G960" s="49"/>
      <c r="H960" s="49"/>
      <c r="I960" s="49"/>
      <c r="J960" s="49"/>
      <c r="K960" s="49"/>
      <c r="L960" s="49"/>
      <c r="M960" s="49"/>
      <c r="N960" s="49"/>
      <c r="O960" s="49"/>
      <c r="P960" s="49"/>
      <c r="Q960" s="49"/>
      <c r="R960" s="49"/>
      <c r="S960" s="49"/>
      <c r="T960" s="49"/>
      <c r="U960" s="49"/>
      <c r="V960" s="49"/>
      <c r="W960" s="49"/>
      <c r="X960" s="49"/>
      <c r="Y960" s="49"/>
      <c r="Z960" s="49"/>
      <c r="AA960" s="49"/>
      <c r="AB960" s="49"/>
      <c r="AC960" s="49"/>
    </row>
    <row r="961" ht="15.75" customHeight="1">
      <c r="A961" s="126"/>
      <c r="B961" s="49"/>
      <c r="C961" s="49"/>
      <c r="D961" s="128"/>
      <c r="E961" s="49"/>
      <c r="F961" s="49"/>
      <c r="G961" s="49"/>
      <c r="H961" s="49"/>
      <c r="I961" s="49"/>
      <c r="J961" s="49"/>
      <c r="K961" s="49"/>
      <c r="L961" s="49"/>
      <c r="M961" s="49"/>
      <c r="N961" s="49"/>
      <c r="O961" s="49"/>
      <c r="P961" s="49"/>
      <c r="Q961" s="49"/>
      <c r="R961" s="49"/>
      <c r="S961" s="49"/>
      <c r="T961" s="49"/>
      <c r="U961" s="49"/>
      <c r="V961" s="49"/>
      <c r="W961" s="49"/>
      <c r="X961" s="49"/>
      <c r="Y961" s="49"/>
      <c r="Z961" s="49"/>
      <c r="AA961" s="49"/>
      <c r="AB961" s="49"/>
      <c r="AC961" s="49"/>
    </row>
    <row r="962" ht="15.75" customHeight="1">
      <c r="A962" s="126"/>
      <c r="B962" s="49"/>
      <c r="C962" s="49"/>
      <c r="D962" s="128"/>
      <c r="E962" s="49"/>
      <c r="F962" s="49"/>
      <c r="G962" s="49"/>
      <c r="H962" s="49"/>
      <c r="I962" s="49"/>
      <c r="J962" s="49"/>
      <c r="K962" s="49"/>
      <c r="L962" s="49"/>
      <c r="M962" s="49"/>
      <c r="N962" s="49"/>
      <c r="O962" s="49"/>
      <c r="P962" s="49"/>
      <c r="Q962" s="49"/>
      <c r="R962" s="49"/>
      <c r="S962" s="49"/>
      <c r="T962" s="49"/>
      <c r="U962" s="49"/>
      <c r="V962" s="49"/>
      <c r="W962" s="49"/>
      <c r="X962" s="49"/>
      <c r="Y962" s="49"/>
      <c r="Z962" s="49"/>
      <c r="AA962" s="49"/>
      <c r="AB962" s="49"/>
      <c r="AC962" s="49"/>
    </row>
    <row r="963" ht="15.75" customHeight="1">
      <c r="A963" s="126"/>
      <c r="B963" s="49"/>
      <c r="C963" s="49"/>
      <c r="D963" s="128"/>
      <c r="E963" s="49"/>
      <c r="F963" s="49"/>
      <c r="G963" s="49"/>
      <c r="H963" s="49"/>
      <c r="I963" s="49"/>
      <c r="J963" s="49"/>
      <c r="K963" s="49"/>
      <c r="L963" s="49"/>
      <c r="M963" s="49"/>
      <c r="N963" s="49"/>
      <c r="O963" s="49"/>
      <c r="P963" s="49"/>
      <c r="Q963" s="49"/>
      <c r="R963" s="49"/>
      <c r="S963" s="49"/>
      <c r="T963" s="49"/>
      <c r="U963" s="49"/>
      <c r="V963" s="49"/>
      <c r="W963" s="49"/>
      <c r="X963" s="49"/>
      <c r="Y963" s="49"/>
      <c r="Z963" s="49"/>
      <c r="AA963" s="49"/>
      <c r="AB963" s="49"/>
      <c r="AC963" s="49"/>
    </row>
    <row r="964" ht="15.75" customHeight="1">
      <c r="A964" s="126"/>
      <c r="B964" s="49"/>
      <c r="C964" s="49"/>
      <c r="D964" s="128"/>
      <c r="E964" s="49"/>
      <c r="F964" s="49"/>
      <c r="G964" s="49"/>
      <c r="H964" s="49"/>
      <c r="I964" s="49"/>
      <c r="J964" s="49"/>
      <c r="K964" s="49"/>
      <c r="L964" s="49"/>
      <c r="M964" s="49"/>
      <c r="N964" s="49"/>
      <c r="O964" s="49"/>
      <c r="P964" s="49"/>
      <c r="Q964" s="49"/>
      <c r="R964" s="49"/>
      <c r="S964" s="49"/>
      <c r="T964" s="49"/>
      <c r="U964" s="49"/>
      <c r="V964" s="49"/>
      <c r="W964" s="49"/>
      <c r="X964" s="49"/>
      <c r="Y964" s="49"/>
      <c r="Z964" s="49"/>
      <c r="AA964" s="49"/>
      <c r="AB964" s="49"/>
      <c r="AC964" s="49"/>
    </row>
    <row r="965" ht="15.75" customHeight="1">
      <c r="A965" s="126"/>
      <c r="B965" s="49"/>
      <c r="C965" s="49"/>
      <c r="D965" s="128"/>
      <c r="E965" s="49"/>
      <c r="F965" s="49"/>
      <c r="G965" s="49"/>
      <c r="H965" s="49"/>
      <c r="I965" s="49"/>
      <c r="J965" s="49"/>
      <c r="K965" s="49"/>
      <c r="L965" s="49"/>
      <c r="M965" s="49"/>
      <c r="N965" s="49"/>
      <c r="O965" s="49"/>
      <c r="P965" s="49"/>
      <c r="Q965" s="49"/>
      <c r="R965" s="49"/>
      <c r="S965" s="49"/>
      <c r="T965" s="49"/>
      <c r="U965" s="49"/>
      <c r="V965" s="49"/>
      <c r="W965" s="49"/>
      <c r="X965" s="49"/>
      <c r="Y965" s="49"/>
      <c r="Z965" s="49"/>
      <c r="AA965" s="49"/>
      <c r="AB965" s="49"/>
      <c r="AC965" s="49"/>
    </row>
    <row r="966" ht="15.75" customHeight="1">
      <c r="A966" s="126"/>
      <c r="B966" s="49"/>
      <c r="C966" s="49"/>
      <c r="D966" s="128"/>
      <c r="E966" s="49"/>
      <c r="F966" s="49"/>
      <c r="G966" s="49"/>
      <c r="H966" s="49"/>
      <c r="I966" s="49"/>
      <c r="J966" s="49"/>
      <c r="K966" s="49"/>
      <c r="L966" s="49"/>
      <c r="M966" s="49"/>
      <c r="N966" s="49"/>
      <c r="O966" s="49"/>
      <c r="P966" s="49"/>
      <c r="Q966" s="49"/>
      <c r="R966" s="49"/>
      <c r="S966" s="49"/>
      <c r="T966" s="49"/>
      <c r="U966" s="49"/>
      <c r="V966" s="49"/>
      <c r="W966" s="49"/>
      <c r="X966" s="49"/>
      <c r="Y966" s="49"/>
      <c r="Z966" s="49"/>
      <c r="AA966" s="49"/>
      <c r="AB966" s="49"/>
      <c r="AC966" s="49"/>
    </row>
    <row r="967" ht="15.75" customHeight="1">
      <c r="A967" s="126"/>
      <c r="B967" s="49"/>
      <c r="C967" s="49"/>
      <c r="D967" s="128"/>
      <c r="E967" s="49"/>
      <c r="F967" s="49"/>
      <c r="G967" s="49"/>
      <c r="H967" s="49"/>
      <c r="I967" s="49"/>
      <c r="J967" s="49"/>
      <c r="K967" s="49"/>
      <c r="L967" s="49"/>
      <c r="M967" s="49"/>
      <c r="N967" s="49"/>
      <c r="O967" s="49"/>
      <c r="P967" s="49"/>
      <c r="Q967" s="49"/>
      <c r="R967" s="49"/>
      <c r="S967" s="49"/>
      <c r="T967" s="49"/>
      <c r="U967" s="49"/>
      <c r="V967" s="49"/>
      <c r="W967" s="49"/>
      <c r="X967" s="49"/>
      <c r="Y967" s="49"/>
      <c r="Z967" s="49"/>
      <c r="AA967" s="49"/>
      <c r="AB967" s="49"/>
      <c r="AC967" s="49"/>
    </row>
    <row r="968" ht="15.75" customHeight="1">
      <c r="A968" s="126"/>
      <c r="B968" s="49"/>
      <c r="C968" s="49"/>
      <c r="D968" s="128"/>
      <c r="E968" s="49"/>
      <c r="F968" s="49"/>
      <c r="G968" s="49"/>
      <c r="H968" s="49"/>
      <c r="I968" s="49"/>
      <c r="J968" s="49"/>
      <c r="K968" s="49"/>
      <c r="L968" s="49"/>
      <c r="M968" s="49"/>
      <c r="N968" s="49"/>
      <c r="O968" s="49"/>
      <c r="P968" s="49"/>
      <c r="Q968" s="49"/>
      <c r="R968" s="49"/>
      <c r="S968" s="49"/>
      <c r="T968" s="49"/>
      <c r="U968" s="49"/>
      <c r="V968" s="49"/>
      <c r="W968" s="49"/>
      <c r="X968" s="49"/>
      <c r="Y968" s="49"/>
      <c r="Z968" s="49"/>
      <c r="AA968" s="49"/>
      <c r="AB968" s="49"/>
      <c r="AC968" s="49"/>
    </row>
    <row r="969" ht="15.75" customHeight="1">
      <c r="A969" s="126"/>
      <c r="B969" s="49"/>
      <c r="C969" s="49"/>
      <c r="D969" s="128"/>
      <c r="E969" s="49"/>
      <c r="F969" s="49"/>
      <c r="G969" s="49"/>
      <c r="H969" s="49"/>
      <c r="I969" s="49"/>
      <c r="J969" s="49"/>
      <c r="K969" s="49"/>
      <c r="L969" s="49"/>
      <c r="M969" s="49"/>
      <c r="N969" s="49"/>
      <c r="O969" s="49"/>
      <c r="P969" s="49"/>
      <c r="Q969" s="49"/>
      <c r="R969" s="49"/>
      <c r="S969" s="49"/>
      <c r="T969" s="49"/>
      <c r="U969" s="49"/>
      <c r="V969" s="49"/>
      <c r="W969" s="49"/>
      <c r="X969" s="49"/>
      <c r="Y969" s="49"/>
      <c r="Z969" s="49"/>
      <c r="AA969" s="49"/>
      <c r="AB969" s="49"/>
      <c r="AC969" s="49"/>
    </row>
    <row r="970" ht="15.75" customHeight="1">
      <c r="A970" s="126"/>
      <c r="B970" s="49"/>
      <c r="C970" s="49"/>
      <c r="D970" s="128"/>
      <c r="E970" s="49"/>
      <c r="F970" s="49"/>
      <c r="G970" s="49"/>
      <c r="H970" s="49"/>
      <c r="I970" s="49"/>
      <c r="J970" s="49"/>
      <c r="K970" s="49"/>
      <c r="L970" s="49"/>
      <c r="M970" s="49"/>
      <c r="N970" s="49"/>
      <c r="O970" s="49"/>
      <c r="P970" s="49"/>
      <c r="Q970" s="49"/>
      <c r="R970" s="49"/>
      <c r="S970" s="49"/>
      <c r="T970" s="49"/>
      <c r="U970" s="49"/>
      <c r="V970" s="49"/>
      <c r="W970" s="49"/>
      <c r="X970" s="49"/>
      <c r="Y970" s="49"/>
      <c r="Z970" s="49"/>
      <c r="AA970" s="49"/>
      <c r="AB970" s="49"/>
      <c r="AC970" s="49"/>
    </row>
    <row r="971" ht="15.75" customHeight="1">
      <c r="A971" s="126"/>
      <c r="B971" s="49"/>
      <c r="C971" s="49"/>
      <c r="D971" s="128"/>
      <c r="E971" s="49"/>
      <c r="F971" s="49"/>
      <c r="G971" s="49"/>
      <c r="H971" s="49"/>
      <c r="I971" s="49"/>
      <c r="J971" s="49"/>
      <c r="K971" s="49"/>
      <c r="L971" s="49"/>
      <c r="M971" s="49"/>
      <c r="N971" s="49"/>
      <c r="O971" s="49"/>
      <c r="P971" s="49"/>
      <c r="Q971" s="49"/>
      <c r="R971" s="49"/>
      <c r="S971" s="49"/>
      <c r="T971" s="49"/>
      <c r="U971" s="49"/>
      <c r="V971" s="49"/>
      <c r="W971" s="49"/>
      <c r="X971" s="49"/>
      <c r="Y971" s="49"/>
      <c r="Z971" s="49"/>
      <c r="AA971" s="49"/>
      <c r="AB971" s="49"/>
      <c r="AC971" s="49"/>
    </row>
    <row r="972" ht="15.75" customHeight="1">
      <c r="A972" s="126"/>
      <c r="B972" s="49"/>
      <c r="C972" s="49"/>
      <c r="D972" s="128"/>
      <c r="E972" s="49"/>
      <c r="F972" s="49"/>
      <c r="G972" s="49"/>
      <c r="H972" s="49"/>
      <c r="I972" s="49"/>
      <c r="J972" s="49"/>
      <c r="K972" s="49"/>
      <c r="L972" s="49"/>
      <c r="M972" s="49"/>
      <c r="N972" s="49"/>
      <c r="O972" s="49"/>
      <c r="P972" s="49"/>
      <c r="Q972" s="49"/>
      <c r="R972" s="49"/>
      <c r="S972" s="49"/>
      <c r="T972" s="49"/>
      <c r="U972" s="49"/>
      <c r="V972" s="49"/>
      <c r="W972" s="49"/>
      <c r="X972" s="49"/>
      <c r="Y972" s="49"/>
      <c r="Z972" s="49"/>
      <c r="AA972" s="49"/>
      <c r="AB972" s="49"/>
      <c r="AC972" s="49"/>
    </row>
    <row r="973" ht="15.75" customHeight="1">
      <c r="A973" s="126"/>
      <c r="B973" s="49"/>
      <c r="C973" s="49"/>
      <c r="D973" s="128"/>
      <c r="E973" s="49"/>
      <c r="F973" s="49"/>
      <c r="G973" s="49"/>
      <c r="H973" s="49"/>
      <c r="I973" s="49"/>
      <c r="J973" s="49"/>
      <c r="K973" s="49"/>
      <c r="L973" s="49"/>
      <c r="M973" s="49"/>
      <c r="N973" s="49"/>
      <c r="O973" s="49"/>
      <c r="P973" s="49"/>
      <c r="Q973" s="49"/>
      <c r="R973" s="49"/>
      <c r="S973" s="49"/>
      <c r="T973" s="49"/>
      <c r="U973" s="49"/>
      <c r="V973" s="49"/>
      <c r="W973" s="49"/>
      <c r="X973" s="49"/>
      <c r="Y973" s="49"/>
      <c r="Z973" s="49"/>
      <c r="AA973" s="49"/>
      <c r="AB973" s="49"/>
      <c r="AC973" s="49"/>
    </row>
    <row r="974" ht="15.75" customHeight="1">
      <c r="A974" s="126"/>
      <c r="B974" s="49"/>
      <c r="C974" s="49"/>
      <c r="D974" s="128"/>
      <c r="E974" s="49"/>
      <c r="F974" s="49"/>
      <c r="G974" s="49"/>
      <c r="H974" s="49"/>
      <c r="I974" s="49"/>
      <c r="J974" s="49"/>
      <c r="K974" s="49"/>
      <c r="L974" s="49"/>
      <c r="M974" s="49"/>
      <c r="N974" s="49"/>
      <c r="O974" s="49"/>
      <c r="P974" s="49"/>
      <c r="Q974" s="49"/>
      <c r="R974" s="49"/>
      <c r="S974" s="49"/>
      <c r="T974" s="49"/>
      <c r="U974" s="49"/>
      <c r="V974" s="49"/>
      <c r="W974" s="49"/>
      <c r="X974" s="49"/>
      <c r="Y974" s="49"/>
      <c r="Z974" s="49"/>
      <c r="AA974" s="49"/>
      <c r="AB974" s="49"/>
      <c r="AC974" s="49"/>
    </row>
    <row r="975" ht="15.75" customHeight="1">
      <c r="A975" s="126"/>
      <c r="B975" s="49"/>
      <c r="C975" s="49"/>
      <c r="D975" s="128"/>
      <c r="E975" s="49"/>
      <c r="F975" s="49"/>
      <c r="G975" s="49"/>
      <c r="H975" s="49"/>
      <c r="I975" s="49"/>
      <c r="J975" s="49"/>
      <c r="K975" s="49"/>
      <c r="L975" s="49"/>
      <c r="M975" s="49"/>
      <c r="N975" s="49"/>
      <c r="O975" s="49"/>
      <c r="P975" s="49"/>
      <c r="Q975" s="49"/>
      <c r="R975" s="49"/>
      <c r="S975" s="49"/>
      <c r="T975" s="49"/>
      <c r="U975" s="49"/>
      <c r="V975" s="49"/>
      <c r="W975" s="49"/>
      <c r="X975" s="49"/>
      <c r="Y975" s="49"/>
      <c r="Z975" s="49"/>
      <c r="AA975" s="49"/>
      <c r="AB975" s="49"/>
      <c r="AC975" s="49"/>
    </row>
    <row r="976" ht="15.75" customHeight="1">
      <c r="A976" s="126"/>
      <c r="B976" s="49"/>
      <c r="C976" s="49"/>
      <c r="D976" s="128"/>
      <c r="E976" s="49"/>
      <c r="F976" s="49"/>
      <c r="G976" s="49"/>
      <c r="H976" s="49"/>
      <c r="I976" s="49"/>
      <c r="J976" s="49"/>
      <c r="K976" s="49"/>
      <c r="L976" s="49"/>
      <c r="M976" s="49"/>
      <c r="N976" s="49"/>
      <c r="O976" s="49"/>
      <c r="P976" s="49"/>
      <c r="Q976" s="49"/>
      <c r="R976" s="49"/>
      <c r="S976" s="49"/>
      <c r="T976" s="49"/>
      <c r="U976" s="49"/>
      <c r="V976" s="49"/>
      <c r="W976" s="49"/>
      <c r="X976" s="49"/>
      <c r="Y976" s="49"/>
      <c r="Z976" s="49"/>
      <c r="AA976" s="49"/>
      <c r="AB976" s="49"/>
      <c r="AC976" s="49"/>
    </row>
    <row r="977" ht="15.75" customHeight="1">
      <c r="A977" s="126"/>
      <c r="B977" s="49"/>
      <c r="C977" s="49"/>
      <c r="D977" s="128"/>
      <c r="E977" s="49"/>
      <c r="F977" s="49"/>
      <c r="G977" s="49"/>
      <c r="H977" s="49"/>
      <c r="I977" s="49"/>
      <c r="J977" s="49"/>
      <c r="K977" s="49"/>
      <c r="L977" s="49"/>
      <c r="M977" s="49"/>
      <c r="N977" s="49"/>
      <c r="O977" s="49"/>
      <c r="P977" s="49"/>
      <c r="Q977" s="49"/>
      <c r="R977" s="49"/>
      <c r="S977" s="49"/>
      <c r="T977" s="49"/>
      <c r="U977" s="49"/>
      <c r="V977" s="49"/>
      <c r="W977" s="49"/>
      <c r="X977" s="49"/>
      <c r="Y977" s="49"/>
      <c r="Z977" s="49"/>
      <c r="AA977" s="49"/>
      <c r="AB977" s="49"/>
      <c r="AC977" s="49"/>
    </row>
    <row r="978" ht="15.75" customHeight="1">
      <c r="A978" s="126"/>
      <c r="B978" s="49"/>
      <c r="C978" s="49"/>
      <c r="D978" s="128"/>
      <c r="E978" s="49"/>
      <c r="F978" s="49"/>
      <c r="G978" s="49"/>
      <c r="H978" s="49"/>
      <c r="I978" s="49"/>
      <c r="J978" s="49"/>
      <c r="K978" s="49"/>
      <c r="L978" s="49"/>
      <c r="M978" s="49"/>
      <c r="N978" s="49"/>
      <c r="O978" s="49"/>
      <c r="P978" s="49"/>
      <c r="Q978" s="49"/>
      <c r="R978" s="49"/>
      <c r="S978" s="49"/>
      <c r="T978" s="49"/>
      <c r="U978" s="49"/>
      <c r="V978" s="49"/>
      <c r="W978" s="49"/>
      <c r="X978" s="49"/>
      <c r="Y978" s="49"/>
      <c r="Z978" s="49"/>
      <c r="AA978" s="49"/>
      <c r="AB978" s="49"/>
      <c r="AC978" s="49"/>
    </row>
    <row r="979" ht="15.75" customHeight="1">
      <c r="A979" s="126"/>
      <c r="B979" s="49"/>
      <c r="C979" s="49"/>
      <c r="D979" s="128"/>
      <c r="E979" s="49"/>
      <c r="F979" s="49"/>
      <c r="G979" s="49"/>
      <c r="H979" s="49"/>
      <c r="I979" s="49"/>
      <c r="J979" s="49"/>
      <c r="K979" s="49"/>
      <c r="L979" s="49"/>
      <c r="M979" s="49"/>
      <c r="N979" s="49"/>
      <c r="O979" s="49"/>
      <c r="P979" s="49"/>
      <c r="Q979" s="49"/>
      <c r="R979" s="49"/>
      <c r="S979" s="49"/>
      <c r="T979" s="49"/>
      <c r="U979" s="49"/>
      <c r="V979" s="49"/>
      <c r="W979" s="49"/>
      <c r="X979" s="49"/>
      <c r="Y979" s="49"/>
      <c r="Z979" s="49"/>
      <c r="AA979" s="49"/>
      <c r="AB979" s="49"/>
      <c r="AC979" s="49"/>
    </row>
    <row r="980" ht="15.75" customHeight="1">
      <c r="A980" s="126"/>
      <c r="B980" s="49"/>
      <c r="C980" s="49"/>
      <c r="D980" s="128"/>
      <c r="E980" s="49"/>
      <c r="F980" s="49"/>
      <c r="G980" s="49"/>
      <c r="H980" s="49"/>
      <c r="I980" s="49"/>
      <c r="J980" s="49"/>
      <c r="K980" s="49"/>
      <c r="L980" s="49"/>
      <c r="M980" s="49"/>
      <c r="N980" s="49"/>
      <c r="O980" s="49"/>
      <c r="P980" s="49"/>
      <c r="Q980" s="49"/>
      <c r="R980" s="49"/>
      <c r="S980" s="49"/>
      <c r="T980" s="49"/>
      <c r="U980" s="49"/>
      <c r="V980" s="49"/>
      <c r="W980" s="49"/>
      <c r="X980" s="49"/>
      <c r="Y980" s="49"/>
      <c r="Z980" s="49"/>
      <c r="AA980" s="49"/>
      <c r="AB980" s="49"/>
      <c r="AC980" s="49"/>
    </row>
    <row r="981" ht="15.75" customHeight="1">
      <c r="A981" s="126"/>
      <c r="B981" s="49"/>
      <c r="C981" s="49"/>
      <c r="D981" s="128"/>
      <c r="E981" s="49"/>
      <c r="F981" s="49"/>
      <c r="G981" s="49"/>
      <c r="H981" s="49"/>
      <c r="I981" s="49"/>
      <c r="J981" s="49"/>
      <c r="K981" s="49"/>
      <c r="L981" s="49"/>
      <c r="M981" s="49"/>
      <c r="N981" s="49"/>
      <c r="O981" s="49"/>
      <c r="P981" s="49"/>
      <c r="Q981" s="49"/>
      <c r="R981" s="49"/>
      <c r="S981" s="49"/>
      <c r="T981" s="49"/>
      <c r="U981" s="49"/>
      <c r="V981" s="49"/>
      <c r="W981" s="49"/>
      <c r="X981" s="49"/>
      <c r="Y981" s="49"/>
      <c r="Z981" s="49"/>
      <c r="AA981" s="49"/>
      <c r="AB981" s="49"/>
      <c r="AC981" s="49"/>
    </row>
    <row r="982" ht="15.75" customHeight="1">
      <c r="A982" s="126"/>
      <c r="B982" s="49"/>
      <c r="C982" s="49"/>
      <c r="D982" s="128"/>
      <c r="E982" s="49"/>
      <c r="F982" s="49"/>
      <c r="G982" s="49"/>
      <c r="H982" s="49"/>
      <c r="I982" s="49"/>
      <c r="J982" s="49"/>
      <c r="K982" s="49"/>
      <c r="L982" s="49"/>
      <c r="M982" s="49"/>
      <c r="N982" s="49"/>
      <c r="O982" s="49"/>
      <c r="P982" s="49"/>
      <c r="Q982" s="49"/>
      <c r="R982" s="49"/>
      <c r="S982" s="49"/>
      <c r="T982" s="49"/>
      <c r="U982" s="49"/>
      <c r="V982" s="49"/>
      <c r="W982" s="49"/>
      <c r="X982" s="49"/>
      <c r="Y982" s="49"/>
      <c r="Z982" s="49"/>
      <c r="AA982" s="49"/>
      <c r="AB982" s="49"/>
      <c r="AC982" s="49"/>
    </row>
    <row r="983" ht="15.75" customHeight="1">
      <c r="A983" s="126"/>
      <c r="B983" s="49"/>
      <c r="C983" s="49"/>
      <c r="D983" s="128"/>
      <c r="E983" s="49"/>
      <c r="F983" s="49"/>
      <c r="G983" s="49"/>
      <c r="H983" s="49"/>
      <c r="I983" s="49"/>
      <c r="J983" s="49"/>
      <c r="K983" s="49"/>
      <c r="L983" s="49"/>
      <c r="M983" s="49"/>
      <c r="N983" s="49"/>
      <c r="O983" s="49"/>
      <c r="P983" s="49"/>
      <c r="Q983" s="49"/>
      <c r="R983" s="49"/>
      <c r="S983" s="49"/>
      <c r="T983" s="49"/>
      <c r="U983" s="49"/>
      <c r="V983" s="49"/>
      <c r="W983" s="49"/>
      <c r="X983" s="49"/>
      <c r="Y983" s="49"/>
      <c r="Z983" s="49"/>
      <c r="AA983" s="49"/>
      <c r="AB983" s="49"/>
      <c r="AC983" s="49"/>
    </row>
    <row r="984" ht="15.75" customHeight="1">
      <c r="A984" s="126"/>
      <c r="B984" s="49"/>
      <c r="C984" s="49"/>
      <c r="D984" s="128"/>
      <c r="E984" s="49"/>
      <c r="F984" s="49"/>
      <c r="G984" s="49"/>
      <c r="H984" s="49"/>
      <c r="I984" s="49"/>
      <c r="J984" s="49"/>
      <c r="K984" s="49"/>
      <c r="L984" s="49"/>
      <c r="M984" s="49"/>
      <c r="N984" s="49"/>
      <c r="O984" s="49"/>
      <c r="P984" s="49"/>
      <c r="Q984" s="49"/>
      <c r="R984" s="49"/>
      <c r="S984" s="49"/>
      <c r="T984" s="49"/>
      <c r="U984" s="49"/>
      <c r="V984" s="49"/>
      <c r="W984" s="49"/>
      <c r="X984" s="49"/>
      <c r="Y984" s="49"/>
      <c r="Z984" s="49"/>
      <c r="AA984" s="49"/>
      <c r="AB984" s="49"/>
      <c r="AC984" s="49"/>
    </row>
    <row r="985" ht="15.75" customHeight="1">
      <c r="A985" s="126"/>
      <c r="B985" s="49"/>
      <c r="C985" s="49"/>
      <c r="D985" s="128"/>
      <c r="E985" s="49"/>
      <c r="F985" s="49"/>
      <c r="G985" s="49"/>
      <c r="H985" s="49"/>
      <c r="I985" s="49"/>
      <c r="J985" s="49"/>
      <c r="K985" s="49"/>
      <c r="L985" s="49"/>
      <c r="M985" s="49"/>
      <c r="N985" s="49"/>
      <c r="O985" s="49"/>
      <c r="P985" s="49"/>
      <c r="Q985" s="49"/>
      <c r="R985" s="49"/>
      <c r="S985" s="49"/>
      <c r="T985" s="49"/>
      <c r="U985" s="49"/>
      <c r="V985" s="49"/>
      <c r="W985" s="49"/>
      <c r="X985" s="49"/>
      <c r="Y985" s="49"/>
      <c r="Z985" s="49"/>
      <c r="AA985" s="49"/>
      <c r="AB985" s="49"/>
      <c r="AC985" s="49"/>
    </row>
    <row r="986" ht="15.75" customHeight="1">
      <c r="A986" s="126"/>
      <c r="B986" s="49"/>
      <c r="C986" s="49"/>
      <c r="D986" s="128"/>
      <c r="E986" s="49"/>
      <c r="F986" s="49"/>
      <c r="G986" s="49"/>
      <c r="H986" s="49"/>
      <c r="I986" s="49"/>
      <c r="J986" s="49"/>
      <c r="K986" s="49"/>
      <c r="L986" s="49"/>
      <c r="M986" s="49"/>
      <c r="N986" s="49"/>
      <c r="O986" s="49"/>
      <c r="P986" s="49"/>
      <c r="Q986" s="49"/>
      <c r="R986" s="49"/>
      <c r="S986" s="49"/>
      <c r="T986" s="49"/>
      <c r="U986" s="49"/>
      <c r="V986" s="49"/>
      <c r="W986" s="49"/>
      <c r="X986" s="49"/>
      <c r="Y986" s="49"/>
      <c r="Z986" s="49"/>
      <c r="AA986" s="49"/>
      <c r="AB986" s="49"/>
      <c r="AC986" s="49"/>
    </row>
    <row r="987" ht="15.75" customHeight="1">
      <c r="A987" s="126"/>
      <c r="B987" s="49"/>
      <c r="C987" s="49"/>
      <c r="D987" s="128"/>
      <c r="E987" s="49"/>
      <c r="F987" s="49"/>
      <c r="G987" s="49"/>
      <c r="H987" s="49"/>
      <c r="I987" s="49"/>
      <c r="J987" s="49"/>
      <c r="K987" s="49"/>
      <c r="L987" s="49"/>
      <c r="M987" s="49"/>
      <c r="N987" s="49"/>
      <c r="O987" s="49"/>
      <c r="P987" s="49"/>
      <c r="Q987" s="49"/>
      <c r="R987" s="49"/>
      <c r="S987" s="49"/>
      <c r="T987" s="49"/>
      <c r="U987" s="49"/>
      <c r="V987" s="49"/>
      <c r="W987" s="49"/>
      <c r="X987" s="49"/>
      <c r="Y987" s="49"/>
      <c r="Z987" s="49"/>
      <c r="AA987" s="49"/>
      <c r="AB987" s="49"/>
      <c r="AC987" s="49"/>
    </row>
    <row r="988" ht="15.75" customHeight="1">
      <c r="A988" s="126"/>
      <c r="B988" s="49"/>
      <c r="C988" s="49"/>
      <c r="D988" s="128"/>
      <c r="E988" s="49"/>
      <c r="F988" s="49"/>
      <c r="G988" s="49"/>
      <c r="H988" s="49"/>
      <c r="I988" s="49"/>
      <c r="J988" s="49"/>
      <c r="K988" s="49"/>
      <c r="L988" s="49"/>
      <c r="M988" s="49"/>
      <c r="N988" s="49"/>
      <c r="O988" s="49"/>
      <c r="P988" s="49"/>
      <c r="Q988" s="49"/>
      <c r="R988" s="49"/>
      <c r="S988" s="49"/>
      <c r="T988" s="49"/>
      <c r="U988" s="49"/>
      <c r="V988" s="49"/>
      <c r="W988" s="49"/>
      <c r="X988" s="49"/>
      <c r="Y988" s="49"/>
      <c r="Z988" s="49"/>
      <c r="AA988" s="49"/>
      <c r="AB988" s="49"/>
      <c r="AC988" s="49"/>
    </row>
    <row r="989" ht="15.75" customHeight="1">
      <c r="A989" s="126"/>
      <c r="B989" s="49"/>
      <c r="C989" s="49"/>
      <c r="D989" s="128"/>
      <c r="E989" s="49"/>
      <c r="F989" s="49"/>
      <c r="G989" s="49"/>
      <c r="H989" s="49"/>
      <c r="I989" s="49"/>
      <c r="J989" s="49"/>
      <c r="K989" s="49"/>
      <c r="L989" s="49"/>
      <c r="M989" s="49"/>
      <c r="N989" s="49"/>
      <c r="O989" s="49"/>
      <c r="P989" s="49"/>
      <c r="Q989" s="49"/>
      <c r="R989" s="49"/>
      <c r="S989" s="49"/>
      <c r="T989" s="49"/>
      <c r="U989" s="49"/>
      <c r="V989" s="49"/>
      <c r="W989" s="49"/>
      <c r="X989" s="49"/>
      <c r="Y989" s="49"/>
      <c r="Z989" s="49"/>
      <c r="AA989" s="49"/>
      <c r="AB989" s="49"/>
      <c r="AC989" s="49"/>
    </row>
    <row r="990" ht="15.75" customHeight="1">
      <c r="A990" s="126"/>
      <c r="B990" s="49"/>
      <c r="C990" s="49"/>
      <c r="D990" s="128"/>
      <c r="E990" s="49"/>
      <c r="F990" s="49"/>
      <c r="G990" s="49"/>
      <c r="H990" s="49"/>
      <c r="I990" s="49"/>
      <c r="J990" s="49"/>
      <c r="K990" s="49"/>
      <c r="L990" s="49"/>
      <c r="M990" s="49"/>
      <c r="N990" s="49"/>
      <c r="O990" s="49"/>
      <c r="P990" s="49"/>
      <c r="Q990" s="49"/>
      <c r="R990" s="49"/>
      <c r="S990" s="49"/>
      <c r="T990" s="49"/>
      <c r="U990" s="49"/>
      <c r="V990" s="49"/>
      <c r="W990" s="49"/>
      <c r="X990" s="49"/>
      <c r="Y990" s="49"/>
      <c r="Z990" s="49"/>
      <c r="AA990" s="49"/>
      <c r="AB990" s="49"/>
      <c r="AC990" s="49"/>
    </row>
    <row r="991" ht="15.75" customHeight="1">
      <c r="A991" s="126"/>
      <c r="B991" s="49"/>
      <c r="C991" s="49"/>
      <c r="D991" s="128"/>
      <c r="E991" s="49"/>
      <c r="F991" s="49"/>
      <c r="G991" s="49"/>
      <c r="H991" s="49"/>
      <c r="I991" s="49"/>
      <c r="J991" s="49"/>
      <c r="K991" s="49"/>
      <c r="L991" s="49"/>
      <c r="M991" s="49"/>
      <c r="N991" s="49"/>
      <c r="O991" s="49"/>
      <c r="P991" s="49"/>
      <c r="Q991" s="49"/>
      <c r="R991" s="49"/>
      <c r="S991" s="49"/>
      <c r="T991" s="49"/>
      <c r="U991" s="49"/>
      <c r="V991" s="49"/>
      <c r="W991" s="49"/>
      <c r="X991" s="49"/>
      <c r="Y991" s="49"/>
      <c r="Z991" s="49"/>
      <c r="AA991" s="49"/>
      <c r="AB991" s="49"/>
      <c r="AC991" s="49"/>
    </row>
    <row r="992" ht="15.75" customHeight="1">
      <c r="A992" s="126"/>
      <c r="B992" s="49"/>
      <c r="C992" s="49"/>
      <c r="D992" s="128"/>
      <c r="E992" s="49"/>
      <c r="F992" s="49"/>
      <c r="G992" s="49"/>
      <c r="H992" s="49"/>
      <c r="I992" s="49"/>
      <c r="J992" s="49"/>
      <c r="K992" s="49"/>
      <c r="L992" s="49"/>
      <c r="M992" s="49"/>
      <c r="N992" s="49"/>
      <c r="O992" s="49"/>
      <c r="P992" s="49"/>
      <c r="Q992" s="49"/>
      <c r="R992" s="49"/>
      <c r="S992" s="49"/>
      <c r="T992" s="49"/>
      <c r="U992" s="49"/>
      <c r="V992" s="49"/>
      <c r="W992" s="49"/>
      <c r="X992" s="49"/>
      <c r="Y992" s="49"/>
      <c r="Z992" s="49"/>
      <c r="AA992" s="49"/>
      <c r="AB992" s="49"/>
      <c r="AC992" s="49"/>
    </row>
    <row r="993" ht="15.75" customHeight="1">
      <c r="A993" s="126"/>
      <c r="B993" s="49"/>
      <c r="C993" s="49"/>
      <c r="D993" s="128"/>
      <c r="E993" s="49"/>
      <c r="F993" s="49"/>
      <c r="G993" s="49"/>
      <c r="H993" s="49"/>
      <c r="I993" s="49"/>
      <c r="J993" s="49"/>
      <c r="K993" s="49"/>
      <c r="L993" s="49"/>
      <c r="M993" s="49"/>
      <c r="N993" s="49"/>
      <c r="O993" s="49"/>
      <c r="P993" s="49"/>
      <c r="Q993" s="49"/>
      <c r="R993" s="49"/>
      <c r="S993" s="49"/>
      <c r="T993" s="49"/>
      <c r="U993" s="49"/>
      <c r="V993" s="49"/>
      <c r="W993" s="49"/>
      <c r="X993" s="49"/>
      <c r="Y993" s="49"/>
      <c r="Z993" s="49"/>
      <c r="AA993" s="49"/>
      <c r="AB993" s="49"/>
      <c r="AC993" s="49"/>
    </row>
    <row r="994" ht="15.75" customHeight="1">
      <c r="A994" s="126"/>
      <c r="B994" s="49"/>
      <c r="C994" s="49"/>
      <c r="D994" s="128"/>
      <c r="E994" s="49"/>
      <c r="F994" s="49"/>
      <c r="G994" s="49"/>
      <c r="H994" s="49"/>
      <c r="I994" s="49"/>
      <c r="J994" s="49"/>
      <c r="K994" s="49"/>
      <c r="L994" s="49"/>
      <c r="M994" s="49"/>
      <c r="N994" s="49"/>
      <c r="O994" s="49"/>
      <c r="P994" s="49"/>
      <c r="Q994" s="49"/>
      <c r="R994" s="49"/>
      <c r="S994" s="49"/>
      <c r="T994" s="49"/>
      <c r="U994" s="49"/>
      <c r="V994" s="49"/>
      <c r="W994" s="49"/>
      <c r="X994" s="49"/>
      <c r="Y994" s="49"/>
      <c r="Z994" s="49"/>
      <c r="AA994" s="49"/>
      <c r="AB994" s="49"/>
      <c r="AC994" s="49"/>
    </row>
    <row r="995" ht="15.75" customHeight="1">
      <c r="A995" s="126"/>
      <c r="B995" s="49"/>
      <c r="C995" s="49"/>
      <c r="D995" s="128"/>
      <c r="E995" s="49"/>
      <c r="F995" s="49"/>
      <c r="G995" s="49"/>
      <c r="H995" s="49"/>
      <c r="I995" s="49"/>
      <c r="J995" s="49"/>
      <c r="K995" s="49"/>
      <c r="L995" s="49"/>
      <c r="M995" s="49"/>
      <c r="N995" s="49"/>
      <c r="O995" s="49"/>
      <c r="P995" s="49"/>
      <c r="Q995" s="49"/>
      <c r="R995" s="49"/>
      <c r="S995" s="49"/>
      <c r="T995" s="49"/>
      <c r="U995" s="49"/>
      <c r="V995" s="49"/>
      <c r="W995" s="49"/>
      <c r="X995" s="49"/>
      <c r="Y995" s="49"/>
      <c r="Z995" s="49"/>
      <c r="AA995" s="49"/>
      <c r="AB995" s="49"/>
      <c r="AC995" s="49"/>
    </row>
    <row r="996" ht="15.75" customHeight="1">
      <c r="A996" s="126"/>
      <c r="B996" s="49"/>
      <c r="C996" s="49"/>
      <c r="D996" s="128"/>
      <c r="E996" s="49"/>
      <c r="F996" s="49"/>
      <c r="G996" s="49"/>
      <c r="H996" s="49"/>
      <c r="I996" s="49"/>
      <c r="J996" s="49"/>
      <c r="K996" s="49"/>
      <c r="L996" s="49"/>
      <c r="M996" s="49"/>
      <c r="N996" s="49"/>
      <c r="O996" s="49"/>
      <c r="P996" s="49"/>
      <c r="Q996" s="49"/>
      <c r="R996" s="49"/>
      <c r="S996" s="49"/>
      <c r="T996" s="49"/>
      <c r="U996" s="49"/>
      <c r="V996" s="49"/>
      <c r="W996" s="49"/>
      <c r="X996" s="49"/>
      <c r="Y996" s="49"/>
      <c r="Z996" s="49"/>
      <c r="AA996" s="49"/>
      <c r="AB996" s="49"/>
      <c r="AC996" s="49"/>
    </row>
    <row r="997" ht="15.75" customHeight="1">
      <c r="A997" s="126"/>
      <c r="B997" s="49"/>
      <c r="C997" s="49"/>
      <c r="D997" s="128"/>
      <c r="E997" s="49"/>
      <c r="F997" s="49"/>
      <c r="G997" s="49"/>
      <c r="H997" s="49"/>
      <c r="I997" s="49"/>
      <c r="J997" s="49"/>
      <c r="K997" s="49"/>
      <c r="L997" s="49"/>
      <c r="M997" s="49"/>
      <c r="N997" s="49"/>
      <c r="O997" s="49"/>
      <c r="P997" s="49"/>
      <c r="Q997" s="49"/>
      <c r="R997" s="49"/>
      <c r="S997" s="49"/>
      <c r="T997" s="49"/>
      <c r="U997" s="49"/>
      <c r="V997" s="49"/>
      <c r="W997" s="49"/>
      <c r="X997" s="49"/>
      <c r="Y997" s="49"/>
      <c r="Z997" s="49"/>
      <c r="AA997" s="49"/>
      <c r="AB997" s="49"/>
      <c r="AC997" s="49"/>
    </row>
    <row r="998">
      <c r="A998" s="135"/>
      <c r="B998" s="135"/>
      <c r="C998" s="135"/>
      <c r="D998" s="135"/>
      <c r="E998" s="135"/>
      <c r="F998" s="135"/>
      <c r="G998" s="135"/>
      <c r="H998" s="135"/>
      <c r="I998" s="135"/>
      <c r="J998" s="135"/>
      <c r="K998" s="135"/>
      <c r="L998" s="135"/>
      <c r="M998" s="135"/>
      <c r="N998" s="135"/>
      <c r="O998" s="135"/>
      <c r="P998" s="135"/>
      <c r="Q998" s="135"/>
      <c r="R998" s="135"/>
      <c r="S998" s="135"/>
      <c r="T998" s="135"/>
      <c r="U998" s="135"/>
      <c r="V998" s="135"/>
      <c r="W998" s="135"/>
      <c r="X998" s="135"/>
      <c r="Y998" s="135"/>
      <c r="Z998" s="135"/>
      <c r="AA998" s="135"/>
      <c r="AB998" s="135"/>
      <c r="AC998" s="135"/>
    </row>
    <row r="999">
      <c r="A999" s="135"/>
      <c r="B999" s="135"/>
      <c r="C999" s="135"/>
      <c r="D999" s="135"/>
      <c r="E999" s="135"/>
      <c r="F999" s="135"/>
      <c r="G999" s="135"/>
      <c r="H999" s="135"/>
      <c r="I999" s="135"/>
      <c r="J999" s="135"/>
      <c r="K999" s="135"/>
      <c r="L999" s="135"/>
      <c r="M999" s="135"/>
      <c r="N999" s="135"/>
      <c r="O999" s="135"/>
      <c r="P999" s="135"/>
      <c r="Q999" s="135"/>
      <c r="R999" s="135"/>
      <c r="S999" s="135"/>
      <c r="T999" s="135"/>
      <c r="U999" s="135"/>
      <c r="V999" s="135"/>
      <c r="W999" s="135"/>
      <c r="X999" s="135"/>
      <c r="Y999" s="135"/>
      <c r="Z999" s="135"/>
      <c r="AA999" s="135"/>
      <c r="AB999" s="135"/>
      <c r="AC999" s="135"/>
    </row>
  </sheetData>
  <mergeCells count="5">
    <mergeCell ref="B1:X1"/>
    <mergeCell ref="B3:W3"/>
    <mergeCell ref="H4:W4"/>
    <mergeCell ref="B6:B10"/>
    <mergeCell ref="B21:H21"/>
  </mergeCells>
  <hyperlinks>
    <hyperlink display="Evento de Networking Intersectorial" location="Google_Sheet_Link_484417131" ref="B13"/>
    <hyperlink display="Evento de Networking Intersectorial" location="Google_Sheet_Link_1582366253" ref="B14"/>
    <hyperlink display="Foro de Colaboración Sectorial" location="Google_Sheet_Link_1746698864" ref="B15"/>
    <hyperlink display="Foro de Colaboración Sectorial" location="Google_Sheet_Link_504840897" ref="B16"/>
    <hyperlink display="Talleres de Participación Ciudadana" location="Google_Sheet_Link_225691471" ref="B17"/>
    <hyperlink display="Talleres de Participación Ciudadana" location="Google_Sheet_Link_362463916" ref="B18"/>
    <hyperlink display="Campaña de Sensibilización y Educación Vial" location="Google_Sheet_Link_1745215991" ref="B19"/>
    <hyperlink display="Evento de Networking Intersectorial" location="Google_Sheet_Link_807811416" ref="B23"/>
    <hyperlink display="Foro de Colaboración Sectorial" location="Google_Sheet_Link_1106127748" ref="B30"/>
    <hyperlink display="Talleres de Participación Ciudadana" location="Google_Sheet_Link_2329827" ref="B37"/>
    <hyperlink display="Campaña de Sensibilización y Educación Vial" location="Google_Sheet_Link_959096509" ref="B45"/>
  </hyperlinks>
  <printOptions/>
  <pageMargins bottom="0.75" footer="0.0" header="0.0" left="0.7" right="0.7" top="0.75"/>
  <pageSetup orientation="landscape"/>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784694"/>
    <pageSetUpPr/>
  </sheetPr>
  <sheetViews>
    <sheetView showGridLines="0" workbookViewId="0"/>
  </sheetViews>
  <sheetFormatPr customHeight="1" defaultColWidth="14.43" defaultRowHeight="15.0"/>
  <cols>
    <col customWidth="1" min="1" max="1" width="10.71"/>
    <col customWidth="1" min="2" max="2" width="65.86"/>
    <col customWidth="1" min="3" max="3" width="28.14"/>
    <col customWidth="1" min="4" max="4" width="82.0"/>
    <col customWidth="1" min="5" max="5" width="79.71"/>
    <col customWidth="1" min="6" max="6" width="21.43"/>
    <col customWidth="1" min="7" max="7" width="21.29"/>
    <col customWidth="1" min="8" max="8" width="21.86"/>
    <col customWidth="1" min="9" max="9" width="8.43"/>
    <col customWidth="1" min="10" max="10" width="21.86"/>
    <col customWidth="1" min="11" max="11" width="8.43"/>
    <col customWidth="1" min="12" max="12" width="22.71"/>
    <col customWidth="1" min="13" max="13" width="8.43"/>
    <col customWidth="1" min="14" max="14" width="22.71"/>
    <col customWidth="1" min="15" max="15" width="8.0"/>
    <col customWidth="1" min="16" max="16" width="23.14"/>
    <col customWidth="1" min="17" max="17" width="8.43"/>
    <col customWidth="1" min="18" max="18" width="22.71"/>
    <col customWidth="1" min="19" max="19" width="8.43"/>
    <col customWidth="1" min="20" max="20" width="23.14"/>
    <col customWidth="1" min="21" max="21" width="8.43"/>
    <col customWidth="1" min="22" max="22" width="23.14"/>
    <col customWidth="1" min="23" max="23" width="8.43"/>
    <col customWidth="1" min="24" max="24" width="23.71"/>
    <col customWidth="1" min="25" max="25" width="23.86"/>
    <col customWidth="1" min="26" max="29" width="10.71"/>
  </cols>
  <sheetData>
    <row r="1" ht="123.0" customHeight="1">
      <c r="A1" s="228"/>
      <c r="B1" s="48" t="s">
        <v>30</v>
      </c>
      <c r="C1" s="9"/>
      <c r="D1" s="9"/>
      <c r="E1" s="9"/>
      <c r="F1" s="9"/>
      <c r="G1" s="9"/>
      <c r="H1" s="9"/>
      <c r="I1" s="9"/>
      <c r="J1" s="9"/>
      <c r="K1" s="9"/>
      <c r="L1" s="9"/>
      <c r="M1" s="9"/>
      <c r="N1" s="9"/>
      <c r="O1" s="9"/>
      <c r="P1" s="9"/>
      <c r="Q1" s="9"/>
      <c r="R1" s="9"/>
      <c r="S1" s="9"/>
      <c r="T1" s="9"/>
      <c r="U1" s="9"/>
      <c r="V1" s="9"/>
      <c r="W1" s="9"/>
      <c r="X1" s="10"/>
      <c r="Y1" s="128"/>
      <c r="Z1" s="128"/>
      <c r="AA1" s="128"/>
      <c r="AB1" s="128"/>
      <c r="AC1" s="128"/>
    </row>
    <row r="2">
      <c r="A2" s="163"/>
      <c r="B2" s="164" t="s">
        <v>31</v>
      </c>
      <c r="C2" s="164"/>
      <c r="D2" s="128"/>
      <c r="E2" s="128"/>
      <c r="F2" s="128"/>
      <c r="G2" s="128"/>
      <c r="H2" s="128"/>
      <c r="I2" s="128"/>
      <c r="J2" s="128"/>
      <c r="K2" s="128"/>
      <c r="L2" s="128"/>
      <c r="M2" s="128"/>
      <c r="N2" s="128"/>
      <c r="O2" s="128"/>
      <c r="P2" s="128"/>
      <c r="Q2" s="128"/>
      <c r="R2" s="128"/>
      <c r="S2" s="128"/>
      <c r="T2" s="128"/>
      <c r="U2" s="128"/>
      <c r="V2" s="128"/>
      <c r="W2" s="128"/>
      <c r="X2" s="128"/>
      <c r="Y2" s="128"/>
      <c r="Z2" s="128"/>
      <c r="AA2" s="128"/>
      <c r="AB2" s="128"/>
      <c r="AC2" s="128"/>
    </row>
    <row r="3" ht="41.25" customHeight="1">
      <c r="A3" s="163"/>
      <c r="B3" s="52" t="s">
        <v>32</v>
      </c>
      <c r="C3" s="53"/>
      <c r="D3" s="53"/>
      <c r="E3" s="53"/>
      <c r="F3" s="53"/>
      <c r="G3" s="53"/>
      <c r="H3" s="53"/>
      <c r="I3" s="53"/>
      <c r="J3" s="53"/>
      <c r="K3" s="53"/>
      <c r="L3" s="53"/>
      <c r="M3" s="53"/>
      <c r="N3" s="53"/>
      <c r="O3" s="53"/>
      <c r="P3" s="53"/>
      <c r="Q3" s="53"/>
      <c r="R3" s="53"/>
      <c r="S3" s="53"/>
      <c r="T3" s="53"/>
      <c r="U3" s="53"/>
      <c r="V3" s="53"/>
      <c r="W3" s="54"/>
      <c r="X3" s="128"/>
      <c r="Y3" s="128"/>
      <c r="Z3" s="128"/>
      <c r="AA3" s="128"/>
      <c r="AB3" s="128"/>
      <c r="AC3" s="128"/>
    </row>
    <row r="4">
      <c r="A4" s="163"/>
      <c r="B4" s="162"/>
      <c r="C4" s="162"/>
      <c r="D4" s="162"/>
      <c r="E4" s="162"/>
      <c r="F4" s="162"/>
      <c r="G4" s="162"/>
      <c r="H4" s="199" t="s">
        <v>33</v>
      </c>
      <c r="I4" s="59"/>
      <c r="J4" s="59"/>
      <c r="K4" s="59"/>
      <c r="L4" s="59"/>
      <c r="M4" s="59"/>
      <c r="N4" s="59"/>
      <c r="O4" s="59"/>
      <c r="P4" s="59"/>
      <c r="Q4" s="59"/>
      <c r="R4" s="59"/>
      <c r="S4" s="59"/>
      <c r="T4" s="59"/>
      <c r="U4" s="59"/>
      <c r="V4" s="59"/>
      <c r="W4" s="60"/>
      <c r="X4" s="128"/>
      <c r="Y4" s="128"/>
      <c r="Z4" s="128"/>
      <c r="AA4" s="128"/>
      <c r="AB4" s="128"/>
      <c r="AC4" s="128"/>
    </row>
    <row r="5">
      <c r="A5" s="163"/>
      <c r="B5" s="210" t="s">
        <v>34</v>
      </c>
      <c r="C5" s="213" t="s">
        <v>35</v>
      </c>
      <c r="D5" s="213" t="s">
        <v>36</v>
      </c>
      <c r="E5" s="213" t="s">
        <v>37</v>
      </c>
      <c r="F5" s="213" t="s">
        <v>38</v>
      </c>
      <c r="G5" s="213" t="s">
        <v>57</v>
      </c>
      <c r="H5" s="213">
        <v>2024.0</v>
      </c>
      <c r="I5" s="213">
        <v>2025.0</v>
      </c>
      <c r="J5" s="213">
        <v>2026.0</v>
      </c>
      <c r="K5" s="213">
        <v>2027.0</v>
      </c>
      <c r="L5" s="213">
        <v>2028.0</v>
      </c>
      <c r="M5" s="213">
        <v>2029.0</v>
      </c>
      <c r="N5" s="213">
        <v>2030.0</v>
      </c>
      <c r="O5" s="213">
        <v>2031.0</v>
      </c>
      <c r="P5" s="213">
        <v>2032.0</v>
      </c>
      <c r="Q5" s="213">
        <v>2033.0</v>
      </c>
      <c r="R5" s="213">
        <v>2034.0</v>
      </c>
      <c r="S5" s="213">
        <v>2035.0</v>
      </c>
      <c r="T5" s="213">
        <v>2036.0</v>
      </c>
      <c r="U5" s="213">
        <v>2037.0</v>
      </c>
      <c r="V5" s="213">
        <v>2038.0</v>
      </c>
      <c r="W5" s="214">
        <v>2039.0</v>
      </c>
      <c r="X5" s="128"/>
      <c r="Y5" s="128"/>
      <c r="Z5" s="128"/>
      <c r="AA5" s="128"/>
      <c r="AB5" s="128"/>
      <c r="AC5" s="128"/>
    </row>
    <row r="6" ht="53.25" customHeight="1">
      <c r="A6" s="163"/>
      <c r="B6" s="132" t="s">
        <v>439</v>
      </c>
      <c r="C6" s="65" t="s">
        <v>440</v>
      </c>
      <c r="D6" s="66" t="s">
        <v>441</v>
      </c>
      <c r="E6" s="66" t="s">
        <v>442</v>
      </c>
      <c r="F6" s="67">
        <v>0.0</v>
      </c>
      <c r="G6" s="67">
        <f t="shared" ref="G6:G7" si="1">SUM(H6:W6)</f>
        <v>28</v>
      </c>
      <c r="H6" s="167">
        <v>1.0</v>
      </c>
      <c r="I6" s="167">
        <v>1.0</v>
      </c>
      <c r="J6" s="167">
        <v>1.0</v>
      </c>
      <c r="K6" s="167">
        <v>1.0</v>
      </c>
      <c r="L6" s="167">
        <v>2.0</v>
      </c>
      <c r="M6" s="167">
        <v>2.0</v>
      </c>
      <c r="N6" s="167">
        <v>2.0</v>
      </c>
      <c r="O6" s="167">
        <v>2.0</v>
      </c>
      <c r="P6" s="167">
        <v>2.0</v>
      </c>
      <c r="Q6" s="167">
        <v>2.0</v>
      </c>
      <c r="R6" s="167">
        <v>2.0</v>
      </c>
      <c r="S6" s="167">
        <v>2.0</v>
      </c>
      <c r="T6" s="167">
        <v>2.0</v>
      </c>
      <c r="U6" s="167">
        <v>2.0</v>
      </c>
      <c r="V6" s="167">
        <v>2.0</v>
      </c>
      <c r="W6" s="168">
        <v>2.0</v>
      </c>
      <c r="X6" s="128"/>
      <c r="Y6" s="128"/>
      <c r="Z6" s="128"/>
      <c r="AA6" s="128"/>
      <c r="AB6" s="128"/>
      <c r="AC6" s="128"/>
    </row>
    <row r="7" ht="95.25" customHeight="1">
      <c r="A7" s="163"/>
      <c r="B7" s="75"/>
      <c r="C7" s="65" t="s">
        <v>443</v>
      </c>
      <c r="D7" s="77" t="s">
        <v>444</v>
      </c>
      <c r="E7" s="77" t="s">
        <v>445</v>
      </c>
      <c r="F7" s="78">
        <v>0.0</v>
      </c>
      <c r="G7" s="78">
        <f t="shared" si="1"/>
        <v>16</v>
      </c>
      <c r="H7" s="173">
        <v>1.0</v>
      </c>
      <c r="I7" s="173">
        <v>1.0</v>
      </c>
      <c r="J7" s="173">
        <v>1.0</v>
      </c>
      <c r="K7" s="173">
        <v>1.0</v>
      </c>
      <c r="L7" s="173">
        <v>1.0</v>
      </c>
      <c r="M7" s="173">
        <v>1.0</v>
      </c>
      <c r="N7" s="173">
        <v>1.0</v>
      </c>
      <c r="O7" s="173">
        <v>1.0</v>
      </c>
      <c r="P7" s="173">
        <v>1.0</v>
      </c>
      <c r="Q7" s="173">
        <v>1.0</v>
      </c>
      <c r="R7" s="173">
        <v>1.0</v>
      </c>
      <c r="S7" s="173">
        <v>1.0</v>
      </c>
      <c r="T7" s="173">
        <v>1.0</v>
      </c>
      <c r="U7" s="173">
        <v>1.0</v>
      </c>
      <c r="V7" s="173">
        <v>1.0</v>
      </c>
      <c r="W7" s="180">
        <v>1.0</v>
      </c>
      <c r="X7" s="128"/>
      <c r="Y7" s="128"/>
      <c r="Z7" s="128"/>
      <c r="AA7" s="128"/>
      <c r="AB7" s="128"/>
      <c r="AC7" s="128"/>
    </row>
    <row r="8">
      <c r="A8" s="163"/>
      <c r="B8" s="128"/>
      <c r="C8" s="128"/>
      <c r="D8" s="128"/>
      <c r="E8" s="128"/>
      <c r="F8" s="128"/>
      <c r="G8" s="128"/>
      <c r="H8" s="128"/>
      <c r="I8" s="128"/>
      <c r="J8" s="128"/>
      <c r="K8" s="128"/>
      <c r="L8" s="128"/>
      <c r="M8" s="128"/>
      <c r="N8" s="128"/>
      <c r="O8" s="128"/>
      <c r="P8" s="128"/>
      <c r="Q8" s="128"/>
      <c r="R8" s="128"/>
      <c r="S8" s="128"/>
      <c r="T8" s="128"/>
      <c r="U8" s="128"/>
      <c r="V8" s="128"/>
      <c r="W8" s="128"/>
      <c r="X8" s="128"/>
      <c r="Y8" s="128"/>
      <c r="Z8" s="128"/>
      <c r="AA8" s="128"/>
      <c r="AB8" s="128"/>
      <c r="AC8" s="128"/>
    </row>
    <row r="9">
      <c r="A9" s="163"/>
      <c r="B9" s="133"/>
      <c r="C9" s="133"/>
      <c r="D9" s="133"/>
      <c r="E9" s="133"/>
      <c r="F9" s="133"/>
      <c r="G9" s="133"/>
      <c r="H9" s="49"/>
      <c r="I9" s="49"/>
      <c r="J9" s="49"/>
      <c r="K9" s="49"/>
      <c r="L9" s="49"/>
      <c r="M9" s="49"/>
      <c r="N9" s="49"/>
      <c r="O9" s="49"/>
      <c r="P9" s="49"/>
      <c r="Q9" s="49"/>
      <c r="R9" s="49"/>
      <c r="S9" s="49"/>
      <c r="T9" s="49"/>
      <c r="U9" s="49"/>
      <c r="V9" s="49"/>
      <c r="W9" s="49"/>
      <c r="X9" s="128"/>
      <c r="Y9" s="128"/>
      <c r="Z9" s="128"/>
      <c r="AA9" s="128"/>
      <c r="AB9" s="128"/>
      <c r="AC9" s="128"/>
    </row>
    <row r="10">
      <c r="A10" s="210" t="s">
        <v>90</v>
      </c>
      <c r="B10" s="213" t="s">
        <v>54</v>
      </c>
      <c r="C10" s="213" t="s">
        <v>55</v>
      </c>
      <c r="D10" s="213" t="s">
        <v>37</v>
      </c>
      <c r="E10" s="213" t="s">
        <v>56</v>
      </c>
      <c r="F10" s="213" t="s">
        <v>38</v>
      </c>
      <c r="G10" s="213" t="s">
        <v>57</v>
      </c>
      <c r="H10" s="213">
        <v>2024.0</v>
      </c>
      <c r="I10" s="213">
        <v>2025.0</v>
      </c>
      <c r="J10" s="213">
        <v>2026.0</v>
      </c>
      <c r="K10" s="213">
        <v>2027.0</v>
      </c>
      <c r="L10" s="213">
        <v>2028.0</v>
      </c>
      <c r="M10" s="213">
        <v>2029.0</v>
      </c>
      <c r="N10" s="213">
        <v>2030.0</v>
      </c>
      <c r="O10" s="213">
        <v>2031.0</v>
      </c>
      <c r="P10" s="213">
        <v>2032.0</v>
      </c>
      <c r="Q10" s="213">
        <v>2033.0</v>
      </c>
      <c r="R10" s="213">
        <v>2034.0</v>
      </c>
      <c r="S10" s="213">
        <v>2035.0</v>
      </c>
      <c r="T10" s="213">
        <v>2036.0</v>
      </c>
      <c r="U10" s="213">
        <v>2037.0</v>
      </c>
      <c r="V10" s="213">
        <v>2038.0</v>
      </c>
      <c r="W10" s="214">
        <v>2039.0</v>
      </c>
      <c r="X10" s="128"/>
      <c r="Y10" s="128"/>
      <c r="Z10" s="128"/>
      <c r="AA10" s="128"/>
      <c r="AB10" s="128"/>
      <c r="AC10" s="128"/>
    </row>
    <row r="11" ht="71.25" customHeight="1">
      <c r="A11" s="177">
        <v>1.0</v>
      </c>
      <c r="B11" s="87" t="s">
        <v>446</v>
      </c>
      <c r="C11" s="91" t="s">
        <v>447</v>
      </c>
      <c r="D11" s="66" t="s">
        <v>448</v>
      </c>
      <c r="E11" s="66" t="s">
        <v>449</v>
      </c>
      <c r="F11" s="67">
        <v>0.0</v>
      </c>
      <c r="G11" s="67">
        <f t="shared" ref="G11:G13" si="2">SUM(H11:W11)</f>
        <v>4</v>
      </c>
      <c r="H11" s="167">
        <v>1.0</v>
      </c>
      <c r="I11" s="167">
        <v>0.0</v>
      </c>
      <c r="J11" s="167">
        <v>0.0</v>
      </c>
      <c r="K11" s="167">
        <v>0.0</v>
      </c>
      <c r="L11" s="167">
        <v>1.0</v>
      </c>
      <c r="M11" s="167">
        <v>0.0</v>
      </c>
      <c r="N11" s="167">
        <v>0.0</v>
      </c>
      <c r="O11" s="167">
        <v>0.0</v>
      </c>
      <c r="P11" s="167">
        <v>1.0</v>
      </c>
      <c r="Q11" s="167">
        <v>0.0</v>
      </c>
      <c r="R11" s="167">
        <v>0.0</v>
      </c>
      <c r="S11" s="167">
        <v>0.0</v>
      </c>
      <c r="T11" s="167">
        <v>1.0</v>
      </c>
      <c r="U11" s="167">
        <v>0.0</v>
      </c>
      <c r="V11" s="167">
        <v>0.0</v>
      </c>
      <c r="W11" s="168">
        <v>0.0</v>
      </c>
      <c r="X11" s="128"/>
      <c r="Y11" s="128"/>
      <c r="Z11" s="128"/>
      <c r="AA11" s="128"/>
      <c r="AB11" s="128"/>
      <c r="AC11" s="128"/>
    </row>
    <row r="12" ht="90.75" customHeight="1">
      <c r="A12" s="177">
        <v>2.0</v>
      </c>
      <c r="B12" s="87" t="s">
        <v>450</v>
      </c>
      <c r="C12" s="91" t="s">
        <v>451</v>
      </c>
      <c r="D12" s="66" t="s">
        <v>452</v>
      </c>
      <c r="E12" s="66" t="s">
        <v>453</v>
      </c>
      <c r="F12" s="67">
        <v>0.0</v>
      </c>
      <c r="G12" s="67">
        <f t="shared" si="2"/>
        <v>8</v>
      </c>
      <c r="H12" s="167">
        <v>0.0</v>
      </c>
      <c r="I12" s="167">
        <v>1.0</v>
      </c>
      <c r="J12" s="167">
        <v>0.0</v>
      </c>
      <c r="K12" s="167">
        <v>1.0</v>
      </c>
      <c r="L12" s="167">
        <v>0.0</v>
      </c>
      <c r="M12" s="167">
        <v>1.0</v>
      </c>
      <c r="N12" s="167">
        <v>0.0</v>
      </c>
      <c r="O12" s="167">
        <v>1.0</v>
      </c>
      <c r="P12" s="167">
        <v>0.0</v>
      </c>
      <c r="Q12" s="167">
        <v>1.0</v>
      </c>
      <c r="R12" s="167">
        <v>0.0</v>
      </c>
      <c r="S12" s="167">
        <v>1.0</v>
      </c>
      <c r="T12" s="167">
        <v>0.0</v>
      </c>
      <c r="U12" s="167">
        <v>1.0</v>
      </c>
      <c r="V12" s="167">
        <v>0.0</v>
      </c>
      <c r="W12" s="168">
        <v>1.0</v>
      </c>
      <c r="X12" s="128"/>
      <c r="Y12" s="128"/>
      <c r="Z12" s="128"/>
      <c r="AA12" s="128"/>
      <c r="AB12" s="128"/>
      <c r="AC12" s="128"/>
    </row>
    <row r="13" ht="66.0" customHeight="1">
      <c r="A13" s="178">
        <v>2.0</v>
      </c>
      <c r="B13" s="94" t="s">
        <v>450</v>
      </c>
      <c r="C13" s="95" t="s">
        <v>454</v>
      </c>
      <c r="D13" s="77" t="s">
        <v>455</v>
      </c>
      <c r="E13" s="77" t="s">
        <v>456</v>
      </c>
      <c r="F13" s="78">
        <v>0.0</v>
      </c>
      <c r="G13" s="78">
        <f t="shared" si="2"/>
        <v>15</v>
      </c>
      <c r="H13" s="173">
        <v>0.0</v>
      </c>
      <c r="I13" s="173">
        <v>1.0</v>
      </c>
      <c r="J13" s="173">
        <v>1.0</v>
      </c>
      <c r="K13" s="173">
        <v>1.0</v>
      </c>
      <c r="L13" s="173">
        <v>1.0</v>
      </c>
      <c r="M13" s="173">
        <v>1.0</v>
      </c>
      <c r="N13" s="173">
        <v>1.0</v>
      </c>
      <c r="O13" s="173">
        <v>1.0</v>
      </c>
      <c r="P13" s="173">
        <v>1.0</v>
      </c>
      <c r="Q13" s="173">
        <v>1.0</v>
      </c>
      <c r="R13" s="173">
        <v>1.0</v>
      </c>
      <c r="S13" s="173">
        <v>1.0</v>
      </c>
      <c r="T13" s="173">
        <v>1.0</v>
      </c>
      <c r="U13" s="173">
        <v>1.0</v>
      </c>
      <c r="V13" s="173">
        <v>1.0</v>
      </c>
      <c r="W13" s="180">
        <v>1.0</v>
      </c>
      <c r="X13" s="128"/>
      <c r="Y13" s="128"/>
      <c r="Z13" s="128"/>
      <c r="AA13" s="128"/>
      <c r="AB13" s="128"/>
      <c r="AC13" s="128"/>
    </row>
    <row r="14" ht="15.75" customHeight="1">
      <c r="A14" s="163"/>
      <c r="B14" s="128"/>
      <c r="C14" s="128"/>
      <c r="D14" s="128"/>
      <c r="E14" s="128"/>
      <c r="F14" s="128"/>
      <c r="G14" s="203"/>
      <c r="H14" s="128"/>
      <c r="I14" s="128"/>
      <c r="J14" s="128"/>
      <c r="K14" s="128"/>
      <c r="L14" s="128"/>
      <c r="M14" s="128"/>
      <c r="N14" s="128"/>
      <c r="O14" s="128"/>
      <c r="P14" s="128"/>
      <c r="Q14" s="128"/>
      <c r="R14" s="128"/>
      <c r="S14" s="128"/>
      <c r="T14" s="128"/>
      <c r="U14" s="128"/>
      <c r="V14" s="128"/>
      <c r="W14" s="128"/>
      <c r="X14" s="128"/>
      <c r="Y14" s="128"/>
      <c r="Z14" s="128"/>
      <c r="AA14" s="128"/>
      <c r="AB14" s="128"/>
      <c r="AC14" s="128"/>
    </row>
    <row r="15" ht="15.75" customHeight="1">
      <c r="A15" s="142"/>
      <c r="B15" s="143" t="s">
        <v>89</v>
      </c>
      <c r="I15" s="49"/>
      <c r="J15" s="49"/>
      <c r="K15" s="49"/>
      <c r="L15" s="49"/>
      <c r="M15" s="49"/>
      <c r="N15" s="49"/>
      <c r="O15" s="49"/>
      <c r="P15" s="49"/>
      <c r="Q15" s="49"/>
      <c r="R15" s="49"/>
      <c r="S15" s="49"/>
      <c r="T15" s="49"/>
      <c r="U15" s="49"/>
      <c r="V15" s="49"/>
      <c r="W15" s="49"/>
      <c r="X15" s="49"/>
      <c r="Y15" s="49"/>
      <c r="Z15" s="143"/>
      <c r="AA15" s="143"/>
      <c r="AB15" s="143"/>
      <c r="AC15" s="128"/>
    </row>
    <row r="16">
      <c r="A16" s="131" t="s">
        <v>90</v>
      </c>
      <c r="B16" s="83" t="s">
        <v>91</v>
      </c>
      <c r="C16" s="83" t="s">
        <v>92</v>
      </c>
      <c r="D16" s="83" t="s">
        <v>93</v>
      </c>
      <c r="E16" s="83" t="s">
        <v>94</v>
      </c>
      <c r="F16" s="101" t="s">
        <v>95</v>
      </c>
      <c r="G16" s="83">
        <v>2024.0</v>
      </c>
      <c r="H16" s="83">
        <v>2025.0</v>
      </c>
      <c r="I16" s="83">
        <v>2026.0</v>
      </c>
      <c r="J16" s="83">
        <v>2027.0</v>
      </c>
      <c r="K16" s="83">
        <v>2028.0</v>
      </c>
      <c r="L16" s="83">
        <v>2029.0</v>
      </c>
      <c r="M16" s="83">
        <v>2030.0</v>
      </c>
      <c r="N16" s="83">
        <v>2031.0</v>
      </c>
      <c r="O16" s="83">
        <v>2032.0</v>
      </c>
      <c r="P16" s="83">
        <v>2033.0</v>
      </c>
      <c r="Q16" s="83">
        <v>2034.0</v>
      </c>
      <c r="R16" s="83">
        <v>2035.0</v>
      </c>
      <c r="S16" s="83">
        <v>2036.0</v>
      </c>
      <c r="T16" s="83">
        <v>2037.0</v>
      </c>
      <c r="U16" s="83">
        <v>2038.0</v>
      </c>
      <c r="V16" s="83">
        <v>2039.0</v>
      </c>
      <c r="W16" s="144" t="s">
        <v>96</v>
      </c>
      <c r="X16" s="49"/>
      <c r="Y16" s="143"/>
      <c r="Z16" s="143"/>
      <c r="AA16" s="143"/>
      <c r="AB16" s="128"/>
      <c r="AC16" s="49"/>
    </row>
    <row r="17">
      <c r="A17" s="204">
        <v>1.0</v>
      </c>
      <c r="B17" s="87" t="s">
        <v>446</v>
      </c>
      <c r="C17" s="66"/>
      <c r="D17" s="183"/>
      <c r="E17" s="66"/>
      <c r="F17" s="66"/>
      <c r="G17" s="184">
        <f t="shared" ref="G17:W17" si="3">SUM(G18:G20)</f>
        <v>9350000</v>
      </c>
      <c r="H17" s="184">
        <f t="shared" si="3"/>
        <v>0</v>
      </c>
      <c r="I17" s="184">
        <f t="shared" si="3"/>
        <v>11313500</v>
      </c>
      <c r="J17" s="184">
        <f t="shared" si="3"/>
        <v>0</v>
      </c>
      <c r="K17" s="184">
        <f t="shared" si="3"/>
        <v>13689335</v>
      </c>
      <c r="L17" s="184">
        <f t="shared" si="3"/>
        <v>0</v>
      </c>
      <c r="M17" s="184">
        <f t="shared" si="3"/>
        <v>16564095.35</v>
      </c>
      <c r="N17" s="184">
        <f t="shared" si="3"/>
        <v>0</v>
      </c>
      <c r="O17" s="184">
        <f t="shared" si="3"/>
        <v>20042555.37</v>
      </c>
      <c r="P17" s="184">
        <f t="shared" si="3"/>
        <v>0</v>
      </c>
      <c r="Q17" s="184">
        <f t="shared" si="3"/>
        <v>24251492</v>
      </c>
      <c r="R17" s="184">
        <f t="shared" si="3"/>
        <v>0</v>
      </c>
      <c r="S17" s="184">
        <f t="shared" si="3"/>
        <v>29344305.32</v>
      </c>
      <c r="T17" s="184">
        <f t="shared" si="3"/>
        <v>0</v>
      </c>
      <c r="U17" s="184">
        <f t="shared" si="3"/>
        <v>35506609.44</v>
      </c>
      <c r="V17" s="184">
        <f t="shared" si="3"/>
        <v>0</v>
      </c>
      <c r="W17" s="185">
        <f t="shared" si="3"/>
        <v>160061892.5</v>
      </c>
      <c r="X17" s="49"/>
      <c r="Y17" s="128"/>
      <c r="Z17" s="128"/>
      <c r="AA17" s="128"/>
      <c r="AB17" s="128"/>
      <c r="AC17" s="49"/>
    </row>
    <row r="18" ht="58.5" customHeight="1">
      <c r="A18" s="177">
        <v>1.1</v>
      </c>
      <c r="B18" s="205" t="s">
        <v>457</v>
      </c>
      <c r="C18" s="66" t="s">
        <v>458</v>
      </c>
      <c r="D18" s="167">
        <v>1.0</v>
      </c>
      <c r="E18" s="183">
        <v>4000000.0</v>
      </c>
      <c r="F18" s="183">
        <f t="shared" ref="F18:F24" si="4">E18*D18</f>
        <v>4000000</v>
      </c>
      <c r="G18" s="183">
        <v>4400000.0</v>
      </c>
      <c r="H18" s="183">
        <v>0.0</v>
      </c>
      <c r="I18" s="183">
        <v>5324000.0</v>
      </c>
      <c r="J18" s="183">
        <v>0.0</v>
      </c>
      <c r="K18" s="183">
        <v>6442040.0</v>
      </c>
      <c r="L18" s="183">
        <v>0.0</v>
      </c>
      <c r="M18" s="183">
        <v>7794868.4</v>
      </c>
      <c r="N18" s="183">
        <v>0.0</v>
      </c>
      <c r="O18" s="183">
        <v>9431790.764</v>
      </c>
      <c r="P18" s="183">
        <v>0.0</v>
      </c>
      <c r="Q18" s="183">
        <v>1.141246682444E7</v>
      </c>
      <c r="R18" s="183">
        <v>0.0</v>
      </c>
      <c r="S18" s="183">
        <v>1.3809084857572401E7</v>
      </c>
      <c r="T18" s="183">
        <v>0.0</v>
      </c>
      <c r="U18" s="183">
        <v>1.6708992677662607E7</v>
      </c>
      <c r="V18" s="183">
        <v>0.0</v>
      </c>
      <c r="W18" s="187">
        <v>7.532324352367501E7</v>
      </c>
      <c r="X18" s="49"/>
      <c r="Y18" s="128"/>
      <c r="Z18" s="128"/>
      <c r="AA18" s="128"/>
      <c r="AB18" s="128"/>
      <c r="AC18" s="49"/>
    </row>
    <row r="19" ht="52.5" customHeight="1">
      <c r="A19" s="177">
        <v>1.2</v>
      </c>
      <c r="B19" s="205" t="s">
        <v>459</v>
      </c>
      <c r="C19" s="66" t="s">
        <v>460</v>
      </c>
      <c r="D19" s="167">
        <v>1.0</v>
      </c>
      <c r="E19" s="183">
        <v>500000.0</v>
      </c>
      <c r="F19" s="183">
        <f t="shared" si="4"/>
        <v>500000</v>
      </c>
      <c r="G19" s="183">
        <v>550000.0</v>
      </c>
      <c r="H19" s="183">
        <v>0.0</v>
      </c>
      <c r="I19" s="183">
        <v>665500.0</v>
      </c>
      <c r="J19" s="183">
        <v>0.0</v>
      </c>
      <c r="K19" s="183">
        <v>805255.0</v>
      </c>
      <c r="L19" s="183">
        <v>0.0</v>
      </c>
      <c r="M19" s="183">
        <v>974358.55</v>
      </c>
      <c r="N19" s="183">
        <v>0.0</v>
      </c>
      <c r="O19" s="183">
        <v>1178973.8455</v>
      </c>
      <c r="P19" s="183">
        <v>0.0</v>
      </c>
      <c r="Q19" s="183">
        <v>1426558.353055</v>
      </c>
      <c r="R19" s="183">
        <v>0.0</v>
      </c>
      <c r="S19" s="183">
        <v>1726135.6071965501</v>
      </c>
      <c r="T19" s="183">
        <v>0.0</v>
      </c>
      <c r="U19" s="183">
        <v>2088624.084707826</v>
      </c>
      <c r="V19" s="183">
        <v>0.0</v>
      </c>
      <c r="W19" s="187">
        <v>9415405.440459376</v>
      </c>
      <c r="X19" s="49"/>
      <c r="Y19" s="128"/>
      <c r="Z19" s="128"/>
      <c r="AA19" s="128"/>
      <c r="AB19" s="128"/>
      <c r="AC19" s="49"/>
    </row>
    <row r="20" ht="51.0" customHeight="1">
      <c r="A20" s="177">
        <v>1.3</v>
      </c>
      <c r="B20" s="205" t="s">
        <v>461</v>
      </c>
      <c r="C20" s="66" t="s">
        <v>462</v>
      </c>
      <c r="D20" s="167">
        <v>1.0</v>
      </c>
      <c r="E20" s="183">
        <v>4000000.0</v>
      </c>
      <c r="F20" s="183">
        <f t="shared" si="4"/>
        <v>4000000</v>
      </c>
      <c r="G20" s="183">
        <v>4400000.0</v>
      </c>
      <c r="H20" s="183">
        <v>0.0</v>
      </c>
      <c r="I20" s="183">
        <v>5324000.0</v>
      </c>
      <c r="J20" s="183">
        <v>0.0</v>
      </c>
      <c r="K20" s="183">
        <v>6442040.0</v>
      </c>
      <c r="L20" s="183">
        <v>0.0</v>
      </c>
      <c r="M20" s="183">
        <v>7794868.4</v>
      </c>
      <c r="N20" s="183">
        <v>0.0</v>
      </c>
      <c r="O20" s="183">
        <v>9431790.764</v>
      </c>
      <c r="P20" s="183">
        <v>0.0</v>
      </c>
      <c r="Q20" s="183">
        <v>1.141246682444E7</v>
      </c>
      <c r="R20" s="183">
        <v>0.0</v>
      </c>
      <c r="S20" s="183">
        <v>1.3809084857572401E7</v>
      </c>
      <c r="T20" s="183">
        <v>0.0</v>
      </c>
      <c r="U20" s="183">
        <v>1.6708992677662607E7</v>
      </c>
      <c r="V20" s="183">
        <v>0.0</v>
      </c>
      <c r="W20" s="187">
        <v>7.532324352367501E7</v>
      </c>
      <c r="X20" s="49"/>
      <c r="Y20" s="128"/>
      <c r="Z20" s="128"/>
      <c r="AA20" s="128"/>
      <c r="AB20" s="128"/>
      <c r="AC20" s="49"/>
    </row>
    <row r="21" ht="15.75" customHeight="1">
      <c r="A21" s="204">
        <v>2.0</v>
      </c>
      <c r="B21" s="87" t="s">
        <v>450</v>
      </c>
      <c r="C21" s="219" t="s">
        <v>425</v>
      </c>
      <c r="D21" s="167"/>
      <c r="E21" s="183"/>
      <c r="F21" s="183">
        <f t="shared" si="4"/>
        <v>0</v>
      </c>
      <c r="G21" s="184">
        <f t="shared" ref="G21:W21" si="5">SUM(G22:G24)</f>
        <v>0</v>
      </c>
      <c r="H21" s="184">
        <f t="shared" si="5"/>
        <v>0</v>
      </c>
      <c r="I21" s="184">
        <f t="shared" si="5"/>
        <v>0</v>
      </c>
      <c r="J21" s="184">
        <f t="shared" si="5"/>
        <v>0</v>
      </c>
      <c r="K21" s="184">
        <f t="shared" si="5"/>
        <v>0</v>
      </c>
      <c r="L21" s="184">
        <f t="shared" si="5"/>
        <v>0</v>
      </c>
      <c r="M21" s="184">
        <f t="shared" si="5"/>
        <v>0</v>
      </c>
      <c r="N21" s="184">
        <f t="shared" si="5"/>
        <v>0</v>
      </c>
      <c r="O21" s="184">
        <f t="shared" si="5"/>
        <v>0</v>
      </c>
      <c r="P21" s="184">
        <f t="shared" si="5"/>
        <v>0</v>
      </c>
      <c r="Q21" s="184">
        <f t="shared" si="5"/>
        <v>0</v>
      </c>
      <c r="R21" s="184">
        <f t="shared" si="5"/>
        <v>0</v>
      </c>
      <c r="S21" s="184">
        <f t="shared" si="5"/>
        <v>0</v>
      </c>
      <c r="T21" s="184">
        <f t="shared" si="5"/>
        <v>0</v>
      </c>
      <c r="U21" s="184">
        <f t="shared" si="5"/>
        <v>0</v>
      </c>
      <c r="V21" s="184">
        <f t="shared" si="5"/>
        <v>0</v>
      </c>
      <c r="W21" s="185">
        <f t="shared" si="5"/>
        <v>0</v>
      </c>
      <c r="X21" s="49"/>
      <c r="Y21" s="128"/>
      <c r="Z21" s="128"/>
      <c r="AA21" s="128"/>
      <c r="AB21" s="128"/>
      <c r="AC21" s="49"/>
    </row>
    <row r="22" ht="54.0" customHeight="1">
      <c r="A22" s="186">
        <v>45293.0</v>
      </c>
      <c r="B22" s="205" t="s">
        <v>463</v>
      </c>
      <c r="C22" s="66"/>
      <c r="D22" s="167">
        <v>1.0</v>
      </c>
      <c r="E22" s="183">
        <f t="shared" ref="E22:E24" si="6">D22*$E$30</f>
        <v>0</v>
      </c>
      <c r="F22" s="183">
        <f t="shared" si="4"/>
        <v>0</v>
      </c>
      <c r="G22" s="183">
        <v>0.0</v>
      </c>
      <c r="H22" s="183">
        <v>0.0</v>
      </c>
      <c r="I22" s="183">
        <v>0.0</v>
      </c>
      <c r="J22" s="183">
        <v>0.0</v>
      </c>
      <c r="K22" s="183">
        <v>0.0</v>
      </c>
      <c r="L22" s="183">
        <v>0.0</v>
      </c>
      <c r="M22" s="183">
        <v>0.0</v>
      </c>
      <c r="N22" s="183">
        <v>0.0</v>
      </c>
      <c r="O22" s="183">
        <v>0.0</v>
      </c>
      <c r="P22" s="183">
        <v>0.0</v>
      </c>
      <c r="Q22" s="183">
        <v>0.0</v>
      </c>
      <c r="R22" s="183">
        <v>0.0</v>
      </c>
      <c r="S22" s="183">
        <v>0.0</v>
      </c>
      <c r="T22" s="183">
        <v>0.0</v>
      </c>
      <c r="U22" s="183">
        <v>0.0</v>
      </c>
      <c r="V22" s="183">
        <v>0.0</v>
      </c>
      <c r="W22" s="187">
        <v>0.0</v>
      </c>
      <c r="X22" s="49"/>
      <c r="Y22" s="128"/>
      <c r="Z22" s="128"/>
      <c r="AA22" s="128"/>
      <c r="AB22" s="128"/>
      <c r="AC22" s="49"/>
    </row>
    <row r="23" ht="68.25" customHeight="1">
      <c r="A23" s="186">
        <v>45324.0</v>
      </c>
      <c r="B23" s="205" t="s">
        <v>464</v>
      </c>
      <c r="C23" s="66"/>
      <c r="D23" s="167">
        <v>1.0</v>
      </c>
      <c r="E23" s="183">
        <f t="shared" si="6"/>
        <v>0</v>
      </c>
      <c r="F23" s="183">
        <f t="shared" si="4"/>
        <v>0</v>
      </c>
      <c r="G23" s="183">
        <v>0.0</v>
      </c>
      <c r="H23" s="183">
        <v>0.0</v>
      </c>
      <c r="I23" s="183">
        <v>0.0</v>
      </c>
      <c r="J23" s="183">
        <v>0.0</v>
      </c>
      <c r="K23" s="183">
        <v>0.0</v>
      </c>
      <c r="L23" s="183">
        <v>0.0</v>
      </c>
      <c r="M23" s="183">
        <v>0.0</v>
      </c>
      <c r="N23" s="183">
        <v>0.0</v>
      </c>
      <c r="O23" s="183">
        <v>0.0</v>
      </c>
      <c r="P23" s="183">
        <v>0.0</v>
      </c>
      <c r="Q23" s="183">
        <v>0.0</v>
      </c>
      <c r="R23" s="183">
        <v>0.0</v>
      </c>
      <c r="S23" s="183">
        <v>0.0</v>
      </c>
      <c r="T23" s="183">
        <v>0.0</v>
      </c>
      <c r="U23" s="183">
        <v>0.0</v>
      </c>
      <c r="V23" s="183">
        <v>0.0</v>
      </c>
      <c r="W23" s="187">
        <v>0.0</v>
      </c>
      <c r="X23" s="49"/>
      <c r="Y23" s="128"/>
      <c r="Z23" s="128"/>
      <c r="AA23" s="128"/>
      <c r="AB23" s="128"/>
      <c r="AC23" s="49"/>
    </row>
    <row r="24" ht="57.0" customHeight="1">
      <c r="A24" s="229">
        <v>45324.0</v>
      </c>
      <c r="B24" s="230" t="s">
        <v>465</v>
      </c>
      <c r="C24" s="77"/>
      <c r="D24" s="173">
        <v>1.0</v>
      </c>
      <c r="E24" s="231">
        <f t="shared" si="6"/>
        <v>0</v>
      </c>
      <c r="F24" s="231">
        <f t="shared" si="4"/>
        <v>0</v>
      </c>
      <c r="G24" s="189">
        <v>0.0</v>
      </c>
      <c r="H24" s="189">
        <v>0.0</v>
      </c>
      <c r="I24" s="189">
        <v>0.0</v>
      </c>
      <c r="J24" s="189">
        <v>0.0</v>
      </c>
      <c r="K24" s="189">
        <v>0.0</v>
      </c>
      <c r="L24" s="189">
        <v>0.0</v>
      </c>
      <c r="M24" s="189">
        <v>0.0</v>
      </c>
      <c r="N24" s="189">
        <v>0.0</v>
      </c>
      <c r="O24" s="189">
        <v>0.0</v>
      </c>
      <c r="P24" s="189">
        <v>0.0</v>
      </c>
      <c r="Q24" s="189">
        <v>0.0</v>
      </c>
      <c r="R24" s="189">
        <v>0.0</v>
      </c>
      <c r="S24" s="189">
        <v>0.0</v>
      </c>
      <c r="T24" s="189">
        <v>0.0</v>
      </c>
      <c r="U24" s="189">
        <v>0.0</v>
      </c>
      <c r="V24" s="189">
        <v>0.0</v>
      </c>
      <c r="W24" s="190">
        <v>0.0</v>
      </c>
      <c r="X24" s="49"/>
      <c r="Y24" s="128"/>
      <c r="Z24" s="128"/>
      <c r="AA24" s="128"/>
      <c r="AB24" s="128"/>
      <c r="AC24" s="49"/>
    </row>
    <row r="25" ht="15.75" customHeight="1">
      <c r="A25" s="163"/>
      <c r="B25" s="128"/>
      <c r="C25" s="128"/>
      <c r="D25" s="128"/>
      <c r="E25" s="128"/>
      <c r="F25" s="128"/>
      <c r="G25" s="128"/>
      <c r="H25" s="232">
        <f t="shared" ref="H25:W25" si="7">G17+G21</f>
        <v>9350000</v>
      </c>
      <c r="I25" s="233">
        <f t="shared" si="7"/>
        <v>0</v>
      </c>
      <c r="J25" s="233">
        <f t="shared" si="7"/>
        <v>11313500</v>
      </c>
      <c r="K25" s="233">
        <f t="shared" si="7"/>
        <v>0</v>
      </c>
      <c r="L25" s="233">
        <f t="shared" si="7"/>
        <v>13689335</v>
      </c>
      <c r="M25" s="233">
        <f t="shared" si="7"/>
        <v>0</v>
      </c>
      <c r="N25" s="233">
        <f t="shared" si="7"/>
        <v>16564095.35</v>
      </c>
      <c r="O25" s="233">
        <f t="shared" si="7"/>
        <v>0</v>
      </c>
      <c r="P25" s="233">
        <f t="shared" si="7"/>
        <v>20042555.37</v>
      </c>
      <c r="Q25" s="233">
        <f t="shared" si="7"/>
        <v>0</v>
      </c>
      <c r="R25" s="233">
        <f t="shared" si="7"/>
        <v>24251492</v>
      </c>
      <c r="S25" s="233">
        <f t="shared" si="7"/>
        <v>0</v>
      </c>
      <c r="T25" s="233">
        <f t="shared" si="7"/>
        <v>29344305.32</v>
      </c>
      <c r="U25" s="233">
        <f t="shared" si="7"/>
        <v>0</v>
      </c>
      <c r="V25" s="233">
        <f t="shared" si="7"/>
        <v>35506609.44</v>
      </c>
      <c r="W25" s="233">
        <f t="shared" si="7"/>
        <v>0</v>
      </c>
      <c r="X25" s="234">
        <f>SUM(H25:W25)</f>
        <v>160061892.5</v>
      </c>
      <c r="Y25" s="49"/>
      <c r="Z25" s="128"/>
      <c r="AA25" s="128"/>
      <c r="AB25" s="128"/>
      <c r="AC25" s="128"/>
    </row>
    <row r="26" ht="15.75" customHeight="1">
      <c r="A26" s="163"/>
      <c r="B26" s="128"/>
      <c r="C26" s="128"/>
      <c r="D26" s="128"/>
      <c r="E26" s="128"/>
      <c r="F26" s="128"/>
      <c r="G26" s="128"/>
      <c r="H26" s="128"/>
      <c r="I26" s="49"/>
      <c r="J26" s="128"/>
      <c r="K26" s="128"/>
      <c r="L26" s="128"/>
      <c r="M26" s="128"/>
      <c r="N26" s="128"/>
      <c r="O26" s="128"/>
      <c r="P26" s="128"/>
      <c r="Q26" s="128"/>
      <c r="R26" s="128"/>
      <c r="S26" s="128"/>
      <c r="T26" s="128"/>
      <c r="U26" s="128"/>
      <c r="V26" s="128"/>
      <c r="W26" s="128"/>
      <c r="X26" s="128"/>
      <c r="Y26" s="128"/>
      <c r="Z26" s="128"/>
      <c r="AA26" s="128"/>
      <c r="AB26" s="128"/>
      <c r="AC26" s="128"/>
    </row>
    <row r="27" ht="15.75" customHeight="1">
      <c r="A27" s="163"/>
      <c r="B27" s="128"/>
      <c r="C27" s="128"/>
      <c r="D27" s="128"/>
      <c r="E27" s="128"/>
      <c r="F27" s="128"/>
      <c r="G27" s="128"/>
      <c r="H27" s="128"/>
      <c r="I27" s="128"/>
      <c r="J27" s="128"/>
      <c r="K27" s="128"/>
      <c r="L27" s="128"/>
      <c r="M27" s="128"/>
      <c r="N27" s="128"/>
      <c r="O27" s="128"/>
      <c r="P27" s="128"/>
      <c r="Q27" s="128"/>
      <c r="R27" s="128"/>
      <c r="S27" s="128"/>
      <c r="T27" s="128"/>
      <c r="U27" s="128"/>
      <c r="V27" s="128"/>
      <c r="W27" s="128"/>
      <c r="X27" s="128"/>
      <c r="Y27" s="128"/>
      <c r="Z27" s="128"/>
      <c r="AA27" s="128"/>
      <c r="AB27" s="128"/>
      <c r="AC27" s="128"/>
    </row>
    <row r="28" ht="15.75" customHeight="1">
      <c r="A28" s="163"/>
      <c r="B28" s="128"/>
      <c r="C28" s="128"/>
      <c r="D28" s="128"/>
      <c r="E28" s="128"/>
      <c r="F28" s="128"/>
      <c r="G28" s="128"/>
      <c r="H28" s="128"/>
      <c r="I28" s="128"/>
      <c r="J28" s="128"/>
      <c r="K28" s="128"/>
      <c r="L28" s="128"/>
      <c r="M28" s="128"/>
      <c r="N28" s="128"/>
      <c r="O28" s="128"/>
      <c r="P28" s="128"/>
      <c r="Q28" s="128"/>
      <c r="R28" s="128"/>
      <c r="S28" s="128"/>
      <c r="T28" s="128"/>
      <c r="U28" s="128"/>
      <c r="V28" s="128"/>
      <c r="W28" s="128"/>
      <c r="X28" s="128"/>
      <c r="Y28" s="128"/>
      <c r="Z28" s="128"/>
      <c r="AA28" s="128"/>
      <c r="AB28" s="128"/>
      <c r="AC28" s="128"/>
    </row>
    <row r="29" ht="15.75" customHeight="1">
      <c r="A29" s="163"/>
      <c r="B29" s="128"/>
      <c r="C29" s="128"/>
      <c r="D29" s="128"/>
      <c r="E29" s="128"/>
      <c r="F29" s="128"/>
      <c r="G29" s="128"/>
      <c r="H29" s="128"/>
      <c r="I29" s="128"/>
      <c r="J29" s="128"/>
      <c r="K29" s="128"/>
      <c r="L29" s="128"/>
      <c r="M29" s="128"/>
      <c r="N29" s="128"/>
      <c r="O29" s="128"/>
      <c r="P29" s="128"/>
      <c r="Q29" s="128"/>
      <c r="R29" s="128"/>
      <c r="S29" s="128"/>
      <c r="T29" s="128"/>
      <c r="U29" s="128"/>
      <c r="V29" s="128"/>
      <c r="W29" s="128"/>
      <c r="X29" s="128"/>
      <c r="Y29" s="128"/>
      <c r="Z29" s="128"/>
      <c r="AA29" s="128"/>
      <c r="AB29" s="128"/>
      <c r="AC29" s="128"/>
    </row>
    <row r="30" ht="15.75" customHeight="1">
      <c r="A30" s="163"/>
      <c r="B30" s="128"/>
      <c r="C30" s="128"/>
      <c r="D30" s="128"/>
      <c r="E30" s="128"/>
      <c r="F30" s="128"/>
      <c r="G30" s="128"/>
      <c r="H30" s="128"/>
      <c r="I30" s="128"/>
      <c r="J30" s="128"/>
      <c r="K30" s="128"/>
      <c r="L30" s="128"/>
      <c r="M30" s="128"/>
      <c r="N30" s="128"/>
      <c r="O30" s="128"/>
      <c r="P30" s="128"/>
      <c r="Q30" s="128"/>
      <c r="R30" s="128"/>
      <c r="S30" s="128"/>
      <c r="T30" s="128"/>
      <c r="U30" s="128"/>
      <c r="V30" s="128"/>
      <c r="W30" s="128"/>
      <c r="X30" s="128"/>
      <c r="Y30" s="128"/>
      <c r="Z30" s="128"/>
      <c r="AA30" s="128"/>
      <c r="AB30" s="128"/>
      <c r="AC30" s="128"/>
    </row>
    <row r="31" ht="15.75" customHeight="1">
      <c r="A31" s="163"/>
      <c r="B31" s="128"/>
      <c r="C31" s="128"/>
      <c r="D31" s="128"/>
      <c r="E31" s="128"/>
      <c r="F31" s="128"/>
      <c r="G31" s="128"/>
      <c r="H31" s="128"/>
      <c r="I31" s="128"/>
      <c r="J31" s="128"/>
      <c r="K31" s="128"/>
      <c r="L31" s="128"/>
      <c r="M31" s="128"/>
      <c r="N31" s="128"/>
      <c r="O31" s="128"/>
      <c r="P31" s="128"/>
      <c r="Q31" s="128"/>
      <c r="R31" s="128"/>
      <c r="S31" s="128"/>
      <c r="T31" s="128"/>
      <c r="U31" s="128"/>
      <c r="V31" s="128"/>
      <c r="W31" s="128"/>
      <c r="X31" s="128"/>
      <c r="Y31" s="128"/>
      <c r="Z31" s="128"/>
      <c r="AA31" s="128"/>
      <c r="AB31" s="128"/>
      <c r="AC31" s="128"/>
    </row>
    <row r="32" ht="15.75" customHeight="1">
      <c r="A32" s="163"/>
      <c r="B32" s="128"/>
      <c r="C32" s="128"/>
      <c r="D32" s="128"/>
      <c r="E32" s="128"/>
      <c r="F32" s="128"/>
      <c r="G32" s="128"/>
      <c r="H32" s="128"/>
      <c r="I32" s="128"/>
      <c r="J32" s="128"/>
      <c r="K32" s="128"/>
      <c r="L32" s="128"/>
      <c r="M32" s="128"/>
      <c r="N32" s="128"/>
      <c r="O32" s="128"/>
      <c r="P32" s="128"/>
      <c r="Q32" s="128"/>
      <c r="R32" s="128"/>
      <c r="S32" s="128"/>
      <c r="T32" s="128"/>
      <c r="U32" s="128"/>
      <c r="V32" s="128"/>
      <c r="W32" s="128"/>
      <c r="X32" s="128"/>
      <c r="Y32" s="128"/>
      <c r="Z32" s="128"/>
      <c r="AA32" s="128"/>
      <c r="AB32" s="128"/>
      <c r="AC32" s="128"/>
    </row>
    <row r="33" ht="15.75" customHeight="1">
      <c r="A33" s="163"/>
      <c r="B33" s="128"/>
      <c r="C33" s="128"/>
      <c r="D33" s="128"/>
      <c r="E33" s="128"/>
      <c r="F33" s="128"/>
      <c r="G33" s="128"/>
      <c r="H33" s="128"/>
      <c r="I33" s="128"/>
      <c r="J33" s="128"/>
      <c r="K33" s="128"/>
      <c r="L33" s="128"/>
      <c r="M33" s="128"/>
      <c r="N33" s="128"/>
      <c r="O33" s="128"/>
      <c r="P33" s="128"/>
      <c r="Q33" s="128"/>
      <c r="R33" s="128"/>
      <c r="S33" s="128"/>
      <c r="T33" s="128"/>
      <c r="U33" s="128"/>
      <c r="V33" s="128"/>
      <c r="W33" s="128"/>
      <c r="X33" s="128"/>
      <c r="Y33" s="128"/>
      <c r="Z33" s="128"/>
      <c r="AA33" s="128"/>
      <c r="AB33" s="128"/>
      <c r="AC33" s="128"/>
    </row>
    <row r="34" ht="15.75" customHeight="1">
      <c r="A34" s="163"/>
      <c r="B34" s="128"/>
      <c r="C34" s="128"/>
      <c r="D34" s="128"/>
      <c r="E34" s="128"/>
      <c r="F34" s="128"/>
      <c r="G34" s="128"/>
      <c r="H34" s="128"/>
      <c r="I34" s="128"/>
      <c r="J34" s="128"/>
      <c r="K34" s="128"/>
      <c r="L34" s="128"/>
      <c r="M34" s="128"/>
      <c r="N34" s="128"/>
      <c r="O34" s="128"/>
      <c r="P34" s="128"/>
      <c r="Q34" s="128"/>
      <c r="R34" s="128"/>
      <c r="S34" s="128"/>
      <c r="T34" s="128"/>
      <c r="U34" s="128"/>
      <c r="V34" s="128"/>
      <c r="W34" s="128"/>
      <c r="X34" s="128"/>
      <c r="Y34" s="128"/>
      <c r="Z34" s="128"/>
      <c r="AA34" s="128"/>
      <c r="AB34" s="128"/>
      <c r="AC34" s="128"/>
    </row>
    <row r="35" ht="15.75" customHeight="1">
      <c r="A35" s="163"/>
      <c r="B35" s="128"/>
      <c r="C35" s="128"/>
      <c r="D35" s="128"/>
      <c r="E35" s="128"/>
      <c r="F35" s="128"/>
      <c r="G35" s="128"/>
      <c r="H35" s="128"/>
      <c r="I35" s="128"/>
      <c r="J35" s="128"/>
      <c r="K35" s="128"/>
      <c r="L35" s="128"/>
      <c r="M35" s="128"/>
      <c r="N35" s="128"/>
      <c r="O35" s="128"/>
      <c r="P35" s="128"/>
      <c r="Q35" s="128"/>
      <c r="R35" s="128"/>
      <c r="S35" s="128"/>
      <c r="T35" s="128"/>
      <c r="U35" s="128"/>
      <c r="V35" s="128"/>
      <c r="W35" s="128"/>
      <c r="X35" s="128"/>
      <c r="Y35" s="128"/>
      <c r="Z35" s="128"/>
      <c r="AA35" s="128"/>
      <c r="AB35" s="128"/>
      <c r="AC35" s="128"/>
    </row>
    <row r="36" ht="15.75" customHeight="1">
      <c r="A36" s="163"/>
      <c r="B36" s="128"/>
      <c r="C36" s="128"/>
      <c r="D36" s="128"/>
      <c r="E36" s="128"/>
      <c r="F36" s="128"/>
      <c r="G36" s="128"/>
      <c r="H36" s="128"/>
      <c r="I36" s="128"/>
      <c r="J36" s="128"/>
      <c r="K36" s="128"/>
      <c r="L36" s="128"/>
      <c r="M36" s="128"/>
      <c r="N36" s="128"/>
      <c r="O36" s="128"/>
      <c r="P36" s="128"/>
      <c r="Q36" s="128"/>
      <c r="R36" s="128"/>
      <c r="S36" s="128"/>
      <c r="T36" s="128"/>
      <c r="U36" s="128"/>
      <c r="V36" s="128"/>
      <c r="W36" s="128"/>
      <c r="X36" s="128"/>
      <c r="Y36" s="128"/>
      <c r="Z36" s="128"/>
      <c r="AA36" s="128"/>
      <c r="AB36" s="128"/>
      <c r="AC36" s="128"/>
    </row>
    <row r="37" ht="15.75" customHeight="1">
      <c r="A37" s="163"/>
      <c r="B37" s="128"/>
      <c r="C37" s="128"/>
      <c r="D37" s="128"/>
      <c r="E37" s="128"/>
      <c r="F37" s="128"/>
      <c r="G37" s="128"/>
      <c r="H37" s="128"/>
      <c r="I37" s="128"/>
      <c r="J37" s="128"/>
      <c r="K37" s="128"/>
      <c r="L37" s="128"/>
      <c r="M37" s="128"/>
      <c r="N37" s="128"/>
      <c r="O37" s="128"/>
      <c r="P37" s="128"/>
      <c r="Q37" s="128"/>
      <c r="R37" s="128"/>
      <c r="S37" s="128"/>
      <c r="T37" s="128"/>
      <c r="U37" s="128"/>
      <c r="V37" s="128"/>
      <c r="W37" s="128"/>
      <c r="X37" s="128"/>
      <c r="Y37" s="128"/>
      <c r="Z37" s="128"/>
      <c r="AA37" s="128"/>
      <c r="AB37" s="128"/>
      <c r="AC37" s="128"/>
    </row>
    <row r="38" ht="15.75" customHeight="1">
      <c r="A38" s="163"/>
      <c r="B38" s="128"/>
      <c r="C38" s="128"/>
      <c r="D38" s="128"/>
      <c r="E38" s="128"/>
      <c r="F38" s="128"/>
      <c r="G38" s="128"/>
      <c r="H38" s="128"/>
      <c r="I38" s="128"/>
      <c r="J38" s="128"/>
      <c r="K38" s="128"/>
      <c r="L38" s="128"/>
      <c r="M38" s="128"/>
      <c r="N38" s="128"/>
      <c r="O38" s="128"/>
      <c r="P38" s="128"/>
      <c r="Q38" s="128"/>
      <c r="R38" s="128"/>
      <c r="S38" s="128"/>
      <c r="T38" s="128"/>
      <c r="U38" s="128"/>
      <c r="V38" s="128"/>
      <c r="W38" s="128"/>
      <c r="X38" s="128"/>
      <c r="Y38" s="128"/>
      <c r="Z38" s="128"/>
      <c r="AA38" s="128"/>
      <c r="AB38" s="128"/>
      <c r="AC38" s="128"/>
    </row>
    <row r="39" ht="15.75" customHeight="1">
      <c r="A39" s="163"/>
      <c r="B39" s="128"/>
      <c r="C39" s="128"/>
      <c r="D39" s="128"/>
      <c r="E39" s="128"/>
      <c r="F39" s="128"/>
      <c r="G39" s="128"/>
      <c r="H39" s="128"/>
      <c r="I39" s="128"/>
      <c r="J39" s="128"/>
      <c r="K39" s="128"/>
      <c r="L39" s="128"/>
      <c r="M39" s="128"/>
      <c r="N39" s="128"/>
      <c r="O39" s="128"/>
      <c r="P39" s="128"/>
      <c r="Q39" s="128"/>
      <c r="R39" s="128"/>
      <c r="S39" s="128"/>
      <c r="T39" s="128"/>
      <c r="U39" s="128"/>
      <c r="V39" s="128"/>
      <c r="W39" s="128"/>
      <c r="X39" s="128"/>
      <c r="Y39" s="128"/>
      <c r="Z39" s="128"/>
      <c r="AA39" s="128"/>
      <c r="AB39" s="128"/>
      <c r="AC39" s="128"/>
    </row>
    <row r="40" ht="15.75" customHeight="1">
      <c r="A40" s="163"/>
      <c r="B40" s="128"/>
      <c r="C40" s="128"/>
      <c r="D40" s="128"/>
      <c r="E40" s="128"/>
      <c r="F40" s="128"/>
      <c r="G40" s="128"/>
      <c r="H40" s="128"/>
      <c r="I40" s="128"/>
      <c r="J40" s="128"/>
      <c r="K40" s="128"/>
      <c r="L40" s="128"/>
      <c r="M40" s="128"/>
      <c r="N40" s="128"/>
      <c r="O40" s="128"/>
      <c r="P40" s="128"/>
      <c r="Q40" s="128"/>
      <c r="R40" s="128"/>
      <c r="S40" s="128"/>
      <c r="T40" s="128"/>
      <c r="U40" s="128"/>
      <c r="V40" s="128"/>
      <c r="W40" s="128"/>
      <c r="X40" s="128"/>
      <c r="Y40" s="128"/>
      <c r="Z40" s="128"/>
      <c r="AA40" s="128"/>
      <c r="AB40" s="128"/>
      <c r="AC40" s="128"/>
    </row>
    <row r="41" ht="15.75" customHeight="1">
      <c r="A41" s="163"/>
      <c r="B41" s="128"/>
      <c r="C41" s="128"/>
      <c r="D41" s="128"/>
      <c r="E41" s="128"/>
      <c r="F41" s="128"/>
      <c r="G41" s="128"/>
      <c r="H41" s="128"/>
      <c r="I41" s="128"/>
      <c r="J41" s="128"/>
      <c r="K41" s="128"/>
      <c r="L41" s="128"/>
      <c r="M41" s="128"/>
      <c r="N41" s="128"/>
      <c r="O41" s="128"/>
      <c r="P41" s="128"/>
      <c r="Q41" s="128"/>
      <c r="R41" s="128"/>
      <c r="S41" s="128"/>
      <c r="T41" s="128"/>
      <c r="U41" s="128"/>
      <c r="V41" s="128"/>
      <c r="W41" s="128"/>
      <c r="X41" s="128"/>
      <c r="Y41" s="128"/>
      <c r="Z41" s="128"/>
      <c r="AA41" s="128"/>
      <c r="AB41" s="128"/>
      <c r="AC41" s="128"/>
    </row>
    <row r="42" ht="15.75" customHeight="1">
      <c r="A42" s="163"/>
      <c r="B42" s="128"/>
      <c r="C42" s="128"/>
      <c r="D42" s="128"/>
      <c r="E42" s="128"/>
      <c r="F42" s="128"/>
      <c r="G42" s="128"/>
      <c r="H42" s="128"/>
      <c r="I42" s="128"/>
      <c r="J42" s="128"/>
      <c r="K42" s="128"/>
      <c r="L42" s="128"/>
      <c r="M42" s="128"/>
      <c r="N42" s="128"/>
      <c r="O42" s="128"/>
      <c r="P42" s="128"/>
      <c r="Q42" s="128"/>
      <c r="R42" s="128"/>
      <c r="S42" s="128"/>
      <c r="T42" s="128"/>
      <c r="U42" s="128"/>
      <c r="V42" s="128"/>
      <c r="W42" s="128"/>
      <c r="X42" s="128"/>
      <c r="Y42" s="128"/>
      <c r="Z42" s="128"/>
      <c r="AA42" s="128"/>
      <c r="AB42" s="128"/>
      <c r="AC42" s="128"/>
    </row>
    <row r="43" ht="15.75" customHeight="1">
      <c r="A43" s="163"/>
      <c r="B43" s="128"/>
      <c r="C43" s="128"/>
      <c r="D43" s="128"/>
      <c r="E43" s="128"/>
      <c r="F43" s="128"/>
      <c r="G43" s="128"/>
      <c r="H43" s="128"/>
      <c r="I43" s="128"/>
      <c r="J43" s="128"/>
      <c r="K43" s="128"/>
      <c r="L43" s="128"/>
      <c r="M43" s="128"/>
      <c r="N43" s="128"/>
      <c r="O43" s="128"/>
      <c r="P43" s="128"/>
      <c r="Q43" s="128"/>
      <c r="R43" s="128"/>
      <c r="S43" s="128"/>
      <c r="T43" s="128"/>
      <c r="U43" s="128"/>
      <c r="V43" s="128"/>
      <c r="W43" s="128"/>
      <c r="X43" s="128"/>
      <c r="Y43" s="128"/>
      <c r="Z43" s="128"/>
      <c r="AA43" s="128"/>
      <c r="AB43" s="128"/>
      <c r="AC43" s="128"/>
    </row>
    <row r="44" ht="15.75" customHeight="1">
      <c r="A44" s="163"/>
      <c r="B44" s="128"/>
      <c r="C44" s="128"/>
      <c r="D44" s="128"/>
      <c r="E44" s="128"/>
      <c r="F44" s="128"/>
      <c r="G44" s="128"/>
      <c r="H44" s="128"/>
      <c r="I44" s="128"/>
      <c r="J44" s="128"/>
      <c r="K44" s="128"/>
      <c r="L44" s="128"/>
      <c r="M44" s="128"/>
      <c r="N44" s="128"/>
      <c r="O44" s="128"/>
      <c r="P44" s="128"/>
      <c r="Q44" s="128"/>
      <c r="R44" s="128"/>
      <c r="S44" s="128"/>
      <c r="T44" s="128"/>
      <c r="U44" s="128"/>
      <c r="V44" s="128"/>
      <c r="W44" s="128"/>
      <c r="X44" s="128"/>
      <c r="Y44" s="128"/>
      <c r="Z44" s="128"/>
      <c r="AA44" s="128"/>
      <c r="AB44" s="128"/>
      <c r="AC44" s="128"/>
    </row>
    <row r="45" ht="15.75" customHeight="1">
      <c r="A45" s="163"/>
      <c r="B45" s="128"/>
      <c r="C45" s="128"/>
      <c r="D45" s="128"/>
      <c r="E45" s="128"/>
      <c r="F45" s="128"/>
      <c r="G45" s="128"/>
      <c r="H45" s="128"/>
      <c r="I45" s="128"/>
      <c r="J45" s="128"/>
      <c r="K45" s="128"/>
      <c r="L45" s="128"/>
      <c r="M45" s="128"/>
      <c r="N45" s="128"/>
      <c r="O45" s="128"/>
      <c r="P45" s="128"/>
      <c r="Q45" s="128"/>
      <c r="R45" s="128"/>
      <c r="S45" s="128"/>
      <c r="T45" s="128"/>
      <c r="U45" s="128"/>
      <c r="V45" s="128"/>
      <c r="W45" s="128"/>
      <c r="X45" s="128"/>
      <c r="Y45" s="128"/>
      <c r="Z45" s="128"/>
      <c r="AA45" s="128"/>
      <c r="AB45" s="128"/>
      <c r="AC45" s="128"/>
    </row>
    <row r="46" ht="15.75" customHeight="1">
      <c r="A46" s="163"/>
      <c r="B46" s="128"/>
      <c r="C46" s="128"/>
      <c r="D46" s="128"/>
      <c r="E46" s="128"/>
      <c r="F46" s="128"/>
      <c r="G46" s="128"/>
      <c r="H46" s="128"/>
      <c r="I46" s="128"/>
      <c r="J46" s="128"/>
      <c r="K46" s="128"/>
      <c r="L46" s="128"/>
      <c r="M46" s="128"/>
      <c r="N46" s="128"/>
      <c r="O46" s="128"/>
      <c r="P46" s="128"/>
      <c r="Q46" s="128"/>
      <c r="R46" s="128"/>
      <c r="S46" s="128"/>
      <c r="T46" s="128"/>
      <c r="U46" s="128"/>
      <c r="V46" s="128"/>
      <c r="W46" s="128"/>
      <c r="X46" s="128"/>
      <c r="Y46" s="128"/>
      <c r="Z46" s="128"/>
      <c r="AA46" s="128"/>
      <c r="AB46" s="128"/>
      <c r="AC46" s="128"/>
    </row>
    <row r="47" ht="15.75" customHeight="1">
      <c r="A47" s="163"/>
      <c r="B47" s="128"/>
      <c r="C47" s="128"/>
      <c r="D47" s="128"/>
      <c r="E47" s="128"/>
      <c r="F47" s="128"/>
      <c r="G47" s="128"/>
      <c r="H47" s="128"/>
      <c r="I47" s="128"/>
      <c r="J47" s="128"/>
      <c r="K47" s="128"/>
      <c r="L47" s="128"/>
      <c r="M47" s="128"/>
      <c r="N47" s="128"/>
      <c r="O47" s="128"/>
      <c r="P47" s="128"/>
      <c r="Q47" s="128"/>
      <c r="R47" s="128"/>
      <c r="S47" s="128"/>
      <c r="T47" s="128"/>
      <c r="U47" s="128"/>
      <c r="V47" s="128"/>
      <c r="W47" s="128"/>
      <c r="X47" s="128"/>
      <c r="Y47" s="128"/>
      <c r="Z47" s="128"/>
      <c r="AA47" s="128"/>
      <c r="AB47" s="128"/>
      <c r="AC47" s="128"/>
    </row>
    <row r="48" ht="15.75" customHeight="1">
      <c r="A48" s="163"/>
      <c r="B48" s="128"/>
      <c r="C48" s="128"/>
      <c r="D48" s="128"/>
      <c r="E48" s="128"/>
      <c r="F48" s="128"/>
      <c r="G48" s="128"/>
      <c r="H48" s="128"/>
      <c r="I48" s="128"/>
      <c r="J48" s="128"/>
      <c r="K48" s="128"/>
      <c r="L48" s="128"/>
      <c r="M48" s="128"/>
      <c r="N48" s="128"/>
      <c r="O48" s="128"/>
      <c r="P48" s="128"/>
      <c r="Q48" s="128"/>
      <c r="R48" s="128"/>
      <c r="S48" s="128"/>
      <c r="T48" s="128"/>
      <c r="U48" s="128"/>
      <c r="V48" s="128"/>
      <c r="W48" s="128"/>
      <c r="X48" s="128"/>
      <c r="Y48" s="128"/>
      <c r="Z48" s="128"/>
      <c r="AA48" s="128"/>
      <c r="AB48" s="128"/>
      <c r="AC48" s="128"/>
    </row>
    <row r="49" ht="15.75" customHeight="1">
      <c r="A49" s="163"/>
      <c r="B49" s="128"/>
      <c r="C49" s="128"/>
      <c r="D49" s="128"/>
      <c r="E49" s="128"/>
      <c r="F49" s="128"/>
      <c r="G49" s="128"/>
      <c r="H49" s="128"/>
      <c r="I49" s="128"/>
      <c r="J49" s="128"/>
      <c r="K49" s="128"/>
      <c r="L49" s="128"/>
      <c r="M49" s="128"/>
      <c r="N49" s="128"/>
      <c r="O49" s="128"/>
      <c r="P49" s="128"/>
      <c r="Q49" s="128"/>
      <c r="R49" s="128"/>
      <c r="S49" s="128"/>
      <c r="T49" s="128"/>
      <c r="U49" s="128"/>
      <c r="V49" s="128"/>
      <c r="W49" s="128"/>
      <c r="X49" s="128"/>
      <c r="Y49" s="128"/>
      <c r="Z49" s="128"/>
      <c r="AA49" s="128"/>
      <c r="AB49" s="128"/>
      <c r="AC49" s="128"/>
    </row>
    <row r="50" ht="15.75" customHeight="1">
      <c r="A50" s="163"/>
      <c r="B50" s="128"/>
      <c r="C50" s="128"/>
      <c r="D50" s="128"/>
      <c r="E50" s="128"/>
      <c r="F50" s="128"/>
      <c r="G50" s="128"/>
      <c r="H50" s="128"/>
      <c r="I50" s="128"/>
      <c r="J50" s="128"/>
      <c r="K50" s="128"/>
      <c r="L50" s="128"/>
      <c r="M50" s="128"/>
      <c r="N50" s="128"/>
      <c r="O50" s="128"/>
      <c r="P50" s="128"/>
      <c r="Q50" s="128"/>
      <c r="R50" s="128"/>
      <c r="S50" s="128"/>
      <c r="T50" s="128"/>
      <c r="U50" s="128"/>
      <c r="V50" s="128"/>
      <c r="W50" s="128"/>
      <c r="X50" s="128"/>
      <c r="Y50" s="128"/>
      <c r="Z50" s="128"/>
      <c r="AA50" s="128"/>
      <c r="AB50" s="128"/>
      <c r="AC50" s="128"/>
    </row>
    <row r="51" ht="15.75" customHeight="1">
      <c r="A51" s="163"/>
      <c r="B51" s="128"/>
      <c r="C51" s="128"/>
      <c r="D51" s="128"/>
      <c r="E51" s="128"/>
      <c r="F51" s="128"/>
      <c r="G51" s="128"/>
      <c r="H51" s="128"/>
      <c r="I51" s="128"/>
      <c r="J51" s="128"/>
      <c r="K51" s="128"/>
      <c r="L51" s="128"/>
      <c r="M51" s="128"/>
      <c r="N51" s="128"/>
      <c r="O51" s="128"/>
      <c r="P51" s="128"/>
      <c r="Q51" s="128"/>
      <c r="R51" s="128"/>
      <c r="S51" s="128"/>
      <c r="T51" s="128"/>
      <c r="U51" s="128"/>
      <c r="V51" s="128"/>
      <c r="W51" s="128"/>
      <c r="X51" s="128"/>
      <c r="Y51" s="128"/>
      <c r="Z51" s="128"/>
      <c r="AA51" s="128"/>
      <c r="AB51" s="128"/>
      <c r="AC51" s="128"/>
    </row>
    <row r="52" ht="15.75" customHeight="1">
      <c r="A52" s="163"/>
      <c r="B52" s="128"/>
      <c r="C52" s="128"/>
      <c r="D52" s="128"/>
      <c r="E52" s="128"/>
      <c r="F52" s="128"/>
      <c r="G52" s="128"/>
      <c r="H52" s="128"/>
      <c r="I52" s="128"/>
      <c r="J52" s="128"/>
      <c r="K52" s="128"/>
      <c r="L52" s="128"/>
      <c r="M52" s="128"/>
      <c r="N52" s="128"/>
      <c r="O52" s="128"/>
      <c r="P52" s="128"/>
      <c r="Q52" s="128"/>
      <c r="R52" s="128"/>
      <c r="S52" s="128"/>
      <c r="T52" s="128"/>
      <c r="U52" s="128"/>
      <c r="V52" s="128"/>
      <c r="W52" s="128"/>
      <c r="X52" s="128"/>
      <c r="Y52" s="128"/>
      <c r="Z52" s="128"/>
      <c r="AA52" s="128"/>
      <c r="AB52" s="128"/>
      <c r="AC52" s="128"/>
    </row>
    <row r="53" ht="15.75" customHeight="1">
      <c r="A53" s="163"/>
      <c r="B53" s="128"/>
      <c r="C53" s="128"/>
      <c r="D53" s="128"/>
      <c r="E53" s="128"/>
      <c r="F53" s="128"/>
      <c r="G53" s="128"/>
      <c r="H53" s="128"/>
      <c r="I53" s="128"/>
      <c r="J53" s="128"/>
      <c r="K53" s="128"/>
      <c r="L53" s="128"/>
      <c r="M53" s="128"/>
      <c r="N53" s="128"/>
      <c r="O53" s="128"/>
      <c r="P53" s="128"/>
      <c r="Q53" s="128"/>
      <c r="R53" s="128"/>
      <c r="S53" s="128"/>
      <c r="T53" s="128"/>
      <c r="U53" s="128"/>
      <c r="V53" s="128"/>
      <c r="W53" s="128"/>
      <c r="X53" s="128"/>
      <c r="Y53" s="128"/>
      <c r="Z53" s="128"/>
      <c r="AA53" s="128"/>
      <c r="AB53" s="128"/>
      <c r="AC53" s="128"/>
    </row>
    <row r="54" ht="15.75" customHeight="1">
      <c r="A54" s="163"/>
      <c r="B54" s="128"/>
      <c r="C54" s="128"/>
      <c r="D54" s="128"/>
      <c r="E54" s="128"/>
      <c r="F54" s="128"/>
      <c r="G54" s="128"/>
      <c r="H54" s="128"/>
      <c r="I54" s="128"/>
      <c r="J54" s="128"/>
      <c r="K54" s="128"/>
      <c r="L54" s="128"/>
      <c r="M54" s="128"/>
      <c r="N54" s="128"/>
      <c r="O54" s="128"/>
      <c r="P54" s="128"/>
      <c r="Q54" s="128"/>
      <c r="R54" s="128"/>
      <c r="S54" s="128"/>
      <c r="T54" s="128"/>
      <c r="U54" s="128"/>
      <c r="V54" s="128"/>
      <c r="W54" s="128"/>
      <c r="X54" s="128"/>
      <c r="Y54" s="128"/>
      <c r="Z54" s="128"/>
      <c r="AA54" s="128"/>
      <c r="AB54" s="128"/>
      <c r="AC54" s="128"/>
    </row>
    <row r="55" ht="15.75" customHeight="1">
      <c r="A55" s="163"/>
      <c r="B55" s="128"/>
      <c r="C55" s="128"/>
      <c r="D55" s="128"/>
      <c r="E55" s="128"/>
      <c r="F55" s="128"/>
      <c r="G55" s="128"/>
      <c r="H55" s="128"/>
      <c r="I55" s="128"/>
      <c r="J55" s="128"/>
      <c r="K55" s="128"/>
      <c r="L55" s="128"/>
      <c r="M55" s="128"/>
      <c r="N55" s="128"/>
      <c r="O55" s="128"/>
      <c r="P55" s="128"/>
      <c r="Q55" s="128"/>
      <c r="R55" s="128"/>
      <c r="S55" s="128"/>
      <c r="T55" s="128"/>
      <c r="U55" s="128"/>
      <c r="V55" s="128"/>
      <c r="W55" s="128"/>
      <c r="X55" s="128"/>
      <c r="Y55" s="128"/>
      <c r="Z55" s="128"/>
      <c r="AA55" s="128"/>
      <c r="AB55" s="128"/>
      <c r="AC55" s="128"/>
    </row>
    <row r="56" ht="15.75" customHeight="1">
      <c r="A56" s="163"/>
      <c r="B56" s="128"/>
      <c r="C56" s="128"/>
      <c r="D56" s="128"/>
      <c r="E56" s="128"/>
      <c r="F56" s="128"/>
      <c r="G56" s="128"/>
      <c r="H56" s="128"/>
      <c r="I56" s="128"/>
      <c r="J56" s="128"/>
      <c r="K56" s="128"/>
      <c r="L56" s="128"/>
      <c r="M56" s="128"/>
      <c r="N56" s="128"/>
      <c r="O56" s="128"/>
      <c r="P56" s="128"/>
      <c r="Q56" s="128"/>
      <c r="R56" s="128"/>
      <c r="S56" s="128"/>
      <c r="T56" s="128"/>
      <c r="U56" s="128"/>
      <c r="V56" s="128"/>
      <c r="W56" s="128"/>
      <c r="X56" s="128"/>
      <c r="Y56" s="128"/>
      <c r="Z56" s="128"/>
      <c r="AA56" s="128"/>
      <c r="AB56" s="128"/>
      <c r="AC56" s="128"/>
    </row>
    <row r="57" ht="15.75" customHeight="1">
      <c r="A57" s="163"/>
      <c r="B57" s="128"/>
      <c r="C57" s="128"/>
      <c r="D57" s="128"/>
      <c r="E57" s="128"/>
      <c r="F57" s="128"/>
      <c r="G57" s="128"/>
      <c r="H57" s="128"/>
      <c r="I57" s="128"/>
      <c r="J57" s="128"/>
      <c r="K57" s="128"/>
      <c r="L57" s="128"/>
      <c r="M57" s="128"/>
      <c r="N57" s="128"/>
      <c r="O57" s="128"/>
      <c r="P57" s="128"/>
      <c r="Q57" s="128"/>
      <c r="R57" s="128"/>
      <c r="S57" s="128"/>
      <c r="T57" s="128"/>
      <c r="U57" s="128"/>
      <c r="V57" s="128"/>
      <c r="W57" s="128"/>
      <c r="X57" s="128"/>
      <c r="Y57" s="128"/>
      <c r="Z57" s="128"/>
      <c r="AA57" s="128"/>
      <c r="AB57" s="128"/>
      <c r="AC57" s="128"/>
    </row>
    <row r="58" ht="15.75" customHeight="1">
      <c r="A58" s="163"/>
      <c r="B58" s="128"/>
      <c r="C58" s="128"/>
      <c r="D58" s="128"/>
      <c r="E58" s="128"/>
      <c r="F58" s="128"/>
      <c r="G58" s="128"/>
      <c r="H58" s="128"/>
      <c r="I58" s="128"/>
      <c r="J58" s="128"/>
      <c r="K58" s="128"/>
      <c r="L58" s="128"/>
      <c r="M58" s="128"/>
      <c r="N58" s="128"/>
      <c r="O58" s="128"/>
      <c r="P58" s="128"/>
      <c r="Q58" s="128"/>
      <c r="R58" s="128"/>
      <c r="S58" s="128"/>
      <c r="T58" s="128"/>
      <c r="U58" s="128"/>
      <c r="V58" s="128"/>
      <c r="W58" s="128"/>
      <c r="X58" s="128"/>
      <c r="Y58" s="128"/>
      <c r="Z58" s="128"/>
      <c r="AA58" s="128"/>
      <c r="AB58" s="128"/>
      <c r="AC58" s="128"/>
    </row>
    <row r="59" ht="15.75" customHeight="1">
      <c r="A59" s="163"/>
      <c r="B59" s="128"/>
      <c r="C59" s="128"/>
      <c r="D59" s="128"/>
      <c r="E59" s="128"/>
      <c r="F59" s="128"/>
      <c r="G59" s="128"/>
      <c r="H59" s="128"/>
      <c r="I59" s="128"/>
      <c r="J59" s="128"/>
      <c r="K59" s="128"/>
      <c r="L59" s="128"/>
      <c r="M59" s="128"/>
      <c r="N59" s="128"/>
      <c r="O59" s="128"/>
      <c r="P59" s="128"/>
      <c r="Q59" s="128"/>
      <c r="R59" s="128"/>
      <c r="S59" s="128"/>
      <c r="T59" s="128"/>
      <c r="U59" s="128"/>
      <c r="V59" s="128"/>
      <c r="W59" s="128"/>
      <c r="X59" s="128"/>
      <c r="Y59" s="128"/>
      <c r="Z59" s="128"/>
      <c r="AA59" s="128"/>
      <c r="AB59" s="128"/>
      <c r="AC59" s="128"/>
    </row>
    <row r="60" ht="15.75" customHeight="1">
      <c r="A60" s="163"/>
      <c r="B60" s="128"/>
      <c r="C60" s="128"/>
      <c r="D60" s="128"/>
      <c r="E60" s="128"/>
      <c r="F60" s="128"/>
      <c r="G60" s="128"/>
      <c r="H60" s="128"/>
      <c r="I60" s="128"/>
      <c r="J60" s="128"/>
      <c r="K60" s="128"/>
      <c r="L60" s="128"/>
      <c r="M60" s="128"/>
      <c r="N60" s="128"/>
      <c r="O60" s="128"/>
      <c r="P60" s="128"/>
      <c r="Q60" s="128"/>
      <c r="R60" s="128"/>
      <c r="S60" s="128"/>
      <c r="T60" s="128"/>
      <c r="U60" s="128"/>
      <c r="V60" s="128"/>
      <c r="W60" s="128"/>
      <c r="X60" s="128"/>
      <c r="Y60" s="128"/>
      <c r="Z60" s="128"/>
      <c r="AA60" s="128"/>
      <c r="AB60" s="128"/>
      <c r="AC60" s="128"/>
    </row>
    <row r="61" ht="15.75" customHeight="1">
      <c r="A61" s="163"/>
      <c r="B61" s="128"/>
      <c r="C61" s="128"/>
      <c r="D61" s="128"/>
      <c r="E61" s="128"/>
      <c r="F61" s="128"/>
      <c r="G61" s="128"/>
      <c r="H61" s="128"/>
      <c r="I61" s="128"/>
      <c r="J61" s="128"/>
      <c r="K61" s="128"/>
      <c r="L61" s="128"/>
      <c r="M61" s="128"/>
      <c r="N61" s="128"/>
      <c r="O61" s="128"/>
      <c r="P61" s="128"/>
      <c r="Q61" s="128"/>
      <c r="R61" s="128"/>
      <c r="S61" s="128"/>
      <c r="T61" s="128"/>
      <c r="U61" s="128"/>
      <c r="V61" s="128"/>
      <c r="W61" s="128"/>
      <c r="X61" s="128"/>
      <c r="Y61" s="128"/>
      <c r="Z61" s="128"/>
      <c r="AA61" s="128"/>
      <c r="AB61" s="128"/>
      <c r="AC61" s="128"/>
    </row>
    <row r="62" ht="15.75" customHeight="1">
      <c r="A62" s="163"/>
      <c r="B62" s="128"/>
      <c r="C62" s="128"/>
      <c r="D62" s="128"/>
      <c r="E62" s="128"/>
      <c r="F62" s="128"/>
      <c r="G62" s="128"/>
      <c r="H62" s="128"/>
      <c r="I62" s="128"/>
      <c r="J62" s="128"/>
      <c r="K62" s="128"/>
      <c r="L62" s="128"/>
      <c r="M62" s="128"/>
      <c r="N62" s="128"/>
      <c r="O62" s="128"/>
      <c r="P62" s="128"/>
      <c r="Q62" s="128"/>
      <c r="R62" s="128"/>
      <c r="S62" s="128"/>
      <c r="T62" s="128"/>
      <c r="U62" s="128"/>
      <c r="V62" s="128"/>
      <c r="W62" s="128"/>
      <c r="X62" s="128"/>
      <c r="Y62" s="128"/>
      <c r="Z62" s="128"/>
      <c r="AA62" s="128"/>
      <c r="AB62" s="128"/>
      <c r="AC62" s="128"/>
    </row>
    <row r="63" ht="15.75" customHeight="1">
      <c r="A63" s="163"/>
      <c r="B63" s="128"/>
      <c r="C63" s="128"/>
      <c r="D63" s="128"/>
      <c r="E63" s="128"/>
      <c r="F63" s="128"/>
      <c r="G63" s="128"/>
      <c r="H63" s="128"/>
      <c r="I63" s="128"/>
      <c r="J63" s="128"/>
      <c r="K63" s="128"/>
      <c r="L63" s="128"/>
      <c r="M63" s="128"/>
      <c r="N63" s="128"/>
      <c r="O63" s="128"/>
      <c r="P63" s="128"/>
      <c r="Q63" s="128"/>
      <c r="R63" s="128"/>
      <c r="S63" s="128"/>
      <c r="T63" s="128"/>
      <c r="U63" s="128"/>
      <c r="V63" s="128"/>
      <c r="W63" s="128"/>
      <c r="X63" s="128"/>
      <c r="Y63" s="128"/>
      <c r="Z63" s="128"/>
      <c r="AA63" s="128"/>
      <c r="AB63" s="128"/>
      <c r="AC63" s="128"/>
    </row>
    <row r="64" ht="15.75" customHeight="1">
      <c r="A64" s="163"/>
      <c r="B64" s="128"/>
      <c r="C64" s="128"/>
      <c r="D64" s="128"/>
      <c r="E64" s="128"/>
      <c r="F64" s="128"/>
      <c r="G64" s="128"/>
      <c r="H64" s="128"/>
      <c r="I64" s="128"/>
      <c r="J64" s="128"/>
      <c r="K64" s="128"/>
      <c r="L64" s="128"/>
      <c r="M64" s="128"/>
      <c r="N64" s="128"/>
      <c r="O64" s="128"/>
      <c r="P64" s="128"/>
      <c r="Q64" s="128"/>
      <c r="R64" s="128"/>
      <c r="S64" s="128"/>
      <c r="T64" s="128"/>
      <c r="U64" s="128"/>
      <c r="V64" s="128"/>
      <c r="W64" s="128"/>
      <c r="X64" s="128"/>
      <c r="Y64" s="128"/>
      <c r="Z64" s="128"/>
      <c r="AA64" s="128"/>
      <c r="AB64" s="128"/>
      <c r="AC64" s="128"/>
    </row>
    <row r="65" ht="15.75" customHeight="1">
      <c r="A65" s="163"/>
      <c r="B65" s="128"/>
      <c r="C65" s="128"/>
      <c r="D65" s="128"/>
      <c r="E65" s="128"/>
      <c r="F65" s="128"/>
      <c r="G65" s="128"/>
      <c r="H65" s="128"/>
      <c r="I65" s="128"/>
      <c r="J65" s="128"/>
      <c r="K65" s="128"/>
      <c r="L65" s="128"/>
      <c r="M65" s="128"/>
      <c r="N65" s="128"/>
      <c r="O65" s="128"/>
      <c r="P65" s="128"/>
      <c r="Q65" s="128"/>
      <c r="R65" s="128"/>
      <c r="S65" s="128"/>
      <c r="T65" s="128"/>
      <c r="U65" s="128"/>
      <c r="V65" s="128"/>
      <c r="W65" s="128"/>
      <c r="X65" s="128"/>
      <c r="Y65" s="128"/>
      <c r="Z65" s="128"/>
      <c r="AA65" s="128"/>
      <c r="AB65" s="128"/>
      <c r="AC65" s="128"/>
    </row>
    <row r="66" ht="15.75" customHeight="1">
      <c r="A66" s="163"/>
      <c r="B66" s="128"/>
      <c r="C66" s="128"/>
      <c r="D66" s="128"/>
      <c r="E66" s="128"/>
      <c r="F66" s="128"/>
      <c r="G66" s="128"/>
      <c r="H66" s="128"/>
      <c r="I66" s="128"/>
      <c r="J66" s="128"/>
      <c r="K66" s="128"/>
      <c r="L66" s="128"/>
      <c r="M66" s="128"/>
      <c r="N66" s="128"/>
      <c r="O66" s="128"/>
      <c r="P66" s="128"/>
      <c r="Q66" s="128"/>
      <c r="R66" s="128"/>
      <c r="S66" s="128"/>
      <c r="T66" s="128"/>
      <c r="U66" s="128"/>
      <c r="V66" s="128"/>
      <c r="W66" s="128"/>
      <c r="X66" s="128"/>
      <c r="Y66" s="128"/>
      <c r="Z66" s="128"/>
      <c r="AA66" s="128"/>
      <c r="AB66" s="128"/>
      <c r="AC66" s="128"/>
    </row>
    <row r="67" ht="15.75" customHeight="1">
      <c r="A67" s="163"/>
      <c r="B67" s="128"/>
      <c r="C67" s="128"/>
      <c r="D67" s="128"/>
      <c r="E67" s="128"/>
      <c r="F67" s="128"/>
      <c r="G67" s="128"/>
      <c r="H67" s="128"/>
      <c r="I67" s="128"/>
      <c r="J67" s="128"/>
      <c r="K67" s="128"/>
      <c r="L67" s="128"/>
      <c r="M67" s="128"/>
      <c r="N67" s="128"/>
      <c r="O67" s="128"/>
      <c r="P67" s="128"/>
      <c r="Q67" s="128"/>
      <c r="R67" s="128"/>
      <c r="S67" s="128"/>
      <c r="T67" s="128"/>
      <c r="U67" s="128"/>
      <c r="V67" s="128"/>
      <c r="W67" s="128"/>
      <c r="X67" s="128"/>
      <c r="Y67" s="128"/>
      <c r="Z67" s="128"/>
      <c r="AA67" s="128"/>
      <c r="AB67" s="128"/>
      <c r="AC67" s="128"/>
    </row>
    <row r="68" ht="15.75" customHeight="1">
      <c r="A68" s="163"/>
      <c r="B68" s="128"/>
      <c r="C68" s="128"/>
      <c r="D68" s="128"/>
      <c r="E68" s="128"/>
      <c r="F68" s="128"/>
      <c r="G68" s="128"/>
      <c r="H68" s="128"/>
      <c r="I68" s="128"/>
      <c r="J68" s="128"/>
      <c r="K68" s="128"/>
      <c r="L68" s="128"/>
      <c r="M68" s="128"/>
      <c r="N68" s="128"/>
      <c r="O68" s="128"/>
      <c r="P68" s="128"/>
      <c r="Q68" s="128"/>
      <c r="R68" s="128"/>
      <c r="S68" s="128"/>
      <c r="T68" s="128"/>
      <c r="U68" s="128"/>
      <c r="V68" s="128"/>
      <c r="W68" s="128"/>
      <c r="X68" s="128"/>
      <c r="Y68" s="128"/>
      <c r="Z68" s="128"/>
      <c r="AA68" s="128"/>
      <c r="AB68" s="128"/>
      <c r="AC68" s="128"/>
    </row>
    <row r="69" ht="15.75" customHeight="1">
      <c r="A69" s="163"/>
      <c r="B69" s="128"/>
      <c r="C69" s="128"/>
      <c r="D69" s="128"/>
      <c r="E69" s="128"/>
      <c r="F69" s="128"/>
      <c r="G69" s="128"/>
      <c r="H69" s="128"/>
      <c r="I69" s="128"/>
      <c r="J69" s="128"/>
      <c r="K69" s="128"/>
      <c r="L69" s="128"/>
      <c r="M69" s="128"/>
      <c r="N69" s="128"/>
      <c r="O69" s="128"/>
      <c r="P69" s="128"/>
      <c r="Q69" s="128"/>
      <c r="R69" s="128"/>
      <c r="S69" s="128"/>
      <c r="T69" s="128"/>
      <c r="U69" s="128"/>
      <c r="V69" s="128"/>
      <c r="W69" s="128"/>
      <c r="X69" s="128"/>
      <c r="Y69" s="128"/>
      <c r="Z69" s="128"/>
      <c r="AA69" s="128"/>
      <c r="AB69" s="128"/>
      <c r="AC69" s="128"/>
    </row>
    <row r="70" ht="15.75" customHeight="1">
      <c r="A70" s="163"/>
      <c r="B70" s="128"/>
      <c r="C70" s="128"/>
      <c r="D70" s="128"/>
      <c r="E70" s="128"/>
      <c r="F70" s="128"/>
      <c r="G70" s="128"/>
      <c r="H70" s="128"/>
      <c r="I70" s="128"/>
      <c r="J70" s="128"/>
      <c r="K70" s="128"/>
      <c r="L70" s="128"/>
      <c r="M70" s="128"/>
      <c r="N70" s="128"/>
      <c r="O70" s="128"/>
      <c r="P70" s="128"/>
      <c r="Q70" s="128"/>
      <c r="R70" s="128"/>
      <c r="S70" s="128"/>
      <c r="T70" s="128"/>
      <c r="U70" s="128"/>
      <c r="V70" s="128"/>
      <c r="W70" s="128"/>
      <c r="X70" s="128"/>
      <c r="Y70" s="128"/>
      <c r="Z70" s="128"/>
      <c r="AA70" s="128"/>
      <c r="AB70" s="128"/>
      <c r="AC70" s="128"/>
    </row>
    <row r="71" ht="15.75" customHeight="1">
      <c r="A71" s="163"/>
      <c r="B71" s="128"/>
      <c r="C71" s="128"/>
      <c r="D71" s="128"/>
      <c r="E71" s="128"/>
      <c r="F71" s="128"/>
      <c r="G71" s="128"/>
      <c r="H71" s="128"/>
      <c r="I71" s="128"/>
      <c r="J71" s="128"/>
      <c r="K71" s="128"/>
      <c r="L71" s="128"/>
      <c r="M71" s="128"/>
      <c r="N71" s="128"/>
      <c r="O71" s="128"/>
      <c r="P71" s="128"/>
      <c r="Q71" s="128"/>
      <c r="R71" s="128"/>
      <c r="S71" s="128"/>
      <c r="T71" s="128"/>
      <c r="U71" s="128"/>
      <c r="V71" s="128"/>
      <c r="W71" s="128"/>
      <c r="X71" s="128"/>
      <c r="Y71" s="128"/>
      <c r="Z71" s="128"/>
      <c r="AA71" s="128"/>
      <c r="AB71" s="128"/>
      <c r="AC71" s="128"/>
    </row>
    <row r="72" ht="15.75" customHeight="1">
      <c r="A72" s="163"/>
      <c r="B72" s="128"/>
      <c r="C72" s="128"/>
      <c r="D72" s="128"/>
      <c r="E72" s="128"/>
      <c r="F72" s="128"/>
      <c r="G72" s="128"/>
      <c r="H72" s="128"/>
      <c r="I72" s="128"/>
      <c r="J72" s="128"/>
      <c r="K72" s="128"/>
      <c r="L72" s="128"/>
      <c r="M72" s="128"/>
      <c r="N72" s="128"/>
      <c r="O72" s="128"/>
      <c r="P72" s="128"/>
      <c r="Q72" s="128"/>
      <c r="R72" s="128"/>
      <c r="S72" s="128"/>
      <c r="T72" s="128"/>
      <c r="U72" s="128"/>
      <c r="V72" s="128"/>
      <c r="W72" s="128"/>
      <c r="X72" s="128"/>
      <c r="Y72" s="128"/>
      <c r="Z72" s="128"/>
      <c r="AA72" s="128"/>
      <c r="AB72" s="128"/>
      <c r="AC72" s="128"/>
    </row>
    <row r="73" ht="15.75" customHeight="1">
      <c r="A73" s="163"/>
      <c r="B73" s="128"/>
      <c r="C73" s="128"/>
      <c r="D73" s="128"/>
      <c r="E73" s="128"/>
      <c r="F73" s="128"/>
      <c r="G73" s="128"/>
      <c r="H73" s="128"/>
      <c r="I73" s="128"/>
      <c r="J73" s="128"/>
      <c r="K73" s="128"/>
      <c r="L73" s="128"/>
      <c r="M73" s="128"/>
      <c r="N73" s="128"/>
      <c r="O73" s="128"/>
      <c r="P73" s="128"/>
      <c r="Q73" s="128"/>
      <c r="R73" s="128"/>
      <c r="S73" s="128"/>
      <c r="T73" s="128"/>
      <c r="U73" s="128"/>
      <c r="V73" s="128"/>
      <c r="W73" s="128"/>
      <c r="X73" s="128"/>
      <c r="Y73" s="128"/>
      <c r="Z73" s="128"/>
      <c r="AA73" s="128"/>
      <c r="AB73" s="128"/>
      <c r="AC73" s="128"/>
    </row>
    <row r="74" ht="15.75" customHeight="1">
      <c r="A74" s="163"/>
      <c r="B74" s="128"/>
      <c r="C74" s="128"/>
      <c r="D74" s="128"/>
      <c r="E74" s="128"/>
      <c r="F74" s="128"/>
      <c r="G74" s="128"/>
      <c r="H74" s="128"/>
      <c r="I74" s="128"/>
      <c r="J74" s="128"/>
      <c r="K74" s="128"/>
      <c r="L74" s="128"/>
      <c r="M74" s="128"/>
      <c r="N74" s="128"/>
      <c r="O74" s="128"/>
      <c r="P74" s="128"/>
      <c r="Q74" s="128"/>
      <c r="R74" s="128"/>
      <c r="S74" s="128"/>
      <c r="T74" s="128"/>
      <c r="U74" s="128"/>
      <c r="V74" s="128"/>
      <c r="W74" s="128"/>
      <c r="X74" s="128"/>
      <c r="Y74" s="128"/>
      <c r="Z74" s="128"/>
      <c r="AA74" s="128"/>
      <c r="AB74" s="128"/>
      <c r="AC74" s="128"/>
    </row>
    <row r="75" ht="15.75" customHeight="1">
      <c r="A75" s="163"/>
      <c r="B75" s="128"/>
      <c r="C75" s="128"/>
      <c r="D75" s="128"/>
      <c r="E75" s="128"/>
      <c r="F75" s="128"/>
      <c r="G75" s="128"/>
      <c r="H75" s="128"/>
      <c r="I75" s="128"/>
      <c r="J75" s="128"/>
      <c r="K75" s="128"/>
      <c r="L75" s="128"/>
      <c r="M75" s="128"/>
      <c r="N75" s="128"/>
      <c r="O75" s="128"/>
      <c r="P75" s="128"/>
      <c r="Q75" s="128"/>
      <c r="R75" s="128"/>
      <c r="S75" s="128"/>
      <c r="T75" s="128"/>
      <c r="U75" s="128"/>
      <c r="V75" s="128"/>
      <c r="W75" s="128"/>
      <c r="X75" s="128"/>
      <c r="Y75" s="128"/>
      <c r="Z75" s="128"/>
      <c r="AA75" s="128"/>
      <c r="AB75" s="128"/>
      <c r="AC75" s="128"/>
    </row>
    <row r="76" ht="15.75" customHeight="1">
      <c r="A76" s="163"/>
      <c r="B76" s="128"/>
      <c r="C76" s="128"/>
      <c r="D76" s="128"/>
      <c r="E76" s="128"/>
      <c r="F76" s="128"/>
      <c r="G76" s="128"/>
      <c r="H76" s="128"/>
      <c r="I76" s="128"/>
      <c r="J76" s="128"/>
      <c r="K76" s="128"/>
      <c r="L76" s="128"/>
      <c r="M76" s="128"/>
      <c r="N76" s="128"/>
      <c r="O76" s="128"/>
      <c r="P76" s="128"/>
      <c r="Q76" s="128"/>
      <c r="R76" s="128"/>
      <c r="S76" s="128"/>
      <c r="T76" s="128"/>
      <c r="U76" s="128"/>
      <c r="V76" s="128"/>
      <c r="W76" s="128"/>
      <c r="X76" s="128"/>
      <c r="Y76" s="128"/>
      <c r="Z76" s="128"/>
      <c r="AA76" s="128"/>
      <c r="AB76" s="128"/>
      <c r="AC76" s="128"/>
    </row>
    <row r="77" ht="15.75" customHeight="1">
      <c r="A77" s="163"/>
      <c r="B77" s="128"/>
      <c r="C77" s="128"/>
      <c r="D77" s="128"/>
      <c r="E77" s="128"/>
      <c r="F77" s="128"/>
      <c r="G77" s="128"/>
      <c r="H77" s="128"/>
      <c r="I77" s="128"/>
      <c r="J77" s="128"/>
      <c r="K77" s="128"/>
      <c r="L77" s="128"/>
      <c r="M77" s="128"/>
      <c r="N77" s="128"/>
      <c r="O77" s="128"/>
      <c r="P77" s="128"/>
      <c r="Q77" s="128"/>
      <c r="R77" s="128"/>
      <c r="S77" s="128"/>
      <c r="T77" s="128"/>
      <c r="U77" s="128"/>
      <c r="V77" s="128"/>
      <c r="W77" s="128"/>
      <c r="X77" s="128"/>
      <c r="Y77" s="128"/>
      <c r="Z77" s="128"/>
      <c r="AA77" s="128"/>
      <c r="AB77" s="128"/>
      <c r="AC77" s="128"/>
    </row>
    <row r="78" ht="15.75" customHeight="1">
      <c r="A78" s="163"/>
      <c r="B78" s="128"/>
      <c r="C78" s="128"/>
      <c r="D78" s="128"/>
      <c r="E78" s="128"/>
      <c r="F78" s="128"/>
      <c r="G78" s="128"/>
      <c r="H78" s="128"/>
      <c r="I78" s="128"/>
      <c r="J78" s="128"/>
      <c r="K78" s="128"/>
      <c r="L78" s="128"/>
      <c r="M78" s="128"/>
      <c r="N78" s="128"/>
      <c r="O78" s="128"/>
      <c r="P78" s="128"/>
      <c r="Q78" s="128"/>
      <c r="R78" s="128"/>
      <c r="S78" s="128"/>
      <c r="T78" s="128"/>
      <c r="U78" s="128"/>
      <c r="V78" s="128"/>
      <c r="W78" s="128"/>
      <c r="X78" s="128"/>
      <c r="Y78" s="128"/>
      <c r="Z78" s="128"/>
      <c r="AA78" s="128"/>
      <c r="AB78" s="128"/>
      <c r="AC78" s="128"/>
    </row>
    <row r="79" ht="15.75" customHeight="1">
      <c r="A79" s="163"/>
      <c r="B79" s="128"/>
      <c r="C79" s="128"/>
      <c r="D79" s="128"/>
      <c r="E79" s="128"/>
      <c r="F79" s="128"/>
      <c r="G79" s="128"/>
      <c r="H79" s="128"/>
      <c r="I79" s="128"/>
      <c r="J79" s="128"/>
      <c r="K79" s="128"/>
      <c r="L79" s="128"/>
      <c r="M79" s="128"/>
      <c r="N79" s="128"/>
      <c r="O79" s="128"/>
      <c r="P79" s="128"/>
      <c r="Q79" s="128"/>
      <c r="R79" s="128"/>
      <c r="S79" s="128"/>
      <c r="T79" s="128"/>
      <c r="U79" s="128"/>
      <c r="V79" s="128"/>
      <c r="W79" s="128"/>
      <c r="X79" s="128"/>
      <c r="Y79" s="128"/>
      <c r="Z79" s="128"/>
      <c r="AA79" s="128"/>
      <c r="AB79" s="128"/>
      <c r="AC79" s="128"/>
    </row>
    <row r="80" ht="15.75" customHeight="1">
      <c r="A80" s="163"/>
      <c r="B80" s="128"/>
      <c r="C80" s="128"/>
      <c r="D80" s="128"/>
      <c r="E80" s="128"/>
      <c r="F80" s="128"/>
      <c r="G80" s="128"/>
      <c r="H80" s="128"/>
      <c r="I80" s="128"/>
      <c r="J80" s="128"/>
      <c r="K80" s="128"/>
      <c r="L80" s="128"/>
      <c r="M80" s="128"/>
      <c r="N80" s="128"/>
      <c r="O80" s="128"/>
      <c r="P80" s="128"/>
      <c r="Q80" s="128"/>
      <c r="R80" s="128"/>
      <c r="S80" s="128"/>
      <c r="T80" s="128"/>
      <c r="U80" s="128"/>
      <c r="V80" s="128"/>
      <c r="W80" s="128"/>
      <c r="X80" s="128"/>
      <c r="Y80" s="128"/>
      <c r="Z80" s="128"/>
      <c r="AA80" s="128"/>
      <c r="AB80" s="128"/>
      <c r="AC80" s="128"/>
    </row>
    <row r="81" ht="15.75" customHeight="1">
      <c r="A81" s="163"/>
      <c r="B81" s="128"/>
      <c r="C81" s="128"/>
      <c r="D81" s="128"/>
      <c r="E81" s="128"/>
      <c r="F81" s="128"/>
      <c r="G81" s="128"/>
      <c r="H81" s="128"/>
      <c r="I81" s="128"/>
      <c r="J81" s="128"/>
      <c r="K81" s="128"/>
      <c r="L81" s="128"/>
      <c r="M81" s="128"/>
      <c r="N81" s="128"/>
      <c r="O81" s="128"/>
      <c r="P81" s="128"/>
      <c r="Q81" s="128"/>
      <c r="R81" s="128"/>
      <c r="S81" s="128"/>
      <c r="T81" s="128"/>
      <c r="U81" s="128"/>
      <c r="V81" s="128"/>
      <c r="W81" s="128"/>
      <c r="X81" s="128"/>
      <c r="Y81" s="128"/>
      <c r="Z81" s="128"/>
      <c r="AA81" s="128"/>
      <c r="AB81" s="128"/>
      <c r="AC81" s="128"/>
    </row>
    <row r="82" ht="15.75" customHeight="1">
      <c r="A82" s="163"/>
      <c r="B82" s="128"/>
      <c r="C82" s="128"/>
      <c r="D82" s="128"/>
      <c r="E82" s="128"/>
      <c r="F82" s="128"/>
      <c r="G82" s="128"/>
      <c r="H82" s="128"/>
      <c r="I82" s="128"/>
      <c r="J82" s="128"/>
      <c r="K82" s="128"/>
      <c r="L82" s="128"/>
      <c r="M82" s="128"/>
      <c r="N82" s="128"/>
      <c r="O82" s="128"/>
      <c r="P82" s="128"/>
      <c r="Q82" s="128"/>
      <c r="R82" s="128"/>
      <c r="S82" s="128"/>
      <c r="T82" s="128"/>
      <c r="U82" s="128"/>
      <c r="V82" s="128"/>
      <c r="W82" s="128"/>
      <c r="X82" s="128"/>
      <c r="Y82" s="128"/>
      <c r="Z82" s="128"/>
      <c r="AA82" s="128"/>
      <c r="AB82" s="128"/>
      <c r="AC82" s="128"/>
    </row>
    <row r="83" ht="15.75" customHeight="1">
      <c r="A83" s="163"/>
      <c r="B83" s="128"/>
      <c r="C83" s="128"/>
      <c r="D83" s="128"/>
      <c r="E83" s="128"/>
      <c r="F83" s="128"/>
      <c r="G83" s="128"/>
      <c r="H83" s="128"/>
      <c r="I83" s="128"/>
      <c r="J83" s="128"/>
      <c r="K83" s="128"/>
      <c r="L83" s="128"/>
      <c r="M83" s="128"/>
      <c r="N83" s="128"/>
      <c r="O83" s="128"/>
      <c r="P83" s="128"/>
      <c r="Q83" s="128"/>
      <c r="R83" s="128"/>
      <c r="S83" s="128"/>
      <c r="T83" s="128"/>
      <c r="U83" s="128"/>
      <c r="V83" s="128"/>
      <c r="W83" s="128"/>
      <c r="X83" s="128"/>
      <c r="Y83" s="128"/>
      <c r="Z83" s="128"/>
      <c r="AA83" s="128"/>
      <c r="AB83" s="128"/>
      <c r="AC83" s="128"/>
    </row>
    <row r="84" ht="15.75" customHeight="1">
      <c r="A84" s="163"/>
      <c r="B84" s="128"/>
      <c r="C84" s="128"/>
      <c r="D84" s="128"/>
      <c r="E84" s="128"/>
      <c r="F84" s="128"/>
      <c r="G84" s="128"/>
      <c r="H84" s="128"/>
      <c r="I84" s="128"/>
      <c r="J84" s="128"/>
      <c r="K84" s="128"/>
      <c r="L84" s="128"/>
      <c r="M84" s="128"/>
      <c r="N84" s="128"/>
      <c r="O84" s="128"/>
      <c r="P84" s="128"/>
      <c r="Q84" s="128"/>
      <c r="R84" s="128"/>
      <c r="S84" s="128"/>
      <c r="T84" s="128"/>
      <c r="U84" s="128"/>
      <c r="V84" s="128"/>
      <c r="W84" s="128"/>
      <c r="X84" s="128"/>
      <c r="Y84" s="128"/>
      <c r="Z84" s="128"/>
      <c r="AA84" s="128"/>
      <c r="AB84" s="128"/>
      <c r="AC84" s="128"/>
    </row>
    <row r="85" ht="15.75" customHeight="1">
      <c r="A85" s="163"/>
      <c r="B85" s="128"/>
      <c r="C85" s="128"/>
      <c r="D85" s="128"/>
      <c r="E85" s="128"/>
      <c r="F85" s="128"/>
      <c r="G85" s="128"/>
      <c r="H85" s="128"/>
      <c r="I85" s="128"/>
      <c r="J85" s="128"/>
      <c r="K85" s="128"/>
      <c r="L85" s="128"/>
      <c r="M85" s="128"/>
      <c r="N85" s="128"/>
      <c r="O85" s="128"/>
      <c r="P85" s="128"/>
      <c r="Q85" s="128"/>
      <c r="R85" s="128"/>
      <c r="S85" s="128"/>
      <c r="T85" s="128"/>
      <c r="U85" s="128"/>
      <c r="V85" s="128"/>
      <c r="W85" s="128"/>
      <c r="X85" s="128"/>
      <c r="Y85" s="128"/>
      <c r="Z85" s="128"/>
      <c r="AA85" s="128"/>
      <c r="AB85" s="128"/>
      <c r="AC85" s="128"/>
    </row>
    <row r="86" ht="15.75" customHeight="1">
      <c r="A86" s="163"/>
      <c r="B86" s="128"/>
      <c r="C86" s="128"/>
      <c r="D86" s="128"/>
      <c r="E86" s="128"/>
      <c r="F86" s="128"/>
      <c r="G86" s="128"/>
      <c r="H86" s="128"/>
      <c r="I86" s="128"/>
      <c r="J86" s="128"/>
      <c r="K86" s="128"/>
      <c r="L86" s="128"/>
      <c r="M86" s="128"/>
      <c r="N86" s="128"/>
      <c r="O86" s="128"/>
      <c r="P86" s="128"/>
      <c r="Q86" s="128"/>
      <c r="R86" s="128"/>
      <c r="S86" s="128"/>
      <c r="T86" s="128"/>
      <c r="U86" s="128"/>
      <c r="V86" s="128"/>
      <c r="W86" s="128"/>
      <c r="X86" s="128"/>
      <c r="Y86" s="128"/>
      <c r="Z86" s="128"/>
      <c r="AA86" s="128"/>
      <c r="AB86" s="128"/>
      <c r="AC86" s="128"/>
    </row>
    <row r="87" ht="15.75" customHeight="1">
      <c r="A87" s="163"/>
      <c r="B87" s="128"/>
      <c r="C87" s="128"/>
      <c r="D87" s="128"/>
      <c r="E87" s="128"/>
      <c r="F87" s="128"/>
      <c r="G87" s="128"/>
      <c r="H87" s="128"/>
      <c r="I87" s="128"/>
      <c r="J87" s="128"/>
      <c r="K87" s="128"/>
      <c r="L87" s="128"/>
      <c r="M87" s="128"/>
      <c r="N87" s="128"/>
      <c r="O87" s="128"/>
      <c r="P87" s="128"/>
      <c r="Q87" s="128"/>
      <c r="R87" s="128"/>
      <c r="S87" s="128"/>
      <c r="T87" s="128"/>
      <c r="U87" s="128"/>
      <c r="V87" s="128"/>
      <c r="W87" s="128"/>
      <c r="X87" s="128"/>
      <c r="Y87" s="128"/>
      <c r="Z87" s="128"/>
      <c r="AA87" s="128"/>
      <c r="AB87" s="128"/>
      <c r="AC87" s="128"/>
    </row>
    <row r="88" ht="15.75" customHeight="1">
      <c r="A88" s="163"/>
      <c r="B88" s="128"/>
      <c r="C88" s="128"/>
      <c r="D88" s="128"/>
      <c r="E88" s="128"/>
      <c r="F88" s="128"/>
      <c r="G88" s="128"/>
      <c r="H88" s="128"/>
      <c r="I88" s="128"/>
      <c r="J88" s="128"/>
      <c r="K88" s="128"/>
      <c r="L88" s="128"/>
      <c r="M88" s="128"/>
      <c r="N88" s="128"/>
      <c r="O88" s="128"/>
      <c r="P88" s="128"/>
      <c r="Q88" s="128"/>
      <c r="R88" s="128"/>
      <c r="S88" s="128"/>
      <c r="T88" s="128"/>
      <c r="U88" s="128"/>
      <c r="V88" s="128"/>
      <c r="W88" s="128"/>
      <c r="X88" s="128"/>
      <c r="Y88" s="128"/>
      <c r="Z88" s="128"/>
      <c r="AA88" s="128"/>
      <c r="AB88" s="128"/>
      <c r="AC88" s="128"/>
    </row>
    <row r="89" ht="15.75" customHeight="1">
      <c r="A89" s="163"/>
      <c r="B89" s="128"/>
      <c r="C89" s="128"/>
      <c r="D89" s="128"/>
      <c r="E89" s="128"/>
      <c r="F89" s="128"/>
      <c r="G89" s="128"/>
      <c r="H89" s="128"/>
      <c r="I89" s="128"/>
      <c r="J89" s="128"/>
      <c r="K89" s="128"/>
      <c r="L89" s="128"/>
      <c r="M89" s="128"/>
      <c r="N89" s="128"/>
      <c r="O89" s="128"/>
      <c r="P89" s="128"/>
      <c r="Q89" s="128"/>
      <c r="R89" s="128"/>
      <c r="S89" s="128"/>
      <c r="T89" s="128"/>
      <c r="U89" s="128"/>
      <c r="V89" s="128"/>
      <c r="W89" s="128"/>
      <c r="X89" s="128"/>
      <c r="Y89" s="128"/>
      <c r="Z89" s="128"/>
      <c r="AA89" s="128"/>
      <c r="AB89" s="128"/>
      <c r="AC89" s="128"/>
    </row>
    <row r="90" ht="15.75" customHeight="1">
      <c r="A90" s="163"/>
      <c r="B90" s="128"/>
      <c r="C90" s="128"/>
      <c r="D90" s="128"/>
      <c r="E90" s="128"/>
      <c r="F90" s="128"/>
      <c r="G90" s="128"/>
      <c r="H90" s="128"/>
      <c r="I90" s="128"/>
      <c r="J90" s="128"/>
      <c r="K90" s="128"/>
      <c r="L90" s="128"/>
      <c r="M90" s="128"/>
      <c r="N90" s="128"/>
      <c r="O90" s="128"/>
      <c r="P90" s="128"/>
      <c r="Q90" s="128"/>
      <c r="R90" s="128"/>
      <c r="S90" s="128"/>
      <c r="T90" s="128"/>
      <c r="U90" s="128"/>
      <c r="V90" s="128"/>
      <c r="W90" s="128"/>
      <c r="X90" s="128"/>
      <c r="Y90" s="128"/>
      <c r="Z90" s="128"/>
      <c r="AA90" s="128"/>
      <c r="AB90" s="128"/>
      <c r="AC90" s="128"/>
    </row>
    <row r="91" ht="15.75" customHeight="1">
      <c r="A91" s="163"/>
      <c r="B91" s="128"/>
      <c r="C91" s="128"/>
      <c r="D91" s="128"/>
      <c r="E91" s="128"/>
      <c r="F91" s="128"/>
      <c r="G91" s="128"/>
      <c r="H91" s="128"/>
      <c r="I91" s="128"/>
      <c r="J91" s="128"/>
      <c r="K91" s="128"/>
      <c r="L91" s="128"/>
      <c r="M91" s="128"/>
      <c r="N91" s="128"/>
      <c r="O91" s="128"/>
      <c r="P91" s="128"/>
      <c r="Q91" s="128"/>
      <c r="R91" s="128"/>
      <c r="S91" s="128"/>
      <c r="T91" s="128"/>
      <c r="U91" s="128"/>
      <c r="V91" s="128"/>
      <c r="W91" s="128"/>
      <c r="X91" s="128"/>
      <c r="Y91" s="128"/>
      <c r="Z91" s="128"/>
      <c r="AA91" s="128"/>
      <c r="AB91" s="128"/>
      <c r="AC91" s="128"/>
    </row>
    <row r="92" ht="15.75" customHeight="1">
      <c r="A92" s="163"/>
      <c r="B92" s="128"/>
      <c r="C92" s="128"/>
      <c r="D92" s="128"/>
      <c r="E92" s="128"/>
      <c r="F92" s="128"/>
      <c r="G92" s="128"/>
      <c r="H92" s="128"/>
      <c r="I92" s="128"/>
      <c r="J92" s="128"/>
      <c r="K92" s="128"/>
      <c r="L92" s="128"/>
      <c r="M92" s="128"/>
      <c r="N92" s="128"/>
      <c r="O92" s="128"/>
      <c r="P92" s="128"/>
      <c r="Q92" s="128"/>
      <c r="R92" s="128"/>
      <c r="S92" s="128"/>
      <c r="T92" s="128"/>
      <c r="U92" s="128"/>
      <c r="V92" s="128"/>
      <c r="W92" s="128"/>
      <c r="X92" s="128"/>
      <c r="Y92" s="128"/>
      <c r="Z92" s="128"/>
      <c r="AA92" s="128"/>
      <c r="AB92" s="128"/>
      <c r="AC92" s="128"/>
    </row>
    <row r="93" ht="15.75" customHeight="1">
      <c r="A93" s="163"/>
      <c r="B93" s="128"/>
      <c r="C93" s="128"/>
      <c r="D93" s="128"/>
      <c r="E93" s="128"/>
      <c r="F93" s="128"/>
      <c r="G93" s="128"/>
      <c r="H93" s="128"/>
      <c r="I93" s="128"/>
      <c r="J93" s="128"/>
      <c r="K93" s="128"/>
      <c r="L93" s="128"/>
      <c r="M93" s="128"/>
      <c r="N93" s="128"/>
      <c r="O93" s="128"/>
      <c r="P93" s="128"/>
      <c r="Q93" s="128"/>
      <c r="R93" s="128"/>
      <c r="S93" s="128"/>
      <c r="T93" s="128"/>
      <c r="U93" s="128"/>
      <c r="V93" s="128"/>
      <c r="W93" s="128"/>
      <c r="X93" s="128"/>
      <c r="Y93" s="128"/>
      <c r="Z93" s="128"/>
      <c r="AA93" s="128"/>
      <c r="AB93" s="128"/>
      <c r="AC93" s="128"/>
    </row>
    <row r="94" ht="15.75" customHeight="1">
      <c r="A94" s="163"/>
      <c r="B94" s="128"/>
      <c r="C94" s="128"/>
      <c r="D94" s="128"/>
      <c r="E94" s="128"/>
      <c r="F94" s="128"/>
      <c r="G94" s="128"/>
      <c r="H94" s="128"/>
      <c r="I94" s="128"/>
      <c r="J94" s="128"/>
      <c r="K94" s="128"/>
      <c r="L94" s="128"/>
      <c r="M94" s="128"/>
      <c r="N94" s="128"/>
      <c r="O94" s="128"/>
      <c r="P94" s="128"/>
      <c r="Q94" s="128"/>
      <c r="R94" s="128"/>
      <c r="S94" s="128"/>
      <c r="T94" s="128"/>
      <c r="U94" s="128"/>
      <c r="V94" s="128"/>
      <c r="W94" s="128"/>
      <c r="X94" s="128"/>
      <c r="Y94" s="128"/>
      <c r="Z94" s="128"/>
      <c r="AA94" s="128"/>
      <c r="AB94" s="128"/>
      <c r="AC94" s="128"/>
    </row>
    <row r="95" ht="15.75" customHeight="1">
      <c r="A95" s="163"/>
      <c r="B95" s="128"/>
      <c r="C95" s="128"/>
      <c r="D95" s="128"/>
      <c r="E95" s="128"/>
      <c r="F95" s="128"/>
      <c r="G95" s="128"/>
      <c r="H95" s="128"/>
      <c r="I95" s="128"/>
      <c r="J95" s="128"/>
      <c r="K95" s="128"/>
      <c r="L95" s="128"/>
      <c r="M95" s="128"/>
      <c r="N95" s="128"/>
      <c r="O95" s="128"/>
      <c r="P95" s="128"/>
      <c r="Q95" s="128"/>
      <c r="R95" s="128"/>
      <c r="S95" s="128"/>
      <c r="T95" s="128"/>
      <c r="U95" s="128"/>
      <c r="V95" s="128"/>
      <c r="W95" s="128"/>
      <c r="X95" s="128"/>
      <c r="Y95" s="128"/>
      <c r="Z95" s="128"/>
      <c r="AA95" s="128"/>
      <c r="AB95" s="128"/>
      <c r="AC95" s="128"/>
    </row>
    <row r="96" ht="15.75" customHeight="1">
      <c r="A96" s="163"/>
      <c r="B96" s="128"/>
      <c r="C96" s="128"/>
      <c r="D96" s="128"/>
      <c r="E96" s="128"/>
      <c r="F96" s="128"/>
      <c r="G96" s="128"/>
      <c r="H96" s="128"/>
      <c r="I96" s="128"/>
      <c r="J96" s="128"/>
      <c r="K96" s="128"/>
      <c r="L96" s="128"/>
      <c r="M96" s="128"/>
      <c r="N96" s="128"/>
      <c r="O96" s="128"/>
      <c r="P96" s="128"/>
      <c r="Q96" s="128"/>
      <c r="R96" s="128"/>
      <c r="S96" s="128"/>
      <c r="T96" s="128"/>
      <c r="U96" s="128"/>
      <c r="V96" s="128"/>
      <c r="W96" s="128"/>
      <c r="X96" s="128"/>
      <c r="Y96" s="128"/>
      <c r="Z96" s="128"/>
      <c r="AA96" s="128"/>
      <c r="AB96" s="128"/>
      <c r="AC96" s="128"/>
    </row>
    <row r="97" ht="15.75" customHeight="1">
      <c r="A97" s="163"/>
      <c r="B97" s="128"/>
      <c r="C97" s="128"/>
      <c r="D97" s="128"/>
      <c r="E97" s="128"/>
      <c r="F97" s="128"/>
      <c r="G97" s="128"/>
      <c r="H97" s="128"/>
      <c r="I97" s="128"/>
      <c r="J97" s="128"/>
      <c r="K97" s="128"/>
      <c r="L97" s="128"/>
      <c r="M97" s="128"/>
      <c r="N97" s="128"/>
      <c r="O97" s="128"/>
      <c r="P97" s="128"/>
      <c r="Q97" s="128"/>
      <c r="R97" s="128"/>
      <c r="S97" s="128"/>
      <c r="T97" s="128"/>
      <c r="U97" s="128"/>
      <c r="V97" s="128"/>
      <c r="W97" s="128"/>
      <c r="X97" s="128"/>
      <c r="Y97" s="128"/>
      <c r="Z97" s="128"/>
      <c r="AA97" s="128"/>
      <c r="AB97" s="128"/>
      <c r="AC97" s="128"/>
    </row>
    <row r="98" ht="15.75" customHeight="1">
      <c r="A98" s="163"/>
      <c r="B98" s="128"/>
      <c r="C98" s="128"/>
      <c r="D98" s="128"/>
      <c r="E98" s="128"/>
      <c r="F98" s="128"/>
      <c r="G98" s="128"/>
      <c r="H98" s="128"/>
      <c r="I98" s="128"/>
      <c r="J98" s="128"/>
      <c r="K98" s="128"/>
      <c r="L98" s="128"/>
      <c r="M98" s="128"/>
      <c r="N98" s="128"/>
      <c r="O98" s="128"/>
      <c r="P98" s="128"/>
      <c r="Q98" s="128"/>
      <c r="R98" s="128"/>
      <c r="S98" s="128"/>
      <c r="T98" s="128"/>
      <c r="U98" s="128"/>
      <c r="V98" s="128"/>
      <c r="W98" s="128"/>
      <c r="X98" s="128"/>
      <c r="Y98" s="128"/>
      <c r="Z98" s="128"/>
      <c r="AA98" s="128"/>
      <c r="AB98" s="128"/>
      <c r="AC98" s="128"/>
    </row>
    <row r="99" ht="15.75" customHeight="1">
      <c r="A99" s="163"/>
      <c r="B99" s="128"/>
      <c r="C99" s="128"/>
      <c r="D99" s="128"/>
      <c r="E99" s="128"/>
      <c r="F99" s="128"/>
      <c r="G99" s="128"/>
      <c r="H99" s="128"/>
      <c r="I99" s="128"/>
      <c r="J99" s="128"/>
      <c r="K99" s="128"/>
      <c r="L99" s="128"/>
      <c r="M99" s="128"/>
      <c r="N99" s="128"/>
      <c r="O99" s="128"/>
      <c r="P99" s="128"/>
      <c r="Q99" s="128"/>
      <c r="R99" s="128"/>
      <c r="S99" s="128"/>
      <c r="T99" s="128"/>
      <c r="U99" s="128"/>
      <c r="V99" s="128"/>
      <c r="W99" s="128"/>
      <c r="X99" s="128"/>
      <c r="Y99" s="128"/>
      <c r="Z99" s="128"/>
      <c r="AA99" s="128"/>
      <c r="AB99" s="128"/>
      <c r="AC99" s="128"/>
    </row>
    <row r="100" ht="15.75" customHeight="1">
      <c r="A100" s="163"/>
      <c r="B100" s="128"/>
      <c r="C100" s="128"/>
      <c r="D100" s="128"/>
      <c r="E100" s="128"/>
      <c r="F100" s="128"/>
      <c r="G100" s="128"/>
      <c r="H100" s="128"/>
      <c r="I100" s="128"/>
      <c r="J100" s="128"/>
      <c r="K100" s="128"/>
      <c r="L100" s="128"/>
      <c r="M100" s="128"/>
      <c r="N100" s="128"/>
      <c r="O100" s="128"/>
      <c r="P100" s="128"/>
      <c r="Q100" s="128"/>
      <c r="R100" s="128"/>
      <c r="S100" s="128"/>
      <c r="T100" s="128"/>
      <c r="U100" s="128"/>
      <c r="V100" s="128"/>
      <c r="W100" s="128"/>
      <c r="X100" s="128"/>
      <c r="Y100" s="128"/>
      <c r="Z100" s="128"/>
      <c r="AA100" s="128"/>
      <c r="AB100" s="128"/>
      <c r="AC100" s="128"/>
    </row>
    <row r="101" ht="15.75" customHeight="1">
      <c r="A101" s="163"/>
      <c r="B101" s="128"/>
      <c r="C101" s="128"/>
      <c r="D101" s="128"/>
      <c r="E101" s="128"/>
      <c r="F101" s="128"/>
      <c r="G101" s="128"/>
      <c r="H101" s="128"/>
      <c r="I101" s="128"/>
      <c r="J101" s="128"/>
      <c r="K101" s="128"/>
      <c r="L101" s="128"/>
      <c r="M101" s="128"/>
      <c r="N101" s="128"/>
      <c r="O101" s="128"/>
      <c r="P101" s="128"/>
      <c r="Q101" s="128"/>
      <c r="R101" s="128"/>
      <c r="S101" s="128"/>
      <c r="T101" s="128"/>
      <c r="U101" s="128"/>
      <c r="V101" s="128"/>
      <c r="W101" s="128"/>
      <c r="X101" s="128"/>
      <c r="Y101" s="128"/>
      <c r="Z101" s="128"/>
      <c r="AA101" s="128"/>
      <c r="AB101" s="128"/>
      <c r="AC101" s="128"/>
    </row>
    <row r="102" ht="15.75" customHeight="1">
      <c r="A102" s="163"/>
      <c r="B102" s="128"/>
      <c r="C102" s="128"/>
      <c r="D102" s="128"/>
      <c r="E102" s="128"/>
      <c r="F102" s="128"/>
      <c r="G102" s="128"/>
      <c r="H102" s="128"/>
      <c r="I102" s="128"/>
      <c r="J102" s="128"/>
      <c r="K102" s="128"/>
      <c r="L102" s="128"/>
      <c r="M102" s="128"/>
      <c r="N102" s="128"/>
      <c r="O102" s="128"/>
      <c r="P102" s="128"/>
      <c r="Q102" s="128"/>
      <c r="R102" s="128"/>
      <c r="S102" s="128"/>
      <c r="T102" s="128"/>
      <c r="U102" s="128"/>
      <c r="V102" s="128"/>
      <c r="W102" s="128"/>
      <c r="X102" s="128"/>
      <c r="Y102" s="128"/>
      <c r="Z102" s="128"/>
      <c r="AA102" s="128"/>
      <c r="AB102" s="128"/>
      <c r="AC102" s="128"/>
    </row>
    <row r="103" ht="15.75" customHeight="1">
      <c r="A103" s="163"/>
      <c r="B103" s="128"/>
      <c r="C103" s="128"/>
      <c r="D103" s="128"/>
      <c r="E103" s="128"/>
      <c r="F103" s="128"/>
      <c r="G103" s="128"/>
      <c r="H103" s="128"/>
      <c r="I103" s="128"/>
      <c r="J103" s="128"/>
      <c r="K103" s="128"/>
      <c r="L103" s="128"/>
      <c r="M103" s="128"/>
      <c r="N103" s="128"/>
      <c r="O103" s="128"/>
      <c r="P103" s="128"/>
      <c r="Q103" s="128"/>
      <c r="R103" s="128"/>
      <c r="S103" s="128"/>
      <c r="T103" s="128"/>
      <c r="U103" s="128"/>
      <c r="V103" s="128"/>
      <c r="W103" s="128"/>
      <c r="X103" s="128"/>
      <c r="Y103" s="128"/>
      <c r="Z103" s="128"/>
      <c r="AA103" s="128"/>
      <c r="AB103" s="128"/>
      <c r="AC103" s="128"/>
    </row>
    <row r="104" ht="15.75" customHeight="1">
      <c r="A104" s="163"/>
      <c r="B104" s="128"/>
      <c r="C104" s="128"/>
      <c r="D104" s="128"/>
      <c r="E104" s="128"/>
      <c r="F104" s="128"/>
      <c r="G104" s="128"/>
      <c r="H104" s="128"/>
      <c r="I104" s="128"/>
      <c r="J104" s="128"/>
      <c r="K104" s="128"/>
      <c r="L104" s="128"/>
      <c r="M104" s="128"/>
      <c r="N104" s="128"/>
      <c r="O104" s="128"/>
      <c r="P104" s="128"/>
      <c r="Q104" s="128"/>
      <c r="R104" s="128"/>
      <c r="S104" s="128"/>
      <c r="T104" s="128"/>
      <c r="U104" s="128"/>
      <c r="V104" s="128"/>
      <c r="W104" s="128"/>
      <c r="X104" s="128"/>
      <c r="Y104" s="128"/>
      <c r="Z104" s="128"/>
      <c r="AA104" s="128"/>
      <c r="AB104" s="128"/>
      <c r="AC104" s="128"/>
    </row>
    <row r="105" ht="15.75" customHeight="1">
      <c r="A105" s="163"/>
      <c r="B105" s="128"/>
      <c r="C105" s="128"/>
      <c r="D105" s="128"/>
      <c r="E105" s="128"/>
      <c r="F105" s="128"/>
      <c r="G105" s="128"/>
      <c r="H105" s="128"/>
      <c r="I105" s="128"/>
      <c r="J105" s="128"/>
      <c r="K105" s="128"/>
      <c r="L105" s="128"/>
      <c r="M105" s="128"/>
      <c r="N105" s="128"/>
      <c r="O105" s="128"/>
      <c r="P105" s="128"/>
      <c r="Q105" s="128"/>
      <c r="R105" s="128"/>
      <c r="S105" s="128"/>
      <c r="T105" s="128"/>
      <c r="U105" s="128"/>
      <c r="V105" s="128"/>
      <c r="W105" s="128"/>
      <c r="X105" s="128"/>
      <c r="Y105" s="128"/>
      <c r="Z105" s="128"/>
      <c r="AA105" s="128"/>
      <c r="AB105" s="128"/>
      <c r="AC105" s="128"/>
    </row>
    <row r="106" ht="15.75" customHeight="1">
      <c r="A106" s="163"/>
      <c r="B106" s="128"/>
      <c r="C106" s="128"/>
      <c r="D106" s="128"/>
      <c r="E106" s="128"/>
      <c r="F106" s="128"/>
      <c r="G106" s="128"/>
      <c r="H106" s="128"/>
      <c r="I106" s="128"/>
      <c r="J106" s="128"/>
      <c r="K106" s="128"/>
      <c r="L106" s="128"/>
      <c r="M106" s="128"/>
      <c r="N106" s="128"/>
      <c r="O106" s="128"/>
      <c r="P106" s="128"/>
      <c r="Q106" s="128"/>
      <c r="R106" s="128"/>
      <c r="S106" s="128"/>
      <c r="T106" s="128"/>
      <c r="U106" s="128"/>
      <c r="V106" s="128"/>
      <c r="W106" s="128"/>
      <c r="X106" s="128"/>
      <c r="Y106" s="128"/>
      <c r="Z106" s="128"/>
      <c r="AA106" s="128"/>
      <c r="AB106" s="128"/>
      <c r="AC106" s="128"/>
    </row>
    <row r="107" ht="15.75" customHeight="1">
      <c r="A107" s="163"/>
      <c r="B107" s="128"/>
      <c r="C107" s="128"/>
      <c r="D107" s="128"/>
      <c r="E107" s="128"/>
      <c r="F107" s="128"/>
      <c r="G107" s="128"/>
      <c r="H107" s="128"/>
      <c r="I107" s="128"/>
      <c r="J107" s="128"/>
      <c r="K107" s="128"/>
      <c r="L107" s="128"/>
      <c r="M107" s="128"/>
      <c r="N107" s="128"/>
      <c r="O107" s="128"/>
      <c r="P107" s="128"/>
      <c r="Q107" s="128"/>
      <c r="R107" s="128"/>
      <c r="S107" s="128"/>
      <c r="T107" s="128"/>
      <c r="U107" s="128"/>
      <c r="V107" s="128"/>
      <c r="W107" s="128"/>
      <c r="X107" s="128"/>
      <c r="Y107" s="128"/>
      <c r="Z107" s="128"/>
      <c r="AA107" s="128"/>
      <c r="AB107" s="128"/>
      <c r="AC107" s="128"/>
    </row>
    <row r="108" ht="15.75" customHeight="1">
      <c r="A108" s="163"/>
      <c r="B108" s="128"/>
      <c r="C108" s="128"/>
      <c r="D108" s="128"/>
      <c r="E108" s="128"/>
      <c r="F108" s="128"/>
      <c r="G108" s="128"/>
      <c r="H108" s="128"/>
      <c r="I108" s="128"/>
      <c r="J108" s="128"/>
      <c r="K108" s="128"/>
      <c r="L108" s="128"/>
      <c r="M108" s="128"/>
      <c r="N108" s="128"/>
      <c r="O108" s="128"/>
      <c r="P108" s="128"/>
      <c r="Q108" s="128"/>
      <c r="R108" s="128"/>
      <c r="S108" s="128"/>
      <c r="T108" s="128"/>
      <c r="U108" s="128"/>
      <c r="V108" s="128"/>
      <c r="W108" s="128"/>
      <c r="X108" s="128"/>
      <c r="Y108" s="128"/>
      <c r="Z108" s="128"/>
      <c r="AA108" s="128"/>
      <c r="AB108" s="128"/>
      <c r="AC108" s="128"/>
    </row>
    <row r="109" ht="15.75" customHeight="1">
      <c r="A109" s="163"/>
      <c r="B109" s="128"/>
      <c r="C109" s="128"/>
      <c r="D109" s="128"/>
      <c r="E109" s="128"/>
      <c r="F109" s="128"/>
      <c r="G109" s="128"/>
      <c r="H109" s="128"/>
      <c r="I109" s="128"/>
      <c r="J109" s="128"/>
      <c r="K109" s="128"/>
      <c r="L109" s="128"/>
      <c r="M109" s="128"/>
      <c r="N109" s="128"/>
      <c r="O109" s="128"/>
      <c r="P109" s="128"/>
      <c r="Q109" s="128"/>
      <c r="R109" s="128"/>
      <c r="S109" s="128"/>
      <c r="T109" s="128"/>
      <c r="U109" s="128"/>
      <c r="V109" s="128"/>
      <c r="W109" s="128"/>
      <c r="X109" s="128"/>
      <c r="Y109" s="128"/>
      <c r="Z109" s="128"/>
      <c r="AA109" s="128"/>
      <c r="AB109" s="128"/>
      <c r="AC109" s="128"/>
    </row>
    <row r="110" ht="15.75" customHeight="1">
      <c r="A110" s="163"/>
      <c r="B110" s="128"/>
      <c r="C110" s="128"/>
      <c r="D110" s="128"/>
      <c r="E110" s="128"/>
      <c r="F110" s="128"/>
      <c r="G110" s="128"/>
      <c r="H110" s="128"/>
      <c r="I110" s="128"/>
      <c r="J110" s="128"/>
      <c r="K110" s="128"/>
      <c r="L110" s="128"/>
      <c r="M110" s="128"/>
      <c r="N110" s="128"/>
      <c r="O110" s="128"/>
      <c r="P110" s="128"/>
      <c r="Q110" s="128"/>
      <c r="R110" s="128"/>
      <c r="S110" s="128"/>
      <c r="T110" s="128"/>
      <c r="U110" s="128"/>
      <c r="V110" s="128"/>
      <c r="W110" s="128"/>
      <c r="X110" s="128"/>
      <c r="Y110" s="128"/>
      <c r="Z110" s="128"/>
      <c r="AA110" s="128"/>
      <c r="AB110" s="128"/>
      <c r="AC110" s="128"/>
    </row>
    <row r="111" ht="15.75" customHeight="1">
      <c r="A111" s="163"/>
      <c r="B111" s="128"/>
      <c r="C111" s="128"/>
      <c r="D111" s="128"/>
      <c r="E111" s="128"/>
      <c r="F111" s="128"/>
      <c r="G111" s="128"/>
      <c r="H111" s="128"/>
      <c r="I111" s="128"/>
      <c r="J111" s="128"/>
      <c r="K111" s="128"/>
      <c r="L111" s="128"/>
      <c r="M111" s="128"/>
      <c r="N111" s="128"/>
      <c r="O111" s="128"/>
      <c r="P111" s="128"/>
      <c r="Q111" s="128"/>
      <c r="R111" s="128"/>
      <c r="S111" s="128"/>
      <c r="T111" s="128"/>
      <c r="U111" s="128"/>
      <c r="V111" s="128"/>
      <c r="W111" s="128"/>
      <c r="X111" s="128"/>
      <c r="Y111" s="128"/>
      <c r="Z111" s="128"/>
      <c r="AA111" s="128"/>
      <c r="AB111" s="128"/>
      <c r="AC111" s="128"/>
    </row>
    <row r="112" ht="15.75" customHeight="1">
      <c r="A112" s="163"/>
      <c r="B112" s="128"/>
      <c r="C112" s="128"/>
      <c r="D112" s="128"/>
      <c r="E112" s="128"/>
      <c r="F112" s="128"/>
      <c r="G112" s="128"/>
      <c r="H112" s="128"/>
      <c r="I112" s="128"/>
      <c r="J112" s="128"/>
      <c r="K112" s="128"/>
      <c r="L112" s="128"/>
      <c r="M112" s="128"/>
      <c r="N112" s="128"/>
      <c r="O112" s="128"/>
      <c r="P112" s="128"/>
      <c r="Q112" s="128"/>
      <c r="R112" s="128"/>
      <c r="S112" s="128"/>
      <c r="T112" s="128"/>
      <c r="U112" s="128"/>
      <c r="V112" s="128"/>
      <c r="W112" s="128"/>
      <c r="X112" s="128"/>
      <c r="Y112" s="128"/>
      <c r="Z112" s="128"/>
      <c r="AA112" s="128"/>
      <c r="AB112" s="128"/>
      <c r="AC112" s="128"/>
    </row>
    <row r="113" ht="15.75" customHeight="1">
      <c r="A113" s="163"/>
      <c r="B113" s="128"/>
      <c r="C113" s="128"/>
      <c r="D113" s="128"/>
      <c r="E113" s="128"/>
      <c r="F113" s="128"/>
      <c r="G113" s="128"/>
      <c r="H113" s="128"/>
      <c r="I113" s="128"/>
      <c r="J113" s="128"/>
      <c r="K113" s="128"/>
      <c r="L113" s="128"/>
      <c r="M113" s="128"/>
      <c r="N113" s="128"/>
      <c r="O113" s="128"/>
      <c r="P113" s="128"/>
      <c r="Q113" s="128"/>
      <c r="R113" s="128"/>
      <c r="S113" s="128"/>
      <c r="T113" s="128"/>
      <c r="U113" s="128"/>
      <c r="V113" s="128"/>
      <c r="W113" s="128"/>
      <c r="X113" s="128"/>
      <c r="Y113" s="128"/>
      <c r="Z113" s="128"/>
      <c r="AA113" s="128"/>
      <c r="AB113" s="128"/>
      <c r="AC113" s="128"/>
    </row>
    <row r="114" ht="15.75" customHeight="1">
      <c r="A114" s="163"/>
      <c r="B114" s="128"/>
      <c r="C114" s="128"/>
      <c r="D114" s="128"/>
      <c r="E114" s="128"/>
      <c r="F114" s="128"/>
      <c r="G114" s="128"/>
      <c r="H114" s="128"/>
      <c r="I114" s="128"/>
      <c r="J114" s="128"/>
      <c r="K114" s="128"/>
      <c r="L114" s="128"/>
      <c r="M114" s="128"/>
      <c r="N114" s="128"/>
      <c r="O114" s="128"/>
      <c r="P114" s="128"/>
      <c r="Q114" s="128"/>
      <c r="R114" s="128"/>
      <c r="S114" s="128"/>
      <c r="T114" s="128"/>
      <c r="U114" s="128"/>
      <c r="V114" s="128"/>
      <c r="W114" s="128"/>
      <c r="X114" s="128"/>
      <c r="Y114" s="128"/>
      <c r="Z114" s="128"/>
      <c r="AA114" s="128"/>
      <c r="AB114" s="128"/>
      <c r="AC114" s="128"/>
    </row>
    <row r="115" ht="15.75" customHeight="1">
      <c r="A115" s="163"/>
      <c r="B115" s="128"/>
      <c r="C115" s="128"/>
      <c r="D115" s="128"/>
      <c r="E115" s="128"/>
      <c r="F115" s="128"/>
      <c r="G115" s="128"/>
      <c r="H115" s="128"/>
      <c r="I115" s="128"/>
      <c r="J115" s="128"/>
      <c r="K115" s="128"/>
      <c r="L115" s="128"/>
      <c r="M115" s="128"/>
      <c r="N115" s="128"/>
      <c r="O115" s="128"/>
      <c r="P115" s="128"/>
      <c r="Q115" s="128"/>
      <c r="R115" s="128"/>
      <c r="S115" s="128"/>
      <c r="T115" s="128"/>
      <c r="U115" s="128"/>
      <c r="V115" s="128"/>
      <c r="W115" s="128"/>
      <c r="X115" s="128"/>
      <c r="Y115" s="128"/>
      <c r="Z115" s="128"/>
      <c r="AA115" s="128"/>
      <c r="AB115" s="128"/>
      <c r="AC115" s="128"/>
    </row>
    <row r="116" ht="15.75" customHeight="1">
      <c r="A116" s="163"/>
      <c r="B116" s="128"/>
      <c r="C116" s="128"/>
      <c r="D116" s="128"/>
      <c r="E116" s="128"/>
      <c r="F116" s="128"/>
      <c r="G116" s="128"/>
      <c r="H116" s="128"/>
      <c r="I116" s="128"/>
      <c r="J116" s="128"/>
      <c r="K116" s="128"/>
      <c r="L116" s="128"/>
      <c r="M116" s="128"/>
      <c r="N116" s="128"/>
      <c r="O116" s="128"/>
      <c r="P116" s="128"/>
      <c r="Q116" s="128"/>
      <c r="R116" s="128"/>
      <c r="S116" s="128"/>
      <c r="T116" s="128"/>
      <c r="U116" s="128"/>
      <c r="V116" s="128"/>
      <c r="W116" s="128"/>
      <c r="X116" s="128"/>
      <c r="Y116" s="128"/>
      <c r="Z116" s="128"/>
      <c r="AA116" s="128"/>
      <c r="AB116" s="128"/>
      <c r="AC116" s="128"/>
    </row>
    <row r="117" ht="15.75" customHeight="1">
      <c r="A117" s="163"/>
      <c r="B117" s="128"/>
      <c r="C117" s="128"/>
      <c r="D117" s="128"/>
      <c r="E117" s="128"/>
      <c r="F117" s="128"/>
      <c r="G117" s="128"/>
      <c r="H117" s="128"/>
      <c r="I117" s="128"/>
      <c r="J117" s="128"/>
      <c r="K117" s="128"/>
      <c r="L117" s="128"/>
      <c r="M117" s="128"/>
      <c r="N117" s="128"/>
      <c r="O117" s="128"/>
      <c r="P117" s="128"/>
      <c r="Q117" s="128"/>
      <c r="R117" s="128"/>
      <c r="S117" s="128"/>
      <c r="T117" s="128"/>
      <c r="U117" s="128"/>
      <c r="V117" s="128"/>
      <c r="W117" s="128"/>
      <c r="X117" s="128"/>
      <c r="Y117" s="128"/>
      <c r="Z117" s="128"/>
      <c r="AA117" s="128"/>
      <c r="AB117" s="128"/>
      <c r="AC117" s="128"/>
    </row>
    <row r="118" ht="15.75" customHeight="1">
      <c r="A118" s="163"/>
      <c r="B118" s="128"/>
      <c r="C118" s="128"/>
      <c r="D118" s="128"/>
      <c r="E118" s="128"/>
      <c r="F118" s="128"/>
      <c r="G118" s="128"/>
      <c r="H118" s="128"/>
      <c r="I118" s="128"/>
      <c r="J118" s="128"/>
      <c r="K118" s="128"/>
      <c r="L118" s="128"/>
      <c r="M118" s="128"/>
      <c r="N118" s="128"/>
      <c r="O118" s="128"/>
      <c r="P118" s="128"/>
      <c r="Q118" s="128"/>
      <c r="R118" s="128"/>
      <c r="S118" s="128"/>
      <c r="T118" s="128"/>
      <c r="U118" s="128"/>
      <c r="V118" s="128"/>
      <c r="W118" s="128"/>
      <c r="X118" s="128"/>
      <c r="Y118" s="128"/>
      <c r="Z118" s="128"/>
      <c r="AA118" s="128"/>
      <c r="AB118" s="128"/>
      <c r="AC118" s="128"/>
    </row>
    <row r="119" ht="15.75" customHeight="1">
      <c r="A119" s="163"/>
      <c r="B119" s="128"/>
      <c r="C119" s="128"/>
      <c r="D119" s="128"/>
      <c r="E119" s="128"/>
      <c r="F119" s="128"/>
      <c r="G119" s="128"/>
      <c r="H119" s="128"/>
      <c r="I119" s="128"/>
      <c r="J119" s="128"/>
      <c r="K119" s="128"/>
      <c r="L119" s="128"/>
      <c r="M119" s="128"/>
      <c r="N119" s="128"/>
      <c r="O119" s="128"/>
      <c r="P119" s="128"/>
      <c r="Q119" s="128"/>
      <c r="R119" s="128"/>
      <c r="S119" s="128"/>
      <c r="T119" s="128"/>
      <c r="U119" s="128"/>
      <c r="V119" s="128"/>
      <c r="W119" s="128"/>
      <c r="X119" s="128"/>
      <c r="Y119" s="128"/>
      <c r="Z119" s="128"/>
      <c r="AA119" s="128"/>
      <c r="AB119" s="128"/>
      <c r="AC119" s="128"/>
    </row>
    <row r="120" ht="15.75" customHeight="1">
      <c r="A120" s="163"/>
      <c r="B120" s="128"/>
      <c r="C120" s="128"/>
      <c r="D120" s="128"/>
      <c r="E120" s="128"/>
      <c r="F120" s="128"/>
      <c r="G120" s="128"/>
      <c r="H120" s="128"/>
      <c r="I120" s="128"/>
      <c r="J120" s="128"/>
      <c r="K120" s="128"/>
      <c r="L120" s="128"/>
      <c r="M120" s="128"/>
      <c r="N120" s="128"/>
      <c r="O120" s="128"/>
      <c r="P120" s="128"/>
      <c r="Q120" s="128"/>
      <c r="R120" s="128"/>
      <c r="S120" s="128"/>
      <c r="T120" s="128"/>
      <c r="U120" s="128"/>
      <c r="V120" s="128"/>
      <c r="W120" s="128"/>
      <c r="X120" s="128"/>
      <c r="Y120" s="128"/>
      <c r="Z120" s="128"/>
      <c r="AA120" s="128"/>
      <c r="AB120" s="128"/>
      <c r="AC120" s="128"/>
    </row>
    <row r="121" ht="15.75" customHeight="1">
      <c r="A121" s="163"/>
      <c r="B121" s="128"/>
      <c r="C121" s="128"/>
      <c r="D121" s="128"/>
      <c r="E121" s="128"/>
      <c r="F121" s="128"/>
      <c r="G121" s="128"/>
      <c r="H121" s="128"/>
      <c r="I121" s="128"/>
      <c r="J121" s="128"/>
      <c r="K121" s="128"/>
      <c r="L121" s="128"/>
      <c r="M121" s="128"/>
      <c r="N121" s="128"/>
      <c r="O121" s="128"/>
      <c r="P121" s="128"/>
      <c r="Q121" s="128"/>
      <c r="R121" s="128"/>
      <c r="S121" s="128"/>
      <c r="T121" s="128"/>
      <c r="U121" s="128"/>
      <c r="V121" s="128"/>
      <c r="W121" s="128"/>
      <c r="X121" s="128"/>
      <c r="Y121" s="128"/>
      <c r="Z121" s="128"/>
      <c r="AA121" s="128"/>
      <c r="AB121" s="128"/>
      <c r="AC121" s="128"/>
    </row>
    <row r="122" ht="15.75" customHeight="1">
      <c r="A122" s="163"/>
      <c r="B122" s="128"/>
      <c r="C122" s="128"/>
      <c r="D122" s="128"/>
      <c r="E122" s="128"/>
      <c r="F122" s="128"/>
      <c r="G122" s="128"/>
      <c r="H122" s="128"/>
      <c r="I122" s="128"/>
      <c r="J122" s="128"/>
      <c r="K122" s="128"/>
      <c r="L122" s="128"/>
      <c r="M122" s="128"/>
      <c r="N122" s="128"/>
      <c r="O122" s="128"/>
      <c r="P122" s="128"/>
      <c r="Q122" s="128"/>
      <c r="R122" s="128"/>
      <c r="S122" s="128"/>
      <c r="T122" s="128"/>
      <c r="U122" s="128"/>
      <c r="V122" s="128"/>
      <c r="W122" s="128"/>
      <c r="X122" s="128"/>
      <c r="Y122" s="128"/>
      <c r="Z122" s="128"/>
      <c r="AA122" s="128"/>
      <c r="AB122" s="128"/>
      <c r="AC122" s="128"/>
    </row>
    <row r="123" ht="15.75" customHeight="1">
      <c r="A123" s="163"/>
      <c r="B123" s="128"/>
      <c r="C123" s="128"/>
      <c r="D123" s="128"/>
      <c r="E123" s="128"/>
      <c r="F123" s="128"/>
      <c r="G123" s="128"/>
      <c r="H123" s="128"/>
      <c r="I123" s="128"/>
      <c r="J123" s="128"/>
      <c r="K123" s="128"/>
      <c r="L123" s="128"/>
      <c r="M123" s="128"/>
      <c r="N123" s="128"/>
      <c r="O123" s="128"/>
      <c r="P123" s="128"/>
      <c r="Q123" s="128"/>
      <c r="R123" s="128"/>
      <c r="S123" s="128"/>
      <c r="T123" s="128"/>
      <c r="U123" s="128"/>
      <c r="V123" s="128"/>
      <c r="W123" s="128"/>
      <c r="X123" s="128"/>
      <c r="Y123" s="128"/>
      <c r="Z123" s="128"/>
      <c r="AA123" s="128"/>
      <c r="AB123" s="128"/>
      <c r="AC123" s="128"/>
    </row>
    <row r="124" ht="15.75" customHeight="1">
      <c r="A124" s="163"/>
      <c r="B124" s="128"/>
      <c r="C124" s="128"/>
      <c r="D124" s="128"/>
      <c r="E124" s="128"/>
      <c r="F124" s="128"/>
      <c r="G124" s="128"/>
      <c r="H124" s="128"/>
      <c r="I124" s="128"/>
      <c r="J124" s="128"/>
      <c r="K124" s="128"/>
      <c r="L124" s="128"/>
      <c r="M124" s="128"/>
      <c r="N124" s="128"/>
      <c r="O124" s="128"/>
      <c r="P124" s="128"/>
      <c r="Q124" s="128"/>
      <c r="R124" s="128"/>
      <c r="S124" s="128"/>
      <c r="T124" s="128"/>
      <c r="U124" s="128"/>
      <c r="V124" s="128"/>
      <c r="W124" s="128"/>
      <c r="X124" s="128"/>
      <c r="Y124" s="128"/>
      <c r="Z124" s="128"/>
      <c r="AA124" s="128"/>
      <c r="AB124" s="128"/>
      <c r="AC124" s="128"/>
    </row>
    <row r="125" ht="15.75" customHeight="1">
      <c r="A125" s="163"/>
      <c r="B125" s="128"/>
      <c r="C125" s="128"/>
      <c r="D125" s="128"/>
      <c r="E125" s="128"/>
      <c r="F125" s="128"/>
      <c r="G125" s="128"/>
      <c r="H125" s="128"/>
      <c r="I125" s="128"/>
      <c r="J125" s="128"/>
      <c r="K125" s="128"/>
      <c r="L125" s="128"/>
      <c r="M125" s="128"/>
      <c r="N125" s="128"/>
      <c r="O125" s="128"/>
      <c r="P125" s="128"/>
      <c r="Q125" s="128"/>
      <c r="R125" s="128"/>
      <c r="S125" s="128"/>
      <c r="T125" s="128"/>
      <c r="U125" s="128"/>
      <c r="V125" s="128"/>
      <c r="W125" s="128"/>
      <c r="X125" s="128"/>
      <c r="Y125" s="128"/>
      <c r="Z125" s="128"/>
      <c r="AA125" s="128"/>
      <c r="AB125" s="128"/>
      <c r="AC125" s="128"/>
    </row>
    <row r="126" ht="15.75" customHeight="1">
      <c r="A126" s="163"/>
      <c r="B126" s="128"/>
      <c r="C126" s="128"/>
      <c r="D126" s="128"/>
      <c r="E126" s="128"/>
      <c r="F126" s="128"/>
      <c r="G126" s="128"/>
      <c r="H126" s="128"/>
      <c r="I126" s="128"/>
      <c r="J126" s="128"/>
      <c r="K126" s="128"/>
      <c r="L126" s="128"/>
      <c r="M126" s="128"/>
      <c r="N126" s="128"/>
      <c r="O126" s="128"/>
      <c r="P126" s="128"/>
      <c r="Q126" s="128"/>
      <c r="R126" s="128"/>
      <c r="S126" s="128"/>
      <c r="T126" s="128"/>
      <c r="U126" s="128"/>
      <c r="V126" s="128"/>
      <c r="W126" s="128"/>
      <c r="X126" s="128"/>
      <c r="Y126" s="128"/>
      <c r="Z126" s="128"/>
      <c r="AA126" s="128"/>
      <c r="AB126" s="128"/>
      <c r="AC126" s="128"/>
    </row>
    <row r="127" ht="15.75" customHeight="1">
      <c r="A127" s="163"/>
      <c r="B127" s="128"/>
      <c r="C127" s="128"/>
      <c r="D127" s="128"/>
      <c r="E127" s="128"/>
      <c r="F127" s="128"/>
      <c r="G127" s="128"/>
      <c r="H127" s="128"/>
      <c r="I127" s="128"/>
      <c r="J127" s="128"/>
      <c r="K127" s="128"/>
      <c r="L127" s="128"/>
      <c r="M127" s="128"/>
      <c r="N127" s="128"/>
      <c r="O127" s="128"/>
      <c r="P127" s="128"/>
      <c r="Q127" s="128"/>
      <c r="R127" s="128"/>
      <c r="S127" s="128"/>
      <c r="T127" s="128"/>
      <c r="U127" s="128"/>
      <c r="V127" s="128"/>
      <c r="W127" s="128"/>
      <c r="X127" s="128"/>
      <c r="Y127" s="128"/>
      <c r="Z127" s="128"/>
      <c r="AA127" s="128"/>
      <c r="AB127" s="128"/>
      <c r="AC127" s="128"/>
    </row>
    <row r="128" ht="15.75" customHeight="1">
      <c r="A128" s="163"/>
      <c r="B128" s="128"/>
      <c r="C128" s="128"/>
      <c r="D128" s="128"/>
      <c r="E128" s="128"/>
      <c r="F128" s="128"/>
      <c r="G128" s="128"/>
      <c r="H128" s="128"/>
      <c r="I128" s="128"/>
      <c r="J128" s="128"/>
      <c r="K128" s="128"/>
      <c r="L128" s="128"/>
      <c r="M128" s="128"/>
      <c r="N128" s="128"/>
      <c r="O128" s="128"/>
      <c r="P128" s="128"/>
      <c r="Q128" s="128"/>
      <c r="R128" s="128"/>
      <c r="S128" s="128"/>
      <c r="T128" s="128"/>
      <c r="U128" s="128"/>
      <c r="V128" s="128"/>
      <c r="W128" s="128"/>
      <c r="X128" s="128"/>
      <c r="Y128" s="128"/>
      <c r="Z128" s="128"/>
      <c r="AA128" s="128"/>
      <c r="AB128" s="128"/>
      <c r="AC128" s="128"/>
    </row>
    <row r="129" ht="15.75" customHeight="1">
      <c r="A129" s="163"/>
      <c r="B129" s="128"/>
      <c r="C129" s="128"/>
      <c r="D129" s="128"/>
      <c r="E129" s="128"/>
      <c r="F129" s="128"/>
      <c r="G129" s="128"/>
      <c r="H129" s="128"/>
      <c r="I129" s="128"/>
      <c r="J129" s="128"/>
      <c r="K129" s="128"/>
      <c r="L129" s="128"/>
      <c r="M129" s="128"/>
      <c r="N129" s="128"/>
      <c r="O129" s="128"/>
      <c r="P129" s="128"/>
      <c r="Q129" s="128"/>
      <c r="R129" s="128"/>
      <c r="S129" s="128"/>
      <c r="T129" s="128"/>
      <c r="U129" s="128"/>
      <c r="V129" s="128"/>
      <c r="W129" s="128"/>
      <c r="X129" s="128"/>
      <c r="Y129" s="128"/>
      <c r="Z129" s="128"/>
      <c r="AA129" s="128"/>
      <c r="AB129" s="128"/>
      <c r="AC129" s="128"/>
    </row>
    <row r="130" ht="15.75" customHeight="1">
      <c r="A130" s="163"/>
      <c r="B130" s="128"/>
      <c r="C130" s="128"/>
      <c r="D130" s="128"/>
      <c r="E130" s="128"/>
      <c r="F130" s="128"/>
      <c r="G130" s="128"/>
      <c r="H130" s="128"/>
      <c r="I130" s="128"/>
      <c r="J130" s="128"/>
      <c r="K130" s="128"/>
      <c r="L130" s="128"/>
      <c r="M130" s="128"/>
      <c r="N130" s="128"/>
      <c r="O130" s="128"/>
      <c r="P130" s="128"/>
      <c r="Q130" s="128"/>
      <c r="R130" s="128"/>
      <c r="S130" s="128"/>
      <c r="T130" s="128"/>
      <c r="U130" s="128"/>
      <c r="V130" s="128"/>
      <c r="W130" s="128"/>
      <c r="X130" s="128"/>
      <c r="Y130" s="128"/>
      <c r="Z130" s="128"/>
      <c r="AA130" s="128"/>
      <c r="AB130" s="128"/>
      <c r="AC130" s="128"/>
    </row>
    <row r="131" ht="15.75" customHeight="1">
      <c r="A131" s="163"/>
      <c r="B131" s="128"/>
      <c r="C131" s="128"/>
      <c r="D131" s="128"/>
      <c r="E131" s="128"/>
      <c r="F131" s="128"/>
      <c r="G131" s="128"/>
      <c r="H131" s="128"/>
      <c r="I131" s="128"/>
      <c r="J131" s="128"/>
      <c r="K131" s="128"/>
      <c r="L131" s="128"/>
      <c r="M131" s="128"/>
      <c r="N131" s="128"/>
      <c r="O131" s="128"/>
      <c r="P131" s="128"/>
      <c r="Q131" s="128"/>
      <c r="R131" s="128"/>
      <c r="S131" s="128"/>
      <c r="T131" s="128"/>
      <c r="U131" s="128"/>
      <c r="V131" s="128"/>
      <c r="W131" s="128"/>
      <c r="X131" s="128"/>
      <c r="Y131" s="128"/>
      <c r="Z131" s="128"/>
      <c r="AA131" s="128"/>
      <c r="AB131" s="128"/>
      <c r="AC131" s="128"/>
    </row>
    <row r="132" ht="15.75" customHeight="1">
      <c r="A132" s="163"/>
      <c r="B132" s="128"/>
      <c r="C132" s="128"/>
      <c r="D132" s="128"/>
      <c r="E132" s="128"/>
      <c r="F132" s="128"/>
      <c r="G132" s="128"/>
      <c r="H132" s="128"/>
      <c r="I132" s="128"/>
      <c r="J132" s="128"/>
      <c r="K132" s="128"/>
      <c r="L132" s="128"/>
      <c r="M132" s="128"/>
      <c r="N132" s="128"/>
      <c r="O132" s="128"/>
      <c r="P132" s="128"/>
      <c r="Q132" s="128"/>
      <c r="R132" s="128"/>
      <c r="S132" s="128"/>
      <c r="T132" s="128"/>
      <c r="U132" s="128"/>
      <c r="V132" s="128"/>
      <c r="W132" s="128"/>
      <c r="X132" s="128"/>
      <c r="Y132" s="128"/>
      <c r="Z132" s="128"/>
      <c r="AA132" s="128"/>
      <c r="AB132" s="128"/>
      <c r="AC132" s="128"/>
    </row>
    <row r="133" ht="15.75" customHeight="1">
      <c r="A133" s="163"/>
      <c r="B133" s="128"/>
      <c r="C133" s="128"/>
      <c r="D133" s="128"/>
      <c r="E133" s="128"/>
      <c r="F133" s="128"/>
      <c r="G133" s="128"/>
      <c r="H133" s="128"/>
      <c r="I133" s="128"/>
      <c r="J133" s="128"/>
      <c r="K133" s="128"/>
      <c r="L133" s="128"/>
      <c r="M133" s="128"/>
      <c r="N133" s="128"/>
      <c r="O133" s="128"/>
      <c r="P133" s="128"/>
      <c r="Q133" s="128"/>
      <c r="R133" s="128"/>
      <c r="S133" s="128"/>
      <c r="T133" s="128"/>
      <c r="U133" s="128"/>
      <c r="V133" s="128"/>
      <c r="W133" s="128"/>
      <c r="X133" s="128"/>
      <c r="Y133" s="128"/>
      <c r="Z133" s="128"/>
      <c r="AA133" s="128"/>
      <c r="AB133" s="128"/>
      <c r="AC133" s="128"/>
    </row>
    <row r="134" ht="15.75" customHeight="1">
      <c r="A134" s="163"/>
      <c r="B134" s="128"/>
      <c r="C134" s="128"/>
      <c r="D134" s="128"/>
      <c r="E134" s="128"/>
      <c r="F134" s="128"/>
      <c r="G134" s="128"/>
      <c r="H134" s="128"/>
      <c r="I134" s="128"/>
      <c r="J134" s="128"/>
      <c r="K134" s="128"/>
      <c r="L134" s="128"/>
      <c r="M134" s="128"/>
      <c r="N134" s="128"/>
      <c r="O134" s="128"/>
      <c r="P134" s="128"/>
      <c r="Q134" s="128"/>
      <c r="R134" s="128"/>
      <c r="S134" s="128"/>
      <c r="T134" s="128"/>
      <c r="U134" s="128"/>
      <c r="V134" s="128"/>
      <c r="W134" s="128"/>
      <c r="X134" s="128"/>
      <c r="Y134" s="128"/>
      <c r="Z134" s="128"/>
      <c r="AA134" s="128"/>
      <c r="AB134" s="128"/>
      <c r="AC134" s="128"/>
    </row>
    <row r="135" ht="15.75" customHeight="1">
      <c r="A135" s="163"/>
      <c r="B135" s="128"/>
      <c r="C135" s="128"/>
      <c r="D135" s="128"/>
      <c r="E135" s="128"/>
      <c r="F135" s="128"/>
      <c r="G135" s="128"/>
      <c r="H135" s="128"/>
      <c r="I135" s="128"/>
      <c r="J135" s="128"/>
      <c r="K135" s="128"/>
      <c r="L135" s="128"/>
      <c r="M135" s="128"/>
      <c r="N135" s="128"/>
      <c r="O135" s="128"/>
      <c r="P135" s="128"/>
      <c r="Q135" s="128"/>
      <c r="R135" s="128"/>
      <c r="S135" s="128"/>
      <c r="T135" s="128"/>
      <c r="U135" s="128"/>
      <c r="V135" s="128"/>
      <c r="W135" s="128"/>
      <c r="X135" s="128"/>
      <c r="Y135" s="128"/>
      <c r="Z135" s="128"/>
      <c r="AA135" s="128"/>
      <c r="AB135" s="128"/>
      <c r="AC135" s="128"/>
    </row>
    <row r="136" ht="15.75" customHeight="1">
      <c r="A136" s="163"/>
      <c r="B136" s="128"/>
      <c r="C136" s="128"/>
      <c r="D136" s="128"/>
      <c r="E136" s="128"/>
      <c r="F136" s="128"/>
      <c r="G136" s="128"/>
      <c r="H136" s="128"/>
      <c r="I136" s="128"/>
      <c r="J136" s="128"/>
      <c r="K136" s="128"/>
      <c r="L136" s="128"/>
      <c r="M136" s="128"/>
      <c r="N136" s="128"/>
      <c r="O136" s="128"/>
      <c r="P136" s="128"/>
      <c r="Q136" s="128"/>
      <c r="R136" s="128"/>
      <c r="S136" s="128"/>
      <c r="T136" s="128"/>
      <c r="U136" s="128"/>
      <c r="V136" s="128"/>
      <c r="W136" s="128"/>
      <c r="X136" s="128"/>
      <c r="Y136" s="128"/>
      <c r="Z136" s="128"/>
      <c r="AA136" s="128"/>
      <c r="AB136" s="128"/>
      <c r="AC136" s="128"/>
    </row>
    <row r="137" ht="15.75" customHeight="1">
      <c r="A137" s="163"/>
      <c r="B137" s="128"/>
      <c r="C137" s="128"/>
      <c r="D137" s="128"/>
      <c r="E137" s="128"/>
      <c r="F137" s="128"/>
      <c r="G137" s="128"/>
      <c r="H137" s="128"/>
      <c r="I137" s="128"/>
      <c r="J137" s="128"/>
      <c r="K137" s="128"/>
      <c r="L137" s="128"/>
      <c r="M137" s="128"/>
      <c r="N137" s="128"/>
      <c r="O137" s="128"/>
      <c r="P137" s="128"/>
      <c r="Q137" s="128"/>
      <c r="R137" s="128"/>
      <c r="S137" s="128"/>
      <c r="T137" s="128"/>
      <c r="U137" s="128"/>
      <c r="V137" s="128"/>
      <c r="W137" s="128"/>
      <c r="X137" s="128"/>
      <c r="Y137" s="128"/>
      <c r="Z137" s="128"/>
      <c r="AA137" s="128"/>
      <c r="AB137" s="128"/>
      <c r="AC137" s="128"/>
    </row>
    <row r="138" ht="15.75" customHeight="1">
      <c r="A138" s="163"/>
      <c r="B138" s="128"/>
      <c r="C138" s="128"/>
      <c r="D138" s="128"/>
      <c r="E138" s="128"/>
      <c r="F138" s="128"/>
      <c r="G138" s="128"/>
      <c r="H138" s="128"/>
      <c r="I138" s="128"/>
      <c r="J138" s="128"/>
      <c r="K138" s="128"/>
      <c r="L138" s="128"/>
      <c r="M138" s="128"/>
      <c r="N138" s="128"/>
      <c r="O138" s="128"/>
      <c r="P138" s="128"/>
      <c r="Q138" s="128"/>
      <c r="R138" s="128"/>
      <c r="S138" s="128"/>
      <c r="T138" s="128"/>
      <c r="U138" s="128"/>
      <c r="V138" s="128"/>
      <c r="W138" s="128"/>
      <c r="X138" s="128"/>
      <c r="Y138" s="128"/>
      <c r="Z138" s="128"/>
      <c r="AA138" s="128"/>
      <c r="AB138" s="128"/>
      <c r="AC138" s="128"/>
    </row>
    <row r="139" ht="15.75" customHeight="1">
      <c r="A139" s="163"/>
      <c r="B139" s="128"/>
      <c r="C139" s="128"/>
      <c r="D139" s="128"/>
      <c r="E139" s="128"/>
      <c r="F139" s="128"/>
      <c r="G139" s="128"/>
      <c r="H139" s="128"/>
      <c r="I139" s="128"/>
      <c r="J139" s="128"/>
      <c r="K139" s="128"/>
      <c r="L139" s="128"/>
      <c r="M139" s="128"/>
      <c r="N139" s="128"/>
      <c r="O139" s="128"/>
      <c r="P139" s="128"/>
      <c r="Q139" s="128"/>
      <c r="R139" s="128"/>
      <c r="S139" s="128"/>
      <c r="T139" s="128"/>
      <c r="U139" s="128"/>
      <c r="V139" s="128"/>
      <c r="W139" s="128"/>
      <c r="X139" s="128"/>
      <c r="Y139" s="128"/>
      <c r="Z139" s="128"/>
      <c r="AA139" s="128"/>
      <c r="AB139" s="128"/>
      <c r="AC139" s="128"/>
    </row>
    <row r="140" ht="15.75" customHeight="1">
      <c r="A140" s="163"/>
      <c r="B140" s="128"/>
      <c r="C140" s="128"/>
      <c r="D140" s="128"/>
      <c r="E140" s="128"/>
      <c r="F140" s="128"/>
      <c r="G140" s="128"/>
      <c r="H140" s="128"/>
      <c r="I140" s="128"/>
      <c r="J140" s="128"/>
      <c r="K140" s="128"/>
      <c r="L140" s="128"/>
      <c r="M140" s="128"/>
      <c r="N140" s="128"/>
      <c r="O140" s="128"/>
      <c r="P140" s="128"/>
      <c r="Q140" s="128"/>
      <c r="R140" s="128"/>
      <c r="S140" s="128"/>
      <c r="T140" s="128"/>
      <c r="U140" s="128"/>
      <c r="V140" s="128"/>
      <c r="W140" s="128"/>
      <c r="X140" s="128"/>
      <c r="Y140" s="128"/>
      <c r="Z140" s="128"/>
      <c r="AA140" s="128"/>
      <c r="AB140" s="128"/>
      <c r="AC140" s="128"/>
    </row>
    <row r="141" ht="15.75" customHeight="1">
      <c r="A141" s="163"/>
      <c r="B141" s="128"/>
      <c r="C141" s="128"/>
      <c r="D141" s="128"/>
      <c r="E141" s="128"/>
      <c r="F141" s="128"/>
      <c r="G141" s="128"/>
      <c r="H141" s="128"/>
      <c r="I141" s="128"/>
      <c r="J141" s="128"/>
      <c r="K141" s="128"/>
      <c r="L141" s="128"/>
      <c r="M141" s="128"/>
      <c r="N141" s="128"/>
      <c r="O141" s="128"/>
      <c r="P141" s="128"/>
      <c r="Q141" s="128"/>
      <c r="R141" s="128"/>
      <c r="S141" s="128"/>
      <c r="T141" s="128"/>
      <c r="U141" s="128"/>
      <c r="V141" s="128"/>
      <c r="W141" s="128"/>
      <c r="X141" s="128"/>
      <c r="Y141" s="128"/>
      <c r="Z141" s="128"/>
      <c r="AA141" s="128"/>
      <c r="AB141" s="128"/>
      <c r="AC141" s="128"/>
    </row>
    <row r="142" ht="15.75" customHeight="1">
      <c r="A142" s="163"/>
      <c r="B142" s="128"/>
      <c r="C142" s="128"/>
      <c r="D142" s="128"/>
      <c r="E142" s="128"/>
      <c r="F142" s="128"/>
      <c r="G142" s="128"/>
      <c r="H142" s="128"/>
      <c r="I142" s="128"/>
      <c r="J142" s="128"/>
      <c r="K142" s="128"/>
      <c r="L142" s="128"/>
      <c r="M142" s="128"/>
      <c r="N142" s="128"/>
      <c r="O142" s="128"/>
      <c r="P142" s="128"/>
      <c r="Q142" s="128"/>
      <c r="R142" s="128"/>
      <c r="S142" s="128"/>
      <c r="T142" s="128"/>
      <c r="U142" s="128"/>
      <c r="V142" s="128"/>
      <c r="W142" s="128"/>
      <c r="X142" s="128"/>
      <c r="Y142" s="128"/>
      <c r="Z142" s="128"/>
      <c r="AA142" s="128"/>
      <c r="AB142" s="128"/>
      <c r="AC142" s="128"/>
    </row>
    <row r="143" ht="15.75" customHeight="1">
      <c r="A143" s="163"/>
      <c r="B143" s="128"/>
      <c r="C143" s="128"/>
      <c r="D143" s="128"/>
      <c r="E143" s="128"/>
      <c r="F143" s="128"/>
      <c r="G143" s="128"/>
      <c r="H143" s="128"/>
      <c r="I143" s="128"/>
      <c r="J143" s="128"/>
      <c r="K143" s="128"/>
      <c r="L143" s="128"/>
      <c r="M143" s="128"/>
      <c r="N143" s="128"/>
      <c r="O143" s="128"/>
      <c r="P143" s="128"/>
      <c r="Q143" s="128"/>
      <c r="R143" s="128"/>
      <c r="S143" s="128"/>
      <c r="T143" s="128"/>
      <c r="U143" s="128"/>
      <c r="V143" s="128"/>
      <c r="W143" s="128"/>
      <c r="X143" s="128"/>
      <c r="Y143" s="128"/>
      <c r="Z143" s="128"/>
      <c r="AA143" s="128"/>
      <c r="AB143" s="128"/>
      <c r="AC143" s="128"/>
    </row>
    <row r="144" ht="15.75" customHeight="1">
      <c r="A144" s="163"/>
      <c r="B144" s="128"/>
      <c r="C144" s="128"/>
      <c r="D144" s="128"/>
      <c r="E144" s="128"/>
      <c r="F144" s="128"/>
      <c r="G144" s="128"/>
      <c r="H144" s="128"/>
      <c r="I144" s="128"/>
      <c r="J144" s="128"/>
      <c r="K144" s="128"/>
      <c r="L144" s="128"/>
      <c r="M144" s="128"/>
      <c r="N144" s="128"/>
      <c r="O144" s="128"/>
      <c r="P144" s="128"/>
      <c r="Q144" s="128"/>
      <c r="R144" s="128"/>
      <c r="S144" s="128"/>
      <c r="T144" s="128"/>
      <c r="U144" s="128"/>
      <c r="V144" s="128"/>
      <c r="W144" s="128"/>
      <c r="X144" s="128"/>
      <c r="Y144" s="128"/>
      <c r="Z144" s="128"/>
      <c r="AA144" s="128"/>
      <c r="AB144" s="128"/>
      <c r="AC144" s="128"/>
    </row>
    <row r="145" ht="15.75" customHeight="1">
      <c r="A145" s="163"/>
      <c r="B145" s="128"/>
      <c r="C145" s="128"/>
      <c r="D145" s="128"/>
      <c r="E145" s="128"/>
      <c r="F145" s="128"/>
      <c r="G145" s="128"/>
      <c r="H145" s="128"/>
      <c r="I145" s="128"/>
      <c r="J145" s="128"/>
      <c r="K145" s="128"/>
      <c r="L145" s="128"/>
      <c r="M145" s="128"/>
      <c r="N145" s="128"/>
      <c r="O145" s="128"/>
      <c r="P145" s="128"/>
      <c r="Q145" s="128"/>
      <c r="R145" s="128"/>
      <c r="S145" s="128"/>
      <c r="T145" s="128"/>
      <c r="U145" s="128"/>
      <c r="V145" s="128"/>
      <c r="W145" s="128"/>
      <c r="X145" s="128"/>
      <c r="Y145" s="128"/>
      <c r="Z145" s="128"/>
      <c r="AA145" s="128"/>
      <c r="AB145" s="128"/>
      <c r="AC145" s="128"/>
    </row>
    <row r="146" ht="15.75" customHeight="1">
      <c r="A146" s="163"/>
      <c r="B146" s="128"/>
      <c r="C146" s="128"/>
      <c r="D146" s="128"/>
      <c r="E146" s="128"/>
      <c r="F146" s="128"/>
      <c r="G146" s="128"/>
      <c r="H146" s="128"/>
      <c r="I146" s="128"/>
      <c r="J146" s="128"/>
      <c r="K146" s="128"/>
      <c r="L146" s="128"/>
      <c r="M146" s="128"/>
      <c r="N146" s="128"/>
      <c r="O146" s="128"/>
      <c r="P146" s="128"/>
      <c r="Q146" s="128"/>
      <c r="R146" s="128"/>
      <c r="S146" s="128"/>
      <c r="T146" s="128"/>
      <c r="U146" s="128"/>
      <c r="V146" s="128"/>
      <c r="W146" s="128"/>
      <c r="X146" s="128"/>
      <c r="Y146" s="128"/>
      <c r="Z146" s="128"/>
      <c r="AA146" s="128"/>
      <c r="AB146" s="128"/>
      <c r="AC146" s="128"/>
    </row>
    <row r="147" ht="15.75" customHeight="1">
      <c r="A147" s="163"/>
      <c r="B147" s="128"/>
      <c r="C147" s="128"/>
      <c r="D147" s="128"/>
      <c r="E147" s="128"/>
      <c r="F147" s="128"/>
      <c r="G147" s="128"/>
      <c r="H147" s="128"/>
      <c r="I147" s="128"/>
      <c r="J147" s="128"/>
      <c r="K147" s="128"/>
      <c r="L147" s="128"/>
      <c r="M147" s="128"/>
      <c r="N147" s="128"/>
      <c r="O147" s="128"/>
      <c r="P147" s="128"/>
      <c r="Q147" s="128"/>
      <c r="R147" s="128"/>
      <c r="S147" s="128"/>
      <c r="T147" s="128"/>
      <c r="U147" s="128"/>
      <c r="V147" s="128"/>
      <c r="W147" s="128"/>
      <c r="X147" s="128"/>
      <c r="Y147" s="128"/>
      <c r="Z147" s="128"/>
      <c r="AA147" s="128"/>
      <c r="AB147" s="128"/>
      <c r="AC147" s="128"/>
    </row>
    <row r="148" ht="15.75" customHeight="1">
      <c r="A148" s="163"/>
      <c r="B148" s="128"/>
      <c r="C148" s="128"/>
      <c r="D148" s="128"/>
      <c r="E148" s="128"/>
      <c r="F148" s="128"/>
      <c r="G148" s="128"/>
      <c r="H148" s="128"/>
      <c r="I148" s="128"/>
      <c r="J148" s="128"/>
      <c r="K148" s="128"/>
      <c r="L148" s="128"/>
      <c r="M148" s="128"/>
      <c r="N148" s="128"/>
      <c r="O148" s="128"/>
      <c r="P148" s="128"/>
      <c r="Q148" s="128"/>
      <c r="R148" s="128"/>
      <c r="S148" s="128"/>
      <c r="T148" s="128"/>
      <c r="U148" s="128"/>
      <c r="V148" s="128"/>
      <c r="W148" s="128"/>
      <c r="X148" s="128"/>
      <c r="Y148" s="128"/>
      <c r="Z148" s="128"/>
      <c r="AA148" s="128"/>
      <c r="AB148" s="128"/>
      <c r="AC148" s="128"/>
    </row>
    <row r="149" ht="15.75" customHeight="1">
      <c r="A149" s="163"/>
      <c r="B149" s="128"/>
      <c r="C149" s="128"/>
      <c r="D149" s="128"/>
      <c r="E149" s="128"/>
      <c r="F149" s="128"/>
      <c r="G149" s="128"/>
      <c r="H149" s="128"/>
      <c r="I149" s="128"/>
      <c r="J149" s="128"/>
      <c r="K149" s="128"/>
      <c r="L149" s="128"/>
      <c r="M149" s="128"/>
      <c r="N149" s="128"/>
      <c r="O149" s="128"/>
      <c r="P149" s="128"/>
      <c r="Q149" s="128"/>
      <c r="R149" s="128"/>
      <c r="S149" s="128"/>
      <c r="T149" s="128"/>
      <c r="U149" s="128"/>
      <c r="V149" s="128"/>
      <c r="W149" s="128"/>
      <c r="X149" s="128"/>
      <c r="Y149" s="128"/>
      <c r="Z149" s="128"/>
      <c r="AA149" s="128"/>
      <c r="AB149" s="128"/>
      <c r="AC149" s="128"/>
    </row>
    <row r="150" ht="15.75" customHeight="1">
      <c r="A150" s="163"/>
      <c r="B150" s="128"/>
      <c r="C150" s="128"/>
      <c r="D150" s="128"/>
      <c r="E150" s="128"/>
      <c r="F150" s="128"/>
      <c r="G150" s="128"/>
      <c r="H150" s="128"/>
      <c r="I150" s="128"/>
      <c r="J150" s="128"/>
      <c r="K150" s="128"/>
      <c r="L150" s="128"/>
      <c r="M150" s="128"/>
      <c r="N150" s="128"/>
      <c r="O150" s="128"/>
      <c r="P150" s="128"/>
      <c r="Q150" s="128"/>
      <c r="R150" s="128"/>
      <c r="S150" s="128"/>
      <c r="T150" s="128"/>
      <c r="U150" s="128"/>
      <c r="V150" s="128"/>
      <c r="W150" s="128"/>
      <c r="X150" s="128"/>
      <c r="Y150" s="128"/>
      <c r="Z150" s="128"/>
      <c r="AA150" s="128"/>
      <c r="AB150" s="128"/>
      <c r="AC150" s="128"/>
    </row>
    <row r="151" ht="15.75" customHeight="1">
      <c r="A151" s="163"/>
      <c r="B151" s="128"/>
      <c r="C151" s="128"/>
      <c r="D151" s="128"/>
      <c r="E151" s="128"/>
      <c r="F151" s="128"/>
      <c r="G151" s="128"/>
      <c r="H151" s="128"/>
      <c r="I151" s="128"/>
      <c r="J151" s="128"/>
      <c r="K151" s="128"/>
      <c r="L151" s="128"/>
      <c r="M151" s="128"/>
      <c r="N151" s="128"/>
      <c r="O151" s="128"/>
      <c r="P151" s="128"/>
      <c r="Q151" s="128"/>
      <c r="R151" s="128"/>
      <c r="S151" s="128"/>
      <c r="T151" s="128"/>
      <c r="U151" s="128"/>
      <c r="V151" s="128"/>
      <c r="W151" s="128"/>
      <c r="X151" s="128"/>
      <c r="Y151" s="128"/>
      <c r="Z151" s="128"/>
      <c r="AA151" s="128"/>
      <c r="AB151" s="128"/>
      <c r="AC151" s="128"/>
    </row>
    <row r="152" ht="15.75" customHeight="1">
      <c r="A152" s="163"/>
      <c r="B152" s="128"/>
      <c r="C152" s="128"/>
      <c r="D152" s="128"/>
      <c r="E152" s="128"/>
      <c r="F152" s="128"/>
      <c r="G152" s="128"/>
      <c r="H152" s="128"/>
      <c r="I152" s="128"/>
      <c r="J152" s="128"/>
      <c r="K152" s="128"/>
      <c r="L152" s="128"/>
      <c r="M152" s="128"/>
      <c r="N152" s="128"/>
      <c r="O152" s="128"/>
      <c r="P152" s="128"/>
      <c r="Q152" s="128"/>
      <c r="R152" s="128"/>
      <c r="S152" s="128"/>
      <c r="T152" s="128"/>
      <c r="U152" s="128"/>
      <c r="V152" s="128"/>
      <c r="W152" s="128"/>
      <c r="X152" s="128"/>
      <c r="Y152" s="128"/>
      <c r="Z152" s="128"/>
      <c r="AA152" s="128"/>
      <c r="AB152" s="128"/>
      <c r="AC152" s="128"/>
    </row>
    <row r="153" ht="15.75" customHeight="1">
      <c r="A153" s="163"/>
      <c r="B153" s="128"/>
      <c r="C153" s="128"/>
      <c r="D153" s="128"/>
      <c r="E153" s="128"/>
      <c r="F153" s="128"/>
      <c r="G153" s="128"/>
      <c r="H153" s="128"/>
      <c r="I153" s="128"/>
      <c r="J153" s="128"/>
      <c r="K153" s="128"/>
      <c r="L153" s="128"/>
      <c r="M153" s="128"/>
      <c r="N153" s="128"/>
      <c r="O153" s="128"/>
      <c r="P153" s="128"/>
      <c r="Q153" s="128"/>
      <c r="R153" s="128"/>
      <c r="S153" s="128"/>
      <c r="T153" s="128"/>
      <c r="U153" s="128"/>
      <c r="V153" s="128"/>
      <c r="W153" s="128"/>
      <c r="X153" s="128"/>
      <c r="Y153" s="128"/>
      <c r="Z153" s="128"/>
      <c r="AA153" s="128"/>
      <c r="AB153" s="128"/>
      <c r="AC153" s="128"/>
    </row>
    <row r="154" ht="15.75" customHeight="1">
      <c r="A154" s="163"/>
      <c r="B154" s="128"/>
      <c r="C154" s="128"/>
      <c r="D154" s="128"/>
      <c r="E154" s="128"/>
      <c r="F154" s="128"/>
      <c r="G154" s="128"/>
      <c r="H154" s="128"/>
      <c r="I154" s="128"/>
      <c r="J154" s="128"/>
      <c r="K154" s="128"/>
      <c r="L154" s="128"/>
      <c r="M154" s="128"/>
      <c r="N154" s="128"/>
      <c r="O154" s="128"/>
      <c r="P154" s="128"/>
      <c r="Q154" s="128"/>
      <c r="R154" s="128"/>
      <c r="S154" s="128"/>
      <c r="T154" s="128"/>
      <c r="U154" s="128"/>
      <c r="V154" s="128"/>
      <c r="W154" s="128"/>
      <c r="X154" s="128"/>
      <c r="Y154" s="128"/>
      <c r="Z154" s="128"/>
      <c r="AA154" s="128"/>
      <c r="AB154" s="128"/>
      <c r="AC154" s="128"/>
    </row>
    <row r="155" ht="15.75" customHeight="1">
      <c r="A155" s="163"/>
      <c r="B155" s="128"/>
      <c r="C155" s="128"/>
      <c r="D155" s="128"/>
      <c r="E155" s="128"/>
      <c r="F155" s="128"/>
      <c r="G155" s="128"/>
      <c r="H155" s="128"/>
      <c r="I155" s="128"/>
      <c r="J155" s="128"/>
      <c r="K155" s="128"/>
      <c r="L155" s="128"/>
      <c r="M155" s="128"/>
      <c r="N155" s="128"/>
      <c r="O155" s="128"/>
      <c r="P155" s="128"/>
      <c r="Q155" s="128"/>
      <c r="R155" s="128"/>
      <c r="S155" s="128"/>
      <c r="T155" s="128"/>
      <c r="U155" s="128"/>
      <c r="V155" s="128"/>
      <c r="W155" s="128"/>
      <c r="X155" s="128"/>
      <c r="Y155" s="128"/>
      <c r="Z155" s="128"/>
      <c r="AA155" s="128"/>
      <c r="AB155" s="128"/>
      <c r="AC155" s="128"/>
    </row>
    <row r="156" ht="15.75" customHeight="1">
      <c r="A156" s="163"/>
      <c r="B156" s="128"/>
      <c r="C156" s="128"/>
      <c r="D156" s="128"/>
      <c r="E156" s="128"/>
      <c r="F156" s="128"/>
      <c r="G156" s="128"/>
      <c r="H156" s="128"/>
      <c r="I156" s="128"/>
      <c r="J156" s="128"/>
      <c r="K156" s="128"/>
      <c r="L156" s="128"/>
      <c r="M156" s="128"/>
      <c r="N156" s="128"/>
      <c r="O156" s="128"/>
      <c r="P156" s="128"/>
      <c r="Q156" s="128"/>
      <c r="R156" s="128"/>
      <c r="S156" s="128"/>
      <c r="T156" s="128"/>
      <c r="U156" s="128"/>
      <c r="V156" s="128"/>
      <c r="W156" s="128"/>
      <c r="X156" s="128"/>
      <c r="Y156" s="128"/>
      <c r="Z156" s="128"/>
      <c r="AA156" s="128"/>
      <c r="AB156" s="128"/>
      <c r="AC156" s="128"/>
    </row>
    <row r="157" ht="15.75" customHeight="1">
      <c r="A157" s="163"/>
      <c r="B157" s="128"/>
      <c r="C157" s="128"/>
      <c r="D157" s="128"/>
      <c r="E157" s="128"/>
      <c r="F157" s="128"/>
      <c r="G157" s="128"/>
      <c r="H157" s="128"/>
      <c r="I157" s="128"/>
      <c r="J157" s="128"/>
      <c r="K157" s="128"/>
      <c r="L157" s="128"/>
      <c r="M157" s="128"/>
      <c r="N157" s="128"/>
      <c r="O157" s="128"/>
      <c r="P157" s="128"/>
      <c r="Q157" s="128"/>
      <c r="R157" s="128"/>
      <c r="S157" s="128"/>
      <c r="T157" s="128"/>
      <c r="U157" s="128"/>
      <c r="V157" s="128"/>
      <c r="W157" s="128"/>
      <c r="X157" s="128"/>
      <c r="Y157" s="128"/>
      <c r="Z157" s="128"/>
      <c r="AA157" s="128"/>
      <c r="AB157" s="128"/>
      <c r="AC157" s="128"/>
    </row>
    <row r="158" ht="15.75" customHeight="1">
      <c r="A158" s="163"/>
      <c r="B158" s="128"/>
      <c r="C158" s="128"/>
      <c r="D158" s="128"/>
      <c r="E158" s="128"/>
      <c r="F158" s="128"/>
      <c r="G158" s="128"/>
      <c r="H158" s="128"/>
      <c r="I158" s="128"/>
      <c r="J158" s="128"/>
      <c r="K158" s="128"/>
      <c r="L158" s="128"/>
      <c r="M158" s="128"/>
      <c r="N158" s="128"/>
      <c r="O158" s="128"/>
      <c r="P158" s="128"/>
      <c r="Q158" s="128"/>
      <c r="R158" s="128"/>
      <c r="S158" s="128"/>
      <c r="T158" s="128"/>
      <c r="U158" s="128"/>
      <c r="V158" s="128"/>
      <c r="W158" s="128"/>
      <c r="X158" s="128"/>
      <c r="Y158" s="128"/>
      <c r="Z158" s="128"/>
      <c r="AA158" s="128"/>
      <c r="AB158" s="128"/>
      <c r="AC158" s="128"/>
    </row>
    <row r="159" ht="15.75" customHeight="1">
      <c r="A159" s="163"/>
      <c r="B159" s="128"/>
      <c r="C159" s="128"/>
      <c r="D159" s="128"/>
      <c r="E159" s="128"/>
      <c r="F159" s="128"/>
      <c r="G159" s="128"/>
      <c r="H159" s="128"/>
      <c r="I159" s="128"/>
      <c r="J159" s="128"/>
      <c r="K159" s="128"/>
      <c r="L159" s="128"/>
      <c r="M159" s="128"/>
      <c r="N159" s="128"/>
      <c r="O159" s="128"/>
      <c r="P159" s="128"/>
      <c r="Q159" s="128"/>
      <c r="R159" s="128"/>
      <c r="S159" s="128"/>
      <c r="T159" s="128"/>
      <c r="U159" s="128"/>
      <c r="V159" s="128"/>
      <c r="W159" s="128"/>
      <c r="X159" s="128"/>
      <c r="Y159" s="128"/>
      <c r="Z159" s="128"/>
      <c r="AA159" s="128"/>
      <c r="AB159" s="128"/>
      <c r="AC159" s="128"/>
    </row>
    <row r="160" ht="15.75" customHeight="1">
      <c r="A160" s="163"/>
      <c r="B160" s="128"/>
      <c r="C160" s="128"/>
      <c r="D160" s="128"/>
      <c r="E160" s="128"/>
      <c r="F160" s="128"/>
      <c r="G160" s="128"/>
      <c r="H160" s="128"/>
      <c r="I160" s="128"/>
      <c r="J160" s="128"/>
      <c r="K160" s="128"/>
      <c r="L160" s="128"/>
      <c r="M160" s="128"/>
      <c r="N160" s="128"/>
      <c r="O160" s="128"/>
      <c r="P160" s="128"/>
      <c r="Q160" s="128"/>
      <c r="R160" s="128"/>
      <c r="S160" s="128"/>
      <c r="T160" s="128"/>
      <c r="U160" s="128"/>
      <c r="V160" s="128"/>
      <c r="W160" s="128"/>
      <c r="X160" s="128"/>
      <c r="Y160" s="128"/>
      <c r="Z160" s="128"/>
      <c r="AA160" s="128"/>
      <c r="AB160" s="128"/>
      <c r="AC160" s="128"/>
    </row>
    <row r="161" ht="15.75" customHeight="1">
      <c r="A161" s="163"/>
      <c r="B161" s="128"/>
      <c r="C161" s="128"/>
      <c r="D161" s="128"/>
      <c r="E161" s="128"/>
      <c r="F161" s="128"/>
      <c r="G161" s="128"/>
      <c r="H161" s="128"/>
      <c r="I161" s="128"/>
      <c r="J161" s="128"/>
      <c r="K161" s="128"/>
      <c r="L161" s="128"/>
      <c r="M161" s="128"/>
      <c r="N161" s="128"/>
      <c r="O161" s="128"/>
      <c r="P161" s="128"/>
      <c r="Q161" s="128"/>
      <c r="R161" s="128"/>
      <c r="S161" s="128"/>
      <c r="T161" s="128"/>
      <c r="U161" s="128"/>
      <c r="V161" s="128"/>
      <c r="W161" s="128"/>
      <c r="X161" s="128"/>
      <c r="Y161" s="128"/>
      <c r="Z161" s="128"/>
      <c r="AA161" s="128"/>
      <c r="AB161" s="128"/>
      <c r="AC161" s="128"/>
    </row>
    <row r="162" ht="15.75" customHeight="1">
      <c r="A162" s="163"/>
      <c r="B162" s="128"/>
      <c r="C162" s="128"/>
      <c r="D162" s="128"/>
      <c r="E162" s="128"/>
      <c r="F162" s="128"/>
      <c r="G162" s="128"/>
      <c r="H162" s="128"/>
      <c r="I162" s="128"/>
      <c r="J162" s="128"/>
      <c r="K162" s="128"/>
      <c r="L162" s="128"/>
      <c r="M162" s="128"/>
      <c r="N162" s="128"/>
      <c r="O162" s="128"/>
      <c r="P162" s="128"/>
      <c r="Q162" s="128"/>
      <c r="R162" s="128"/>
      <c r="S162" s="128"/>
      <c r="T162" s="128"/>
      <c r="U162" s="128"/>
      <c r="V162" s="128"/>
      <c r="W162" s="128"/>
      <c r="X162" s="128"/>
      <c r="Y162" s="128"/>
      <c r="Z162" s="128"/>
      <c r="AA162" s="128"/>
      <c r="AB162" s="128"/>
      <c r="AC162" s="128"/>
    </row>
    <row r="163" ht="15.75" customHeight="1">
      <c r="A163" s="163"/>
      <c r="B163" s="128"/>
      <c r="C163" s="128"/>
      <c r="D163" s="128"/>
      <c r="E163" s="128"/>
      <c r="F163" s="128"/>
      <c r="G163" s="128"/>
      <c r="H163" s="128"/>
      <c r="I163" s="128"/>
      <c r="J163" s="128"/>
      <c r="K163" s="128"/>
      <c r="L163" s="128"/>
      <c r="M163" s="128"/>
      <c r="N163" s="128"/>
      <c r="O163" s="128"/>
      <c r="P163" s="128"/>
      <c r="Q163" s="128"/>
      <c r="R163" s="128"/>
      <c r="S163" s="128"/>
      <c r="T163" s="128"/>
      <c r="U163" s="128"/>
      <c r="V163" s="128"/>
      <c r="W163" s="128"/>
      <c r="X163" s="128"/>
      <c r="Y163" s="128"/>
      <c r="Z163" s="128"/>
      <c r="AA163" s="128"/>
      <c r="AB163" s="128"/>
      <c r="AC163" s="128"/>
    </row>
    <row r="164" ht="15.75" customHeight="1">
      <c r="A164" s="163"/>
      <c r="B164" s="128"/>
      <c r="C164" s="128"/>
      <c r="D164" s="128"/>
      <c r="E164" s="128"/>
      <c r="F164" s="128"/>
      <c r="G164" s="128"/>
      <c r="H164" s="128"/>
      <c r="I164" s="128"/>
      <c r="J164" s="128"/>
      <c r="K164" s="128"/>
      <c r="L164" s="128"/>
      <c r="M164" s="128"/>
      <c r="N164" s="128"/>
      <c r="O164" s="128"/>
      <c r="P164" s="128"/>
      <c r="Q164" s="128"/>
      <c r="R164" s="128"/>
      <c r="S164" s="128"/>
      <c r="T164" s="128"/>
      <c r="U164" s="128"/>
      <c r="V164" s="128"/>
      <c r="W164" s="128"/>
      <c r="X164" s="128"/>
      <c r="Y164" s="128"/>
      <c r="Z164" s="128"/>
      <c r="AA164" s="128"/>
      <c r="AB164" s="128"/>
      <c r="AC164" s="128"/>
    </row>
    <row r="165" ht="15.75" customHeight="1">
      <c r="A165" s="163"/>
      <c r="B165" s="128"/>
      <c r="C165" s="128"/>
      <c r="D165" s="128"/>
      <c r="E165" s="128"/>
      <c r="F165" s="128"/>
      <c r="G165" s="128"/>
      <c r="H165" s="128"/>
      <c r="I165" s="128"/>
      <c r="J165" s="128"/>
      <c r="K165" s="128"/>
      <c r="L165" s="128"/>
      <c r="M165" s="128"/>
      <c r="N165" s="128"/>
      <c r="O165" s="128"/>
      <c r="P165" s="128"/>
      <c r="Q165" s="128"/>
      <c r="R165" s="128"/>
      <c r="S165" s="128"/>
      <c r="T165" s="128"/>
      <c r="U165" s="128"/>
      <c r="V165" s="128"/>
      <c r="W165" s="128"/>
      <c r="X165" s="128"/>
      <c r="Y165" s="128"/>
      <c r="Z165" s="128"/>
      <c r="AA165" s="128"/>
      <c r="AB165" s="128"/>
      <c r="AC165" s="128"/>
    </row>
    <row r="166" ht="15.75" customHeight="1">
      <c r="A166" s="163"/>
      <c r="B166" s="128"/>
      <c r="C166" s="128"/>
      <c r="D166" s="128"/>
      <c r="E166" s="128"/>
      <c r="F166" s="128"/>
      <c r="G166" s="128"/>
      <c r="H166" s="128"/>
      <c r="I166" s="128"/>
      <c r="J166" s="128"/>
      <c r="K166" s="128"/>
      <c r="L166" s="128"/>
      <c r="M166" s="128"/>
      <c r="N166" s="128"/>
      <c r="O166" s="128"/>
      <c r="P166" s="128"/>
      <c r="Q166" s="128"/>
      <c r="R166" s="128"/>
      <c r="S166" s="128"/>
      <c r="T166" s="128"/>
      <c r="U166" s="128"/>
      <c r="V166" s="128"/>
      <c r="W166" s="128"/>
      <c r="X166" s="128"/>
      <c r="Y166" s="128"/>
      <c r="Z166" s="128"/>
      <c r="AA166" s="128"/>
      <c r="AB166" s="128"/>
      <c r="AC166" s="128"/>
    </row>
    <row r="167" ht="15.75" customHeight="1">
      <c r="A167" s="163"/>
      <c r="B167" s="128"/>
      <c r="C167" s="128"/>
      <c r="D167" s="128"/>
      <c r="E167" s="128"/>
      <c r="F167" s="128"/>
      <c r="G167" s="128"/>
      <c r="H167" s="128"/>
      <c r="I167" s="128"/>
      <c r="J167" s="128"/>
      <c r="K167" s="128"/>
      <c r="L167" s="128"/>
      <c r="M167" s="128"/>
      <c r="N167" s="128"/>
      <c r="O167" s="128"/>
      <c r="P167" s="128"/>
      <c r="Q167" s="128"/>
      <c r="R167" s="128"/>
      <c r="S167" s="128"/>
      <c r="T167" s="128"/>
      <c r="U167" s="128"/>
      <c r="V167" s="128"/>
      <c r="W167" s="128"/>
      <c r="X167" s="128"/>
      <c r="Y167" s="128"/>
      <c r="Z167" s="128"/>
      <c r="AA167" s="128"/>
      <c r="AB167" s="128"/>
      <c r="AC167" s="128"/>
    </row>
    <row r="168" ht="15.75" customHeight="1">
      <c r="A168" s="163"/>
      <c r="B168" s="128"/>
      <c r="C168" s="128"/>
      <c r="D168" s="128"/>
      <c r="E168" s="128"/>
      <c r="F168" s="128"/>
      <c r="G168" s="128"/>
      <c r="H168" s="128"/>
      <c r="I168" s="128"/>
      <c r="J168" s="128"/>
      <c r="K168" s="128"/>
      <c r="L168" s="128"/>
      <c r="M168" s="128"/>
      <c r="N168" s="128"/>
      <c r="O168" s="128"/>
      <c r="P168" s="128"/>
      <c r="Q168" s="128"/>
      <c r="R168" s="128"/>
      <c r="S168" s="128"/>
      <c r="T168" s="128"/>
      <c r="U168" s="128"/>
      <c r="V168" s="128"/>
      <c r="W168" s="128"/>
      <c r="X168" s="128"/>
      <c r="Y168" s="128"/>
      <c r="Z168" s="128"/>
      <c r="AA168" s="128"/>
      <c r="AB168" s="128"/>
      <c r="AC168" s="128"/>
    </row>
    <row r="169" ht="15.75" customHeight="1">
      <c r="A169" s="163"/>
      <c r="B169" s="128"/>
      <c r="C169" s="128"/>
      <c r="D169" s="128"/>
      <c r="E169" s="128"/>
      <c r="F169" s="128"/>
      <c r="G169" s="128"/>
      <c r="H169" s="128"/>
      <c r="I169" s="128"/>
      <c r="J169" s="128"/>
      <c r="K169" s="128"/>
      <c r="L169" s="128"/>
      <c r="M169" s="128"/>
      <c r="N169" s="128"/>
      <c r="O169" s="128"/>
      <c r="P169" s="128"/>
      <c r="Q169" s="128"/>
      <c r="R169" s="128"/>
      <c r="S169" s="128"/>
      <c r="T169" s="128"/>
      <c r="U169" s="128"/>
      <c r="V169" s="128"/>
      <c r="W169" s="128"/>
      <c r="X169" s="128"/>
      <c r="Y169" s="128"/>
      <c r="Z169" s="128"/>
      <c r="AA169" s="128"/>
      <c r="AB169" s="128"/>
      <c r="AC169" s="128"/>
    </row>
    <row r="170" ht="15.75" customHeight="1">
      <c r="A170" s="163"/>
      <c r="B170" s="128"/>
      <c r="C170" s="128"/>
      <c r="D170" s="128"/>
      <c r="E170" s="128"/>
      <c r="F170" s="128"/>
      <c r="G170" s="128"/>
      <c r="H170" s="128"/>
      <c r="I170" s="128"/>
      <c r="J170" s="128"/>
      <c r="K170" s="128"/>
      <c r="L170" s="128"/>
      <c r="M170" s="128"/>
      <c r="N170" s="128"/>
      <c r="O170" s="128"/>
      <c r="P170" s="128"/>
      <c r="Q170" s="128"/>
      <c r="R170" s="128"/>
      <c r="S170" s="128"/>
      <c r="T170" s="128"/>
      <c r="U170" s="128"/>
      <c r="V170" s="128"/>
      <c r="W170" s="128"/>
      <c r="X170" s="128"/>
      <c r="Y170" s="128"/>
      <c r="Z170" s="128"/>
      <c r="AA170" s="128"/>
      <c r="AB170" s="128"/>
      <c r="AC170" s="128"/>
    </row>
    <row r="171" ht="15.75" customHeight="1">
      <c r="A171" s="163"/>
      <c r="B171" s="128"/>
      <c r="C171" s="128"/>
      <c r="D171" s="128"/>
      <c r="E171" s="128"/>
      <c r="F171" s="128"/>
      <c r="G171" s="128"/>
      <c r="H171" s="128"/>
      <c r="I171" s="128"/>
      <c r="J171" s="128"/>
      <c r="K171" s="128"/>
      <c r="L171" s="128"/>
      <c r="M171" s="128"/>
      <c r="N171" s="128"/>
      <c r="O171" s="128"/>
      <c r="P171" s="128"/>
      <c r="Q171" s="128"/>
      <c r="R171" s="128"/>
      <c r="S171" s="128"/>
      <c r="T171" s="128"/>
      <c r="U171" s="128"/>
      <c r="V171" s="128"/>
      <c r="W171" s="128"/>
      <c r="X171" s="128"/>
      <c r="Y171" s="128"/>
      <c r="Z171" s="128"/>
      <c r="AA171" s="128"/>
      <c r="AB171" s="128"/>
      <c r="AC171" s="128"/>
    </row>
    <row r="172" ht="15.75" customHeight="1">
      <c r="A172" s="163"/>
      <c r="B172" s="128"/>
      <c r="C172" s="128"/>
      <c r="D172" s="128"/>
      <c r="E172" s="128"/>
      <c r="F172" s="128"/>
      <c r="G172" s="128"/>
      <c r="H172" s="128"/>
      <c r="I172" s="128"/>
      <c r="J172" s="128"/>
      <c r="K172" s="128"/>
      <c r="L172" s="128"/>
      <c r="M172" s="128"/>
      <c r="N172" s="128"/>
      <c r="O172" s="128"/>
      <c r="P172" s="128"/>
      <c r="Q172" s="128"/>
      <c r="R172" s="128"/>
      <c r="S172" s="128"/>
      <c r="T172" s="128"/>
      <c r="U172" s="128"/>
      <c r="V172" s="128"/>
      <c r="W172" s="128"/>
      <c r="X172" s="128"/>
      <c r="Y172" s="128"/>
      <c r="Z172" s="128"/>
      <c r="AA172" s="128"/>
      <c r="AB172" s="128"/>
      <c r="AC172" s="128"/>
    </row>
    <row r="173" ht="15.75" customHeight="1">
      <c r="A173" s="163"/>
      <c r="B173" s="128"/>
      <c r="C173" s="128"/>
      <c r="D173" s="128"/>
      <c r="E173" s="128"/>
      <c r="F173" s="128"/>
      <c r="G173" s="128"/>
      <c r="H173" s="128"/>
      <c r="I173" s="128"/>
      <c r="J173" s="128"/>
      <c r="K173" s="128"/>
      <c r="L173" s="128"/>
      <c r="M173" s="128"/>
      <c r="N173" s="128"/>
      <c r="O173" s="128"/>
      <c r="P173" s="128"/>
      <c r="Q173" s="128"/>
      <c r="R173" s="128"/>
      <c r="S173" s="128"/>
      <c r="T173" s="128"/>
      <c r="U173" s="128"/>
      <c r="V173" s="128"/>
      <c r="W173" s="128"/>
      <c r="X173" s="128"/>
      <c r="Y173" s="128"/>
      <c r="Z173" s="128"/>
      <c r="AA173" s="128"/>
      <c r="AB173" s="128"/>
      <c r="AC173" s="128"/>
    </row>
    <row r="174" ht="15.75" customHeight="1">
      <c r="A174" s="163"/>
      <c r="B174" s="128"/>
      <c r="C174" s="128"/>
      <c r="D174" s="128"/>
      <c r="E174" s="128"/>
      <c r="F174" s="128"/>
      <c r="G174" s="128"/>
      <c r="H174" s="128"/>
      <c r="I174" s="128"/>
      <c r="J174" s="128"/>
      <c r="K174" s="128"/>
      <c r="L174" s="128"/>
      <c r="M174" s="128"/>
      <c r="N174" s="128"/>
      <c r="O174" s="128"/>
      <c r="P174" s="128"/>
      <c r="Q174" s="128"/>
      <c r="R174" s="128"/>
      <c r="S174" s="128"/>
      <c r="T174" s="128"/>
      <c r="U174" s="128"/>
      <c r="V174" s="128"/>
      <c r="W174" s="128"/>
      <c r="X174" s="128"/>
      <c r="Y174" s="128"/>
      <c r="Z174" s="128"/>
      <c r="AA174" s="128"/>
      <c r="AB174" s="128"/>
      <c r="AC174" s="128"/>
    </row>
    <row r="175" ht="15.75" customHeight="1">
      <c r="A175" s="163"/>
      <c r="B175" s="128"/>
      <c r="C175" s="128"/>
      <c r="D175" s="128"/>
      <c r="E175" s="128"/>
      <c r="F175" s="128"/>
      <c r="G175" s="128"/>
      <c r="H175" s="128"/>
      <c r="I175" s="128"/>
      <c r="J175" s="128"/>
      <c r="K175" s="128"/>
      <c r="L175" s="128"/>
      <c r="M175" s="128"/>
      <c r="N175" s="128"/>
      <c r="O175" s="128"/>
      <c r="P175" s="128"/>
      <c r="Q175" s="128"/>
      <c r="R175" s="128"/>
      <c r="S175" s="128"/>
      <c r="T175" s="128"/>
      <c r="U175" s="128"/>
      <c r="V175" s="128"/>
      <c r="W175" s="128"/>
      <c r="X175" s="128"/>
      <c r="Y175" s="128"/>
      <c r="Z175" s="128"/>
      <c r="AA175" s="128"/>
      <c r="AB175" s="128"/>
      <c r="AC175" s="128"/>
    </row>
    <row r="176" ht="15.75" customHeight="1">
      <c r="A176" s="163"/>
      <c r="B176" s="128"/>
      <c r="C176" s="128"/>
      <c r="D176" s="128"/>
      <c r="E176" s="128"/>
      <c r="F176" s="128"/>
      <c r="G176" s="128"/>
      <c r="H176" s="128"/>
      <c r="I176" s="128"/>
      <c r="J176" s="128"/>
      <c r="K176" s="128"/>
      <c r="L176" s="128"/>
      <c r="M176" s="128"/>
      <c r="N176" s="128"/>
      <c r="O176" s="128"/>
      <c r="P176" s="128"/>
      <c r="Q176" s="128"/>
      <c r="R176" s="128"/>
      <c r="S176" s="128"/>
      <c r="T176" s="128"/>
      <c r="U176" s="128"/>
      <c r="V176" s="128"/>
      <c r="W176" s="128"/>
      <c r="X176" s="128"/>
      <c r="Y176" s="128"/>
      <c r="Z176" s="128"/>
      <c r="AA176" s="128"/>
      <c r="AB176" s="128"/>
      <c r="AC176" s="128"/>
    </row>
    <row r="177" ht="15.75" customHeight="1">
      <c r="A177" s="163"/>
      <c r="B177" s="128"/>
      <c r="C177" s="128"/>
      <c r="D177" s="128"/>
      <c r="E177" s="128"/>
      <c r="F177" s="128"/>
      <c r="G177" s="128"/>
      <c r="H177" s="128"/>
      <c r="I177" s="128"/>
      <c r="J177" s="128"/>
      <c r="K177" s="128"/>
      <c r="L177" s="128"/>
      <c r="M177" s="128"/>
      <c r="N177" s="128"/>
      <c r="O177" s="128"/>
      <c r="P177" s="128"/>
      <c r="Q177" s="128"/>
      <c r="R177" s="128"/>
      <c r="S177" s="128"/>
      <c r="T177" s="128"/>
      <c r="U177" s="128"/>
      <c r="V177" s="128"/>
      <c r="W177" s="128"/>
      <c r="X177" s="128"/>
      <c r="Y177" s="128"/>
      <c r="Z177" s="128"/>
      <c r="AA177" s="128"/>
      <c r="AB177" s="128"/>
      <c r="AC177" s="128"/>
    </row>
    <row r="178" ht="15.75" customHeight="1">
      <c r="A178" s="163"/>
      <c r="B178" s="128"/>
      <c r="C178" s="128"/>
      <c r="D178" s="128"/>
      <c r="E178" s="128"/>
      <c r="F178" s="128"/>
      <c r="G178" s="128"/>
      <c r="H178" s="128"/>
      <c r="I178" s="128"/>
      <c r="J178" s="128"/>
      <c r="K178" s="128"/>
      <c r="L178" s="128"/>
      <c r="M178" s="128"/>
      <c r="N178" s="128"/>
      <c r="O178" s="128"/>
      <c r="P178" s="128"/>
      <c r="Q178" s="128"/>
      <c r="R178" s="128"/>
      <c r="S178" s="128"/>
      <c r="T178" s="128"/>
      <c r="U178" s="128"/>
      <c r="V178" s="128"/>
      <c r="W178" s="128"/>
      <c r="X178" s="128"/>
      <c r="Y178" s="128"/>
      <c r="Z178" s="128"/>
      <c r="AA178" s="128"/>
      <c r="AB178" s="128"/>
      <c r="AC178" s="128"/>
    </row>
    <row r="179" ht="15.75" customHeight="1">
      <c r="A179" s="163"/>
      <c r="B179" s="128"/>
      <c r="C179" s="128"/>
      <c r="D179" s="128"/>
      <c r="E179" s="128"/>
      <c r="F179" s="128"/>
      <c r="G179" s="128"/>
      <c r="H179" s="128"/>
      <c r="I179" s="128"/>
      <c r="J179" s="128"/>
      <c r="K179" s="128"/>
      <c r="L179" s="128"/>
      <c r="M179" s="128"/>
      <c r="N179" s="128"/>
      <c r="O179" s="128"/>
      <c r="P179" s="128"/>
      <c r="Q179" s="128"/>
      <c r="R179" s="128"/>
      <c r="S179" s="128"/>
      <c r="T179" s="128"/>
      <c r="U179" s="128"/>
      <c r="V179" s="128"/>
      <c r="W179" s="128"/>
      <c r="X179" s="128"/>
      <c r="Y179" s="128"/>
      <c r="Z179" s="128"/>
      <c r="AA179" s="128"/>
      <c r="AB179" s="128"/>
      <c r="AC179" s="128"/>
    </row>
    <row r="180" ht="15.75" customHeight="1">
      <c r="A180" s="163"/>
      <c r="B180" s="128"/>
      <c r="C180" s="128"/>
      <c r="D180" s="128"/>
      <c r="E180" s="128"/>
      <c r="F180" s="128"/>
      <c r="G180" s="128"/>
      <c r="H180" s="128"/>
      <c r="I180" s="128"/>
      <c r="J180" s="128"/>
      <c r="K180" s="128"/>
      <c r="L180" s="128"/>
      <c r="M180" s="128"/>
      <c r="N180" s="128"/>
      <c r="O180" s="128"/>
      <c r="P180" s="128"/>
      <c r="Q180" s="128"/>
      <c r="R180" s="128"/>
      <c r="S180" s="128"/>
      <c r="T180" s="128"/>
      <c r="U180" s="128"/>
      <c r="V180" s="128"/>
      <c r="W180" s="128"/>
      <c r="X180" s="128"/>
      <c r="Y180" s="128"/>
      <c r="Z180" s="128"/>
      <c r="AA180" s="128"/>
      <c r="AB180" s="128"/>
      <c r="AC180" s="128"/>
    </row>
    <row r="181" ht="15.75" customHeight="1">
      <c r="A181" s="163"/>
      <c r="B181" s="128"/>
      <c r="C181" s="128"/>
      <c r="D181" s="128"/>
      <c r="E181" s="128"/>
      <c r="F181" s="128"/>
      <c r="G181" s="128"/>
      <c r="H181" s="128"/>
      <c r="I181" s="128"/>
      <c r="J181" s="128"/>
      <c r="K181" s="128"/>
      <c r="L181" s="128"/>
      <c r="M181" s="128"/>
      <c r="N181" s="128"/>
      <c r="O181" s="128"/>
      <c r="P181" s="128"/>
      <c r="Q181" s="128"/>
      <c r="R181" s="128"/>
      <c r="S181" s="128"/>
      <c r="T181" s="128"/>
      <c r="U181" s="128"/>
      <c r="V181" s="128"/>
      <c r="W181" s="128"/>
      <c r="X181" s="128"/>
      <c r="Y181" s="128"/>
      <c r="Z181" s="128"/>
      <c r="AA181" s="128"/>
      <c r="AB181" s="128"/>
      <c r="AC181" s="128"/>
    </row>
    <row r="182" ht="15.75" customHeight="1">
      <c r="A182" s="163"/>
      <c r="B182" s="128"/>
      <c r="C182" s="128"/>
      <c r="D182" s="128"/>
      <c r="E182" s="128"/>
      <c r="F182" s="128"/>
      <c r="G182" s="128"/>
      <c r="H182" s="128"/>
      <c r="I182" s="128"/>
      <c r="J182" s="128"/>
      <c r="K182" s="128"/>
      <c r="L182" s="128"/>
      <c r="M182" s="128"/>
      <c r="N182" s="128"/>
      <c r="O182" s="128"/>
      <c r="P182" s="128"/>
      <c r="Q182" s="128"/>
      <c r="R182" s="128"/>
      <c r="S182" s="128"/>
      <c r="T182" s="128"/>
      <c r="U182" s="128"/>
      <c r="V182" s="128"/>
      <c r="W182" s="128"/>
      <c r="X182" s="128"/>
      <c r="Y182" s="128"/>
      <c r="Z182" s="128"/>
      <c r="AA182" s="128"/>
      <c r="AB182" s="128"/>
      <c r="AC182" s="128"/>
    </row>
    <row r="183" ht="15.75" customHeight="1">
      <c r="A183" s="163"/>
      <c r="B183" s="128"/>
      <c r="C183" s="128"/>
      <c r="D183" s="128"/>
      <c r="E183" s="128"/>
      <c r="F183" s="128"/>
      <c r="G183" s="128"/>
      <c r="H183" s="128"/>
      <c r="I183" s="128"/>
      <c r="J183" s="128"/>
      <c r="K183" s="128"/>
      <c r="L183" s="128"/>
      <c r="M183" s="128"/>
      <c r="N183" s="128"/>
      <c r="O183" s="128"/>
      <c r="P183" s="128"/>
      <c r="Q183" s="128"/>
      <c r="R183" s="128"/>
      <c r="S183" s="128"/>
      <c r="T183" s="128"/>
      <c r="U183" s="128"/>
      <c r="V183" s="128"/>
      <c r="W183" s="128"/>
      <c r="X183" s="128"/>
      <c r="Y183" s="128"/>
      <c r="Z183" s="128"/>
      <c r="AA183" s="128"/>
      <c r="AB183" s="128"/>
      <c r="AC183" s="128"/>
    </row>
    <row r="184" ht="15.75" customHeight="1">
      <c r="A184" s="163"/>
      <c r="B184" s="128"/>
      <c r="C184" s="128"/>
      <c r="D184" s="128"/>
      <c r="E184" s="128"/>
      <c r="F184" s="128"/>
      <c r="G184" s="128"/>
      <c r="H184" s="128"/>
      <c r="I184" s="128"/>
      <c r="J184" s="128"/>
      <c r="K184" s="128"/>
      <c r="L184" s="128"/>
      <c r="M184" s="128"/>
      <c r="N184" s="128"/>
      <c r="O184" s="128"/>
      <c r="P184" s="128"/>
      <c r="Q184" s="128"/>
      <c r="R184" s="128"/>
      <c r="S184" s="128"/>
      <c r="T184" s="128"/>
      <c r="U184" s="128"/>
      <c r="V184" s="128"/>
      <c r="W184" s="128"/>
      <c r="X184" s="128"/>
      <c r="Y184" s="128"/>
      <c r="Z184" s="128"/>
      <c r="AA184" s="128"/>
      <c r="AB184" s="128"/>
      <c r="AC184" s="128"/>
    </row>
    <row r="185" ht="15.75" customHeight="1">
      <c r="A185" s="163"/>
      <c r="B185" s="128"/>
      <c r="C185" s="128"/>
      <c r="D185" s="128"/>
      <c r="E185" s="128"/>
      <c r="F185" s="128"/>
      <c r="G185" s="128"/>
      <c r="H185" s="128"/>
      <c r="I185" s="128"/>
      <c r="J185" s="128"/>
      <c r="K185" s="128"/>
      <c r="L185" s="128"/>
      <c r="M185" s="128"/>
      <c r="N185" s="128"/>
      <c r="O185" s="128"/>
      <c r="P185" s="128"/>
      <c r="Q185" s="128"/>
      <c r="R185" s="128"/>
      <c r="S185" s="128"/>
      <c r="T185" s="128"/>
      <c r="U185" s="128"/>
      <c r="V185" s="128"/>
      <c r="W185" s="128"/>
      <c r="X185" s="128"/>
      <c r="Y185" s="128"/>
      <c r="Z185" s="128"/>
      <c r="AA185" s="128"/>
      <c r="AB185" s="128"/>
      <c r="AC185" s="128"/>
    </row>
    <row r="186" ht="15.75" customHeight="1">
      <c r="A186" s="163"/>
      <c r="B186" s="128"/>
      <c r="C186" s="128"/>
      <c r="D186" s="128"/>
      <c r="E186" s="128"/>
      <c r="F186" s="128"/>
      <c r="G186" s="128"/>
      <c r="H186" s="128"/>
      <c r="I186" s="128"/>
      <c r="J186" s="128"/>
      <c r="K186" s="128"/>
      <c r="L186" s="128"/>
      <c r="M186" s="128"/>
      <c r="N186" s="128"/>
      <c r="O186" s="128"/>
      <c r="P186" s="128"/>
      <c r="Q186" s="128"/>
      <c r="R186" s="128"/>
      <c r="S186" s="128"/>
      <c r="T186" s="128"/>
      <c r="U186" s="128"/>
      <c r="V186" s="128"/>
      <c r="W186" s="128"/>
      <c r="X186" s="128"/>
      <c r="Y186" s="128"/>
      <c r="Z186" s="128"/>
      <c r="AA186" s="128"/>
      <c r="AB186" s="128"/>
      <c r="AC186" s="128"/>
    </row>
    <row r="187" ht="15.75" customHeight="1">
      <c r="A187" s="163"/>
      <c r="B187" s="128"/>
      <c r="C187" s="128"/>
      <c r="D187" s="128"/>
      <c r="E187" s="128"/>
      <c r="F187" s="128"/>
      <c r="G187" s="128"/>
      <c r="H187" s="128"/>
      <c r="I187" s="128"/>
      <c r="J187" s="128"/>
      <c r="K187" s="128"/>
      <c r="L187" s="128"/>
      <c r="M187" s="128"/>
      <c r="N187" s="128"/>
      <c r="O187" s="128"/>
      <c r="P187" s="128"/>
      <c r="Q187" s="128"/>
      <c r="R187" s="128"/>
      <c r="S187" s="128"/>
      <c r="T187" s="128"/>
      <c r="U187" s="128"/>
      <c r="V187" s="128"/>
      <c r="W187" s="128"/>
      <c r="X187" s="128"/>
      <c r="Y187" s="128"/>
      <c r="Z187" s="128"/>
      <c r="AA187" s="128"/>
      <c r="AB187" s="128"/>
      <c r="AC187" s="128"/>
    </row>
    <row r="188" ht="15.75" customHeight="1">
      <c r="A188" s="163"/>
      <c r="B188" s="128"/>
      <c r="C188" s="128"/>
      <c r="D188" s="128"/>
      <c r="E188" s="128"/>
      <c r="F188" s="128"/>
      <c r="G188" s="128"/>
      <c r="H188" s="128"/>
      <c r="I188" s="128"/>
      <c r="J188" s="128"/>
      <c r="K188" s="128"/>
      <c r="L188" s="128"/>
      <c r="M188" s="128"/>
      <c r="N188" s="128"/>
      <c r="O188" s="128"/>
      <c r="P188" s="128"/>
      <c r="Q188" s="128"/>
      <c r="R188" s="128"/>
      <c r="S188" s="128"/>
      <c r="T188" s="128"/>
      <c r="U188" s="128"/>
      <c r="V188" s="128"/>
      <c r="W188" s="128"/>
      <c r="X188" s="128"/>
      <c r="Y188" s="128"/>
      <c r="Z188" s="128"/>
      <c r="AA188" s="128"/>
      <c r="AB188" s="128"/>
      <c r="AC188" s="128"/>
    </row>
    <row r="189" ht="15.75" customHeight="1">
      <c r="A189" s="163"/>
      <c r="B189" s="128"/>
      <c r="C189" s="128"/>
      <c r="D189" s="128"/>
      <c r="E189" s="128"/>
      <c r="F189" s="128"/>
      <c r="G189" s="128"/>
      <c r="H189" s="128"/>
      <c r="I189" s="128"/>
      <c r="J189" s="128"/>
      <c r="K189" s="128"/>
      <c r="L189" s="128"/>
      <c r="M189" s="128"/>
      <c r="N189" s="128"/>
      <c r="O189" s="128"/>
      <c r="P189" s="128"/>
      <c r="Q189" s="128"/>
      <c r="R189" s="128"/>
      <c r="S189" s="128"/>
      <c r="T189" s="128"/>
      <c r="U189" s="128"/>
      <c r="V189" s="128"/>
      <c r="W189" s="128"/>
      <c r="X189" s="128"/>
      <c r="Y189" s="128"/>
      <c r="Z189" s="128"/>
      <c r="AA189" s="128"/>
      <c r="AB189" s="128"/>
      <c r="AC189" s="128"/>
    </row>
    <row r="190" ht="15.75" customHeight="1">
      <c r="A190" s="163"/>
      <c r="B190" s="128"/>
      <c r="C190" s="128"/>
      <c r="D190" s="128"/>
      <c r="E190" s="128"/>
      <c r="F190" s="128"/>
      <c r="G190" s="128"/>
      <c r="H190" s="128"/>
      <c r="I190" s="128"/>
      <c r="J190" s="128"/>
      <c r="K190" s="128"/>
      <c r="L190" s="128"/>
      <c r="M190" s="128"/>
      <c r="N190" s="128"/>
      <c r="O190" s="128"/>
      <c r="P190" s="128"/>
      <c r="Q190" s="128"/>
      <c r="R190" s="128"/>
      <c r="S190" s="128"/>
      <c r="T190" s="128"/>
      <c r="U190" s="128"/>
      <c r="V190" s="128"/>
      <c r="W190" s="128"/>
      <c r="X190" s="128"/>
      <c r="Y190" s="128"/>
      <c r="Z190" s="128"/>
      <c r="AA190" s="128"/>
      <c r="AB190" s="128"/>
      <c r="AC190" s="128"/>
    </row>
    <row r="191" ht="15.75" customHeight="1">
      <c r="A191" s="163"/>
      <c r="B191" s="128"/>
      <c r="C191" s="128"/>
      <c r="D191" s="128"/>
      <c r="E191" s="128"/>
      <c r="F191" s="128"/>
      <c r="G191" s="128"/>
      <c r="H191" s="128"/>
      <c r="I191" s="128"/>
      <c r="J191" s="128"/>
      <c r="K191" s="128"/>
      <c r="L191" s="128"/>
      <c r="M191" s="128"/>
      <c r="N191" s="128"/>
      <c r="O191" s="128"/>
      <c r="P191" s="128"/>
      <c r="Q191" s="128"/>
      <c r="R191" s="128"/>
      <c r="S191" s="128"/>
      <c r="T191" s="128"/>
      <c r="U191" s="128"/>
      <c r="V191" s="128"/>
      <c r="W191" s="128"/>
      <c r="X191" s="128"/>
      <c r="Y191" s="128"/>
      <c r="Z191" s="128"/>
      <c r="AA191" s="128"/>
      <c r="AB191" s="128"/>
      <c r="AC191" s="128"/>
    </row>
    <row r="192" ht="15.75" customHeight="1">
      <c r="A192" s="163"/>
      <c r="B192" s="128"/>
      <c r="C192" s="128"/>
      <c r="D192" s="128"/>
      <c r="E192" s="128"/>
      <c r="F192" s="128"/>
      <c r="G192" s="128"/>
      <c r="H192" s="128"/>
      <c r="I192" s="128"/>
      <c r="J192" s="128"/>
      <c r="K192" s="128"/>
      <c r="L192" s="128"/>
      <c r="M192" s="128"/>
      <c r="N192" s="128"/>
      <c r="O192" s="128"/>
      <c r="P192" s="128"/>
      <c r="Q192" s="128"/>
      <c r="R192" s="128"/>
      <c r="S192" s="128"/>
      <c r="T192" s="128"/>
      <c r="U192" s="128"/>
      <c r="V192" s="128"/>
      <c r="W192" s="128"/>
      <c r="X192" s="128"/>
      <c r="Y192" s="128"/>
      <c r="Z192" s="128"/>
      <c r="AA192" s="128"/>
      <c r="AB192" s="128"/>
      <c r="AC192" s="128"/>
    </row>
    <row r="193" ht="15.75" customHeight="1">
      <c r="A193" s="163"/>
      <c r="B193" s="128"/>
      <c r="C193" s="128"/>
      <c r="D193" s="128"/>
      <c r="E193" s="128"/>
      <c r="F193" s="128"/>
      <c r="G193" s="128"/>
      <c r="H193" s="128"/>
      <c r="I193" s="128"/>
      <c r="J193" s="128"/>
      <c r="K193" s="128"/>
      <c r="L193" s="128"/>
      <c r="M193" s="128"/>
      <c r="N193" s="128"/>
      <c r="O193" s="128"/>
      <c r="P193" s="128"/>
      <c r="Q193" s="128"/>
      <c r="R193" s="128"/>
      <c r="S193" s="128"/>
      <c r="T193" s="128"/>
      <c r="U193" s="128"/>
      <c r="V193" s="128"/>
      <c r="W193" s="128"/>
      <c r="X193" s="128"/>
      <c r="Y193" s="128"/>
      <c r="Z193" s="128"/>
      <c r="AA193" s="128"/>
      <c r="AB193" s="128"/>
      <c r="AC193" s="128"/>
    </row>
    <row r="194" ht="15.75" customHeight="1">
      <c r="A194" s="163"/>
      <c r="B194" s="128"/>
      <c r="C194" s="128"/>
      <c r="D194" s="128"/>
      <c r="E194" s="128"/>
      <c r="F194" s="128"/>
      <c r="G194" s="128"/>
      <c r="H194" s="128"/>
      <c r="I194" s="128"/>
      <c r="J194" s="128"/>
      <c r="K194" s="128"/>
      <c r="L194" s="128"/>
      <c r="M194" s="128"/>
      <c r="N194" s="128"/>
      <c r="O194" s="128"/>
      <c r="P194" s="128"/>
      <c r="Q194" s="128"/>
      <c r="R194" s="128"/>
      <c r="S194" s="128"/>
      <c r="T194" s="128"/>
      <c r="U194" s="128"/>
      <c r="V194" s="128"/>
      <c r="W194" s="128"/>
      <c r="X194" s="128"/>
      <c r="Y194" s="128"/>
      <c r="Z194" s="128"/>
      <c r="AA194" s="128"/>
      <c r="AB194" s="128"/>
      <c r="AC194" s="128"/>
    </row>
    <row r="195" ht="15.75" customHeight="1">
      <c r="A195" s="163"/>
      <c r="B195" s="128"/>
      <c r="C195" s="128"/>
      <c r="D195" s="128"/>
      <c r="E195" s="128"/>
      <c r="F195" s="128"/>
      <c r="G195" s="128"/>
      <c r="H195" s="128"/>
      <c r="I195" s="128"/>
      <c r="J195" s="128"/>
      <c r="K195" s="128"/>
      <c r="L195" s="128"/>
      <c r="M195" s="128"/>
      <c r="N195" s="128"/>
      <c r="O195" s="128"/>
      <c r="P195" s="128"/>
      <c r="Q195" s="128"/>
      <c r="R195" s="128"/>
      <c r="S195" s="128"/>
      <c r="T195" s="128"/>
      <c r="U195" s="128"/>
      <c r="V195" s="128"/>
      <c r="W195" s="128"/>
      <c r="X195" s="128"/>
      <c r="Y195" s="128"/>
      <c r="Z195" s="128"/>
      <c r="AA195" s="128"/>
      <c r="AB195" s="128"/>
      <c r="AC195" s="128"/>
    </row>
    <row r="196" ht="15.75" customHeight="1">
      <c r="A196" s="163"/>
      <c r="B196" s="128"/>
      <c r="C196" s="128"/>
      <c r="D196" s="128"/>
      <c r="E196" s="128"/>
      <c r="F196" s="128"/>
      <c r="G196" s="128"/>
      <c r="H196" s="128"/>
      <c r="I196" s="128"/>
      <c r="J196" s="128"/>
      <c r="K196" s="128"/>
      <c r="L196" s="128"/>
      <c r="M196" s="128"/>
      <c r="N196" s="128"/>
      <c r="O196" s="128"/>
      <c r="P196" s="128"/>
      <c r="Q196" s="128"/>
      <c r="R196" s="128"/>
      <c r="S196" s="128"/>
      <c r="T196" s="128"/>
      <c r="U196" s="128"/>
      <c r="V196" s="128"/>
      <c r="W196" s="128"/>
      <c r="X196" s="128"/>
      <c r="Y196" s="128"/>
      <c r="Z196" s="128"/>
      <c r="AA196" s="128"/>
      <c r="AB196" s="128"/>
      <c r="AC196" s="128"/>
    </row>
    <row r="197" ht="15.75" customHeight="1">
      <c r="A197" s="163"/>
      <c r="B197" s="128"/>
      <c r="C197" s="128"/>
      <c r="D197" s="128"/>
      <c r="E197" s="128"/>
      <c r="F197" s="128"/>
      <c r="G197" s="128"/>
      <c r="H197" s="128"/>
      <c r="I197" s="128"/>
      <c r="J197" s="128"/>
      <c r="K197" s="128"/>
      <c r="L197" s="128"/>
      <c r="M197" s="128"/>
      <c r="N197" s="128"/>
      <c r="O197" s="128"/>
      <c r="P197" s="128"/>
      <c r="Q197" s="128"/>
      <c r="R197" s="128"/>
      <c r="S197" s="128"/>
      <c r="T197" s="128"/>
      <c r="U197" s="128"/>
      <c r="V197" s="128"/>
      <c r="W197" s="128"/>
      <c r="X197" s="128"/>
      <c r="Y197" s="128"/>
      <c r="Z197" s="128"/>
      <c r="AA197" s="128"/>
      <c r="AB197" s="128"/>
      <c r="AC197" s="128"/>
    </row>
    <row r="198" ht="15.75" customHeight="1">
      <c r="A198" s="163"/>
      <c r="B198" s="128"/>
      <c r="C198" s="128"/>
      <c r="D198" s="128"/>
      <c r="E198" s="128"/>
      <c r="F198" s="128"/>
      <c r="G198" s="128"/>
      <c r="H198" s="128"/>
      <c r="I198" s="128"/>
      <c r="J198" s="128"/>
      <c r="K198" s="128"/>
      <c r="L198" s="128"/>
      <c r="M198" s="128"/>
      <c r="N198" s="128"/>
      <c r="O198" s="128"/>
      <c r="P198" s="128"/>
      <c r="Q198" s="128"/>
      <c r="R198" s="128"/>
      <c r="S198" s="128"/>
      <c r="T198" s="128"/>
      <c r="U198" s="128"/>
      <c r="V198" s="128"/>
      <c r="W198" s="128"/>
      <c r="X198" s="128"/>
      <c r="Y198" s="128"/>
      <c r="Z198" s="128"/>
      <c r="AA198" s="128"/>
      <c r="AB198" s="128"/>
      <c r="AC198" s="128"/>
    </row>
    <row r="199" ht="15.75" customHeight="1">
      <c r="A199" s="163"/>
      <c r="B199" s="128"/>
      <c r="C199" s="128"/>
      <c r="D199" s="128"/>
      <c r="E199" s="128"/>
      <c r="F199" s="128"/>
      <c r="G199" s="128"/>
      <c r="H199" s="128"/>
      <c r="I199" s="128"/>
      <c r="J199" s="128"/>
      <c r="K199" s="128"/>
      <c r="L199" s="128"/>
      <c r="M199" s="128"/>
      <c r="N199" s="128"/>
      <c r="O199" s="128"/>
      <c r="P199" s="128"/>
      <c r="Q199" s="128"/>
      <c r="R199" s="128"/>
      <c r="S199" s="128"/>
      <c r="T199" s="128"/>
      <c r="U199" s="128"/>
      <c r="V199" s="128"/>
      <c r="W199" s="128"/>
      <c r="X199" s="128"/>
      <c r="Y199" s="128"/>
      <c r="Z199" s="128"/>
      <c r="AA199" s="128"/>
      <c r="AB199" s="128"/>
      <c r="AC199" s="128"/>
    </row>
    <row r="200" ht="15.75" customHeight="1">
      <c r="A200" s="163"/>
      <c r="B200" s="128"/>
      <c r="C200" s="128"/>
      <c r="D200" s="128"/>
      <c r="E200" s="128"/>
      <c r="F200" s="128"/>
      <c r="G200" s="128"/>
      <c r="H200" s="128"/>
      <c r="I200" s="128"/>
      <c r="J200" s="128"/>
      <c r="K200" s="128"/>
      <c r="L200" s="128"/>
      <c r="M200" s="128"/>
      <c r="N200" s="128"/>
      <c r="O200" s="128"/>
      <c r="P200" s="128"/>
      <c r="Q200" s="128"/>
      <c r="R200" s="128"/>
      <c r="S200" s="128"/>
      <c r="T200" s="128"/>
      <c r="U200" s="128"/>
      <c r="V200" s="128"/>
      <c r="W200" s="128"/>
      <c r="X200" s="128"/>
      <c r="Y200" s="128"/>
      <c r="Z200" s="128"/>
      <c r="AA200" s="128"/>
      <c r="AB200" s="128"/>
      <c r="AC200" s="128"/>
    </row>
    <row r="201" ht="15.75" customHeight="1">
      <c r="A201" s="163"/>
      <c r="B201" s="128"/>
      <c r="C201" s="128"/>
      <c r="D201" s="128"/>
      <c r="E201" s="128"/>
      <c r="F201" s="128"/>
      <c r="G201" s="128"/>
      <c r="H201" s="128"/>
      <c r="I201" s="128"/>
      <c r="J201" s="128"/>
      <c r="K201" s="128"/>
      <c r="L201" s="128"/>
      <c r="M201" s="128"/>
      <c r="N201" s="128"/>
      <c r="O201" s="128"/>
      <c r="P201" s="128"/>
      <c r="Q201" s="128"/>
      <c r="R201" s="128"/>
      <c r="S201" s="128"/>
      <c r="T201" s="128"/>
      <c r="U201" s="128"/>
      <c r="V201" s="128"/>
      <c r="W201" s="128"/>
      <c r="X201" s="128"/>
      <c r="Y201" s="128"/>
      <c r="Z201" s="128"/>
      <c r="AA201" s="128"/>
      <c r="AB201" s="128"/>
      <c r="AC201" s="128"/>
    </row>
    <row r="202" ht="15.75" customHeight="1">
      <c r="A202" s="163"/>
      <c r="B202" s="128"/>
      <c r="C202" s="128"/>
      <c r="D202" s="128"/>
      <c r="E202" s="128"/>
      <c r="F202" s="128"/>
      <c r="G202" s="128"/>
      <c r="H202" s="128"/>
      <c r="I202" s="128"/>
      <c r="J202" s="128"/>
      <c r="K202" s="128"/>
      <c r="L202" s="128"/>
      <c r="M202" s="128"/>
      <c r="N202" s="128"/>
      <c r="O202" s="128"/>
      <c r="P202" s="128"/>
      <c r="Q202" s="128"/>
      <c r="R202" s="128"/>
      <c r="S202" s="128"/>
      <c r="T202" s="128"/>
      <c r="U202" s="128"/>
      <c r="V202" s="128"/>
      <c r="W202" s="128"/>
      <c r="X202" s="128"/>
      <c r="Y202" s="128"/>
      <c r="Z202" s="128"/>
      <c r="AA202" s="128"/>
      <c r="AB202" s="128"/>
      <c r="AC202" s="128"/>
    </row>
    <row r="203" ht="15.75" customHeight="1">
      <c r="A203" s="163"/>
      <c r="B203" s="128"/>
      <c r="C203" s="128"/>
      <c r="D203" s="128"/>
      <c r="E203" s="128"/>
      <c r="F203" s="128"/>
      <c r="G203" s="128"/>
      <c r="H203" s="128"/>
      <c r="I203" s="128"/>
      <c r="J203" s="128"/>
      <c r="K203" s="128"/>
      <c r="L203" s="128"/>
      <c r="M203" s="128"/>
      <c r="N203" s="128"/>
      <c r="O203" s="128"/>
      <c r="P203" s="128"/>
      <c r="Q203" s="128"/>
      <c r="R203" s="128"/>
      <c r="S203" s="128"/>
      <c r="T203" s="128"/>
      <c r="U203" s="128"/>
      <c r="V203" s="128"/>
      <c r="W203" s="128"/>
      <c r="X203" s="128"/>
      <c r="Y203" s="128"/>
      <c r="Z203" s="128"/>
      <c r="AA203" s="128"/>
      <c r="AB203" s="128"/>
      <c r="AC203" s="128"/>
    </row>
    <row r="204" ht="15.75" customHeight="1">
      <c r="A204" s="163"/>
      <c r="B204" s="128"/>
      <c r="C204" s="128"/>
      <c r="D204" s="128"/>
      <c r="E204" s="128"/>
      <c r="F204" s="128"/>
      <c r="G204" s="128"/>
      <c r="H204" s="128"/>
      <c r="I204" s="128"/>
      <c r="J204" s="128"/>
      <c r="K204" s="128"/>
      <c r="L204" s="128"/>
      <c r="M204" s="128"/>
      <c r="N204" s="128"/>
      <c r="O204" s="128"/>
      <c r="P204" s="128"/>
      <c r="Q204" s="128"/>
      <c r="R204" s="128"/>
      <c r="S204" s="128"/>
      <c r="T204" s="128"/>
      <c r="U204" s="128"/>
      <c r="V204" s="128"/>
      <c r="W204" s="128"/>
      <c r="X204" s="128"/>
      <c r="Y204" s="128"/>
      <c r="Z204" s="128"/>
      <c r="AA204" s="128"/>
      <c r="AB204" s="128"/>
      <c r="AC204" s="128"/>
    </row>
    <row r="205" ht="15.75" customHeight="1">
      <c r="A205" s="163"/>
      <c r="B205" s="128"/>
      <c r="C205" s="128"/>
      <c r="D205" s="128"/>
      <c r="E205" s="128"/>
      <c r="F205" s="128"/>
      <c r="G205" s="128"/>
      <c r="H205" s="128"/>
      <c r="I205" s="128"/>
      <c r="J205" s="128"/>
      <c r="K205" s="128"/>
      <c r="L205" s="128"/>
      <c r="M205" s="128"/>
      <c r="N205" s="128"/>
      <c r="O205" s="128"/>
      <c r="P205" s="128"/>
      <c r="Q205" s="128"/>
      <c r="R205" s="128"/>
      <c r="S205" s="128"/>
      <c r="T205" s="128"/>
      <c r="U205" s="128"/>
      <c r="V205" s="128"/>
      <c r="W205" s="128"/>
      <c r="X205" s="128"/>
      <c r="Y205" s="128"/>
      <c r="Z205" s="128"/>
      <c r="AA205" s="128"/>
      <c r="AB205" s="128"/>
      <c r="AC205" s="128"/>
    </row>
    <row r="206" ht="15.75" customHeight="1">
      <c r="A206" s="163"/>
      <c r="B206" s="128"/>
      <c r="C206" s="128"/>
      <c r="D206" s="128"/>
      <c r="E206" s="128"/>
      <c r="F206" s="128"/>
      <c r="G206" s="128"/>
      <c r="H206" s="128"/>
      <c r="I206" s="128"/>
      <c r="J206" s="128"/>
      <c r="K206" s="128"/>
      <c r="L206" s="128"/>
      <c r="M206" s="128"/>
      <c r="N206" s="128"/>
      <c r="O206" s="128"/>
      <c r="P206" s="128"/>
      <c r="Q206" s="128"/>
      <c r="R206" s="128"/>
      <c r="S206" s="128"/>
      <c r="T206" s="128"/>
      <c r="U206" s="128"/>
      <c r="V206" s="128"/>
      <c r="W206" s="128"/>
      <c r="X206" s="128"/>
      <c r="Y206" s="128"/>
      <c r="Z206" s="128"/>
      <c r="AA206" s="128"/>
      <c r="AB206" s="128"/>
      <c r="AC206" s="128"/>
    </row>
    <row r="207" ht="15.75" customHeight="1">
      <c r="A207" s="163"/>
      <c r="B207" s="128"/>
      <c r="C207" s="128"/>
      <c r="D207" s="128"/>
      <c r="E207" s="128"/>
      <c r="F207" s="128"/>
      <c r="G207" s="128"/>
      <c r="H207" s="128"/>
      <c r="I207" s="128"/>
      <c r="J207" s="128"/>
      <c r="K207" s="128"/>
      <c r="L207" s="128"/>
      <c r="M207" s="128"/>
      <c r="N207" s="128"/>
      <c r="O207" s="128"/>
      <c r="P207" s="128"/>
      <c r="Q207" s="128"/>
      <c r="R207" s="128"/>
      <c r="S207" s="128"/>
      <c r="T207" s="128"/>
      <c r="U207" s="128"/>
      <c r="V207" s="128"/>
      <c r="W207" s="128"/>
      <c r="X207" s="128"/>
      <c r="Y207" s="128"/>
      <c r="Z207" s="128"/>
      <c r="AA207" s="128"/>
      <c r="AB207" s="128"/>
      <c r="AC207" s="128"/>
    </row>
    <row r="208" ht="15.75" customHeight="1">
      <c r="A208" s="163"/>
      <c r="B208" s="128"/>
      <c r="C208" s="128"/>
      <c r="D208" s="128"/>
      <c r="E208" s="128"/>
      <c r="F208" s="128"/>
      <c r="G208" s="128"/>
      <c r="H208" s="128"/>
      <c r="I208" s="128"/>
      <c r="J208" s="128"/>
      <c r="K208" s="128"/>
      <c r="L208" s="128"/>
      <c r="M208" s="128"/>
      <c r="N208" s="128"/>
      <c r="O208" s="128"/>
      <c r="P208" s="128"/>
      <c r="Q208" s="128"/>
      <c r="R208" s="128"/>
      <c r="S208" s="128"/>
      <c r="T208" s="128"/>
      <c r="U208" s="128"/>
      <c r="V208" s="128"/>
      <c r="W208" s="128"/>
      <c r="X208" s="128"/>
      <c r="Y208" s="128"/>
      <c r="Z208" s="128"/>
      <c r="AA208" s="128"/>
      <c r="AB208" s="128"/>
      <c r="AC208" s="128"/>
    </row>
    <row r="209" ht="15.75" customHeight="1">
      <c r="A209" s="163"/>
      <c r="B209" s="128"/>
      <c r="C209" s="128"/>
      <c r="D209" s="128"/>
      <c r="E209" s="128"/>
      <c r="F209" s="128"/>
      <c r="G209" s="128"/>
      <c r="H209" s="128"/>
      <c r="I209" s="128"/>
      <c r="J209" s="128"/>
      <c r="K209" s="128"/>
      <c r="L209" s="128"/>
      <c r="M209" s="128"/>
      <c r="N209" s="128"/>
      <c r="O209" s="128"/>
      <c r="P209" s="128"/>
      <c r="Q209" s="128"/>
      <c r="R209" s="128"/>
      <c r="S209" s="128"/>
      <c r="T209" s="128"/>
      <c r="U209" s="128"/>
      <c r="V209" s="128"/>
      <c r="W209" s="128"/>
      <c r="X209" s="128"/>
      <c r="Y209" s="128"/>
      <c r="Z209" s="128"/>
      <c r="AA209" s="128"/>
      <c r="AB209" s="128"/>
      <c r="AC209" s="128"/>
    </row>
    <row r="210" ht="15.75" customHeight="1">
      <c r="A210" s="163"/>
      <c r="B210" s="128"/>
      <c r="C210" s="128"/>
      <c r="D210" s="128"/>
      <c r="E210" s="128"/>
      <c r="F210" s="128"/>
      <c r="G210" s="128"/>
      <c r="H210" s="128"/>
      <c r="I210" s="128"/>
      <c r="J210" s="128"/>
      <c r="K210" s="128"/>
      <c r="L210" s="128"/>
      <c r="M210" s="128"/>
      <c r="N210" s="128"/>
      <c r="O210" s="128"/>
      <c r="P210" s="128"/>
      <c r="Q210" s="128"/>
      <c r="R210" s="128"/>
      <c r="S210" s="128"/>
      <c r="T210" s="128"/>
      <c r="U210" s="128"/>
      <c r="V210" s="128"/>
      <c r="W210" s="128"/>
      <c r="X210" s="128"/>
      <c r="Y210" s="128"/>
      <c r="Z210" s="128"/>
      <c r="AA210" s="128"/>
      <c r="AB210" s="128"/>
      <c r="AC210" s="128"/>
    </row>
    <row r="211" ht="15.75" customHeight="1">
      <c r="A211" s="163"/>
      <c r="B211" s="128"/>
      <c r="C211" s="128"/>
      <c r="D211" s="128"/>
      <c r="E211" s="128"/>
      <c r="F211" s="128"/>
      <c r="G211" s="128"/>
      <c r="H211" s="128"/>
      <c r="I211" s="128"/>
      <c r="J211" s="128"/>
      <c r="K211" s="128"/>
      <c r="L211" s="128"/>
      <c r="M211" s="128"/>
      <c r="N211" s="128"/>
      <c r="O211" s="128"/>
      <c r="P211" s="128"/>
      <c r="Q211" s="128"/>
      <c r="R211" s="128"/>
      <c r="S211" s="128"/>
      <c r="T211" s="128"/>
      <c r="U211" s="128"/>
      <c r="V211" s="128"/>
      <c r="W211" s="128"/>
      <c r="X211" s="128"/>
      <c r="Y211" s="128"/>
      <c r="Z211" s="128"/>
      <c r="AA211" s="128"/>
      <c r="AB211" s="128"/>
      <c r="AC211" s="128"/>
    </row>
    <row r="212" ht="15.75" customHeight="1">
      <c r="A212" s="163"/>
      <c r="B212" s="128"/>
      <c r="C212" s="128"/>
      <c r="D212" s="128"/>
      <c r="E212" s="128"/>
      <c r="F212" s="128"/>
      <c r="G212" s="128"/>
      <c r="H212" s="128"/>
      <c r="I212" s="128"/>
      <c r="J212" s="128"/>
      <c r="K212" s="128"/>
      <c r="L212" s="128"/>
      <c r="M212" s="128"/>
      <c r="N212" s="128"/>
      <c r="O212" s="128"/>
      <c r="P212" s="128"/>
      <c r="Q212" s="128"/>
      <c r="R212" s="128"/>
      <c r="S212" s="128"/>
      <c r="T212" s="128"/>
      <c r="U212" s="128"/>
      <c r="V212" s="128"/>
      <c r="W212" s="128"/>
      <c r="X212" s="128"/>
      <c r="Y212" s="128"/>
      <c r="Z212" s="128"/>
      <c r="AA212" s="128"/>
      <c r="AB212" s="128"/>
      <c r="AC212" s="128"/>
    </row>
    <row r="213" ht="15.75" customHeight="1">
      <c r="A213" s="163"/>
      <c r="B213" s="128"/>
      <c r="C213" s="128"/>
      <c r="D213" s="128"/>
      <c r="E213" s="128"/>
      <c r="F213" s="128"/>
      <c r="G213" s="128"/>
      <c r="H213" s="128"/>
      <c r="I213" s="128"/>
      <c r="J213" s="128"/>
      <c r="K213" s="128"/>
      <c r="L213" s="128"/>
      <c r="M213" s="128"/>
      <c r="N213" s="128"/>
      <c r="O213" s="128"/>
      <c r="P213" s="128"/>
      <c r="Q213" s="128"/>
      <c r="R213" s="128"/>
      <c r="S213" s="128"/>
      <c r="T213" s="128"/>
      <c r="U213" s="128"/>
      <c r="V213" s="128"/>
      <c r="W213" s="128"/>
      <c r="X213" s="128"/>
      <c r="Y213" s="128"/>
      <c r="Z213" s="128"/>
      <c r="AA213" s="128"/>
      <c r="AB213" s="128"/>
      <c r="AC213" s="128"/>
    </row>
    <row r="214" ht="15.75" customHeight="1">
      <c r="A214" s="163"/>
      <c r="B214" s="128"/>
      <c r="C214" s="128"/>
      <c r="D214" s="128"/>
      <c r="E214" s="128"/>
      <c r="F214" s="128"/>
      <c r="G214" s="128"/>
      <c r="H214" s="128"/>
      <c r="I214" s="128"/>
      <c r="J214" s="128"/>
      <c r="K214" s="128"/>
      <c r="L214" s="128"/>
      <c r="M214" s="128"/>
      <c r="N214" s="128"/>
      <c r="O214" s="128"/>
      <c r="P214" s="128"/>
      <c r="Q214" s="128"/>
      <c r="R214" s="128"/>
      <c r="S214" s="128"/>
      <c r="T214" s="128"/>
      <c r="U214" s="128"/>
      <c r="V214" s="128"/>
      <c r="W214" s="128"/>
      <c r="X214" s="128"/>
      <c r="Y214" s="128"/>
      <c r="Z214" s="128"/>
      <c r="AA214" s="128"/>
      <c r="AB214" s="128"/>
      <c r="AC214" s="128"/>
    </row>
    <row r="215" ht="15.75" customHeight="1">
      <c r="A215" s="163"/>
      <c r="B215" s="128"/>
      <c r="C215" s="128"/>
      <c r="D215" s="128"/>
      <c r="E215" s="128"/>
      <c r="F215" s="128"/>
      <c r="G215" s="128"/>
      <c r="H215" s="128"/>
      <c r="I215" s="128"/>
      <c r="J215" s="128"/>
      <c r="K215" s="128"/>
      <c r="L215" s="128"/>
      <c r="M215" s="128"/>
      <c r="N215" s="128"/>
      <c r="O215" s="128"/>
      <c r="P215" s="128"/>
      <c r="Q215" s="128"/>
      <c r="R215" s="128"/>
      <c r="S215" s="128"/>
      <c r="T215" s="128"/>
      <c r="U215" s="128"/>
      <c r="V215" s="128"/>
      <c r="W215" s="128"/>
      <c r="X215" s="128"/>
      <c r="Y215" s="128"/>
      <c r="Z215" s="128"/>
      <c r="AA215" s="128"/>
      <c r="AB215" s="128"/>
      <c r="AC215" s="128"/>
    </row>
    <row r="216" ht="15.75" customHeight="1">
      <c r="A216" s="163"/>
      <c r="B216" s="128"/>
      <c r="C216" s="128"/>
      <c r="D216" s="128"/>
      <c r="E216" s="128"/>
      <c r="F216" s="128"/>
      <c r="G216" s="128"/>
      <c r="H216" s="128"/>
      <c r="I216" s="128"/>
      <c r="J216" s="128"/>
      <c r="K216" s="128"/>
      <c r="L216" s="128"/>
      <c r="M216" s="128"/>
      <c r="N216" s="128"/>
      <c r="O216" s="128"/>
      <c r="P216" s="128"/>
      <c r="Q216" s="128"/>
      <c r="R216" s="128"/>
      <c r="S216" s="128"/>
      <c r="T216" s="128"/>
      <c r="U216" s="128"/>
      <c r="V216" s="128"/>
      <c r="W216" s="128"/>
      <c r="X216" s="128"/>
      <c r="Y216" s="128"/>
      <c r="Z216" s="128"/>
      <c r="AA216" s="128"/>
      <c r="AB216" s="128"/>
      <c r="AC216" s="128"/>
    </row>
    <row r="217" ht="15.75" customHeight="1">
      <c r="A217" s="163"/>
      <c r="B217" s="128"/>
      <c r="C217" s="128"/>
      <c r="D217" s="128"/>
      <c r="E217" s="128"/>
      <c r="F217" s="128"/>
      <c r="G217" s="128"/>
      <c r="H217" s="128"/>
      <c r="I217" s="128"/>
      <c r="J217" s="128"/>
      <c r="K217" s="128"/>
      <c r="L217" s="128"/>
      <c r="M217" s="128"/>
      <c r="N217" s="128"/>
      <c r="O217" s="128"/>
      <c r="P217" s="128"/>
      <c r="Q217" s="128"/>
      <c r="R217" s="128"/>
      <c r="S217" s="128"/>
      <c r="T217" s="128"/>
      <c r="U217" s="128"/>
      <c r="V217" s="128"/>
      <c r="W217" s="128"/>
      <c r="X217" s="128"/>
      <c r="Y217" s="128"/>
      <c r="Z217" s="128"/>
      <c r="AA217" s="128"/>
      <c r="AB217" s="128"/>
      <c r="AC217" s="128"/>
    </row>
    <row r="218" ht="15.75" customHeight="1">
      <c r="A218" s="163"/>
      <c r="B218" s="128"/>
      <c r="C218" s="128"/>
      <c r="D218" s="128"/>
      <c r="E218" s="128"/>
      <c r="F218" s="128"/>
      <c r="G218" s="128"/>
      <c r="H218" s="128"/>
      <c r="I218" s="128"/>
      <c r="J218" s="128"/>
      <c r="K218" s="128"/>
      <c r="L218" s="128"/>
      <c r="M218" s="128"/>
      <c r="N218" s="128"/>
      <c r="O218" s="128"/>
      <c r="P218" s="128"/>
      <c r="Q218" s="128"/>
      <c r="R218" s="128"/>
      <c r="S218" s="128"/>
      <c r="T218" s="128"/>
      <c r="U218" s="128"/>
      <c r="V218" s="128"/>
      <c r="W218" s="128"/>
      <c r="X218" s="128"/>
      <c r="Y218" s="128"/>
      <c r="Z218" s="128"/>
      <c r="AA218" s="128"/>
      <c r="AB218" s="128"/>
      <c r="AC218" s="128"/>
    </row>
    <row r="219" ht="15.75" customHeight="1">
      <c r="A219" s="163"/>
      <c r="B219" s="128"/>
      <c r="C219" s="128"/>
      <c r="D219" s="128"/>
      <c r="E219" s="128"/>
      <c r="F219" s="128"/>
      <c r="G219" s="128"/>
      <c r="H219" s="128"/>
      <c r="I219" s="128"/>
      <c r="J219" s="128"/>
      <c r="K219" s="128"/>
      <c r="L219" s="128"/>
      <c r="M219" s="128"/>
      <c r="N219" s="128"/>
      <c r="O219" s="128"/>
      <c r="P219" s="128"/>
      <c r="Q219" s="128"/>
      <c r="R219" s="128"/>
      <c r="S219" s="128"/>
      <c r="T219" s="128"/>
      <c r="U219" s="128"/>
      <c r="V219" s="128"/>
      <c r="W219" s="128"/>
      <c r="X219" s="128"/>
      <c r="Y219" s="128"/>
      <c r="Z219" s="128"/>
      <c r="AA219" s="128"/>
      <c r="AB219" s="128"/>
      <c r="AC219" s="128"/>
    </row>
    <row r="220" ht="15.75" customHeight="1">
      <c r="A220" s="163"/>
      <c r="B220" s="128"/>
      <c r="C220" s="128"/>
      <c r="D220" s="128"/>
      <c r="E220" s="128"/>
      <c r="F220" s="128"/>
      <c r="G220" s="128"/>
      <c r="H220" s="128"/>
      <c r="I220" s="128"/>
      <c r="J220" s="128"/>
      <c r="K220" s="128"/>
      <c r="L220" s="128"/>
      <c r="M220" s="128"/>
      <c r="N220" s="128"/>
      <c r="O220" s="128"/>
      <c r="P220" s="128"/>
      <c r="Q220" s="128"/>
      <c r="R220" s="128"/>
      <c r="S220" s="128"/>
      <c r="T220" s="128"/>
      <c r="U220" s="128"/>
      <c r="V220" s="128"/>
      <c r="W220" s="128"/>
      <c r="X220" s="128"/>
      <c r="Y220" s="128"/>
      <c r="Z220" s="128"/>
      <c r="AA220" s="128"/>
      <c r="AB220" s="128"/>
      <c r="AC220" s="128"/>
    </row>
    <row r="221" ht="15.75" customHeight="1">
      <c r="A221" s="163"/>
      <c r="B221" s="128"/>
      <c r="C221" s="128"/>
      <c r="D221" s="128"/>
      <c r="E221" s="128"/>
      <c r="F221" s="128"/>
      <c r="G221" s="128"/>
      <c r="H221" s="128"/>
      <c r="I221" s="128"/>
      <c r="J221" s="128"/>
      <c r="K221" s="128"/>
      <c r="L221" s="128"/>
      <c r="M221" s="128"/>
      <c r="N221" s="128"/>
      <c r="O221" s="128"/>
      <c r="P221" s="128"/>
      <c r="Q221" s="128"/>
      <c r="R221" s="128"/>
      <c r="S221" s="128"/>
      <c r="T221" s="128"/>
      <c r="U221" s="128"/>
      <c r="V221" s="128"/>
      <c r="W221" s="128"/>
      <c r="X221" s="128"/>
      <c r="Y221" s="128"/>
      <c r="Z221" s="128"/>
      <c r="AA221" s="128"/>
      <c r="AB221" s="128"/>
      <c r="AC221" s="128"/>
    </row>
    <row r="222" ht="15.75" customHeight="1">
      <c r="A222" s="163"/>
      <c r="B222" s="128"/>
      <c r="C222" s="128"/>
      <c r="D222" s="128"/>
      <c r="E222" s="128"/>
      <c r="F222" s="128"/>
      <c r="G222" s="128"/>
      <c r="H222" s="128"/>
      <c r="I222" s="128"/>
      <c r="J222" s="128"/>
      <c r="K222" s="128"/>
      <c r="L222" s="128"/>
      <c r="M222" s="128"/>
      <c r="N222" s="128"/>
      <c r="O222" s="128"/>
      <c r="P222" s="128"/>
      <c r="Q222" s="128"/>
      <c r="R222" s="128"/>
      <c r="S222" s="128"/>
      <c r="T222" s="128"/>
      <c r="U222" s="128"/>
      <c r="V222" s="128"/>
      <c r="W222" s="128"/>
      <c r="X222" s="128"/>
      <c r="Y222" s="128"/>
      <c r="Z222" s="128"/>
      <c r="AA222" s="128"/>
      <c r="AB222" s="128"/>
      <c r="AC222" s="128"/>
    </row>
    <row r="223" ht="15.75" customHeight="1">
      <c r="A223" s="163"/>
      <c r="B223" s="128"/>
      <c r="C223" s="128"/>
      <c r="D223" s="128"/>
      <c r="E223" s="128"/>
      <c r="F223" s="128"/>
      <c r="G223" s="128"/>
      <c r="H223" s="128"/>
      <c r="I223" s="128"/>
      <c r="J223" s="128"/>
      <c r="K223" s="128"/>
      <c r="L223" s="128"/>
      <c r="M223" s="128"/>
      <c r="N223" s="128"/>
      <c r="O223" s="128"/>
      <c r="P223" s="128"/>
      <c r="Q223" s="128"/>
      <c r="R223" s="128"/>
      <c r="S223" s="128"/>
      <c r="T223" s="128"/>
      <c r="U223" s="128"/>
      <c r="V223" s="128"/>
      <c r="W223" s="128"/>
      <c r="X223" s="128"/>
      <c r="Y223" s="128"/>
      <c r="Z223" s="128"/>
      <c r="AA223" s="128"/>
      <c r="AB223" s="128"/>
      <c r="AC223" s="128"/>
    </row>
    <row r="224" ht="15.75" customHeight="1">
      <c r="A224" s="163"/>
      <c r="B224" s="128"/>
      <c r="C224" s="128"/>
      <c r="D224" s="128"/>
      <c r="E224" s="128"/>
      <c r="F224" s="128"/>
      <c r="G224" s="128"/>
      <c r="H224" s="128"/>
      <c r="I224" s="128"/>
      <c r="J224" s="128"/>
      <c r="K224" s="128"/>
      <c r="L224" s="128"/>
      <c r="M224" s="128"/>
      <c r="N224" s="128"/>
      <c r="O224" s="128"/>
      <c r="P224" s="128"/>
      <c r="Q224" s="128"/>
      <c r="R224" s="128"/>
      <c r="S224" s="128"/>
      <c r="T224" s="128"/>
      <c r="U224" s="128"/>
      <c r="V224" s="128"/>
      <c r="W224" s="128"/>
      <c r="X224" s="128"/>
      <c r="Y224" s="128"/>
      <c r="Z224" s="128"/>
      <c r="AA224" s="128"/>
      <c r="AB224" s="128"/>
      <c r="AC224" s="128"/>
    </row>
    <row r="225" ht="15.75" customHeight="1">
      <c r="A225" s="163"/>
      <c r="B225" s="128"/>
      <c r="C225" s="128"/>
      <c r="D225" s="128"/>
      <c r="E225" s="128"/>
      <c r="F225" s="128"/>
      <c r="G225" s="128"/>
      <c r="H225" s="128"/>
      <c r="I225" s="128"/>
      <c r="J225" s="128"/>
      <c r="K225" s="128"/>
      <c r="L225" s="128"/>
      <c r="M225" s="128"/>
      <c r="N225" s="128"/>
      <c r="O225" s="128"/>
      <c r="P225" s="128"/>
      <c r="Q225" s="128"/>
      <c r="R225" s="128"/>
      <c r="S225" s="128"/>
      <c r="T225" s="128"/>
      <c r="U225" s="128"/>
      <c r="V225" s="128"/>
      <c r="W225" s="128"/>
      <c r="X225" s="128"/>
      <c r="Y225" s="128"/>
      <c r="Z225" s="128"/>
      <c r="AA225" s="128"/>
      <c r="AB225" s="128"/>
      <c r="AC225" s="128"/>
    </row>
    <row r="226" ht="15.75" customHeight="1">
      <c r="A226" s="163"/>
      <c r="B226" s="128"/>
      <c r="C226" s="128"/>
      <c r="D226" s="128"/>
      <c r="E226" s="128"/>
      <c r="F226" s="128"/>
      <c r="G226" s="128"/>
      <c r="H226" s="128"/>
      <c r="I226" s="128"/>
      <c r="J226" s="128"/>
      <c r="K226" s="128"/>
      <c r="L226" s="128"/>
      <c r="M226" s="128"/>
      <c r="N226" s="128"/>
      <c r="O226" s="128"/>
      <c r="P226" s="128"/>
      <c r="Q226" s="128"/>
      <c r="R226" s="128"/>
      <c r="S226" s="128"/>
      <c r="T226" s="128"/>
      <c r="U226" s="128"/>
      <c r="V226" s="128"/>
      <c r="W226" s="128"/>
      <c r="X226" s="128"/>
      <c r="Y226" s="128"/>
      <c r="Z226" s="128"/>
      <c r="AA226" s="128"/>
      <c r="AB226" s="128"/>
      <c r="AC226" s="128"/>
    </row>
    <row r="227" ht="15.75" customHeight="1">
      <c r="A227" s="163"/>
      <c r="B227" s="128"/>
      <c r="C227" s="128"/>
      <c r="D227" s="128"/>
      <c r="E227" s="128"/>
      <c r="F227" s="128"/>
      <c r="G227" s="128"/>
      <c r="H227" s="128"/>
      <c r="I227" s="128"/>
      <c r="J227" s="128"/>
      <c r="K227" s="128"/>
      <c r="L227" s="128"/>
      <c r="M227" s="128"/>
      <c r="N227" s="128"/>
      <c r="O227" s="128"/>
      <c r="P227" s="128"/>
      <c r="Q227" s="128"/>
      <c r="R227" s="128"/>
      <c r="S227" s="128"/>
      <c r="T227" s="128"/>
      <c r="U227" s="128"/>
      <c r="V227" s="128"/>
      <c r="W227" s="128"/>
      <c r="X227" s="128"/>
      <c r="Y227" s="128"/>
      <c r="Z227" s="128"/>
      <c r="AA227" s="128"/>
      <c r="AB227" s="128"/>
      <c r="AC227" s="128"/>
    </row>
    <row r="228" ht="15.75" customHeight="1">
      <c r="A228" s="163"/>
      <c r="B228" s="128"/>
      <c r="C228" s="128"/>
      <c r="D228" s="128"/>
      <c r="E228" s="128"/>
      <c r="F228" s="128"/>
      <c r="G228" s="128"/>
      <c r="H228" s="128"/>
      <c r="I228" s="128"/>
      <c r="J228" s="128"/>
      <c r="K228" s="128"/>
      <c r="L228" s="128"/>
      <c r="M228" s="128"/>
      <c r="N228" s="128"/>
      <c r="O228" s="128"/>
      <c r="P228" s="128"/>
      <c r="Q228" s="128"/>
      <c r="R228" s="128"/>
      <c r="S228" s="128"/>
      <c r="T228" s="128"/>
      <c r="U228" s="128"/>
      <c r="V228" s="128"/>
      <c r="W228" s="128"/>
      <c r="X228" s="128"/>
      <c r="Y228" s="128"/>
      <c r="Z228" s="128"/>
      <c r="AA228" s="128"/>
      <c r="AB228" s="128"/>
      <c r="AC228" s="128"/>
    </row>
    <row r="229" ht="15.75" customHeight="1">
      <c r="A229" s="163"/>
      <c r="B229" s="128"/>
      <c r="C229" s="128"/>
      <c r="D229" s="128"/>
      <c r="E229" s="128"/>
      <c r="F229" s="128"/>
      <c r="G229" s="128"/>
      <c r="H229" s="128"/>
      <c r="I229" s="128"/>
      <c r="J229" s="128"/>
      <c r="K229" s="128"/>
      <c r="L229" s="128"/>
      <c r="M229" s="128"/>
      <c r="N229" s="128"/>
      <c r="O229" s="128"/>
      <c r="P229" s="128"/>
      <c r="Q229" s="128"/>
      <c r="R229" s="128"/>
      <c r="S229" s="128"/>
      <c r="T229" s="128"/>
      <c r="U229" s="128"/>
      <c r="V229" s="128"/>
      <c r="W229" s="128"/>
      <c r="X229" s="128"/>
      <c r="Y229" s="128"/>
      <c r="Z229" s="128"/>
      <c r="AA229" s="128"/>
      <c r="AB229" s="128"/>
      <c r="AC229" s="128"/>
    </row>
    <row r="230" ht="15.75" customHeight="1">
      <c r="A230" s="163"/>
      <c r="B230" s="128"/>
      <c r="C230" s="128"/>
      <c r="D230" s="128"/>
      <c r="E230" s="128"/>
      <c r="F230" s="128"/>
      <c r="G230" s="128"/>
      <c r="H230" s="128"/>
      <c r="I230" s="128"/>
      <c r="J230" s="128"/>
      <c r="K230" s="128"/>
      <c r="L230" s="128"/>
      <c r="M230" s="128"/>
      <c r="N230" s="128"/>
      <c r="O230" s="128"/>
      <c r="P230" s="128"/>
      <c r="Q230" s="128"/>
      <c r="R230" s="128"/>
      <c r="S230" s="128"/>
      <c r="T230" s="128"/>
      <c r="U230" s="128"/>
      <c r="V230" s="128"/>
      <c r="W230" s="128"/>
      <c r="X230" s="128"/>
      <c r="Y230" s="128"/>
      <c r="Z230" s="128"/>
      <c r="AA230" s="128"/>
      <c r="AB230" s="128"/>
      <c r="AC230" s="128"/>
    </row>
    <row r="231" ht="15.75" customHeight="1">
      <c r="A231" s="163"/>
      <c r="B231" s="128"/>
      <c r="C231" s="128"/>
      <c r="D231" s="128"/>
      <c r="E231" s="128"/>
      <c r="F231" s="128"/>
      <c r="G231" s="128"/>
      <c r="H231" s="128"/>
      <c r="I231" s="128"/>
      <c r="J231" s="128"/>
      <c r="K231" s="128"/>
      <c r="L231" s="128"/>
      <c r="M231" s="128"/>
      <c r="N231" s="128"/>
      <c r="O231" s="128"/>
      <c r="P231" s="128"/>
      <c r="Q231" s="128"/>
      <c r="R231" s="128"/>
      <c r="S231" s="128"/>
      <c r="T231" s="128"/>
      <c r="U231" s="128"/>
      <c r="V231" s="128"/>
      <c r="W231" s="128"/>
      <c r="X231" s="128"/>
      <c r="Y231" s="128"/>
      <c r="Z231" s="128"/>
      <c r="AA231" s="128"/>
      <c r="AB231" s="128"/>
      <c r="AC231" s="128"/>
    </row>
    <row r="232" ht="15.75" customHeight="1">
      <c r="A232" s="163"/>
      <c r="B232" s="128"/>
      <c r="C232" s="128"/>
      <c r="D232" s="128"/>
      <c r="E232" s="128"/>
      <c r="F232" s="128"/>
      <c r="G232" s="128"/>
      <c r="H232" s="128"/>
      <c r="I232" s="128"/>
      <c r="J232" s="128"/>
      <c r="K232" s="128"/>
      <c r="L232" s="128"/>
      <c r="M232" s="128"/>
      <c r="N232" s="128"/>
      <c r="O232" s="128"/>
      <c r="P232" s="128"/>
      <c r="Q232" s="128"/>
      <c r="R232" s="128"/>
      <c r="S232" s="128"/>
      <c r="T232" s="128"/>
      <c r="U232" s="128"/>
      <c r="V232" s="128"/>
      <c r="W232" s="128"/>
      <c r="X232" s="128"/>
      <c r="Y232" s="128"/>
      <c r="Z232" s="128"/>
      <c r="AA232" s="128"/>
      <c r="AB232" s="128"/>
      <c r="AC232" s="128"/>
    </row>
    <row r="233" ht="15.75" customHeight="1">
      <c r="A233" s="163"/>
      <c r="B233" s="128"/>
      <c r="C233" s="128"/>
      <c r="D233" s="128"/>
      <c r="E233" s="128"/>
      <c r="F233" s="128"/>
      <c r="G233" s="128"/>
      <c r="H233" s="128"/>
      <c r="I233" s="128"/>
      <c r="J233" s="128"/>
      <c r="K233" s="128"/>
      <c r="L233" s="128"/>
      <c r="M233" s="128"/>
      <c r="N233" s="128"/>
      <c r="O233" s="128"/>
      <c r="P233" s="128"/>
      <c r="Q233" s="128"/>
      <c r="R233" s="128"/>
      <c r="S233" s="128"/>
      <c r="T233" s="128"/>
      <c r="U233" s="128"/>
      <c r="V233" s="128"/>
      <c r="W233" s="128"/>
      <c r="X233" s="128"/>
      <c r="Y233" s="128"/>
      <c r="Z233" s="128"/>
      <c r="AA233" s="128"/>
      <c r="AB233" s="128"/>
      <c r="AC233" s="128"/>
    </row>
    <row r="234" ht="15.75" customHeight="1">
      <c r="A234" s="163"/>
      <c r="B234" s="128"/>
      <c r="C234" s="128"/>
      <c r="D234" s="128"/>
      <c r="E234" s="128"/>
      <c r="F234" s="128"/>
      <c r="G234" s="128"/>
      <c r="H234" s="128"/>
      <c r="I234" s="128"/>
      <c r="J234" s="128"/>
      <c r="K234" s="128"/>
      <c r="L234" s="128"/>
      <c r="M234" s="128"/>
      <c r="N234" s="128"/>
      <c r="O234" s="128"/>
      <c r="P234" s="128"/>
      <c r="Q234" s="128"/>
      <c r="R234" s="128"/>
      <c r="S234" s="128"/>
      <c r="T234" s="128"/>
      <c r="U234" s="128"/>
      <c r="V234" s="128"/>
      <c r="W234" s="128"/>
      <c r="X234" s="128"/>
      <c r="Y234" s="128"/>
      <c r="Z234" s="128"/>
      <c r="AA234" s="128"/>
      <c r="AB234" s="128"/>
      <c r="AC234" s="128"/>
    </row>
    <row r="235" ht="15.75" customHeight="1">
      <c r="A235" s="163"/>
      <c r="B235" s="128"/>
      <c r="C235" s="128"/>
      <c r="D235" s="128"/>
      <c r="E235" s="128"/>
      <c r="F235" s="128"/>
      <c r="G235" s="128"/>
      <c r="H235" s="128"/>
      <c r="I235" s="128"/>
      <c r="J235" s="128"/>
      <c r="K235" s="128"/>
      <c r="L235" s="128"/>
      <c r="M235" s="128"/>
      <c r="N235" s="128"/>
      <c r="O235" s="128"/>
      <c r="P235" s="128"/>
      <c r="Q235" s="128"/>
      <c r="R235" s="128"/>
      <c r="S235" s="128"/>
      <c r="T235" s="128"/>
      <c r="U235" s="128"/>
      <c r="V235" s="128"/>
      <c r="W235" s="128"/>
      <c r="X235" s="128"/>
      <c r="Y235" s="128"/>
      <c r="Z235" s="128"/>
      <c r="AA235" s="128"/>
      <c r="AB235" s="128"/>
      <c r="AC235" s="128"/>
    </row>
    <row r="236" ht="15.75" customHeight="1">
      <c r="A236" s="163"/>
      <c r="B236" s="128"/>
      <c r="C236" s="128"/>
      <c r="D236" s="128"/>
      <c r="E236" s="128"/>
      <c r="F236" s="128"/>
      <c r="G236" s="128"/>
      <c r="H236" s="128"/>
      <c r="I236" s="128"/>
      <c r="J236" s="128"/>
      <c r="K236" s="128"/>
      <c r="L236" s="128"/>
      <c r="M236" s="128"/>
      <c r="N236" s="128"/>
      <c r="O236" s="128"/>
      <c r="P236" s="128"/>
      <c r="Q236" s="128"/>
      <c r="R236" s="128"/>
      <c r="S236" s="128"/>
      <c r="T236" s="128"/>
      <c r="U236" s="128"/>
      <c r="V236" s="128"/>
      <c r="W236" s="128"/>
      <c r="X236" s="128"/>
      <c r="Y236" s="128"/>
      <c r="Z236" s="128"/>
      <c r="AA236" s="128"/>
      <c r="AB236" s="128"/>
      <c r="AC236" s="128"/>
    </row>
    <row r="237" ht="15.75" customHeight="1">
      <c r="A237" s="163"/>
      <c r="B237" s="128"/>
      <c r="C237" s="128"/>
      <c r="D237" s="128"/>
      <c r="E237" s="128"/>
      <c r="F237" s="128"/>
      <c r="G237" s="128"/>
      <c r="H237" s="128"/>
      <c r="I237" s="128"/>
      <c r="J237" s="128"/>
      <c r="K237" s="128"/>
      <c r="L237" s="128"/>
      <c r="M237" s="128"/>
      <c r="N237" s="128"/>
      <c r="O237" s="128"/>
      <c r="P237" s="128"/>
      <c r="Q237" s="128"/>
      <c r="R237" s="128"/>
      <c r="S237" s="128"/>
      <c r="T237" s="128"/>
      <c r="U237" s="128"/>
      <c r="V237" s="128"/>
      <c r="W237" s="128"/>
      <c r="X237" s="128"/>
      <c r="Y237" s="128"/>
      <c r="Z237" s="128"/>
      <c r="AA237" s="128"/>
      <c r="AB237" s="128"/>
      <c r="AC237" s="128"/>
    </row>
    <row r="238" ht="15.75" customHeight="1">
      <c r="A238" s="163"/>
      <c r="B238" s="128"/>
      <c r="C238" s="128"/>
      <c r="D238" s="128"/>
      <c r="E238" s="128"/>
      <c r="F238" s="128"/>
      <c r="G238" s="128"/>
      <c r="H238" s="128"/>
      <c r="I238" s="128"/>
      <c r="J238" s="128"/>
      <c r="K238" s="128"/>
      <c r="L238" s="128"/>
      <c r="M238" s="128"/>
      <c r="N238" s="128"/>
      <c r="O238" s="128"/>
      <c r="P238" s="128"/>
      <c r="Q238" s="128"/>
      <c r="R238" s="128"/>
      <c r="S238" s="128"/>
      <c r="T238" s="128"/>
      <c r="U238" s="128"/>
      <c r="V238" s="128"/>
      <c r="W238" s="128"/>
      <c r="X238" s="128"/>
      <c r="Y238" s="128"/>
      <c r="Z238" s="128"/>
      <c r="AA238" s="128"/>
      <c r="AB238" s="128"/>
      <c r="AC238" s="128"/>
    </row>
    <row r="239" ht="15.75" customHeight="1">
      <c r="A239" s="163"/>
      <c r="B239" s="128"/>
      <c r="C239" s="128"/>
      <c r="D239" s="128"/>
      <c r="E239" s="128"/>
      <c r="F239" s="128"/>
      <c r="G239" s="128"/>
      <c r="H239" s="128"/>
      <c r="I239" s="128"/>
      <c r="J239" s="128"/>
      <c r="K239" s="128"/>
      <c r="L239" s="128"/>
      <c r="M239" s="128"/>
      <c r="N239" s="128"/>
      <c r="O239" s="128"/>
      <c r="P239" s="128"/>
      <c r="Q239" s="128"/>
      <c r="R239" s="128"/>
      <c r="S239" s="128"/>
      <c r="T239" s="128"/>
      <c r="U239" s="128"/>
      <c r="V239" s="128"/>
      <c r="W239" s="128"/>
      <c r="X239" s="128"/>
      <c r="Y239" s="128"/>
      <c r="Z239" s="128"/>
      <c r="AA239" s="128"/>
      <c r="AB239" s="128"/>
      <c r="AC239" s="128"/>
    </row>
    <row r="240" ht="15.75" customHeight="1">
      <c r="A240" s="163"/>
      <c r="B240" s="128"/>
      <c r="C240" s="128"/>
      <c r="D240" s="128"/>
      <c r="E240" s="128"/>
      <c r="F240" s="128"/>
      <c r="G240" s="128"/>
      <c r="H240" s="128"/>
      <c r="I240" s="128"/>
      <c r="J240" s="128"/>
      <c r="K240" s="128"/>
      <c r="L240" s="128"/>
      <c r="M240" s="128"/>
      <c r="N240" s="128"/>
      <c r="O240" s="128"/>
      <c r="P240" s="128"/>
      <c r="Q240" s="128"/>
      <c r="R240" s="128"/>
      <c r="S240" s="128"/>
      <c r="T240" s="128"/>
      <c r="U240" s="128"/>
      <c r="V240" s="128"/>
      <c r="W240" s="128"/>
      <c r="X240" s="128"/>
      <c r="Y240" s="128"/>
      <c r="Z240" s="128"/>
      <c r="AA240" s="128"/>
      <c r="AB240" s="128"/>
      <c r="AC240" s="128"/>
    </row>
    <row r="241" ht="15.75" customHeight="1">
      <c r="A241" s="163"/>
      <c r="B241" s="128"/>
      <c r="C241" s="128"/>
      <c r="D241" s="128"/>
      <c r="E241" s="128"/>
      <c r="F241" s="128"/>
      <c r="G241" s="128"/>
      <c r="H241" s="128"/>
      <c r="I241" s="128"/>
      <c r="J241" s="128"/>
      <c r="K241" s="128"/>
      <c r="L241" s="128"/>
      <c r="M241" s="128"/>
      <c r="N241" s="128"/>
      <c r="O241" s="128"/>
      <c r="P241" s="128"/>
      <c r="Q241" s="128"/>
      <c r="R241" s="128"/>
      <c r="S241" s="128"/>
      <c r="T241" s="128"/>
      <c r="U241" s="128"/>
      <c r="V241" s="128"/>
      <c r="W241" s="128"/>
      <c r="X241" s="128"/>
      <c r="Y241" s="128"/>
      <c r="Z241" s="128"/>
      <c r="AA241" s="128"/>
      <c r="AB241" s="128"/>
      <c r="AC241" s="128"/>
    </row>
    <row r="242" ht="15.75" customHeight="1">
      <c r="A242" s="163"/>
      <c r="B242" s="128"/>
      <c r="C242" s="128"/>
      <c r="D242" s="128"/>
      <c r="E242" s="128"/>
      <c r="F242" s="128"/>
      <c r="G242" s="128"/>
      <c r="H242" s="128"/>
      <c r="I242" s="128"/>
      <c r="J242" s="128"/>
      <c r="K242" s="128"/>
      <c r="L242" s="128"/>
      <c r="M242" s="128"/>
      <c r="N242" s="128"/>
      <c r="O242" s="128"/>
      <c r="P242" s="128"/>
      <c r="Q242" s="128"/>
      <c r="R242" s="128"/>
      <c r="S242" s="128"/>
      <c r="T242" s="128"/>
      <c r="U242" s="128"/>
      <c r="V242" s="128"/>
      <c r="W242" s="128"/>
      <c r="X242" s="128"/>
      <c r="Y242" s="128"/>
      <c r="Z242" s="128"/>
      <c r="AA242" s="128"/>
      <c r="AB242" s="128"/>
      <c r="AC242" s="128"/>
    </row>
    <row r="243" ht="15.75" customHeight="1">
      <c r="A243" s="163"/>
      <c r="B243" s="128"/>
      <c r="C243" s="128"/>
      <c r="D243" s="128"/>
      <c r="E243" s="128"/>
      <c r="F243" s="128"/>
      <c r="G243" s="128"/>
      <c r="H243" s="128"/>
      <c r="I243" s="128"/>
      <c r="J243" s="128"/>
      <c r="K243" s="128"/>
      <c r="L243" s="128"/>
      <c r="M243" s="128"/>
      <c r="N243" s="128"/>
      <c r="O243" s="128"/>
      <c r="P243" s="128"/>
      <c r="Q243" s="128"/>
      <c r="R243" s="128"/>
      <c r="S243" s="128"/>
      <c r="T243" s="128"/>
      <c r="U243" s="128"/>
      <c r="V243" s="128"/>
      <c r="W243" s="128"/>
      <c r="X243" s="128"/>
      <c r="Y243" s="128"/>
      <c r="Z243" s="128"/>
      <c r="AA243" s="128"/>
      <c r="AB243" s="128"/>
      <c r="AC243" s="128"/>
    </row>
    <row r="244" ht="15.75" customHeight="1">
      <c r="A244" s="163"/>
      <c r="B244" s="128"/>
      <c r="C244" s="128"/>
      <c r="D244" s="128"/>
      <c r="E244" s="128"/>
      <c r="F244" s="128"/>
      <c r="G244" s="128"/>
      <c r="H244" s="128"/>
      <c r="I244" s="128"/>
      <c r="J244" s="128"/>
      <c r="K244" s="128"/>
      <c r="L244" s="128"/>
      <c r="M244" s="128"/>
      <c r="N244" s="128"/>
      <c r="O244" s="128"/>
      <c r="P244" s="128"/>
      <c r="Q244" s="128"/>
      <c r="R244" s="128"/>
      <c r="S244" s="128"/>
      <c r="T244" s="128"/>
      <c r="U244" s="128"/>
      <c r="V244" s="128"/>
      <c r="W244" s="128"/>
      <c r="X244" s="128"/>
      <c r="Y244" s="128"/>
      <c r="Z244" s="128"/>
      <c r="AA244" s="128"/>
      <c r="AB244" s="128"/>
      <c r="AC244" s="128"/>
    </row>
    <row r="245" ht="15.75" customHeight="1">
      <c r="A245" s="163"/>
      <c r="B245" s="128"/>
      <c r="C245" s="128"/>
      <c r="D245" s="128"/>
      <c r="E245" s="128"/>
      <c r="F245" s="128"/>
      <c r="G245" s="128"/>
      <c r="H245" s="128"/>
      <c r="I245" s="128"/>
      <c r="J245" s="128"/>
      <c r="K245" s="128"/>
      <c r="L245" s="128"/>
      <c r="M245" s="128"/>
      <c r="N245" s="128"/>
      <c r="O245" s="128"/>
      <c r="P245" s="128"/>
      <c r="Q245" s="128"/>
      <c r="R245" s="128"/>
      <c r="S245" s="128"/>
      <c r="T245" s="128"/>
      <c r="U245" s="128"/>
      <c r="V245" s="128"/>
      <c r="W245" s="128"/>
      <c r="X245" s="128"/>
      <c r="Y245" s="128"/>
      <c r="Z245" s="128"/>
      <c r="AA245" s="128"/>
      <c r="AB245" s="128"/>
      <c r="AC245" s="128"/>
    </row>
    <row r="246" ht="15.75" customHeight="1">
      <c r="A246" s="163"/>
      <c r="B246" s="128"/>
      <c r="C246" s="128"/>
      <c r="D246" s="128"/>
      <c r="E246" s="128"/>
      <c r="F246" s="128"/>
      <c r="G246" s="128"/>
      <c r="H246" s="128"/>
      <c r="I246" s="128"/>
      <c r="J246" s="128"/>
      <c r="K246" s="128"/>
      <c r="L246" s="128"/>
      <c r="M246" s="128"/>
      <c r="N246" s="128"/>
      <c r="O246" s="128"/>
      <c r="P246" s="128"/>
      <c r="Q246" s="128"/>
      <c r="R246" s="128"/>
      <c r="S246" s="128"/>
      <c r="T246" s="128"/>
      <c r="U246" s="128"/>
      <c r="V246" s="128"/>
      <c r="W246" s="128"/>
      <c r="X246" s="128"/>
      <c r="Y246" s="128"/>
      <c r="Z246" s="128"/>
      <c r="AA246" s="128"/>
      <c r="AB246" s="128"/>
      <c r="AC246" s="128"/>
    </row>
    <row r="247" ht="15.75" customHeight="1">
      <c r="A247" s="163"/>
      <c r="B247" s="128"/>
      <c r="C247" s="128"/>
      <c r="D247" s="128"/>
      <c r="E247" s="128"/>
      <c r="F247" s="128"/>
      <c r="G247" s="128"/>
      <c r="H247" s="128"/>
      <c r="I247" s="128"/>
      <c r="J247" s="128"/>
      <c r="K247" s="128"/>
      <c r="L247" s="128"/>
      <c r="M247" s="128"/>
      <c r="N247" s="128"/>
      <c r="O247" s="128"/>
      <c r="P247" s="128"/>
      <c r="Q247" s="128"/>
      <c r="R247" s="128"/>
      <c r="S247" s="128"/>
      <c r="T247" s="128"/>
      <c r="U247" s="128"/>
      <c r="V247" s="128"/>
      <c r="W247" s="128"/>
      <c r="X247" s="128"/>
      <c r="Y247" s="128"/>
      <c r="Z247" s="128"/>
      <c r="AA247" s="128"/>
      <c r="AB247" s="128"/>
      <c r="AC247" s="128"/>
    </row>
    <row r="248" ht="15.75" customHeight="1">
      <c r="A248" s="163"/>
      <c r="B248" s="128"/>
      <c r="C248" s="128"/>
      <c r="D248" s="128"/>
      <c r="E248" s="128"/>
      <c r="F248" s="128"/>
      <c r="G248" s="128"/>
      <c r="H248" s="128"/>
      <c r="I248" s="128"/>
      <c r="J248" s="128"/>
      <c r="K248" s="128"/>
      <c r="L248" s="128"/>
      <c r="M248" s="128"/>
      <c r="N248" s="128"/>
      <c r="O248" s="128"/>
      <c r="P248" s="128"/>
      <c r="Q248" s="128"/>
      <c r="R248" s="128"/>
      <c r="S248" s="128"/>
      <c r="T248" s="128"/>
      <c r="U248" s="128"/>
      <c r="V248" s="128"/>
      <c r="W248" s="128"/>
      <c r="X248" s="128"/>
      <c r="Y248" s="128"/>
      <c r="Z248" s="128"/>
      <c r="AA248" s="128"/>
      <c r="AB248" s="128"/>
      <c r="AC248" s="128"/>
    </row>
    <row r="249" ht="15.75" customHeight="1">
      <c r="A249" s="163"/>
      <c r="B249" s="128"/>
      <c r="C249" s="128"/>
      <c r="D249" s="128"/>
      <c r="E249" s="128"/>
      <c r="F249" s="128"/>
      <c r="G249" s="128"/>
      <c r="H249" s="128"/>
      <c r="I249" s="128"/>
      <c r="J249" s="128"/>
      <c r="K249" s="128"/>
      <c r="L249" s="128"/>
      <c r="M249" s="128"/>
      <c r="N249" s="128"/>
      <c r="O249" s="128"/>
      <c r="P249" s="128"/>
      <c r="Q249" s="128"/>
      <c r="R249" s="128"/>
      <c r="S249" s="128"/>
      <c r="T249" s="128"/>
      <c r="U249" s="128"/>
      <c r="V249" s="128"/>
      <c r="W249" s="128"/>
      <c r="X249" s="128"/>
      <c r="Y249" s="128"/>
      <c r="Z249" s="128"/>
      <c r="AA249" s="128"/>
      <c r="AB249" s="128"/>
      <c r="AC249" s="128"/>
    </row>
    <row r="250" ht="15.75" customHeight="1">
      <c r="A250" s="163"/>
      <c r="B250" s="128"/>
      <c r="C250" s="128"/>
      <c r="D250" s="128"/>
      <c r="E250" s="128"/>
      <c r="F250" s="128"/>
      <c r="G250" s="128"/>
      <c r="H250" s="128"/>
      <c r="I250" s="128"/>
      <c r="J250" s="128"/>
      <c r="K250" s="128"/>
      <c r="L250" s="128"/>
      <c r="M250" s="128"/>
      <c r="N250" s="128"/>
      <c r="O250" s="128"/>
      <c r="P250" s="128"/>
      <c r="Q250" s="128"/>
      <c r="R250" s="128"/>
      <c r="S250" s="128"/>
      <c r="T250" s="128"/>
      <c r="U250" s="128"/>
      <c r="V250" s="128"/>
      <c r="W250" s="128"/>
      <c r="X250" s="128"/>
      <c r="Y250" s="128"/>
      <c r="Z250" s="128"/>
      <c r="AA250" s="128"/>
      <c r="AB250" s="128"/>
      <c r="AC250" s="128"/>
    </row>
    <row r="251" ht="15.75" customHeight="1">
      <c r="A251" s="163"/>
      <c r="B251" s="128"/>
      <c r="C251" s="128"/>
      <c r="D251" s="128"/>
      <c r="E251" s="128"/>
      <c r="F251" s="128"/>
      <c r="G251" s="128"/>
      <c r="H251" s="128"/>
      <c r="I251" s="128"/>
      <c r="J251" s="128"/>
      <c r="K251" s="128"/>
      <c r="L251" s="128"/>
      <c r="M251" s="128"/>
      <c r="N251" s="128"/>
      <c r="O251" s="128"/>
      <c r="P251" s="128"/>
      <c r="Q251" s="128"/>
      <c r="R251" s="128"/>
      <c r="S251" s="128"/>
      <c r="T251" s="128"/>
      <c r="U251" s="128"/>
      <c r="V251" s="128"/>
      <c r="W251" s="128"/>
      <c r="X251" s="128"/>
      <c r="Y251" s="128"/>
      <c r="Z251" s="128"/>
      <c r="AA251" s="128"/>
      <c r="AB251" s="128"/>
      <c r="AC251" s="128"/>
    </row>
    <row r="252" ht="15.75" customHeight="1">
      <c r="A252" s="163"/>
      <c r="B252" s="128"/>
      <c r="C252" s="128"/>
      <c r="D252" s="128"/>
      <c r="E252" s="128"/>
      <c r="F252" s="128"/>
      <c r="G252" s="128"/>
      <c r="H252" s="128"/>
      <c r="I252" s="128"/>
      <c r="J252" s="128"/>
      <c r="K252" s="128"/>
      <c r="L252" s="128"/>
      <c r="M252" s="128"/>
      <c r="N252" s="128"/>
      <c r="O252" s="128"/>
      <c r="P252" s="128"/>
      <c r="Q252" s="128"/>
      <c r="R252" s="128"/>
      <c r="S252" s="128"/>
      <c r="T252" s="128"/>
      <c r="U252" s="128"/>
      <c r="V252" s="128"/>
      <c r="W252" s="128"/>
      <c r="X252" s="128"/>
      <c r="Y252" s="128"/>
      <c r="Z252" s="128"/>
      <c r="AA252" s="128"/>
      <c r="AB252" s="128"/>
      <c r="AC252" s="128"/>
    </row>
    <row r="253" ht="15.75" customHeight="1">
      <c r="A253" s="163"/>
      <c r="B253" s="128"/>
      <c r="C253" s="128"/>
      <c r="D253" s="128"/>
      <c r="E253" s="128"/>
      <c r="F253" s="128"/>
      <c r="G253" s="128"/>
      <c r="H253" s="128"/>
      <c r="I253" s="128"/>
      <c r="J253" s="128"/>
      <c r="K253" s="128"/>
      <c r="L253" s="128"/>
      <c r="M253" s="128"/>
      <c r="N253" s="128"/>
      <c r="O253" s="128"/>
      <c r="P253" s="128"/>
      <c r="Q253" s="128"/>
      <c r="R253" s="128"/>
      <c r="S253" s="128"/>
      <c r="T253" s="128"/>
      <c r="U253" s="128"/>
      <c r="V253" s="128"/>
      <c r="W253" s="128"/>
      <c r="X253" s="128"/>
      <c r="Y253" s="128"/>
      <c r="Z253" s="128"/>
      <c r="AA253" s="128"/>
      <c r="AB253" s="128"/>
      <c r="AC253" s="128"/>
    </row>
    <row r="254" ht="15.75" customHeight="1">
      <c r="A254" s="163"/>
      <c r="B254" s="128"/>
      <c r="C254" s="128"/>
      <c r="D254" s="128"/>
      <c r="E254" s="128"/>
      <c r="F254" s="128"/>
      <c r="G254" s="128"/>
      <c r="H254" s="128"/>
      <c r="I254" s="128"/>
      <c r="J254" s="128"/>
      <c r="K254" s="128"/>
      <c r="L254" s="128"/>
      <c r="M254" s="128"/>
      <c r="N254" s="128"/>
      <c r="O254" s="128"/>
      <c r="P254" s="128"/>
      <c r="Q254" s="128"/>
      <c r="R254" s="128"/>
      <c r="S254" s="128"/>
      <c r="T254" s="128"/>
      <c r="U254" s="128"/>
      <c r="V254" s="128"/>
      <c r="W254" s="128"/>
      <c r="X254" s="128"/>
      <c r="Y254" s="128"/>
      <c r="Z254" s="128"/>
      <c r="AA254" s="128"/>
      <c r="AB254" s="128"/>
      <c r="AC254" s="128"/>
    </row>
    <row r="255" ht="15.75" customHeight="1">
      <c r="A255" s="163"/>
      <c r="B255" s="128"/>
      <c r="C255" s="128"/>
      <c r="D255" s="128"/>
      <c r="E255" s="128"/>
      <c r="F255" s="128"/>
      <c r="G255" s="128"/>
      <c r="H255" s="128"/>
      <c r="I255" s="128"/>
      <c r="J255" s="128"/>
      <c r="K255" s="128"/>
      <c r="L255" s="128"/>
      <c r="M255" s="128"/>
      <c r="N255" s="128"/>
      <c r="O255" s="128"/>
      <c r="P255" s="128"/>
      <c r="Q255" s="128"/>
      <c r="R255" s="128"/>
      <c r="S255" s="128"/>
      <c r="T255" s="128"/>
      <c r="U255" s="128"/>
      <c r="V255" s="128"/>
      <c r="W255" s="128"/>
      <c r="X255" s="128"/>
      <c r="Y255" s="128"/>
      <c r="Z255" s="128"/>
      <c r="AA255" s="128"/>
      <c r="AB255" s="128"/>
      <c r="AC255" s="128"/>
    </row>
    <row r="256" ht="15.75" customHeight="1">
      <c r="A256" s="163"/>
      <c r="B256" s="128"/>
      <c r="C256" s="128"/>
      <c r="D256" s="128"/>
      <c r="E256" s="128"/>
      <c r="F256" s="128"/>
      <c r="G256" s="128"/>
      <c r="H256" s="128"/>
      <c r="I256" s="128"/>
      <c r="J256" s="128"/>
      <c r="K256" s="128"/>
      <c r="L256" s="128"/>
      <c r="M256" s="128"/>
      <c r="N256" s="128"/>
      <c r="O256" s="128"/>
      <c r="P256" s="128"/>
      <c r="Q256" s="128"/>
      <c r="R256" s="128"/>
      <c r="S256" s="128"/>
      <c r="T256" s="128"/>
      <c r="U256" s="128"/>
      <c r="V256" s="128"/>
      <c r="W256" s="128"/>
      <c r="X256" s="128"/>
      <c r="Y256" s="128"/>
      <c r="Z256" s="128"/>
      <c r="AA256" s="128"/>
      <c r="AB256" s="128"/>
      <c r="AC256" s="128"/>
    </row>
    <row r="257" ht="15.75" customHeight="1">
      <c r="A257" s="163"/>
      <c r="B257" s="128"/>
      <c r="C257" s="128"/>
      <c r="D257" s="128"/>
      <c r="E257" s="128"/>
      <c r="F257" s="128"/>
      <c r="G257" s="128"/>
      <c r="H257" s="128"/>
      <c r="I257" s="128"/>
      <c r="J257" s="128"/>
      <c r="K257" s="128"/>
      <c r="L257" s="128"/>
      <c r="M257" s="128"/>
      <c r="N257" s="128"/>
      <c r="O257" s="128"/>
      <c r="P257" s="128"/>
      <c r="Q257" s="128"/>
      <c r="R257" s="128"/>
      <c r="S257" s="128"/>
      <c r="T257" s="128"/>
      <c r="U257" s="128"/>
      <c r="V257" s="128"/>
      <c r="W257" s="128"/>
      <c r="X257" s="128"/>
      <c r="Y257" s="128"/>
      <c r="Z257" s="128"/>
      <c r="AA257" s="128"/>
      <c r="AB257" s="128"/>
      <c r="AC257" s="128"/>
    </row>
    <row r="258" ht="15.75" customHeight="1">
      <c r="A258" s="163"/>
      <c r="B258" s="128"/>
      <c r="C258" s="128"/>
      <c r="D258" s="128"/>
      <c r="E258" s="128"/>
      <c r="F258" s="128"/>
      <c r="G258" s="128"/>
      <c r="H258" s="128"/>
      <c r="I258" s="128"/>
      <c r="J258" s="128"/>
      <c r="K258" s="128"/>
      <c r="L258" s="128"/>
      <c r="M258" s="128"/>
      <c r="N258" s="128"/>
      <c r="O258" s="128"/>
      <c r="P258" s="128"/>
      <c r="Q258" s="128"/>
      <c r="R258" s="128"/>
      <c r="S258" s="128"/>
      <c r="T258" s="128"/>
      <c r="U258" s="128"/>
      <c r="V258" s="128"/>
      <c r="W258" s="128"/>
      <c r="X258" s="128"/>
      <c r="Y258" s="128"/>
      <c r="Z258" s="128"/>
      <c r="AA258" s="128"/>
      <c r="AB258" s="128"/>
      <c r="AC258" s="128"/>
    </row>
    <row r="259" ht="15.75" customHeight="1">
      <c r="A259" s="163"/>
      <c r="B259" s="128"/>
      <c r="C259" s="128"/>
      <c r="D259" s="128"/>
      <c r="E259" s="128"/>
      <c r="F259" s="128"/>
      <c r="G259" s="128"/>
      <c r="H259" s="128"/>
      <c r="I259" s="128"/>
      <c r="J259" s="128"/>
      <c r="K259" s="128"/>
      <c r="L259" s="128"/>
      <c r="M259" s="128"/>
      <c r="N259" s="128"/>
      <c r="O259" s="128"/>
      <c r="P259" s="128"/>
      <c r="Q259" s="128"/>
      <c r="R259" s="128"/>
      <c r="S259" s="128"/>
      <c r="T259" s="128"/>
      <c r="U259" s="128"/>
      <c r="V259" s="128"/>
      <c r="W259" s="128"/>
      <c r="X259" s="128"/>
      <c r="Y259" s="128"/>
      <c r="Z259" s="128"/>
      <c r="AA259" s="128"/>
      <c r="AB259" s="128"/>
      <c r="AC259" s="128"/>
    </row>
    <row r="260" ht="15.75" customHeight="1">
      <c r="A260" s="163"/>
      <c r="B260" s="128"/>
      <c r="C260" s="128"/>
      <c r="D260" s="128"/>
      <c r="E260" s="128"/>
      <c r="F260" s="128"/>
      <c r="G260" s="128"/>
      <c r="H260" s="128"/>
      <c r="I260" s="128"/>
      <c r="J260" s="128"/>
      <c r="K260" s="128"/>
      <c r="L260" s="128"/>
      <c r="M260" s="128"/>
      <c r="N260" s="128"/>
      <c r="O260" s="128"/>
      <c r="P260" s="128"/>
      <c r="Q260" s="128"/>
      <c r="R260" s="128"/>
      <c r="S260" s="128"/>
      <c r="T260" s="128"/>
      <c r="U260" s="128"/>
      <c r="V260" s="128"/>
      <c r="W260" s="128"/>
      <c r="X260" s="128"/>
      <c r="Y260" s="128"/>
      <c r="Z260" s="128"/>
      <c r="AA260" s="128"/>
      <c r="AB260" s="128"/>
      <c r="AC260" s="128"/>
    </row>
    <row r="261" ht="15.75" customHeight="1">
      <c r="A261" s="163"/>
      <c r="B261" s="128"/>
      <c r="C261" s="128"/>
      <c r="D261" s="128"/>
      <c r="E261" s="128"/>
      <c r="F261" s="128"/>
      <c r="G261" s="128"/>
      <c r="H261" s="128"/>
      <c r="I261" s="128"/>
      <c r="J261" s="128"/>
      <c r="K261" s="128"/>
      <c r="L261" s="128"/>
      <c r="M261" s="128"/>
      <c r="N261" s="128"/>
      <c r="O261" s="128"/>
      <c r="P261" s="128"/>
      <c r="Q261" s="128"/>
      <c r="R261" s="128"/>
      <c r="S261" s="128"/>
      <c r="T261" s="128"/>
      <c r="U261" s="128"/>
      <c r="V261" s="128"/>
      <c r="W261" s="128"/>
      <c r="X261" s="128"/>
      <c r="Y261" s="128"/>
      <c r="Z261" s="128"/>
      <c r="AA261" s="128"/>
      <c r="AB261" s="128"/>
      <c r="AC261" s="128"/>
    </row>
    <row r="262" ht="15.75" customHeight="1">
      <c r="A262" s="163"/>
      <c r="B262" s="128"/>
      <c r="C262" s="128"/>
      <c r="D262" s="128"/>
      <c r="E262" s="128"/>
      <c r="F262" s="128"/>
      <c r="G262" s="128"/>
      <c r="H262" s="128"/>
      <c r="I262" s="128"/>
      <c r="J262" s="128"/>
      <c r="K262" s="128"/>
      <c r="L262" s="128"/>
      <c r="M262" s="128"/>
      <c r="N262" s="128"/>
      <c r="O262" s="128"/>
      <c r="P262" s="128"/>
      <c r="Q262" s="128"/>
      <c r="R262" s="128"/>
      <c r="S262" s="128"/>
      <c r="T262" s="128"/>
      <c r="U262" s="128"/>
      <c r="V262" s="128"/>
      <c r="W262" s="128"/>
      <c r="X262" s="128"/>
      <c r="Y262" s="128"/>
      <c r="Z262" s="128"/>
      <c r="AA262" s="128"/>
      <c r="AB262" s="128"/>
      <c r="AC262" s="128"/>
    </row>
    <row r="263" ht="15.75" customHeight="1">
      <c r="A263" s="163"/>
      <c r="B263" s="128"/>
      <c r="C263" s="128"/>
      <c r="D263" s="128"/>
      <c r="E263" s="128"/>
      <c r="F263" s="128"/>
      <c r="G263" s="128"/>
      <c r="H263" s="128"/>
      <c r="I263" s="128"/>
      <c r="J263" s="128"/>
      <c r="K263" s="128"/>
      <c r="L263" s="128"/>
      <c r="M263" s="128"/>
      <c r="N263" s="128"/>
      <c r="O263" s="128"/>
      <c r="P263" s="128"/>
      <c r="Q263" s="128"/>
      <c r="R263" s="128"/>
      <c r="S263" s="128"/>
      <c r="T263" s="128"/>
      <c r="U263" s="128"/>
      <c r="V263" s="128"/>
      <c r="W263" s="128"/>
      <c r="X263" s="128"/>
      <c r="Y263" s="128"/>
      <c r="Z263" s="128"/>
      <c r="AA263" s="128"/>
      <c r="AB263" s="128"/>
      <c r="AC263" s="128"/>
    </row>
    <row r="264" ht="15.75" customHeight="1">
      <c r="A264" s="163"/>
      <c r="B264" s="128"/>
      <c r="C264" s="128"/>
      <c r="D264" s="128"/>
      <c r="E264" s="128"/>
      <c r="F264" s="128"/>
      <c r="G264" s="128"/>
      <c r="H264" s="128"/>
      <c r="I264" s="128"/>
      <c r="J264" s="128"/>
      <c r="K264" s="128"/>
      <c r="L264" s="128"/>
      <c r="M264" s="128"/>
      <c r="N264" s="128"/>
      <c r="O264" s="128"/>
      <c r="P264" s="128"/>
      <c r="Q264" s="128"/>
      <c r="R264" s="128"/>
      <c r="S264" s="128"/>
      <c r="T264" s="128"/>
      <c r="U264" s="128"/>
      <c r="V264" s="128"/>
      <c r="W264" s="128"/>
      <c r="X264" s="128"/>
      <c r="Y264" s="128"/>
      <c r="Z264" s="128"/>
      <c r="AA264" s="128"/>
      <c r="AB264" s="128"/>
      <c r="AC264" s="128"/>
    </row>
    <row r="265" ht="15.75" customHeight="1">
      <c r="A265" s="163"/>
      <c r="B265" s="128"/>
      <c r="C265" s="128"/>
      <c r="D265" s="128"/>
      <c r="E265" s="128"/>
      <c r="F265" s="128"/>
      <c r="G265" s="128"/>
      <c r="H265" s="128"/>
      <c r="I265" s="128"/>
      <c r="J265" s="128"/>
      <c r="K265" s="128"/>
      <c r="L265" s="128"/>
      <c r="M265" s="128"/>
      <c r="N265" s="128"/>
      <c r="O265" s="128"/>
      <c r="P265" s="128"/>
      <c r="Q265" s="128"/>
      <c r="R265" s="128"/>
      <c r="S265" s="128"/>
      <c r="T265" s="128"/>
      <c r="U265" s="128"/>
      <c r="V265" s="128"/>
      <c r="W265" s="128"/>
      <c r="X265" s="128"/>
      <c r="Y265" s="128"/>
      <c r="Z265" s="128"/>
      <c r="AA265" s="128"/>
      <c r="AB265" s="128"/>
      <c r="AC265" s="128"/>
    </row>
    <row r="266" ht="15.75" customHeight="1">
      <c r="A266" s="163"/>
      <c r="B266" s="128"/>
      <c r="C266" s="128"/>
      <c r="D266" s="128"/>
      <c r="E266" s="128"/>
      <c r="F266" s="128"/>
      <c r="G266" s="128"/>
      <c r="H266" s="128"/>
      <c r="I266" s="128"/>
      <c r="J266" s="128"/>
      <c r="K266" s="128"/>
      <c r="L266" s="128"/>
      <c r="M266" s="128"/>
      <c r="N266" s="128"/>
      <c r="O266" s="128"/>
      <c r="P266" s="128"/>
      <c r="Q266" s="128"/>
      <c r="R266" s="128"/>
      <c r="S266" s="128"/>
      <c r="T266" s="128"/>
      <c r="U266" s="128"/>
      <c r="V266" s="128"/>
      <c r="W266" s="128"/>
      <c r="X266" s="128"/>
      <c r="Y266" s="128"/>
      <c r="Z266" s="128"/>
      <c r="AA266" s="128"/>
      <c r="AB266" s="128"/>
      <c r="AC266" s="128"/>
    </row>
    <row r="267" ht="15.75" customHeight="1">
      <c r="A267" s="163"/>
      <c r="B267" s="128"/>
      <c r="C267" s="128"/>
      <c r="D267" s="128"/>
      <c r="E267" s="128"/>
      <c r="F267" s="128"/>
      <c r="G267" s="128"/>
      <c r="H267" s="128"/>
      <c r="I267" s="128"/>
      <c r="J267" s="128"/>
      <c r="K267" s="128"/>
      <c r="L267" s="128"/>
      <c r="M267" s="128"/>
      <c r="N267" s="128"/>
      <c r="O267" s="128"/>
      <c r="P267" s="128"/>
      <c r="Q267" s="128"/>
      <c r="R267" s="128"/>
      <c r="S267" s="128"/>
      <c r="T267" s="128"/>
      <c r="U267" s="128"/>
      <c r="V267" s="128"/>
      <c r="W267" s="128"/>
      <c r="X267" s="128"/>
      <c r="Y267" s="128"/>
      <c r="Z267" s="128"/>
      <c r="AA267" s="128"/>
      <c r="AB267" s="128"/>
      <c r="AC267" s="128"/>
    </row>
    <row r="268" ht="15.75" customHeight="1">
      <c r="A268" s="163"/>
      <c r="B268" s="128"/>
      <c r="C268" s="128"/>
      <c r="D268" s="128"/>
      <c r="E268" s="128"/>
      <c r="F268" s="128"/>
      <c r="G268" s="128"/>
      <c r="H268" s="128"/>
      <c r="I268" s="128"/>
      <c r="J268" s="128"/>
      <c r="K268" s="128"/>
      <c r="L268" s="128"/>
      <c r="M268" s="128"/>
      <c r="N268" s="128"/>
      <c r="O268" s="128"/>
      <c r="P268" s="128"/>
      <c r="Q268" s="128"/>
      <c r="R268" s="128"/>
      <c r="S268" s="128"/>
      <c r="T268" s="128"/>
      <c r="U268" s="128"/>
      <c r="V268" s="128"/>
      <c r="W268" s="128"/>
      <c r="X268" s="128"/>
      <c r="Y268" s="128"/>
      <c r="Z268" s="128"/>
      <c r="AA268" s="128"/>
      <c r="AB268" s="128"/>
      <c r="AC268" s="128"/>
    </row>
    <row r="269" ht="15.75" customHeight="1">
      <c r="A269" s="163"/>
      <c r="B269" s="128"/>
      <c r="C269" s="128"/>
      <c r="D269" s="128"/>
      <c r="E269" s="128"/>
      <c r="F269" s="128"/>
      <c r="G269" s="128"/>
      <c r="H269" s="128"/>
      <c r="I269" s="128"/>
      <c r="J269" s="128"/>
      <c r="K269" s="128"/>
      <c r="L269" s="128"/>
      <c r="M269" s="128"/>
      <c r="N269" s="128"/>
      <c r="O269" s="128"/>
      <c r="P269" s="128"/>
      <c r="Q269" s="128"/>
      <c r="R269" s="128"/>
      <c r="S269" s="128"/>
      <c r="T269" s="128"/>
      <c r="U269" s="128"/>
      <c r="V269" s="128"/>
      <c r="W269" s="128"/>
      <c r="X269" s="128"/>
      <c r="Y269" s="128"/>
      <c r="Z269" s="128"/>
      <c r="AA269" s="128"/>
      <c r="AB269" s="128"/>
      <c r="AC269" s="128"/>
    </row>
    <row r="270" ht="15.75" customHeight="1">
      <c r="A270" s="163"/>
      <c r="B270" s="128"/>
      <c r="C270" s="128"/>
      <c r="D270" s="128"/>
      <c r="E270" s="128"/>
      <c r="F270" s="128"/>
      <c r="G270" s="128"/>
      <c r="H270" s="128"/>
      <c r="I270" s="128"/>
      <c r="J270" s="128"/>
      <c r="K270" s="128"/>
      <c r="L270" s="128"/>
      <c r="M270" s="128"/>
      <c r="N270" s="128"/>
      <c r="O270" s="128"/>
      <c r="P270" s="128"/>
      <c r="Q270" s="128"/>
      <c r="R270" s="128"/>
      <c r="S270" s="128"/>
      <c r="T270" s="128"/>
      <c r="U270" s="128"/>
      <c r="V270" s="128"/>
      <c r="W270" s="128"/>
      <c r="X270" s="128"/>
      <c r="Y270" s="128"/>
      <c r="Z270" s="128"/>
      <c r="AA270" s="128"/>
      <c r="AB270" s="128"/>
      <c r="AC270" s="128"/>
    </row>
    <row r="271" ht="15.75" customHeight="1">
      <c r="A271" s="163"/>
      <c r="B271" s="128"/>
      <c r="C271" s="128"/>
      <c r="D271" s="128"/>
      <c r="E271" s="128"/>
      <c r="F271" s="128"/>
      <c r="G271" s="128"/>
      <c r="H271" s="128"/>
      <c r="I271" s="128"/>
      <c r="J271" s="128"/>
      <c r="K271" s="128"/>
      <c r="L271" s="128"/>
      <c r="M271" s="128"/>
      <c r="N271" s="128"/>
      <c r="O271" s="128"/>
      <c r="P271" s="128"/>
      <c r="Q271" s="128"/>
      <c r="R271" s="128"/>
      <c r="S271" s="128"/>
      <c r="T271" s="128"/>
      <c r="U271" s="128"/>
      <c r="V271" s="128"/>
      <c r="W271" s="128"/>
      <c r="X271" s="128"/>
      <c r="Y271" s="128"/>
      <c r="Z271" s="128"/>
      <c r="AA271" s="128"/>
      <c r="AB271" s="128"/>
      <c r="AC271" s="128"/>
    </row>
    <row r="272" ht="15.75" customHeight="1">
      <c r="A272" s="163"/>
      <c r="B272" s="128"/>
      <c r="C272" s="128"/>
      <c r="D272" s="128"/>
      <c r="E272" s="128"/>
      <c r="F272" s="128"/>
      <c r="G272" s="128"/>
      <c r="H272" s="128"/>
      <c r="I272" s="128"/>
      <c r="J272" s="128"/>
      <c r="K272" s="128"/>
      <c r="L272" s="128"/>
      <c r="M272" s="128"/>
      <c r="N272" s="128"/>
      <c r="O272" s="128"/>
      <c r="P272" s="128"/>
      <c r="Q272" s="128"/>
      <c r="R272" s="128"/>
      <c r="S272" s="128"/>
      <c r="T272" s="128"/>
      <c r="U272" s="128"/>
      <c r="V272" s="128"/>
      <c r="W272" s="128"/>
      <c r="X272" s="128"/>
      <c r="Y272" s="128"/>
      <c r="Z272" s="128"/>
      <c r="AA272" s="128"/>
      <c r="AB272" s="128"/>
      <c r="AC272" s="128"/>
    </row>
    <row r="273" ht="15.75" customHeight="1">
      <c r="A273" s="163"/>
      <c r="B273" s="128"/>
      <c r="C273" s="128"/>
      <c r="D273" s="128"/>
      <c r="E273" s="128"/>
      <c r="F273" s="128"/>
      <c r="G273" s="128"/>
      <c r="H273" s="128"/>
      <c r="I273" s="128"/>
      <c r="J273" s="128"/>
      <c r="K273" s="128"/>
      <c r="L273" s="128"/>
      <c r="M273" s="128"/>
      <c r="N273" s="128"/>
      <c r="O273" s="128"/>
      <c r="P273" s="128"/>
      <c r="Q273" s="128"/>
      <c r="R273" s="128"/>
      <c r="S273" s="128"/>
      <c r="T273" s="128"/>
      <c r="U273" s="128"/>
      <c r="V273" s="128"/>
      <c r="W273" s="128"/>
      <c r="X273" s="128"/>
      <c r="Y273" s="128"/>
      <c r="Z273" s="128"/>
      <c r="AA273" s="128"/>
      <c r="AB273" s="128"/>
      <c r="AC273" s="128"/>
    </row>
    <row r="274" ht="15.75" customHeight="1">
      <c r="A274" s="163"/>
      <c r="B274" s="128"/>
      <c r="C274" s="128"/>
      <c r="D274" s="128"/>
      <c r="E274" s="128"/>
      <c r="F274" s="128"/>
      <c r="G274" s="128"/>
      <c r="H274" s="128"/>
      <c r="I274" s="128"/>
      <c r="J274" s="128"/>
      <c r="K274" s="128"/>
      <c r="L274" s="128"/>
      <c r="M274" s="128"/>
      <c r="N274" s="128"/>
      <c r="O274" s="128"/>
      <c r="P274" s="128"/>
      <c r="Q274" s="128"/>
      <c r="R274" s="128"/>
      <c r="S274" s="128"/>
      <c r="T274" s="128"/>
      <c r="U274" s="128"/>
      <c r="V274" s="128"/>
      <c r="W274" s="128"/>
      <c r="X274" s="128"/>
      <c r="Y274" s="128"/>
      <c r="Z274" s="128"/>
      <c r="AA274" s="128"/>
      <c r="AB274" s="128"/>
      <c r="AC274" s="128"/>
    </row>
    <row r="275" ht="15.75" customHeight="1">
      <c r="A275" s="163"/>
      <c r="B275" s="128"/>
      <c r="C275" s="128"/>
      <c r="D275" s="128"/>
      <c r="E275" s="128"/>
      <c r="F275" s="128"/>
      <c r="G275" s="128"/>
      <c r="H275" s="128"/>
      <c r="I275" s="128"/>
      <c r="J275" s="128"/>
      <c r="K275" s="128"/>
      <c r="L275" s="128"/>
      <c r="M275" s="128"/>
      <c r="N275" s="128"/>
      <c r="O275" s="128"/>
      <c r="P275" s="128"/>
      <c r="Q275" s="128"/>
      <c r="R275" s="128"/>
      <c r="S275" s="128"/>
      <c r="T275" s="128"/>
      <c r="U275" s="128"/>
      <c r="V275" s="128"/>
      <c r="W275" s="128"/>
      <c r="X275" s="128"/>
      <c r="Y275" s="128"/>
      <c r="Z275" s="128"/>
      <c r="AA275" s="128"/>
      <c r="AB275" s="128"/>
      <c r="AC275" s="128"/>
    </row>
    <row r="276" ht="15.75" customHeight="1">
      <c r="A276" s="163"/>
      <c r="B276" s="128"/>
      <c r="C276" s="128"/>
      <c r="D276" s="128"/>
      <c r="E276" s="128"/>
      <c r="F276" s="128"/>
      <c r="G276" s="128"/>
      <c r="H276" s="128"/>
      <c r="I276" s="128"/>
      <c r="J276" s="128"/>
      <c r="K276" s="128"/>
      <c r="L276" s="128"/>
      <c r="M276" s="128"/>
      <c r="N276" s="128"/>
      <c r="O276" s="128"/>
      <c r="P276" s="128"/>
      <c r="Q276" s="128"/>
      <c r="R276" s="128"/>
      <c r="S276" s="128"/>
      <c r="T276" s="128"/>
      <c r="U276" s="128"/>
      <c r="V276" s="128"/>
      <c r="W276" s="128"/>
      <c r="X276" s="128"/>
      <c r="Y276" s="128"/>
      <c r="Z276" s="128"/>
      <c r="AA276" s="128"/>
      <c r="AB276" s="128"/>
      <c r="AC276" s="128"/>
    </row>
    <row r="277" ht="15.75" customHeight="1">
      <c r="A277" s="163"/>
      <c r="B277" s="128"/>
      <c r="C277" s="128"/>
      <c r="D277" s="128"/>
      <c r="E277" s="128"/>
      <c r="F277" s="128"/>
      <c r="G277" s="128"/>
      <c r="H277" s="128"/>
      <c r="I277" s="128"/>
      <c r="J277" s="128"/>
      <c r="K277" s="128"/>
      <c r="L277" s="128"/>
      <c r="M277" s="128"/>
      <c r="N277" s="128"/>
      <c r="O277" s="128"/>
      <c r="P277" s="128"/>
      <c r="Q277" s="128"/>
      <c r="R277" s="128"/>
      <c r="S277" s="128"/>
      <c r="T277" s="128"/>
      <c r="U277" s="128"/>
      <c r="V277" s="128"/>
      <c r="W277" s="128"/>
      <c r="X277" s="128"/>
      <c r="Y277" s="128"/>
      <c r="Z277" s="128"/>
      <c r="AA277" s="128"/>
      <c r="AB277" s="128"/>
      <c r="AC277" s="128"/>
    </row>
    <row r="278" ht="15.75" customHeight="1">
      <c r="A278" s="163"/>
      <c r="B278" s="128"/>
      <c r="C278" s="128"/>
      <c r="D278" s="128"/>
      <c r="E278" s="128"/>
      <c r="F278" s="128"/>
      <c r="G278" s="128"/>
      <c r="H278" s="128"/>
      <c r="I278" s="128"/>
      <c r="J278" s="128"/>
      <c r="K278" s="128"/>
      <c r="L278" s="128"/>
      <c r="M278" s="128"/>
      <c r="N278" s="128"/>
      <c r="O278" s="128"/>
      <c r="P278" s="128"/>
      <c r="Q278" s="128"/>
      <c r="R278" s="128"/>
      <c r="S278" s="128"/>
      <c r="T278" s="128"/>
      <c r="U278" s="128"/>
      <c r="V278" s="128"/>
      <c r="W278" s="128"/>
      <c r="X278" s="128"/>
      <c r="Y278" s="128"/>
      <c r="Z278" s="128"/>
      <c r="AA278" s="128"/>
      <c r="AB278" s="128"/>
      <c r="AC278" s="128"/>
    </row>
    <row r="279" ht="15.75" customHeight="1">
      <c r="A279" s="163"/>
      <c r="B279" s="128"/>
      <c r="C279" s="128"/>
      <c r="D279" s="128"/>
      <c r="E279" s="128"/>
      <c r="F279" s="128"/>
      <c r="G279" s="128"/>
      <c r="H279" s="128"/>
      <c r="I279" s="128"/>
      <c r="J279" s="128"/>
      <c r="K279" s="128"/>
      <c r="L279" s="128"/>
      <c r="M279" s="128"/>
      <c r="N279" s="128"/>
      <c r="O279" s="128"/>
      <c r="P279" s="128"/>
      <c r="Q279" s="128"/>
      <c r="R279" s="128"/>
      <c r="S279" s="128"/>
      <c r="T279" s="128"/>
      <c r="U279" s="128"/>
      <c r="V279" s="128"/>
      <c r="W279" s="128"/>
      <c r="X279" s="128"/>
      <c r="Y279" s="128"/>
      <c r="Z279" s="128"/>
      <c r="AA279" s="128"/>
      <c r="AB279" s="128"/>
      <c r="AC279" s="128"/>
    </row>
    <row r="280" ht="15.75" customHeight="1">
      <c r="A280" s="163"/>
      <c r="B280" s="128"/>
      <c r="C280" s="128"/>
      <c r="D280" s="128"/>
      <c r="E280" s="128"/>
      <c r="F280" s="128"/>
      <c r="G280" s="128"/>
      <c r="H280" s="128"/>
      <c r="I280" s="128"/>
      <c r="J280" s="128"/>
      <c r="K280" s="128"/>
      <c r="L280" s="128"/>
      <c r="M280" s="128"/>
      <c r="N280" s="128"/>
      <c r="O280" s="128"/>
      <c r="P280" s="128"/>
      <c r="Q280" s="128"/>
      <c r="R280" s="128"/>
      <c r="S280" s="128"/>
      <c r="T280" s="128"/>
      <c r="U280" s="128"/>
      <c r="V280" s="128"/>
      <c r="W280" s="128"/>
      <c r="X280" s="128"/>
      <c r="Y280" s="128"/>
      <c r="Z280" s="128"/>
      <c r="AA280" s="128"/>
      <c r="AB280" s="128"/>
      <c r="AC280" s="128"/>
    </row>
    <row r="281" ht="15.75" customHeight="1">
      <c r="A281" s="163"/>
      <c r="B281" s="128"/>
      <c r="C281" s="128"/>
      <c r="D281" s="128"/>
      <c r="E281" s="128"/>
      <c r="F281" s="128"/>
      <c r="G281" s="128"/>
      <c r="H281" s="128"/>
      <c r="I281" s="128"/>
      <c r="J281" s="128"/>
      <c r="K281" s="128"/>
      <c r="L281" s="128"/>
      <c r="M281" s="128"/>
      <c r="N281" s="128"/>
      <c r="O281" s="128"/>
      <c r="P281" s="128"/>
      <c r="Q281" s="128"/>
      <c r="R281" s="128"/>
      <c r="S281" s="128"/>
      <c r="T281" s="128"/>
      <c r="U281" s="128"/>
      <c r="V281" s="128"/>
      <c r="W281" s="128"/>
      <c r="X281" s="128"/>
      <c r="Y281" s="128"/>
      <c r="Z281" s="128"/>
      <c r="AA281" s="128"/>
      <c r="AB281" s="128"/>
      <c r="AC281" s="128"/>
    </row>
    <row r="282" ht="15.75" customHeight="1">
      <c r="A282" s="163"/>
      <c r="B282" s="128"/>
      <c r="C282" s="128"/>
      <c r="D282" s="128"/>
      <c r="E282" s="128"/>
      <c r="F282" s="128"/>
      <c r="G282" s="128"/>
      <c r="H282" s="128"/>
      <c r="I282" s="128"/>
      <c r="J282" s="128"/>
      <c r="K282" s="128"/>
      <c r="L282" s="128"/>
      <c r="M282" s="128"/>
      <c r="N282" s="128"/>
      <c r="O282" s="128"/>
      <c r="P282" s="128"/>
      <c r="Q282" s="128"/>
      <c r="R282" s="128"/>
      <c r="S282" s="128"/>
      <c r="T282" s="128"/>
      <c r="U282" s="128"/>
      <c r="V282" s="128"/>
      <c r="W282" s="128"/>
      <c r="X282" s="128"/>
      <c r="Y282" s="128"/>
      <c r="Z282" s="128"/>
      <c r="AA282" s="128"/>
      <c r="AB282" s="128"/>
      <c r="AC282" s="128"/>
    </row>
    <row r="283" ht="15.75" customHeight="1">
      <c r="A283" s="163"/>
      <c r="B283" s="128"/>
      <c r="C283" s="128"/>
      <c r="D283" s="128"/>
      <c r="E283" s="128"/>
      <c r="F283" s="128"/>
      <c r="G283" s="128"/>
      <c r="H283" s="128"/>
      <c r="I283" s="128"/>
      <c r="J283" s="128"/>
      <c r="K283" s="128"/>
      <c r="L283" s="128"/>
      <c r="M283" s="128"/>
      <c r="N283" s="128"/>
      <c r="O283" s="128"/>
      <c r="P283" s="128"/>
      <c r="Q283" s="128"/>
      <c r="R283" s="128"/>
      <c r="S283" s="128"/>
      <c r="T283" s="128"/>
      <c r="U283" s="128"/>
      <c r="V283" s="128"/>
      <c r="W283" s="128"/>
      <c r="X283" s="128"/>
      <c r="Y283" s="128"/>
      <c r="Z283" s="128"/>
      <c r="AA283" s="128"/>
      <c r="AB283" s="128"/>
      <c r="AC283" s="128"/>
    </row>
    <row r="284" ht="15.75" customHeight="1">
      <c r="A284" s="163"/>
      <c r="B284" s="128"/>
      <c r="C284" s="128"/>
      <c r="D284" s="128"/>
      <c r="E284" s="128"/>
      <c r="F284" s="128"/>
      <c r="G284" s="128"/>
      <c r="H284" s="128"/>
      <c r="I284" s="128"/>
      <c r="J284" s="128"/>
      <c r="K284" s="128"/>
      <c r="L284" s="128"/>
      <c r="M284" s="128"/>
      <c r="N284" s="128"/>
      <c r="O284" s="128"/>
      <c r="P284" s="128"/>
      <c r="Q284" s="128"/>
      <c r="R284" s="128"/>
      <c r="S284" s="128"/>
      <c r="T284" s="128"/>
      <c r="U284" s="128"/>
      <c r="V284" s="128"/>
      <c r="W284" s="128"/>
      <c r="X284" s="128"/>
      <c r="Y284" s="128"/>
      <c r="Z284" s="128"/>
      <c r="AA284" s="128"/>
      <c r="AB284" s="128"/>
      <c r="AC284" s="128"/>
    </row>
    <row r="285" ht="15.75" customHeight="1">
      <c r="A285" s="163"/>
      <c r="B285" s="128"/>
      <c r="C285" s="128"/>
      <c r="D285" s="128"/>
      <c r="E285" s="128"/>
      <c r="F285" s="128"/>
      <c r="G285" s="128"/>
      <c r="H285" s="128"/>
      <c r="I285" s="128"/>
      <c r="J285" s="128"/>
      <c r="K285" s="128"/>
      <c r="L285" s="128"/>
      <c r="M285" s="128"/>
      <c r="N285" s="128"/>
      <c r="O285" s="128"/>
      <c r="P285" s="128"/>
      <c r="Q285" s="128"/>
      <c r="R285" s="128"/>
      <c r="S285" s="128"/>
      <c r="T285" s="128"/>
      <c r="U285" s="128"/>
      <c r="V285" s="128"/>
      <c r="W285" s="128"/>
      <c r="X285" s="128"/>
      <c r="Y285" s="128"/>
      <c r="Z285" s="128"/>
      <c r="AA285" s="128"/>
      <c r="AB285" s="128"/>
      <c r="AC285" s="128"/>
    </row>
    <row r="286" ht="15.75" customHeight="1">
      <c r="A286" s="163"/>
      <c r="B286" s="128"/>
      <c r="C286" s="128"/>
      <c r="D286" s="128"/>
      <c r="E286" s="128"/>
      <c r="F286" s="128"/>
      <c r="G286" s="128"/>
      <c r="H286" s="128"/>
      <c r="I286" s="128"/>
      <c r="J286" s="128"/>
      <c r="K286" s="128"/>
      <c r="L286" s="128"/>
      <c r="M286" s="128"/>
      <c r="N286" s="128"/>
      <c r="O286" s="128"/>
      <c r="P286" s="128"/>
      <c r="Q286" s="128"/>
      <c r="R286" s="128"/>
      <c r="S286" s="128"/>
      <c r="T286" s="128"/>
      <c r="U286" s="128"/>
      <c r="V286" s="128"/>
      <c r="W286" s="128"/>
      <c r="X286" s="128"/>
      <c r="Y286" s="128"/>
      <c r="Z286" s="128"/>
      <c r="AA286" s="128"/>
      <c r="AB286" s="128"/>
      <c r="AC286" s="128"/>
    </row>
    <row r="287" ht="15.75" customHeight="1">
      <c r="A287" s="163"/>
      <c r="B287" s="128"/>
      <c r="C287" s="128"/>
      <c r="D287" s="128"/>
      <c r="E287" s="128"/>
      <c r="F287" s="128"/>
      <c r="G287" s="128"/>
      <c r="H287" s="128"/>
      <c r="I287" s="128"/>
      <c r="J287" s="128"/>
      <c r="K287" s="128"/>
      <c r="L287" s="128"/>
      <c r="M287" s="128"/>
      <c r="N287" s="128"/>
      <c r="O287" s="128"/>
      <c r="P287" s="128"/>
      <c r="Q287" s="128"/>
      <c r="R287" s="128"/>
      <c r="S287" s="128"/>
      <c r="T287" s="128"/>
      <c r="U287" s="128"/>
      <c r="V287" s="128"/>
      <c r="W287" s="128"/>
      <c r="X287" s="128"/>
      <c r="Y287" s="128"/>
      <c r="Z287" s="128"/>
      <c r="AA287" s="128"/>
      <c r="AB287" s="128"/>
      <c r="AC287" s="128"/>
    </row>
    <row r="288" ht="15.75" customHeight="1">
      <c r="A288" s="163"/>
      <c r="B288" s="128"/>
      <c r="C288" s="128"/>
      <c r="D288" s="128"/>
      <c r="E288" s="128"/>
      <c r="F288" s="128"/>
      <c r="G288" s="128"/>
      <c r="H288" s="128"/>
      <c r="I288" s="128"/>
      <c r="J288" s="128"/>
      <c r="K288" s="128"/>
      <c r="L288" s="128"/>
      <c r="M288" s="128"/>
      <c r="N288" s="128"/>
      <c r="O288" s="128"/>
      <c r="P288" s="128"/>
      <c r="Q288" s="128"/>
      <c r="R288" s="128"/>
      <c r="S288" s="128"/>
      <c r="T288" s="128"/>
      <c r="U288" s="128"/>
      <c r="V288" s="128"/>
      <c r="W288" s="128"/>
      <c r="X288" s="128"/>
      <c r="Y288" s="128"/>
      <c r="Z288" s="128"/>
      <c r="AA288" s="128"/>
      <c r="AB288" s="128"/>
      <c r="AC288" s="128"/>
    </row>
    <row r="289" ht="15.75" customHeight="1">
      <c r="A289" s="163"/>
      <c r="B289" s="128"/>
      <c r="C289" s="128"/>
      <c r="D289" s="128"/>
      <c r="E289" s="128"/>
      <c r="F289" s="128"/>
      <c r="G289" s="128"/>
      <c r="H289" s="128"/>
      <c r="I289" s="128"/>
      <c r="J289" s="128"/>
      <c r="K289" s="128"/>
      <c r="L289" s="128"/>
      <c r="M289" s="128"/>
      <c r="N289" s="128"/>
      <c r="O289" s="128"/>
      <c r="P289" s="128"/>
      <c r="Q289" s="128"/>
      <c r="R289" s="128"/>
      <c r="S289" s="128"/>
      <c r="T289" s="128"/>
      <c r="U289" s="128"/>
      <c r="V289" s="128"/>
      <c r="W289" s="128"/>
      <c r="X289" s="128"/>
      <c r="Y289" s="128"/>
      <c r="Z289" s="128"/>
      <c r="AA289" s="128"/>
      <c r="AB289" s="128"/>
      <c r="AC289" s="128"/>
    </row>
    <row r="290" ht="15.75" customHeight="1">
      <c r="A290" s="163"/>
      <c r="B290" s="128"/>
      <c r="C290" s="128"/>
      <c r="D290" s="128"/>
      <c r="E290" s="128"/>
      <c r="F290" s="128"/>
      <c r="G290" s="128"/>
      <c r="H290" s="128"/>
      <c r="I290" s="128"/>
      <c r="J290" s="128"/>
      <c r="K290" s="128"/>
      <c r="L290" s="128"/>
      <c r="M290" s="128"/>
      <c r="N290" s="128"/>
      <c r="O290" s="128"/>
      <c r="P290" s="128"/>
      <c r="Q290" s="128"/>
      <c r="R290" s="128"/>
      <c r="S290" s="128"/>
      <c r="T290" s="128"/>
      <c r="U290" s="128"/>
      <c r="V290" s="128"/>
      <c r="W290" s="128"/>
      <c r="X290" s="128"/>
      <c r="Y290" s="128"/>
      <c r="Z290" s="128"/>
      <c r="AA290" s="128"/>
      <c r="AB290" s="128"/>
      <c r="AC290" s="128"/>
    </row>
    <row r="291" ht="15.75" customHeight="1">
      <c r="A291" s="163"/>
      <c r="B291" s="128"/>
      <c r="C291" s="128"/>
      <c r="D291" s="128"/>
      <c r="E291" s="128"/>
      <c r="F291" s="128"/>
      <c r="G291" s="128"/>
      <c r="H291" s="128"/>
      <c r="I291" s="128"/>
      <c r="J291" s="128"/>
      <c r="K291" s="128"/>
      <c r="L291" s="128"/>
      <c r="M291" s="128"/>
      <c r="N291" s="128"/>
      <c r="O291" s="128"/>
      <c r="P291" s="128"/>
      <c r="Q291" s="128"/>
      <c r="R291" s="128"/>
      <c r="S291" s="128"/>
      <c r="T291" s="128"/>
      <c r="U291" s="128"/>
      <c r="V291" s="128"/>
      <c r="W291" s="128"/>
      <c r="X291" s="128"/>
      <c r="Y291" s="128"/>
      <c r="Z291" s="128"/>
      <c r="AA291" s="128"/>
      <c r="AB291" s="128"/>
      <c r="AC291" s="128"/>
    </row>
    <row r="292" ht="15.75" customHeight="1">
      <c r="A292" s="163"/>
      <c r="B292" s="128"/>
      <c r="C292" s="128"/>
      <c r="D292" s="128"/>
      <c r="E292" s="128"/>
      <c r="F292" s="128"/>
      <c r="G292" s="128"/>
      <c r="H292" s="128"/>
      <c r="I292" s="128"/>
      <c r="J292" s="128"/>
      <c r="K292" s="128"/>
      <c r="L292" s="128"/>
      <c r="M292" s="128"/>
      <c r="N292" s="128"/>
      <c r="O292" s="128"/>
      <c r="P292" s="128"/>
      <c r="Q292" s="128"/>
      <c r="R292" s="128"/>
      <c r="S292" s="128"/>
      <c r="T292" s="128"/>
      <c r="U292" s="128"/>
      <c r="V292" s="128"/>
      <c r="W292" s="128"/>
      <c r="X292" s="128"/>
      <c r="Y292" s="128"/>
      <c r="Z292" s="128"/>
      <c r="AA292" s="128"/>
      <c r="AB292" s="128"/>
      <c r="AC292" s="128"/>
    </row>
    <row r="293" ht="15.75" customHeight="1">
      <c r="A293" s="163"/>
      <c r="B293" s="128"/>
      <c r="C293" s="128"/>
      <c r="D293" s="128"/>
      <c r="E293" s="128"/>
      <c r="F293" s="128"/>
      <c r="G293" s="128"/>
      <c r="H293" s="128"/>
      <c r="I293" s="128"/>
      <c r="J293" s="128"/>
      <c r="K293" s="128"/>
      <c r="L293" s="128"/>
      <c r="M293" s="128"/>
      <c r="N293" s="128"/>
      <c r="O293" s="128"/>
      <c r="P293" s="128"/>
      <c r="Q293" s="128"/>
      <c r="R293" s="128"/>
      <c r="S293" s="128"/>
      <c r="T293" s="128"/>
      <c r="U293" s="128"/>
      <c r="V293" s="128"/>
      <c r="W293" s="128"/>
      <c r="X293" s="128"/>
      <c r="Y293" s="128"/>
      <c r="Z293" s="128"/>
      <c r="AA293" s="128"/>
      <c r="AB293" s="128"/>
      <c r="AC293" s="128"/>
    </row>
    <row r="294" ht="15.75" customHeight="1">
      <c r="A294" s="163"/>
      <c r="B294" s="128"/>
      <c r="C294" s="128"/>
      <c r="D294" s="128"/>
      <c r="E294" s="128"/>
      <c r="F294" s="128"/>
      <c r="G294" s="128"/>
      <c r="H294" s="128"/>
      <c r="I294" s="128"/>
      <c r="J294" s="128"/>
      <c r="K294" s="128"/>
      <c r="L294" s="128"/>
      <c r="M294" s="128"/>
      <c r="N294" s="128"/>
      <c r="O294" s="128"/>
      <c r="P294" s="128"/>
      <c r="Q294" s="128"/>
      <c r="R294" s="128"/>
      <c r="S294" s="128"/>
      <c r="T294" s="128"/>
      <c r="U294" s="128"/>
      <c r="V294" s="128"/>
      <c r="W294" s="128"/>
      <c r="X294" s="128"/>
      <c r="Y294" s="128"/>
      <c r="Z294" s="128"/>
      <c r="AA294" s="128"/>
      <c r="AB294" s="128"/>
      <c r="AC294" s="128"/>
    </row>
    <row r="295" ht="15.75" customHeight="1">
      <c r="A295" s="163"/>
      <c r="B295" s="128"/>
      <c r="C295" s="128"/>
      <c r="D295" s="128"/>
      <c r="E295" s="128"/>
      <c r="F295" s="128"/>
      <c r="G295" s="128"/>
      <c r="H295" s="128"/>
      <c r="I295" s="128"/>
      <c r="J295" s="128"/>
      <c r="K295" s="128"/>
      <c r="L295" s="128"/>
      <c r="M295" s="128"/>
      <c r="N295" s="128"/>
      <c r="O295" s="128"/>
      <c r="P295" s="128"/>
      <c r="Q295" s="128"/>
      <c r="R295" s="128"/>
      <c r="S295" s="128"/>
      <c r="T295" s="128"/>
      <c r="U295" s="128"/>
      <c r="V295" s="128"/>
      <c r="W295" s="128"/>
      <c r="X295" s="128"/>
      <c r="Y295" s="128"/>
      <c r="Z295" s="128"/>
      <c r="AA295" s="128"/>
      <c r="AB295" s="128"/>
      <c r="AC295" s="128"/>
    </row>
    <row r="296" ht="15.75" customHeight="1">
      <c r="A296" s="163"/>
      <c r="B296" s="128"/>
      <c r="C296" s="128"/>
      <c r="D296" s="128"/>
      <c r="E296" s="128"/>
      <c r="F296" s="128"/>
      <c r="G296" s="128"/>
      <c r="H296" s="128"/>
      <c r="I296" s="128"/>
      <c r="J296" s="128"/>
      <c r="K296" s="128"/>
      <c r="L296" s="128"/>
      <c r="M296" s="128"/>
      <c r="N296" s="128"/>
      <c r="O296" s="128"/>
      <c r="P296" s="128"/>
      <c r="Q296" s="128"/>
      <c r="R296" s="128"/>
      <c r="S296" s="128"/>
      <c r="T296" s="128"/>
      <c r="U296" s="128"/>
      <c r="V296" s="128"/>
      <c r="W296" s="128"/>
      <c r="X296" s="128"/>
      <c r="Y296" s="128"/>
      <c r="Z296" s="128"/>
      <c r="AA296" s="128"/>
      <c r="AB296" s="128"/>
      <c r="AC296" s="128"/>
    </row>
    <row r="297" ht="15.75" customHeight="1">
      <c r="A297" s="163"/>
      <c r="B297" s="128"/>
      <c r="C297" s="128"/>
      <c r="D297" s="128"/>
      <c r="E297" s="128"/>
      <c r="F297" s="128"/>
      <c r="G297" s="128"/>
      <c r="H297" s="128"/>
      <c r="I297" s="128"/>
      <c r="J297" s="128"/>
      <c r="K297" s="128"/>
      <c r="L297" s="128"/>
      <c r="M297" s="128"/>
      <c r="N297" s="128"/>
      <c r="O297" s="128"/>
      <c r="P297" s="128"/>
      <c r="Q297" s="128"/>
      <c r="R297" s="128"/>
      <c r="S297" s="128"/>
      <c r="T297" s="128"/>
      <c r="U297" s="128"/>
      <c r="V297" s="128"/>
      <c r="W297" s="128"/>
      <c r="X297" s="128"/>
      <c r="Y297" s="128"/>
      <c r="Z297" s="128"/>
      <c r="AA297" s="128"/>
      <c r="AB297" s="128"/>
      <c r="AC297" s="128"/>
    </row>
    <row r="298" ht="15.75" customHeight="1">
      <c r="A298" s="163"/>
      <c r="B298" s="128"/>
      <c r="C298" s="128"/>
      <c r="D298" s="128"/>
      <c r="E298" s="128"/>
      <c r="F298" s="128"/>
      <c r="G298" s="128"/>
      <c r="H298" s="128"/>
      <c r="I298" s="128"/>
      <c r="J298" s="128"/>
      <c r="K298" s="128"/>
      <c r="L298" s="128"/>
      <c r="M298" s="128"/>
      <c r="N298" s="128"/>
      <c r="O298" s="128"/>
      <c r="P298" s="128"/>
      <c r="Q298" s="128"/>
      <c r="R298" s="128"/>
      <c r="S298" s="128"/>
      <c r="T298" s="128"/>
      <c r="U298" s="128"/>
      <c r="V298" s="128"/>
      <c r="W298" s="128"/>
      <c r="X298" s="128"/>
      <c r="Y298" s="128"/>
      <c r="Z298" s="128"/>
      <c r="AA298" s="128"/>
      <c r="AB298" s="128"/>
      <c r="AC298" s="128"/>
    </row>
    <row r="299" ht="15.75" customHeight="1">
      <c r="A299" s="163"/>
      <c r="B299" s="128"/>
      <c r="C299" s="128"/>
      <c r="D299" s="128"/>
      <c r="E299" s="128"/>
      <c r="F299" s="128"/>
      <c r="G299" s="128"/>
      <c r="H299" s="128"/>
      <c r="I299" s="128"/>
      <c r="J299" s="128"/>
      <c r="K299" s="128"/>
      <c r="L299" s="128"/>
      <c r="M299" s="128"/>
      <c r="N299" s="128"/>
      <c r="O299" s="128"/>
      <c r="P299" s="128"/>
      <c r="Q299" s="128"/>
      <c r="R299" s="128"/>
      <c r="S299" s="128"/>
      <c r="T299" s="128"/>
      <c r="U299" s="128"/>
      <c r="V299" s="128"/>
      <c r="W299" s="128"/>
      <c r="X299" s="128"/>
      <c r="Y299" s="128"/>
      <c r="Z299" s="128"/>
      <c r="AA299" s="128"/>
      <c r="AB299" s="128"/>
      <c r="AC299" s="128"/>
    </row>
    <row r="300" ht="15.75" customHeight="1">
      <c r="A300" s="163"/>
      <c r="B300" s="128"/>
      <c r="C300" s="128"/>
      <c r="D300" s="128"/>
      <c r="E300" s="128"/>
      <c r="F300" s="128"/>
      <c r="G300" s="128"/>
      <c r="H300" s="128"/>
      <c r="I300" s="128"/>
      <c r="J300" s="128"/>
      <c r="K300" s="128"/>
      <c r="L300" s="128"/>
      <c r="M300" s="128"/>
      <c r="N300" s="128"/>
      <c r="O300" s="128"/>
      <c r="P300" s="128"/>
      <c r="Q300" s="128"/>
      <c r="R300" s="128"/>
      <c r="S300" s="128"/>
      <c r="T300" s="128"/>
      <c r="U300" s="128"/>
      <c r="V300" s="128"/>
      <c r="W300" s="128"/>
      <c r="X300" s="128"/>
      <c r="Y300" s="128"/>
      <c r="Z300" s="128"/>
      <c r="AA300" s="128"/>
      <c r="AB300" s="128"/>
      <c r="AC300" s="128"/>
    </row>
    <row r="301" ht="15.75" customHeight="1">
      <c r="A301" s="163"/>
      <c r="B301" s="128"/>
      <c r="C301" s="128"/>
      <c r="D301" s="128"/>
      <c r="E301" s="128"/>
      <c r="F301" s="128"/>
      <c r="G301" s="128"/>
      <c r="H301" s="128"/>
      <c r="I301" s="128"/>
      <c r="J301" s="128"/>
      <c r="K301" s="128"/>
      <c r="L301" s="128"/>
      <c r="M301" s="128"/>
      <c r="N301" s="128"/>
      <c r="O301" s="128"/>
      <c r="P301" s="128"/>
      <c r="Q301" s="128"/>
      <c r="R301" s="128"/>
      <c r="S301" s="128"/>
      <c r="T301" s="128"/>
      <c r="U301" s="128"/>
      <c r="V301" s="128"/>
      <c r="W301" s="128"/>
      <c r="X301" s="128"/>
      <c r="Y301" s="128"/>
      <c r="Z301" s="128"/>
      <c r="AA301" s="128"/>
      <c r="AB301" s="128"/>
      <c r="AC301" s="128"/>
    </row>
    <row r="302" ht="15.75" customHeight="1">
      <c r="A302" s="163"/>
      <c r="B302" s="128"/>
      <c r="C302" s="128"/>
      <c r="D302" s="128"/>
      <c r="E302" s="128"/>
      <c r="F302" s="128"/>
      <c r="G302" s="128"/>
      <c r="H302" s="128"/>
      <c r="I302" s="128"/>
      <c r="J302" s="128"/>
      <c r="K302" s="128"/>
      <c r="L302" s="128"/>
      <c r="M302" s="128"/>
      <c r="N302" s="128"/>
      <c r="O302" s="128"/>
      <c r="P302" s="128"/>
      <c r="Q302" s="128"/>
      <c r="R302" s="128"/>
      <c r="S302" s="128"/>
      <c r="T302" s="128"/>
      <c r="U302" s="128"/>
      <c r="V302" s="128"/>
      <c r="W302" s="128"/>
      <c r="X302" s="128"/>
      <c r="Y302" s="128"/>
      <c r="Z302" s="128"/>
      <c r="AA302" s="128"/>
      <c r="AB302" s="128"/>
      <c r="AC302" s="128"/>
    </row>
    <row r="303" ht="15.75" customHeight="1">
      <c r="A303" s="163"/>
      <c r="B303" s="128"/>
      <c r="C303" s="128"/>
      <c r="D303" s="128"/>
      <c r="E303" s="128"/>
      <c r="F303" s="128"/>
      <c r="G303" s="128"/>
      <c r="H303" s="128"/>
      <c r="I303" s="128"/>
      <c r="J303" s="128"/>
      <c r="K303" s="128"/>
      <c r="L303" s="128"/>
      <c r="M303" s="128"/>
      <c r="N303" s="128"/>
      <c r="O303" s="128"/>
      <c r="P303" s="128"/>
      <c r="Q303" s="128"/>
      <c r="R303" s="128"/>
      <c r="S303" s="128"/>
      <c r="T303" s="128"/>
      <c r="U303" s="128"/>
      <c r="V303" s="128"/>
      <c r="W303" s="128"/>
      <c r="X303" s="128"/>
      <c r="Y303" s="128"/>
      <c r="Z303" s="128"/>
      <c r="AA303" s="128"/>
      <c r="AB303" s="128"/>
      <c r="AC303" s="128"/>
    </row>
    <row r="304" ht="15.75" customHeight="1">
      <c r="A304" s="163"/>
      <c r="B304" s="128"/>
      <c r="C304" s="128"/>
      <c r="D304" s="128"/>
      <c r="E304" s="128"/>
      <c r="F304" s="128"/>
      <c r="G304" s="128"/>
      <c r="H304" s="128"/>
      <c r="I304" s="128"/>
      <c r="J304" s="128"/>
      <c r="K304" s="128"/>
      <c r="L304" s="128"/>
      <c r="M304" s="128"/>
      <c r="N304" s="128"/>
      <c r="O304" s="128"/>
      <c r="P304" s="128"/>
      <c r="Q304" s="128"/>
      <c r="R304" s="128"/>
      <c r="S304" s="128"/>
      <c r="T304" s="128"/>
      <c r="U304" s="128"/>
      <c r="V304" s="128"/>
      <c r="W304" s="128"/>
      <c r="X304" s="128"/>
      <c r="Y304" s="128"/>
      <c r="Z304" s="128"/>
      <c r="AA304" s="128"/>
      <c r="AB304" s="128"/>
      <c r="AC304" s="128"/>
    </row>
    <row r="305" ht="15.75" customHeight="1">
      <c r="A305" s="163"/>
      <c r="B305" s="128"/>
      <c r="C305" s="128"/>
      <c r="D305" s="128"/>
      <c r="E305" s="128"/>
      <c r="F305" s="128"/>
      <c r="G305" s="128"/>
      <c r="H305" s="128"/>
      <c r="I305" s="128"/>
      <c r="J305" s="128"/>
      <c r="K305" s="128"/>
      <c r="L305" s="128"/>
      <c r="M305" s="128"/>
      <c r="N305" s="128"/>
      <c r="O305" s="128"/>
      <c r="P305" s="128"/>
      <c r="Q305" s="128"/>
      <c r="R305" s="128"/>
      <c r="S305" s="128"/>
      <c r="T305" s="128"/>
      <c r="U305" s="128"/>
      <c r="V305" s="128"/>
      <c r="W305" s="128"/>
      <c r="X305" s="128"/>
      <c r="Y305" s="128"/>
      <c r="Z305" s="128"/>
      <c r="AA305" s="128"/>
      <c r="AB305" s="128"/>
      <c r="AC305" s="128"/>
    </row>
    <row r="306" ht="15.75" customHeight="1">
      <c r="A306" s="163"/>
      <c r="B306" s="128"/>
      <c r="C306" s="128"/>
      <c r="D306" s="128"/>
      <c r="E306" s="128"/>
      <c r="F306" s="128"/>
      <c r="G306" s="128"/>
      <c r="H306" s="128"/>
      <c r="I306" s="128"/>
      <c r="J306" s="128"/>
      <c r="K306" s="128"/>
      <c r="L306" s="128"/>
      <c r="M306" s="128"/>
      <c r="N306" s="128"/>
      <c r="O306" s="128"/>
      <c r="P306" s="128"/>
      <c r="Q306" s="128"/>
      <c r="R306" s="128"/>
      <c r="S306" s="128"/>
      <c r="T306" s="128"/>
      <c r="U306" s="128"/>
      <c r="V306" s="128"/>
      <c r="W306" s="128"/>
      <c r="X306" s="128"/>
      <c r="Y306" s="128"/>
      <c r="Z306" s="128"/>
      <c r="AA306" s="128"/>
      <c r="AB306" s="128"/>
      <c r="AC306" s="128"/>
    </row>
    <row r="307" ht="15.75" customHeight="1">
      <c r="A307" s="163"/>
      <c r="B307" s="128"/>
      <c r="C307" s="128"/>
      <c r="D307" s="128"/>
      <c r="E307" s="128"/>
      <c r="F307" s="128"/>
      <c r="G307" s="128"/>
      <c r="H307" s="128"/>
      <c r="I307" s="128"/>
      <c r="J307" s="128"/>
      <c r="K307" s="128"/>
      <c r="L307" s="128"/>
      <c r="M307" s="128"/>
      <c r="N307" s="128"/>
      <c r="O307" s="128"/>
      <c r="P307" s="128"/>
      <c r="Q307" s="128"/>
      <c r="R307" s="128"/>
      <c r="S307" s="128"/>
      <c r="T307" s="128"/>
      <c r="U307" s="128"/>
      <c r="V307" s="128"/>
      <c r="W307" s="128"/>
      <c r="X307" s="128"/>
      <c r="Y307" s="128"/>
      <c r="Z307" s="128"/>
      <c r="AA307" s="128"/>
      <c r="AB307" s="128"/>
      <c r="AC307" s="128"/>
    </row>
    <row r="308" ht="15.75" customHeight="1">
      <c r="A308" s="163"/>
      <c r="B308" s="128"/>
      <c r="C308" s="128"/>
      <c r="D308" s="128"/>
      <c r="E308" s="128"/>
      <c r="F308" s="128"/>
      <c r="G308" s="128"/>
      <c r="H308" s="128"/>
      <c r="I308" s="128"/>
      <c r="J308" s="128"/>
      <c r="K308" s="128"/>
      <c r="L308" s="128"/>
      <c r="M308" s="128"/>
      <c r="N308" s="128"/>
      <c r="O308" s="128"/>
      <c r="P308" s="128"/>
      <c r="Q308" s="128"/>
      <c r="R308" s="128"/>
      <c r="S308" s="128"/>
      <c r="T308" s="128"/>
      <c r="U308" s="128"/>
      <c r="V308" s="128"/>
      <c r="W308" s="128"/>
      <c r="X308" s="128"/>
      <c r="Y308" s="128"/>
      <c r="Z308" s="128"/>
      <c r="AA308" s="128"/>
      <c r="AB308" s="128"/>
      <c r="AC308" s="128"/>
    </row>
    <row r="309" ht="15.75" customHeight="1">
      <c r="A309" s="163"/>
      <c r="B309" s="128"/>
      <c r="C309" s="128"/>
      <c r="D309" s="128"/>
      <c r="E309" s="128"/>
      <c r="F309" s="128"/>
      <c r="G309" s="128"/>
      <c r="H309" s="128"/>
      <c r="I309" s="128"/>
      <c r="J309" s="128"/>
      <c r="K309" s="128"/>
      <c r="L309" s="128"/>
      <c r="M309" s="128"/>
      <c r="N309" s="128"/>
      <c r="O309" s="128"/>
      <c r="P309" s="128"/>
      <c r="Q309" s="128"/>
      <c r="R309" s="128"/>
      <c r="S309" s="128"/>
      <c r="T309" s="128"/>
      <c r="U309" s="128"/>
      <c r="V309" s="128"/>
      <c r="W309" s="128"/>
      <c r="X309" s="128"/>
      <c r="Y309" s="128"/>
      <c r="Z309" s="128"/>
      <c r="AA309" s="128"/>
      <c r="AB309" s="128"/>
      <c r="AC309" s="128"/>
    </row>
    <row r="310" ht="15.75" customHeight="1">
      <c r="A310" s="163"/>
      <c r="B310" s="128"/>
      <c r="C310" s="128"/>
      <c r="D310" s="128"/>
      <c r="E310" s="128"/>
      <c r="F310" s="128"/>
      <c r="G310" s="128"/>
      <c r="H310" s="128"/>
      <c r="I310" s="128"/>
      <c r="J310" s="128"/>
      <c r="K310" s="128"/>
      <c r="L310" s="128"/>
      <c r="M310" s="128"/>
      <c r="N310" s="128"/>
      <c r="O310" s="128"/>
      <c r="P310" s="128"/>
      <c r="Q310" s="128"/>
      <c r="R310" s="128"/>
      <c r="S310" s="128"/>
      <c r="T310" s="128"/>
      <c r="U310" s="128"/>
      <c r="V310" s="128"/>
      <c r="W310" s="128"/>
      <c r="X310" s="128"/>
      <c r="Y310" s="128"/>
      <c r="Z310" s="128"/>
      <c r="AA310" s="128"/>
      <c r="AB310" s="128"/>
      <c r="AC310" s="128"/>
    </row>
    <row r="311" ht="15.75" customHeight="1">
      <c r="A311" s="163"/>
      <c r="B311" s="128"/>
      <c r="C311" s="128"/>
      <c r="D311" s="128"/>
      <c r="E311" s="128"/>
      <c r="F311" s="128"/>
      <c r="G311" s="128"/>
      <c r="H311" s="128"/>
      <c r="I311" s="128"/>
      <c r="J311" s="128"/>
      <c r="K311" s="128"/>
      <c r="L311" s="128"/>
      <c r="M311" s="128"/>
      <c r="N311" s="128"/>
      <c r="O311" s="128"/>
      <c r="P311" s="128"/>
      <c r="Q311" s="128"/>
      <c r="R311" s="128"/>
      <c r="S311" s="128"/>
      <c r="T311" s="128"/>
      <c r="U311" s="128"/>
      <c r="V311" s="128"/>
      <c r="W311" s="128"/>
      <c r="X311" s="128"/>
      <c r="Y311" s="128"/>
      <c r="Z311" s="128"/>
      <c r="AA311" s="128"/>
      <c r="AB311" s="128"/>
      <c r="AC311" s="128"/>
    </row>
    <row r="312" ht="15.75" customHeight="1">
      <c r="A312" s="163"/>
      <c r="B312" s="128"/>
      <c r="C312" s="128"/>
      <c r="D312" s="128"/>
      <c r="E312" s="128"/>
      <c r="F312" s="128"/>
      <c r="G312" s="128"/>
      <c r="H312" s="128"/>
      <c r="I312" s="128"/>
      <c r="J312" s="128"/>
      <c r="K312" s="128"/>
      <c r="L312" s="128"/>
      <c r="M312" s="128"/>
      <c r="N312" s="128"/>
      <c r="O312" s="128"/>
      <c r="P312" s="128"/>
      <c r="Q312" s="128"/>
      <c r="R312" s="128"/>
      <c r="S312" s="128"/>
      <c r="T312" s="128"/>
      <c r="U312" s="128"/>
      <c r="V312" s="128"/>
      <c r="W312" s="128"/>
      <c r="X312" s="128"/>
      <c r="Y312" s="128"/>
      <c r="Z312" s="128"/>
      <c r="AA312" s="128"/>
      <c r="AB312" s="128"/>
      <c r="AC312" s="128"/>
    </row>
    <row r="313" ht="15.75" customHeight="1">
      <c r="A313" s="163"/>
      <c r="B313" s="128"/>
      <c r="C313" s="128"/>
      <c r="D313" s="128"/>
      <c r="E313" s="128"/>
      <c r="F313" s="128"/>
      <c r="G313" s="128"/>
      <c r="H313" s="128"/>
      <c r="I313" s="128"/>
      <c r="J313" s="128"/>
      <c r="K313" s="128"/>
      <c r="L313" s="128"/>
      <c r="M313" s="128"/>
      <c r="N313" s="128"/>
      <c r="O313" s="128"/>
      <c r="P313" s="128"/>
      <c r="Q313" s="128"/>
      <c r="R313" s="128"/>
      <c r="S313" s="128"/>
      <c r="T313" s="128"/>
      <c r="U313" s="128"/>
      <c r="V313" s="128"/>
      <c r="W313" s="128"/>
      <c r="X313" s="128"/>
      <c r="Y313" s="128"/>
      <c r="Z313" s="128"/>
      <c r="AA313" s="128"/>
      <c r="AB313" s="128"/>
      <c r="AC313" s="128"/>
    </row>
    <row r="314" ht="15.75" customHeight="1">
      <c r="A314" s="163"/>
      <c r="B314" s="128"/>
      <c r="C314" s="128"/>
      <c r="D314" s="128"/>
      <c r="E314" s="128"/>
      <c r="F314" s="128"/>
      <c r="G314" s="128"/>
      <c r="H314" s="128"/>
      <c r="I314" s="128"/>
      <c r="J314" s="128"/>
      <c r="K314" s="128"/>
      <c r="L314" s="128"/>
      <c r="M314" s="128"/>
      <c r="N314" s="128"/>
      <c r="O314" s="128"/>
      <c r="P314" s="128"/>
      <c r="Q314" s="128"/>
      <c r="R314" s="128"/>
      <c r="S314" s="128"/>
      <c r="T314" s="128"/>
      <c r="U314" s="128"/>
      <c r="V314" s="128"/>
      <c r="W314" s="128"/>
      <c r="X314" s="128"/>
      <c r="Y314" s="128"/>
      <c r="Z314" s="128"/>
      <c r="AA314" s="128"/>
      <c r="AB314" s="128"/>
      <c r="AC314" s="128"/>
    </row>
    <row r="315" ht="15.75" customHeight="1">
      <c r="A315" s="163"/>
      <c r="B315" s="128"/>
      <c r="C315" s="128"/>
      <c r="D315" s="128"/>
      <c r="E315" s="128"/>
      <c r="F315" s="128"/>
      <c r="G315" s="128"/>
      <c r="H315" s="128"/>
      <c r="I315" s="128"/>
      <c r="J315" s="128"/>
      <c r="K315" s="128"/>
      <c r="L315" s="128"/>
      <c r="M315" s="128"/>
      <c r="N315" s="128"/>
      <c r="O315" s="128"/>
      <c r="P315" s="128"/>
      <c r="Q315" s="128"/>
      <c r="R315" s="128"/>
      <c r="S315" s="128"/>
      <c r="T315" s="128"/>
      <c r="U315" s="128"/>
      <c r="V315" s="128"/>
      <c r="W315" s="128"/>
      <c r="X315" s="128"/>
      <c r="Y315" s="128"/>
      <c r="Z315" s="128"/>
      <c r="AA315" s="128"/>
      <c r="AB315" s="128"/>
      <c r="AC315" s="128"/>
    </row>
    <row r="316" ht="15.75" customHeight="1">
      <c r="A316" s="163"/>
      <c r="B316" s="128"/>
      <c r="C316" s="128"/>
      <c r="D316" s="128"/>
      <c r="E316" s="128"/>
      <c r="F316" s="128"/>
      <c r="G316" s="128"/>
      <c r="H316" s="128"/>
      <c r="I316" s="128"/>
      <c r="J316" s="128"/>
      <c r="K316" s="128"/>
      <c r="L316" s="128"/>
      <c r="M316" s="128"/>
      <c r="N316" s="128"/>
      <c r="O316" s="128"/>
      <c r="P316" s="128"/>
      <c r="Q316" s="128"/>
      <c r="R316" s="128"/>
      <c r="S316" s="128"/>
      <c r="T316" s="128"/>
      <c r="U316" s="128"/>
      <c r="V316" s="128"/>
      <c r="W316" s="128"/>
      <c r="X316" s="128"/>
      <c r="Y316" s="128"/>
      <c r="Z316" s="128"/>
      <c r="AA316" s="128"/>
      <c r="AB316" s="128"/>
      <c r="AC316" s="128"/>
    </row>
    <row r="317" ht="15.75" customHeight="1">
      <c r="A317" s="163"/>
      <c r="B317" s="128"/>
      <c r="C317" s="128"/>
      <c r="D317" s="128"/>
      <c r="E317" s="128"/>
      <c r="F317" s="128"/>
      <c r="G317" s="128"/>
      <c r="H317" s="128"/>
      <c r="I317" s="128"/>
      <c r="J317" s="128"/>
      <c r="K317" s="128"/>
      <c r="L317" s="128"/>
      <c r="M317" s="128"/>
      <c r="N317" s="128"/>
      <c r="O317" s="128"/>
      <c r="P317" s="128"/>
      <c r="Q317" s="128"/>
      <c r="R317" s="128"/>
      <c r="S317" s="128"/>
      <c r="T317" s="128"/>
      <c r="U317" s="128"/>
      <c r="V317" s="128"/>
      <c r="W317" s="128"/>
      <c r="X317" s="128"/>
      <c r="Y317" s="128"/>
      <c r="Z317" s="128"/>
      <c r="AA317" s="128"/>
      <c r="AB317" s="128"/>
      <c r="AC317" s="128"/>
    </row>
    <row r="318" ht="15.75" customHeight="1">
      <c r="A318" s="163"/>
      <c r="B318" s="128"/>
      <c r="C318" s="128"/>
      <c r="D318" s="128"/>
      <c r="E318" s="128"/>
      <c r="F318" s="128"/>
      <c r="G318" s="128"/>
      <c r="H318" s="128"/>
      <c r="I318" s="128"/>
      <c r="J318" s="128"/>
      <c r="K318" s="128"/>
      <c r="L318" s="128"/>
      <c r="M318" s="128"/>
      <c r="N318" s="128"/>
      <c r="O318" s="128"/>
      <c r="P318" s="128"/>
      <c r="Q318" s="128"/>
      <c r="R318" s="128"/>
      <c r="S318" s="128"/>
      <c r="T318" s="128"/>
      <c r="U318" s="128"/>
      <c r="V318" s="128"/>
      <c r="W318" s="128"/>
      <c r="X318" s="128"/>
      <c r="Y318" s="128"/>
      <c r="Z318" s="128"/>
      <c r="AA318" s="128"/>
      <c r="AB318" s="128"/>
      <c r="AC318" s="128"/>
    </row>
    <row r="319" ht="15.75" customHeight="1">
      <c r="A319" s="163"/>
      <c r="B319" s="128"/>
      <c r="C319" s="128"/>
      <c r="D319" s="128"/>
      <c r="E319" s="128"/>
      <c r="F319" s="128"/>
      <c r="G319" s="128"/>
      <c r="H319" s="128"/>
      <c r="I319" s="128"/>
      <c r="J319" s="128"/>
      <c r="K319" s="128"/>
      <c r="L319" s="128"/>
      <c r="M319" s="128"/>
      <c r="N319" s="128"/>
      <c r="O319" s="128"/>
      <c r="P319" s="128"/>
      <c r="Q319" s="128"/>
      <c r="R319" s="128"/>
      <c r="S319" s="128"/>
      <c r="T319" s="128"/>
      <c r="U319" s="128"/>
      <c r="V319" s="128"/>
      <c r="W319" s="128"/>
      <c r="X319" s="128"/>
      <c r="Y319" s="128"/>
      <c r="Z319" s="128"/>
      <c r="AA319" s="128"/>
      <c r="AB319" s="128"/>
      <c r="AC319" s="128"/>
    </row>
    <row r="320" ht="15.75" customHeight="1">
      <c r="A320" s="163"/>
      <c r="B320" s="128"/>
      <c r="C320" s="128"/>
      <c r="D320" s="128"/>
      <c r="E320" s="128"/>
      <c r="F320" s="128"/>
      <c r="G320" s="128"/>
      <c r="H320" s="128"/>
      <c r="I320" s="128"/>
      <c r="J320" s="128"/>
      <c r="K320" s="128"/>
      <c r="L320" s="128"/>
      <c r="M320" s="128"/>
      <c r="N320" s="128"/>
      <c r="O320" s="128"/>
      <c r="P320" s="128"/>
      <c r="Q320" s="128"/>
      <c r="R320" s="128"/>
      <c r="S320" s="128"/>
      <c r="T320" s="128"/>
      <c r="U320" s="128"/>
      <c r="V320" s="128"/>
      <c r="W320" s="128"/>
      <c r="X320" s="128"/>
      <c r="Y320" s="128"/>
      <c r="Z320" s="128"/>
      <c r="AA320" s="128"/>
      <c r="AB320" s="128"/>
      <c r="AC320" s="128"/>
    </row>
    <row r="321" ht="15.75" customHeight="1">
      <c r="A321" s="163"/>
      <c r="B321" s="128"/>
      <c r="C321" s="128"/>
      <c r="D321" s="128"/>
      <c r="E321" s="128"/>
      <c r="F321" s="128"/>
      <c r="G321" s="128"/>
      <c r="H321" s="128"/>
      <c r="I321" s="128"/>
      <c r="J321" s="128"/>
      <c r="K321" s="128"/>
      <c r="L321" s="128"/>
      <c r="M321" s="128"/>
      <c r="N321" s="128"/>
      <c r="O321" s="128"/>
      <c r="P321" s="128"/>
      <c r="Q321" s="128"/>
      <c r="R321" s="128"/>
      <c r="S321" s="128"/>
      <c r="T321" s="128"/>
      <c r="U321" s="128"/>
      <c r="V321" s="128"/>
      <c r="W321" s="128"/>
      <c r="X321" s="128"/>
      <c r="Y321" s="128"/>
      <c r="Z321" s="128"/>
      <c r="AA321" s="128"/>
      <c r="AB321" s="128"/>
      <c r="AC321" s="128"/>
    </row>
    <row r="322" ht="15.75" customHeight="1">
      <c r="A322" s="163"/>
      <c r="B322" s="128"/>
      <c r="C322" s="128"/>
      <c r="D322" s="128"/>
      <c r="E322" s="128"/>
      <c r="F322" s="128"/>
      <c r="G322" s="128"/>
      <c r="H322" s="128"/>
      <c r="I322" s="128"/>
      <c r="J322" s="128"/>
      <c r="K322" s="128"/>
      <c r="L322" s="128"/>
      <c r="M322" s="128"/>
      <c r="N322" s="128"/>
      <c r="O322" s="128"/>
      <c r="P322" s="128"/>
      <c r="Q322" s="128"/>
      <c r="R322" s="128"/>
      <c r="S322" s="128"/>
      <c r="T322" s="128"/>
      <c r="U322" s="128"/>
      <c r="V322" s="128"/>
      <c r="W322" s="128"/>
      <c r="X322" s="128"/>
      <c r="Y322" s="128"/>
      <c r="Z322" s="128"/>
      <c r="AA322" s="128"/>
      <c r="AB322" s="128"/>
      <c r="AC322" s="128"/>
    </row>
    <row r="323" ht="15.75" customHeight="1">
      <c r="A323" s="163"/>
      <c r="B323" s="128"/>
      <c r="C323" s="128"/>
      <c r="D323" s="128"/>
      <c r="E323" s="128"/>
      <c r="F323" s="128"/>
      <c r="G323" s="128"/>
      <c r="H323" s="128"/>
      <c r="I323" s="128"/>
      <c r="J323" s="128"/>
      <c r="K323" s="128"/>
      <c r="L323" s="128"/>
      <c r="M323" s="128"/>
      <c r="N323" s="128"/>
      <c r="O323" s="128"/>
      <c r="P323" s="128"/>
      <c r="Q323" s="128"/>
      <c r="R323" s="128"/>
      <c r="S323" s="128"/>
      <c r="T323" s="128"/>
      <c r="U323" s="128"/>
      <c r="V323" s="128"/>
      <c r="W323" s="128"/>
      <c r="X323" s="128"/>
      <c r="Y323" s="128"/>
      <c r="Z323" s="128"/>
      <c r="AA323" s="128"/>
      <c r="AB323" s="128"/>
      <c r="AC323" s="128"/>
    </row>
    <row r="324" ht="15.75" customHeight="1">
      <c r="A324" s="163"/>
      <c r="B324" s="128"/>
      <c r="C324" s="128"/>
      <c r="D324" s="128"/>
      <c r="E324" s="128"/>
      <c r="F324" s="128"/>
      <c r="G324" s="128"/>
      <c r="H324" s="128"/>
      <c r="I324" s="128"/>
      <c r="J324" s="128"/>
      <c r="K324" s="128"/>
      <c r="L324" s="128"/>
      <c r="M324" s="128"/>
      <c r="N324" s="128"/>
      <c r="O324" s="128"/>
      <c r="P324" s="128"/>
      <c r="Q324" s="128"/>
      <c r="R324" s="128"/>
      <c r="S324" s="128"/>
      <c r="T324" s="128"/>
      <c r="U324" s="128"/>
      <c r="V324" s="128"/>
      <c r="W324" s="128"/>
      <c r="X324" s="128"/>
      <c r="Y324" s="128"/>
      <c r="Z324" s="128"/>
      <c r="AA324" s="128"/>
      <c r="AB324" s="128"/>
      <c r="AC324" s="128"/>
    </row>
    <row r="325" ht="15.75" customHeight="1">
      <c r="A325" s="163"/>
      <c r="B325" s="128"/>
      <c r="C325" s="128"/>
      <c r="D325" s="128"/>
      <c r="E325" s="128"/>
      <c r="F325" s="128"/>
      <c r="G325" s="128"/>
      <c r="H325" s="128"/>
      <c r="I325" s="128"/>
      <c r="J325" s="128"/>
      <c r="K325" s="128"/>
      <c r="L325" s="128"/>
      <c r="M325" s="128"/>
      <c r="N325" s="128"/>
      <c r="O325" s="128"/>
      <c r="P325" s="128"/>
      <c r="Q325" s="128"/>
      <c r="R325" s="128"/>
      <c r="S325" s="128"/>
      <c r="T325" s="128"/>
      <c r="U325" s="128"/>
      <c r="V325" s="128"/>
      <c r="W325" s="128"/>
      <c r="X325" s="128"/>
      <c r="Y325" s="128"/>
      <c r="Z325" s="128"/>
      <c r="AA325" s="128"/>
      <c r="AB325" s="128"/>
      <c r="AC325" s="128"/>
    </row>
    <row r="326" ht="15.75" customHeight="1">
      <c r="A326" s="163"/>
      <c r="B326" s="128"/>
      <c r="C326" s="128"/>
      <c r="D326" s="128"/>
      <c r="E326" s="128"/>
      <c r="F326" s="128"/>
      <c r="G326" s="128"/>
      <c r="H326" s="128"/>
      <c r="I326" s="128"/>
      <c r="J326" s="128"/>
      <c r="K326" s="128"/>
      <c r="L326" s="128"/>
      <c r="M326" s="128"/>
      <c r="N326" s="128"/>
      <c r="O326" s="128"/>
      <c r="P326" s="128"/>
      <c r="Q326" s="128"/>
      <c r="R326" s="128"/>
      <c r="S326" s="128"/>
      <c r="T326" s="128"/>
      <c r="U326" s="128"/>
      <c r="V326" s="128"/>
      <c r="W326" s="128"/>
      <c r="X326" s="128"/>
      <c r="Y326" s="128"/>
      <c r="Z326" s="128"/>
      <c r="AA326" s="128"/>
      <c r="AB326" s="128"/>
      <c r="AC326" s="128"/>
    </row>
    <row r="327" ht="15.75" customHeight="1">
      <c r="A327" s="163"/>
      <c r="B327" s="128"/>
      <c r="C327" s="128"/>
      <c r="D327" s="128"/>
      <c r="E327" s="128"/>
      <c r="F327" s="128"/>
      <c r="G327" s="128"/>
      <c r="H327" s="128"/>
      <c r="I327" s="128"/>
      <c r="J327" s="128"/>
      <c r="K327" s="128"/>
      <c r="L327" s="128"/>
      <c r="M327" s="128"/>
      <c r="N327" s="128"/>
      <c r="O327" s="128"/>
      <c r="P327" s="128"/>
      <c r="Q327" s="128"/>
      <c r="R327" s="128"/>
      <c r="S327" s="128"/>
      <c r="T327" s="128"/>
      <c r="U327" s="128"/>
      <c r="V327" s="128"/>
      <c r="W327" s="128"/>
      <c r="X327" s="128"/>
      <c r="Y327" s="128"/>
      <c r="Z327" s="128"/>
      <c r="AA327" s="128"/>
      <c r="AB327" s="128"/>
      <c r="AC327" s="128"/>
    </row>
    <row r="328" ht="15.75" customHeight="1">
      <c r="A328" s="163"/>
      <c r="B328" s="128"/>
      <c r="C328" s="128"/>
      <c r="D328" s="128"/>
      <c r="E328" s="128"/>
      <c r="F328" s="128"/>
      <c r="G328" s="128"/>
      <c r="H328" s="128"/>
      <c r="I328" s="128"/>
      <c r="J328" s="128"/>
      <c r="K328" s="128"/>
      <c r="L328" s="128"/>
      <c r="M328" s="128"/>
      <c r="N328" s="128"/>
      <c r="O328" s="128"/>
      <c r="P328" s="128"/>
      <c r="Q328" s="128"/>
      <c r="R328" s="128"/>
      <c r="S328" s="128"/>
      <c r="T328" s="128"/>
      <c r="U328" s="128"/>
      <c r="V328" s="128"/>
      <c r="W328" s="128"/>
      <c r="X328" s="128"/>
      <c r="Y328" s="128"/>
      <c r="Z328" s="128"/>
      <c r="AA328" s="128"/>
      <c r="AB328" s="128"/>
      <c r="AC328" s="128"/>
    </row>
    <row r="329" ht="15.75" customHeight="1">
      <c r="A329" s="163"/>
      <c r="B329" s="128"/>
      <c r="C329" s="128"/>
      <c r="D329" s="128"/>
      <c r="E329" s="128"/>
      <c r="F329" s="128"/>
      <c r="G329" s="128"/>
      <c r="H329" s="128"/>
      <c r="I329" s="128"/>
      <c r="J329" s="128"/>
      <c r="K329" s="128"/>
      <c r="L329" s="128"/>
      <c r="M329" s="128"/>
      <c r="N329" s="128"/>
      <c r="O329" s="128"/>
      <c r="P329" s="128"/>
      <c r="Q329" s="128"/>
      <c r="R329" s="128"/>
      <c r="S329" s="128"/>
      <c r="T329" s="128"/>
      <c r="U329" s="128"/>
      <c r="V329" s="128"/>
      <c r="W329" s="128"/>
      <c r="X329" s="128"/>
      <c r="Y329" s="128"/>
      <c r="Z329" s="128"/>
      <c r="AA329" s="128"/>
      <c r="AB329" s="128"/>
      <c r="AC329" s="128"/>
    </row>
    <row r="330" ht="15.75" customHeight="1">
      <c r="A330" s="163"/>
      <c r="B330" s="128"/>
      <c r="C330" s="128"/>
      <c r="D330" s="128"/>
      <c r="E330" s="128"/>
      <c r="F330" s="128"/>
      <c r="G330" s="128"/>
      <c r="H330" s="128"/>
      <c r="I330" s="128"/>
      <c r="J330" s="128"/>
      <c r="K330" s="128"/>
      <c r="L330" s="128"/>
      <c r="M330" s="128"/>
      <c r="N330" s="128"/>
      <c r="O330" s="128"/>
      <c r="P330" s="128"/>
      <c r="Q330" s="128"/>
      <c r="R330" s="128"/>
      <c r="S330" s="128"/>
      <c r="T330" s="128"/>
      <c r="U330" s="128"/>
      <c r="V330" s="128"/>
      <c r="W330" s="128"/>
      <c r="X330" s="128"/>
      <c r="Y330" s="128"/>
      <c r="Z330" s="128"/>
      <c r="AA330" s="128"/>
      <c r="AB330" s="128"/>
      <c r="AC330" s="128"/>
    </row>
    <row r="331" ht="15.75" customHeight="1">
      <c r="A331" s="163"/>
      <c r="B331" s="128"/>
      <c r="C331" s="128"/>
      <c r="D331" s="128"/>
      <c r="E331" s="128"/>
      <c r="F331" s="128"/>
      <c r="G331" s="128"/>
      <c r="H331" s="128"/>
      <c r="I331" s="128"/>
      <c r="J331" s="128"/>
      <c r="K331" s="128"/>
      <c r="L331" s="128"/>
      <c r="M331" s="128"/>
      <c r="N331" s="128"/>
      <c r="O331" s="128"/>
      <c r="P331" s="128"/>
      <c r="Q331" s="128"/>
      <c r="R331" s="128"/>
      <c r="S331" s="128"/>
      <c r="T331" s="128"/>
      <c r="U331" s="128"/>
      <c r="V331" s="128"/>
      <c r="W331" s="128"/>
      <c r="X331" s="128"/>
      <c r="Y331" s="128"/>
      <c r="Z331" s="128"/>
      <c r="AA331" s="128"/>
      <c r="AB331" s="128"/>
      <c r="AC331" s="128"/>
    </row>
    <row r="332" ht="15.75" customHeight="1">
      <c r="A332" s="163"/>
      <c r="B332" s="128"/>
      <c r="C332" s="128"/>
      <c r="D332" s="128"/>
      <c r="E332" s="128"/>
      <c r="F332" s="128"/>
      <c r="G332" s="128"/>
      <c r="H332" s="128"/>
      <c r="I332" s="128"/>
      <c r="J332" s="128"/>
      <c r="K332" s="128"/>
      <c r="L332" s="128"/>
      <c r="M332" s="128"/>
      <c r="N332" s="128"/>
      <c r="O332" s="128"/>
      <c r="P332" s="128"/>
      <c r="Q332" s="128"/>
      <c r="R332" s="128"/>
      <c r="S332" s="128"/>
      <c r="T332" s="128"/>
      <c r="U332" s="128"/>
      <c r="V332" s="128"/>
      <c r="W332" s="128"/>
      <c r="X332" s="128"/>
      <c r="Y332" s="128"/>
      <c r="Z332" s="128"/>
      <c r="AA332" s="128"/>
      <c r="AB332" s="128"/>
      <c r="AC332" s="128"/>
    </row>
    <row r="333" ht="15.75" customHeight="1">
      <c r="A333" s="163"/>
      <c r="B333" s="128"/>
      <c r="C333" s="128"/>
      <c r="D333" s="128"/>
      <c r="E333" s="128"/>
      <c r="F333" s="128"/>
      <c r="G333" s="128"/>
      <c r="H333" s="128"/>
      <c r="I333" s="128"/>
      <c r="J333" s="128"/>
      <c r="K333" s="128"/>
      <c r="L333" s="128"/>
      <c r="M333" s="128"/>
      <c r="N333" s="128"/>
      <c r="O333" s="128"/>
      <c r="P333" s="128"/>
      <c r="Q333" s="128"/>
      <c r="R333" s="128"/>
      <c r="S333" s="128"/>
      <c r="T333" s="128"/>
      <c r="U333" s="128"/>
      <c r="V333" s="128"/>
      <c r="W333" s="128"/>
      <c r="X333" s="128"/>
      <c r="Y333" s="128"/>
      <c r="Z333" s="128"/>
      <c r="AA333" s="128"/>
      <c r="AB333" s="128"/>
      <c r="AC333" s="128"/>
    </row>
    <row r="334" ht="15.75" customHeight="1">
      <c r="A334" s="163"/>
      <c r="B334" s="128"/>
      <c r="C334" s="128"/>
      <c r="D334" s="128"/>
      <c r="E334" s="128"/>
      <c r="F334" s="128"/>
      <c r="G334" s="128"/>
      <c r="H334" s="128"/>
      <c r="I334" s="128"/>
      <c r="J334" s="128"/>
      <c r="K334" s="128"/>
      <c r="L334" s="128"/>
      <c r="M334" s="128"/>
      <c r="N334" s="128"/>
      <c r="O334" s="128"/>
      <c r="P334" s="128"/>
      <c r="Q334" s="128"/>
      <c r="R334" s="128"/>
      <c r="S334" s="128"/>
      <c r="T334" s="128"/>
      <c r="U334" s="128"/>
      <c r="V334" s="128"/>
      <c r="W334" s="128"/>
      <c r="X334" s="128"/>
      <c r="Y334" s="128"/>
      <c r="Z334" s="128"/>
      <c r="AA334" s="128"/>
      <c r="AB334" s="128"/>
      <c r="AC334" s="128"/>
    </row>
    <row r="335" ht="15.75" customHeight="1">
      <c r="A335" s="163"/>
      <c r="B335" s="128"/>
      <c r="C335" s="128"/>
      <c r="D335" s="128"/>
      <c r="E335" s="128"/>
      <c r="F335" s="128"/>
      <c r="G335" s="128"/>
      <c r="H335" s="128"/>
      <c r="I335" s="128"/>
      <c r="J335" s="128"/>
      <c r="K335" s="128"/>
      <c r="L335" s="128"/>
      <c r="M335" s="128"/>
      <c r="N335" s="128"/>
      <c r="O335" s="128"/>
      <c r="P335" s="128"/>
      <c r="Q335" s="128"/>
      <c r="R335" s="128"/>
      <c r="S335" s="128"/>
      <c r="T335" s="128"/>
      <c r="U335" s="128"/>
      <c r="V335" s="128"/>
      <c r="W335" s="128"/>
      <c r="X335" s="128"/>
      <c r="Y335" s="128"/>
      <c r="Z335" s="128"/>
      <c r="AA335" s="128"/>
      <c r="AB335" s="128"/>
      <c r="AC335" s="128"/>
    </row>
    <row r="336" ht="15.75" customHeight="1">
      <c r="A336" s="163"/>
      <c r="B336" s="128"/>
      <c r="C336" s="128"/>
      <c r="D336" s="128"/>
      <c r="E336" s="128"/>
      <c r="F336" s="128"/>
      <c r="G336" s="128"/>
      <c r="H336" s="128"/>
      <c r="I336" s="128"/>
      <c r="J336" s="128"/>
      <c r="K336" s="128"/>
      <c r="L336" s="128"/>
      <c r="M336" s="128"/>
      <c r="N336" s="128"/>
      <c r="O336" s="128"/>
      <c r="P336" s="128"/>
      <c r="Q336" s="128"/>
      <c r="R336" s="128"/>
      <c r="S336" s="128"/>
      <c r="T336" s="128"/>
      <c r="U336" s="128"/>
      <c r="V336" s="128"/>
      <c r="W336" s="128"/>
      <c r="X336" s="128"/>
      <c r="Y336" s="128"/>
      <c r="Z336" s="128"/>
      <c r="AA336" s="128"/>
      <c r="AB336" s="128"/>
      <c r="AC336" s="128"/>
    </row>
    <row r="337" ht="15.75" customHeight="1">
      <c r="A337" s="163"/>
      <c r="B337" s="128"/>
      <c r="C337" s="128"/>
      <c r="D337" s="128"/>
      <c r="E337" s="128"/>
      <c r="F337" s="128"/>
      <c r="G337" s="128"/>
      <c r="H337" s="128"/>
      <c r="I337" s="128"/>
      <c r="J337" s="128"/>
      <c r="K337" s="128"/>
      <c r="L337" s="128"/>
      <c r="M337" s="128"/>
      <c r="N337" s="128"/>
      <c r="O337" s="128"/>
      <c r="P337" s="128"/>
      <c r="Q337" s="128"/>
      <c r="R337" s="128"/>
      <c r="S337" s="128"/>
      <c r="T337" s="128"/>
      <c r="U337" s="128"/>
      <c r="V337" s="128"/>
      <c r="W337" s="128"/>
      <c r="X337" s="128"/>
      <c r="Y337" s="128"/>
      <c r="Z337" s="128"/>
      <c r="AA337" s="128"/>
      <c r="AB337" s="128"/>
      <c r="AC337" s="128"/>
    </row>
    <row r="338" ht="15.75" customHeight="1">
      <c r="A338" s="163"/>
      <c r="B338" s="128"/>
      <c r="C338" s="128"/>
      <c r="D338" s="128"/>
      <c r="E338" s="128"/>
      <c r="F338" s="128"/>
      <c r="G338" s="128"/>
      <c r="H338" s="128"/>
      <c r="I338" s="128"/>
      <c r="J338" s="128"/>
      <c r="K338" s="128"/>
      <c r="L338" s="128"/>
      <c r="M338" s="128"/>
      <c r="N338" s="128"/>
      <c r="O338" s="128"/>
      <c r="P338" s="128"/>
      <c r="Q338" s="128"/>
      <c r="R338" s="128"/>
      <c r="S338" s="128"/>
      <c r="T338" s="128"/>
      <c r="U338" s="128"/>
      <c r="V338" s="128"/>
      <c r="W338" s="128"/>
      <c r="X338" s="128"/>
      <c r="Y338" s="128"/>
      <c r="Z338" s="128"/>
      <c r="AA338" s="128"/>
      <c r="AB338" s="128"/>
      <c r="AC338" s="128"/>
    </row>
    <row r="339" ht="15.75" customHeight="1">
      <c r="A339" s="163"/>
      <c r="B339" s="128"/>
      <c r="C339" s="128"/>
      <c r="D339" s="128"/>
      <c r="E339" s="128"/>
      <c r="F339" s="128"/>
      <c r="G339" s="128"/>
      <c r="H339" s="128"/>
      <c r="I339" s="128"/>
      <c r="J339" s="128"/>
      <c r="K339" s="128"/>
      <c r="L339" s="128"/>
      <c r="M339" s="128"/>
      <c r="N339" s="128"/>
      <c r="O339" s="128"/>
      <c r="P339" s="128"/>
      <c r="Q339" s="128"/>
      <c r="R339" s="128"/>
      <c r="S339" s="128"/>
      <c r="T339" s="128"/>
      <c r="U339" s="128"/>
      <c r="V339" s="128"/>
      <c r="W339" s="128"/>
      <c r="X339" s="128"/>
      <c r="Y339" s="128"/>
      <c r="Z339" s="128"/>
      <c r="AA339" s="128"/>
      <c r="AB339" s="128"/>
      <c r="AC339" s="128"/>
    </row>
    <row r="340" ht="15.75" customHeight="1">
      <c r="A340" s="163"/>
      <c r="B340" s="128"/>
      <c r="C340" s="128"/>
      <c r="D340" s="128"/>
      <c r="E340" s="128"/>
      <c r="F340" s="128"/>
      <c r="G340" s="128"/>
      <c r="H340" s="128"/>
      <c r="I340" s="128"/>
      <c r="J340" s="128"/>
      <c r="K340" s="128"/>
      <c r="L340" s="128"/>
      <c r="M340" s="128"/>
      <c r="N340" s="128"/>
      <c r="O340" s="128"/>
      <c r="P340" s="128"/>
      <c r="Q340" s="128"/>
      <c r="R340" s="128"/>
      <c r="S340" s="128"/>
      <c r="T340" s="128"/>
      <c r="U340" s="128"/>
      <c r="V340" s="128"/>
      <c r="W340" s="128"/>
      <c r="X340" s="128"/>
      <c r="Y340" s="128"/>
      <c r="Z340" s="128"/>
      <c r="AA340" s="128"/>
      <c r="AB340" s="128"/>
      <c r="AC340" s="128"/>
    </row>
    <row r="341" ht="15.75" customHeight="1">
      <c r="A341" s="163"/>
      <c r="B341" s="128"/>
      <c r="C341" s="128"/>
      <c r="D341" s="128"/>
      <c r="E341" s="128"/>
      <c r="F341" s="128"/>
      <c r="G341" s="128"/>
      <c r="H341" s="128"/>
      <c r="I341" s="128"/>
      <c r="J341" s="128"/>
      <c r="K341" s="128"/>
      <c r="L341" s="128"/>
      <c r="M341" s="128"/>
      <c r="N341" s="128"/>
      <c r="O341" s="128"/>
      <c r="P341" s="128"/>
      <c r="Q341" s="128"/>
      <c r="R341" s="128"/>
      <c r="S341" s="128"/>
      <c r="T341" s="128"/>
      <c r="U341" s="128"/>
      <c r="V341" s="128"/>
      <c r="W341" s="128"/>
      <c r="X341" s="128"/>
      <c r="Y341" s="128"/>
      <c r="Z341" s="128"/>
      <c r="AA341" s="128"/>
      <c r="AB341" s="128"/>
      <c r="AC341" s="128"/>
    </row>
    <row r="342" ht="15.75" customHeight="1">
      <c r="A342" s="163"/>
      <c r="B342" s="128"/>
      <c r="C342" s="128"/>
      <c r="D342" s="128"/>
      <c r="E342" s="128"/>
      <c r="F342" s="128"/>
      <c r="G342" s="128"/>
      <c r="H342" s="128"/>
      <c r="I342" s="128"/>
      <c r="J342" s="128"/>
      <c r="K342" s="128"/>
      <c r="L342" s="128"/>
      <c r="M342" s="128"/>
      <c r="N342" s="128"/>
      <c r="O342" s="128"/>
      <c r="P342" s="128"/>
      <c r="Q342" s="128"/>
      <c r="R342" s="128"/>
      <c r="S342" s="128"/>
      <c r="T342" s="128"/>
      <c r="U342" s="128"/>
      <c r="V342" s="128"/>
      <c r="W342" s="128"/>
      <c r="X342" s="128"/>
      <c r="Y342" s="128"/>
      <c r="Z342" s="128"/>
      <c r="AA342" s="128"/>
      <c r="AB342" s="128"/>
      <c r="AC342" s="128"/>
    </row>
    <row r="343" ht="15.75" customHeight="1">
      <c r="A343" s="163"/>
      <c r="B343" s="128"/>
      <c r="C343" s="128"/>
      <c r="D343" s="128"/>
      <c r="E343" s="128"/>
      <c r="F343" s="128"/>
      <c r="G343" s="128"/>
      <c r="H343" s="128"/>
      <c r="I343" s="128"/>
      <c r="J343" s="128"/>
      <c r="K343" s="128"/>
      <c r="L343" s="128"/>
      <c r="M343" s="128"/>
      <c r="N343" s="128"/>
      <c r="O343" s="128"/>
      <c r="P343" s="128"/>
      <c r="Q343" s="128"/>
      <c r="R343" s="128"/>
      <c r="S343" s="128"/>
      <c r="T343" s="128"/>
      <c r="U343" s="128"/>
      <c r="V343" s="128"/>
      <c r="W343" s="128"/>
      <c r="X343" s="128"/>
      <c r="Y343" s="128"/>
      <c r="Z343" s="128"/>
      <c r="AA343" s="128"/>
      <c r="AB343" s="128"/>
      <c r="AC343" s="128"/>
    </row>
    <row r="344" ht="15.75" customHeight="1">
      <c r="A344" s="163"/>
      <c r="B344" s="128"/>
      <c r="C344" s="128"/>
      <c r="D344" s="128"/>
      <c r="E344" s="128"/>
      <c r="F344" s="128"/>
      <c r="G344" s="128"/>
      <c r="H344" s="128"/>
      <c r="I344" s="128"/>
      <c r="J344" s="128"/>
      <c r="K344" s="128"/>
      <c r="L344" s="128"/>
      <c r="M344" s="128"/>
      <c r="N344" s="128"/>
      <c r="O344" s="128"/>
      <c r="P344" s="128"/>
      <c r="Q344" s="128"/>
      <c r="R344" s="128"/>
      <c r="S344" s="128"/>
      <c r="T344" s="128"/>
      <c r="U344" s="128"/>
      <c r="V344" s="128"/>
      <c r="W344" s="128"/>
      <c r="X344" s="128"/>
      <c r="Y344" s="128"/>
      <c r="Z344" s="128"/>
      <c r="AA344" s="128"/>
      <c r="AB344" s="128"/>
      <c r="AC344" s="128"/>
    </row>
    <row r="345" ht="15.75" customHeight="1">
      <c r="A345" s="163"/>
      <c r="B345" s="128"/>
      <c r="C345" s="128"/>
      <c r="D345" s="128"/>
      <c r="E345" s="128"/>
      <c r="F345" s="128"/>
      <c r="G345" s="128"/>
      <c r="H345" s="128"/>
      <c r="I345" s="128"/>
      <c r="J345" s="128"/>
      <c r="K345" s="128"/>
      <c r="L345" s="128"/>
      <c r="M345" s="128"/>
      <c r="N345" s="128"/>
      <c r="O345" s="128"/>
      <c r="P345" s="128"/>
      <c r="Q345" s="128"/>
      <c r="R345" s="128"/>
      <c r="S345" s="128"/>
      <c r="T345" s="128"/>
      <c r="U345" s="128"/>
      <c r="V345" s="128"/>
      <c r="W345" s="128"/>
      <c r="X345" s="128"/>
      <c r="Y345" s="128"/>
      <c r="Z345" s="128"/>
      <c r="AA345" s="128"/>
      <c r="AB345" s="128"/>
      <c r="AC345" s="128"/>
    </row>
    <row r="346" ht="15.75" customHeight="1">
      <c r="A346" s="163"/>
      <c r="B346" s="128"/>
      <c r="C346" s="128"/>
      <c r="D346" s="128"/>
      <c r="E346" s="128"/>
      <c r="F346" s="128"/>
      <c r="G346" s="128"/>
      <c r="H346" s="128"/>
      <c r="I346" s="128"/>
      <c r="J346" s="128"/>
      <c r="K346" s="128"/>
      <c r="L346" s="128"/>
      <c r="M346" s="128"/>
      <c r="N346" s="128"/>
      <c r="O346" s="128"/>
      <c r="P346" s="128"/>
      <c r="Q346" s="128"/>
      <c r="R346" s="128"/>
      <c r="S346" s="128"/>
      <c r="T346" s="128"/>
      <c r="U346" s="128"/>
      <c r="V346" s="128"/>
      <c r="W346" s="128"/>
      <c r="X346" s="128"/>
      <c r="Y346" s="128"/>
      <c r="Z346" s="128"/>
      <c r="AA346" s="128"/>
      <c r="AB346" s="128"/>
      <c r="AC346" s="128"/>
    </row>
    <row r="347" ht="15.75" customHeight="1">
      <c r="A347" s="163"/>
      <c r="B347" s="128"/>
      <c r="C347" s="128"/>
      <c r="D347" s="128"/>
      <c r="E347" s="128"/>
      <c r="F347" s="128"/>
      <c r="G347" s="128"/>
      <c r="H347" s="128"/>
      <c r="I347" s="128"/>
      <c r="J347" s="128"/>
      <c r="K347" s="128"/>
      <c r="L347" s="128"/>
      <c r="M347" s="128"/>
      <c r="N347" s="128"/>
      <c r="O347" s="128"/>
      <c r="P347" s="128"/>
      <c r="Q347" s="128"/>
      <c r="R347" s="128"/>
      <c r="S347" s="128"/>
      <c r="T347" s="128"/>
      <c r="U347" s="128"/>
      <c r="V347" s="128"/>
      <c r="W347" s="128"/>
      <c r="X347" s="128"/>
      <c r="Y347" s="128"/>
      <c r="Z347" s="128"/>
      <c r="AA347" s="128"/>
      <c r="AB347" s="128"/>
      <c r="AC347" s="128"/>
    </row>
    <row r="348" ht="15.75" customHeight="1">
      <c r="A348" s="163"/>
      <c r="B348" s="128"/>
      <c r="C348" s="128"/>
      <c r="D348" s="128"/>
      <c r="E348" s="128"/>
      <c r="F348" s="128"/>
      <c r="G348" s="128"/>
      <c r="H348" s="128"/>
      <c r="I348" s="128"/>
      <c r="J348" s="128"/>
      <c r="K348" s="128"/>
      <c r="L348" s="128"/>
      <c r="M348" s="128"/>
      <c r="N348" s="128"/>
      <c r="O348" s="128"/>
      <c r="P348" s="128"/>
      <c r="Q348" s="128"/>
      <c r="R348" s="128"/>
      <c r="S348" s="128"/>
      <c r="T348" s="128"/>
      <c r="U348" s="128"/>
      <c r="V348" s="128"/>
      <c r="W348" s="128"/>
      <c r="X348" s="128"/>
      <c r="Y348" s="128"/>
      <c r="Z348" s="128"/>
      <c r="AA348" s="128"/>
      <c r="AB348" s="128"/>
      <c r="AC348" s="128"/>
    </row>
    <row r="349" ht="15.75" customHeight="1">
      <c r="A349" s="163"/>
      <c r="B349" s="128"/>
      <c r="C349" s="128"/>
      <c r="D349" s="128"/>
      <c r="E349" s="128"/>
      <c r="F349" s="128"/>
      <c r="G349" s="128"/>
      <c r="H349" s="128"/>
      <c r="I349" s="128"/>
      <c r="J349" s="128"/>
      <c r="K349" s="128"/>
      <c r="L349" s="128"/>
      <c r="M349" s="128"/>
      <c r="N349" s="128"/>
      <c r="O349" s="128"/>
      <c r="P349" s="128"/>
      <c r="Q349" s="128"/>
      <c r="R349" s="128"/>
      <c r="S349" s="128"/>
      <c r="T349" s="128"/>
      <c r="U349" s="128"/>
      <c r="V349" s="128"/>
      <c r="W349" s="128"/>
      <c r="X349" s="128"/>
      <c r="Y349" s="128"/>
      <c r="Z349" s="128"/>
      <c r="AA349" s="128"/>
      <c r="AB349" s="128"/>
      <c r="AC349" s="128"/>
    </row>
    <row r="350" ht="15.75" customHeight="1">
      <c r="A350" s="163"/>
      <c r="B350" s="128"/>
      <c r="C350" s="128"/>
      <c r="D350" s="128"/>
      <c r="E350" s="128"/>
      <c r="F350" s="128"/>
      <c r="G350" s="128"/>
      <c r="H350" s="128"/>
      <c r="I350" s="128"/>
      <c r="J350" s="128"/>
      <c r="K350" s="128"/>
      <c r="L350" s="128"/>
      <c r="M350" s="128"/>
      <c r="N350" s="128"/>
      <c r="O350" s="128"/>
      <c r="P350" s="128"/>
      <c r="Q350" s="128"/>
      <c r="R350" s="128"/>
      <c r="S350" s="128"/>
      <c r="T350" s="128"/>
      <c r="U350" s="128"/>
      <c r="V350" s="128"/>
      <c r="W350" s="128"/>
      <c r="X350" s="128"/>
      <c r="Y350" s="128"/>
      <c r="Z350" s="128"/>
      <c r="AA350" s="128"/>
      <c r="AB350" s="128"/>
      <c r="AC350" s="128"/>
    </row>
    <row r="351" ht="15.75" customHeight="1">
      <c r="A351" s="163"/>
      <c r="B351" s="128"/>
      <c r="C351" s="128"/>
      <c r="D351" s="128"/>
      <c r="E351" s="128"/>
      <c r="F351" s="128"/>
      <c r="G351" s="128"/>
      <c r="H351" s="128"/>
      <c r="I351" s="128"/>
      <c r="J351" s="128"/>
      <c r="K351" s="128"/>
      <c r="L351" s="128"/>
      <c r="M351" s="128"/>
      <c r="N351" s="128"/>
      <c r="O351" s="128"/>
      <c r="P351" s="128"/>
      <c r="Q351" s="128"/>
      <c r="R351" s="128"/>
      <c r="S351" s="128"/>
      <c r="T351" s="128"/>
      <c r="U351" s="128"/>
      <c r="V351" s="128"/>
      <c r="W351" s="128"/>
      <c r="X351" s="128"/>
      <c r="Y351" s="128"/>
      <c r="Z351" s="128"/>
      <c r="AA351" s="128"/>
      <c r="AB351" s="128"/>
      <c r="AC351" s="128"/>
    </row>
    <row r="352" ht="15.75" customHeight="1">
      <c r="A352" s="163"/>
      <c r="B352" s="128"/>
      <c r="C352" s="128"/>
      <c r="D352" s="128"/>
      <c r="E352" s="128"/>
      <c r="F352" s="128"/>
      <c r="G352" s="128"/>
      <c r="H352" s="128"/>
      <c r="I352" s="128"/>
      <c r="J352" s="128"/>
      <c r="K352" s="128"/>
      <c r="L352" s="128"/>
      <c r="M352" s="128"/>
      <c r="N352" s="128"/>
      <c r="O352" s="128"/>
      <c r="P352" s="128"/>
      <c r="Q352" s="128"/>
      <c r="R352" s="128"/>
      <c r="S352" s="128"/>
      <c r="T352" s="128"/>
      <c r="U352" s="128"/>
      <c r="V352" s="128"/>
      <c r="W352" s="128"/>
      <c r="X352" s="128"/>
      <c r="Y352" s="128"/>
      <c r="Z352" s="128"/>
      <c r="AA352" s="128"/>
      <c r="AB352" s="128"/>
      <c r="AC352" s="128"/>
    </row>
    <row r="353" ht="15.75" customHeight="1">
      <c r="A353" s="163"/>
      <c r="B353" s="128"/>
      <c r="C353" s="128"/>
      <c r="D353" s="128"/>
      <c r="E353" s="128"/>
      <c r="F353" s="128"/>
      <c r="G353" s="128"/>
      <c r="H353" s="128"/>
      <c r="I353" s="128"/>
      <c r="J353" s="128"/>
      <c r="K353" s="128"/>
      <c r="L353" s="128"/>
      <c r="M353" s="128"/>
      <c r="N353" s="128"/>
      <c r="O353" s="128"/>
      <c r="P353" s="128"/>
      <c r="Q353" s="128"/>
      <c r="R353" s="128"/>
      <c r="S353" s="128"/>
      <c r="T353" s="128"/>
      <c r="U353" s="128"/>
      <c r="V353" s="128"/>
      <c r="W353" s="128"/>
      <c r="X353" s="128"/>
      <c r="Y353" s="128"/>
      <c r="Z353" s="128"/>
      <c r="AA353" s="128"/>
      <c r="AB353" s="128"/>
      <c r="AC353" s="128"/>
    </row>
    <row r="354" ht="15.75" customHeight="1">
      <c r="A354" s="163"/>
      <c r="B354" s="128"/>
      <c r="C354" s="128"/>
      <c r="D354" s="128"/>
      <c r="E354" s="128"/>
      <c r="F354" s="128"/>
      <c r="G354" s="128"/>
      <c r="H354" s="128"/>
      <c r="I354" s="128"/>
      <c r="J354" s="128"/>
      <c r="K354" s="128"/>
      <c r="L354" s="128"/>
      <c r="M354" s="128"/>
      <c r="N354" s="128"/>
      <c r="O354" s="128"/>
      <c r="P354" s="128"/>
      <c r="Q354" s="128"/>
      <c r="R354" s="128"/>
      <c r="S354" s="128"/>
      <c r="T354" s="128"/>
      <c r="U354" s="128"/>
      <c r="V354" s="128"/>
      <c r="W354" s="128"/>
      <c r="X354" s="128"/>
      <c r="Y354" s="128"/>
      <c r="Z354" s="128"/>
      <c r="AA354" s="128"/>
      <c r="AB354" s="128"/>
      <c r="AC354" s="128"/>
    </row>
    <row r="355" ht="15.75" customHeight="1">
      <c r="A355" s="163"/>
      <c r="B355" s="128"/>
      <c r="C355" s="128"/>
      <c r="D355" s="128"/>
      <c r="E355" s="128"/>
      <c r="F355" s="128"/>
      <c r="G355" s="128"/>
      <c r="H355" s="128"/>
      <c r="I355" s="128"/>
      <c r="J355" s="128"/>
      <c r="K355" s="128"/>
      <c r="L355" s="128"/>
      <c r="M355" s="128"/>
      <c r="N355" s="128"/>
      <c r="O355" s="128"/>
      <c r="P355" s="128"/>
      <c r="Q355" s="128"/>
      <c r="R355" s="128"/>
      <c r="S355" s="128"/>
      <c r="T355" s="128"/>
      <c r="U355" s="128"/>
      <c r="V355" s="128"/>
      <c r="W355" s="128"/>
      <c r="X355" s="128"/>
      <c r="Y355" s="128"/>
      <c r="Z355" s="128"/>
      <c r="AA355" s="128"/>
      <c r="AB355" s="128"/>
      <c r="AC355" s="128"/>
    </row>
    <row r="356" ht="15.75" customHeight="1">
      <c r="A356" s="163"/>
      <c r="B356" s="128"/>
      <c r="C356" s="128"/>
      <c r="D356" s="128"/>
      <c r="E356" s="128"/>
      <c r="F356" s="128"/>
      <c r="G356" s="128"/>
      <c r="H356" s="128"/>
      <c r="I356" s="128"/>
      <c r="J356" s="128"/>
      <c r="K356" s="128"/>
      <c r="L356" s="128"/>
      <c r="M356" s="128"/>
      <c r="N356" s="128"/>
      <c r="O356" s="128"/>
      <c r="P356" s="128"/>
      <c r="Q356" s="128"/>
      <c r="R356" s="128"/>
      <c r="S356" s="128"/>
      <c r="T356" s="128"/>
      <c r="U356" s="128"/>
      <c r="V356" s="128"/>
      <c r="W356" s="128"/>
      <c r="X356" s="128"/>
      <c r="Y356" s="128"/>
      <c r="Z356" s="128"/>
      <c r="AA356" s="128"/>
      <c r="AB356" s="128"/>
      <c r="AC356" s="128"/>
    </row>
    <row r="357" ht="15.75" customHeight="1">
      <c r="A357" s="163"/>
      <c r="B357" s="128"/>
      <c r="C357" s="128"/>
      <c r="D357" s="128"/>
      <c r="E357" s="128"/>
      <c r="F357" s="128"/>
      <c r="G357" s="128"/>
      <c r="H357" s="128"/>
      <c r="I357" s="128"/>
      <c r="J357" s="128"/>
      <c r="K357" s="128"/>
      <c r="L357" s="128"/>
      <c r="M357" s="128"/>
      <c r="N357" s="128"/>
      <c r="O357" s="128"/>
      <c r="P357" s="128"/>
      <c r="Q357" s="128"/>
      <c r="R357" s="128"/>
      <c r="S357" s="128"/>
      <c r="T357" s="128"/>
      <c r="U357" s="128"/>
      <c r="V357" s="128"/>
      <c r="W357" s="128"/>
      <c r="X357" s="128"/>
      <c r="Y357" s="128"/>
      <c r="Z357" s="128"/>
      <c r="AA357" s="128"/>
      <c r="AB357" s="128"/>
      <c r="AC357" s="128"/>
    </row>
    <row r="358" ht="15.75" customHeight="1">
      <c r="A358" s="163"/>
      <c r="B358" s="128"/>
      <c r="C358" s="128"/>
      <c r="D358" s="128"/>
      <c r="E358" s="128"/>
      <c r="F358" s="128"/>
      <c r="G358" s="128"/>
      <c r="H358" s="128"/>
      <c r="I358" s="128"/>
      <c r="J358" s="128"/>
      <c r="K358" s="128"/>
      <c r="L358" s="128"/>
      <c r="M358" s="128"/>
      <c r="N358" s="128"/>
      <c r="O358" s="128"/>
      <c r="P358" s="128"/>
      <c r="Q358" s="128"/>
      <c r="R358" s="128"/>
      <c r="S358" s="128"/>
      <c r="T358" s="128"/>
      <c r="U358" s="128"/>
      <c r="V358" s="128"/>
      <c r="W358" s="128"/>
      <c r="X358" s="128"/>
      <c r="Y358" s="128"/>
      <c r="Z358" s="128"/>
      <c r="AA358" s="128"/>
      <c r="AB358" s="128"/>
      <c r="AC358" s="128"/>
    </row>
    <row r="359" ht="15.75" customHeight="1">
      <c r="A359" s="163"/>
      <c r="B359" s="128"/>
      <c r="C359" s="128"/>
      <c r="D359" s="128"/>
      <c r="E359" s="128"/>
      <c r="F359" s="128"/>
      <c r="G359" s="128"/>
      <c r="H359" s="128"/>
      <c r="I359" s="128"/>
      <c r="J359" s="128"/>
      <c r="K359" s="128"/>
      <c r="L359" s="128"/>
      <c r="M359" s="128"/>
      <c r="N359" s="128"/>
      <c r="O359" s="128"/>
      <c r="P359" s="128"/>
      <c r="Q359" s="128"/>
      <c r="R359" s="128"/>
      <c r="S359" s="128"/>
      <c r="T359" s="128"/>
      <c r="U359" s="128"/>
      <c r="V359" s="128"/>
      <c r="W359" s="128"/>
      <c r="X359" s="128"/>
      <c r="Y359" s="128"/>
      <c r="Z359" s="128"/>
      <c r="AA359" s="128"/>
      <c r="AB359" s="128"/>
      <c r="AC359" s="128"/>
    </row>
    <row r="360" ht="15.75" customHeight="1">
      <c r="A360" s="163"/>
      <c r="B360" s="128"/>
      <c r="C360" s="128"/>
      <c r="D360" s="128"/>
      <c r="E360" s="128"/>
      <c r="F360" s="128"/>
      <c r="G360" s="128"/>
      <c r="H360" s="128"/>
      <c r="I360" s="128"/>
      <c r="J360" s="128"/>
      <c r="K360" s="128"/>
      <c r="L360" s="128"/>
      <c r="M360" s="128"/>
      <c r="N360" s="128"/>
      <c r="O360" s="128"/>
      <c r="P360" s="128"/>
      <c r="Q360" s="128"/>
      <c r="R360" s="128"/>
      <c r="S360" s="128"/>
      <c r="T360" s="128"/>
      <c r="U360" s="128"/>
      <c r="V360" s="128"/>
      <c r="W360" s="128"/>
      <c r="X360" s="128"/>
      <c r="Y360" s="128"/>
      <c r="Z360" s="128"/>
      <c r="AA360" s="128"/>
      <c r="AB360" s="128"/>
      <c r="AC360" s="128"/>
    </row>
    <row r="361" ht="15.75" customHeight="1">
      <c r="A361" s="163"/>
      <c r="B361" s="128"/>
      <c r="C361" s="128"/>
      <c r="D361" s="128"/>
      <c r="E361" s="128"/>
      <c r="F361" s="128"/>
      <c r="G361" s="128"/>
      <c r="H361" s="128"/>
      <c r="I361" s="128"/>
      <c r="J361" s="128"/>
      <c r="K361" s="128"/>
      <c r="L361" s="128"/>
      <c r="M361" s="128"/>
      <c r="N361" s="128"/>
      <c r="O361" s="128"/>
      <c r="P361" s="128"/>
      <c r="Q361" s="128"/>
      <c r="R361" s="128"/>
      <c r="S361" s="128"/>
      <c r="T361" s="128"/>
      <c r="U361" s="128"/>
      <c r="V361" s="128"/>
      <c r="W361" s="128"/>
      <c r="X361" s="128"/>
      <c r="Y361" s="128"/>
      <c r="Z361" s="128"/>
      <c r="AA361" s="128"/>
      <c r="AB361" s="128"/>
      <c r="AC361" s="128"/>
    </row>
    <row r="362" ht="15.75" customHeight="1">
      <c r="A362" s="163"/>
      <c r="B362" s="128"/>
      <c r="C362" s="128"/>
      <c r="D362" s="128"/>
      <c r="E362" s="128"/>
      <c r="F362" s="128"/>
      <c r="G362" s="128"/>
      <c r="H362" s="128"/>
      <c r="I362" s="128"/>
      <c r="J362" s="128"/>
      <c r="K362" s="128"/>
      <c r="L362" s="128"/>
      <c r="M362" s="128"/>
      <c r="N362" s="128"/>
      <c r="O362" s="128"/>
      <c r="P362" s="128"/>
      <c r="Q362" s="128"/>
      <c r="R362" s="128"/>
      <c r="S362" s="128"/>
      <c r="T362" s="128"/>
      <c r="U362" s="128"/>
      <c r="V362" s="128"/>
      <c r="W362" s="128"/>
      <c r="X362" s="128"/>
      <c r="Y362" s="128"/>
      <c r="Z362" s="128"/>
      <c r="AA362" s="128"/>
      <c r="AB362" s="128"/>
      <c r="AC362" s="128"/>
    </row>
    <row r="363" ht="15.75" customHeight="1">
      <c r="A363" s="163"/>
      <c r="B363" s="128"/>
      <c r="C363" s="128"/>
      <c r="D363" s="128"/>
      <c r="E363" s="128"/>
      <c r="F363" s="128"/>
      <c r="G363" s="128"/>
      <c r="H363" s="128"/>
      <c r="I363" s="128"/>
      <c r="J363" s="128"/>
      <c r="K363" s="128"/>
      <c r="L363" s="128"/>
      <c r="M363" s="128"/>
      <c r="N363" s="128"/>
      <c r="O363" s="128"/>
      <c r="P363" s="128"/>
      <c r="Q363" s="128"/>
      <c r="R363" s="128"/>
      <c r="S363" s="128"/>
      <c r="T363" s="128"/>
      <c r="U363" s="128"/>
      <c r="V363" s="128"/>
      <c r="W363" s="128"/>
      <c r="X363" s="128"/>
      <c r="Y363" s="128"/>
      <c r="Z363" s="128"/>
      <c r="AA363" s="128"/>
      <c r="AB363" s="128"/>
      <c r="AC363" s="128"/>
    </row>
    <row r="364" ht="15.75" customHeight="1">
      <c r="A364" s="163"/>
      <c r="B364" s="128"/>
      <c r="C364" s="128"/>
      <c r="D364" s="128"/>
      <c r="E364" s="128"/>
      <c r="F364" s="128"/>
      <c r="G364" s="128"/>
      <c r="H364" s="128"/>
      <c r="I364" s="128"/>
      <c r="J364" s="128"/>
      <c r="K364" s="128"/>
      <c r="L364" s="128"/>
      <c r="M364" s="128"/>
      <c r="N364" s="128"/>
      <c r="O364" s="128"/>
      <c r="P364" s="128"/>
      <c r="Q364" s="128"/>
      <c r="R364" s="128"/>
      <c r="S364" s="128"/>
      <c r="T364" s="128"/>
      <c r="U364" s="128"/>
      <c r="V364" s="128"/>
      <c r="W364" s="128"/>
      <c r="X364" s="128"/>
      <c r="Y364" s="128"/>
      <c r="Z364" s="128"/>
      <c r="AA364" s="128"/>
      <c r="AB364" s="128"/>
      <c r="AC364" s="128"/>
    </row>
    <row r="365" ht="15.75" customHeight="1">
      <c r="A365" s="163"/>
      <c r="B365" s="128"/>
      <c r="C365" s="128"/>
      <c r="D365" s="128"/>
      <c r="E365" s="128"/>
      <c r="F365" s="128"/>
      <c r="G365" s="128"/>
      <c r="H365" s="128"/>
      <c r="I365" s="128"/>
      <c r="J365" s="128"/>
      <c r="K365" s="128"/>
      <c r="L365" s="128"/>
      <c r="M365" s="128"/>
      <c r="N365" s="128"/>
      <c r="O365" s="128"/>
      <c r="P365" s="128"/>
      <c r="Q365" s="128"/>
      <c r="R365" s="128"/>
      <c r="S365" s="128"/>
      <c r="T365" s="128"/>
      <c r="U365" s="128"/>
      <c r="V365" s="128"/>
      <c r="W365" s="128"/>
      <c r="X365" s="128"/>
      <c r="Y365" s="128"/>
      <c r="Z365" s="128"/>
      <c r="AA365" s="128"/>
      <c r="AB365" s="128"/>
      <c r="AC365" s="128"/>
    </row>
    <row r="366" ht="15.75" customHeight="1">
      <c r="A366" s="163"/>
      <c r="B366" s="128"/>
      <c r="C366" s="128"/>
      <c r="D366" s="128"/>
      <c r="E366" s="128"/>
      <c r="F366" s="128"/>
      <c r="G366" s="128"/>
      <c r="H366" s="128"/>
      <c r="I366" s="128"/>
      <c r="J366" s="128"/>
      <c r="K366" s="128"/>
      <c r="L366" s="128"/>
      <c r="M366" s="128"/>
      <c r="N366" s="128"/>
      <c r="O366" s="128"/>
      <c r="P366" s="128"/>
      <c r="Q366" s="128"/>
      <c r="R366" s="128"/>
      <c r="S366" s="128"/>
      <c r="T366" s="128"/>
      <c r="U366" s="128"/>
      <c r="V366" s="128"/>
      <c r="W366" s="128"/>
      <c r="X366" s="128"/>
      <c r="Y366" s="128"/>
      <c r="Z366" s="128"/>
      <c r="AA366" s="128"/>
      <c r="AB366" s="128"/>
      <c r="AC366" s="128"/>
    </row>
    <row r="367" ht="15.75" customHeight="1">
      <c r="A367" s="163"/>
      <c r="B367" s="128"/>
      <c r="C367" s="128"/>
      <c r="D367" s="128"/>
      <c r="E367" s="128"/>
      <c r="F367" s="128"/>
      <c r="G367" s="128"/>
      <c r="H367" s="128"/>
      <c r="I367" s="128"/>
      <c r="J367" s="128"/>
      <c r="K367" s="128"/>
      <c r="L367" s="128"/>
      <c r="M367" s="128"/>
      <c r="N367" s="128"/>
      <c r="O367" s="128"/>
      <c r="P367" s="128"/>
      <c r="Q367" s="128"/>
      <c r="R367" s="128"/>
      <c r="S367" s="128"/>
      <c r="T367" s="128"/>
      <c r="U367" s="128"/>
      <c r="V367" s="128"/>
      <c r="W367" s="128"/>
      <c r="X367" s="128"/>
      <c r="Y367" s="128"/>
      <c r="Z367" s="128"/>
      <c r="AA367" s="128"/>
      <c r="AB367" s="128"/>
      <c r="AC367" s="128"/>
    </row>
    <row r="368" ht="15.75" customHeight="1">
      <c r="A368" s="163"/>
      <c r="B368" s="128"/>
      <c r="C368" s="128"/>
      <c r="D368" s="128"/>
      <c r="E368" s="128"/>
      <c r="F368" s="128"/>
      <c r="G368" s="128"/>
      <c r="H368" s="128"/>
      <c r="I368" s="128"/>
      <c r="J368" s="128"/>
      <c r="K368" s="128"/>
      <c r="L368" s="128"/>
      <c r="M368" s="128"/>
      <c r="N368" s="128"/>
      <c r="O368" s="128"/>
      <c r="P368" s="128"/>
      <c r="Q368" s="128"/>
      <c r="R368" s="128"/>
      <c r="S368" s="128"/>
      <c r="T368" s="128"/>
      <c r="U368" s="128"/>
      <c r="V368" s="128"/>
      <c r="W368" s="128"/>
      <c r="X368" s="128"/>
      <c r="Y368" s="128"/>
      <c r="Z368" s="128"/>
      <c r="AA368" s="128"/>
      <c r="AB368" s="128"/>
      <c r="AC368" s="128"/>
    </row>
    <row r="369" ht="15.75" customHeight="1">
      <c r="A369" s="163"/>
      <c r="B369" s="128"/>
      <c r="C369" s="128"/>
      <c r="D369" s="128"/>
      <c r="E369" s="128"/>
      <c r="F369" s="128"/>
      <c r="G369" s="128"/>
      <c r="H369" s="128"/>
      <c r="I369" s="128"/>
      <c r="J369" s="128"/>
      <c r="K369" s="128"/>
      <c r="L369" s="128"/>
      <c r="M369" s="128"/>
      <c r="N369" s="128"/>
      <c r="O369" s="128"/>
      <c r="P369" s="128"/>
      <c r="Q369" s="128"/>
      <c r="R369" s="128"/>
      <c r="S369" s="128"/>
      <c r="T369" s="128"/>
      <c r="U369" s="128"/>
      <c r="V369" s="128"/>
      <c r="W369" s="128"/>
      <c r="X369" s="128"/>
      <c r="Y369" s="128"/>
      <c r="Z369" s="128"/>
      <c r="AA369" s="128"/>
      <c r="AB369" s="128"/>
      <c r="AC369" s="128"/>
    </row>
    <row r="370" ht="15.75" customHeight="1">
      <c r="A370" s="163"/>
      <c r="B370" s="128"/>
      <c r="C370" s="128"/>
      <c r="D370" s="128"/>
      <c r="E370" s="128"/>
      <c r="F370" s="128"/>
      <c r="G370" s="128"/>
      <c r="H370" s="128"/>
      <c r="I370" s="128"/>
      <c r="J370" s="128"/>
      <c r="K370" s="128"/>
      <c r="L370" s="128"/>
      <c r="M370" s="128"/>
      <c r="N370" s="128"/>
      <c r="O370" s="128"/>
      <c r="P370" s="128"/>
      <c r="Q370" s="128"/>
      <c r="R370" s="128"/>
      <c r="S370" s="128"/>
      <c r="T370" s="128"/>
      <c r="U370" s="128"/>
      <c r="V370" s="128"/>
      <c r="W370" s="128"/>
      <c r="X370" s="128"/>
      <c r="Y370" s="128"/>
      <c r="Z370" s="128"/>
      <c r="AA370" s="128"/>
      <c r="AB370" s="128"/>
      <c r="AC370" s="128"/>
    </row>
    <row r="371" ht="15.75" customHeight="1">
      <c r="A371" s="163"/>
      <c r="B371" s="128"/>
      <c r="C371" s="128"/>
      <c r="D371" s="128"/>
      <c r="E371" s="128"/>
      <c r="F371" s="128"/>
      <c r="G371" s="128"/>
      <c r="H371" s="128"/>
      <c r="I371" s="128"/>
      <c r="J371" s="128"/>
      <c r="K371" s="128"/>
      <c r="L371" s="128"/>
      <c r="M371" s="128"/>
      <c r="N371" s="128"/>
      <c r="O371" s="128"/>
      <c r="P371" s="128"/>
      <c r="Q371" s="128"/>
      <c r="R371" s="128"/>
      <c r="S371" s="128"/>
      <c r="T371" s="128"/>
      <c r="U371" s="128"/>
      <c r="V371" s="128"/>
      <c r="W371" s="128"/>
      <c r="X371" s="128"/>
      <c r="Y371" s="128"/>
      <c r="Z371" s="128"/>
      <c r="AA371" s="128"/>
      <c r="AB371" s="128"/>
      <c r="AC371" s="128"/>
    </row>
    <row r="372" ht="15.75" customHeight="1">
      <c r="A372" s="163"/>
      <c r="B372" s="128"/>
      <c r="C372" s="128"/>
      <c r="D372" s="128"/>
      <c r="E372" s="128"/>
      <c r="F372" s="128"/>
      <c r="G372" s="128"/>
      <c r="H372" s="128"/>
      <c r="I372" s="128"/>
      <c r="J372" s="128"/>
      <c r="K372" s="128"/>
      <c r="L372" s="128"/>
      <c r="M372" s="128"/>
      <c r="N372" s="128"/>
      <c r="O372" s="128"/>
      <c r="P372" s="128"/>
      <c r="Q372" s="128"/>
      <c r="R372" s="128"/>
      <c r="S372" s="128"/>
      <c r="T372" s="128"/>
      <c r="U372" s="128"/>
      <c r="V372" s="128"/>
      <c r="W372" s="128"/>
      <c r="X372" s="128"/>
      <c r="Y372" s="128"/>
      <c r="Z372" s="128"/>
      <c r="AA372" s="128"/>
      <c r="AB372" s="128"/>
      <c r="AC372" s="128"/>
    </row>
    <row r="373" ht="15.75" customHeight="1">
      <c r="A373" s="163"/>
      <c r="B373" s="128"/>
      <c r="C373" s="128"/>
      <c r="D373" s="128"/>
      <c r="E373" s="128"/>
      <c r="F373" s="128"/>
      <c r="G373" s="128"/>
      <c r="H373" s="128"/>
      <c r="I373" s="128"/>
      <c r="J373" s="128"/>
      <c r="K373" s="128"/>
      <c r="L373" s="128"/>
      <c r="M373" s="128"/>
      <c r="N373" s="128"/>
      <c r="O373" s="128"/>
      <c r="P373" s="128"/>
      <c r="Q373" s="128"/>
      <c r="R373" s="128"/>
      <c r="S373" s="128"/>
      <c r="T373" s="128"/>
      <c r="U373" s="128"/>
      <c r="V373" s="128"/>
      <c r="W373" s="128"/>
      <c r="X373" s="128"/>
      <c r="Y373" s="128"/>
      <c r="Z373" s="128"/>
      <c r="AA373" s="128"/>
      <c r="AB373" s="128"/>
      <c r="AC373" s="128"/>
    </row>
    <row r="374" ht="15.75" customHeight="1">
      <c r="A374" s="163"/>
      <c r="B374" s="128"/>
      <c r="C374" s="128"/>
      <c r="D374" s="128"/>
      <c r="E374" s="128"/>
      <c r="F374" s="128"/>
      <c r="G374" s="128"/>
      <c r="H374" s="128"/>
      <c r="I374" s="128"/>
      <c r="J374" s="128"/>
      <c r="K374" s="128"/>
      <c r="L374" s="128"/>
      <c r="M374" s="128"/>
      <c r="N374" s="128"/>
      <c r="O374" s="128"/>
      <c r="P374" s="128"/>
      <c r="Q374" s="128"/>
      <c r="R374" s="128"/>
      <c r="S374" s="128"/>
      <c r="T374" s="128"/>
      <c r="U374" s="128"/>
      <c r="V374" s="128"/>
      <c r="W374" s="128"/>
      <c r="X374" s="128"/>
      <c r="Y374" s="128"/>
      <c r="Z374" s="128"/>
      <c r="AA374" s="128"/>
      <c r="AB374" s="128"/>
      <c r="AC374" s="128"/>
    </row>
    <row r="375" ht="15.75" customHeight="1">
      <c r="A375" s="163"/>
      <c r="B375" s="128"/>
      <c r="C375" s="128"/>
      <c r="D375" s="128"/>
      <c r="E375" s="128"/>
      <c r="F375" s="128"/>
      <c r="G375" s="128"/>
      <c r="H375" s="128"/>
      <c r="I375" s="128"/>
      <c r="J375" s="128"/>
      <c r="K375" s="128"/>
      <c r="L375" s="128"/>
      <c r="M375" s="128"/>
      <c r="N375" s="128"/>
      <c r="O375" s="128"/>
      <c r="P375" s="128"/>
      <c r="Q375" s="128"/>
      <c r="R375" s="128"/>
      <c r="S375" s="128"/>
      <c r="T375" s="128"/>
      <c r="U375" s="128"/>
      <c r="V375" s="128"/>
      <c r="W375" s="128"/>
      <c r="X375" s="128"/>
      <c r="Y375" s="128"/>
      <c r="Z375" s="128"/>
      <c r="AA375" s="128"/>
      <c r="AB375" s="128"/>
      <c r="AC375" s="128"/>
    </row>
    <row r="376" ht="15.75" customHeight="1">
      <c r="A376" s="163"/>
      <c r="B376" s="128"/>
      <c r="C376" s="128"/>
      <c r="D376" s="128"/>
      <c r="E376" s="128"/>
      <c r="F376" s="128"/>
      <c r="G376" s="128"/>
      <c r="H376" s="128"/>
      <c r="I376" s="128"/>
      <c r="J376" s="128"/>
      <c r="K376" s="128"/>
      <c r="L376" s="128"/>
      <c r="M376" s="128"/>
      <c r="N376" s="128"/>
      <c r="O376" s="128"/>
      <c r="P376" s="128"/>
      <c r="Q376" s="128"/>
      <c r="R376" s="128"/>
      <c r="S376" s="128"/>
      <c r="T376" s="128"/>
      <c r="U376" s="128"/>
      <c r="V376" s="128"/>
      <c r="W376" s="128"/>
      <c r="X376" s="128"/>
      <c r="Y376" s="128"/>
      <c r="Z376" s="128"/>
      <c r="AA376" s="128"/>
      <c r="AB376" s="128"/>
      <c r="AC376" s="128"/>
    </row>
    <row r="377" ht="15.75" customHeight="1">
      <c r="A377" s="163"/>
      <c r="B377" s="128"/>
      <c r="C377" s="128"/>
      <c r="D377" s="128"/>
      <c r="E377" s="128"/>
      <c r="F377" s="128"/>
      <c r="G377" s="128"/>
      <c r="H377" s="128"/>
      <c r="I377" s="128"/>
      <c r="J377" s="128"/>
      <c r="K377" s="128"/>
      <c r="L377" s="128"/>
      <c r="M377" s="128"/>
      <c r="N377" s="128"/>
      <c r="O377" s="128"/>
      <c r="P377" s="128"/>
      <c r="Q377" s="128"/>
      <c r="R377" s="128"/>
      <c r="S377" s="128"/>
      <c r="T377" s="128"/>
      <c r="U377" s="128"/>
      <c r="V377" s="128"/>
      <c r="W377" s="128"/>
      <c r="X377" s="128"/>
      <c r="Y377" s="128"/>
      <c r="Z377" s="128"/>
      <c r="AA377" s="128"/>
      <c r="AB377" s="128"/>
      <c r="AC377" s="128"/>
    </row>
    <row r="378" ht="15.75" customHeight="1">
      <c r="A378" s="163"/>
      <c r="B378" s="128"/>
      <c r="C378" s="128"/>
      <c r="D378" s="128"/>
      <c r="E378" s="128"/>
      <c r="F378" s="128"/>
      <c r="G378" s="128"/>
      <c r="H378" s="128"/>
      <c r="I378" s="128"/>
      <c r="J378" s="128"/>
      <c r="K378" s="128"/>
      <c r="L378" s="128"/>
      <c r="M378" s="128"/>
      <c r="N378" s="128"/>
      <c r="O378" s="128"/>
      <c r="P378" s="128"/>
      <c r="Q378" s="128"/>
      <c r="R378" s="128"/>
      <c r="S378" s="128"/>
      <c r="T378" s="128"/>
      <c r="U378" s="128"/>
      <c r="V378" s="128"/>
      <c r="W378" s="128"/>
      <c r="X378" s="128"/>
      <c r="Y378" s="128"/>
      <c r="Z378" s="128"/>
      <c r="AA378" s="128"/>
      <c r="AB378" s="128"/>
      <c r="AC378" s="128"/>
    </row>
    <row r="379" ht="15.75" customHeight="1">
      <c r="A379" s="163"/>
      <c r="B379" s="128"/>
      <c r="C379" s="128"/>
      <c r="D379" s="128"/>
      <c r="E379" s="128"/>
      <c r="F379" s="128"/>
      <c r="G379" s="128"/>
      <c r="H379" s="128"/>
      <c r="I379" s="128"/>
      <c r="J379" s="128"/>
      <c r="K379" s="128"/>
      <c r="L379" s="128"/>
      <c r="M379" s="128"/>
      <c r="N379" s="128"/>
      <c r="O379" s="128"/>
      <c r="P379" s="128"/>
      <c r="Q379" s="128"/>
      <c r="R379" s="128"/>
      <c r="S379" s="128"/>
      <c r="T379" s="128"/>
      <c r="U379" s="128"/>
      <c r="V379" s="128"/>
      <c r="W379" s="128"/>
      <c r="X379" s="128"/>
      <c r="Y379" s="128"/>
      <c r="Z379" s="128"/>
      <c r="AA379" s="128"/>
      <c r="AB379" s="128"/>
      <c r="AC379" s="128"/>
    </row>
    <row r="380" ht="15.75" customHeight="1">
      <c r="A380" s="163"/>
      <c r="B380" s="128"/>
      <c r="C380" s="128"/>
      <c r="D380" s="128"/>
      <c r="E380" s="128"/>
      <c r="F380" s="128"/>
      <c r="G380" s="128"/>
      <c r="H380" s="128"/>
      <c r="I380" s="128"/>
      <c r="J380" s="128"/>
      <c r="K380" s="128"/>
      <c r="L380" s="128"/>
      <c r="M380" s="128"/>
      <c r="N380" s="128"/>
      <c r="O380" s="128"/>
      <c r="P380" s="128"/>
      <c r="Q380" s="128"/>
      <c r="R380" s="128"/>
      <c r="S380" s="128"/>
      <c r="T380" s="128"/>
      <c r="U380" s="128"/>
      <c r="V380" s="128"/>
      <c r="W380" s="128"/>
      <c r="X380" s="128"/>
      <c r="Y380" s="128"/>
      <c r="Z380" s="128"/>
      <c r="AA380" s="128"/>
      <c r="AB380" s="128"/>
      <c r="AC380" s="128"/>
    </row>
    <row r="381" ht="15.75" customHeight="1">
      <c r="A381" s="163"/>
      <c r="B381" s="128"/>
      <c r="C381" s="128"/>
      <c r="D381" s="128"/>
      <c r="E381" s="128"/>
      <c r="F381" s="128"/>
      <c r="G381" s="128"/>
      <c r="H381" s="128"/>
      <c r="I381" s="128"/>
      <c r="J381" s="128"/>
      <c r="K381" s="128"/>
      <c r="L381" s="128"/>
      <c r="M381" s="128"/>
      <c r="N381" s="128"/>
      <c r="O381" s="128"/>
      <c r="P381" s="128"/>
      <c r="Q381" s="128"/>
      <c r="R381" s="128"/>
      <c r="S381" s="128"/>
      <c r="T381" s="128"/>
      <c r="U381" s="128"/>
      <c r="V381" s="128"/>
      <c r="W381" s="128"/>
      <c r="X381" s="128"/>
      <c r="Y381" s="128"/>
      <c r="Z381" s="128"/>
      <c r="AA381" s="128"/>
      <c r="AB381" s="128"/>
      <c r="AC381" s="128"/>
    </row>
    <row r="382" ht="15.75" customHeight="1">
      <c r="A382" s="163"/>
      <c r="B382" s="128"/>
      <c r="C382" s="128"/>
      <c r="D382" s="128"/>
      <c r="E382" s="128"/>
      <c r="F382" s="128"/>
      <c r="G382" s="128"/>
      <c r="H382" s="128"/>
      <c r="I382" s="128"/>
      <c r="J382" s="128"/>
      <c r="K382" s="128"/>
      <c r="L382" s="128"/>
      <c r="M382" s="128"/>
      <c r="N382" s="128"/>
      <c r="O382" s="128"/>
      <c r="P382" s="128"/>
      <c r="Q382" s="128"/>
      <c r="R382" s="128"/>
      <c r="S382" s="128"/>
      <c r="T382" s="128"/>
      <c r="U382" s="128"/>
      <c r="V382" s="128"/>
      <c r="W382" s="128"/>
      <c r="X382" s="128"/>
      <c r="Y382" s="128"/>
      <c r="Z382" s="128"/>
      <c r="AA382" s="128"/>
      <c r="AB382" s="128"/>
      <c r="AC382" s="128"/>
    </row>
    <row r="383" ht="15.75" customHeight="1">
      <c r="A383" s="163"/>
      <c r="B383" s="128"/>
      <c r="C383" s="128"/>
      <c r="D383" s="128"/>
      <c r="E383" s="128"/>
      <c r="F383" s="128"/>
      <c r="G383" s="128"/>
      <c r="H383" s="128"/>
      <c r="I383" s="128"/>
      <c r="J383" s="128"/>
      <c r="K383" s="128"/>
      <c r="L383" s="128"/>
      <c r="M383" s="128"/>
      <c r="N383" s="128"/>
      <c r="O383" s="128"/>
      <c r="P383" s="128"/>
      <c r="Q383" s="128"/>
      <c r="R383" s="128"/>
      <c r="S383" s="128"/>
      <c r="T383" s="128"/>
      <c r="U383" s="128"/>
      <c r="V383" s="128"/>
      <c r="W383" s="128"/>
      <c r="X383" s="128"/>
      <c r="Y383" s="128"/>
      <c r="Z383" s="128"/>
      <c r="AA383" s="128"/>
      <c r="AB383" s="128"/>
      <c r="AC383" s="128"/>
    </row>
    <row r="384" ht="15.75" customHeight="1">
      <c r="A384" s="163"/>
      <c r="B384" s="128"/>
      <c r="C384" s="128"/>
      <c r="D384" s="128"/>
      <c r="E384" s="128"/>
      <c r="F384" s="128"/>
      <c r="G384" s="128"/>
      <c r="H384" s="128"/>
      <c r="I384" s="128"/>
      <c r="J384" s="128"/>
      <c r="K384" s="128"/>
      <c r="L384" s="128"/>
      <c r="M384" s="128"/>
      <c r="N384" s="128"/>
      <c r="O384" s="128"/>
      <c r="P384" s="128"/>
      <c r="Q384" s="128"/>
      <c r="R384" s="128"/>
      <c r="S384" s="128"/>
      <c r="T384" s="128"/>
      <c r="U384" s="128"/>
      <c r="V384" s="128"/>
      <c r="W384" s="128"/>
      <c r="X384" s="128"/>
      <c r="Y384" s="128"/>
      <c r="Z384" s="128"/>
      <c r="AA384" s="128"/>
      <c r="AB384" s="128"/>
      <c r="AC384" s="128"/>
    </row>
    <row r="385" ht="15.75" customHeight="1">
      <c r="A385" s="163"/>
      <c r="B385" s="128"/>
      <c r="C385" s="128"/>
      <c r="D385" s="128"/>
      <c r="E385" s="128"/>
      <c r="F385" s="128"/>
      <c r="G385" s="128"/>
      <c r="H385" s="128"/>
      <c r="I385" s="128"/>
      <c r="J385" s="128"/>
      <c r="K385" s="128"/>
      <c r="L385" s="128"/>
      <c r="M385" s="128"/>
      <c r="N385" s="128"/>
      <c r="O385" s="128"/>
      <c r="P385" s="128"/>
      <c r="Q385" s="128"/>
      <c r="R385" s="128"/>
      <c r="S385" s="128"/>
      <c r="T385" s="128"/>
      <c r="U385" s="128"/>
      <c r="V385" s="128"/>
      <c r="W385" s="128"/>
      <c r="X385" s="128"/>
      <c r="Y385" s="128"/>
      <c r="Z385" s="128"/>
      <c r="AA385" s="128"/>
      <c r="AB385" s="128"/>
      <c r="AC385" s="128"/>
    </row>
    <row r="386" ht="15.75" customHeight="1">
      <c r="A386" s="163"/>
      <c r="B386" s="128"/>
      <c r="C386" s="128"/>
      <c r="D386" s="128"/>
      <c r="E386" s="128"/>
      <c r="F386" s="128"/>
      <c r="G386" s="128"/>
      <c r="H386" s="128"/>
      <c r="I386" s="128"/>
      <c r="J386" s="128"/>
      <c r="K386" s="128"/>
      <c r="L386" s="128"/>
      <c r="M386" s="128"/>
      <c r="N386" s="128"/>
      <c r="O386" s="128"/>
      <c r="P386" s="128"/>
      <c r="Q386" s="128"/>
      <c r="R386" s="128"/>
      <c r="S386" s="128"/>
      <c r="T386" s="128"/>
      <c r="U386" s="128"/>
      <c r="V386" s="128"/>
      <c r="W386" s="128"/>
      <c r="X386" s="128"/>
      <c r="Y386" s="128"/>
      <c r="Z386" s="128"/>
      <c r="AA386" s="128"/>
      <c r="AB386" s="128"/>
      <c r="AC386" s="128"/>
    </row>
    <row r="387" ht="15.75" customHeight="1">
      <c r="A387" s="163"/>
      <c r="B387" s="128"/>
      <c r="C387" s="128"/>
      <c r="D387" s="128"/>
      <c r="E387" s="128"/>
      <c r="F387" s="128"/>
      <c r="G387" s="128"/>
      <c r="H387" s="128"/>
      <c r="I387" s="128"/>
      <c r="J387" s="128"/>
      <c r="K387" s="128"/>
      <c r="L387" s="128"/>
      <c r="M387" s="128"/>
      <c r="N387" s="128"/>
      <c r="O387" s="128"/>
      <c r="P387" s="128"/>
      <c r="Q387" s="128"/>
      <c r="R387" s="128"/>
      <c r="S387" s="128"/>
      <c r="T387" s="128"/>
      <c r="U387" s="128"/>
      <c r="V387" s="128"/>
      <c r="W387" s="128"/>
      <c r="X387" s="128"/>
      <c r="Y387" s="128"/>
      <c r="Z387" s="128"/>
      <c r="AA387" s="128"/>
      <c r="AB387" s="128"/>
      <c r="AC387" s="128"/>
    </row>
    <row r="388" ht="15.75" customHeight="1">
      <c r="A388" s="163"/>
      <c r="B388" s="128"/>
      <c r="C388" s="128"/>
      <c r="D388" s="128"/>
      <c r="E388" s="128"/>
      <c r="F388" s="128"/>
      <c r="G388" s="128"/>
      <c r="H388" s="128"/>
      <c r="I388" s="128"/>
      <c r="J388" s="128"/>
      <c r="K388" s="128"/>
      <c r="L388" s="128"/>
      <c r="M388" s="128"/>
      <c r="N388" s="128"/>
      <c r="O388" s="128"/>
      <c r="P388" s="128"/>
      <c r="Q388" s="128"/>
      <c r="R388" s="128"/>
      <c r="S388" s="128"/>
      <c r="T388" s="128"/>
      <c r="U388" s="128"/>
      <c r="V388" s="128"/>
      <c r="W388" s="128"/>
      <c r="X388" s="128"/>
      <c r="Y388" s="128"/>
      <c r="Z388" s="128"/>
      <c r="AA388" s="128"/>
      <c r="AB388" s="128"/>
      <c r="AC388" s="128"/>
    </row>
    <row r="389" ht="15.75" customHeight="1">
      <c r="A389" s="163"/>
      <c r="B389" s="128"/>
      <c r="C389" s="128"/>
      <c r="D389" s="128"/>
      <c r="E389" s="128"/>
      <c r="F389" s="128"/>
      <c r="G389" s="128"/>
      <c r="H389" s="128"/>
      <c r="I389" s="128"/>
      <c r="J389" s="128"/>
      <c r="K389" s="128"/>
      <c r="L389" s="128"/>
      <c r="M389" s="128"/>
      <c r="N389" s="128"/>
      <c r="O389" s="128"/>
      <c r="P389" s="128"/>
      <c r="Q389" s="128"/>
      <c r="R389" s="128"/>
      <c r="S389" s="128"/>
      <c r="T389" s="128"/>
      <c r="U389" s="128"/>
      <c r="V389" s="128"/>
      <c r="W389" s="128"/>
      <c r="X389" s="128"/>
      <c r="Y389" s="128"/>
      <c r="Z389" s="128"/>
      <c r="AA389" s="128"/>
      <c r="AB389" s="128"/>
      <c r="AC389" s="128"/>
    </row>
    <row r="390" ht="15.75" customHeight="1">
      <c r="A390" s="163"/>
      <c r="B390" s="128"/>
      <c r="C390" s="128"/>
      <c r="D390" s="128"/>
      <c r="E390" s="128"/>
      <c r="F390" s="128"/>
      <c r="G390" s="128"/>
      <c r="H390" s="128"/>
      <c r="I390" s="128"/>
      <c r="J390" s="128"/>
      <c r="K390" s="128"/>
      <c r="L390" s="128"/>
      <c r="M390" s="128"/>
      <c r="N390" s="128"/>
      <c r="O390" s="128"/>
      <c r="P390" s="128"/>
      <c r="Q390" s="128"/>
      <c r="R390" s="128"/>
      <c r="S390" s="128"/>
      <c r="T390" s="128"/>
      <c r="U390" s="128"/>
      <c r="V390" s="128"/>
      <c r="W390" s="128"/>
      <c r="X390" s="128"/>
      <c r="Y390" s="128"/>
      <c r="Z390" s="128"/>
      <c r="AA390" s="128"/>
      <c r="AB390" s="128"/>
      <c r="AC390" s="128"/>
    </row>
    <row r="391" ht="15.75" customHeight="1">
      <c r="A391" s="163"/>
      <c r="B391" s="128"/>
      <c r="C391" s="128"/>
      <c r="D391" s="128"/>
      <c r="E391" s="128"/>
      <c r="F391" s="128"/>
      <c r="G391" s="128"/>
      <c r="H391" s="128"/>
      <c r="I391" s="128"/>
      <c r="J391" s="128"/>
      <c r="K391" s="128"/>
      <c r="L391" s="128"/>
      <c r="M391" s="128"/>
      <c r="N391" s="128"/>
      <c r="O391" s="128"/>
      <c r="P391" s="128"/>
      <c r="Q391" s="128"/>
      <c r="R391" s="128"/>
      <c r="S391" s="128"/>
      <c r="T391" s="128"/>
      <c r="U391" s="128"/>
      <c r="V391" s="128"/>
      <c r="W391" s="128"/>
      <c r="X391" s="128"/>
      <c r="Y391" s="128"/>
      <c r="Z391" s="128"/>
      <c r="AA391" s="128"/>
      <c r="AB391" s="128"/>
      <c r="AC391" s="128"/>
    </row>
    <row r="392" ht="15.75" customHeight="1">
      <c r="A392" s="163"/>
      <c r="B392" s="128"/>
      <c r="C392" s="128"/>
      <c r="D392" s="128"/>
      <c r="E392" s="128"/>
      <c r="F392" s="128"/>
      <c r="G392" s="128"/>
      <c r="H392" s="128"/>
      <c r="I392" s="128"/>
      <c r="J392" s="128"/>
      <c r="K392" s="128"/>
      <c r="L392" s="128"/>
      <c r="M392" s="128"/>
      <c r="N392" s="128"/>
      <c r="O392" s="128"/>
      <c r="P392" s="128"/>
      <c r="Q392" s="128"/>
      <c r="R392" s="128"/>
      <c r="S392" s="128"/>
      <c r="T392" s="128"/>
      <c r="U392" s="128"/>
      <c r="V392" s="128"/>
      <c r="W392" s="128"/>
      <c r="X392" s="128"/>
      <c r="Y392" s="128"/>
      <c r="Z392" s="128"/>
      <c r="AA392" s="128"/>
      <c r="AB392" s="128"/>
      <c r="AC392" s="128"/>
    </row>
    <row r="393" ht="15.75" customHeight="1">
      <c r="A393" s="163"/>
      <c r="B393" s="128"/>
      <c r="C393" s="128"/>
      <c r="D393" s="128"/>
      <c r="E393" s="128"/>
      <c r="F393" s="128"/>
      <c r="G393" s="128"/>
      <c r="H393" s="128"/>
      <c r="I393" s="128"/>
      <c r="J393" s="128"/>
      <c r="K393" s="128"/>
      <c r="L393" s="128"/>
      <c r="M393" s="128"/>
      <c r="N393" s="128"/>
      <c r="O393" s="128"/>
      <c r="P393" s="128"/>
      <c r="Q393" s="128"/>
      <c r="R393" s="128"/>
      <c r="S393" s="128"/>
      <c r="T393" s="128"/>
      <c r="U393" s="128"/>
      <c r="V393" s="128"/>
      <c r="W393" s="128"/>
      <c r="X393" s="128"/>
      <c r="Y393" s="128"/>
      <c r="Z393" s="128"/>
      <c r="AA393" s="128"/>
      <c r="AB393" s="128"/>
      <c r="AC393" s="128"/>
    </row>
    <row r="394" ht="15.75" customHeight="1">
      <c r="A394" s="163"/>
      <c r="B394" s="128"/>
      <c r="C394" s="128"/>
      <c r="D394" s="128"/>
      <c r="E394" s="128"/>
      <c r="F394" s="128"/>
      <c r="G394" s="128"/>
      <c r="H394" s="128"/>
      <c r="I394" s="128"/>
      <c r="J394" s="128"/>
      <c r="K394" s="128"/>
      <c r="L394" s="128"/>
      <c r="M394" s="128"/>
      <c r="N394" s="128"/>
      <c r="O394" s="128"/>
      <c r="P394" s="128"/>
      <c r="Q394" s="128"/>
      <c r="R394" s="128"/>
      <c r="S394" s="128"/>
      <c r="T394" s="128"/>
      <c r="U394" s="128"/>
      <c r="V394" s="128"/>
      <c r="W394" s="128"/>
      <c r="X394" s="128"/>
      <c r="Y394" s="128"/>
      <c r="Z394" s="128"/>
      <c r="AA394" s="128"/>
      <c r="AB394" s="128"/>
      <c r="AC394" s="128"/>
    </row>
    <row r="395" ht="15.75" customHeight="1">
      <c r="A395" s="163"/>
      <c r="B395" s="128"/>
      <c r="C395" s="128"/>
      <c r="D395" s="128"/>
      <c r="E395" s="128"/>
      <c r="F395" s="128"/>
      <c r="G395" s="128"/>
      <c r="H395" s="128"/>
      <c r="I395" s="128"/>
      <c r="J395" s="128"/>
      <c r="K395" s="128"/>
      <c r="L395" s="128"/>
      <c r="M395" s="128"/>
      <c r="N395" s="128"/>
      <c r="O395" s="128"/>
      <c r="P395" s="128"/>
      <c r="Q395" s="128"/>
      <c r="R395" s="128"/>
      <c r="S395" s="128"/>
      <c r="T395" s="128"/>
      <c r="U395" s="128"/>
      <c r="V395" s="128"/>
      <c r="W395" s="128"/>
      <c r="X395" s="128"/>
      <c r="Y395" s="128"/>
      <c r="Z395" s="128"/>
      <c r="AA395" s="128"/>
      <c r="AB395" s="128"/>
      <c r="AC395" s="128"/>
    </row>
    <row r="396" ht="15.75" customHeight="1">
      <c r="A396" s="163"/>
      <c r="B396" s="128"/>
      <c r="C396" s="128"/>
      <c r="D396" s="128"/>
      <c r="E396" s="128"/>
      <c r="F396" s="128"/>
      <c r="G396" s="128"/>
      <c r="H396" s="128"/>
      <c r="I396" s="128"/>
      <c r="J396" s="128"/>
      <c r="K396" s="128"/>
      <c r="L396" s="128"/>
      <c r="M396" s="128"/>
      <c r="N396" s="128"/>
      <c r="O396" s="128"/>
      <c r="P396" s="128"/>
      <c r="Q396" s="128"/>
      <c r="R396" s="128"/>
      <c r="S396" s="128"/>
      <c r="T396" s="128"/>
      <c r="U396" s="128"/>
      <c r="V396" s="128"/>
      <c r="W396" s="128"/>
      <c r="X396" s="128"/>
      <c r="Y396" s="128"/>
      <c r="Z396" s="128"/>
      <c r="AA396" s="128"/>
      <c r="AB396" s="128"/>
      <c r="AC396" s="128"/>
    </row>
    <row r="397" ht="15.75" customHeight="1">
      <c r="A397" s="163"/>
      <c r="B397" s="128"/>
      <c r="C397" s="128"/>
      <c r="D397" s="128"/>
      <c r="E397" s="128"/>
      <c r="F397" s="128"/>
      <c r="G397" s="128"/>
      <c r="H397" s="128"/>
      <c r="I397" s="128"/>
      <c r="J397" s="128"/>
      <c r="K397" s="128"/>
      <c r="L397" s="128"/>
      <c r="M397" s="128"/>
      <c r="N397" s="128"/>
      <c r="O397" s="128"/>
      <c r="P397" s="128"/>
      <c r="Q397" s="128"/>
      <c r="R397" s="128"/>
      <c r="S397" s="128"/>
      <c r="T397" s="128"/>
      <c r="U397" s="128"/>
      <c r="V397" s="128"/>
      <c r="W397" s="128"/>
      <c r="X397" s="128"/>
      <c r="Y397" s="128"/>
      <c r="Z397" s="128"/>
      <c r="AA397" s="128"/>
      <c r="AB397" s="128"/>
      <c r="AC397" s="128"/>
    </row>
    <row r="398" ht="15.75" customHeight="1">
      <c r="A398" s="163"/>
      <c r="B398" s="128"/>
      <c r="C398" s="128"/>
      <c r="D398" s="128"/>
      <c r="E398" s="128"/>
      <c r="F398" s="128"/>
      <c r="G398" s="128"/>
      <c r="H398" s="128"/>
      <c r="I398" s="128"/>
      <c r="J398" s="128"/>
      <c r="K398" s="128"/>
      <c r="L398" s="128"/>
      <c r="M398" s="128"/>
      <c r="N398" s="128"/>
      <c r="O398" s="128"/>
      <c r="P398" s="128"/>
      <c r="Q398" s="128"/>
      <c r="R398" s="128"/>
      <c r="S398" s="128"/>
      <c r="T398" s="128"/>
      <c r="U398" s="128"/>
      <c r="V398" s="128"/>
      <c r="W398" s="128"/>
      <c r="X398" s="128"/>
      <c r="Y398" s="128"/>
      <c r="Z398" s="128"/>
      <c r="AA398" s="128"/>
      <c r="AB398" s="128"/>
      <c r="AC398" s="128"/>
    </row>
    <row r="399" ht="15.75" customHeight="1">
      <c r="A399" s="163"/>
      <c r="B399" s="128"/>
      <c r="C399" s="128"/>
      <c r="D399" s="128"/>
      <c r="E399" s="128"/>
      <c r="F399" s="128"/>
      <c r="G399" s="128"/>
      <c r="H399" s="128"/>
      <c r="I399" s="128"/>
      <c r="J399" s="128"/>
      <c r="K399" s="128"/>
      <c r="L399" s="128"/>
      <c r="M399" s="128"/>
      <c r="N399" s="128"/>
      <c r="O399" s="128"/>
      <c r="P399" s="128"/>
      <c r="Q399" s="128"/>
      <c r="R399" s="128"/>
      <c r="S399" s="128"/>
      <c r="T399" s="128"/>
      <c r="U399" s="128"/>
      <c r="V399" s="128"/>
      <c r="W399" s="128"/>
      <c r="X399" s="128"/>
      <c r="Y399" s="128"/>
      <c r="Z399" s="128"/>
      <c r="AA399" s="128"/>
      <c r="AB399" s="128"/>
      <c r="AC399" s="128"/>
    </row>
    <row r="400" ht="15.75" customHeight="1">
      <c r="A400" s="163"/>
      <c r="B400" s="128"/>
      <c r="C400" s="128"/>
      <c r="D400" s="128"/>
      <c r="E400" s="128"/>
      <c r="F400" s="128"/>
      <c r="G400" s="128"/>
      <c r="H400" s="128"/>
      <c r="I400" s="128"/>
      <c r="J400" s="128"/>
      <c r="K400" s="128"/>
      <c r="L400" s="128"/>
      <c r="M400" s="128"/>
      <c r="N400" s="128"/>
      <c r="O400" s="128"/>
      <c r="P400" s="128"/>
      <c r="Q400" s="128"/>
      <c r="R400" s="128"/>
      <c r="S400" s="128"/>
      <c r="T400" s="128"/>
      <c r="U400" s="128"/>
      <c r="V400" s="128"/>
      <c r="W400" s="128"/>
      <c r="X400" s="128"/>
      <c r="Y400" s="128"/>
      <c r="Z400" s="128"/>
      <c r="AA400" s="128"/>
      <c r="AB400" s="128"/>
      <c r="AC400" s="128"/>
    </row>
    <row r="401" ht="15.75" customHeight="1">
      <c r="A401" s="163"/>
      <c r="B401" s="128"/>
      <c r="C401" s="128"/>
      <c r="D401" s="128"/>
      <c r="E401" s="128"/>
      <c r="F401" s="128"/>
      <c r="G401" s="128"/>
      <c r="H401" s="128"/>
      <c r="I401" s="128"/>
      <c r="J401" s="128"/>
      <c r="K401" s="128"/>
      <c r="L401" s="128"/>
      <c r="M401" s="128"/>
      <c r="N401" s="128"/>
      <c r="O401" s="128"/>
      <c r="P401" s="128"/>
      <c r="Q401" s="128"/>
      <c r="R401" s="128"/>
      <c r="S401" s="128"/>
      <c r="T401" s="128"/>
      <c r="U401" s="128"/>
      <c r="V401" s="128"/>
      <c r="W401" s="128"/>
      <c r="X401" s="128"/>
      <c r="Y401" s="128"/>
      <c r="Z401" s="128"/>
      <c r="AA401" s="128"/>
      <c r="AB401" s="128"/>
      <c r="AC401" s="128"/>
    </row>
    <row r="402" ht="15.75" customHeight="1">
      <c r="A402" s="163"/>
      <c r="B402" s="128"/>
      <c r="C402" s="128"/>
      <c r="D402" s="128"/>
      <c r="E402" s="128"/>
      <c r="F402" s="128"/>
      <c r="G402" s="128"/>
      <c r="H402" s="128"/>
      <c r="I402" s="128"/>
      <c r="J402" s="128"/>
      <c r="K402" s="128"/>
      <c r="L402" s="128"/>
      <c r="M402" s="128"/>
      <c r="N402" s="128"/>
      <c r="O402" s="128"/>
      <c r="P402" s="128"/>
      <c r="Q402" s="128"/>
      <c r="R402" s="128"/>
      <c r="S402" s="128"/>
      <c r="T402" s="128"/>
      <c r="U402" s="128"/>
      <c r="V402" s="128"/>
      <c r="W402" s="128"/>
      <c r="X402" s="128"/>
      <c r="Y402" s="128"/>
      <c r="Z402" s="128"/>
      <c r="AA402" s="128"/>
      <c r="AB402" s="128"/>
      <c r="AC402" s="128"/>
    </row>
    <row r="403" ht="15.75" customHeight="1">
      <c r="A403" s="163"/>
      <c r="B403" s="128"/>
      <c r="C403" s="128"/>
      <c r="D403" s="128"/>
      <c r="E403" s="128"/>
      <c r="F403" s="128"/>
      <c r="G403" s="128"/>
      <c r="H403" s="128"/>
      <c r="I403" s="128"/>
      <c r="J403" s="128"/>
      <c r="K403" s="128"/>
      <c r="L403" s="128"/>
      <c r="M403" s="128"/>
      <c r="N403" s="128"/>
      <c r="O403" s="128"/>
      <c r="P403" s="128"/>
      <c r="Q403" s="128"/>
      <c r="R403" s="128"/>
      <c r="S403" s="128"/>
      <c r="T403" s="128"/>
      <c r="U403" s="128"/>
      <c r="V403" s="128"/>
      <c r="W403" s="128"/>
      <c r="X403" s="128"/>
      <c r="Y403" s="128"/>
      <c r="Z403" s="128"/>
      <c r="AA403" s="128"/>
      <c r="AB403" s="128"/>
      <c r="AC403" s="128"/>
    </row>
    <row r="404" ht="15.75" customHeight="1">
      <c r="A404" s="163"/>
      <c r="B404" s="128"/>
      <c r="C404" s="128"/>
      <c r="D404" s="128"/>
      <c r="E404" s="128"/>
      <c r="F404" s="128"/>
      <c r="G404" s="128"/>
      <c r="H404" s="128"/>
      <c r="I404" s="128"/>
      <c r="J404" s="128"/>
      <c r="K404" s="128"/>
      <c r="L404" s="128"/>
      <c r="M404" s="128"/>
      <c r="N404" s="128"/>
      <c r="O404" s="128"/>
      <c r="P404" s="128"/>
      <c r="Q404" s="128"/>
      <c r="R404" s="128"/>
      <c r="S404" s="128"/>
      <c r="T404" s="128"/>
      <c r="U404" s="128"/>
      <c r="V404" s="128"/>
      <c r="W404" s="128"/>
      <c r="X404" s="128"/>
      <c r="Y404" s="128"/>
      <c r="Z404" s="128"/>
      <c r="AA404" s="128"/>
      <c r="AB404" s="128"/>
      <c r="AC404" s="128"/>
    </row>
    <row r="405" ht="15.75" customHeight="1">
      <c r="A405" s="163"/>
      <c r="B405" s="128"/>
      <c r="C405" s="128"/>
      <c r="D405" s="128"/>
      <c r="E405" s="128"/>
      <c r="F405" s="128"/>
      <c r="G405" s="128"/>
      <c r="H405" s="128"/>
      <c r="I405" s="128"/>
      <c r="J405" s="128"/>
      <c r="K405" s="128"/>
      <c r="L405" s="128"/>
      <c r="M405" s="128"/>
      <c r="N405" s="128"/>
      <c r="O405" s="128"/>
      <c r="P405" s="128"/>
      <c r="Q405" s="128"/>
      <c r="R405" s="128"/>
      <c r="S405" s="128"/>
      <c r="T405" s="128"/>
      <c r="U405" s="128"/>
      <c r="V405" s="128"/>
      <c r="W405" s="128"/>
      <c r="X405" s="128"/>
      <c r="Y405" s="128"/>
      <c r="Z405" s="128"/>
      <c r="AA405" s="128"/>
      <c r="AB405" s="128"/>
      <c r="AC405" s="128"/>
    </row>
    <row r="406" ht="15.75" customHeight="1">
      <c r="A406" s="163"/>
      <c r="B406" s="128"/>
      <c r="C406" s="128"/>
      <c r="D406" s="128"/>
      <c r="E406" s="128"/>
      <c r="F406" s="128"/>
      <c r="G406" s="128"/>
      <c r="H406" s="128"/>
      <c r="I406" s="128"/>
      <c r="J406" s="128"/>
      <c r="K406" s="128"/>
      <c r="L406" s="128"/>
      <c r="M406" s="128"/>
      <c r="N406" s="128"/>
      <c r="O406" s="128"/>
      <c r="P406" s="128"/>
      <c r="Q406" s="128"/>
      <c r="R406" s="128"/>
      <c r="S406" s="128"/>
      <c r="T406" s="128"/>
      <c r="U406" s="128"/>
      <c r="V406" s="128"/>
      <c r="W406" s="128"/>
      <c r="X406" s="128"/>
      <c r="Y406" s="128"/>
      <c r="Z406" s="128"/>
      <c r="AA406" s="128"/>
      <c r="AB406" s="128"/>
      <c r="AC406" s="128"/>
    </row>
    <row r="407" ht="15.75" customHeight="1">
      <c r="A407" s="163"/>
      <c r="B407" s="128"/>
      <c r="C407" s="128"/>
      <c r="D407" s="128"/>
      <c r="E407" s="128"/>
      <c r="F407" s="128"/>
      <c r="G407" s="128"/>
      <c r="H407" s="128"/>
      <c r="I407" s="128"/>
      <c r="J407" s="128"/>
      <c r="K407" s="128"/>
      <c r="L407" s="128"/>
      <c r="M407" s="128"/>
      <c r="N407" s="128"/>
      <c r="O407" s="128"/>
      <c r="P407" s="128"/>
      <c r="Q407" s="128"/>
      <c r="R407" s="128"/>
      <c r="S407" s="128"/>
      <c r="T407" s="128"/>
      <c r="U407" s="128"/>
      <c r="V407" s="128"/>
      <c r="W407" s="128"/>
      <c r="X407" s="128"/>
      <c r="Y407" s="128"/>
      <c r="Z407" s="128"/>
      <c r="AA407" s="128"/>
      <c r="AB407" s="128"/>
      <c r="AC407" s="128"/>
    </row>
    <row r="408" ht="15.75" customHeight="1">
      <c r="A408" s="163"/>
      <c r="B408" s="128"/>
      <c r="C408" s="128"/>
      <c r="D408" s="128"/>
      <c r="E408" s="128"/>
      <c r="F408" s="128"/>
      <c r="G408" s="128"/>
      <c r="H408" s="128"/>
      <c r="I408" s="128"/>
      <c r="J408" s="128"/>
      <c r="K408" s="128"/>
      <c r="L408" s="128"/>
      <c r="M408" s="128"/>
      <c r="N408" s="128"/>
      <c r="O408" s="128"/>
      <c r="P408" s="128"/>
      <c r="Q408" s="128"/>
      <c r="R408" s="128"/>
      <c r="S408" s="128"/>
      <c r="T408" s="128"/>
      <c r="U408" s="128"/>
      <c r="V408" s="128"/>
      <c r="W408" s="128"/>
      <c r="X408" s="128"/>
      <c r="Y408" s="128"/>
      <c r="Z408" s="128"/>
      <c r="AA408" s="128"/>
      <c r="AB408" s="128"/>
      <c r="AC408" s="128"/>
    </row>
    <row r="409" ht="15.75" customHeight="1">
      <c r="A409" s="163"/>
      <c r="B409" s="128"/>
      <c r="C409" s="128"/>
      <c r="D409" s="128"/>
      <c r="E409" s="128"/>
      <c r="F409" s="128"/>
      <c r="G409" s="128"/>
      <c r="H409" s="128"/>
      <c r="I409" s="128"/>
      <c r="J409" s="128"/>
      <c r="K409" s="128"/>
      <c r="L409" s="128"/>
      <c r="M409" s="128"/>
      <c r="N409" s="128"/>
      <c r="O409" s="128"/>
      <c r="P409" s="128"/>
      <c r="Q409" s="128"/>
      <c r="R409" s="128"/>
      <c r="S409" s="128"/>
      <c r="T409" s="128"/>
      <c r="U409" s="128"/>
      <c r="V409" s="128"/>
      <c r="W409" s="128"/>
      <c r="X409" s="128"/>
      <c r="Y409" s="128"/>
      <c r="Z409" s="128"/>
      <c r="AA409" s="128"/>
      <c r="AB409" s="128"/>
      <c r="AC409" s="128"/>
    </row>
    <row r="410" ht="15.75" customHeight="1">
      <c r="A410" s="163"/>
      <c r="B410" s="128"/>
      <c r="C410" s="128"/>
      <c r="D410" s="128"/>
      <c r="E410" s="128"/>
      <c r="F410" s="128"/>
      <c r="G410" s="128"/>
      <c r="H410" s="128"/>
      <c r="I410" s="128"/>
      <c r="J410" s="128"/>
      <c r="K410" s="128"/>
      <c r="L410" s="128"/>
      <c r="M410" s="128"/>
      <c r="N410" s="128"/>
      <c r="O410" s="128"/>
      <c r="P410" s="128"/>
      <c r="Q410" s="128"/>
      <c r="R410" s="128"/>
      <c r="S410" s="128"/>
      <c r="T410" s="128"/>
      <c r="U410" s="128"/>
      <c r="V410" s="128"/>
      <c r="W410" s="128"/>
      <c r="X410" s="128"/>
      <c r="Y410" s="128"/>
      <c r="Z410" s="128"/>
      <c r="AA410" s="128"/>
      <c r="AB410" s="128"/>
      <c r="AC410" s="128"/>
    </row>
    <row r="411" ht="15.75" customHeight="1">
      <c r="A411" s="163"/>
      <c r="B411" s="128"/>
      <c r="C411" s="128"/>
      <c r="D411" s="128"/>
      <c r="E411" s="128"/>
      <c r="F411" s="128"/>
      <c r="G411" s="128"/>
      <c r="H411" s="128"/>
      <c r="I411" s="128"/>
      <c r="J411" s="128"/>
      <c r="K411" s="128"/>
      <c r="L411" s="128"/>
      <c r="M411" s="128"/>
      <c r="N411" s="128"/>
      <c r="O411" s="128"/>
      <c r="P411" s="128"/>
      <c r="Q411" s="128"/>
      <c r="R411" s="128"/>
      <c r="S411" s="128"/>
      <c r="T411" s="128"/>
      <c r="U411" s="128"/>
      <c r="V411" s="128"/>
      <c r="W411" s="128"/>
      <c r="X411" s="128"/>
      <c r="Y411" s="128"/>
      <c r="Z411" s="128"/>
      <c r="AA411" s="128"/>
      <c r="AB411" s="128"/>
      <c r="AC411" s="128"/>
    </row>
    <row r="412" ht="15.75" customHeight="1">
      <c r="A412" s="163"/>
      <c r="B412" s="128"/>
      <c r="C412" s="128"/>
      <c r="D412" s="128"/>
      <c r="E412" s="128"/>
      <c r="F412" s="128"/>
      <c r="G412" s="128"/>
      <c r="H412" s="128"/>
      <c r="I412" s="128"/>
      <c r="J412" s="128"/>
      <c r="K412" s="128"/>
      <c r="L412" s="128"/>
      <c r="M412" s="128"/>
      <c r="N412" s="128"/>
      <c r="O412" s="128"/>
      <c r="P412" s="128"/>
      <c r="Q412" s="128"/>
      <c r="R412" s="128"/>
      <c r="S412" s="128"/>
      <c r="T412" s="128"/>
      <c r="U412" s="128"/>
      <c r="V412" s="128"/>
      <c r="W412" s="128"/>
      <c r="X412" s="128"/>
      <c r="Y412" s="128"/>
      <c r="Z412" s="128"/>
      <c r="AA412" s="128"/>
      <c r="AB412" s="128"/>
      <c r="AC412" s="128"/>
    </row>
    <row r="413" ht="15.75" customHeight="1">
      <c r="A413" s="163"/>
      <c r="B413" s="128"/>
      <c r="C413" s="128"/>
      <c r="D413" s="128"/>
      <c r="E413" s="128"/>
      <c r="F413" s="128"/>
      <c r="G413" s="128"/>
      <c r="H413" s="128"/>
      <c r="I413" s="128"/>
      <c r="J413" s="128"/>
      <c r="K413" s="128"/>
      <c r="L413" s="128"/>
      <c r="M413" s="128"/>
      <c r="N413" s="128"/>
      <c r="O413" s="128"/>
      <c r="P413" s="128"/>
      <c r="Q413" s="128"/>
      <c r="R413" s="128"/>
      <c r="S413" s="128"/>
      <c r="T413" s="128"/>
      <c r="U413" s="128"/>
      <c r="V413" s="128"/>
      <c r="W413" s="128"/>
      <c r="X413" s="128"/>
      <c r="Y413" s="128"/>
      <c r="Z413" s="128"/>
      <c r="AA413" s="128"/>
      <c r="AB413" s="128"/>
      <c r="AC413" s="128"/>
    </row>
    <row r="414" ht="15.75" customHeight="1">
      <c r="A414" s="163"/>
      <c r="B414" s="128"/>
      <c r="C414" s="128"/>
      <c r="D414" s="128"/>
      <c r="E414" s="128"/>
      <c r="F414" s="128"/>
      <c r="G414" s="128"/>
      <c r="H414" s="128"/>
      <c r="I414" s="128"/>
      <c r="J414" s="128"/>
      <c r="K414" s="128"/>
      <c r="L414" s="128"/>
      <c r="M414" s="128"/>
      <c r="N414" s="128"/>
      <c r="O414" s="128"/>
      <c r="P414" s="128"/>
      <c r="Q414" s="128"/>
      <c r="R414" s="128"/>
      <c r="S414" s="128"/>
      <c r="T414" s="128"/>
      <c r="U414" s="128"/>
      <c r="V414" s="128"/>
      <c r="W414" s="128"/>
      <c r="X414" s="128"/>
      <c r="Y414" s="128"/>
      <c r="Z414" s="128"/>
      <c r="AA414" s="128"/>
      <c r="AB414" s="128"/>
      <c r="AC414" s="128"/>
    </row>
    <row r="415" ht="15.75" customHeight="1">
      <c r="A415" s="163"/>
      <c r="B415" s="128"/>
      <c r="C415" s="128"/>
      <c r="D415" s="128"/>
      <c r="E415" s="128"/>
      <c r="F415" s="128"/>
      <c r="G415" s="128"/>
      <c r="H415" s="128"/>
      <c r="I415" s="128"/>
      <c r="J415" s="128"/>
      <c r="K415" s="128"/>
      <c r="L415" s="128"/>
      <c r="M415" s="128"/>
      <c r="N415" s="128"/>
      <c r="O415" s="128"/>
      <c r="P415" s="128"/>
      <c r="Q415" s="128"/>
      <c r="R415" s="128"/>
      <c r="S415" s="128"/>
      <c r="T415" s="128"/>
      <c r="U415" s="128"/>
      <c r="V415" s="128"/>
      <c r="W415" s="128"/>
      <c r="X415" s="128"/>
      <c r="Y415" s="128"/>
      <c r="Z415" s="128"/>
      <c r="AA415" s="128"/>
      <c r="AB415" s="128"/>
      <c r="AC415" s="128"/>
    </row>
    <row r="416" ht="15.75" customHeight="1">
      <c r="A416" s="163"/>
      <c r="B416" s="128"/>
      <c r="C416" s="128"/>
      <c r="D416" s="128"/>
      <c r="E416" s="128"/>
      <c r="F416" s="128"/>
      <c r="G416" s="128"/>
      <c r="H416" s="128"/>
      <c r="I416" s="128"/>
      <c r="J416" s="128"/>
      <c r="K416" s="128"/>
      <c r="L416" s="128"/>
      <c r="M416" s="128"/>
      <c r="N416" s="128"/>
      <c r="O416" s="128"/>
      <c r="P416" s="128"/>
      <c r="Q416" s="128"/>
      <c r="R416" s="128"/>
      <c r="S416" s="128"/>
      <c r="T416" s="128"/>
      <c r="U416" s="128"/>
      <c r="V416" s="128"/>
      <c r="W416" s="128"/>
      <c r="X416" s="128"/>
      <c r="Y416" s="128"/>
      <c r="Z416" s="128"/>
      <c r="AA416" s="128"/>
      <c r="AB416" s="128"/>
      <c r="AC416" s="128"/>
    </row>
    <row r="417" ht="15.75" customHeight="1">
      <c r="A417" s="163"/>
      <c r="B417" s="128"/>
      <c r="C417" s="128"/>
      <c r="D417" s="128"/>
      <c r="E417" s="128"/>
      <c r="F417" s="128"/>
      <c r="G417" s="128"/>
      <c r="H417" s="128"/>
      <c r="I417" s="128"/>
      <c r="J417" s="128"/>
      <c r="K417" s="128"/>
      <c r="L417" s="128"/>
      <c r="M417" s="128"/>
      <c r="N417" s="128"/>
      <c r="O417" s="128"/>
      <c r="P417" s="128"/>
      <c r="Q417" s="128"/>
      <c r="R417" s="128"/>
      <c r="S417" s="128"/>
      <c r="T417" s="128"/>
      <c r="U417" s="128"/>
      <c r="V417" s="128"/>
      <c r="W417" s="128"/>
      <c r="X417" s="128"/>
      <c r="Y417" s="128"/>
      <c r="Z417" s="128"/>
      <c r="AA417" s="128"/>
      <c r="AB417" s="128"/>
      <c r="AC417" s="128"/>
    </row>
    <row r="418" ht="15.75" customHeight="1">
      <c r="A418" s="163"/>
      <c r="B418" s="128"/>
      <c r="C418" s="128"/>
      <c r="D418" s="128"/>
      <c r="E418" s="128"/>
      <c r="F418" s="128"/>
      <c r="G418" s="128"/>
      <c r="H418" s="128"/>
      <c r="I418" s="128"/>
      <c r="J418" s="128"/>
      <c r="K418" s="128"/>
      <c r="L418" s="128"/>
      <c r="M418" s="128"/>
      <c r="N418" s="128"/>
      <c r="O418" s="128"/>
      <c r="P418" s="128"/>
      <c r="Q418" s="128"/>
      <c r="R418" s="128"/>
      <c r="S418" s="128"/>
      <c r="T418" s="128"/>
      <c r="U418" s="128"/>
      <c r="V418" s="128"/>
      <c r="W418" s="128"/>
      <c r="X418" s="128"/>
      <c r="Y418" s="128"/>
      <c r="Z418" s="128"/>
      <c r="AA418" s="128"/>
      <c r="AB418" s="128"/>
      <c r="AC418" s="128"/>
    </row>
    <row r="419" ht="15.75" customHeight="1">
      <c r="A419" s="163"/>
      <c r="B419" s="128"/>
      <c r="C419" s="128"/>
      <c r="D419" s="128"/>
      <c r="E419" s="128"/>
      <c r="F419" s="128"/>
      <c r="G419" s="128"/>
      <c r="H419" s="128"/>
      <c r="I419" s="128"/>
      <c r="J419" s="128"/>
      <c r="K419" s="128"/>
      <c r="L419" s="128"/>
      <c r="M419" s="128"/>
      <c r="N419" s="128"/>
      <c r="O419" s="128"/>
      <c r="P419" s="128"/>
      <c r="Q419" s="128"/>
      <c r="R419" s="128"/>
      <c r="S419" s="128"/>
      <c r="T419" s="128"/>
      <c r="U419" s="128"/>
      <c r="V419" s="128"/>
      <c r="W419" s="128"/>
      <c r="X419" s="128"/>
      <c r="Y419" s="128"/>
      <c r="Z419" s="128"/>
      <c r="AA419" s="128"/>
      <c r="AB419" s="128"/>
      <c r="AC419" s="128"/>
    </row>
    <row r="420" ht="15.75" customHeight="1">
      <c r="A420" s="163"/>
      <c r="B420" s="128"/>
      <c r="C420" s="128"/>
      <c r="D420" s="128"/>
      <c r="E420" s="128"/>
      <c r="F420" s="128"/>
      <c r="G420" s="128"/>
      <c r="H420" s="128"/>
      <c r="I420" s="128"/>
      <c r="J420" s="128"/>
      <c r="K420" s="128"/>
      <c r="L420" s="128"/>
      <c r="M420" s="128"/>
      <c r="N420" s="128"/>
      <c r="O420" s="128"/>
      <c r="P420" s="128"/>
      <c r="Q420" s="128"/>
      <c r="R420" s="128"/>
      <c r="S420" s="128"/>
      <c r="T420" s="128"/>
      <c r="U420" s="128"/>
      <c r="V420" s="128"/>
      <c r="W420" s="128"/>
      <c r="X420" s="128"/>
      <c r="Y420" s="128"/>
      <c r="Z420" s="128"/>
      <c r="AA420" s="128"/>
      <c r="AB420" s="128"/>
      <c r="AC420" s="128"/>
    </row>
    <row r="421" ht="15.75" customHeight="1">
      <c r="A421" s="163"/>
      <c r="B421" s="128"/>
      <c r="C421" s="128"/>
      <c r="D421" s="128"/>
      <c r="E421" s="128"/>
      <c r="F421" s="128"/>
      <c r="G421" s="128"/>
      <c r="H421" s="128"/>
      <c r="I421" s="128"/>
      <c r="J421" s="128"/>
      <c r="K421" s="128"/>
      <c r="L421" s="128"/>
      <c r="M421" s="128"/>
      <c r="N421" s="128"/>
      <c r="O421" s="128"/>
      <c r="P421" s="128"/>
      <c r="Q421" s="128"/>
      <c r="R421" s="128"/>
      <c r="S421" s="128"/>
      <c r="T421" s="128"/>
      <c r="U421" s="128"/>
      <c r="V421" s="128"/>
      <c r="W421" s="128"/>
      <c r="X421" s="128"/>
      <c r="Y421" s="128"/>
      <c r="Z421" s="128"/>
      <c r="AA421" s="128"/>
      <c r="AB421" s="128"/>
      <c r="AC421" s="128"/>
    </row>
    <row r="422" ht="15.75" customHeight="1">
      <c r="A422" s="163"/>
      <c r="B422" s="128"/>
      <c r="C422" s="128"/>
      <c r="D422" s="128"/>
      <c r="E422" s="128"/>
      <c r="F422" s="128"/>
      <c r="G422" s="128"/>
      <c r="H422" s="128"/>
      <c r="I422" s="128"/>
      <c r="J422" s="128"/>
      <c r="K422" s="128"/>
      <c r="L422" s="128"/>
      <c r="M422" s="128"/>
      <c r="N422" s="128"/>
      <c r="O422" s="128"/>
      <c r="P422" s="128"/>
      <c r="Q422" s="128"/>
      <c r="R422" s="128"/>
      <c r="S422" s="128"/>
      <c r="T422" s="128"/>
      <c r="U422" s="128"/>
      <c r="V422" s="128"/>
      <c r="W422" s="128"/>
      <c r="X422" s="128"/>
      <c r="Y422" s="128"/>
      <c r="Z422" s="128"/>
      <c r="AA422" s="128"/>
      <c r="AB422" s="128"/>
      <c r="AC422" s="128"/>
    </row>
    <row r="423" ht="15.75" customHeight="1">
      <c r="A423" s="163"/>
      <c r="B423" s="128"/>
      <c r="C423" s="128"/>
      <c r="D423" s="128"/>
      <c r="E423" s="128"/>
      <c r="F423" s="128"/>
      <c r="G423" s="128"/>
      <c r="H423" s="128"/>
      <c r="I423" s="128"/>
      <c r="J423" s="128"/>
      <c r="K423" s="128"/>
      <c r="L423" s="128"/>
      <c r="M423" s="128"/>
      <c r="N423" s="128"/>
      <c r="O423" s="128"/>
      <c r="P423" s="128"/>
      <c r="Q423" s="128"/>
      <c r="R423" s="128"/>
      <c r="S423" s="128"/>
      <c r="T423" s="128"/>
      <c r="U423" s="128"/>
      <c r="V423" s="128"/>
      <c r="W423" s="128"/>
      <c r="X423" s="128"/>
      <c r="Y423" s="128"/>
      <c r="Z423" s="128"/>
      <c r="AA423" s="128"/>
      <c r="AB423" s="128"/>
      <c r="AC423" s="128"/>
    </row>
    <row r="424" ht="15.75" customHeight="1">
      <c r="A424" s="163"/>
      <c r="B424" s="128"/>
      <c r="C424" s="128"/>
      <c r="D424" s="128"/>
      <c r="E424" s="128"/>
      <c r="F424" s="128"/>
      <c r="G424" s="128"/>
      <c r="H424" s="128"/>
      <c r="I424" s="128"/>
      <c r="J424" s="128"/>
      <c r="K424" s="128"/>
      <c r="L424" s="128"/>
      <c r="M424" s="128"/>
      <c r="N424" s="128"/>
      <c r="O424" s="128"/>
      <c r="P424" s="128"/>
      <c r="Q424" s="128"/>
      <c r="R424" s="128"/>
      <c r="S424" s="128"/>
      <c r="T424" s="128"/>
      <c r="U424" s="128"/>
      <c r="V424" s="128"/>
      <c r="W424" s="128"/>
      <c r="X424" s="128"/>
      <c r="Y424" s="128"/>
      <c r="Z424" s="128"/>
      <c r="AA424" s="128"/>
      <c r="AB424" s="128"/>
      <c r="AC424" s="128"/>
    </row>
    <row r="425" ht="15.75" customHeight="1">
      <c r="A425" s="163"/>
      <c r="B425" s="128"/>
      <c r="C425" s="128"/>
      <c r="D425" s="128"/>
      <c r="E425" s="128"/>
      <c r="F425" s="128"/>
      <c r="G425" s="128"/>
      <c r="H425" s="128"/>
      <c r="I425" s="128"/>
      <c r="J425" s="128"/>
      <c r="K425" s="128"/>
      <c r="L425" s="128"/>
      <c r="M425" s="128"/>
      <c r="N425" s="128"/>
      <c r="O425" s="128"/>
      <c r="P425" s="128"/>
      <c r="Q425" s="128"/>
      <c r="R425" s="128"/>
      <c r="S425" s="128"/>
      <c r="T425" s="128"/>
      <c r="U425" s="128"/>
      <c r="V425" s="128"/>
      <c r="W425" s="128"/>
      <c r="X425" s="128"/>
      <c r="Y425" s="128"/>
      <c r="Z425" s="128"/>
      <c r="AA425" s="128"/>
      <c r="AB425" s="128"/>
      <c r="AC425" s="128"/>
    </row>
    <row r="426" ht="15.75" customHeight="1">
      <c r="A426" s="163"/>
      <c r="B426" s="128"/>
      <c r="C426" s="128"/>
      <c r="D426" s="128"/>
      <c r="E426" s="128"/>
      <c r="F426" s="128"/>
      <c r="G426" s="128"/>
      <c r="H426" s="128"/>
      <c r="I426" s="128"/>
      <c r="J426" s="128"/>
      <c r="K426" s="128"/>
      <c r="L426" s="128"/>
      <c r="M426" s="128"/>
      <c r="N426" s="128"/>
      <c r="O426" s="128"/>
      <c r="P426" s="128"/>
      <c r="Q426" s="128"/>
      <c r="R426" s="128"/>
      <c r="S426" s="128"/>
      <c r="T426" s="128"/>
      <c r="U426" s="128"/>
      <c r="V426" s="128"/>
      <c r="W426" s="128"/>
      <c r="X426" s="128"/>
      <c r="Y426" s="128"/>
      <c r="Z426" s="128"/>
      <c r="AA426" s="128"/>
      <c r="AB426" s="128"/>
      <c r="AC426" s="128"/>
    </row>
    <row r="427" ht="15.75" customHeight="1">
      <c r="A427" s="163"/>
      <c r="B427" s="128"/>
      <c r="C427" s="128"/>
      <c r="D427" s="128"/>
      <c r="E427" s="128"/>
      <c r="F427" s="128"/>
      <c r="G427" s="128"/>
      <c r="H427" s="128"/>
      <c r="I427" s="128"/>
      <c r="J427" s="128"/>
      <c r="K427" s="128"/>
      <c r="L427" s="128"/>
      <c r="M427" s="128"/>
      <c r="N427" s="128"/>
      <c r="O427" s="128"/>
      <c r="P427" s="128"/>
      <c r="Q427" s="128"/>
      <c r="R427" s="128"/>
      <c r="S427" s="128"/>
      <c r="T427" s="128"/>
      <c r="U427" s="128"/>
      <c r="V427" s="128"/>
      <c r="W427" s="128"/>
      <c r="X427" s="128"/>
      <c r="Y427" s="128"/>
      <c r="Z427" s="128"/>
      <c r="AA427" s="128"/>
      <c r="AB427" s="128"/>
      <c r="AC427" s="128"/>
    </row>
    <row r="428" ht="15.75" customHeight="1">
      <c r="A428" s="163"/>
      <c r="B428" s="128"/>
      <c r="C428" s="128"/>
      <c r="D428" s="128"/>
      <c r="E428" s="128"/>
      <c r="F428" s="128"/>
      <c r="G428" s="128"/>
      <c r="H428" s="128"/>
      <c r="I428" s="128"/>
      <c r="J428" s="128"/>
      <c r="K428" s="128"/>
      <c r="L428" s="128"/>
      <c r="M428" s="128"/>
      <c r="N428" s="128"/>
      <c r="O428" s="128"/>
      <c r="P428" s="128"/>
      <c r="Q428" s="128"/>
      <c r="R428" s="128"/>
      <c r="S428" s="128"/>
      <c r="T428" s="128"/>
      <c r="U428" s="128"/>
      <c r="V428" s="128"/>
      <c r="W428" s="128"/>
      <c r="X428" s="128"/>
      <c r="Y428" s="128"/>
      <c r="Z428" s="128"/>
      <c r="AA428" s="128"/>
      <c r="AB428" s="128"/>
      <c r="AC428" s="128"/>
    </row>
    <row r="429" ht="15.75" customHeight="1">
      <c r="A429" s="163"/>
      <c r="B429" s="128"/>
      <c r="C429" s="128"/>
      <c r="D429" s="128"/>
      <c r="E429" s="128"/>
      <c r="F429" s="128"/>
      <c r="G429" s="128"/>
      <c r="H429" s="128"/>
      <c r="I429" s="128"/>
      <c r="J429" s="128"/>
      <c r="K429" s="128"/>
      <c r="L429" s="128"/>
      <c r="M429" s="128"/>
      <c r="N429" s="128"/>
      <c r="O429" s="128"/>
      <c r="P429" s="128"/>
      <c r="Q429" s="128"/>
      <c r="R429" s="128"/>
      <c r="S429" s="128"/>
      <c r="T429" s="128"/>
      <c r="U429" s="128"/>
      <c r="V429" s="128"/>
      <c r="W429" s="128"/>
      <c r="X429" s="128"/>
      <c r="Y429" s="128"/>
      <c r="Z429" s="128"/>
      <c r="AA429" s="128"/>
      <c r="AB429" s="128"/>
      <c r="AC429" s="128"/>
    </row>
    <row r="430" ht="15.75" customHeight="1">
      <c r="A430" s="163"/>
      <c r="B430" s="128"/>
      <c r="C430" s="128"/>
      <c r="D430" s="128"/>
      <c r="E430" s="128"/>
      <c r="F430" s="128"/>
      <c r="G430" s="128"/>
      <c r="H430" s="128"/>
      <c r="I430" s="128"/>
      <c r="J430" s="128"/>
      <c r="K430" s="128"/>
      <c r="L430" s="128"/>
      <c r="M430" s="128"/>
      <c r="N430" s="128"/>
      <c r="O430" s="128"/>
      <c r="P430" s="128"/>
      <c r="Q430" s="128"/>
      <c r="R430" s="128"/>
      <c r="S430" s="128"/>
      <c r="T430" s="128"/>
      <c r="U430" s="128"/>
      <c r="V430" s="128"/>
      <c r="W430" s="128"/>
      <c r="X430" s="128"/>
      <c r="Y430" s="128"/>
      <c r="Z430" s="128"/>
      <c r="AA430" s="128"/>
      <c r="AB430" s="128"/>
      <c r="AC430" s="128"/>
    </row>
    <row r="431" ht="15.75" customHeight="1">
      <c r="A431" s="163"/>
      <c r="B431" s="128"/>
      <c r="C431" s="128"/>
      <c r="D431" s="128"/>
      <c r="E431" s="128"/>
      <c r="F431" s="128"/>
      <c r="G431" s="128"/>
      <c r="H431" s="128"/>
      <c r="I431" s="128"/>
      <c r="J431" s="128"/>
      <c r="K431" s="128"/>
      <c r="L431" s="128"/>
      <c r="M431" s="128"/>
      <c r="N431" s="128"/>
      <c r="O431" s="128"/>
      <c r="P431" s="128"/>
      <c r="Q431" s="128"/>
      <c r="R431" s="128"/>
      <c r="S431" s="128"/>
      <c r="T431" s="128"/>
      <c r="U431" s="128"/>
      <c r="V431" s="128"/>
      <c r="W431" s="128"/>
      <c r="X431" s="128"/>
      <c r="Y431" s="128"/>
      <c r="Z431" s="128"/>
      <c r="AA431" s="128"/>
      <c r="AB431" s="128"/>
      <c r="AC431" s="128"/>
    </row>
    <row r="432" ht="15.75" customHeight="1">
      <c r="A432" s="163"/>
      <c r="B432" s="128"/>
      <c r="C432" s="128"/>
      <c r="D432" s="128"/>
      <c r="E432" s="128"/>
      <c r="F432" s="128"/>
      <c r="G432" s="128"/>
      <c r="H432" s="128"/>
      <c r="I432" s="128"/>
      <c r="J432" s="128"/>
      <c r="K432" s="128"/>
      <c r="L432" s="128"/>
      <c r="M432" s="128"/>
      <c r="N432" s="128"/>
      <c r="O432" s="128"/>
      <c r="P432" s="128"/>
      <c r="Q432" s="128"/>
      <c r="R432" s="128"/>
      <c r="S432" s="128"/>
      <c r="T432" s="128"/>
      <c r="U432" s="128"/>
      <c r="V432" s="128"/>
      <c r="W432" s="128"/>
      <c r="X432" s="128"/>
      <c r="Y432" s="128"/>
      <c r="Z432" s="128"/>
      <c r="AA432" s="128"/>
      <c r="AB432" s="128"/>
      <c r="AC432" s="128"/>
    </row>
    <row r="433" ht="15.75" customHeight="1">
      <c r="A433" s="163"/>
      <c r="B433" s="128"/>
      <c r="C433" s="128"/>
      <c r="D433" s="128"/>
      <c r="E433" s="128"/>
      <c r="F433" s="128"/>
      <c r="G433" s="128"/>
      <c r="H433" s="128"/>
      <c r="I433" s="128"/>
      <c r="J433" s="128"/>
      <c r="K433" s="128"/>
      <c r="L433" s="128"/>
      <c r="M433" s="128"/>
      <c r="N433" s="128"/>
      <c r="O433" s="128"/>
      <c r="P433" s="128"/>
      <c r="Q433" s="128"/>
      <c r="R433" s="128"/>
      <c r="S433" s="128"/>
      <c r="T433" s="128"/>
      <c r="U433" s="128"/>
      <c r="V433" s="128"/>
      <c r="W433" s="128"/>
      <c r="X433" s="128"/>
      <c r="Y433" s="128"/>
      <c r="Z433" s="128"/>
      <c r="AA433" s="128"/>
      <c r="AB433" s="128"/>
      <c r="AC433" s="128"/>
    </row>
    <row r="434" ht="15.75" customHeight="1">
      <c r="A434" s="163"/>
      <c r="B434" s="128"/>
      <c r="C434" s="128"/>
      <c r="D434" s="128"/>
      <c r="E434" s="128"/>
      <c r="F434" s="128"/>
      <c r="G434" s="128"/>
      <c r="H434" s="128"/>
      <c r="I434" s="128"/>
      <c r="J434" s="128"/>
      <c r="K434" s="128"/>
      <c r="L434" s="128"/>
      <c r="M434" s="128"/>
      <c r="N434" s="128"/>
      <c r="O434" s="128"/>
      <c r="P434" s="128"/>
      <c r="Q434" s="128"/>
      <c r="R434" s="128"/>
      <c r="S434" s="128"/>
      <c r="T434" s="128"/>
      <c r="U434" s="128"/>
      <c r="V434" s="128"/>
      <c r="W434" s="128"/>
      <c r="X434" s="128"/>
      <c r="Y434" s="128"/>
      <c r="Z434" s="128"/>
      <c r="AA434" s="128"/>
      <c r="AB434" s="128"/>
      <c r="AC434" s="128"/>
    </row>
    <row r="435" ht="15.75" customHeight="1">
      <c r="A435" s="163"/>
      <c r="B435" s="128"/>
      <c r="C435" s="128"/>
      <c r="D435" s="128"/>
      <c r="E435" s="128"/>
      <c r="F435" s="128"/>
      <c r="G435" s="128"/>
      <c r="H435" s="128"/>
      <c r="I435" s="128"/>
      <c r="J435" s="128"/>
      <c r="K435" s="128"/>
      <c r="L435" s="128"/>
      <c r="M435" s="128"/>
      <c r="N435" s="128"/>
      <c r="O435" s="128"/>
      <c r="P435" s="128"/>
      <c r="Q435" s="128"/>
      <c r="R435" s="128"/>
      <c r="S435" s="128"/>
      <c r="T435" s="128"/>
      <c r="U435" s="128"/>
      <c r="V435" s="128"/>
      <c r="W435" s="128"/>
      <c r="X435" s="128"/>
      <c r="Y435" s="128"/>
      <c r="Z435" s="128"/>
      <c r="AA435" s="128"/>
      <c r="AB435" s="128"/>
      <c r="AC435" s="128"/>
    </row>
    <row r="436" ht="15.75" customHeight="1">
      <c r="A436" s="163"/>
      <c r="B436" s="128"/>
      <c r="C436" s="128"/>
      <c r="D436" s="128"/>
      <c r="E436" s="128"/>
      <c r="F436" s="128"/>
      <c r="G436" s="128"/>
      <c r="H436" s="128"/>
      <c r="I436" s="128"/>
      <c r="J436" s="128"/>
      <c r="K436" s="128"/>
      <c r="L436" s="128"/>
      <c r="M436" s="128"/>
      <c r="N436" s="128"/>
      <c r="O436" s="128"/>
      <c r="P436" s="128"/>
      <c r="Q436" s="128"/>
      <c r="R436" s="128"/>
      <c r="S436" s="128"/>
      <c r="T436" s="128"/>
      <c r="U436" s="128"/>
      <c r="V436" s="128"/>
      <c r="W436" s="128"/>
      <c r="X436" s="128"/>
      <c r="Y436" s="128"/>
      <c r="Z436" s="128"/>
      <c r="AA436" s="128"/>
      <c r="AB436" s="128"/>
      <c r="AC436" s="128"/>
    </row>
    <row r="437" ht="15.75" customHeight="1">
      <c r="A437" s="163"/>
      <c r="B437" s="128"/>
      <c r="C437" s="128"/>
      <c r="D437" s="128"/>
      <c r="E437" s="128"/>
      <c r="F437" s="128"/>
      <c r="G437" s="128"/>
      <c r="H437" s="128"/>
      <c r="I437" s="128"/>
      <c r="J437" s="128"/>
      <c r="K437" s="128"/>
      <c r="L437" s="128"/>
      <c r="M437" s="128"/>
      <c r="N437" s="128"/>
      <c r="O437" s="128"/>
      <c r="P437" s="128"/>
      <c r="Q437" s="128"/>
      <c r="R437" s="128"/>
      <c r="S437" s="128"/>
      <c r="T437" s="128"/>
      <c r="U437" s="128"/>
      <c r="V437" s="128"/>
      <c r="W437" s="128"/>
      <c r="X437" s="128"/>
      <c r="Y437" s="128"/>
      <c r="Z437" s="128"/>
      <c r="AA437" s="128"/>
      <c r="AB437" s="128"/>
      <c r="AC437" s="128"/>
    </row>
    <row r="438" ht="15.75" customHeight="1">
      <c r="A438" s="163"/>
      <c r="B438" s="128"/>
      <c r="C438" s="128"/>
      <c r="D438" s="128"/>
      <c r="E438" s="128"/>
      <c r="F438" s="128"/>
      <c r="G438" s="128"/>
      <c r="H438" s="128"/>
      <c r="I438" s="128"/>
      <c r="J438" s="128"/>
      <c r="K438" s="128"/>
      <c r="L438" s="128"/>
      <c r="M438" s="128"/>
      <c r="N438" s="128"/>
      <c r="O438" s="128"/>
      <c r="P438" s="128"/>
      <c r="Q438" s="128"/>
      <c r="R438" s="128"/>
      <c r="S438" s="128"/>
      <c r="T438" s="128"/>
      <c r="U438" s="128"/>
      <c r="V438" s="128"/>
      <c r="W438" s="128"/>
      <c r="X438" s="128"/>
      <c r="Y438" s="128"/>
      <c r="Z438" s="128"/>
      <c r="AA438" s="128"/>
      <c r="AB438" s="128"/>
      <c r="AC438" s="128"/>
    </row>
    <row r="439" ht="15.75" customHeight="1">
      <c r="A439" s="163"/>
      <c r="B439" s="128"/>
      <c r="C439" s="128"/>
      <c r="D439" s="128"/>
      <c r="E439" s="128"/>
      <c r="F439" s="128"/>
      <c r="G439" s="128"/>
      <c r="H439" s="128"/>
      <c r="I439" s="128"/>
      <c r="J439" s="128"/>
      <c r="K439" s="128"/>
      <c r="L439" s="128"/>
      <c r="M439" s="128"/>
      <c r="N439" s="128"/>
      <c r="O439" s="128"/>
      <c r="P439" s="128"/>
      <c r="Q439" s="128"/>
      <c r="R439" s="128"/>
      <c r="S439" s="128"/>
      <c r="T439" s="128"/>
      <c r="U439" s="128"/>
      <c r="V439" s="128"/>
      <c r="W439" s="128"/>
      <c r="X439" s="128"/>
      <c r="Y439" s="128"/>
      <c r="Z439" s="128"/>
      <c r="AA439" s="128"/>
      <c r="AB439" s="128"/>
      <c r="AC439" s="128"/>
    </row>
    <row r="440" ht="15.75" customHeight="1">
      <c r="A440" s="163"/>
      <c r="B440" s="128"/>
      <c r="C440" s="128"/>
      <c r="D440" s="128"/>
      <c r="E440" s="128"/>
      <c r="F440" s="128"/>
      <c r="G440" s="128"/>
      <c r="H440" s="128"/>
      <c r="I440" s="128"/>
      <c r="J440" s="128"/>
      <c r="K440" s="128"/>
      <c r="L440" s="128"/>
      <c r="M440" s="128"/>
      <c r="N440" s="128"/>
      <c r="O440" s="128"/>
      <c r="P440" s="128"/>
      <c r="Q440" s="128"/>
      <c r="R440" s="128"/>
      <c r="S440" s="128"/>
      <c r="T440" s="128"/>
      <c r="U440" s="128"/>
      <c r="V440" s="128"/>
      <c r="W440" s="128"/>
      <c r="X440" s="128"/>
      <c r="Y440" s="128"/>
      <c r="Z440" s="128"/>
      <c r="AA440" s="128"/>
      <c r="AB440" s="128"/>
      <c r="AC440" s="128"/>
    </row>
    <row r="441" ht="15.75" customHeight="1">
      <c r="A441" s="163"/>
      <c r="B441" s="128"/>
      <c r="C441" s="128"/>
      <c r="D441" s="128"/>
      <c r="E441" s="128"/>
      <c r="F441" s="128"/>
      <c r="G441" s="128"/>
      <c r="H441" s="128"/>
      <c r="I441" s="128"/>
      <c r="J441" s="128"/>
      <c r="K441" s="128"/>
      <c r="L441" s="128"/>
      <c r="M441" s="128"/>
      <c r="N441" s="128"/>
      <c r="O441" s="128"/>
      <c r="P441" s="128"/>
      <c r="Q441" s="128"/>
      <c r="R441" s="128"/>
      <c r="S441" s="128"/>
      <c r="T441" s="128"/>
      <c r="U441" s="128"/>
      <c r="V441" s="128"/>
      <c r="W441" s="128"/>
      <c r="X441" s="128"/>
      <c r="Y441" s="128"/>
      <c r="Z441" s="128"/>
      <c r="AA441" s="128"/>
      <c r="AB441" s="128"/>
      <c r="AC441" s="128"/>
    </row>
    <row r="442" ht="15.75" customHeight="1">
      <c r="A442" s="163"/>
      <c r="B442" s="128"/>
      <c r="C442" s="128"/>
      <c r="D442" s="128"/>
      <c r="E442" s="128"/>
      <c r="F442" s="128"/>
      <c r="G442" s="128"/>
      <c r="H442" s="128"/>
      <c r="I442" s="128"/>
      <c r="J442" s="128"/>
      <c r="K442" s="128"/>
      <c r="L442" s="128"/>
      <c r="M442" s="128"/>
      <c r="N442" s="128"/>
      <c r="O442" s="128"/>
      <c r="P442" s="128"/>
      <c r="Q442" s="128"/>
      <c r="R442" s="128"/>
      <c r="S442" s="128"/>
      <c r="T442" s="128"/>
      <c r="U442" s="128"/>
      <c r="V442" s="128"/>
      <c r="W442" s="128"/>
      <c r="X442" s="128"/>
      <c r="Y442" s="128"/>
      <c r="Z442" s="128"/>
      <c r="AA442" s="128"/>
      <c r="AB442" s="128"/>
      <c r="AC442" s="128"/>
    </row>
    <row r="443" ht="15.75" customHeight="1">
      <c r="A443" s="163"/>
      <c r="B443" s="128"/>
      <c r="C443" s="128"/>
      <c r="D443" s="128"/>
      <c r="E443" s="128"/>
      <c r="F443" s="128"/>
      <c r="G443" s="128"/>
      <c r="H443" s="128"/>
      <c r="I443" s="128"/>
      <c r="J443" s="128"/>
      <c r="K443" s="128"/>
      <c r="L443" s="128"/>
      <c r="M443" s="128"/>
      <c r="N443" s="128"/>
      <c r="O443" s="128"/>
      <c r="P443" s="128"/>
      <c r="Q443" s="128"/>
      <c r="R443" s="128"/>
      <c r="S443" s="128"/>
      <c r="T443" s="128"/>
      <c r="U443" s="128"/>
      <c r="V443" s="128"/>
      <c r="W443" s="128"/>
      <c r="X443" s="128"/>
      <c r="Y443" s="128"/>
      <c r="Z443" s="128"/>
      <c r="AA443" s="128"/>
      <c r="AB443" s="128"/>
      <c r="AC443" s="128"/>
    </row>
    <row r="444" ht="15.75" customHeight="1">
      <c r="A444" s="163"/>
      <c r="B444" s="128"/>
      <c r="C444" s="128"/>
      <c r="D444" s="128"/>
      <c r="E444" s="128"/>
      <c r="F444" s="128"/>
      <c r="G444" s="128"/>
      <c r="H444" s="128"/>
      <c r="I444" s="128"/>
      <c r="J444" s="128"/>
      <c r="K444" s="128"/>
      <c r="L444" s="128"/>
      <c r="M444" s="128"/>
      <c r="N444" s="128"/>
      <c r="O444" s="128"/>
      <c r="P444" s="128"/>
      <c r="Q444" s="128"/>
      <c r="R444" s="128"/>
      <c r="S444" s="128"/>
      <c r="T444" s="128"/>
      <c r="U444" s="128"/>
      <c r="V444" s="128"/>
      <c r="W444" s="128"/>
      <c r="X444" s="128"/>
      <c r="Y444" s="128"/>
      <c r="Z444" s="128"/>
      <c r="AA444" s="128"/>
      <c r="AB444" s="128"/>
      <c r="AC444" s="128"/>
    </row>
    <row r="445" ht="15.75" customHeight="1">
      <c r="A445" s="163"/>
      <c r="B445" s="128"/>
      <c r="C445" s="128"/>
      <c r="D445" s="128"/>
      <c r="E445" s="128"/>
      <c r="F445" s="128"/>
      <c r="G445" s="128"/>
      <c r="H445" s="128"/>
      <c r="I445" s="128"/>
      <c r="J445" s="128"/>
      <c r="K445" s="128"/>
      <c r="L445" s="128"/>
      <c r="M445" s="128"/>
      <c r="N445" s="128"/>
      <c r="O445" s="128"/>
      <c r="P445" s="128"/>
      <c r="Q445" s="128"/>
      <c r="R445" s="128"/>
      <c r="S445" s="128"/>
      <c r="T445" s="128"/>
      <c r="U445" s="128"/>
      <c r="V445" s="128"/>
      <c r="W445" s="128"/>
      <c r="X445" s="128"/>
      <c r="Y445" s="128"/>
      <c r="Z445" s="128"/>
      <c r="AA445" s="128"/>
      <c r="AB445" s="128"/>
      <c r="AC445" s="128"/>
    </row>
    <row r="446" ht="15.75" customHeight="1">
      <c r="A446" s="163"/>
      <c r="B446" s="128"/>
      <c r="C446" s="128"/>
      <c r="D446" s="128"/>
      <c r="E446" s="128"/>
      <c r="F446" s="128"/>
      <c r="G446" s="128"/>
      <c r="H446" s="128"/>
      <c r="I446" s="128"/>
      <c r="J446" s="128"/>
      <c r="K446" s="128"/>
      <c r="L446" s="128"/>
      <c r="M446" s="128"/>
      <c r="N446" s="128"/>
      <c r="O446" s="128"/>
      <c r="P446" s="128"/>
      <c r="Q446" s="128"/>
      <c r="R446" s="128"/>
      <c r="S446" s="128"/>
      <c r="T446" s="128"/>
      <c r="U446" s="128"/>
      <c r="V446" s="128"/>
      <c r="W446" s="128"/>
      <c r="X446" s="128"/>
      <c r="Y446" s="128"/>
      <c r="Z446" s="128"/>
      <c r="AA446" s="128"/>
      <c r="AB446" s="128"/>
      <c r="AC446" s="128"/>
    </row>
    <row r="447" ht="15.75" customHeight="1">
      <c r="A447" s="163"/>
      <c r="B447" s="128"/>
      <c r="C447" s="128"/>
      <c r="D447" s="128"/>
      <c r="E447" s="128"/>
      <c r="F447" s="128"/>
      <c r="G447" s="128"/>
      <c r="H447" s="128"/>
      <c r="I447" s="128"/>
      <c r="J447" s="128"/>
      <c r="K447" s="128"/>
      <c r="L447" s="128"/>
      <c r="M447" s="128"/>
      <c r="N447" s="128"/>
      <c r="O447" s="128"/>
      <c r="P447" s="128"/>
      <c r="Q447" s="128"/>
      <c r="R447" s="128"/>
      <c r="S447" s="128"/>
      <c r="T447" s="128"/>
      <c r="U447" s="128"/>
      <c r="V447" s="128"/>
      <c r="W447" s="128"/>
      <c r="X447" s="128"/>
      <c r="Y447" s="128"/>
      <c r="Z447" s="128"/>
      <c r="AA447" s="128"/>
      <c r="AB447" s="128"/>
      <c r="AC447" s="128"/>
    </row>
    <row r="448" ht="15.75" customHeight="1">
      <c r="A448" s="163"/>
      <c r="B448" s="128"/>
      <c r="C448" s="128"/>
      <c r="D448" s="128"/>
      <c r="E448" s="128"/>
      <c r="F448" s="128"/>
      <c r="G448" s="128"/>
      <c r="H448" s="128"/>
      <c r="I448" s="128"/>
      <c r="J448" s="128"/>
      <c r="K448" s="128"/>
      <c r="L448" s="128"/>
      <c r="M448" s="128"/>
      <c r="N448" s="128"/>
      <c r="O448" s="128"/>
      <c r="P448" s="128"/>
      <c r="Q448" s="128"/>
      <c r="R448" s="128"/>
      <c r="S448" s="128"/>
      <c r="T448" s="128"/>
      <c r="U448" s="128"/>
      <c r="V448" s="128"/>
      <c r="W448" s="128"/>
      <c r="X448" s="128"/>
      <c r="Y448" s="128"/>
      <c r="Z448" s="128"/>
      <c r="AA448" s="128"/>
      <c r="AB448" s="128"/>
      <c r="AC448" s="128"/>
    </row>
    <row r="449" ht="15.75" customHeight="1">
      <c r="A449" s="163"/>
      <c r="B449" s="128"/>
      <c r="C449" s="128"/>
      <c r="D449" s="128"/>
      <c r="E449" s="128"/>
      <c r="F449" s="128"/>
      <c r="G449" s="128"/>
      <c r="H449" s="128"/>
      <c r="I449" s="128"/>
      <c r="J449" s="128"/>
      <c r="K449" s="128"/>
      <c r="L449" s="128"/>
      <c r="M449" s="128"/>
      <c r="N449" s="128"/>
      <c r="O449" s="128"/>
      <c r="P449" s="128"/>
      <c r="Q449" s="128"/>
      <c r="R449" s="128"/>
      <c r="S449" s="128"/>
      <c r="T449" s="128"/>
      <c r="U449" s="128"/>
      <c r="V449" s="128"/>
      <c r="W449" s="128"/>
      <c r="X449" s="128"/>
      <c r="Y449" s="128"/>
      <c r="Z449" s="128"/>
      <c r="AA449" s="128"/>
      <c r="AB449" s="128"/>
      <c r="AC449" s="128"/>
    </row>
    <row r="450" ht="15.75" customHeight="1">
      <c r="A450" s="163"/>
      <c r="B450" s="128"/>
      <c r="C450" s="128"/>
      <c r="D450" s="128"/>
      <c r="E450" s="128"/>
      <c r="F450" s="128"/>
      <c r="G450" s="128"/>
      <c r="H450" s="128"/>
      <c r="I450" s="128"/>
      <c r="J450" s="128"/>
      <c r="K450" s="128"/>
      <c r="L450" s="128"/>
      <c r="M450" s="128"/>
      <c r="N450" s="128"/>
      <c r="O450" s="128"/>
      <c r="P450" s="128"/>
      <c r="Q450" s="128"/>
      <c r="R450" s="128"/>
      <c r="S450" s="128"/>
      <c r="T450" s="128"/>
      <c r="U450" s="128"/>
      <c r="V450" s="128"/>
      <c r="W450" s="128"/>
      <c r="X450" s="128"/>
      <c r="Y450" s="128"/>
      <c r="Z450" s="128"/>
      <c r="AA450" s="128"/>
      <c r="AB450" s="128"/>
      <c r="AC450" s="128"/>
    </row>
    <row r="451" ht="15.75" customHeight="1">
      <c r="A451" s="163"/>
      <c r="B451" s="128"/>
      <c r="C451" s="128"/>
      <c r="D451" s="128"/>
      <c r="E451" s="128"/>
      <c r="F451" s="128"/>
      <c r="G451" s="128"/>
      <c r="H451" s="128"/>
      <c r="I451" s="128"/>
      <c r="J451" s="128"/>
      <c r="K451" s="128"/>
      <c r="L451" s="128"/>
      <c r="M451" s="128"/>
      <c r="N451" s="128"/>
      <c r="O451" s="128"/>
      <c r="P451" s="128"/>
      <c r="Q451" s="128"/>
      <c r="R451" s="128"/>
      <c r="S451" s="128"/>
      <c r="T451" s="128"/>
      <c r="U451" s="128"/>
      <c r="V451" s="128"/>
      <c r="W451" s="128"/>
      <c r="X451" s="128"/>
      <c r="Y451" s="128"/>
      <c r="Z451" s="128"/>
      <c r="AA451" s="128"/>
      <c r="AB451" s="128"/>
      <c r="AC451" s="128"/>
    </row>
    <row r="452" ht="15.75" customHeight="1">
      <c r="A452" s="163"/>
      <c r="B452" s="128"/>
      <c r="C452" s="128"/>
      <c r="D452" s="128"/>
      <c r="E452" s="128"/>
      <c r="F452" s="128"/>
      <c r="G452" s="128"/>
      <c r="H452" s="128"/>
      <c r="I452" s="128"/>
      <c r="J452" s="128"/>
      <c r="K452" s="128"/>
      <c r="L452" s="128"/>
      <c r="M452" s="128"/>
      <c r="N452" s="128"/>
      <c r="O452" s="128"/>
      <c r="P452" s="128"/>
      <c r="Q452" s="128"/>
      <c r="R452" s="128"/>
      <c r="S452" s="128"/>
      <c r="T452" s="128"/>
      <c r="U452" s="128"/>
      <c r="V452" s="128"/>
      <c r="W452" s="128"/>
      <c r="X452" s="128"/>
      <c r="Y452" s="128"/>
      <c r="Z452" s="128"/>
      <c r="AA452" s="128"/>
      <c r="AB452" s="128"/>
      <c r="AC452" s="128"/>
    </row>
    <row r="453" ht="15.75" customHeight="1">
      <c r="A453" s="163"/>
      <c r="B453" s="128"/>
      <c r="C453" s="128"/>
      <c r="D453" s="128"/>
      <c r="E453" s="128"/>
      <c r="F453" s="128"/>
      <c r="G453" s="128"/>
      <c r="H453" s="128"/>
      <c r="I453" s="128"/>
      <c r="J453" s="128"/>
      <c r="K453" s="128"/>
      <c r="L453" s="128"/>
      <c r="M453" s="128"/>
      <c r="N453" s="128"/>
      <c r="O453" s="128"/>
      <c r="P453" s="128"/>
      <c r="Q453" s="128"/>
      <c r="R453" s="128"/>
      <c r="S453" s="128"/>
      <c r="T453" s="128"/>
      <c r="U453" s="128"/>
      <c r="V453" s="128"/>
      <c r="W453" s="128"/>
      <c r="X453" s="128"/>
      <c r="Y453" s="128"/>
      <c r="Z453" s="128"/>
      <c r="AA453" s="128"/>
      <c r="AB453" s="128"/>
      <c r="AC453" s="128"/>
    </row>
    <row r="454" ht="15.75" customHeight="1">
      <c r="A454" s="163"/>
      <c r="B454" s="128"/>
      <c r="C454" s="128"/>
      <c r="D454" s="128"/>
      <c r="E454" s="128"/>
      <c r="F454" s="128"/>
      <c r="G454" s="128"/>
      <c r="H454" s="128"/>
      <c r="I454" s="128"/>
      <c r="J454" s="128"/>
      <c r="K454" s="128"/>
      <c r="L454" s="128"/>
      <c r="M454" s="128"/>
      <c r="N454" s="128"/>
      <c r="O454" s="128"/>
      <c r="P454" s="128"/>
      <c r="Q454" s="128"/>
      <c r="R454" s="128"/>
      <c r="S454" s="128"/>
      <c r="T454" s="128"/>
      <c r="U454" s="128"/>
      <c r="V454" s="128"/>
      <c r="W454" s="128"/>
      <c r="X454" s="128"/>
      <c r="Y454" s="128"/>
      <c r="Z454" s="128"/>
      <c r="AA454" s="128"/>
      <c r="AB454" s="128"/>
      <c r="AC454" s="128"/>
    </row>
    <row r="455" ht="15.75" customHeight="1">
      <c r="A455" s="163"/>
      <c r="B455" s="128"/>
      <c r="C455" s="128"/>
      <c r="D455" s="128"/>
      <c r="E455" s="128"/>
      <c r="F455" s="128"/>
      <c r="G455" s="128"/>
      <c r="H455" s="128"/>
      <c r="I455" s="128"/>
      <c r="J455" s="128"/>
      <c r="K455" s="128"/>
      <c r="L455" s="128"/>
      <c r="M455" s="128"/>
      <c r="N455" s="128"/>
      <c r="O455" s="128"/>
      <c r="P455" s="128"/>
      <c r="Q455" s="128"/>
      <c r="R455" s="128"/>
      <c r="S455" s="128"/>
      <c r="T455" s="128"/>
      <c r="U455" s="128"/>
      <c r="V455" s="128"/>
      <c r="W455" s="128"/>
      <c r="X455" s="128"/>
      <c r="Y455" s="128"/>
      <c r="Z455" s="128"/>
      <c r="AA455" s="128"/>
      <c r="AB455" s="128"/>
      <c r="AC455" s="128"/>
    </row>
    <row r="456" ht="15.75" customHeight="1">
      <c r="A456" s="163"/>
      <c r="B456" s="128"/>
      <c r="C456" s="128"/>
      <c r="D456" s="128"/>
      <c r="E456" s="128"/>
      <c r="F456" s="128"/>
      <c r="G456" s="128"/>
      <c r="H456" s="128"/>
      <c r="I456" s="128"/>
      <c r="J456" s="128"/>
      <c r="K456" s="128"/>
      <c r="L456" s="128"/>
      <c r="M456" s="128"/>
      <c r="N456" s="128"/>
      <c r="O456" s="128"/>
      <c r="P456" s="128"/>
      <c r="Q456" s="128"/>
      <c r="R456" s="128"/>
      <c r="S456" s="128"/>
      <c r="T456" s="128"/>
      <c r="U456" s="128"/>
      <c r="V456" s="128"/>
      <c r="W456" s="128"/>
      <c r="X456" s="128"/>
      <c r="Y456" s="128"/>
      <c r="Z456" s="128"/>
      <c r="AA456" s="128"/>
      <c r="AB456" s="128"/>
      <c r="AC456" s="128"/>
    </row>
    <row r="457" ht="15.75" customHeight="1">
      <c r="A457" s="163"/>
      <c r="B457" s="128"/>
      <c r="C457" s="128"/>
      <c r="D457" s="128"/>
      <c r="E457" s="128"/>
      <c r="F457" s="128"/>
      <c r="G457" s="128"/>
      <c r="H457" s="128"/>
      <c r="I457" s="128"/>
      <c r="J457" s="128"/>
      <c r="K457" s="128"/>
      <c r="L457" s="128"/>
      <c r="M457" s="128"/>
      <c r="N457" s="128"/>
      <c r="O457" s="128"/>
      <c r="P457" s="128"/>
      <c r="Q457" s="128"/>
      <c r="R457" s="128"/>
      <c r="S457" s="128"/>
      <c r="T457" s="128"/>
      <c r="U457" s="128"/>
      <c r="V457" s="128"/>
      <c r="W457" s="128"/>
      <c r="X457" s="128"/>
      <c r="Y457" s="128"/>
      <c r="Z457" s="128"/>
      <c r="AA457" s="128"/>
      <c r="AB457" s="128"/>
      <c r="AC457" s="128"/>
    </row>
    <row r="458" ht="15.75" customHeight="1">
      <c r="A458" s="163"/>
      <c r="B458" s="128"/>
      <c r="C458" s="128"/>
      <c r="D458" s="128"/>
      <c r="E458" s="128"/>
      <c r="F458" s="128"/>
      <c r="G458" s="128"/>
      <c r="H458" s="128"/>
      <c r="I458" s="128"/>
      <c r="J458" s="128"/>
      <c r="K458" s="128"/>
      <c r="L458" s="128"/>
      <c r="M458" s="128"/>
      <c r="N458" s="128"/>
      <c r="O458" s="128"/>
      <c r="P458" s="128"/>
      <c r="Q458" s="128"/>
      <c r="R458" s="128"/>
      <c r="S458" s="128"/>
      <c r="T458" s="128"/>
      <c r="U458" s="128"/>
      <c r="V458" s="128"/>
      <c r="W458" s="128"/>
      <c r="X458" s="128"/>
      <c r="Y458" s="128"/>
      <c r="Z458" s="128"/>
      <c r="AA458" s="128"/>
      <c r="AB458" s="128"/>
      <c r="AC458" s="128"/>
    </row>
    <row r="459" ht="15.75" customHeight="1">
      <c r="A459" s="163"/>
      <c r="B459" s="128"/>
      <c r="C459" s="128"/>
      <c r="D459" s="128"/>
      <c r="E459" s="128"/>
      <c r="F459" s="128"/>
      <c r="G459" s="128"/>
      <c r="H459" s="128"/>
      <c r="I459" s="128"/>
      <c r="J459" s="128"/>
      <c r="K459" s="128"/>
      <c r="L459" s="128"/>
      <c r="M459" s="128"/>
      <c r="N459" s="128"/>
      <c r="O459" s="128"/>
      <c r="P459" s="128"/>
      <c r="Q459" s="128"/>
      <c r="R459" s="128"/>
      <c r="S459" s="128"/>
      <c r="T459" s="128"/>
      <c r="U459" s="128"/>
      <c r="V459" s="128"/>
      <c r="W459" s="128"/>
      <c r="X459" s="128"/>
      <c r="Y459" s="128"/>
      <c r="Z459" s="128"/>
      <c r="AA459" s="128"/>
      <c r="AB459" s="128"/>
      <c r="AC459" s="128"/>
    </row>
    <row r="460" ht="15.75" customHeight="1">
      <c r="A460" s="163"/>
      <c r="B460" s="128"/>
      <c r="C460" s="128"/>
      <c r="D460" s="128"/>
      <c r="E460" s="128"/>
      <c r="F460" s="128"/>
      <c r="G460" s="128"/>
      <c r="H460" s="128"/>
      <c r="I460" s="128"/>
      <c r="J460" s="128"/>
      <c r="K460" s="128"/>
      <c r="L460" s="128"/>
      <c r="M460" s="128"/>
      <c r="N460" s="128"/>
      <c r="O460" s="128"/>
      <c r="P460" s="128"/>
      <c r="Q460" s="128"/>
      <c r="R460" s="128"/>
      <c r="S460" s="128"/>
      <c r="T460" s="128"/>
      <c r="U460" s="128"/>
      <c r="V460" s="128"/>
      <c r="W460" s="128"/>
      <c r="X460" s="128"/>
      <c r="Y460" s="128"/>
      <c r="Z460" s="128"/>
      <c r="AA460" s="128"/>
      <c r="AB460" s="128"/>
      <c r="AC460" s="128"/>
    </row>
    <row r="461" ht="15.75" customHeight="1">
      <c r="A461" s="163"/>
      <c r="B461" s="128"/>
      <c r="C461" s="128"/>
      <c r="D461" s="128"/>
      <c r="E461" s="128"/>
      <c r="F461" s="128"/>
      <c r="G461" s="128"/>
      <c r="H461" s="128"/>
      <c r="I461" s="128"/>
      <c r="J461" s="128"/>
      <c r="K461" s="128"/>
      <c r="L461" s="128"/>
      <c r="M461" s="128"/>
      <c r="N461" s="128"/>
      <c r="O461" s="128"/>
      <c r="P461" s="128"/>
      <c r="Q461" s="128"/>
      <c r="R461" s="128"/>
      <c r="S461" s="128"/>
      <c r="T461" s="128"/>
      <c r="U461" s="128"/>
      <c r="V461" s="128"/>
      <c r="W461" s="128"/>
      <c r="X461" s="128"/>
      <c r="Y461" s="128"/>
      <c r="Z461" s="128"/>
      <c r="AA461" s="128"/>
      <c r="AB461" s="128"/>
      <c r="AC461" s="128"/>
    </row>
    <row r="462" ht="15.75" customHeight="1">
      <c r="A462" s="163"/>
      <c r="B462" s="128"/>
      <c r="C462" s="128"/>
      <c r="D462" s="128"/>
      <c r="E462" s="128"/>
      <c r="F462" s="128"/>
      <c r="G462" s="128"/>
      <c r="H462" s="128"/>
      <c r="I462" s="128"/>
      <c r="J462" s="128"/>
      <c r="K462" s="128"/>
      <c r="L462" s="128"/>
      <c r="M462" s="128"/>
      <c r="N462" s="128"/>
      <c r="O462" s="128"/>
      <c r="P462" s="128"/>
      <c r="Q462" s="128"/>
      <c r="R462" s="128"/>
      <c r="S462" s="128"/>
      <c r="T462" s="128"/>
      <c r="U462" s="128"/>
      <c r="V462" s="128"/>
      <c r="W462" s="128"/>
      <c r="X462" s="128"/>
      <c r="Y462" s="128"/>
      <c r="Z462" s="128"/>
      <c r="AA462" s="128"/>
      <c r="AB462" s="128"/>
      <c r="AC462" s="128"/>
    </row>
    <row r="463" ht="15.75" customHeight="1">
      <c r="A463" s="163"/>
      <c r="B463" s="128"/>
      <c r="C463" s="128"/>
      <c r="D463" s="128"/>
      <c r="E463" s="128"/>
      <c r="F463" s="128"/>
      <c r="G463" s="128"/>
      <c r="H463" s="128"/>
      <c r="I463" s="128"/>
      <c r="J463" s="128"/>
      <c r="K463" s="128"/>
      <c r="L463" s="128"/>
      <c r="M463" s="128"/>
      <c r="N463" s="128"/>
      <c r="O463" s="128"/>
      <c r="P463" s="128"/>
      <c r="Q463" s="128"/>
      <c r="R463" s="128"/>
      <c r="S463" s="128"/>
      <c r="T463" s="128"/>
      <c r="U463" s="128"/>
      <c r="V463" s="128"/>
      <c r="W463" s="128"/>
      <c r="X463" s="128"/>
      <c r="Y463" s="128"/>
      <c r="Z463" s="128"/>
      <c r="AA463" s="128"/>
      <c r="AB463" s="128"/>
      <c r="AC463" s="128"/>
    </row>
    <row r="464" ht="15.75" customHeight="1">
      <c r="A464" s="163"/>
      <c r="B464" s="128"/>
      <c r="C464" s="128"/>
      <c r="D464" s="128"/>
      <c r="E464" s="128"/>
      <c r="F464" s="128"/>
      <c r="G464" s="128"/>
      <c r="H464" s="128"/>
      <c r="I464" s="128"/>
      <c r="J464" s="128"/>
      <c r="K464" s="128"/>
      <c r="L464" s="128"/>
      <c r="M464" s="128"/>
      <c r="N464" s="128"/>
      <c r="O464" s="128"/>
      <c r="P464" s="128"/>
      <c r="Q464" s="128"/>
      <c r="R464" s="128"/>
      <c r="S464" s="128"/>
      <c r="T464" s="128"/>
      <c r="U464" s="128"/>
      <c r="V464" s="128"/>
      <c r="W464" s="128"/>
      <c r="X464" s="128"/>
      <c r="Y464" s="128"/>
      <c r="Z464" s="128"/>
      <c r="AA464" s="128"/>
      <c r="AB464" s="128"/>
      <c r="AC464" s="128"/>
    </row>
    <row r="465" ht="15.75" customHeight="1">
      <c r="A465" s="163"/>
      <c r="B465" s="128"/>
      <c r="C465" s="128"/>
      <c r="D465" s="128"/>
      <c r="E465" s="128"/>
      <c r="F465" s="128"/>
      <c r="G465" s="128"/>
      <c r="H465" s="128"/>
      <c r="I465" s="128"/>
      <c r="J465" s="128"/>
      <c r="K465" s="128"/>
      <c r="L465" s="128"/>
      <c r="M465" s="128"/>
      <c r="N465" s="128"/>
      <c r="O465" s="128"/>
      <c r="P465" s="128"/>
      <c r="Q465" s="128"/>
      <c r="R465" s="128"/>
      <c r="S465" s="128"/>
      <c r="T465" s="128"/>
      <c r="U465" s="128"/>
      <c r="V465" s="128"/>
      <c r="W465" s="128"/>
      <c r="X465" s="128"/>
      <c r="Y465" s="128"/>
      <c r="Z465" s="128"/>
      <c r="AA465" s="128"/>
      <c r="AB465" s="128"/>
      <c r="AC465" s="128"/>
    </row>
    <row r="466" ht="15.75" customHeight="1">
      <c r="A466" s="163"/>
      <c r="B466" s="128"/>
      <c r="C466" s="128"/>
      <c r="D466" s="128"/>
      <c r="E466" s="128"/>
      <c r="F466" s="128"/>
      <c r="G466" s="128"/>
      <c r="H466" s="128"/>
      <c r="I466" s="128"/>
      <c r="J466" s="128"/>
      <c r="K466" s="128"/>
      <c r="L466" s="128"/>
      <c r="M466" s="128"/>
      <c r="N466" s="128"/>
      <c r="O466" s="128"/>
      <c r="P466" s="128"/>
      <c r="Q466" s="128"/>
      <c r="R466" s="128"/>
      <c r="S466" s="128"/>
      <c r="T466" s="128"/>
      <c r="U466" s="128"/>
      <c r="V466" s="128"/>
      <c r="W466" s="128"/>
      <c r="X466" s="128"/>
      <c r="Y466" s="128"/>
      <c r="Z466" s="128"/>
      <c r="AA466" s="128"/>
      <c r="AB466" s="128"/>
      <c r="AC466" s="128"/>
    </row>
    <row r="467" ht="15.75" customHeight="1">
      <c r="A467" s="163"/>
      <c r="B467" s="128"/>
      <c r="C467" s="128"/>
      <c r="D467" s="128"/>
      <c r="E467" s="128"/>
      <c r="F467" s="128"/>
      <c r="G467" s="128"/>
      <c r="H467" s="128"/>
      <c r="I467" s="128"/>
      <c r="J467" s="128"/>
      <c r="K467" s="128"/>
      <c r="L467" s="128"/>
      <c r="M467" s="128"/>
      <c r="N467" s="128"/>
      <c r="O467" s="128"/>
      <c r="P467" s="128"/>
      <c r="Q467" s="128"/>
      <c r="R467" s="128"/>
      <c r="S467" s="128"/>
      <c r="T467" s="128"/>
      <c r="U467" s="128"/>
      <c r="V467" s="128"/>
      <c r="W467" s="128"/>
      <c r="X467" s="128"/>
      <c r="Y467" s="128"/>
      <c r="Z467" s="128"/>
      <c r="AA467" s="128"/>
      <c r="AB467" s="128"/>
      <c r="AC467" s="128"/>
    </row>
    <row r="468" ht="15.75" customHeight="1">
      <c r="A468" s="163"/>
      <c r="B468" s="128"/>
      <c r="C468" s="128"/>
      <c r="D468" s="128"/>
      <c r="E468" s="128"/>
      <c r="F468" s="128"/>
      <c r="G468" s="128"/>
      <c r="H468" s="128"/>
      <c r="I468" s="128"/>
      <c r="J468" s="128"/>
      <c r="K468" s="128"/>
      <c r="L468" s="128"/>
      <c r="M468" s="128"/>
      <c r="N468" s="128"/>
      <c r="O468" s="128"/>
      <c r="P468" s="128"/>
      <c r="Q468" s="128"/>
      <c r="R468" s="128"/>
      <c r="S468" s="128"/>
      <c r="T468" s="128"/>
      <c r="U468" s="128"/>
      <c r="V468" s="128"/>
      <c r="W468" s="128"/>
      <c r="X468" s="128"/>
      <c r="Y468" s="128"/>
      <c r="Z468" s="128"/>
      <c r="AA468" s="128"/>
      <c r="AB468" s="128"/>
      <c r="AC468" s="128"/>
    </row>
    <row r="469" ht="15.75" customHeight="1">
      <c r="A469" s="163"/>
      <c r="B469" s="128"/>
      <c r="C469" s="128"/>
      <c r="D469" s="128"/>
      <c r="E469" s="128"/>
      <c r="F469" s="128"/>
      <c r="G469" s="128"/>
      <c r="H469" s="128"/>
      <c r="I469" s="128"/>
      <c r="J469" s="128"/>
      <c r="K469" s="128"/>
      <c r="L469" s="128"/>
      <c r="M469" s="128"/>
      <c r="N469" s="128"/>
      <c r="O469" s="128"/>
      <c r="P469" s="128"/>
      <c r="Q469" s="128"/>
      <c r="R469" s="128"/>
      <c r="S469" s="128"/>
      <c r="T469" s="128"/>
      <c r="U469" s="128"/>
      <c r="V469" s="128"/>
      <c r="W469" s="128"/>
      <c r="X469" s="128"/>
      <c r="Y469" s="128"/>
      <c r="Z469" s="128"/>
      <c r="AA469" s="128"/>
      <c r="AB469" s="128"/>
      <c r="AC469" s="128"/>
    </row>
    <row r="470" ht="15.75" customHeight="1">
      <c r="A470" s="163"/>
      <c r="B470" s="128"/>
      <c r="C470" s="128"/>
      <c r="D470" s="128"/>
      <c r="E470" s="128"/>
      <c r="F470" s="128"/>
      <c r="G470" s="128"/>
      <c r="H470" s="128"/>
      <c r="I470" s="128"/>
      <c r="J470" s="128"/>
      <c r="K470" s="128"/>
      <c r="L470" s="128"/>
      <c r="M470" s="128"/>
      <c r="N470" s="128"/>
      <c r="O470" s="128"/>
      <c r="P470" s="128"/>
      <c r="Q470" s="128"/>
      <c r="R470" s="128"/>
      <c r="S470" s="128"/>
      <c r="T470" s="128"/>
      <c r="U470" s="128"/>
      <c r="V470" s="128"/>
      <c r="W470" s="128"/>
      <c r="X470" s="128"/>
      <c r="Y470" s="128"/>
      <c r="Z470" s="128"/>
      <c r="AA470" s="128"/>
      <c r="AB470" s="128"/>
      <c r="AC470" s="128"/>
    </row>
    <row r="471" ht="15.75" customHeight="1">
      <c r="A471" s="163"/>
      <c r="B471" s="128"/>
      <c r="C471" s="128"/>
      <c r="D471" s="128"/>
      <c r="E471" s="128"/>
      <c r="F471" s="128"/>
      <c r="G471" s="128"/>
      <c r="H471" s="128"/>
      <c r="I471" s="128"/>
      <c r="J471" s="128"/>
      <c r="K471" s="128"/>
      <c r="L471" s="128"/>
      <c r="M471" s="128"/>
      <c r="N471" s="128"/>
      <c r="O471" s="128"/>
      <c r="P471" s="128"/>
      <c r="Q471" s="128"/>
      <c r="R471" s="128"/>
      <c r="S471" s="128"/>
      <c r="T471" s="128"/>
      <c r="U471" s="128"/>
      <c r="V471" s="128"/>
      <c r="W471" s="128"/>
      <c r="X471" s="128"/>
      <c r="Y471" s="128"/>
      <c r="Z471" s="128"/>
      <c r="AA471" s="128"/>
      <c r="AB471" s="128"/>
      <c r="AC471" s="128"/>
    </row>
    <row r="472" ht="15.75" customHeight="1">
      <c r="A472" s="163"/>
      <c r="B472" s="128"/>
      <c r="C472" s="128"/>
      <c r="D472" s="128"/>
      <c r="E472" s="128"/>
      <c r="F472" s="128"/>
      <c r="G472" s="128"/>
      <c r="H472" s="128"/>
      <c r="I472" s="128"/>
      <c r="J472" s="128"/>
      <c r="K472" s="128"/>
      <c r="L472" s="128"/>
      <c r="M472" s="128"/>
      <c r="N472" s="128"/>
      <c r="O472" s="128"/>
      <c r="P472" s="128"/>
      <c r="Q472" s="128"/>
      <c r="R472" s="128"/>
      <c r="S472" s="128"/>
      <c r="T472" s="128"/>
      <c r="U472" s="128"/>
      <c r="V472" s="128"/>
      <c r="W472" s="128"/>
      <c r="X472" s="128"/>
      <c r="Y472" s="128"/>
      <c r="Z472" s="128"/>
      <c r="AA472" s="128"/>
      <c r="AB472" s="128"/>
      <c r="AC472" s="128"/>
    </row>
    <row r="473" ht="15.75" customHeight="1">
      <c r="A473" s="163"/>
      <c r="B473" s="128"/>
      <c r="C473" s="128"/>
      <c r="D473" s="128"/>
      <c r="E473" s="128"/>
      <c r="F473" s="128"/>
      <c r="G473" s="128"/>
      <c r="H473" s="128"/>
      <c r="I473" s="128"/>
      <c r="J473" s="128"/>
      <c r="K473" s="128"/>
      <c r="L473" s="128"/>
      <c r="M473" s="128"/>
      <c r="N473" s="128"/>
      <c r="O473" s="128"/>
      <c r="P473" s="128"/>
      <c r="Q473" s="128"/>
      <c r="R473" s="128"/>
      <c r="S473" s="128"/>
      <c r="T473" s="128"/>
      <c r="U473" s="128"/>
      <c r="V473" s="128"/>
      <c r="W473" s="128"/>
      <c r="X473" s="128"/>
      <c r="Y473" s="128"/>
      <c r="Z473" s="128"/>
      <c r="AA473" s="128"/>
      <c r="AB473" s="128"/>
      <c r="AC473" s="128"/>
    </row>
    <row r="474" ht="15.75" customHeight="1">
      <c r="A474" s="163"/>
      <c r="B474" s="128"/>
      <c r="C474" s="128"/>
      <c r="D474" s="128"/>
      <c r="E474" s="128"/>
      <c r="F474" s="128"/>
      <c r="G474" s="128"/>
      <c r="H474" s="128"/>
      <c r="I474" s="128"/>
      <c r="J474" s="128"/>
      <c r="K474" s="128"/>
      <c r="L474" s="128"/>
      <c r="M474" s="128"/>
      <c r="N474" s="128"/>
      <c r="O474" s="128"/>
      <c r="P474" s="128"/>
      <c r="Q474" s="128"/>
      <c r="R474" s="128"/>
      <c r="S474" s="128"/>
      <c r="T474" s="128"/>
      <c r="U474" s="128"/>
      <c r="V474" s="128"/>
      <c r="W474" s="128"/>
      <c r="X474" s="128"/>
      <c r="Y474" s="128"/>
      <c r="Z474" s="128"/>
      <c r="AA474" s="128"/>
      <c r="AB474" s="128"/>
      <c r="AC474" s="128"/>
    </row>
    <row r="475" ht="15.75" customHeight="1">
      <c r="A475" s="163"/>
      <c r="B475" s="128"/>
      <c r="C475" s="128"/>
      <c r="D475" s="128"/>
      <c r="E475" s="128"/>
      <c r="F475" s="128"/>
      <c r="G475" s="128"/>
      <c r="H475" s="128"/>
      <c r="I475" s="128"/>
      <c r="J475" s="128"/>
      <c r="K475" s="128"/>
      <c r="L475" s="128"/>
      <c r="M475" s="128"/>
      <c r="N475" s="128"/>
      <c r="O475" s="128"/>
      <c r="P475" s="128"/>
      <c r="Q475" s="128"/>
      <c r="R475" s="128"/>
      <c r="S475" s="128"/>
      <c r="T475" s="128"/>
      <c r="U475" s="128"/>
      <c r="V475" s="128"/>
      <c r="W475" s="128"/>
      <c r="X475" s="128"/>
      <c r="Y475" s="128"/>
      <c r="Z475" s="128"/>
      <c r="AA475" s="128"/>
      <c r="AB475" s="128"/>
      <c r="AC475" s="128"/>
    </row>
    <row r="476" ht="15.75" customHeight="1">
      <c r="A476" s="163"/>
      <c r="B476" s="128"/>
      <c r="C476" s="128"/>
      <c r="D476" s="128"/>
      <c r="E476" s="128"/>
      <c r="F476" s="128"/>
      <c r="G476" s="128"/>
      <c r="H476" s="128"/>
      <c r="I476" s="128"/>
      <c r="J476" s="128"/>
      <c r="K476" s="128"/>
      <c r="L476" s="128"/>
      <c r="M476" s="128"/>
      <c r="N476" s="128"/>
      <c r="O476" s="128"/>
      <c r="P476" s="128"/>
      <c r="Q476" s="128"/>
      <c r="R476" s="128"/>
      <c r="S476" s="128"/>
      <c r="T476" s="128"/>
      <c r="U476" s="128"/>
      <c r="V476" s="128"/>
      <c r="W476" s="128"/>
      <c r="X476" s="128"/>
      <c r="Y476" s="128"/>
      <c r="Z476" s="128"/>
      <c r="AA476" s="128"/>
      <c r="AB476" s="128"/>
      <c r="AC476" s="128"/>
    </row>
    <row r="477" ht="15.75" customHeight="1">
      <c r="A477" s="163"/>
      <c r="B477" s="128"/>
      <c r="C477" s="128"/>
      <c r="D477" s="128"/>
      <c r="E477" s="128"/>
      <c r="F477" s="128"/>
      <c r="G477" s="128"/>
      <c r="H477" s="128"/>
      <c r="I477" s="128"/>
      <c r="J477" s="128"/>
      <c r="K477" s="128"/>
      <c r="L477" s="128"/>
      <c r="M477" s="128"/>
      <c r="N477" s="128"/>
      <c r="O477" s="128"/>
      <c r="P477" s="128"/>
      <c r="Q477" s="128"/>
      <c r="R477" s="128"/>
      <c r="S477" s="128"/>
      <c r="T477" s="128"/>
      <c r="U477" s="128"/>
      <c r="V477" s="128"/>
      <c r="W477" s="128"/>
      <c r="X477" s="128"/>
      <c r="Y477" s="128"/>
      <c r="Z477" s="128"/>
      <c r="AA477" s="128"/>
      <c r="AB477" s="128"/>
      <c r="AC477" s="128"/>
    </row>
    <row r="478" ht="15.75" customHeight="1">
      <c r="A478" s="163"/>
      <c r="B478" s="128"/>
      <c r="C478" s="128"/>
      <c r="D478" s="128"/>
      <c r="E478" s="128"/>
      <c r="F478" s="128"/>
      <c r="G478" s="128"/>
      <c r="H478" s="128"/>
      <c r="I478" s="128"/>
      <c r="J478" s="128"/>
      <c r="K478" s="128"/>
      <c r="L478" s="128"/>
      <c r="M478" s="128"/>
      <c r="N478" s="128"/>
      <c r="O478" s="128"/>
      <c r="P478" s="128"/>
      <c r="Q478" s="128"/>
      <c r="R478" s="128"/>
      <c r="S478" s="128"/>
      <c r="T478" s="128"/>
      <c r="U478" s="128"/>
      <c r="V478" s="128"/>
      <c r="W478" s="128"/>
      <c r="X478" s="128"/>
      <c r="Y478" s="128"/>
      <c r="Z478" s="128"/>
      <c r="AA478" s="128"/>
      <c r="AB478" s="128"/>
      <c r="AC478" s="128"/>
    </row>
    <row r="479" ht="15.75" customHeight="1">
      <c r="A479" s="163"/>
      <c r="B479" s="128"/>
      <c r="C479" s="128"/>
      <c r="D479" s="128"/>
      <c r="E479" s="128"/>
      <c r="F479" s="128"/>
      <c r="G479" s="128"/>
      <c r="H479" s="128"/>
      <c r="I479" s="128"/>
      <c r="J479" s="128"/>
      <c r="K479" s="128"/>
      <c r="L479" s="128"/>
      <c r="M479" s="128"/>
      <c r="N479" s="128"/>
      <c r="O479" s="128"/>
      <c r="P479" s="128"/>
      <c r="Q479" s="128"/>
      <c r="R479" s="128"/>
      <c r="S479" s="128"/>
      <c r="T479" s="128"/>
      <c r="U479" s="128"/>
      <c r="V479" s="128"/>
      <c r="W479" s="128"/>
      <c r="X479" s="128"/>
      <c r="Y479" s="128"/>
      <c r="Z479" s="128"/>
      <c r="AA479" s="128"/>
      <c r="AB479" s="128"/>
      <c r="AC479" s="128"/>
    </row>
    <row r="480" ht="15.75" customHeight="1">
      <c r="A480" s="163"/>
      <c r="B480" s="128"/>
      <c r="C480" s="128"/>
      <c r="D480" s="128"/>
      <c r="E480" s="128"/>
      <c r="F480" s="128"/>
      <c r="G480" s="128"/>
      <c r="H480" s="128"/>
      <c r="I480" s="128"/>
      <c r="J480" s="128"/>
      <c r="K480" s="128"/>
      <c r="L480" s="128"/>
      <c r="M480" s="128"/>
      <c r="N480" s="128"/>
      <c r="O480" s="128"/>
      <c r="P480" s="128"/>
      <c r="Q480" s="128"/>
      <c r="R480" s="128"/>
      <c r="S480" s="128"/>
      <c r="T480" s="128"/>
      <c r="U480" s="128"/>
      <c r="V480" s="128"/>
      <c r="W480" s="128"/>
      <c r="X480" s="128"/>
      <c r="Y480" s="128"/>
      <c r="Z480" s="128"/>
      <c r="AA480" s="128"/>
      <c r="AB480" s="128"/>
      <c r="AC480" s="128"/>
    </row>
    <row r="481" ht="15.75" customHeight="1">
      <c r="A481" s="163"/>
      <c r="B481" s="128"/>
      <c r="C481" s="128"/>
      <c r="D481" s="128"/>
      <c r="E481" s="128"/>
      <c r="F481" s="128"/>
      <c r="G481" s="128"/>
      <c r="H481" s="128"/>
      <c r="I481" s="128"/>
      <c r="J481" s="128"/>
      <c r="K481" s="128"/>
      <c r="L481" s="128"/>
      <c r="M481" s="128"/>
      <c r="N481" s="128"/>
      <c r="O481" s="128"/>
      <c r="P481" s="128"/>
      <c r="Q481" s="128"/>
      <c r="R481" s="128"/>
      <c r="S481" s="128"/>
      <c r="T481" s="128"/>
      <c r="U481" s="128"/>
      <c r="V481" s="128"/>
      <c r="W481" s="128"/>
      <c r="X481" s="128"/>
      <c r="Y481" s="128"/>
      <c r="Z481" s="128"/>
      <c r="AA481" s="128"/>
      <c r="AB481" s="128"/>
      <c r="AC481" s="128"/>
    </row>
    <row r="482" ht="15.75" customHeight="1">
      <c r="A482" s="163"/>
      <c r="B482" s="128"/>
      <c r="C482" s="128"/>
      <c r="D482" s="128"/>
      <c r="E482" s="128"/>
      <c r="F482" s="128"/>
      <c r="G482" s="128"/>
      <c r="H482" s="128"/>
      <c r="I482" s="128"/>
      <c r="J482" s="128"/>
      <c r="K482" s="128"/>
      <c r="L482" s="128"/>
      <c r="M482" s="128"/>
      <c r="N482" s="128"/>
      <c r="O482" s="128"/>
      <c r="P482" s="128"/>
      <c r="Q482" s="128"/>
      <c r="R482" s="128"/>
      <c r="S482" s="128"/>
      <c r="T482" s="128"/>
      <c r="U482" s="128"/>
      <c r="V482" s="128"/>
      <c r="W482" s="128"/>
      <c r="X482" s="128"/>
      <c r="Y482" s="128"/>
      <c r="Z482" s="128"/>
      <c r="AA482" s="128"/>
      <c r="AB482" s="128"/>
      <c r="AC482" s="128"/>
    </row>
    <row r="483" ht="15.75" customHeight="1">
      <c r="A483" s="163"/>
      <c r="B483" s="128"/>
      <c r="C483" s="128"/>
      <c r="D483" s="128"/>
      <c r="E483" s="128"/>
      <c r="F483" s="128"/>
      <c r="G483" s="128"/>
      <c r="H483" s="128"/>
      <c r="I483" s="128"/>
      <c r="J483" s="128"/>
      <c r="K483" s="128"/>
      <c r="L483" s="128"/>
      <c r="M483" s="128"/>
      <c r="N483" s="128"/>
      <c r="O483" s="128"/>
      <c r="P483" s="128"/>
      <c r="Q483" s="128"/>
      <c r="R483" s="128"/>
      <c r="S483" s="128"/>
      <c r="T483" s="128"/>
      <c r="U483" s="128"/>
      <c r="V483" s="128"/>
      <c r="W483" s="128"/>
      <c r="X483" s="128"/>
      <c r="Y483" s="128"/>
      <c r="Z483" s="128"/>
      <c r="AA483" s="128"/>
      <c r="AB483" s="128"/>
      <c r="AC483" s="128"/>
    </row>
    <row r="484" ht="15.75" customHeight="1">
      <c r="A484" s="163"/>
      <c r="B484" s="128"/>
      <c r="C484" s="128"/>
      <c r="D484" s="128"/>
      <c r="E484" s="128"/>
      <c r="F484" s="128"/>
      <c r="G484" s="128"/>
      <c r="H484" s="128"/>
      <c r="I484" s="128"/>
      <c r="J484" s="128"/>
      <c r="K484" s="128"/>
      <c r="L484" s="128"/>
      <c r="M484" s="128"/>
      <c r="N484" s="128"/>
      <c r="O484" s="128"/>
      <c r="P484" s="128"/>
      <c r="Q484" s="128"/>
      <c r="R484" s="128"/>
      <c r="S484" s="128"/>
      <c r="T484" s="128"/>
      <c r="U484" s="128"/>
      <c r="V484" s="128"/>
      <c r="W484" s="128"/>
      <c r="X484" s="128"/>
      <c r="Y484" s="128"/>
      <c r="Z484" s="128"/>
      <c r="AA484" s="128"/>
      <c r="AB484" s="128"/>
      <c r="AC484" s="128"/>
    </row>
    <row r="485" ht="15.75" customHeight="1">
      <c r="A485" s="163"/>
      <c r="B485" s="128"/>
      <c r="C485" s="128"/>
      <c r="D485" s="128"/>
      <c r="E485" s="128"/>
      <c r="F485" s="128"/>
      <c r="G485" s="128"/>
      <c r="H485" s="128"/>
      <c r="I485" s="128"/>
      <c r="J485" s="128"/>
      <c r="K485" s="128"/>
      <c r="L485" s="128"/>
      <c r="M485" s="128"/>
      <c r="N485" s="128"/>
      <c r="O485" s="128"/>
      <c r="P485" s="128"/>
      <c r="Q485" s="128"/>
      <c r="R485" s="128"/>
      <c r="S485" s="128"/>
      <c r="T485" s="128"/>
      <c r="U485" s="128"/>
      <c r="V485" s="128"/>
      <c r="W485" s="128"/>
      <c r="X485" s="128"/>
      <c r="Y485" s="128"/>
      <c r="Z485" s="128"/>
      <c r="AA485" s="128"/>
      <c r="AB485" s="128"/>
      <c r="AC485" s="128"/>
    </row>
    <row r="486" ht="15.75" customHeight="1">
      <c r="A486" s="163"/>
      <c r="B486" s="128"/>
      <c r="C486" s="128"/>
      <c r="D486" s="128"/>
      <c r="E486" s="128"/>
      <c r="F486" s="128"/>
      <c r="G486" s="128"/>
      <c r="H486" s="128"/>
      <c r="I486" s="128"/>
      <c r="J486" s="128"/>
      <c r="K486" s="128"/>
      <c r="L486" s="128"/>
      <c r="M486" s="128"/>
      <c r="N486" s="128"/>
      <c r="O486" s="128"/>
      <c r="P486" s="128"/>
      <c r="Q486" s="128"/>
      <c r="R486" s="128"/>
      <c r="S486" s="128"/>
      <c r="T486" s="128"/>
      <c r="U486" s="128"/>
      <c r="V486" s="128"/>
      <c r="W486" s="128"/>
      <c r="X486" s="128"/>
      <c r="Y486" s="128"/>
      <c r="Z486" s="128"/>
      <c r="AA486" s="128"/>
      <c r="AB486" s="128"/>
      <c r="AC486" s="128"/>
    </row>
    <row r="487" ht="15.75" customHeight="1">
      <c r="A487" s="163"/>
      <c r="B487" s="128"/>
      <c r="C487" s="128"/>
      <c r="D487" s="128"/>
      <c r="E487" s="128"/>
      <c r="F487" s="128"/>
      <c r="G487" s="128"/>
      <c r="H487" s="128"/>
      <c r="I487" s="128"/>
      <c r="J487" s="128"/>
      <c r="K487" s="128"/>
      <c r="L487" s="128"/>
      <c r="M487" s="128"/>
      <c r="N487" s="128"/>
      <c r="O487" s="128"/>
      <c r="P487" s="128"/>
      <c r="Q487" s="128"/>
      <c r="R487" s="128"/>
      <c r="S487" s="128"/>
      <c r="T487" s="128"/>
      <c r="U487" s="128"/>
      <c r="V487" s="128"/>
      <c r="W487" s="128"/>
      <c r="X487" s="128"/>
      <c r="Y487" s="128"/>
      <c r="Z487" s="128"/>
      <c r="AA487" s="128"/>
      <c r="AB487" s="128"/>
      <c r="AC487" s="128"/>
    </row>
    <row r="488" ht="15.75" customHeight="1">
      <c r="A488" s="163"/>
      <c r="B488" s="128"/>
      <c r="C488" s="128"/>
      <c r="D488" s="128"/>
      <c r="E488" s="128"/>
      <c r="F488" s="128"/>
      <c r="G488" s="128"/>
      <c r="H488" s="128"/>
      <c r="I488" s="128"/>
      <c r="J488" s="128"/>
      <c r="K488" s="128"/>
      <c r="L488" s="128"/>
      <c r="M488" s="128"/>
      <c r="N488" s="128"/>
      <c r="O488" s="128"/>
      <c r="P488" s="128"/>
      <c r="Q488" s="128"/>
      <c r="R488" s="128"/>
      <c r="S488" s="128"/>
      <c r="T488" s="128"/>
      <c r="U488" s="128"/>
      <c r="V488" s="128"/>
      <c r="W488" s="128"/>
      <c r="X488" s="128"/>
      <c r="Y488" s="128"/>
      <c r="Z488" s="128"/>
      <c r="AA488" s="128"/>
      <c r="AB488" s="128"/>
      <c r="AC488" s="128"/>
    </row>
    <row r="489" ht="15.75" customHeight="1">
      <c r="A489" s="163"/>
      <c r="B489" s="128"/>
      <c r="C489" s="128"/>
      <c r="D489" s="128"/>
      <c r="E489" s="128"/>
      <c r="F489" s="128"/>
      <c r="G489" s="128"/>
      <c r="H489" s="128"/>
      <c r="I489" s="128"/>
      <c r="J489" s="128"/>
      <c r="K489" s="128"/>
      <c r="L489" s="128"/>
      <c r="M489" s="128"/>
      <c r="N489" s="128"/>
      <c r="O489" s="128"/>
      <c r="P489" s="128"/>
      <c r="Q489" s="128"/>
      <c r="R489" s="128"/>
      <c r="S489" s="128"/>
      <c r="T489" s="128"/>
      <c r="U489" s="128"/>
      <c r="V489" s="128"/>
      <c r="W489" s="128"/>
      <c r="X489" s="128"/>
      <c r="Y489" s="128"/>
      <c r="Z489" s="128"/>
      <c r="AA489" s="128"/>
      <c r="AB489" s="128"/>
      <c r="AC489" s="128"/>
    </row>
    <row r="490" ht="15.75" customHeight="1">
      <c r="A490" s="163"/>
      <c r="B490" s="128"/>
      <c r="C490" s="128"/>
      <c r="D490" s="128"/>
      <c r="E490" s="128"/>
      <c r="F490" s="128"/>
      <c r="G490" s="128"/>
      <c r="H490" s="128"/>
      <c r="I490" s="128"/>
      <c r="J490" s="128"/>
      <c r="K490" s="128"/>
      <c r="L490" s="128"/>
      <c r="M490" s="128"/>
      <c r="N490" s="128"/>
      <c r="O490" s="128"/>
      <c r="P490" s="128"/>
      <c r="Q490" s="128"/>
      <c r="R490" s="128"/>
      <c r="S490" s="128"/>
      <c r="T490" s="128"/>
      <c r="U490" s="128"/>
      <c r="V490" s="128"/>
      <c r="W490" s="128"/>
      <c r="X490" s="128"/>
      <c r="Y490" s="128"/>
      <c r="Z490" s="128"/>
      <c r="AA490" s="128"/>
      <c r="AB490" s="128"/>
      <c r="AC490" s="128"/>
    </row>
    <row r="491" ht="15.75" customHeight="1">
      <c r="A491" s="163"/>
      <c r="B491" s="128"/>
      <c r="C491" s="128"/>
      <c r="D491" s="128"/>
      <c r="E491" s="128"/>
      <c r="F491" s="128"/>
      <c r="G491" s="128"/>
      <c r="H491" s="128"/>
      <c r="I491" s="128"/>
      <c r="J491" s="128"/>
      <c r="K491" s="128"/>
      <c r="L491" s="128"/>
      <c r="M491" s="128"/>
      <c r="N491" s="128"/>
      <c r="O491" s="128"/>
      <c r="P491" s="128"/>
      <c r="Q491" s="128"/>
      <c r="R491" s="128"/>
      <c r="S491" s="128"/>
      <c r="T491" s="128"/>
      <c r="U491" s="128"/>
      <c r="V491" s="128"/>
      <c r="W491" s="128"/>
      <c r="X491" s="128"/>
      <c r="Y491" s="128"/>
      <c r="Z491" s="128"/>
      <c r="AA491" s="128"/>
      <c r="AB491" s="128"/>
      <c r="AC491" s="128"/>
    </row>
    <row r="492" ht="15.75" customHeight="1">
      <c r="A492" s="163"/>
      <c r="B492" s="128"/>
      <c r="C492" s="128"/>
      <c r="D492" s="128"/>
      <c r="E492" s="128"/>
      <c r="F492" s="128"/>
      <c r="G492" s="128"/>
      <c r="H492" s="128"/>
      <c r="I492" s="128"/>
      <c r="J492" s="128"/>
      <c r="K492" s="128"/>
      <c r="L492" s="128"/>
      <c r="M492" s="128"/>
      <c r="N492" s="128"/>
      <c r="O492" s="128"/>
      <c r="P492" s="128"/>
      <c r="Q492" s="128"/>
      <c r="R492" s="128"/>
      <c r="S492" s="128"/>
      <c r="T492" s="128"/>
      <c r="U492" s="128"/>
      <c r="V492" s="128"/>
      <c r="W492" s="128"/>
      <c r="X492" s="128"/>
      <c r="Y492" s="128"/>
      <c r="Z492" s="128"/>
      <c r="AA492" s="128"/>
      <c r="AB492" s="128"/>
      <c r="AC492" s="128"/>
    </row>
    <row r="493" ht="15.75" customHeight="1">
      <c r="A493" s="163"/>
      <c r="B493" s="128"/>
      <c r="C493" s="128"/>
      <c r="D493" s="128"/>
      <c r="E493" s="128"/>
      <c r="F493" s="128"/>
      <c r="G493" s="128"/>
      <c r="H493" s="128"/>
      <c r="I493" s="128"/>
      <c r="J493" s="128"/>
      <c r="K493" s="128"/>
      <c r="L493" s="128"/>
      <c r="M493" s="128"/>
      <c r="N493" s="128"/>
      <c r="O493" s="128"/>
      <c r="P493" s="128"/>
      <c r="Q493" s="128"/>
      <c r="R493" s="128"/>
      <c r="S493" s="128"/>
      <c r="T493" s="128"/>
      <c r="U493" s="128"/>
      <c r="V493" s="128"/>
      <c r="W493" s="128"/>
      <c r="X493" s="128"/>
      <c r="Y493" s="128"/>
      <c r="Z493" s="128"/>
      <c r="AA493" s="128"/>
      <c r="AB493" s="128"/>
      <c r="AC493" s="128"/>
    </row>
    <row r="494" ht="15.75" customHeight="1">
      <c r="A494" s="163"/>
      <c r="B494" s="128"/>
      <c r="C494" s="128"/>
      <c r="D494" s="128"/>
      <c r="E494" s="128"/>
      <c r="F494" s="128"/>
      <c r="G494" s="128"/>
      <c r="H494" s="128"/>
      <c r="I494" s="128"/>
      <c r="J494" s="128"/>
      <c r="K494" s="128"/>
      <c r="L494" s="128"/>
      <c r="M494" s="128"/>
      <c r="N494" s="128"/>
      <c r="O494" s="128"/>
      <c r="P494" s="128"/>
      <c r="Q494" s="128"/>
      <c r="R494" s="128"/>
      <c r="S494" s="128"/>
      <c r="T494" s="128"/>
      <c r="U494" s="128"/>
      <c r="V494" s="128"/>
      <c r="W494" s="128"/>
      <c r="X494" s="128"/>
      <c r="Y494" s="128"/>
      <c r="Z494" s="128"/>
      <c r="AA494" s="128"/>
      <c r="AB494" s="128"/>
      <c r="AC494" s="128"/>
    </row>
    <row r="495" ht="15.75" customHeight="1">
      <c r="A495" s="163"/>
      <c r="B495" s="128"/>
      <c r="C495" s="128"/>
      <c r="D495" s="128"/>
      <c r="E495" s="128"/>
      <c r="F495" s="128"/>
      <c r="G495" s="128"/>
      <c r="H495" s="128"/>
      <c r="I495" s="128"/>
      <c r="J495" s="128"/>
      <c r="K495" s="128"/>
      <c r="L495" s="128"/>
      <c r="M495" s="128"/>
      <c r="N495" s="128"/>
      <c r="O495" s="128"/>
      <c r="P495" s="128"/>
      <c r="Q495" s="128"/>
      <c r="R495" s="128"/>
      <c r="S495" s="128"/>
      <c r="T495" s="128"/>
      <c r="U495" s="128"/>
      <c r="V495" s="128"/>
      <c r="W495" s="128"/>
      <c r="X495" s="128"/>
      <c r="Y495" s="128"/>
      <c r="Z495" s="128"/>
      <c r="AA495" s="128"/>
      <c r="AB495" s="128"/>
      <c r="AC495" s="128"/>
    </row>
    <row r="496" ht="15.75" customHeight="1">
      <c r="A496" s="163"/>
      <c r="B496" s="128"/>
      <c r="C496" s="128"/>
      <c r="D496" s="128"/>
      <c r="E496" s="128"/>
      <c r="F496" s="128"/>
      <c r="G496" s="128"/>
      <c r="H496" s="128"/>
      <c r="I496" s="128"/>
      <c r="J496" s="128"/>
      <c r="K496" s="128"/>
      <c r="L496" s="128"/>
      <c r="M496" s="128"/>
      <c r="N496" s="128"/>
      <c r="O496" s="128"/>
      <c r="P496" s="128"/>
      <c r="Q496" s="128"/>
      <c r="R496" s="128"/>
      <c r="S496" s="128"/>
      <c r="T496" s="128"/>
      <c r="U496" s="128"/>
      <c r="V496" s="128"/>
      <c r="W496" s="128"/>
      <c r="X496" s="128"/>
      <c r="Y496" s="128"/>
      <c r="Z496" s="128"/>
      <c r="AA496" s="128"/>
      <c r="AB496" s="128"/>
      <c r="AC496" s="128"/>
    </row>
    <row r="497" ht="15.75" customHeight="1">
      <c r="A497" s="163"/>
      <c r="B497" s="128"/>
      <c r="C497" s="128"/>
      <c r="D497" s="128"/>
      <c r="E497" s="128"/>
      <c r="F497" s="128"/>
      <c r="G497" s="128"/>
      <c r="H497" s="128"/>
      <c r="I497" s="128"/>
      <c r="J497" s="128"/>
      <c r="K497" s="128"/>
      <c r="L497" s="128"/>
      <c r="M497" s="128"/>
      <c r="N497" s="128"/>
      <c r="O497" s="128"/>
      <c r="P497" s="128"/>
      <c r="Q497" s="128"/>
      <c r="R497" s="128"/>
      <c r="S497" s="128"/>
      <c r="T497" s="128"/>
      <c r="U497" s="128"/>
      <c r="V497" s="128"/>
      <c r="W497" s="128"/>
      <c r="X497" s="128"/>
      <c r="Y497" s="128"/>
      <c r="Z497" s="128"/>
      <c r="AA497" s="128"/>
      <c r="AB497" s="128"/>
      <c r="AC497" s="128"/>
    </row>
    <row r="498" ht="15.75" customHeight="1">
      <c r="A498" s="163"/>
      <c r="B498" s="128"/>
      <c r="C498" s="128"/>
      <c r="D498" s="128"/>
      <c r="E498" s="128"/>
      <c r="F498" s="128"/>
      <c r="G498" s="128"/>
      <c r="H498" s="128"/>
      <c r="I498" s="128"/>
      <c r="J498" s="128"/>
      <c r="K498" s="128"/>
      <c r="L498" s="128"/>
      <c r="M498" s="128"/>
      <c r="N498" s="128"/>
      <c r="O498" s="128"/>
      <c r="P498" s="128"/>
      <c r="Q498" s="128"/>
      <c r="R498" s="128"/>
      <c r="S498" s="128"/>
      <c r="T498" s="128"/>
      <c r="U498" s="128"/>
      <c r="V498" s="128"/>
      <c r="W498" s="128"/>
      <c r="X498" s="128"/>
      <c r="Y498" s="128"/>
      <c r="Z498" s="128"/>
      <c r="AA498" s="128"/>
      <c r="AB498" s="128"/>
      <c r="AC498" s="128"/>
    </row>
    <row r="499" ht="15.75" customHeight="1">
      <c r="A499" s="163"/>
      <c r="B499" s="128"/>
      <c r="C499" s="128"/>
      <c r="D499" s="128"/>
      <c r="E499" s="128"/>
      <c r="F499" s="128"/>
      <c r="G499" s="128"/>
      <c r="H499" s="128"/>
      <c r="I499" s="128"/>
      <c r="J499" s="128"/>
      <c r="K499" s="128"/>
      <c r="L499" s="128"/>
      <c r="M499" s="128"/>
      <c r="N499" s="128"/>
      <c r="O499" s="128"/>
      <c r="P499" s="128"/>
      <c r="Q499" s="128"/>
      <c r="R499" s="128"/>
      <c r="S499" s="128"/>
      <c r="T499" s="128"/>
      <c r="U499" s="128"/>
      <c r="V499" s="128"/>
      <c r="W499" s="128"/>
      <c r="X499" s="128"/>
      <c r="Y499" s="128"/>
      <c r="Z499" s="128"/>
      <c r="AA499" s="128"/>
      <c r="AB499" s="128"/>
      <c r="AC499" s="128"/>
    </row>
    <row r="500" ht="15.75" customHeight="1">
      <c r="A500" s="163"/>
      <c r="B500" s="128"/>
      <c r="C500" s="128"/>
      <c r="D500" s="128"/>
      <c r="E500" s="128"/>
      <c r="F500" s="128"/>
      <c r="G500" s="128"/>
      <c r="H500" s="128"/>
      <c r="I500" s="128"/>
      <c r="J500" s="128"/>
      <c r="K500" s="128"/>
      <c r="L500" s="128"/>
      <c r="M500" s="128"/>
      <c r="N500" s="128"/>
      <c r="O500" s="128"/>
      <c r="P500" s="128"/>
      <c r="Q500" s="128"/>
      <c r="R500" s="128"/>
      <c r="S500" s="128"/>
      <c r="T500" s="128"/>
      <c r="U500" s="128"/>
      <c r="V500" s="128"/>
      <c r="W500" s="128"/>
      <c r="X500" s="128"/>
      <c r="Y500" s="128"/>
      <c r="Z500" s="128"/>
      <c r="AA500" s="128"/>
      <c r="AB500" s="128"/>
      <c r="AC500" s="128"/>
    </row>
    <row r="501" ht="15.75" customHeight="1">
      <c r="A501" s="163"/>
      <c r="B501" s="128"/>
      <c r="C501" s="128"/>
      <c r="D501" s="128"/>
      <c r="E501" s="128"/>
      <c r="F501" s="128"/>
      <c r="G501" s="128"/>
      <c r="H501" s="128"/>
      <c r="I501" s="128"/>
      <c r="J501" s="128"/>
      <c r="K501" s="128"/>
      <c r="L501" s="128"/>
      <c r="M501" s="128"/>
      <c r="N501" s="128"/>
      <c r="O501" s="128"/>
      <c r="P501" s="128"/>
      <c r="Q501" s="128"/>
      <c r="R501" s="128"/>
      <c r="S501" s="128"/>
      <c r="T501" s="128"/>
      <c r="U501" s="128"/>
      <c r="V501" s="128"/>
      <c r="W501" s="128"/>
      <c r="X501" s="128"/>
      <c r="Y501" s="128"/>
      <c r="Z501" s="128"/>
      <c r="AA501" s="128"/>
      <c r="AB501" s="128"/>
      <c r="AC501" s="128"/>
    </row>
    <row r="502" ht="15.75" customHeight="1">
      <c r="A502" s="163"/>
      <c r="B502" s="128"/>
      <c r="C502" s="128"/>
      <c r="D502" s="128"/>
      <c r="E502" s="128"/>
      <c r="F502" s="128"/>
      <c r="G502" s="128"/>
      <c r="H502" s="128"/>
      <c r="I502" s="128"/>
      <c r="J502" s="128"/>
      <c r="K502" s="128"/>
      <c r="L502" s="128"/>
      <c r="M502" s="128"/>
      <c r="N502" s="128"/>
      <c r="O502" s="128"/>
      <c r="P502" s="128"/>
      <c r="Q502" s="128"/>
      <c r="R502" s="128"/>
      <c r="S502" s="128"/>
      <c r="T502" s="128"/>
      <c r="U502" s="128"/>
      <c r="V502" s="128"/>
      <c r="W502" s="128"/>
      <c r="X502" s="128"/>
      <c r="Y502" s="128"/>
      <c r="Z502" s="128"/>
      <c r="AA502" s="128"/>
      <c r="AB502" s="128"/>
      <c r="AC502" s="128"/>
    </row>
    <row r="503" ht="15.75" customHeight="1">
      <c r="A503" s="163"/>
      <c r="B503" s="128"/>
      <c r="C503" s="128"/>
      <c r="D503" s="128"/>
      <c r="E503" s="128"/>
      <c r="F503" s="128"/>
      <c r="G503" s="128"/>
      <c r="H503" s="128"/>
      <c r="I503" s="128"/>
      <c r="J503" s="128"/>
      <c r="K503" s="128"/>
      <c r="L503" s="128"/>
      <c r="M503" s="128"/>
      <c r="N503" s="128"/>
      <c r="O503" s="128"/>
      <c r="P503" s="128"/>
      <c r="Q503" s="128"/>
      <c r="R503" s="128"/>
      <c r="S503" s="128"/>
      <c r="T503" s="128"/>
      <c r="U503" s="128"/>
      <c r="V503" s="128"/>
      <c r="W503" s="128"/>
      <c r="X503" s="128"/>
      <c r="Y503" s="128"/>
      <c r="Z503" s="128"/>
      <c r="AA503" s="128"/>
      <c r="AB503" s="128"/>
      <c r="AC503" s="128"/>
    </row>
    <row r="504" ht="15.75" customHeight="1">
      <c r="A504" s="163"/>
      <c r="B504" s="128"/>
      <c r="C504" s="128"/>
      <c r="D504" s="128"/>
      <c r="E504" s="128"/>
      <c r="F504" s="128"/>
      <c r="G504" s="128"/>
      <c r="H504" s="128"/>
      <c r="I504" s="128"/>
      <c r="J504" s="128"/>
      <c r="K504" s="128"/>
      <c r="L504" s="128"/>
      <c r="M504" s="128"/>
      <c r="N504" s="128"/>
      <c r="O504" s="128"/>
      <c r="P504" s="128"/>
      <c r="Q504" s="128"/>
      <c r="R504" s="128"/>
      <c r="S504" s="128"/>
      <c r="T504" s="128"/>
      <c r="U504" s="128"/>
      <c r="V504" s="128"/>
      <c r="W504" s="128"/>
      <c r="X504" s="128"/>
      <c r="Y504" s="128"/>
      <c r="Z504" s="128"/>
      <c r="AA504" s="128"/>
      <c r="AB504" s="128"/>
      <c r="AC504" s="128"/>
    </row>
    <row r="505" ht="15.75" customHeight="1">
      <c r="A505" s="163"/>
      <c r="B505" s="128"/>
      <c r="C505" s="128"/>
      <c r="D505" s="128"/>
      <c r="E505" s="128"/>
      <c r="F505" s="128"/>
      <c r="G505" s="128"/>
      <c r="H505" s="128"/>
      <c r="I505" s="128"/>
      <c r="J505" s="128"/>
      <c r="K505" s="128"/>
      <c r="L505" s="128"/>
      <c r="M505" s="128"/>
      <c r="N505" s="128"/>
      <c r="O505" s="128"/>
      <c r="P505" s="128"/>
      <c r="Q505" s="128"/>
      <c r="R505" s="128"/>
      <c r="S505" s="128"/>
      <c r="T505" s="128"/>
      <c r="U505" s="128"/>
      <c r="V505" s="128"/>
      <c r="W505" s="128"/>
      <c r="X505" s="128"/>
      <c r="Y505" s="128"/>
      <c r="Z505" s="128"/>
      <c r="AA505" s="128"/>
      <c r="AB505" s="128"/>
      <c r="AC505" s="128"/>
    </row>
    <row r="506" ht="15.75" customHeight="1">
      <c r="A506" s="163"/>
      <c r="B506" s="128"/>
      <c r="C506" s="128"/>
      <c r="D506" s="128"/>
      <c r="E506" s="128"/>
      <c r="F506" s="128"/>
      <c r="G506" s="128"/>
      <c r="H506" s="128"/>
      <c r="I506" s="128"/>
      <c r="J506" s="128"/>
      <c r="K506" s="128"/>
      <c r="L506" s="128"/>
      <c r="M506" s="128"/>
      <c r="N506" s="128"/>
      <c r="O506" s="128"/>
      <c r="P506" s="128"/>
      <c r="Q506" s="128"/>
      <c r="R506" s="128"/>
      <c r="S506" s="128"/>
      <c r="T506" s="128"/>
      <c r="U506" s="128"/>
      <c r="V506" s="128"/>
      <c r="W506" s="128"/>
      <c r="X506" s="128"/>
      <c r="Y506" s="128"/>
      <c r="Z506" s="128"/>
      <c r="AA506" s="128"/>
      <c r="AB506" s="128"/>
      <c r="AC506" s="128"/>
    </row>
    <row r="507" ht="15.75" customHeight="1">
      <c r="A507" s="163"/>
      <c r="B507" s="128"/>
      <c r="C507" s="128"/>
      <c r="D507" s="128"/>
      <c r="E507" s="128"/>
      <c r="F507" s="128"/>
      <c r="G507" s="128"/>
      <c r="H507" s="128"/>
      <c r="I507" s="128"/>
      <c r="J507" s="128"/>
      <c r="K507" s="128"/>
      <c r="L507" s="128"/>
      <c r="M507" s="128"/>
      <c r="N507" s="128"/>
      <c r="O507" s="128"/>
      <c r="P507" s="128"/>
      <c r="Q507" s="128"/>
      <c r="R507" s="128"/>
      <c r="S507" s="128"/>
      <c r="T507" s="128"/>
      <c r="U507" s="128"/>
      <c r="V507" s="128"/>
      <c r="W507" s="128"/>
      <c r="X507" s="128"/>
      <c r="Y507" s="128"/>
      <c r="Z507" s="128"/>
      <c r="AA507" s="128"/>
      <c r="AB507" s="128"/>
      <c r="AC507" s="128"/>
    </row>
    <row r="508" ht="15.75" customHeight="1">
      <c r="A508" s="163"/>
      <c r="B508" s="128"/>
      <c r="C508" s="128"/>
      <c r="D508" s="128"/>
      <c r="E508" s="128"/>
      <c r="F508" s="128"/>
      <c r="G508" s="128"/>
      <c r="H508" s="128"/>
      <c r="I508" s="128"/>
      <c r="J508" s="128"/>
      <c r="K508" s="128"/>
      <c r="L508" s="128"/>
      <c r="M508" s="128"/>
      <c r="N508" s="128"/>
      <c r="O508" s="128"/>
      <c r="P508" s="128"/>
      <c r="Q508" s="128"/>
      <c r="R508" s="128"/>
      <c r="S508" s="128"/>
      <c r="T508" s="128"/>
      <c r="U508" s="128"/>
      <c r="V508" s="128"/>
      <c r="W508" s="128"/>
      <c r="X508" s="128"/>
      <c r="Y508" s="128"/>
      <c r="Z508" s="128"/>
      <c r="AA508" s="128"/>
      <c r="AB508" s="128"/>
      <c r="AC508" s="128"/>
    </row>
    <row r="509" ht="15.75" customHeight="1">
      <c r="A509" s="163"/>
      <c r="B509" s="128"/>
      <c r="C509" s="128"/>
      <c r="D509" s="128"/>
      <c r="E509" s="128"/>
      <c r="F509" s="128"/>
      <c r="G509" s="128"/>
      <c r="H509" s="128"/>
      <c r="I509" s="128"/>
      <c r="J509" s="128"/>
      <c r="K509" s="128"/>
      <c r="L509" s="128"/>
      <c r="M509" s="128"/>
      <c r="N509" s="128"/>
      <c r="O509" s="128"/>
      <c r="P509" s="128"/>
      <c r="Q509" s="128"/>
      <c r="R509" s="128"/>
      <c r="S509" s="128"/>
      <c r="T509" s="128"/>
      <c r="U509" s="128"/>
      <c r="V509" s="128"/>
      <c r="W509" s="128"/>
      <c r="X509" s="128"/>
      <c r="Y509" s="128"/>
      <c r="Z509" s="128"/>
      <c r="AA509" s="128"/>
      <c r="AB509" s="128"/>
      <c r="AC509" s="128"/>
    </row>
    <row r="510" ht="15.75" customHeight="1">
      <c r="A510" s="163"/>
      <c r="B510" s="128"/>
      <c r="C510" s="128"/>
      <c r="D510" s="128"/>
      <c r="E510" s="128"/>
      <c r="F510" s="128"/>
      <c r="G510" s="128"/>
      <c r="H510" s="128"/>
      <c r="I510" s="128"/>
      <c r="J510" s="128"/>
      <c r="K510" s="128"/>
      <c r="L510" s="128"/>
      <c r="M510" s="128"/>
      <c r="N510" s="128"/>
      <c r="O510" s="128"/>
      <c r="P510" s="128"/>
      <c r="Q510" s="128"/>
      <c r="R510" s="128"/>
      <c r="S510" s="128"/>
      <c r="T510" s="128"/>
      <c r="U510" s="128"/>
      <c r="V510" s="128"/>
      <c r="W510" s="128"/>
      <c r="X510" s="128"/>
      <c r="Y510" s="128"/>
      <c r="Z510" s="128"/>
      <c r="AA510" s="128"/>
      <c r="AB510" s="128"/>
      <c r="AC510" s="128"/>
    </row>
    <row r="511" ht="15.75" customHeight="1">
      <c r="A511" s="163"/>
      <c r="B511" s="128"/>
      <c r="C511" s="128"/>
      <c r="D511" s="128"/>
      <c r="E511" s="128"/>
      <c r="F511" s="128"/>
      <c r="G511" s="128"/>
      <c r="H511" s="128"/>
      <c r="I511" s="128"/>
      <c r="J511" s="128"/>
      <c r="K511" s="128"/>
      <c r="L511" s="128"/>
      <c r="M511" s="128"/>
      <c r="N511" s="128"/>
      <c r="O511" s="128"/>
      <c r="P511" s="128"/>
      <c r="Q511" s="128"/>
      <c r="R511" s="128"/>
      <c r="S511" s="128"/>
      <c r="T511" s="128"/>
      <c r="U511" s="128"/>
      <c r="V511" s="128"/>
      <c r="W511" s="128"/>
      <c r="X511" s="128"/>
      <c r="Y511" s="128"/>
      <c r="Z511" s="128"/>
      <c r="AA511" s="128"/>
      <c r="AB511" s="128"/>
      <c r="AC511" s="128"/>
    </row>
    <row r="512" ht="15.75" customHeight="1">
      <c r="A512" s="163"/>
      <c r="B512" s="128"/>
      <c r="C512" s="128"/>
      <c r="D512" s="128"/>
      <c r="E512" s="128"/>
      <c r="F512" s="128"/>
      <c r="G512" s="128"/>
      <c r="H512" s="128"/>
      <c r="I512" s="128"/>
      <c r="J512" s="128"/>
      <c r="K512" s="128"/>
      <c r="L512" s="128"/>
      <c r="M512" s="128"/>
      <c r="N512" s="128"/>
      <c r="O512" s="128"/>
      <c r="P512" s="128"/>
      <c r="Q512" s="128"/>
      <c r="R512" s="128"/>
      <c r="S512" s="128"/>
      <c r="T512" s="128"/>
      <c r="U512" s="128"/>
      <c r="V512" s="128"/>
      <c r="W512" s="128"/>
      <c r="X512" s="128"/>
      <c r="Y512" s="128"/>
      <c r="Z512" s="128"/>
      <c r="AA512" s="128"/>
      <c r="AB512" s="128"/>
      <c r="AC512" s="128"/>
    </row>
    <row r="513" ht="15.75" customHeight="1">
      <c r="A513" s="163"/>
      <c r="B513" s="128"/>
      <c r="C513" s="128"/>
      <c r="D513" s="128"/>
      <c r="E513" s="128"/>
      <c r="F513" s="128"/>
      <c r="G513" s="128"/>
      <c r="H513" s="128"/>
      <c r="I513" s="128"/>
      <c r="J513" s="128"/>
      <c r="K513" s="128"/>
      <c r="L513" s="128"/>
      <c r="M513" s="128"/>
      <c r="N513" s="128"/>
      <c r="O513" s="128"/>
      <c r="P513" s="128"/>
      <c r="Q513" s="128"/>
      <c r="R513" s="128"/>
      <c r="S513" s="128"/>
      <c r="T513" s="128"/>
      <c r="U513" s="128"/>
      <c r="V513" s="128"/>
      <c r="W513" s="128"/>
      <c r="X513" s="128"/>
      <c r="Y513" s="128"/>
      <c r="Z513" s="128"/>
      <c r="AA513" s="128"/>
      <c r="AB513" s="128"/>
      <c r="AC513" s="128"/>
    </row>
    <row r="514" ht="15.75" customHeight="1">
      <c r="A514" s="163"/>
      <c r="B514" s="128"/>
      <c r="C514" s="128"/>
      <c r="D514" s="128"/>
      <c r="E514" s="128"/>
      <c r="F514" s="128"/>
      <c r="G514" s="128"/>
      <c r="H514" s="128"/>
      <c r="I514" s="128"/>
      <c r="J514" s="128"/>
      <c r="K514" s="128"/>
      <c r="L514" s="128"/>
      <c r="M514" s="128"/>
      <c r="N514" s="128"/>
      <c r="O514" s="128"/>
      <c r="P514" s="128"/>
      <c r="Q514" s="128"/>
      <c r="R514" s="128"/>
      <c r="S514" s="128"/>
      <c r="T514" s="128"/>
      <c r="U514" s="128"/>
      <c r="V514" s="128"/>
      <c r="W514" s="128"/>
      <c r="X514" s="128"/>
      <c r="Y514" s="128"/>
      <c r="Z514" s="128"/>
      <c r="AA514" s="128"/>
      <c r="AB514" s="128"/>
      <c r="AC514" s="128"/>
    </row>
    <row r="515" ht="15.75" customHeight="1">
      <c r="A515" s="163"/>
      <c r="B515" s="128"/>
      <c r="C515" s="128"/>
      <c r="D515" s="128"/>
      <c r="E515" s="128"/>
      <c r="F515" s="128"/>
      <c r="G515" s="128"/>
      <c r="H515" s="128"/>
      <c r="I515" s="128"/>
      <c r="J515" s="128"/>
      <c r="K515" s="128"/>
      <c r="L515" s="128"/>
      <c r="M515" s="128"/>
      <c r="N515" s="128"/>
      <c r="O515" s="128"/>
      <c r="P515" s="128"/>
      <c r="Q515" s="128"/>
      <c r="R515" s="128"/>
      <c r="S515" s="128"/>
      <c r="T515" s="128"/>
      <c r="U515" s="128"/>
      <c r="V515" s="128"/>
      <c r="W515" s="128"/>
      <c r="X515" s="128"/>
      <c r="Y515" s="128"/>
      <c r="Z515" s="128"/>
      <c r="AA515" s="128"/>
      <c r="AB515" s="128"/>
      <c r="AC515" s="128"/>
    </row>
    <row r="516" ht="15.75" customHeight="1">
      <c r="A516" s="163"/>
      <c r="B516" s="128"/>
      <c r="C516" s="128"/>
      <c r="D516" s="128"/>
      <c r="E516" s="128"/>
      <c r="F516" s="128"/>
      <c r="G516" s="128"/>
      <c r="H516" s="128"/>
      <c r="I516" s="128"/>
      <c r="J516" s="128"/>
      <c r="K516" s="128"/>
      <c r="L516" s="128"/>
      <c r="M516" s="128"/>
      <c r="N516" s="128"/>
      <c r="O516" s="128"/>
      <c r="P516" s="128"/>
      <c r="Q516" s="128"/>
      <c r="R516" s="128"/>
      <c r="S516" s="128"/>
      <c r="T516" s="128"/>
      <c r="U516" s="128"/>
      <c r="V516" s="128"/>
      <c r="W516" s="128"/>
      <c r="X516" s="128"/>
      <c r="Y516" s="128"/>
      <c r="Z516" s="128"/>
      <c r="AA516" s="128"/>
      <c r="AB516" s="128"/>
      <c r="AC516" s="128"/>
    </row>
    <row r="517" ht="15.75" customHeight="1">
      <c r="A517" s="163"/>
      <c r="B517" s="128"/>
      <c r="C517" s="128"/>
      <c r="D517" s="128"/>
      <c r="E517" s="128"/>
      <c r="F517" s="128"/>
      <c r="G517" s="128"/>
      <c r="H517" s="128"/>
      <c r="I517" s="128"/>
      <c r="J517" s="128"/>
      <c r="K517" s="128"/>
      <c r="L517" s="128"/>
      <c r="M517" s="128"/>
      <c r="N517" s="128"/>
      <c r="O517" s="128"/>
      <c r="P517" s="128"/>
      <c r="Q517" s="128"/>
      <c r="R517" s="128"/>
      <c r="S517" s="128"/>
      <c r="T517" s="128"/>
      <c r="U517" s="128"/>
      <c r="V517" s="128"/>
      <c r="W517" s="128"/>
      <c r="X517" s="128"/>
      <c r="Y517" s="128"/>
      <c r="Z517" s="128"/>
      <c r="AA517" s="128"/>
      <c r="AB517" s="128"/>
      <c r="AC517" s="128"/>
    </row>
    <row r="518" ht="15.75" customHeight="1">
      <c r="A518" s="163"/>
      <c r="B518" s="128"/>
      <c r="C518" s="128"/>
      <c r="D518" s="128"/>
      <c r="E518" s="128"/>
      <c r="F518" s="128"/>
      <c r="G518" s="128"/>
      <c r="H518" s="128"/>
      <c r="I518" s="128"/>
      <c r="J518" s="128"/>
      <c r="K518" s="128"/>
      <c r="L518" s="128"/>
      <c r="M518" s="128"/>
      <c r="N518" s="128"/>
      <c r="O518" s="128"/>
      <c r="P518" s="128"/>
      <c r="Q518" s="128"/>
      <c r="R518" s="128"/>
      <c r="S518" s="128"/>
      <c r="T518" s="128"/>
      <c r="U518" s="128"/>
      <c r="V518" s="128"/>
      <c r="W518" s="128"/>
      <c r="X518" s="128"/>
      <c r="Y518" s="128"/>
      <c r="Z518" s="128"/>
      <c r="AA518" s="128"/>
      <c r="AB518" s="128"/>
      <c r="AC518" s="128"/>
    </row>
    <row r="519" ht="15.75" customHeight="1">
      <c r="A519" s="163"/>
      <c r="B519" s="128"/>
      <c r="C519" s="128"/>
      <c r="D519" s="128"/>
      <c r="E519" s="128"/>
      <c r="F519" s="128"/>
      <c r="G519" s="128"/>
      <c r="H519" s="128"/>
      <c r="I519" s="128"/>
      <c r="J519" s="128"/>
      <c r="K519" s="128"/>
      <c r="L519" s="128"/>
      <c r="M519" s="128"/>
      <c r="N519" s="128"/>
      <c r="O519" s="128"/>
      <c r="P519" s="128"/>
      <c r="Q519" s="128"/>
      <c r="R519" s="128"/>
      <c r="S519" s="128"/>
      <c r="T519" s="128"/>
      <c r="U519" s="128"/>
      <c r="V519" s="128"/>
      <c r="W519" s="128"/>
      <c r="X519" s="128"/>
      <c r="Y519" s="128"/>
      <c r="Z519" s="128"/>
      <c r="AA519" s="128"/>
      <c r="AB519" s="128"/>
      <c r="AC519" s="128"/>
    </row>
    <row r="520" ht="15.75" customHeight="1">
      <c r="A520" s="163"/>
      <c r="B520" s="128"/>
      <c r="C520" s="128"/>
      <c r="D520" s="128"/>
      <c r="E520" s="128"/>
      <c r="F520" s="128"/>
      <c r="G520" s="128"/>
      <c r="H520" s="128"/>
      <c r="I520" s="128"/>
      <c r="J520" s="128"/>
      <c r="K520" s="128"/>
      <c r="L520" s="128"/>
      <c r="M520" s="128"/>
      <c r="N520" s="128"/>
      <c r="O520" s="128"/>
      <c r="P520" s="128"/>
      <c r="Q520" s="128"/>
      <c r="R520" s="128"/>
      <c r="S520" s="128"/>
      <c r="T520" s="128"/>
      <c r="U520" s="128"/>
      <c r="V520" s="128"/>
      <c r="W520" s="128"/>
      <c r="X520" s="128"/>
      <c r="Y520" s="128"/>
      <c r="Z520" s="128"/>
      <c r="AA520" s="128"/>
      <c r="AB520" s="128"/>
      <c r="AC520" s="128"/>
    </row>
    <row r="521" ht="15.75" customHeight="1">
      <c r="A521" s="163"/>
      <c r="B521" s="128"/>
      <c r="C521" s="128"/>
      <c r="D521" s="128"/>
      <c r="E521" s="128"/>
      <c r="F521" s="128"/>
      <c r="G521" s="128"/>
      <c r="H521" s="128"/>
      <c r="I521" s="128"/>
      <c r="J521" s="128"/>
      <c r="K521" s="128"/>
      <c r="L521" s="128"/>
      <c r="M521" s="128"/>
      <c r="N521" s="128"/>
      <c r="O521" s="128"/>
      <c r="P521" s="128"/>
      <c r="Q521" s="128"/>
      <c r="R521" s="128"/>
      <c r="S521" s="128"/>
      <c r="T521" s="128"/>
      <c r="U521" s="128"/>
      <c r="V521" s="128"/>
      <c r="W521" s="128"/>
      <c r="X521" s="128"/>
      <c r="Y521" s="128"/>
      <c r="Z521" s="128"/>
      <c r="AA521" s="128"/>
      <c r="AB521" s="128"/>
      <c r="AC521" s="128"/>
    </row>
    <row r="522" ht="15.75" customHeight="1">
      <c r="A522" s="163"/>
      <c r="B522" s="128"/>
      <c r="C522" s="128"/>
      <c r="D522" s="128"/>
      <c r="E522" s="128"/>
      <c r="F522" s="128"/>
      <c r="G522" s="128"/>
      <c r="H522" s="128"/>
      <c r="I522" s="128"/>
      <c r="J522" s="128"/>
      <c r="K522" s="128"/>
      <c r="L522" s="128"/>
      <c r="M522" s="128"/>
      <c r="N522" s="128"/>
      <c r="O522" s="128"/>
      <c r="P522" s="128"/>
      <c r="Q522" s="128"/>
      <c r="R522" s="128"/>
      <c r="S522" s="128"/>
      <c r="T522" s="128"/>
      <c r="U522" s="128"/>
      <c r="V522" s="128"/>
      <c r="W522" s="128"/>
      <c r="X522" s="128"/>
      <c r="Y522" s="128"/>
      <c r="Z522" s="128"/>
      <c r="AA522" s="128"/>
      <c r="AB522" s="128"/>
      <c r="AC522" s="128"/>
    </row>
    <row r="523" ht="15.75" customHeight="1">
      <c r="A523" s="163"/>
      <c r="B523" s="128"/>
      <c r="C523" s="128"/>
      <c r="D523" s="128"/>
      <c r="E523" s="128"/>
      <c r="F523" s="128"/>
      <c r="G523" s="128"/>
      <c r="H523" s="128"/>
      <c r="I523" s="128"/>
      <c r="J523" s="128"/>
      <c r="K523" s="128"/>
      <c r="L523" s="128"/>
      <c r="M523" s="128"/>
      <c r="N523" s="128"/>
      <c r="O523" s="128"/>
      <c r="P523" s="128"/>
      <c r="Q523" s="128"/>
      <c r="R523" s="128"/>
      <c r="S523" s="128"/>
      <c r="T523" s="128"/>
      <c r="U523" s="128"/>
      <c r="V523" s="128"/>
      <c r="W523" s="128"/>
      <c r="X523" s="128"/>
      <c r="Y523" s="128"/>
      <c r="Z523" s="128"/>
      <c r="AA523" s="128"/>
      <c r="AB523" s="128"/>
      <c r="AC523" s="128"/>
    </row>
    <row r="524" ht="15.75" customHeight="1">
      <c r="A524" s="163"/>
      <c r="B524" s="128"/>
      <c r="C524" s="128"/>
      <c r="D524" s="128"/>
      <c r="E524" s="128"/>
      <c r="F524" s="128"/>
      <c r="G524" s="128"/>
      <c r="H524" s="128"/>
      <c r="I524" s="128"/>
      <c r="J524" s="128"/>
      <c r="K524" s="128"/>
      <c r="L524" s="128"/>
      <c r="M524" s="128"/>
      <c r="N524" s="128"/>
      <c r="O524" s="128"/>
      <c r="P524" s="128"/>
      <c r="Q524" s="128"/>
      <c r="R524" s="128"/>
      <c r="S524" s="128"/>
      <c r="T524" s="128"/>
      <c r="U524" s="128"/>
      <c r="V524" s="128"/>
      <c r="W524" s="128"/>
      <c r="X524" s="128"/>
      <c r="Y524" s="128"/>
      <c r="Z524" s="128"/>
      <c r="AA524" s="128"/>
      <c r="AB524" s="128"/>
      <c r="AC524" s="128"/>
    </row>
    <row r="525" ht="15.75" customHeight="1">
      <c r="A525" s="163"/>
      <c r="B525" s="128"/>
      <c r="C525" s="128"/>
      <c r="D525" s="128"/>
      <c r="E525" s="128"/>
      <c r="F525" s="128"/>
      <c r="G525" s="128"/>
      <c r="H525" s="128"/>
      <c r="I525" s="128"/>
      <c r="J525" s="128"/>
      <c r="K525" s="128"/>
      <c r="L525" s="128"/>
      <c r="M525" s="128"/>
      <c r="N525" s="128"/>
      <c r="O525" s="128"/>
      <c r="P525" s="128"/>
      <c r="Q525" s="128"/>
      <c r="R525" s="128"/>
      <c r="S525" s="128"/>
      <c r="T525" s="128"/>
      <c r="U525" s="128"/>
      <c r="V525" s="128"/>
      <c r="W525" s="128"/>
      <c r="X525" s="128"/>
      <c r="Y525" s="128"/>
      <c r="Z525" s="128"/>
      <c r="AA525" s="128"/>
      <c r="AB525" s="128"/>
      <c r="AC525" s="128"/>
    </row>
    <row r="526" ht="15.75" customHeight="1">
      <c r="A526" s="163"/>
      <c r="B526" s="128"/>
      <c r="C526" s="128"/>
      <c r="D526" s="128"/>
      <c r="E526" s="128"/>
      <c r="F526" s="128"/>
      <c r="G526" s="128"/>
      <c r="H526" s="128"/>
      <c r="I526" s="128"/>
      <c r="J526" s="128"/>
      <c r="K526" s="128"/>
      <c r="L526" s="128"/>
      <c r="M526" s="128"/>
      <c r="N526" s="128"/>
      <c r="O526" s="128"/>
      <c r="P526" s="128"/>
      <c r="Q526" s="128"/>
      <c r="R526" s="128"/>
      <c r="S526" s="128"/>
      <c r="T526" s="128"/>
      <c r="U526" s="128"/>
      <c r="V526" s="128"/>
      <c r="W526" s="128"/>
      <c r="X526" s="128"/>
      <c r="Y526" s="128"/>
      <c r="Z526" s="128"/>
      <c r="AA526" s="128"/>
      <c r="AB526" s="128"/>
      <c r="AC526" s="128"/>
    </row>
    <row r="527" ht="15.75" customHeight="1">
      <c r="A527" s="163"/>
      <c r="B527" s="128"/>
      <c r="C527" s="128"/>
      <c r="D527" s="128"/>
      <c r="E527" s="128"/>
      <c r="F527" s="128"/>
      <c r="G527" s="128"/>
      <c r="H527" s="128"/>
      <c r="I527" s="128"/>
      <c r="J527" s="128"/>
      <c r="K527" s="128"/>
      <c r="L527" s="128"/>
      <c r="M527" s="128"/>
      <c r="N527" s="128"/>
      <c r="O527" s="128"/>
      <c r="P527" s="128"/>
      <c r="Q527" s="128"/>
      <c r="R527" s="128"/>
      <c r="S527" s="128"/>
      <c r="T527" s="128"/>
      <c r="U527" s="128"/>
      <c r="V527" s="128"/>
      <c r="W527" s="128"/>
      <c r="X527" s="128"/>
      <c r="Y527" s="128"/>
      <c r="Z527" s="128"/>
      <c r="AA527" s="128"/>
      <c r="AB527" s="128"/>
      <c r="AC527" s="128"/>
    </row>
    <row r="528" ht="15.75" customHeight="1">
      <c r="A528" s="163"/>
      <c r="B528" s="128"/>
      <c r="C528" s="128"/>
      <c r="D528" s="128"/>
      <c r="E528" s="128"/>
      <c r="F528" s="128"/>
      <c r="G528" s="128"/>
      <c r="H528" s="128"/>
      <c r="I528" s="128"/>
      <c r="J528" s="128"/>
      <c r="K528" s="128"/>
      <c r="L528" s="128"/>
      <c r="M528" s="128"/>
      <c r="N528" s="128"/>
      <c r="O528" s="128"/>
      <c r="P528" s="128"/>
      <c r="Q528" s="128"/>
      <c r="R528" s="128"/>
      <c r="S528" s="128"/>
      <c r="T528" s="128"/>
      <c r="U528" s="128"/>
      <c r="V528" s="128"/>
      <c r="W528" s="128"/>
      <c r="X528" s="128"/>
      <c r="Y528" s="128"/>
      <c r="Z528" s="128"/>
      <c r="AA528" s="128"/>
      <c r="AB528" s="128"/>
      <c r="AC528" s="128"/>
    </row>
    <row r="529" ht="15.75" customHeight="1">
      <c r="A529" s="163"/>
      <c r="B529" s="128"/>
      <c r="C529" s="128"/>
      <c r="D529" s="128"/>
      <c r="E529" s="128"/>
      <c r="F529" s="128"/>
      <c r="G529" s="128"/>
      <c r="H529" s="128"/>
      <c r="I529" s="128"/>
      <c r="J529" s="128"/>
      <c r="K529" s="128"/>
      <c r="L529" s="128"/>
      <c r="M529" s="128"/>
      <c r="N529" s="128"/>
      <c r="O529" s="128"/>
      <c r="P529" s="128"/>
      <c r="Q529" s="128"/>
      <c r="R529" s="128"/>
      <c r="S529" s="128"/>
      <c r="T529" s="128"/>
      <c r="U529" s="128"/>
      <c r="V529" s="128"/>
      <c r="W529" s="128"/>
      <c r="X529" s="128"/>
      <c r="Y529" s="128"/>
      <c r="Z529" s="128"/>
      <c r="AA529" s="128"/>
      <c r="AB529" s="128"/>
      <c r="AC529" s="128"/>
    </row>
    <row r="530" ht="15.75" customHeight="1">
      <c r="A530" s="163"/>
      <c r="B530" s="128"/>
      <c r="C530" s="128"/>
      <c r="D530" s="128"/>
      <c r="E530" s="128"/>
      <c r="F530" s="128"/>
      <c r="G530" s="128"/>
      <c r="H530" s="128"/>
      <c r="I530" s="128"/>
      <c r="J530" s="128"/>
      <c r="K530" s="128"/>
      <c r="L530" s="128"/>
      <c r="M530" s="128"/>
      <c r="N530" s="128"/>
      <c r="O530" s="128"/>
      <c r="P530" s="128"/>
      <c r="Q530" s="128"/>
      <c r="R530" s="128"/>
      <c r="S530" s="128"/>
      <c r="T530" s="128"/>
      <c r="U530" s="128"/>
      <c r="V530" s="128"/>
      <c r="W530" s="128"/>
      <c r="X530" s="128"/>
      <c r="Y530" s="128"/>
      <c r="Z530" s="128"/>
      <c r="AA530" s="128"/>
      <c r="AB530" s="128"/>
      <c r="AC530" s="128"/>
    </row>
    <row r="531" ht="15.75" customHeight="1">
      <c r="A531" s="163"/>
      <c r="B531" s="128"/>
      <c r="C531" s="128"/>
      <c r="D531" s="128"/>
      <c r="E531" s="128"/>
      <c r="F531" s="128"/>
      <c r="G531" s="128"/>
      <c r="H531" s="128"/>
      <c r="I531" s="128"/>
      <c r="J531" s="128"/>
      <c r="K531" s="128"/>
      <c r="L531" s="128"/>
      <c r="M531" s="128"/>
      <c r="N531" s="128"/>
      <c r="O531" s="128"/>
      <c r="P531" s="128"/>
      <c r="Q531" s="128"/>
      <c r="R531" s="128"/>
      <c r="S531" s="128"/>
      <c r="T531" s="128"/>
      <c r="U531" s="128"/>
      <c r="V531" s="128"/>
      <c r="W531" s="128"/>
      <c r="X531" s="128"/>
      <c r="Y531" s="128"/>
      <c r="Z531" s="128"/>
      <c r="AA531" s="128"/>
      <c r="AB531" s="128"/>
      <c r="AC531" s="128"/>
    </row>
    <row r="532" ht="15.75" customHeight="1">
      <c r="A532" s="163"/>
      <c r="B532" s="128"/>
      <c r="C532" s="128"/>
      <c r="D532" s="128"/>
      <c r="E532" s="128"/>
      <c r="F532" s="128"/>
      <c r="G532" s="128"/>
      <c r="H532" s="128"/>
      <c r="I532" s="128"/>
      <c r="J532" s="128"/>
      <c r="K532" s="128"/>
      <c r="L532" s="128"/>
      <c r="M532" s="128"/>
      <c r="N532" s="128"/>
      <c r="O532" s="128"/>
      <c r="P532" s="128"/>
      <c r="Q532" s="128"/>
      <c r="R532" s="128"/>
      <c r="S532" s="128"/>
      <c r="T532" s="128"/>
      <c r="U532" s="128"/>
      <c r="V532" s="128"/>
      <c r="W532" s="128"/>
      <c r="X532" s="128"/>
      <c r="Y532" s="128"/>
      <c r="Z532" s="128"/>
      <c r="AA532" s="128"/>
      <c r="AB532" s="128"/>
      <c r="AC532" s="128"/>
    </row>
    <row r="533" ht="15.75" customHeight="1">
      <c r="A533" s="163"/>
      <c r="B533" s="128"/>
      <c r="C533" s="128"/>
      <c r="D533" s="128"/>
      <c r="E533" s="128"/>
      <c r="F533" s="128"/>
      <c r="G533" s="128"/>
      <c r="H533" s="128"/>
      <c r="I533" s="128"/>
      <c r="J533" s="128"/>
      <c r="K533" s="128"/>
      <c r="L533" s="128"/>
      <c r="M533" s="128"/>
      <c r="N533" s="128"/>
      <c r="O533" s="128"/>
      <c r="P533" s="128"/>
      <c r="Q533" s="128"/>
      <c r="R533" s="128"/>
      <c r="S533" s="128"/>
      <c r="T533" s="128"/>
      <c r="U533" s="128"/>
      <c r="V533" s="128"/>
      <c r="W533" s="128"/>
      <c r="X533" s="128"/>
      <c r="Y533" s="128"/>
      <c r="Z533" s="128"/>
      <c r="AA533" s="128"/>
      <c r="AB533" s="128"/>
      <c r="AC533" s="128"/>
    </row>
    <row r="534" ht="15.75" customHeight="1">
      <c r="A534" s="163"/>
      <c r="B534" s="128"/>
      <c r="C534" s="128"/>
      <c r="D534" s="128"/>
      <c r="E534" s="128"/>
      <c r="F534" s="128"/>
      <c r="G534" s="128"/>
      <c r="H534" s="128"/>
      <c r="I534" s="128"/>
      <c r="J534" s="128"/>
      <c r="K534" s="128"/>
      <c r="L534" s="128"/>
      <c r="M534" s="128"/>
      <c r="N534" s="128"/>
      <c r="O534" s="128"/>
      <c r="P534" s="128"/>
      <c r="Q534" s="128"/>
      <c r="R534" s="128"/>
      <c r="S534" s="128"/>
      <c r="T534" s="128"/>
      <c r="U534" s="128"/>
      <c r="V534" s="128"/>
      <c r="W534" s="128"/>
      <c r="X534" s="128"/>
      <c r="Y534" s="128"/>
      <c r="Z534" s="128"/>
      <c r="AA534" s="128"/>
      <c r="AB534" s="128"/>
      <c r="AC534" s="128"/>
    </row>
    <row r="535" ht="15.75" customHeight="1">
      <c r="A535" s="163"/>
      <c r="B535" s="128"/>
      <c r="C535" s="128"/>
      <c r="D535" s="128"/>
      <c r="E535" s="128"/>
      <c r="F535" s="128"/>
      <c r="G535" s="128"/>
      <c r="H535" s="128"/>
      <c r="I535" s="128"/>
      <c r="J535" s="128"/>
      <c r="K535" s="128"/>
      <c r="L535" s="128"/>
      <c r="M535" s="128"/>
      <c r="N535" s="128"/>
      <c r="O535" s="128"/>
      <c r="P535" s="128"/>
      <c r="Q535" s="128"/>
      <c r="R535" s="128"/>
      <c r="S535" s="128"/>
      <c r="T535" s="128"/>
      <c r="U535" s="128"/>
      <c r="V535" s="128"/>
      <c r="W535" s="128"/>
      <c r="X535" s="128"/>
      <c r="Y535" s="128"/>
      <c r="Z535" s="128"/>
      <c r="AA535" s="128"/>
      <c r="AB535" s="128"/>
      <c r="AC535" s="128"/>
    </row>
    <row r="536" ht="15.75" customHeight="1">
      <c r="A536" s="163"/>
      <c r="B536" s="128"/>
      <c r="C536" s="128"/>
      <c r="D536" s="128"/>
      <c r="E536" s="128"/>
      <c r="F536" s="128"/>
      <c r="G536" s="128"/>
      <c r="H536" s="128"/>
      <c r="I536" s="128"/>
      <c r="J536" s="128"/>
      <c r="K536" s="128"/>
      <c r="L536" s="128"/>
      <c r="M536" s="128"/>
      <c r="N536" s="128"/>
      <c r="O536" s="128"/>
      <c r="P536" s="128"/>
      <c r="Q536" s="128"/>
      <c r="R536" s="128"/>
      <c r="S536" s="128"/>
      <c r="T536" s="128"/>
      <c r="U536" s="128"/>
      <c r="V536" s="128"/>
      <c r="W536" s="128"/>
      <c r="X536" s="128"/>
      <c r="Y536" s="128"/>
      <c r="Z536" s="128"/>
      <c r="AA536" s="128"/>
      <c r="AB536" s="128"/>
      <c r="AC536" s="128"/>
    </row>
    <row r="537" ht="15.75" customHeight="1">
      <c r="A537" s="163"/>
      <c r="B537" s="128"/>
      <c r="C537" s="128"/>
      <c r="D537" s="128"/>
      <c r="E537" s="128"/>
      <c r="F537" s="128"/>
      <c r="G537" s="128"/>
      <c r="H537" s="128"/>
      <c r="I537" s="128"/>
      <c r="J537" s="128"/>
      <c r="K537" s="128"/>
      <c r="L537" s="128"/>
      <c r="M537" s="128"/>
      <c r="N537" s="128"/>
      <c r="O537" s="128"/>
      <c r="P537" s="128"/>
      <c r="Q537" s="128"/>
      <c r="R537" s="128"/>
      <c r="S537" s="128"/>
      <c r="T537" s="128"/>
      <c r="U537" s="128"/>
      <c r="V537" s="128"/>
      <c r="W537" s="128"/>
      <c r="X537" s="128"/>
      <c r="Y537" s="128"/>
      <c r="Z537" s="128"/>
      <c r="AA537" s="128"/>
      <c r="AB537" s="128"/>
      <c r="AC537" s="128"/>
    </row>
    <row r="538" ht="15.75" customHeight="1">
      <c r="A538" s="163"/>
      <c r="B538" s="128"/>
      <c r="C538" s="128"/>
      <c r="D538" s="128"/>
      <c r="E538" s="128"/>
      <c r="F538" s="128"/>
      <c r="G538" s="128"/>
      <c r="H538" s="128"/>
      <c r="I538" s="128"/>
      <c r="J538" s="128"/>
      <c r="K538" s="128"/>
      <c r="L538" s="128"/>
      <c r="M538" s="128"/>
      <c r="N538" s="128"/>
      <c r="O538" s="128"/>
      <c r="P538" s="128"/>
      <c r="Q538" s="128"/>
      <c r="R538" s="128"/>
      <c r="S538" s="128"/>
      <c r="T538" s="128"/>
      <c r="U538" s="128"/>
      <c r="V538" s="128"/>
      <c r="W538" s="128"/>
      <c r="X538" s="128"/>
      <c r="Y538" s="128"/>
      <c r="Z538" s="128"/>
      <c r="AA538" s="128"/>
      <c r="AB538" s="128"/>
      <c r="AC538" s="128"/>
    </row>
    <row r="539" ht="15.75" customHeight="1">
      <c r="A539" s="163"/>
      <c r="B539" s="128"/>
      <c r="C539" s="128"/>
      <c r="D539" s="128"/>
      <c r="E539" s="128"/>
      <c r="F539" s="128"/>
      <c r="G539" s="128"/>
      <c r="H539" s="128"/>
      <c r="I539" s="128"/>
      <c r="J539" s="128"/>
      <c r="K539" s="128"/>
      <c r="L539" s="128"/>
      <c r="M539" s="128"/>
      <c r="N539" s="128"/>
      <c r="O539" s="128"/>
      <c r="P539" s="128"/>
      <c r="Q539" s="128"/>
      <c r="R539" s="128"/>
      <c r="S539" s="128"/>
      <c r="T539" s="128"/>
      <c r="U539" s="128"/>
      <c r="V539" s="128"/>
      <c r="W539" s="128"/>
      <c r="X539" s="128"/>
      <c r="Y539" s="128"/>
      <c r="Z539" s="128"/>
      <c r="AA539" s="128"/>
      <c r="AB539" s="128"/>
      <c r="AC539" s="128"/>
    </row>
    <row r="540" ht="15.75" customHeight="1">
      <c r="A540" s="163"/>
      <c r="B540" s="128"/>
      <c r="C540" s="128"/>
      <c r="D540" s="128"/>
      <c r="E540" s="128"/>
      <c r="F540" s="128"/>
      <c r="G540" s="128"/>
      <c r="H540" s="128"/>
      <c r="I540" s="128"/>
      <c r="J540" s="128"/>
      <c r="K540" s="128"/>
      <c r="L540" s="128"/>
      <c r="M540" s="128"/>
      <c r="N540" s="128"/>
      <c r="O540" s="128"/>
      <c r="P540" s="128"/>
      <c r="Q540" s="128"/>
      <c r="R540" s="128"/>
      <c r="S540" s="128"/>
      <c r="T540" s="128"/>
      <c r="U540" s="128"/>
      <c r="V540" s="128"/>
      <c r="W540" s="128"/>
      <c r="X540" s="128"/>
      <c r="Y540" s="128"/>
      <c r="Z540" s="128"/>
      <c r="AA540" s="128"/>
      <c r="AB540" s="128"/>
      <c r="AC540" s="128"/>
    </row>
    <row r="541" ht="15.75" customHeight="1">
      <c r="A541" s="163"/>
      <c r="B541" s="128"/>
      <c r="C541" s="128"/>
      <c r="D541" s="128"/>
      <c r="E541" s="128"/>
      <c r="F541" s="128"/>
      <c r="G541" s="128"/>
      <c r="H541" s="128"/>
      <c r="I541" s="128"/>
      <c r="J541" s="128"/>
      <c r="K541" s="128"/>
      <c r="L541" s="128"/>
      <c r="M541" s="128"/>
      <c r="N541" s="128"/>
      <c r="O541" s="128"/>
      <c r="P541" s="128"/>
      <c r="Q541" s="128"/>
      <c r="R541" s="128"/>
      <c r="S541" s="128"/>
      <c r="T541" s="128"/>
      <c r="U541" s="128"/>
      <c r="V541" s="128"/>
      <c r="W541" s="128"/>
      <c r="X541" s="128"/>
      <c r="Y541" s="128"/>
      <c r="Z541" s="128"/>
      <c r="AA541" s="128"/>
      <c r="AB541" s="128"/>
      <c r="AC541" s="128"/>
    </row>
    <row r="542" ht="15.75" customHeight="1">
      <c r="A542" s="163"/>
      <c r="B542" s="128"/>
      <c r="C542" s="128"/>
      <c r="D542" s="128"/>
      <c r="E542" s="128"/>
      <c r="F542" s="128"/>
      <c r="G542" s="128"/>
      <c r="H542" s="128"/>
      <c r="I542" s="128"/>
      <c r="J542" s="128"/>
      <c r="K542" s="128"/>
      <c r="L542" s="128"/>
      <c r="M542" s="128"/>
      <c r="N542" s="128"/>
      <c r="O542" s="128"/>
      <c r="P542" s="128"/>
      <c r="Q542" s="128"/>
      <c r="R542" s="128"/>
      <c r="S542" s="128"/>
      <c r="T542" s="128"/>
      <c r="U542" s="128"/>
      <c r="V542" s="128"/>
      <c r="W542" s="128"/>
      <c r="X542" s="128"/>
      <c r="Y542" s="128"/>
      <c r="Z542" s="128"/>
      <c r="AA542" s="128"/>
      <c r="AB542" s="128"/>
      <c r="AC542" s="128"/>
    </row>
    <row r="543" ht="15.75" customHeight="1">
      <c r="A543" s="163"/>
      <c r="B543" s="128"/>
      <c r="C543" s="128"/>
      <c r="D543" s="128"/>
      <c r="E543" s="128"/>
      <c r="F543" s="128"/>
      <c r="G543" s="128"/>
      <c r="H543" s="128"/>
      <c r="I543" s="128"/>
      <c r="J543" s="128"/>
      <c r="K543" s="128"/>
      <c r="L543" s="128"/>
      <c r="M543" s="128"/>
      <c r="N543" s="128"/>
      <c r="O543" s="128"/>
      <c r="P543" s="128"/>
      <c r="Q543" s="128"/>
      <c r="R543" s="128"/>
      <c r="S543" s="128"/>
      <c r="T543" s="128"/>
      <c r="U543" s="128"/>
      <c r="V543" s="128"/>
      <c r="W543" s="128"/>
      <c r="X543" s="128"/>
      <c r="Y543" s="128"/>
      <c r="Z543" s="128"/>
      <c r="AA543" s="128"/>
      <c r="AB543" s="128"/>
      <c r="AC543" s="128"/>
    </row>
    <row r="544" ht="15.75" customHeight="1">
      <c r="A544" s="163"/>
      <c r="B544" s="128"/>
      <c r="C544" s="128"/>
      <c r="D544" s="128"/>
      <c r="E544" s="128"/>
      <c r="F544" s="128"/>
      <c r="G544" s="128"/>
      <c r="H544" s="128"/>
      <c r="I544" s="128"/>
      <c r="J544" s="128"/>
      <c r="K544" s="128"/>
      <c r="L544" s="128"/>
      <c r="M544" s="128"/>
      <c r="N544" s="128"/>
      <c r="O544" s="128"/>
      <c r="P544" s="128"/>
      <c r="Q544" s="128"/>
      <c r="R544" s="128"/>
      <c r="S544" s="128"/>
      <c r="T544" s="128"/>
      <c r="U544" s="128"/>
      <c r="V544" s="128"/>
      <c r="W544" s="128"/>
      <c r="X544" s="128"/>
      <c r="Y544" s="128"/>
      <c r="Z544" s="128"/>
      <c r="AA544" s="128"/>
      <c r="AB544" s="128"/>
      <c r="AC544" s="128"/>
    </row>
    <row r="545" ht="15.75" customHeight="1">
      <c r="A545" s="163"/>
      <c r="B545" s="128"/>
      <c r="C545" s="128"/>
      <c r="D545" s="128"/>
      <c r="E545" s="128"/>
      <c r="F545" s="128"/>
      <c r="G545" s="128"/>
      <c r="H545" s="128"/>
      <c r="I545" s="128"/>
      <c r="J545" s="128"/>
      <c r="K545" s="128"/>
      <c r="L545" s="128"/>
      <c r="M545" s="128"/>
      <c r="N545" s="128"/>
      <c r="O545" s="128"/>
      <c r="P545" s="128"/>
      <c r="Q545" s="128"/>
      <c r="R545" s="128"/>
      <c r="S545" s="128"/>
      <c r="T545" s="128"/>
      <c r="U545" s="128"/>
      <c r="V545" s="128"/>
      <c r="W545" s="128"/>
      <c r="X545" s="128"/>
      <c r="Y545" s="128"/>
      <c r="Z545" s="128"/>
      <c r="AA545" s="128"/>
      <c r="AB545" s="128"/>
      <c r="AC545" s="128"/>
    </row>
    <row r="546" ht="15.75" customHeight="1">
      <c r="A546" s="163"/>
      <c r="B546" s="128"/>
      <c r="C546" s="128"/>
      <c r="D546" s="128"/>
      <c r="E546" s="128"/>
      <c r="F546" s="128"/>
      <c r="G546" s="128"/>
      <c r="H546" s="128"/>
      <c r="I546" s="128"/>
      <c r="J546" s="128"/>
      <c r="K546" s="128"/>
      <c r="L546" s="128"/>
      <c r="M546" s="128"/>
      <c r="N546" s="128"/>
      <c r="O546" s="128"/>
      <c r="P546" s="128"/>
      <c r="Q546" s="128"/>
      <c r="R546" s="128"/>
      <c r="S546" s="128"/>
      <c r="T546" s="128"/>
      <c r="U546" s="128"/>
      <c r="V546" s="128"/>
      <c r="W546" s="128"/>
      <c r="X546" s="128"/>
      <c r="Y546" s="128"/>
      <c r="Z546" s="128"/>
      <c r="AA546" s="128"/>
      <c r="AB546" s="128"/>
      <c r="AC546" s="128"/>
    </row>
    <row r="547" ht="15.75" customHeight="1">
      <c r="A547" s="163"/>
      <c r="B547" s="128"/>
      <c r="C547" s="128"/>
      <c r="D547" s="128"/>
      <c r="E547" s="128"/>
      <c r="F547" s="128"/>
      <c r="G547" s="128"/>
      <c r="H547" s="128"/>
      <c r="I547" s="128"/>
      <c r="J547" s="128"/>
      <c r="K547" s="128"/>
      <c r="L547" s="128"/>
      <c r="M547" s="128"/>
      <c r="N547" s="128"/>
      <c r="O547" s="128"/>
      <c r="P547" s="128"/>
      <c r="Q547" s="128"/>
      <c r="R547" s="128"/>
      <c r="S547" s="128"/>
      <c r="T547" s="128"/>
      <c r="U547" s="128"/>
      <c r="V547" s="128"/>
      <c r="W547" s="128"/>
      <c r="X547" s="128"/>
      <c r="Y547" s="128"/>
      <c r="Z547" s="128"/>
      <c r="AA547" s="128"/>
      <c r="AB547" s="128"/>
      <c r="AC547" s="128"/>
    </row>
    <row r="548" ht="15.75" customHeight="1">
      <c r="A548" s="163"/>
      <c r="B548" s="128"/>
      <c r="C548" s="128"/>
      <c r="D548" s="128"/>
      <c r="E548" s="128"/>
      <c r="F548" s="128"/>
      <c r="G548" s="128"/>
      <c r="H548" s="128"/>
      <c r="I548" s="128"/>
      <c r="J548" s="128"/>
      <c r="K548" s="128"/>
      <c r="L548" s="128"/>
      <c r="M548" s="128"/>
      <c r="N548" s="128"/>
      <c r="O548" s="128"/>
      <c r="P548" s="128"/>
      <c r="Q548" s="128"/>
      <c r="R548" s="128"/>
      <c r="S548" s="128"/>
      <c r="T548" s="128"/>
      <c r="U548" s="128"/>
      <c r="V548" s="128"/>
      <c r="W548" s="128"/>
      <c r="X548" s="128"/>
      <c r="Y548" s="128"/>
      <c r="Z548" s="128"/>
      <c r="AA548" s="128"/>
      <c r="AB548" s="128"/>
      <c r="AC548" s="128"/>
    </row>
    <row r="549" ht="15.75" customHeight="1">
      <c r="A549" s="163"/>
      <c r="B549" s="128"/>
      <c r="C549" s="128"/>
      <c r="D549" s="128"/>
      <c r="E549" s="128"/>
      <c r="F549" s="128"/>
      <c r="G549" s="128"/>
      <c r="H549" s="128"/>
      <c r="I549" s="128"/>
      <c r="J549" s="128"/>
      <c r="K549" s="128"/>
      <c r="L549" s="128"/>
      <c r="M549" s="128"/>
      <c r="N549" s="128"/>
      <c r="O549" s="128"/>
      <c r="P549" s="128"/>
      <c r="Q549" s="128"/>
      <c r="R549" s="128"/>
      <c r="S549" s="128"/>
      <c r="T549" s="128"/>
      <c r="U549" s="128"/>
      <c r="V549" s="128"/>
      <c r="W549" s="128"/>
      <c r="X549" s="128"/>
      <c r="Y549" s="128"/>
      <c r="Z549" s="128"/>
      <c r="AA549" s="128"/>
      <c r="AB549" s="128"/>
      <c r="AC549" s="128"/>
    </row>
    <row r="550" ht="15.75" customHeight="1">
      <c r="A550" s="163"/>
      <c r="B550" s="128"/>
      <c r="C550" s="128"/>
      <c r="D550" s="128"/>
      <c r="E550" s="128"/>
      <c r="F550" s="128"/>
      <c r="G550" s="128"/>
      <c r="H550" s="128"/>
      <c r="I550" s="128"/>
      <c r="J550" s="128"/>
      <c r="K550" s="128"/>
      <c r="L550" s="128"/>
      <c r="M550" s="128"/>
      <c r="N550" s="128"/>
      <c r="O550" s="128"/>
      <c r="P550" s="128"/>
      <c r="Q550" s="128"/>
      <c r="R550" s="128"/>
      <c r="S550" s="128"/>
      <c r="T550" s="128"/>
      <c r="U550" s="128"/>
      <c r="V550" s="128"/>
      <c r="W550" s="128"/>
      <c r="X550" s="128"/>
      <c r="Y550" s="128"/>
      <c r="Z550" s="128"/>
      <c r="AA550" s="128"/>
      <c r="AB550" s="128"/>
      <c r="AC550" s="128"/>
    </row>
    <row r="551" ht="15.75" customHeight="1">
      <c r="A551" s="163"/>
      <c r="B551" s="128"/>
      <c r="C551" s="128"/>
      <c r="D551" s="128"/>
      <c r="E551" s="128"/>
      <c r="F551" s="128"/>
      <c r="G551" s="128"/>
      <c r="H551" s="128"/>
      <c r="I551" s="128"/>
      <c r="J551" s="128"/>
      <c r="K551" s="128"/>
      <c r="L551" s="128"/>
      <c r="M551" s="128"/>
      <c r="N551" s="128"/>
      <c r="O551" s="128"/>
      <c r="P551" s="128"/>
      <c r="Q551" s="128"/>
      <c r="R551" s="128"/>
      <c r="S551" s="128"/>
      <c r="T551" s="128"/>
      <c r="U551" s="128"/>
      <c r="V551" s="128"/>
      <c r="W551" s="128"/>
      <c r="X551" s="128"/>
      <c r="Y551" s="128"/>
      <c r="Z551" s="128"/>
      <c r="AA551" s="128"/>
      <c r="AB551" s="128"/>
      <c r="AC551" s="128"/>
    </row>
    <row r="552" ht="15.75" customHeight="1">
      <c r="A552" s="163"/>
      <c r="B552" s="128"/>
      <c r="C552" s="128"/>
      <c r="D552" s="128"/>
      <c r="E552" s="128"/>
      <c r="F552" s="128"/>
      <c r="G552" s="128"/>
      <c r="H552" s="128"/>
      <c r="I552" s="128"/>
      <c r="J552" s="128"/>
      <c r="K552" s="128"/>
      <c r="L552" s="128"/>
      <c r="M552" s="128"/>
      <c r="N552" s="128"/>
      <c r="O552" s="128"/>
      <c r="P552" s="128"/>
      <c r="Q552" s="128"/>
      <c r="R552" s="128"/>
      <c r="S552" s="128"/>
      <c r="T552" s="128"/>
      <c r="U552" s="128"/>
      <c r="V552" s="128"/>
      <c r="W552" s="128"/>
      <c r="X552" s="128"/>
      <c r="Y552" s="128"/>
      <c r="Z552" s="128"/>
      <c r="AA552" s="128"/>
      <c r="AB552" s="128"/>
      <c r="AC552" s="128"/>
    </row>
    <row r="553" ht="15.75" customHeight="1">
      <c r="A553" s="163"/>
      <c r="B553" s="128"/>
      <c r="C553" s="128"/>
      <c r="D553" s="128"/>
      <c r="E553" s="128"/>
      <c r="F553" s="128"/>
      <c r="G553" s="128"/>
      <c r="H553" s="128"/>
      <c r="I553" s="128"/>
      <c r="J553" s="128"/>
      <c r="K553" s="128"/>
      <c r="L553" s="128"/>
      <c r="M553" s="128"/>
      <c r="N553" s="128"/>
      <c r="O553" s="128"/>
      <c r="P553" s="128"/>
      <c r="Q553" s="128"/>
      <c r="R553" s="128"/>
      <c r="S553" s="128"/>
      <c r="T553" s="128"/>
      <c r="U553" s="128"/>
      <c r="V553" s="128"/>
      <c r="W553" s="128"/>
      <c r="X553" s="128"/>
      <c r="Y553" s="128"/>
      <c r="Z553" s="128"/>
      <c r="AA553" s="128"/>
      <c r="AB553" s="128"/>
      <c r="AC553" s="128"/>
    </row>
    <row r="554" ht="15.75" customHeight="1">
      <c r="A554" s="163"/>
      <c r="B554" s="128"/>
      <c r="C554" s="128"/>
      <c r="D554" s="128"/>
      <c r="E554" s="128"/>
      <c r="F554" s="128"/>
      <c r="G554" s="128"/>
      <c r="H554" s="128"/>
      <c r="I554" s="128"/>
      <c r="J554" s="128"/>
      <c r="K554" s="128"/>
      <c r="L554" s="128"/>
      <c r="M554" s="128"/>
      <c r="N554" s="128"/>
      <c r="O554" s="128"/>
      <c r="P554" s="128"/>
      <c r="Q554" s="128"/>
      <c r="R554" s="128"/>
      <c r="S554" s="128"/>
      <c r="T554" s="128"/>
      <c r="U554" s="128"/>
      <c r="V554" s="128"/>
      <c r="W554" s="128"/>
      <c r="X554" s="128"/>
      <c r="Y554" s="128"/>
      <c r="Z554" s="128"/>
      <c r="AA554" s="128"/>
      <c r="AB554" s="128"/>
      <c r="AC554" s="128"/>
    </row>
    <row r="555" ht="15.75" customHeight="1">
      <c r="A555" s="163"/>
      <c r="B555" s="128"/>
      <c r="C555" s="128"/>
      <c r="D555" s="128"/>
      <c r="E555" s="128"/>
      <c r="F555" s="128"/>
      <c r="G555" s="128"/>
      <c r="H555" s="128"/>
      <c r="I555" s="128"/>
      <c r="J555" s="128"/>
      <c r="K555" s="128"/>
      <c r="L555" s="128"/>
      <c r="M555" s="128"/>
      <c r="N555" s="128"/>
      <c r="O555" s="128"/>
      <c r="P555" s="128"/>
      <c r="Q555" s="128"/>
      <c r="R555" s="128"/>
      <c r="S555" s="128"/>
      <c r="T555" s="128"/>
      <c r="U555" s="128"/>
      <c r="V555" s="128"/>
      <c r="W555" s="128"/>
      <c r="X555" s="128"/>
      <c r="Y555" s="128"/>
      <c r="Z555" s="128"/>
      <c r="AA555" s="128"/>
      <c r="AB555" s="128"/>
      <c r="AC555" s="128"/>
    </row>
    <row r="556" ht="15.75" customHeight="1">
      <c r="A556" s="163"/>
      <c r="B556" s="128"/>
      <c r="C556" s="128"/>
      <c r="D556" s="128"/>
      <c r="E556" s="128"/>
      <c r="F556" s="128"/>
      <c r="G556" s="128"/>
      <c r="H556" s="128"/>
      <c r="I556" s="128"/>
      <c r="J556" s="128"/>
      <c r="K556" s="128"/>
      <c r="L556" s="128"/>
      <c r="M556" s="128"/>
      <c r="N556" s="128"/>
      <c r="O556" s="128"/>
      <c r="P556" s="128"/>
      <c r="Q556" s="128"/>
      <c r="R556" s="128"/>
      <c r="S556" s="128"/>
      <c r="T556" s="128"/>
      <c r="U556" s="128"/>
      <c r="V556" s="128"/>
      <c r="W556" s="128"/>
      <c r="X556" s="128"/>
      <c r="Y556" s="128"/>
      <c r="Z556" s="128"/>
      <c r="AA556" s="128"/>
      <c r="AB556" s="128"/>
      <c r="AC556" s="128"/>
    </row>
    <row r="557" ht="15.75" customHeight="1">
      <c r="A557" s="163"/>
      <c r="B557" s="128"/>
      <c r="C557" s="128"/>
      <c r="D557" s="128"/>
      <c r="E557" s="128"/>
      <c r="F557" s="128"/>
      <c r="G557" s="128"/>
      <c r="H557" s="128"/>
      <c r="I557" s="128"/>
      <c r="J557" s="128"/>
      <c r="K557" s="128"/>
      <c r="L557" s="128"/>
      <c r="M557" s="128"/>
      <c r="N557" s="128"/>
      <c r="O557" s="128"/>
      <c r="P557" s="128"/>
      <c r="Q557" s="128"/>
      <c r="R557" s="128"/>
      <c r="S557" s="128"/>
      <c r="T557" s="128"/>
      <c r="U557" s="128"/>
      <c r="V557" s="128"/>
      <c r="W557" s="128"/>
      <c r="X557" s="128"/>
      <c r="Y557" s="128"/>
      <c r="Z557" s="128"/>
      <c r="AA557" s="128"/>
      <c r="AB557" s="128"/>
      <c r="AC557" s="128"/>
    </row>
    <row r="558" ht="15.75" customHeight="1">
      <c r="A558" s="163"/>
      <c r="B558" s="128"/>
      <c r="C558" s="128"/>
      <c r="D558" s="128"/>
      <c r="E558" s="128"/>
      <c r="F558" s="128"/>
      <c r="G558" s="128"/>
      <c r="H558" s="128"/>
      <c r="I558" s="128"/>
      <c r="J558" s="128"/>
      <c r="K558" s="128"/>
      <c r="L558" s="128"/>
      <c r="M558" s="128"/>
      <c r="N558" s="128"/>
      <c r="O558" s="128"/>
      <c r="P558" s="128"/>
      <c r="Q558" s="128"/>
      <c r="R558" s="128"/>
      <c r="S558" s="128"/>
      <c r="T558" s="128"/>
      <c r="U558" s="128"/>
      <c r="V558" s="128"/>
      <c r="W558" s="128"/>
      <c r="X558" s="128"/>
      <c r="Y558" s="128"/>
      <c r="Z558" s="128"/>
      <c r="AA558" s="128"/>
      <c r="AB558" s="128"/>
      <c r="AC558" s="128"/>
    </row>
    <row r="559" ht="15.75" customHeight="1">
      <c r="A559" s="163"/>
      <c r="B559" s="128"/>
      <c r="C559" s="128"/>
      <c r="D559" s="128"/>
      <c r="E559" s="128"/>
      <c r="F559" s="128"/>
      <c r="G559" s="128"/>
      <c r="H559" s="128"/>
      <c r="I559" s="128"/>
      <c r="J559" s="128"/>
      <c r="K559" s="128"/>
      <c r="L559" s="128"/>
      <c r="M559" s="128"/>
      <c r="N559" s="128"/>
      <c r="O559" s="128"/>
      <c r="P559" s="128"/>
      <c r="Q559" s="128"/>
      <c r="R559" s="128"/>
      <c r="S559" s="128"/>
      <c r="T559" s="128"/>
      <c r="U559" s="128"/>
      <c r="V559" s="128"/>
      <c r="W559" s="128"/>
      <c r="X559" s="128"/>
      <c r="Y559" s="128"/>
      <c r="Z559" s="128"/>
      <c r="AA559" s="128"/>
      <c r="AB559" s="128"/>
      <c r="AC559" s="128"/>
    </row>
    <row r="560" ht="15.75" customHeight="1">
      <c r="A560" s="163"/>
      <c r="B560" s="128"/>
      <c r="C560" s="128"/>
      <c r="D560" s="128"/>
      <c r="E560" s="128"/>
      <c r="F560" s="128"/>
      <c r="G560" s="128"/>
      <c r="H560" s="128"/>
      <c r="I560" s="128"/>
      <c r="J560" s="128"/>
      <c r="K560" s="128"/>
      <c r="L560" s="128"/>
      <c r="M560" s="128"/>
      <c r="N560" s="128"/>
      <c r="O560" s="128"/>
      <c r="P560" s="128"/>
      <c r="Q560" s="128"/>
      <c r="R560" s="128"/>
      <c r="S560" s="128"/>
      <c r="T560" s="128"/>
      <c r="U560" s="128"/>
      <c r="V560" s="128"/>
      <c r="W560" s="128"/>
      <c r="X560" s="128"/>
      <c r="Y560" s="128"/>
      <c r="Z560" s="128"/>
      <c r="AA560" s="128"/>
      <c r="AB560" s="128"/>
      <c r="AC560" s="128"/>
    </row>
    <row r="561" ht="15.75" customHeight="1">
      <c r="A561" s="163"/>
      <c r="B561" s="128"/>
      <c r="C561" s="128"/>
      <c r="D561" s="128"/>
      <c r="E561" s="128"/>
      <c r="F561" s="128"/>
      <c r="G561" s="128"/>
      <c r="H561" s="128"/>
      <c r="I561" s="128"/>
      <c r="J561" s="128"/>
      <c r="K561" s="128"/>
      <c r="L561" s="128"/>
      <c r="M561" s="128"/>
      <c r="N561" s="128"/>
      <c r="O561" s="128"/>
      <c r="P561" s="128"/>
      <c r="Q561" s="128"/>
      <c r="R561" s="128"/>
      <c r="S561" s="128"/>
      <c r="T561" s="128"/>
      <c r="U561" s="128"/>
      <c r="V561" s="128"/>
      <c r="W561" s="128"/>
      <c r="X561" s="128"/>
      <c r="Y561" s="128"/>
      <c r="Z561" s="128"/>
      <c r="AA561" s="128"/>
      <c r="AB561" s="128"/>
      <c r="AC561" s="128"/>
    </row>
    <row r="562" ht="15.75" customHeight="1">
      <c r="A562" s="163"/>
      <c r="B562" s="128"/>
      <c r="C562" s="128"/>
      <c r="D562" s="128"/>
      <c r="E562" s="128"/>
      <c r="F562" s="128"/>
      <c r="G562" s="128"/>
      <c r="H562" s="128"/>
      <c r="I562" s="128"/>
      <c r="J562" s="128"/>
      <c r="K562" s="128"/>
      <c r="L562" s="128"/>
      <c r="M562" s="128"/>
      <c r="N562" s="128"/>
      <c r="O562" s="128"/>
      <c r="P562" s="128"/>
      <c r="Q562" s="128"/>
      <c r="R562" s="128"/>
      <c r="S562" s="128"/>
      <c r="T562" s="128"/>
      <c r="U562" s="128"/>
      <c r="V562" s="128"/>
      <c r="W562" s="128"/>
      <c r="X562" s="128"/>
      <c r="Y562" s="128"/>
      <c r="Z562" s="128"/>
      <c r="AA562" s="128"/>
      <c r="AB562" s="128"/>
      <c r="AC562" s="128"/>
    </row>
    <row r="563" ht="15.75" customHeight="1">
      <c r="A563" s="163"/>
      <c r="B563" s="128"/>
      <c r="C563" s="128"/>
      <c r="D563" s="128"/>
      <c r="E563" s="128"/>
      <c r="F563" s="128"/>
      <c r="G563" s="128"/>
      <c r="H563" s="128"/>
      <c r="I563" s="128"/>
      <c r="J563" s="128"/>
      <c r="K563" s="128"/>
      <c r="L563" s="128"/>
      <c r="M563" s="128"/>
      <c r="N563" s="128"/>
      <c r="O563" s="128"/>
      <c r="P563" s="128"/>
      <c r="Q563" s="128"/>
      <c r="R563" s="128"/>
      <c r="S563" s="128"/>
      <c r="T563" s="128"/>
      <c r="U563" s="128"/>
      <c r="V563" s="128"/>
      <c r="W563" s="128"/>
      <c r="X563" s="128"/>
      <c r="Y563" s="128"/>
      <c r="Z563" s="128"/>
      <c r="AA563" s="128"/>
      <c r="AB563" s="128"/>
      <c r="AC563" s="128"/>
    </row>
    <row r="564" ht="15.75" customHeight="1">
      <c r="A564" s="163"/>
      <c r="B564" s="128"/>
      <c r="C564" s="128"/>
      <c r="D564" s="128"/>
      <c r="E564" s="128"/>
      <c r="F564" s="128"/>
      <c r="G564" s="128"/>
      <c r="H564" s="128"/>
      <c r="I564" s="128"/>
      <c r="J564" s="128"/>
      <c r="K564" s="128"/>
      <c r="L564" s="128"/>
      <c r="M564" s="128"/>
      <c r="N564" s="128"/>
      <c r="O564" s="128"/>
      <c r="P564" s="128"/>
      <c r="Q564" s="128"/>
      <c r="R564" s="128"/>
      <c r="S564" s="128"/>
      <c r="T564" s="128"/>
      <c r="U564" s="128"/>
      <c r="V564" s="128"/>
      <c r="W564" s="128"/>
      <c r="X564" s="128"/>
      <c r="Y564" s="128"/>
      <c r="Z564" s="128"/>
      <c r="AA564" s="128"/>
      <c r="AB564" s="128"/>
      <c r="AC564" s="128"/>
    </row>
    <row r="565" ht="15.75" customHeight="1">
      <c r="A565" s="163"/>
      <c r="B565" s="128"/>
      <c r="C565" s="128"/>
      <c r="D565" s="128"/>
      <c r="E565" s="128"/>
      <c r="F565" s="128"/>
      <c r="G565" s="128"/>
      <c r="H565" s="128"/>
      <c r="I565" s="128"/>
      <c r="J565" s="128"/>
      <c r="K565" s="128"/>
      <c r="L565" s="128"/>
      <c r="M565" s="128"/>
      <c r="N565" s="128"/>
      <c r="O565" s="128"/>
      <c r="P565" s="128"/>
      <c r="Q565" s="128"/>
      <c r="R565" s="128"/>
      <c r="S565" s="128"/>
      <c r="T565" s="128"/>
      <c r="U565" s="128"/>
      <c r="V565" s="128"/>
      <c r="W565" s="128"/>
      <c r="X565" s="128"/>
      <c r="Y565" s="128"/>
      <c r="Z565" s="128"/>
      <c r="AA565" s="128"/>
      <c r="AB565" s="128"/>
      <c r="AC565" s="128"/>
    </row>
    <row r="566" ht="15.75" customHeight="1">
      <c r="A566" s="163"/>
      <c r="B566" s="128"/>
      <c r="C566" s="128"/>
      <c r="D566" s="128"/>
      <c r="E566" s="128"/>
      <c r="F566" s="128"/>
      <c r="G566" s="128"/>
      <c r="H566" s="128"/>
      <c r="I566" s="128"/>
      <c r="J566" s="128"/>
      <c r="K566" s="128"/>
      <c r="L566" s="128"/>
      <c r="M566" s="128"/>
      <c r="N566" s="128"/>
      <c r="O566" s="128"/>
      <c r="P566" s="128"/>
      <c r="Q566" s="128"/>
      <c r="R566" s="128"/>
      <c r="S566" s="128"/>
      <c r="T566" s="128"/>
      <c r="U566" s="128"/>
      <c r="V566" s="128"/>
      <c r="W566" s="128"/>
      <c r="X566" s="128"/>
      <c r="Y566" s="128"/>
      <c r="Z566" s="128"/>
      <c r="AA566" s="128"/>
      <c r="AB566" s="128"/>
      <c r="AC566" s="128"/>
    </row>
    <row r="567" ht="15.75" customHeight="1">
      <c r="A567" s="163"/>
      <c r="B567" s="128"/>
      <c r="C567" s="128"/>
      <c r="D567" s="128"/>
      <c r="E567" s="128"/>
      <c r="F567" s="128"/>
      <c r="G567" s="128"/>
      <c r="H567" s="128"/>
      <c r="I567" s="128"/>
      <c r="J567" s="128"/>
      <c r="K567" s="128"/>
      <c r="L567" s="128"/>
      <c r="M567" s="128"/>
      <c r="N567" s="128"/>
      <c r="O567" s="128"/>
      <c r="P567" s="128"/>
      <c r="Q567" s="128"/>
      <c r="R567" s="128"/>
      <c r="S567" s="128"/>
      <c r="T567" s="128"/>
      <c r="U567" s="128"/>
      <c r="V567" s="128"/>
      <c r="W567" s="128"/>
      <c r="X567" s="128"/>
      <c r="Y567" s="128"/>
      <c r="Z567" s="128"/>
      <c r="AA567" s="128"/>
      <c r="AB567" s="128"/>
      <c r="AC567" s="128"/>
    </row>
    <row r="568" ht="15.75" customHeight="1">
      <c r="A568" s="163"/>
      <c r="B568" s="128"/>
      <c r="C568" s="128"/>
      <c r="D568" s="128"/>
      <c r="E568" s="128"/>
      <c r="F568" s="128"/>
      <c r="G568" s="128"/>
      <c r="H568" s="128"/>
      <c r="I568" s="128"/>
      <c r="J568" s="128"/>
      <c r="K568" s="128"/>
      <c r="L568" s="128"/>
      <c r="M568" s="128"/>
      <c r="N568" s="128"/>
      <c r="O568" s="128"/>
      <c r="P568" s="128"/>
      <c r="Q568" s="128"/>
      <c r="R568" s="128"/>
      <c r="S568" s="128"/>
      <c r="T568" s="128"/>
      <c r="U568" s="128"/>
      <c r="V568" s="128"/>
      <c r="W568" s="128"/>
      <c r="X568" s="128"/>
      <c r="Y568" s="128"/>
      <c r="Z568" s="128"/>
      <c r="AA568" s="128"/>
      <c r="AB568" s="128"/>
      <c r="AC568" s="128"/>
    </row>
    <row r="569" ht="15.75" customHeight="1">
      <c r="A569" s="163"/>
      <c r="B569" s="128"/>
      <c r="C569" s="128"/>
      <c r="D569" s="128"/>
      <c r="E569" s="128"/>
      <c r="F569" s="128"/>
      <c r="G569" s="128"/>
      <c r="H569" s="128"/>
      <c r="I569" s="128"/>
      <c r="J569" s="128"/>
      <c r="K569" s="128"/>
      <c r="L569" s="128"/>
      <c r="M569" s="128"/>
      <c r="N569" s="128"/>
      <c r="O569" s="128"/>
      <c r="P569" s="128"/>
      <c r="Q569" s="128"/>
      <c r="R569" s="128"/>
      <c r="S569" s="128"/>
      <c r="T569" s="128"/>
      <c r="U569" s="128"/>
      <c r="V569" s="128"/>
      <c r="W569" s="128"/>
      <c r="X569" s="128"/>
      <c r="Y569" s="128"/>
      <c r="Z569" s="128"/>
      <c r="AA569" s="128"/>
      <c r="AB569" s="128"/>
      <c r="AC569" s="128"/>
    </row>
    <row r="570" ht="15.75" customHeight="1">
      <c r="A570" s="163"/>
      <c r="B570" s="128"/>
      <c r="C570" s="128"/>
      <c r="D570" s="128"/>
      <c r="E570" s="128"/>
      <c r="F570" s="128"/>
      <c r="G570" s="128"/>
      <c r="H570" s="128"/>
      <c r="I570" s="128"/>
      <c r="J570" s="128"/>
      <c r="K570" s="128"/>
      <c r="L570" s="128"/>
      <c r="M570" s="128"/>
      <c r="N570" s="128"/>
      <c r="O570" s="128"/>
      <c r="P570" s="128"/>
      <c r="Q570" s="128"/>
      <c r="R570" s="128"/>
      <c r="S570" s="128"/>
      <c r="T570" s="128"/>
      <c r="U570" s="128"/>
      <c r="V570" s="128"/>
      <c r="W570" s="128"/>
      <c r="X570" s="128"/>
      <c r="Y570" s="128"/>
      <c r="Z570" s="128"/>
      <c r="AA570" s="128"/>
      <c r="AB570" s="128"/>
      <c r="AC570" s="128"/>
    </row>
    <row r="571" ht="15.75" customHeight="1">
      <c r="A571" s="163"/>
      <c r="B571" s="128"/>
      <c r="C571" s="128"/>
      <c r="D571" s="128"/>
      <c r="E571" s="128"/>
      <c r="F571" s="128"/>
      <c r="G571" s="128"/>
      <c r="H571" s="128"/>
      <c r="I571" s="128"/>
      <c r="J571" s="128"/>
      <c r="K571" s="128"/>
      <c r="L571" s="128"/>
      <c r="M571" s="128"/>
      <c r="N571" s="128"/>
      <c r="O571" s="128"/>
      <c r="P571" s="128"/>
      <c r="Q571" s="128"/>
      <c r="R571" s="128"/>
      <c r="S571" s="128"/>
      <c r="T571" s="128"/>
      <c r="U571" s="128"/>
      <c r="V571" s="128"/>
      <c r="W571" s="128"/>
      <c r="X571" s="128"/>
      <c r="Y571" s="128"/>
      <c r="Z571" s="128"/>
      <c r="AA571" s="128"/>
      <c r="AB571" s="128"/>
      <c r="AC571" s="128"/>
    </row>
    <row r="572" ht="15.75" customHeight="1">
      <c r="A572" s="163"/>
      <c r="B572" s="128"/>
      <c r="C572" s="128"/>
      <c r="D572" s="128"/>
      <c r="E572" s="128"/>
      <c r="F572" s="128"/>
      <c r="G572" s="128"/>
      <c r="H572" s="128"/>
      <c r="I572" s="128"/>
      <c r="J572" s="128"/>
      <c r="K572" s="128"/>
      <c r="L572" s="128"/>
      <c r="M572" s="128"/>
      <c r="N572" s="128"/>
      <c r="O572" s="128"/>
      <c r="P572" s="128"/>
      <c r="Q572" s="128"/>
      <c r="R572" s="128"/>
      <c r="S572" s="128"/>
      <c r="T572" s="128"/>
      <c r="U572" s="128"/>
      <c r="V572" s="128"/>
      <c r="W572" s="128"/>
      <c r="X572" s="128"/>
      <c r="Y572" s="128"/>
      <c r="Z572" s="128"/>
      <c r="AA572" s="128"/>
      <c r="AB572" s="128"/>
      <c r="AC572" s="128"/>
    </row>
    <row r="573" ht="15.75" customHeight="1">
      <c r="A573" s="163"/>
      <c r="B573" s="128"/>
      <c r="C573" s="128"/>
      <c r="D573" s="128"/>
      <c r="E573" s="128"/>
      <c r="F573" s="128"/>
      <c r="G573" s="128"/>
      <c r="H573" s="128"/>
      <c r="I573" s="128"/>
      <c r="J573" s="128"/>
      <c r="K573" s="128"/>
      <c r="L573" s="128"/>
      <c r="M573" s="128"/>
      <c r="N573" s="128"/>
      <c r="O573" s="128"/>
      <c r="P573" s="128"/>
      <c r="Q573" s="128"/>
      <c r="R573" s="128"/>
      <c r="S573" s="128"/>
      <c r="T573" s="128"/>
      <c r="U573" s="128"/>
      <c r="V573" s="128"/>
      <c r="W573" s="128"/>
      <c r="X573" s="128"/>
      <c r="Y573" s="128"/>
      <c r="Z573" s="128"/>
      <c r="AA573" s="128"/>
      <c r="AB573" s="128"/>
      <c r="AC573" s="128"/>
    </row>
    <row r="574" ht="15.75" customHeight="1">
      <c r="A574" s="163"/>
      <c r="B574" s="128"/>
      <c r="C574" s="128"/>
      <c r="D574" s="128"/>
      <c r="E574" s="128"/>
      <c r="F574" s="128"/>
      <c r="G574" s="128"/>
      <c r="H574" s="128"/>
      <c r="I574" s="128"/>
      <c r="J574" s="128"/>
      <c r="K574" s="128"/>
      <c r="L574" s="128"/>
      <c r="M574" s="128"/>
      <c r="N574" s="128"/>
      <c r="O574" s="128"/>
      <c r="P574" s="128"/>
      <c r="Q574" s="128"/>
      <c r="R574" s="128"/>
      <c r="S574" s="128"/>
      <c r="T574" s="128"/>
      <c r="U574" s="128"/>
      <c r="V574" s="128"/>
      <c r="W574" s="128"/>
      <c r="X574" s="128"/>
      <c r="Y574" s="128"/>
      <c r="Z574" s="128"/>
      <c r="AA574" s="128"/>
      <c r="AB574" s="128"/>
      <c r="AC574" s="128"/>
    </row>
    <row r="575" ht="15.75" customHeight="1">
      <c r="A575" s="163"/>
      <c r="B575" s="128"/>
      <c r="C575" s="128"/>
      <c r="D575" s="128"/>
      <c r="E575" s="128"/>
      <c r="F575" s="128"/>
      <c r="G575" s="128"/>
      <c r="H575" s="128"/>
      <c r="I575" s="128"/>
      <c r="J575" s="128"/>
      <c r="K575" s="128"/>
      <c r="L575" s="128"/>
      <c r="M575" s="128"/>
      <c r="N575" s="128"/>
      <c r="O575" s="128"/>
      <c r="P575" s="128"/>
      <c r="Q575" s="128"/>
      <c r="R575" s="128"/>
      <c r="S575" s="128"/>
      <c r="T575" s="128"/>
      <c r="U575" s="128"/>
      <c r="V575" s="128"/>
      <c r="W575" s="128"/>
      <c r="X575" s="128"/>
      <c r="Y575" s="128"/>
      <c r="Z575" s="128"/>
      <c r="AA575" s="128"/>
      <c r="AB575" s="128"/>
      <c r="AC575" s="128"/>
    </row>
    <row r="576" ht="15.75" customHeight="1">
      <c r="A576" s="163"/>
      <c r="B576" s="128"/>
      <c r="C576" s="128"/>
      <c r="D576" s="128"/>
      <c r="E576" s="128"/>
      <c r="F576" s="128"/>
      <c r="G576" s="128"/>
      <c r="H576" s="128"/>
      <c r="I576" s="128"/>
      <c r="J576" s="128"/>
      <c r="K576" s="128"/>
      <c r="L576" s="128"/>
      <c r="M576" s="128"/>
      <c r="N576" s="128"/>
      <c r="O576" s="128"/>
      <c r="P576" s="128"/>
      <c r="Q576" s="128"/>
      <c r="R576" s="128"/>
      <c r="S576" s="128"/>
      <c r="T576" s="128"/>
      <c r="U576" s="128"/>
      <c r="V576" s="128"/>
      <c r="W576" s="128"/>
      <c r="X576" s="128"/>
      <c r="Y576" s="128"/>
      <c r="Z576" s="128"/>
      <c r="AA576" s="128"/>
      <c r="AB576" s="128"/>
      <c r="AC576" s="128"/>
    </row>
    <row r="577" ht="15.75" customHeight="1">
      <c r="A577" s="163"/>
      <c r="B577" s="128"/>
      <c r="C577" s="128"/>
      <c r="D577" s="128"/>
      <c r="E577" s="128"/>
      <c r="F577" s="128"/>
      <c r="G577" s="128"/>
      <c r="H577" s="128"/>
      <c r="I577" s="128"/>
      <c r="J577" s="128"/>
      <c r="K577" s="128"/>
      <c r="L577" s="128"/>
      <c r="M577" s="128"/>
      <c r="N577" s="128"/>
      <c r="O577" s="128"/>
      <c r="P577" s="128"/>
      <c r="Q577" s="128"/>
      <c r="R577" s="128"/>
      <c r="S577" s="128"/>
      <c r="T577" s="128"/>
      <c r="U577" s="128"/>
      <c r="V577" s="128"/>
      <c r="W577" s="128"/>
      <c r="X577" s="128"/>
      <c r="Y577" s="128"/>
      <c r="Z577" s="128"/>
      <c r="AA577" s="128"/>
      <c r="AB577" s="128"/>
      <c r="AC577" s="128"/>
    </row>
    <row r="578" ht="15.75" customHeight="1">
      <c r="A578" s="163"/>
      <c r="B578" s="128"/>
      <c r="C578" s="128"/>
      <c r="D578" s="128"/>
      <c r="E578" s="128"/>
      <c r="F578" s="128"/>
      <c r="G578" s="128"/>
      <c r="H578" s="128"/>
      <c r="I578" s="128"/>
      <c r="J578" s="128"/>
      <c r="K578" s="128"/>
      <c r="L578" s="128"/>
      <c r="M578" s="128"/>
      <c r="N578" s="128"/>
      <c r="O578" s="128"/>
      <c r="P578" s="128"/>
      <c r="Q578" s="128"/>
      <c r="R578" s="128"/>
      <c r="S578" s="128"/>
      <c r="T578" s="128"/>
      <c r="U578" s="128"/>
      <c r="V578" s="128"/>
      <c r="W578" s="128"/>
      <c r="X578" s="128"/>
      <c r="Y578" s="128"/>
      <c r="Z578" s="128"/>
      <c r="AA578" s="128"/>
      <c r="AB578" s="128"/>
      <c r="AC578" s="128"/>
    </row>
    <row r="579" ht="15.75" customHeight="1">
      <c r="A579" s="163"/>
      <c r="B579" s="128"/>
      <c r="C579" s="128"/>
      <c r="D579" s="128"/>
      <c r="E579" s="128"/>
      <c r="F579" s="128"/>
      <c r="G579" s="128"/>
      <c r="H579" s="128"/>
      <c r="I579" s="128"/>
      <c r="J579" s="128"/>
      <c r="K579" s="128"/>
      <c r="L579" s="128"/>
      <c r="M579" s="128"/>
      <c r="N579" s="128"/>
      <c r="O579" s="128"/>
      <c r="P579" s="128"/>
      <c r="Q579" s="128"/>
      <c r="R579" s="128"/>
      <c r="S579" s="128"/>
      <c r="T579" s="128"/>
      <c r="U579" s="128"/>
      <c r="V579" s="128"/>
      <c r="W579" s="128"/>
      <c r="X579" s="128"/>
      <c r="Y579" s="128"/>
      <c r="Z579" s="128"/>
      <c r="AA579" s="128"/>
      <c r="AB579" s="128"/>
      <c r="AC579" s="128"/>
    </row>
    <row r="580" ht="15.75" customHeight="1">
      <c r="A580" s="163"/>
      <c r="B580" s="128"/>
      <c r="C580" s="128"/>
      <c r="D580" s="128"/>
      <c r="E580" s="128"/>
      <c r="F580" s="128"/>
      <c r="G580" s="128"/>
      <c r="H580" s="128"/>
      <c r="I580" s="128"/>
      <c r="J580" s="128"/>
      <c r="K580" s="128"/>
      <c r="L580" s="128"/>
      <c r="M580" s="128"/>
      <c r="N580" s="128"/>
      <c r="O580" s="128"/>
      <c r="P580" s="128"/>
      <c r="Q580" s="128"/>
      <c r="R580" s="128"/>
      <c r="S580" s="128"/>
      <c r="T580" s="128"/>
      <c r="U580" s="128"/>
      <c r="V580" s="128"/>
      <c r="W580" s="128"/>
      <c r="X580" s="128"/>
      <c r="Y580" s="128"/>
      <c r="Z580" s="128"/>
      <c r="AA580" s="128"/>
      <c r="AB580" s="128"/>
      <c r="AC580" s="128"/>
    </row>
    <row r="581" ht="15.75" customHeight="1">
      <c r="A581" s="163"/>
      <c r="B581" s="128"/>
      <c r="C581" s="128"/>
      <c r="D581" s="128"/>
      <c r="E581" s="128"/>
      <c r="F581" s="128"/>
      <c r="G581" s="128"/>
      <c r="H581" s="128"/>
      <c r="I581" s="128"/>
      <c r="J581" s="128"/>
      <c r="K581" s="128"/>
      <c r="L581" s="128"/>
      <c r="M581" s="128"/>
      <c r="N581" s="128"/>
      <c r="O581" s="128"/>
      <c r="P581" s="128"/>
      <c r="Q581" s="128"/>
      <c r="R581" s="128"/>
      <c r="S581" s="128"/>
      <c r="T581" s="128"/>
      <c r="U581" s="128"/>
      <c r="V581" s="128"/>
      <c r="W581" s="128"/>
      <c r="X581" s="128"/>
      <c r="Y581" s="128"/>
      <c r="Z581" s="128"/>
      <c r="AA581" s="128"/>
      <c r="AB581" s="128"/>
      <c r="AC581" s="128"/>
    </row>
    <row r="582" ht="15.75" customHeight="1">
      <c r="A582" s="163"/>
      <c r="B582" s="128"/>
      <c r="C582" s="128"/>
      <c r="D582" s="128"/>
      <c r="E582" s="128"/>
      <c r="F582" s="128"/>
      <c r="G582" s="128"/>
      <c r="H582" s="128"/>
      <c r="I582" s="128"/>
      <c r="J582" s="128"/>
      <c r="K582" s="128"/>
      <c r="L582" s="128"/>
      <c r="M582" s="128"/>
      <c r="N582" s="128"/>
      <c r="O582" s="128"/>
      <c r="P582" s="128"/>
      <c r="Q582" s="128"/>
      <c r="R582" s="128"/>
      <c r="S582" s="128"/>
      <c r="T582" s="128"/>
      <c r="U582" s="128"/>
      <c r="V582" s="128"/>
      <c r="W582" s="128"/>
      <c r="X582" s="128"/>
      <c r="Y582" s="128"/>
      <c r="Z582" s="128"/>
      <c r="AA582" s="128"/>
      <c r="AB582" s="128"/>
      <c r="AC582" s="128"/>
    </row>
    <row r="583" ht="15.75" customHeight="1">
      <c r="A583" s="163"/>
      <c r="B583" s="128"/>
      <c r="C583" s="128"/>
      <c r="D583" s="128"/>
      <c r="E583" s="128"/>
      <c r="F583" s="128"/>
      <c r="G583" s="128"/>
      <c r="H583" s="128"/>
      <c r="I583" s="128"/>
      <c r="J583" s="128"/>
      <c r="K583" s="128"/>
      <c r="L583" s="128"/>
      <c r="M583" s="128"/>
      <c r="N583" s="128"/>
      <c r="O583" s="128"/>
      <c r="P583" s="128"/>
      <c r="Q583" s="128"/>
      <c r="R583" s="128"/>
      <c r="S583" s="128"/>
      <c r="T583" s="128"/>
      <c r="U583" s="128"/>
      <c r="V583" s="128"/>
      <c r="W583" s="128"/>
      <c r="X583" s="128"/>
      <c r="Y583" s="128"/>
      <c r="Z583" s="128"/>
      <c r="AA583" s="128"/>
      <c r="AB583" s="128"/>
      <c r="AC583" s="128"/>
    </row>
    <row r="584" ht="15.75" customHeight="1">
      <c r="A584" s="163"/>
      <c r="B584" s="128"/>
      <c r="C584" s="128"/>
      <c r="D584" s="128"/>
      <c r="E584" s="128"/>
      <c r="F584" s="128"/>
      <c r="G584" s="128"/>
      <c r="H584" s="128"/>
      <c r="I584" s="128"/>
      <c r="J584" s="128"/>
      <c r="K584" s="128"/>
      <c r="L584" s="128"/>
      <c r="M584" s="128"/>
      <c r="N584" s="128"/>
      <c r="O584" s="128"/>
      <c r="P584" s="128"/>
      <c r="Q584" s="128"/>
      <c r="R584" s="128"/>
      <c r="S584" s="128"/>
      <c r="T584" s="128"/>
      <c r="U584" s="128"/>
      <c r="V584" s="128"/>
      <c r="W584" s="128"/>
      <c r="X584" s="128"/>
      <c r="Y584" s="128"/>
      <c r="Z584" s="128"/>
      <c r="AA584" s="128"/>
      <c r="AB584" s="128"/>
      <c r="AC584" s="128"/>
    </row>
    <row r="585" ht="15.75" customHeight="1">
      <c r="A585" s="163"/>
      <c r="B585" s="128"/>
      <c r="C585" s="128"/>
      <c r="D585" s="128"/>
      <c r="E585" s="128"/>
      <c r="F585" s="128"/>
      <c r="G585" s="128"/>
      <c r="H585" s="128"/>
      <c r="I585" s="128"/>
      <c r="J585" s="128"/>
      <c r="K585" s="128"/>
      <c r="L585" s="128"/>
      <c r="M585" s="128"/>
      <c r="N585" s="128"/>
      <c r="O585" s="128"/>
      <c r="P585" s="128"/>
      <c r="Q585" s="128"/>
      <c r="R585" s="128"/>
      <c r="S585" s="128"/>
      <c r="T585" s="128"/>
      <c r="U585" s="128"/>
      <c r="V585" s="128"/>
      <c r="W585" s="128"/>
      <c r="X585" s="128"/>
      <c r="Y585" s="128"/>
      <c r="Z585" s="128"/>
      <c r="AA585" s="128"/>
      <c r="AB585" s="128"/>
      <c r="AC585" s="128"/>
    </row>
    <row r="586" ht="15.75" customHeight="1">
      <c r="A586" s="163"/>
      <c r="B586" s="128"/>
      <c r="C586" s="128"/>
      <c r="D586" s="128"/>
      <c r="E586" s="128"/>
      <c r="F586" s="128"/>
      <c r="G586" s="128"/>
      <c r="H586" s="128"/>
      <c r="I586" s="128"/>
      <c r="J586" s="128"/>
      <c r="K586" s="128"/>
      <c r="L586" s="128"/>
      <c r="M586" s="128"/>
      <c r="N586" s="128"/>
      <c r="O586" s="128"/>
      <c r="P586" s="128"/>
      <c r="Q586" s="128"/>
      <c r="R586" s="128"/>
      <c r="S586" s="128"/>
      <c r="T586" s="128"/>
      <c r="U586" s="128"/>
      <c r="V586" s="128"/>
      <c r="W586" s="128"/>
      <c r="X586" s="128"/>
      <c r="Y586" s="128"/>
      <c r="Z586" s="128"/>
      <c r="AA586" s="128"/>
      <c r="AB586" s="128"/>
      <c r="AC586" s="128"/>
    </row>
    <row r="587" ht="15.75" customHeight="1">
      <c r="A587" s="163"/>
      <c r="B587" s="128"/>
      <c r="C587" s="128"/>
      <c r="D587" s="128"/>
      <c r="E587" s="128"/>
      <c r="F587" s="128"/>
      <c r="G587" s="128"/>
      <c r="H587" s="128"/>
      <c r="I587" s="128"/>
      <c r="J587" s="128"/>
      <c r="K587" s="128"/>
      <c r="L587" s="128"/>
      <c r="M587" s="128"/>
      <c r="N587" s="128"/>
      <c r="O587" s="128"/>
      <c r="P587" s="128"/>
      <c r="Q587" s="128"/>
      <c r="R587" s="128"/>
      <c r="S587" s="128"/>
      <c r="T587" s="128"/>
      <c r="U587" s="128"/>
      <c r="V587" s="128"/>
      <c r="W587" s="128"/>
      <c r="X587" s="128"/>
      <c r="Y587" s="128"/>
      <c r="Z587" s="128"/>
      <c r="AA587" s="128"/>
      <c r="AB587" s="128"/>
      <c r="AC587" s="128"/>
    </row>
    <row r="588" ht="15.75" customHeight="1">
      <c r="A588" s="163"/>
      <c r="B588" s="128"/>
      <c r="C588" s="128"/>
      <c r="D588" s="128"/>
      <c r="E588" s="128"/>
      <c r="F588" s="128"/>
      <c r="G588" s="128"/>
      <c r="H588" s="128"/>
      <c r="I588" s="128"/>
      <c r="J588" s="128"/>
      <c r="K588" s="128"/>
      <c r="L588" s="128"/>
      <c r="M588" s="128"/>
      <c r="N588" s="128"/>
      <c r="O588" s="128"/>
      <c r="P588" s="128"/>
      <c r="Q588" s="128"/>
      <c r="R588" s="128"/>
      <c r="S588" s="128"/>
      <c r="T588" s="128"/>
      <c r="U588" s="128"/>
      <c r="V588" s="128"/>
      <c r="W588" s="128"/>
      <c r="X588" s="128"/>
      <c r="Y588" s="128"/>
      <c r="Z588" s="128"/>
      <c r="AA588" s="128"/>
      <c r="AB588" s="128"/>
      <c r="AC588" s="128"/>
    </row>
    <row r="589" ht="15.75" customHeight="1">
      <c r="A589" s="163"/>
      <c r="B589" s="128"/>
      <c r="C589" s="128"/>
      <c r="D589" s="128"/>
      <c r="E589" s="128"/>
      <c r="F589" s="128"/>
      <c r="G589" s="128"/>
      <c r="H589" s="128"/>
      <c r="I589" s="128"/>
      <c r="J589" s="128"/>
      <c r="K589" s="128"/>
      <c r="L589" s="128"/>
      <c r="M589" s="128"/>
      <c r="N589" s="128"/>
      <c r="O589" s="128"/>
      <c r="P589" s="128"/>
      <c r="Q589" s="128"/>
      <c r="R589" s="128"/>
      <c r="S589" s="128"/>
      <c r="T589" s="128"/>
      <c r="U589" s="128"/>
      <c r="V589" s="128"/>
      <c r="W589" s="128"/>
      <c r="X589" s="128"/>
      <c r="Y589" s="128"/>
      <c r="Z589" s="128"/>
      <c r="AA589" s="128"/>
      <c r="AB589" s="128"/>
      <c r="AC589" s="128"/>
    </row>
    <row r="590" ht="15.75" customHeight="1">
      <c r="A590" s="163"/>
      <c r="B590" s="128"/>
      <c r="C590" s="128"/>
      <c r="D590" s="128"/>
      <c r="E590" s="128"/>
      <c r="F590" s="128"/>
      <c r="G590" s="128"/>
      <c r="H590" s="128"/>
      <c r="I590" s="128"/>
      <c r="J590" s="128"/>
      <c r="K590" s="128"/>
      <c r="L590" s="128"/>
      <c r="M590" s="128"/>
      <c r="N590" s="128"/>
      <c r="O590" s="128"/>
      <c r="P590" s="128"/>
      <c r="Q590" s="128"/>
      <c r="R590" s="128"/>
      <c r="S590" s="128"/>
      <c r="T590" s="128"/>
      <c r="U590" s="128"/>
      <c r="V590" s="128"/>
      <c r="W590" s="128"/>
      <c r="X590" s="128"/>
      <c r="Y590" s="128"/>
      <c r="Z590" s="128"/>
      <c r="AA590" s="128"/>
      <c r="AB590" s="128"/>
      <c r="AC590" s="128"/>
    </row>
    <row r="591" ht="15.75" customHeight="1">
      <c r="A591" s="163"/>
      <c r="B591" s="128"/>
      <c r="C591" s="128"/>
      <c r="D591" s="128"/>
      <c r="E591" s="128"/>
      <c r="F591" s="128"/>
      <c r="G591" s="128"/>
      <c r="H591" s="128"/>
      <c r="I591" s="128"/>
      <c r="J591" s="128"/>
      <c r="K591" s="128"/>
      <c r="L591" s="128"/>
      <c r="M591" s="128"/>
      <c r="N591" s="128"/>
      <c r="O591" s="128"/>
      <c r="P591" s="128"/>
      <c r="Q591" s="128"/>
      <c r="R591" s="128"/>
      <c r="S591" s="128"/>
      <c r="T591" s="128"/>
      <c r="U591" s="128"/>
      <c r="V591" s="128"/>
      <c r="W591" s="128"/>
      <c r="X591" s="128"/>
      <c r="Y591" s="128"/>
      <c r="Z591" s="128"/>
      <c r="AA591" s="128"/>
      <c r="AB591" s="128"/>
      <c r="AC591" s="128"/>
    </row>
    <row r="592" ht="15.75" customHeight="1">
      <c r="A592" s="163"/>
      <c r="B592" s="128"/>
      <c r="C592" s="128"/>
      <c r="D592" s="128"/>
      <c r="E592" s="128"/>
      <c r="F592" s="128"/>
      <c r="G592" s="128"/>
      <c r="H592" s="128"/>
      <c r="I592" s="128"/>
      <c r="J592" s="128"/>
      <c r="K592" s="128"/>
      <c r="L592" s="128"/>
      <c r="M592" s="128"/>
      <c r="N592" s="128"/>
      <c r="O592" s="128"/>
      <c r="P592" s="128"/>
      <c r="Q592" s="128"/>
      <c r="R592" s="128"/>
      <c r="S592" s="128"/>
      <c r="T592" s="128"/>
      <c r="U592" s="128"/>
      <c r="V592" s="128"/>
      <c r="W592" s="128"/>
      <c r="X592" s="128"/>
      <c r="Y592" s="128"/>
      <c r="Z592" s="128"/>
      <c r="AA592" s="128"/>
      <c r="AB592" s="128"/>
      <c r="AC592" s="128"/>
    </row>
    <row r="593" ht="15.75" customHeight="1">
      <c r="A593" s="163"/>
      <c r="B593" s="128"/>
      <c r="C593" s="128"/>
      <c r="D593" s="128"/>
      <c r="E593" s="128"/>
      <c r="F593" s="128"/>
      <c r="G593" s="128"/>
      <c r="H593" s="128"/>
      <c r="I593" s="128"/>
      <c r="J593" s="128"/>
      <c r="K593" s="128"/>
      <c r="L593" s="128"/>
      <c r="M593" s="128"/>
      <c r="N593" s="128"/>
      <c r="O593" s="128"/>
      <c r="P593" s="128"/>
      <c r="Q593" s="128"/>
      <c r="R593" s="128"/>
      <c r="S593" s="128"/>
      <c r="T593" s="128"/>
      <c r="U593" s="128"/>
      <c r="V593" s="128"/>
      <c r="W593" s="128"/>
      <c r="X593" s="128"/>
      <c r="Y593" s="128"/>
      <c r="Z593" s="128"/>
      <c r="AA593" s="128"/>
      <c r="AB593" s="128"/>
      <c r="AC593" s="128"/>
    </row>
    <row r="594" ht="15.75" customHeight="1">
      <c r="A594" s="163"/>
      <c r="B594" s="128"/>
      <c r="C594" s="128"/>
      <c r="D594" s="128"/>
      <c r="E594" s="128"/>
      <c r="F594" s="128"/>
      <c r="G594" s="128"/>
      <c r="H594" s="128"/>
      <c r="I594" s="128"/>
      <c r="J594" s="128"/>
      <c r="K594" s="128"/>
      <c r="L594" s="128"/>
      <c r="M594" s="128"/>
      <c r="N594" s="128"/>
      <c r="O594" s="128"/>
      <c r="P594" s="128"/>
      <c r="Q594" s="128"/>
      <c r="R594" s="128"/>
      <c r="S594" s="128"/>
      <c r="T594" s="128"/>
      <c r="U594" s="128"/>
      <c r="V594" s="128"/>
      <c r="W594" s="128"/>
      <c r="X594" s="128"/>
      <c r="Y594" s="128"/>
      <c r="Z594" s="128"/>
      <c r="AA594" s="128"/>
      <c r="AB594" s="128"/>
      <c r="AC594" s="128"/>
    </row>
    <row r="595" ht="15.75" customHeight="1">
      <c r="A595" s="163"/>
      <c r="B595" s="128"/>
      <c r="C595" s="128"/>
      <c r="D595" s="128"/>
      <c r="E595" s="128"/>
      <c r="F595" s="128"/>
      <c r="G595" s="128"/>
      <c r="H595" s="128"/>
      <c r="I595" s="128"/>
      <c r="J595" s="128"/>
      <c r="K595" s="128"/>
      <c r="L595" s="128"/>
      <c r="M595" s="128"/>
      <c r="N595" s="128"/>
      <c r="O595" s="128"/>
      <c r="P595" s="128"/>
      <c r="Q595" s="128"/>
      <c r="R595" s="128"/>
      <c r="S595" s="128"/>
      <c r="T595" s="128"/>
      <c r="U595" s="128"/>
      <c r="V595" s="128"/>
      <c r="W595" s="128"/>
      <c r="X595" s="128"/>
      <c r="Y595" s="128"/>
      <c r="Z595" s="128"/>
      <c r="AA595" s="128"/>
      <c r="AB595" s="128"/>
      <c r="AC595" s="128"/>
    </row>
    <row r="596" ht="15.75" customHeight="1">
      <c r="A596" s="163"/>
      <c r="B596" s="128"/>
      <c r="C596" s="128"/>
      <c r="D596" s="128"/>
      <c r="E596" s="128"/>
      <c r="F596" s="128"/>
      <c r="G596" s="128"/>
      <c r="H596" s="128"/>
      <c r="I596" s="128"/>
      <c r="J596" s="128"/>
      <c r="K596" s="128"/>
      <c r="L596" s="128"/>
      <c r="M596" s="128"/>
      <c r="N596" s="128"/>
      <c r="O596" s="128"/>
      <c r="P596" s="128"/>
      <c r="Q596" s="128"/>
      <c r="R596" s="128"/>
      <c r="S596" s="128"/>
      <c r="T596" s="128"/>
      <c r="U596" s="128"/>
      <c r="V596" s="128"/>
      <c r="W596" s="128"/>
      <c r="X596" s="128"/>
      <c r="Y596" s="128"/>
      <c r="Z596" s="128"/>
      <c r="AA596" s="128"/>
      <c r="AB596" s="128"/>
      <c r="AC596" s="128"/>
    </row>
    <row r="597" ht="15.75" customHeight="1">
      <c r="A597" s="163"/>
      <c r="B597" s="128"/>
      <c r="C597" s="128"/>
      <c r="D597" s="128"/>
      <c r="E597" s="128"/>
      <c r="F597" s="128"/>
      <c r="G597" s="128"/>
      <c r="H597" s="128"/>
      <c r="I597" s="128"/>
      <c r="J597" s="128"/>
      <c r="K597" s="128"/>
      <c r="L597" s="128"/>
      <c r="M597" s="128"/>
      <c r="N597" s="128"/>
      <c r="O597" s="128"/>
      <c r="P597" s="128"/>
      <c r="Q597" s="128"/>
      <c r="R597" s="128"/>
      <c r="S597" s="128"/>
      <c r="T597" s="128"/>
      <c r="U597" s="128"/>
      <c r="V597" s="128"/>
      <c r="W597" s="128"/>
      <c r="X597" s="128"/>
      <c r="Y597" s="128"/>
      <c r="Z597" s="128"/>
      <c r="AA597" s="128"/>
      <c r="AB597" s="128"/>
      <c r="AC597" s="128"/>
    </row>
    <row r="598" ht="15.75" customHeight="1">
      <c r="A598" s="163"/>
      <c r="B598" s="128"/>
      <c r="C598" s="128"/>
      <c r="D598" s="128"/>
      <c r="E598" s="128"/>
      <c r="F598" s="128"/>
      <c r="G598" s="128"/>
      <c r="H598" s="128"/>
      <c r="I598" s="128"/>
      <c r="J598" s="128"/>
      <c r="K598" s="128"/>
      <c r="L598" s="128"/>
      <c r="M598" s="128"/>
      <c r="N598" s="128"/>
      <c r="O598" s="128"/>
      <c r="P598" s="128"/>
      <c r="Q598" s="128"/>
      <c r="R598" s="128"/>
      <c r="S598" s="128"/>
      <c r="T598" s="128"/>
      <c r="U598" s="128"/>
      <c r="V598" s="128"/>
      <c r="W598" s="128"/>
      <c r="X598" s="128"/>
      <c r="Y598" s="128"/>
      <c r="Z598" s="128"/>
      <c r="AA598" s="128"/>
      <c r="AB598" s="128"/>
      <c r="AC598" s="128"/>
    </row>
    <row r="599" ht="15.75" customHeight="1">
      <c r="A599" s="163"/>
      <c r="B599" s="128"/>
      <c r="C599" s="128"/>
      <c r="D599" s="128"/>
      <c r="E599" s="128"/>
      <c r="F599" s="128"/>
      <c r="G599" s="128"/>
      <c r="H599" s="128"/>
      <c r="I599" s="128"/>
      <c r="J599" s="128"/>
      <c r="K599" s="128"/>
      <c r="L599" s="128"/>
      <c r="M599" s="128"/>
      <c r="N599" s="128"/>
      <c r="O599" s="128"/>
      <c r="P599" s="128"/>
      <c r="Q599" s="128"/>
      <c r="R599" s="128"/>
      <c r="S599" s="128"/>
      <c r="T599" s="128"/>
      <c r="U599" s="128"/>
      <c r="V599" s="128"/>
      <c r="W599" s="128"/>
      <c r="X599" s="128"/>
      <c r="Y599" s="128"/>
      <c r="Z599" s="128"/>
      <c r="AA599" s="128"/>
      <c r="AB599" s="128"/>
      <c r="AC599" s="128"/>
    </row>
    <row r="600" ht="15.75" customHeight="1">
      <c r="A600" s="163"/>
      <c r="B600" s="128"/>
      <c r="C600" s="128"/>
      <c r="D600" s="128"/>
      <c r="E600" s="128"/>
      <c r="F600" s="128"/>
      <c r="G600" s="128"/>
      <c r="H600" s="128"/>
      <c r="I600" s="128"/>
      <c r="J600" s="128"/>
      <c r="K600" s="128"/>
      <c r="L600" s="128"/>
      <c r="M600" s="128"/>
      <c r="N600" s="128"/>
      <c r="O600" s="128"/>
      <c r="P600" s="128"/>
      <c r="Q600" s="128"/>
      <c r="R600" s="128"/>
      <c r="S600" s="128"/>
      <c r="T600" s="128"/>
      <c r="U600" s="128"/>
      <c r="V600" s="128"/>
      <c r="W600" s="128"/>
      <c r="X600" s="128"/>
      <c r="Y600" s="128"/>
      <c r="Z600" s="128"/>
      <c r="AA600" s="128"/>
      <c r="AB600" s="128"/>
      <c r="AC600" s="128"/>
    </row>
    <row r="601" ht="15.75" customHeight="1">
      <c r="A601" s="163"/>
      <c r="B601" s="128"/>
      <c r="C601" s="128"/>
      <c r="D601" s="128"/>
      <c r="E601" s="128"/>
      <c r="F601" s="128"/>
      <c r="G601" s="128"/>
      <c r="H601" s="128"/>
      <c r="I601" s="128"/>
      <c r="J601" s="128"/>
      <c r="K601" s="128"/>
      <c r="L601" s="128"/>
      <c r="M601" s="128"/>
      <c r="N601" s="128"/>
      <c r="O601" s="128"/>
      <c r="P601" s="128"/>
      <c r="Q601" s="128"/>
      <c r="R601" s="128"/>
      <c r="S601" s="128"/>
      <c r="T601" s="128"/>
      <c r="U601" s="128"/>
      <c r="V601" s="128"/>
      <c r="W601" s="128"/>
      <c r="X601" s="128"/>
      <c r="Y601" s="128"/>
      <c r="Z601" s="128"/>
      <c r="AA601" s="128"/>
      <c r="AB601" s="128"/>
      <c r="AC601" s="128"/>
    </row>
    <row r="602" ht="15.75" customHeight="1">
      <c r="A602" s="163"/>
      <c r="B602" s="128"/>
      <c r="C602" s="128"/>
      <c r="D602" s="128"/>
      <c r="E602" s="128"/>
      <c r="F602" s="128"/>
      <c r="G602" s="128"/>
      <c r="H602" s="128"/>
      <c r="I602" s="128"/>
      <c r="J602" s="128"/>
      <c r="K602" s="128"/>
      <c r="L602" s="128"/>
      <c r="M602" s="128"/>
      <c r="N602" s="128"/>
      <c r="O602" s="128"/>
      <c r="P602" s="128"/>
      <c r="Q602" s="128"/>
      <c r="R602" s="128"/>
      <c r="S602" s="128"/>
      <c r="T602" s="128"/>
      <c r="U602" s="128"/>
      <c r="V602" s="128"/>
      <c r="W602" s="128"/>
      <c r="X602" s="128"/>
      <c r="Y602" s="128"/>
      <c r="Z602" s="128"/>
      <c r="AA602" s="128"/>
      <c r="AB602" s="128"/>
      <c r="AC602" s="128"/>
    </row>
    <row r="603" ht="15.75" customHeight="1">
      <c r="A603" s="163"/>
      <c r="B603" s="128"/>
      <c r="C603" s="128"/>
      <c r="D603" s="128"/>
      <c r="E603" s="128"/>
      <c r="F603" s="128"/>
      <c r="G603" s="128"/>
      <c r="H603" s="128"/>
      <c r="I603" s="128"/>
      <c r="J603" s="128"/>
      <c r="K603" s="128"/>
      <c r="L603" s="128"/>
      <c r="M603" s="128"/>
      <c r="N603" s="128"/>
      <c r="O603" s="128"/>
      <c r="P603" s="128"/>
      <c r="Q603" s="128"/>
      <c r="R603" s="128"/>
      <c r="S603" s="128"/>
      <c r="T603" s="128"/>
      <c r="U603" s="128"/>
      <c r="V603" s="128"/>
      <c r="W603" s="128"/>
      <c r="X603" s="128"/>
      <c r="Y603" s="128"/>
      <c r="Z603" s="128"/>
      <c r="AA603" s="128"/>
      <c r="AB603" s="128"/>
      <c r="AC603" s="128"/>
    </row>
    <row r="604" ht="15.75" customHeight="1">
      <c r="A604" s="163"/>
      <c r="B604" s="128"/>
      <c r="C604" s="128"/>
      <c r="D604" s="128"/>
      <c r="E604" s="128"/>
      <c r="F604" s="128"/>
      <c r="G604" s="128"/>
      <c r="H604" s="128"/>
      <c r="I604" s="128"/>
      <c r="J604" s="128"/>
      <c r="K604" s="128"/>
      <c r="L604" s="128"/>
      <c r="M604" s="128"/>
      <c r="N604" s="128"/>
      <c r="O604" s="128"/>
      <c r="P604" s="128"/>
      <c r="Q604" s="128"/>
      <c r="R604" s="128"/>
      <c r="S604" s="128"/>
      <c r="T604" s="128"/>
      <c r="U604" s="128"/>
      <c r="V604" s="128"/>
      <c r="W604" s="128"/>
      <c r="X604" s="128"/>
      <c r="Y604" s="128"/>
      <c r="Z604" s="128"/>
      <c r="AA604" s="128"/>
      <c r="AB604" s="128"/>
      <c r="AC604" s="128"/>
    </row>
    <row r="605" ht="15.75" customHeight="1">
      <c r="A605" s="163"/>
      <c r="B605" s="128"/>
      <c r="C605" s="128"/>
      <c r="D605" s="128"/>
      <c r="E605" s="128"/>
      <c r="F605" s="128"/>
      <c r="G605" s="128"/>
      <c r="H605" s="128"/>
      <c r="I605" s="128"/>
      <c r="J605" s="128"/>
      <c r="K605" s="128"/>
      <c r="L605" s="128"/>
      <c r="M605" s="128"/>
      <c r="N605" s="128"/>
      <c r="O605" s="128"/>
      <c r="P605" s="128"/>
      <c r="Q605" s="128"/>
      <c r="R605" s="128"/>
      <c r="S605" s="128"/>
      <c r="T605" s="128"/>
      <c r="U605" s="128"/>
      <c r="V605" s="128"/>
      <c r="W605" s="128"/>
      <c r="X605" s="128"/>
      <c r="Y605" s="128"/>
      <c r="Z605" s="128"/>
      <c r="AA605" s="128"/>
      <c r="AB605" s="128"/>
      <c r="AC605" s="128"/>
    </row>
    <row r="606" ht="15.75" customHeight="1">
      <c r="A606" s="163"/>
      <c r="B606" s="128"/>
      <c r="C606" s="128"/>
      <c r="D606" s="128"/>
      <c r="E606" s="128"/>
      <c r="F606" s="128"/>
      <c r="G606" s="128"/>
      <c r="H606" s="128"/>
      <c r="I606" s="128"/>
      <c r="J606" s="128"/>
      <c r="K606" s="128"/>
      <c r="L606" s="128"/>
      <c r="M606" s="128"/>
      <c r="N606" s="128"/>
      <c r="O606" s="128"/>
      <c r="P606" s="128"/>
      <c r="Q606" s="128"/>
      <c r="R606" s="128"/>
      <c r="S606" s="128"/>
      <c r="T606" s="128"/>
      <c r="U606" s="128"/>
      <c r="V606" s="128"/>
      <c r="W606" s="128"/>
      <c r="X606" s="128"/>
      <c r="Y606" s="128"/>
      <c r="Z606" s="128"/>
      <c r="AA606" s="128"/>
      <c r="AB606" s="128"/>
      <c r="AC606" s="128"/>
    </row>
    <row r="607" ht="15.75" customHeight="1">
      <c r="A607" s="163"/>
      <c r="B607" s="128"/>
      <c r="C607" s="128"/>
      <c r="D607" s="128"/>
      <c r="E607" s="128"/>
      <c r="F607" s="128"/>
      <c r="G607" s="128"/>
      <c r="H607" s="128"/>
      <c r="I607" s="128"/>
      <c r="J607" s="128"/>
      <c r="K607" s="128"/>
      <c r="L607" s="128"/>
      <c r="M607" s="128"/>
      <c r="N607" s="128"/>
      <c r="O607" s="128"/>
      <c r="P607" s="128"/>
      <c r="Q607" s="128"/>
      <c r="R607" s="128"/>
      <c r="S607" s="128"/>
      <c r="T607" s="128"/>
      <c r="U607" s="128"/>
      <c r="V607" s="128"/>
      <c r="W607" s="128"/>
      <c r="X607" s="128"/>
      <c r="Y607" s="128"/>
      <c r="Z607" s="128"/>
      <c r="AA607" s="128"/>
      <c r="AB607" s="128"/>
      <c r="AC607" s="128"/>
    </row>
    <row r="608" ht="15.75" customHeight="1">
      <c r="A608" s="163"/>
      <c r="B608" s="128"/>
      <c r="C608" s="128"/>
      <c r="D608" s="128"/>
      <c r="E608" s="128"/>
      <c r="F608" s="128"/>
      <c r="G608" s="128"/>
      <c r="H608" s="128"/>
      <c r="I608" s="128"/>
      <c r="J608" s="128"/>
      <c r="K608" s="128"/>
      <c r="L608" s="128"/>
      <c r="M608" s="128"/>
      <c r="N608" s="128"/>
      <c r="O608" s="128"/>
      <c r="P608" s="128"/>
      <c r="Q608" s="128"/>
      <c r="R608" s="128"/>
      <c r="S608" s="128"/>
      <c r="T608" s="128"/>
      <c r="U608" s="128"/>
      <c r="V608" s="128"/>
      <c r="W608" s="128"/>
      <c r="X608" s="128"/>
      <c r="Y608" s="128"/>
      <c r="Z608" s="128"/>
      <c r="AA608" s="128"/>
      <c r="AB608" s="128"/>
      <c r="AC608" s="128"/>
    </row>
    <row r="609" ht="15.75" customHeight="1">
      <c r="A609" s="163"/>
      <c r="B609" s="128"/>
      <c r="C609" s="128"/>
      <c r="D609" s="128"/>
      <c r="E609" s="128"/>
      <c r="F609" s="128"/>
      <c r="G609" s="128"/>
      <c r="H609" s="128"/>
      <c r="I609" s="128"/>
      <c r="J609" s="128"/>
      <c r="K609" s="128"/>
      <c r="L609" s="128"/>
      <c r="M609" s="128"/>
      <c r="N609" s="128"/>
      <c r="O609" s="128"/>
      <c r="P609" s="128"/>
      <c r="Q609" s="128"/>
      <c r="R609" s="128"/>
      <c r="S609" s="128"/>
      <c r="T609" s="128"/>
      <c r="U609" s="128"/>
      <c r="V609" s="128"/>
      <c r="W609" s="128"/>
      <c r="X609" s="128"/>
      <c r="Y609" s="128"/>
      <c r="Z609" s="128"/>
      <c r="AA609" s="128"/>
      <c r="AB609" s="128"/>
      <c r="AC609" s="128"/>
    </row>
    <row r="610" ht="15.75" customHeight="1">
      <c r="A610" s="163"/>
      <c r="B610" s="128"/>
      <c r="C610" s="128"/>
      <c r="D610" s="128"/>
      <c r="E610" s="128"/>
      <c r="F610" s="128"/>
      <c r="G610" s="128"/>
      <c r="H610" s="128"/>
      <c r="I610" s="128"/>
      <c r="J610" s="128"/>
      <c r="K610" s="128"/>
      <c r="L610" s="128"/>
      <c r="M610" s="128"/>
      <c r="N610" s="128"/>
      <c r="O610" s="128"/>
      <c r="P610" s="128"/>
      <c r="Q610" s="128"/>
      <c r="R610" s="128"/>
      <c r="S610" s="128"/>
      <c r="T610" s="128"/>
      <c r="U610" s="128"/>
      <c r="V610" s="128"/>
      <c r="W610" s="128"/>
      <c r="X610" s="128"/>
      <c r="Y610" s="128"/>
      <c r="Z610" s="128"/>
      <c r="AA610" s="128"/>
      <c r="AB610" s="128"/>
      <c r="AC610" s="128"/>
    </row>
    <row r="611" ht="15.75" customHeight="1">
      <c r="A611" s="163"/>
      <c r="B611" s="128"/>
      <c r="C611" s="128"/>
      <c r="D611" s="128"/>
      <c r="E611" s="128"/>
      <c r="F611" s="128"/>
      <c r="G611" s="128"/>
      <c r="H611" s="128"/>
      <c r="I611" s="128"/>
      <c r="J611" s="128"/>
      <c r="K611" s="128"/>
      <c r="L611" s="128"/>
      <c r="M611" s="128"/>
      <c r="N611" s="128"/>
      <c r="O611" s="128"/>
      <c r="P611" s="128"/>
      <c r="Q611" s="128"/>
      <c r="R611" s="128"/>
      <c r="S611" s="128"/>
      <c r="T611" s="128"/>
      <c r="U611" s="128"/>
      <c r="V611" s="128"/>
      <c r="W611" s="128"/>
      <c r="X611" s="128"/>
      <c r="Y611" s="128"/>
      <c r="Z611" s="128"/>
      <c r="AA611" s="128"/>
      <c r="AB611" s="128"/>
      <c r="AC611" s="128"/>
    </row>
    <row r="612" ht="15.75" customHeight="1">
      <c r="A612" s="163"/>
      <c r="B612" s="128"/>
      <c r="C612" s="128"/>
      <c r="D612" s="128"/>
      <c r="E612" s="128"/>
      <c r="F612" s="128"/>
      <c r="G612" s="128"/>
      <c r="H612" s="128"/>
      <c r="I612" s="128"/>
      <c r="J612" s="128"/>
      <c r="K612" s="128"/>
      <c r="L612" s="128"/>
      <c r="M612" s="128"/>
      <c r="N612" s="128"/>
      <c r="O612" s="128"/>
      <c r="P612" s="128"/>
      <c r="Q612" s="128"/>
      <c r="R612" s="128"/>
      <c r="S612" s="128"/>
      <c r="T612" s="128"/>
      <c r="U612" s="128"/>
      <c r="V612" s="128"/>
      <c r="W612" s="128"/>
      <c r="X612" s="128"/>
      <c r="Y612" s="128"/>
      <c r="Z612" s="128"/>
      <c r="AA612" s="128"/>
      <c r="AB612" s="128"/>
      <c r="AC612" s="128"/>
    </row>
    <row r="613" ht="15.75" customHeight="1">
      <c r="A613" s="163"/>
      <c r="B613" s="128"/>
      <c r="C613" s="128"/>
      <c r="D613" s="128"/>
      <c r="E613" s="128"/>
      <c r="F613" s="128"/>
      <c r="G613" s="128"/>
      <c r="H613" s="128"/>
      <c r="I613" s="128"/>
      <c r="J613" s="128"/>
      <c r="K613" s="128"/>
      <c r="L613" s="128"/>
      <c r="M613" s="128"/>
      <c r="N613" s="128"/>
      <c r="O613" s="128"/>
      <c r="P613" s="128"/>
      <c r="Q613" s="128"/>
      <c r="R613" s="128"/>
      <c r="S613" s="128"/>
      <c r="T613" s="128"/>
      <c r="U613" s="128"/>
      <c r="V613" s="128"/>
      <c r="W613" s="128"/>
      <c r="X613" s="128"/>
      <c r="Y613" s="128"/>
      <c r="Z613" s="128"/>
      <c r="AA613" s="128"/>
      <c r="AB613" s="128"/>
      <c r="AC613" s="128"/>
    </row>
    <row r="614" ht="15.75" customHeight="1">
      <c r="A614" s="163"/>
      <c r="B614" s="128"/>
      <c r="C614" s="128"/>
      <c r="D614" s="128"/>
      <c r="E614" s="128"/>
      <c r="F614" s="128"/>
      <c r="G614" s="128"/>
      <c r="H614" s="128"/>
      <c r="I614" s="128"/>
      <c r="J614" s="128"/>
      <c r="K614" s="128"/>
      <c r="L614" s="128"/>
      <c r="M614" s="128"/>
      <c r="N614" s="128"/>
      <c r="O614" s="128"/>
      <c r="P614" s="128"/>
      <c r="Q614" s="128"/>
      <c r="R614" s="128"/>
      <c r="S614" s="128"/>
      <c r="T614" s="128"/>
      <c r="U614" s="128"/>
      <c r="V614" s="128"/>
      <c r="W614" s="128"/>
      <c r="X614" s="128"/>
      <c r="Y614" s="128"/>
      <c r="Z614" s="128"/>
      <c r="AA614" s="128"/>
      <c r="AB614" s="128"/>
      <c r="AC614" s="128"/>
    </row>
    <row r="615" ht="15.75" customHeight="1">
      <c r="A615" s="163"/>
      <c r="B615" s="128"/>
      <c r="C615" s="128"/>
      <c r="D615" s="128"/>
      <c r="E615" s="128"/>
      <c r="F615" s="128"/>
      <c r="G615" s="128"/>
      <c r="H615" s="128"/>
      <c r="I615" s="128"/>
      <c r="J615" s="128"/>
      <c r="K615" s="128"/>
      <c r="L615" s="128"/>
      <c r="M615" s="128"/>
      <c r="N615" s="128"/>
      <c r="O615" s="128"/>
      <c r="P615" s="128"/>
      <c r="Q615" s="128"/>
      <c r="R615" s="128"/>
      <c r="S615" s="128"/>
      <c r="T615" s="128"/>
      <c r="U615" s="128"/>
      <c r="V615" s="128"/>
      <c r="W615" s="128"/>
      <c r="X615" s="128"/>
      <c r="Y615" s="128"/>
      <c r="Z615" s="128"/>
      <c r="AA615" s="128"/>
      <c r="AB615" s="128"/>
      <c r="AC615" s="128"/>
    </row>
    <row r="616" ht="15.75" customHeight="1">
      <c r="A616" s="163"/>
      <c r="B616" s="128"/>
      <c r="C616" s="128"/>
      <c r="D616" s="128"/>
      <c r="E616" s="128"/>
      <c r="F616" s="128"/>
      <c r="G616" s="128"/>
      <c r="H616" s="128"/>
      <c r="I616" s="128"/>
      <c r="J616" s="128"/>
      <c r="K616" s="128"/>
      <c r="L616" s="128"/>
      <c r="M616" s="128"/>
      <c r="N616" s="128"/>
      <c r="O616" s="128"/>
      <c r="P616" s="128"/>
      <c r="Q616" s="128"/>
      <c r="R616" s="128"/>
      <c r="S616" s="128"/>
      <c r="T616" s="128"/>
      <c r="U616" s="128"/>
      <c r="V616" s="128"/>
      <c r="W616" s="128"/>
      <c r="X616" s="128"/>
      <c r="Y616" s="128"/>
      <c r="Z616" s="128"/>
      <c r="AA616" s="128"/>
      <c r="AB616" s="128"/>
      <c r="AC616" s="128"/>
    </row>
    <row r="617" ht="15.75" customHeight="1">
      <c r="A617" s="163"/>
      <c r="B617" s="128"/>
      <c r="C617" s="128"/>
      <c r="D617" s="128"/>
      <c r="E617" s="128"/>
      <c r="F617" s="128"/>
      <c r="G617" s="128"/>
      <c r="H617" s="128"/>
      <c r="I617" s="128"/>
      <c r="J617" s="128"/>
      <c r="K617" s="128"/>
      <c r="L617" s="128"/>
      <c r="M617" s="128"/>
      <c r="N617" s="128"/>
      <c r="O617" s="128"/>
      <c r="P617" s="128"/>
      <c r="Q617" s="128"/>
      <c r="R617" s="128"/>
      <c r="S617" s="128"/>
      <c r="T617" s="128"/>
      <c r="U617" s="128"/>
      <c r="V617" s="128"/>
      <c r="W617" s="128"/>
      <c r="X617" s="128"/>
      <c r="Y617" s="128"/>
      <c r="Z617" s="128"/>
      <c r="AA617" s="128"/>
      <c r="AB617" s="128"/>
      <c r="AC617" s="128"/>
    </row>
    <row r="618" ht="15.75" customHeight="1">
      <c r="A618" s="163"/>
      <c r="B618" s="128"/>
      <c r="C618" s="128"/>
      <c r="D618" s="128"/>
      <c r="E618" s="128"/>
      <c r="F618" s="128"/>
      <c r="G618" s="128"/>
      <c r="H618" s="128"/>
      <c r="I618" s="128"/>
      <c r="J618" s="128"/>
      <c r="K618" s="128"/>
      <c r="L618" s="128"/>
      <c r="M618" s="128"/>
      <c r="N618" s="128"/>
      <c r="O618" s="128"/>
      <c r="P618" s="128"/>
      <c r="Q618" s="128"/>
      <c r="R618" s="128"/>
      <c r="S618" s="128"/>
      <c r="T618" s="128"/>
      <c r="U618" s="128"/>
      <c r="V618" s="128"/>
      <c r="W618" s="128"/>
      <c r="X618" s="128"/>
      <c r="Y618" s="128"/>
      <c r="Z618" s="128"/>
      <c r="AA618" s="128"/>
      <c r="AB618" s="128"/>
      <c r="AC618" s="128"/>
    </row>
    <row r="619" ht="15.75" customHeight="1">
      <c r="A619" s="163"/>
      <c r="B619" s="128"/>
      <c r="C619" s="128"/>
      <c r="D619" s="128"/>
      <c r="E619" s="128"/>
      <c r="F619" s="128"/>
      <c r="G619" s="128"/>
      <c r="H619" s="128"/>
      <c r="I619" s="128"/>
      <c r="J619" s="128"/>
      <c r="K619" s="128"/>
      <c r="L619" s="128"/>
      <c r="M619" s="128"/>
      <c r="N619" s="128"/>
      <c r="O619" s="128"/>
      <c r="P619" s="128"/>
      <c r="Q619" s="128"/>
      <c r="R619" s="128"/>
      <c r="S619" s="128"/>
      <c r="T619" s="128"/>
      <c r="U619" s="128"/>
      <c r="V619" s="128"/>
      <c r="W619" s="128"/>
      <c r="X619" s="128"/>
      <c r="Y619" s="128"/>
      <c r="Z619" s="128"/>
      <c r="AA619" s="128"/>
      <c r="AB619" s="128"/>
      <c r="AC619" s="128"/>
    </row>
    <row r="620" ht="15.75" customHeight="1">
      <c r="A620" s="163"/>
      <c r="B620" s="128"/>
      <c r="C620" s="128"/>
      <c r="D620" s="128"/>
      <c r="E620" s="128"/>
      <c r="F620" s="128"/>
      <c r="G620" s="128"/>
      <c r="H620" s="128"/>
      <c r="I620" s="128"/>
      <c r="J620" s="128"/>
      <c r="K620" s="128"/>
      <c r="L620" s="128"/>
      <c r="M620" s="128"/>
      <c r="N620" s="128"/>
      <c r="O620" s="128"/>
      <c r="P620" s="128"/>
      <c r="Q620" s="128"/>
      <c r="R620" s="128"/>
      <c r="S620" s="128"/>
      <c r="T620" s="128"/>
      <c r="U620" s="128"/>
      <c r="V620" s="128"/>
      <c r="W620" s="128"/>
      <c r="X620" s="128"/>
      <c r="Y620" s="128"/>
      <c r="Z620" s="128"/>
      <c r="AA620" s="128"/>
      <c r="AB620" s="128"/>
      <c r="AC620" s="128"/>
    </row>
    <row r="621" ht="15.75" customHeight="1">
      <c r="A621" s="163"/>
      <c r="B621" s="128"/>
      <c r="C621" s="128"/>
      <c r="D621" s="128"/>
      <c r="E621" s="128"/>
      <c r="F621" s="128"/>
      <c r="G621" s="128"/>
      <c r="H621" s="128"/>
      <c r="I621" s="128"/>
      <c r="J621" s="128"/>
      <c r="K621" s="128"/>
      <c r="L621" s="128"/>
      <c r="M621" s="128"/>
      <c r="N621" s="128"/>
      <c r="O621" s="128"/>
      <c r="P621" s="128"/>
      <c r="Q621" s="128"/>
      <c r="R621" s="128"/>
      <c r="S621" s="128"/>
      <c r="T621" s="128"/>
      <c r="U621" s="128"/>
      <c r="V621" s="128"/>
      <c r="W621" s="128"/>
      <c r="X621" s="128"/>
      <c r="Y621" s="128"/>
      <c r="Z621" s="128"/>
      <c r="AA621" s="128"/>
      <c r="AB621" s="128"/>
      <c r="AC621" s="128"/>
    </row>
    <row r="622" ht="15.75" customHeight="1">
      <c r="A622" s="163"/>
      <c r="B622" s="128"/>
      <c r="C622" s="128"/>
      <c r="D622" s="128"/>
      <c r="E622" s="128"/>
      <c r="F622" s="128"/>
      <c r="G622" s="128"/>
      <c r="H622" s="128"/>
      <c r="I622" s="128"/>
      <c r="J622" s="128"/>
      <c r="K622" s="128"/>
      <c r="L622" s="128"/>
      <c r="M622" s="128"/>
      <c r="N622" s="128"/>
      <c r="O622" s="128"/>
      <c r="P622" s="128"/>
      <c r="Q622" s="128"/>
      <c r="R622" s="128"/>
      <c r="S622" s="128"/>
      <c r="T622" s="128"/>
      <c r="U622" s="128"/>
      <c r="V622" s="128"/>
      <c r="W622" s="128"/>
      <c r="X622" s="128"/>
      <c r="Y622" s="128"/>
      <c r="Z622" s="128"/>
      <c r="AA622" s="128"/>
      <c r="AB622" s="128"/>
      <c r="AC622" s="128"/>
    </row>
    <row r="623" ht="15.75" customHeight="1">
      <c r="A623" s="163"/>
      <c r="B623" s="128"/>
      <c r="C623" s="128"/>
      <c r="D623" s="128"/>
      <c r="E623" s="128"/>
      <c r="F623" s="128"/>
      <c r="G623" s="128"/>
      <c r="H623" s="128"/>
      <c r="I623" s="128"/>
      <c r="J623" s="128"/>
      <c r="K623" s="128"/>
      <c r="L623" s="128"/>
      <c r="M623" s="128"/>
      <c r="N623" s="128"/>
      <c r="O623" s="128"/>
      <c r="P623" s="128"/>
      <c r="Q623" s="128"/>
      <c r="R623" s="128"/>
      <c r="S623" s="128"/>
      <c r="T623" s="128"/>
      <c r="U623" s="128"/>
      <c r="V623" s="128"/>
      <c r="W623" s="128"/>
      <c r="X623" s="128"/>
      <c r="Y623" s="128"/>
      <c r="Z623" s="128"/>
      <c r="AA623" s="128"/>
      <c r="AB623" s="128"/>
      <c r="AC623" s="128"/>
    </row>
    <row r="624" ht="15.75" customHeight="1">
      <c r="A624" s="163"/>
      <c r="B624" s="128"/>
      <c r="C624" s="128"/>
      <c r="D624" s="128"/>
      <c r="E624" s="128"/>
      <c r="F624" s="128"/>
      <c r="G624" s="128"/>
      <c r="H624" s="128"/>
      <c r="I624" s="128"/>
      <c r="J624" s="128"/>
      <c r="K624" s="128"/>
      <c r="L624" s="128"/>
      <c r="M624" s="128"/>
      <c r="N624" s="128"/>
      <c r="O624" s="128"/>
      <c r="P624" s="128"/>
      <c r="Q624" s="128"/>
      <c r="R624" s="128"/>
      <c r="S624" s="128"/>
      <c r="T624" s="128"/>
      <c r="U624" s="128"/>
      <c r="V624" s="128"/>
      <c r="W624" s="128"/>
      <c r="X624" s="128"/>
      <c r="Y624" s="128"/>
      <c r="Z624" s="128"/>
      <c r="AA624" s="128"/>
      <c r="AB624" s="128"/>
      <c r="AC624" s="128"/>
    </row>
    <row r="625" ht="15.75" customHeight="1">
      <c r="A625" s="163"/>
      <c r="B625" s="128"/>
      <c r="C625" s="128"/>
      <c r="D625" s="128"/>
      <c r="E625" s="128"/>
      <c r="F625" s="128"/>
      <c r="G625" s="128"/>
      <c r="H625" s="128"/>
      <c r="I625" s="128"/>
      <c r="J625" s="128"/>
      <c r="K625" s="128"/>
      <c r="L625" s="128"/>
      <c r="M625" s="128"/>
      <c r="N625" s="128"/>
      <c r="O625" s="128"/>
      <c r="P625" s="128"/>
      <c r="Q625" s="128"/>
      <c r="R625" s="128"/>
      <c r="S625" s="128"/>
      <c r="T625" s="128"/>
      <c r="U625" s="128"/>
      <c r="V625" s="128"/>
      <c r="W625" s="128"/>
      <c r="X625" s="128"/>
      <c r="Y625" s="128"/>
      <c r="Z625" s="128"/>
      <c r="AA625" s="128"/>
      <c r="AB625" s="128"/>
      <c r="AC625" s="128"/>
    </row>
    <row r="626" ht="15.75" customHeight="1">
      <c r="A626" s="163"/>
      <c r="B626" s="128"/>
      <c r="C626" s="128"/>
      <c r="D626" s="128"/>
      <c r="E626" s="128"/>
      <c r="F626" s="128"/>
      <c r="G626" s="128"/>
      <c r="H626" s="128"/>
      <c r="I626" s="128"/>
      <c r="J626" s="128"/>
      <c r="K626" s="128"/>
      <c r="L626" s="128"/>
      <c r="M626" s="128"/>
      <c r="N626" s="128"/>
      <c r="O626" s="128"/>
      <c r="P626" s="128"/>
      <c r="Q626" s="128"/>
      <c r="R626" s="128"/>
      <c r="S626" s="128"/>
      <c r="T626" s="128"/>
      <c r="U626" s="128"/>
      <c r="V626" s="128"/>
      <c r="W626" s="128"/>
      <c r="X626" s="128"/>
      <c r="Y626" s="128"/>
      <c r="Z626" s="128"/>
      <c r="AA626" s="128"/>
      <c r="AB626" s="128"/>
      <c r="AC626" s="128"/>
    </row>
    <row r="627" ht="15.75" customHeight="1">
      <c r="A627" s="163"/>
      <c r="B627" s="128"/>
      <c r="C627" s="128"/>
      <c r="D627" s="128"/>
      <c r="E627" s="128"/>
      <c r="F627" s="128"/>
      <c r="G627" s="128"/>
      <c r="H627" s="128"/>
      <c r="I627" s="128"/>
      <c r="J627" s="128"/>
      <c r="K627" s="128"/>
      <c r="L627" s="128"/>
      <c r="M627" s="128"/>
      <c r="N627" s="128"/>
      <c r="O627" s="128"/>
      <c r="P627" s="128"/>
      <c r="Q627" s="128"/>
      <c r="R627" s="128"/>
      <c r="S627" s="128"/>
      <c r="T627" s="128"/>
      <c r="U627" s="128"/>
      <c r="V627" s="128"/>
      <c r="W627" s="128"/>
      <c r="X627" s="128"/>
      <c r="Y627" s="128"/>
      <c r="Z627" s="128"/>
      <c r="AA627" s="128"/>
      <c r="AB627" s="128"/>
      <c r="AC627" s="128"/>
    </row>
    <row r="628" ht="15.75" customHeight="1">
      <c r="A628" s="163"/>
      <c r="B628" s="128"/>
      <c r="C628" s="128"/>
      <c r="D628" s="128"/>
      <c r="E628" s="128"/>
      <c r="F628" s="128"/>
      <c r="G628" s="128"/>
      <c r="H628" s="128"/>
      <c r="I628" s="128"/>
      <c r="J628" s="128"/>
      <c r="K628" s="128"/>
      <c r="L628" s="128"/>
      <c r="M628" s="128"/>
      <c r="N628" s="128"/>
      <c r="O628" s="128"/>
      <c r="P628" s="128"/>
      <c r="Q628" s="128"/>
      <c r="R628" s="128"/>
      <c r="S628" s="128"/>
      <c r="T628" s="128"/>
      <c r="U628" s="128"/>
      <c r="V628" s="128"/>
      <c r="W628" s="128"/>
      <c r="X628" s="128"/>
      <c r="Y628" s="128"/>
      <c r="Z628" s="128"/>
      <c r="AA628" s="128"/>
      <c r="AB628" s="128"/>
      <c r="AC628" s="128"/>
    </row>
    <row r="629" ht="15.75" customHeight="1">
      <c r="A629" s="163"/>
      <c r="B629" s="128"/>
      <c r="C629" s="128"/>
      <c r="D629" s="128"/>
      <c r="E629" s="128"/>
      <c r="F629" s="128"/>
      <c r="G629" s="128"/>
      <c r="H629" s="128"/>
      <c r="I629" s="128"/>
      <c r="J629" s="128"/>
      <c r="K629" s="128"/>
      <c r="L629" s="128"/>
      <c r="M629" s="128"/>
      <c r="N629" s="128"/>
      <c r="O629" s="128"/>
      <c r="P629" s="128"/>
      <c r="Q629" s="128"/>
      <c r="R629" s="128"/>
      <c r="S629" s="128"/>
      <c r="T629" s="128"/>
      <c r="U629" s="128"/>
      <c r="V629" s="128"/>
      <c r="W629" s="128"/>
      <c r="X629" s="128"/>
      <c r="Y629" s="128"/>
      <c r="Z629" s="128"/>
      <c r="AA629" s="128"/>
      <c r="AB629" s="128"/>
      <c r="AC629" s="128"/>
    </row>
    <row r="630" ht="15.75" customHeight="1">
      <c r="A630" s="163"/>
      <c r="B630" s="128"/>
      <c r="C630" s="128"/>
      <c r="D630" s="128"/>
      <c r="E630" s="128"/>
      <c r="F630" s="128"/>
      <c r="G630" s="128"/>
      <c r="H630" s="128"/>
      <c r="I630" s="128"/>
      <c r="J630" s="128"/>
      <c r="K630" s="128"/>
      <c r="L630" s="128"/>
      <c r="M630" s="128"/>
      <c r="N630" s="128"/>
      <c r="O630" s="128"/>
      <c r="P630" s="128"/>
      <c r="Q630" s="128"/>
      <c r="R630" s="128"/>
      <c r="S630" s="128"/>
      <c r="T630" s="128"/>
      <c r="U630" s="128"/>
      <c r="V630" s="128"/>
      <c r="W630" s="128"/>
      <c r="X630" s="128"/>
      <c r="Y630" s="128"/>
      <c r="Z630" s="128"/>
      <c r="AA630" s="128"/>
      <c r="AB630" s="128"/>
      <c r="AC630" s="128"/>
    </row>
    <row r="631" ht="15.75" customHeight="1">
      <c r="A631" s="163"/>
      <c r="B631" s="128"/>
      <c r="C631" s="128"/>
      <c r="D631" s="128"/>
      <c r="E631" s="128"/>
      <c r="F631" s="128"/>
      <c r="G631" s="128"/>
      <c r="H631" s="128"/>
      <c r="I631" s="128"/>
      <c r="J631" s="128"/>
      <c r="K631" s="128"/>
      <c r="L631" s="128"/>
      <c r="M631" s="128"/>
      <c r="N631" s="128"/>
      <c r="O631" s="128"/>
      <c r="P631" s="128"/>
      <c r="Q631" s="128"/>
      <c r="R631" s="128"/>
      <c r="S631" s="128"/>
      <c r="T631" s="128"/>
      <c r="U631" s="128"/>
      <c r="V631" s="128"/>
      <c r="W631" s="128"/>
      <c r="X631" s="128"/>
      <c r="Y631" s="128"/>
      <c r="Z631" s="128"/>
      <c r="AA631" s="128"/>
      <c r="AB631" s="128"/>
      <c r="AC631" s="128"/>
    </row>
    <row r="632" ht="15.75" customHeight="1">
      <c r="A632" s="163"/>
      <c r="B632" s="128"/>
      <c r="C632" s="128"/>
      <c r="D632" s="128"/>
      <c r="E632" s="128"/>
      <c r="F632" s="128"/>
      <c r="G632" s="128"/>
      <c r="H632" s="128"/>
      <c r="I632" s="128"/>
      <c r="J632" s="128"/>
      <c r="K632" s="128"/>
      <c r="L632" s="128"/>
      <c r="M632" s="128"/>
      <c r="N632" s="128"/>
      <c r="O632" s="128"/>
      <c r="P632" s="128"/>
      <c r="Q632" s="128"/>
      <c r="R632" s="128"/>
      <c r="S632" s="128"/>
      <c r="T632" s="128"/>
      <c r="U632" s="128"/>
      <c r="V632" s="128"/>
      <c r="W632" s="128"/>
      <c r="X632" s="128"/>
      <c r="Y632" s="128"/>
      <c r="Z632" s="128"/>
      <c r="AA632" s="128"/>
      <c r="AB632" s="128"/>
      <c r="AC632" s="128"/>
    </row>
    <row r="633" ht="15.75" customHeight="1">
      <c r="A633" s="163"/>
      <c r="B633" s="128"/>
      <c r="C633" s="128"/>
      <c r="D633" s="128"/>
      <c r="E633" s="128"/>
      <c r="F633" s="128"/>
      <c r="G633" s="128"/>
      <c r="H633" s="128"/>
      <c r="I633" s="128"/>
      <c r="J633" s="128"/>
      <c r="K633" s="128"/>
      <c r="L633" s="128"/>
      <c r="M633" s="128"/>
      <c r="N633" s="128"/>
      <c r="O633" s="128"/>
      <c r="P633" s="128"/>
      <c r="Q633" s="128"/>
      <c r="R633" s="128"/>
      <c r="S633" s="128"/>
      <c r="T633" s="128"/>
      <c r="U633" s="128"/>
      <c r="V633" s="128"/>
      <c r="W633" s="128"/>
      <c r="X633" s="128"/>
      <c r="Y633" s="128"/>
      <c r="Z633" s="128"/>
      <c r="AA633" s="128"/>
      <c r="AB633" s="128"/>
      <c r="AC633" s="128"/>
    </row>
    <row r="634" ht="15.75" customHeight="1">
      <c r="A634" s="163"/>
      <c r="B634" s="128"/>
      <c r="C634" s="128"/>
      <c r="D634" s="128"/>
      <c r="E634" s="128"/>
      <c r="F634" s="128"/>
      <c r="G634" s="128"/>
      <c r="H634" s="128"/>
      <c r="I634" s="128"/>
      <c r="J634" s="128"/>
      <c r="K634" s="128"/>
      <c r="L634" s="128"/>
      <c r="M634" s="128"/>
      <c r="N634" s="128"/>
      <c r="O634" s="128"/>
      <c r="P634" s="128"/>
      <c r="Q634" s="128"/>
      <c r="R634" s="128"/>
      <c r="S634" s="128"/>
      <c r="T634" s="128"/>
      <c r="U634" s="128"/>
      <c r="V634" s="128"/>
      <c r="W634" s="128"/>
      <c r="X634" s="128"/>
      <c r="Y634" s="128"/>
      <c r="Z634" s="128"/>
      <c r="AA634" s="128"/>
      <c r="AB634" s="128"/>
      <c r="AC634" s="128"/>
    </row>
    <row r="635" ht="15.75" customHeight="1">
      <c r="A635" s="163"/>
      <c r="B635" s="128"/>
      <c r="C635" s="128"/>
      <c r="D635" s="128"/>
      <c r="E635" s="128"/>
      <c r="F635" s="128"/>
      <c r="G635" s="128"/>
      <c r="H635" s="128"/>
      <c r="I635" s="128"/>
      <c r="J635" s="128"/>
      <c r="K635" s="128"/>
      <c r="L635" s="128"/>
      <c r="M635" s="128"/>
      <c r="N635" s="128"/>
      <c r="O635" s="128"/>
      <c r="P635" s="128"/>
      <c r="Q635" s="128"/>
      <c r="R635" s="128"/>
      <c r="S635" s="128"/>
      <c r="T635" s="128"/>
      <c r="U635" s="128"/>
      <c r="V635" s="128"/>
      <c r="W635" s="128"/>
      <c r="X635" s="128"/>
      <c r="Y635" s="128"/>
      <c r="Z635" s="128"/>
      <c r="AA635" s="128"/>
      <c r="AB635" s="128"/>
      <c r="AC635" s="128"/>
    </row>
    <row r="636" ht="15.75" customHeight="1">
      <c r="A636" s="163"/>
      <c r="B636" s="128"/>
      <c r="C636" s="128"/>
      <c r="D636" s="128"/>
      <c r="E636" s="128"/>
      <c r="F636" s="128"/>
      <c r="G636" s="128"/>
      <c r="H636" s="128"/>
      <c r="I636" s="128"/>
      <c r="J636" s="128"/>
      <c r="K636" s="128"/>
      <c r="L636" s="128"/>
      <c r="M636" s="128"/>
      <c r="N636" s="128"/>
      <c r="O636" s="128"/>
      <c r="P636" s="128"/>
      <c r="Q636" s="128"/>
      <c r="R636" s="128"/>
      <c r="S636" s="128"/>
      <c r="T636" s="128"/>
      <c r="U636" s="128"/>
      <c r="V636" s="128"/>
      <c r="W636" s="128"/>
      <c r="X636" s="128"/>
      <c r="Y636" s="128"/>
      <c r="Z636" s="128"/>
      <c r="AA636" s="128"/>
      <c r="AB636" s="128"/>
      <c r="AC636" s="128"/>
    </row>
    <row r="637" ht="15.75" customHeight="1">
      <c r="A637" s="163"/>
      <c r="B637" s="128"/>
      <c r="C637" s="128"/>
      <c r="D637" s="128"/>
      <c r="E637" s="128"/>
      <c r="F637" s="128"/>
      <c r="G637" s="128"/>
      <c r="H637" s="128"/>
      <c r="I637" s="128"/>
      <c r="J637" s="128"/>
      <c r="K637" s="128"/>
      <c r="L637" s="128"/>
      <c r="M637" s="128"/>
      <c r="N637" s="128"/>
      <c r="O637" s="128"/>
      <c r="P637" s="128"/>
      <c r="Q637" s="128"/>
      <c r="R637" s="128"/>
      <c r="S637" s="128"/>
      <c r="T637" s="128"/>
      <c r="U637" s="128"/>
      <c r="V637" s="128"/>
      <c r="W637" s="128"/>
      <c r="X637" s="128"/>
      <c r="Y637" s="128"/>
      <c r="Z637" s="128"/>
      <c r="AA637" s="128"/>
      <c r="AB637" s="128"/>
      <c r="AC637" s="128"/>
    </row>
    <row r="638" ht="15.75" customHeight="1">
      <c r="A638" s="163"/>
      <c r="B638" s="128"/>
      <c r="C638" s="128"/>
      <c r="D638" s="128"/>
      <c r="E638" s="128"/>
      <c r="F638" s="128"/>
      <c r="G638" s="128"/>
      <c r="H638" s="128"/>
      <c r="I638" s="128"/>
      <c r="J638" s="128"/>
      <c r="K638" s="128"/>
      <c r="L638" s="128"/>
      <c r="M638" s="128"/>
      <c r="N638" s="128"/>
      <c r="O638" s="128"/>
      <c r="P638" s="128"/>
      <c r="Q638" s="128"/>
      <c r="R638" s="128"/>
      <c r="S638" s="128"/>
      <c r="T638" s="128"/>
      <c r="U638" s="128"/>
      <c r="V638" s="128"/>
      <c r="W638" s="128"/>
      <c r="X638" s="128"/>
      <c r="Y638" s="128"/>
      <c r="Z638" s="128"/>
      <c r="AA638" s="128"/>
      <c r="AB638" s="128"/>
      <c r="AC638" s="128"/>
    </row>
    <row r="639" ht="15.75" customHeight="1">
      <c r="A639" s="163"/>
      <c r="B639" s="128"/>
      <c r="C639" s="128"/>
      <c r="D639" s="128"/>
      <c r="E639" s="128"/>
      <c r="F639" s="128"/>
      <c r="G639" s="128"/>
      <c r="H639" s="128"/>
      <c r="I639" s="128"/>
      <c r="J639" s="128"/>
      <c r="K639" s="128"/>
      <c r="L639" s="128"/>
      <c r="M639" s="128"/>
      <c r="N639" s="128"/>
      <c r="O639" s="128"/>
      <c r="P639" s="128"/>
      <c r="Q639" s="128"/>
      <c r="R639" s="128"/>
      <c r="S639" s="128"/>
      <c r="T639" s="128"/>
      <c r="U639" s="128"/>
      <c r="V639" s="128"/>
      <c r="W639" s="128"/>
      <c r="X639" s="128"/>
      <c r="Y639" s="128"/>
      <c r="Z639" s="128"/>
      <c r="AA639" s="128"/>
      <c r="AB639" s="128"/>
      <c r="AC639" s="128"/>
    </row>
    <row r="640" ht="15.75" customHeight="1">
      <c r="A640" s="163"/>
      <c r="B640" s="128"/>
      <c r="C640" s="128"/>
      <c r="D640" s="128"/>
      <c r="E640" s="128"/>
      <c r="F640" s="128"/>
      <c r="G640" s="128"/>
      <c r="H640" s="128"/>
      <c r="I640" s="128"/>
      <c r="J640" s="128"/>
      <c r="K640" s="128"/>
      <c r="L640" s="128"/>
      <c r="M640" s="128"/>
      <c r="N640" s="128"/>
      <c r="O640" s="128"/>
      <c r="P640" s="128"/>
      <c r="Q640" s="128"/>
      <c r="R640" s="128"/>
      <c r="S640" s="128"/>
      <c r="T640" s="128"/>
      <c r="U640" s="128"/>
      <c r="V640" s="128"/>
      <c r="W640" s="128"/>
      <c r="X640" s="128"/>
      <c r="Y640" s="128"/>
      <c r="Z640" s="128"/>
      <c r="AA640" s="128"/>
      <c r="AB640" s="128"/>
      <c r="AC640" s="128"/>
    </row>
    <row r="641" ht="15.75" customHeight="1">
      <c r="A641" s="163"/>
      <c r="B641" s="128"/>
      <c r="C641" s="128"/>
      <c r="D641" s="128"/>
      <c r="E641" s="128"/>
      <c r="F641" s="128"/>
      <c r="G641" s="128"/>
      <c r="H641" s="128"/>
      <c r="I641" s="128"/>
      <c r="J641" s="128"/>
      <c r="K641" s="128"/>
      <c r="L641" s="128"/>
      <c r="M641" s="128"/>
      <c r="N641" s="128"/>
      <c r="O641" s="128"/>
      <c r="P641" s="128"/>
      <c r="Q641" s="128"/>
      <c r="R641" s="128"/>
      <c r="S641" s="128"/>
      <c r="T641" s="128"/>
      <c r="U641" s="128"/>
      <c r="V641" s="128"/>
      <c r="W641" s="128"/>
      <c r="X641" s="128"/>
      <c r="Y641" s="128"/>
      <c r="Z641" s="128"/>
      <c r="AA641" s="128"/>
      <c r="AB641" s="128"/>
      <c r="AC641" s="128"/>
    </row>
    <row r="642" ht="15.75" customHeight="1">
      <c r="A642" s="163"/>
      <c r="B642" s="128"/>
      <c r="C642" s="128"/>
      <c r="D642" s="128"/>
      <c r="E642" s="128"/>
      <c r="F642" s="128"/>
      <c r="G642" s="128"/>
      <c r="H642" s="128"/>
      <c r="I642" s="128"/>
      <c r="J642" s="128"/>
      <c r="K642" s="128"/>
      <c r="L642" s="128"/>
      <c r="M642" s="128"/>
      <c r="N642" s="128"/>
      <c r="O642" s="128"/>
      <c r="P642" s="128"/>
      <c r="Q642" s="128"/>
      <c r="R642" s="128"/>
      <c r="S642" s="128"/>
      <c r="T642" s="128"/>
      <c r="U642" s="128"/>
      <c r="V642" s="128"/>
      <c r="W642" s="128"/>
      <c r="X642" s="128"/>
      <c r="Y642" s="128"/>
      <c r="Z642" s="128"/>
      <c r="AA642" s="128"/>
      <c r="AB642" s="128"/>
      <c r="AC642" s="128"/>
    </row>
    <row r="643" ht="15.75" customHeight="1">
      <c r="A643" s="163"/>
      <c r="B643" s="128"/>
      <c r="C643" s="128"/>
      <c r="D643" s="128"/>
      <c r="E643" s="128"/>
      <c r="F643" s="128"/>
      <c r="G643" s="128"/>
      <c r="H643" s="128"/>
      <c r="I643" s="128"/>
      <c r="J643" s="128"/>
      <c r="K643" s="128"/>
      <c r="L643" s="128"/>
      <c r="M643" s="128"/>
      <c r="N643" s="128"/>
      <c r="O643" s="128"/>
      <c r="P643" s="128"/>
      <c r="Q643" s="128"/>
      <c r="R643" s="128"/>
      <c r="S643" s="128"/>
      <c r="T643" s="128"/>
      <c r="U643" s="128"/>
      <c r="V643" s="128"/>
      <c r="W643" s="128"/>
      <c r="X643" s="128"/>
      <c r="Y643" s="128"/>
      <c r="Z643" s="128"/>
      <c r="AA643" s="128"/>
      <c r="AB643" s="128"/>
      <c r="AC643" s="128"/>
    </row>
    <row r="644" ht="15.75" customHeight="1">
      <c r="A644" s="163"/>
      <c r="B644" s="128"/>
      <c r="C644" s="128"/>
      <c r="D644" s="128"/>
      <c r="E644" s="128"/>
      <c r="F644" s="128"/>
      <c r="G644" s="128"/>
      <c r="H644" s="128"/>
      <c r="I644" s="128"/>
      <c r="J644" s="128"/>
      <c r="K644" s="128"/>
      <c r="L644" s="128"/>
      <c r="M644" s="128"/>
      <c r="N644" s="128"/>
      <c r="O644" s="128"/>
      <c r="P644" s="128"/>
      <c r="Q644" s="128"/>
      <c r="R644" s="128"/>
      <c r="S644" s="128"/>
      <c r="T644" s="128"/>
      <c r="U644" s="128"/>
      <c r="V644" s="128"/>
      <c r="W644" s="128"/>
      <c r="X644" s="128"/>
      <c r="Y644" s="128"/>
      <c r="Z644" s="128"/>
      <c r="AA644" s="128"/>
      <c r="AB644" s="128"/>
      <c r="AC644" s="128"/>
    </row>
    <row r="645" ht="15.75" customHeight="1">
      <c r="A645" s="163"/>
      <c r="B645" s="128"/>
      <c r="C645" s="128"/>
      <c r="D645" s="128"/>
      <c r="E645" s="128"/>
      <c r="F645" s="128"/>
      <c r="G645" s="128"/>
      <c r="H645" s="128"/>
      <c r="I645" s="128"/>
      <c r="J645" s="128"/>
      <c r="K645" s="128"/>
      <c r="L645" s="128"/>
      <c r="M645" s="128"/>
      <c r="N645" s="128"/>
      <c r="O645" s="128"/>
      <c r="P645" s="128"/>
      <c r="Q645" s="128"/>
      <c r="R645" s="128"/>
      <c r="S645" s="128"/>
      <c r="T645" s="128"/>
      <c r="U645" s="128"/>
      <c r="V645" s="128"/>
      <c r="W645" s="128"/>
      <c r="X645" s="128"/>
      <c r="Y645" s="128"/>
      <c r="Z645" s="128"/>
      <c r="AA645" s="128"/>
      <c r="AB645" s="128"/>
      <c r="AC645" s="128"/>
    </row>
    <row r="646" ht="15.75" customHeight="1">
      <c r="A646" s="163"/>
      <c r="B646" s="128"/>
      <c r="C646" s="128"/>
      <c r="D646" s="128"/>
      <c r="E646" s="128"/>
      <c r="F646" s="128"/>
      <c r="G646" s="128"/>
      <c r="H646" s="128"/>
      <c r="I646" s="128"/>
      <c r="J646" s="128"/>
      <c r="K646" s="128"/>
      <c r="L646" s="128"/>
      <c r="M646" s="128"/>
      <c r="N646" s="128"/>
      <c r="O646" s="128"/>
      <c r="P646" s="128"/>
      <c r="Q646" s="128"/>
      <c r="R646" s="128"/>
      <c r="S646" s="128"/>
      <c r="T646" s="128"/>
      <c r="U646" s="128"/>
      <c r="V646" s="128"/>
      <c r="W646" s="128"/>
      <c r="X646" s="128"/>
      <c r="Y646" s="128"/>
      <c r="Z646" s="128"/>
      <c r="AA646" s="128"/>
      <c r="AB646" s="128"/>
      <c r="AC646" s="128"/>
    </row>
    <row r="647" ht="15.75" customHeight="1">
      <c r="A647" s="163"/>
      <c r="B647" s="128"/>
      <c r="C647" s="128"/>
      <c r="D647" s="128"/>
      <c r="E647" s="128"/>
      <c r="F647" s="128"/>
      <c r="G647" s="128"/>
      <c r="H647" s="128"/>
      <c r="I647" s="128"/>
      <c r="J647" s="128"/>
      <c r="K647" s="128"/>
      <c r="L647" s="128"/>
      <c r="M647" s="128"/>
      <c r="N647" s="128"/>
      <c r="O647" s="128"/>
      <c r="P647" s="128"/>
      <c r="Q647" s="128"/>
      <c r="R647" s="128"/>
      <c r="S647" s="128"/>
      <c r="T647" s="128"/>
      <c r="U647" s="128"/>
      <c r="V647" s="128"/>
      <c r="W647" s="128"/>
      <c r="X647" s="128"/>
      <c r="Y647" s="128"/>
      <c r="Z647" s="128"/>
      <c r="AA647" s="128"/>
      <c r="AB647" s="128"/>
      <c r="AC647" s="128"/>
    </row>
    <row r="648" ht="15.75" customHeight="1">
      <c r="A648" s="163"/>
      <c r="B648" s="128"/>
      <c r="C648" s="128"/>
      <c r="D648" s="128"/>
      <c r="E648" s="128"/>
      <c r="F648" s="128"/>
      <c r="G648" s="128"/>
      <c r="H648" s="128"/>
      <c r="I648" s="128"/>
      <c r="J648" s="128"/>
      <c r="K648" s="128"/>
      <c r="L648" s="128"/>
      <c r="M648" s="128"/>
      <c r="N648" s="128"/>
      <c r="O648" s="128"/>
      <c r="P648" s="128"/>
      <c r="Q648" s="128"/>
      <c r="R648" s="128"/>
      <c r="S648" s="128"/>
      <c r="T648" s="128"/>
      <c r="U648" s="128"/>
      <c r="V648" s="128"/>
      <c r="W648" s="128"/>
      <c r="X648" s="128"/>
      <c r="Y648" s="128"/>
      <c r="Z648" s="128"/>
      <c r="AA648" s="128"/>
      <c r="AB648" s="128"/>
      <c r="AC648" s="128"/>
    </row>
    <row r="649" ht="15.75" customHeight="1">
      <c r="A649" s="163"/>
      <c r="B649" s="128"/>
      <c r="C649" s="128"/>
      <c r="D649" s="128"/>
      <c r="E649" s="128"/>
      <c r="F649" s="128"/>
      <c r="G649" s="128"/>
      <c r="H649" s="128"/>
      <c r="I649" s="128"/>
      <c r="J649" s="128"/>
      <c r="K649" s="128"/>
      <c r="L649" s="128"/>
      <c r="M649" s="128"/>
      <c r="N649" s="128"/>
      <c r="O649" s="128"/>
      <c r="P649" s="128"/>
      <c r="Q649" s="128"/>
      <c r="R649" s="128"/>
      <c r="S649" s="128"/>
      <c r="T649" s="128"/>
      <c r="U649" s="128"/>
      <c r="V649" s="128"/>
      <c r="W649" s="128"/>
      <c r="X649" s="128"/>
      <c r="Y649" s="128"/>
      <c r="Z649" s="128"/>
      <c r="AA649" s="128"/>
      <c r="AB649" s="128"/>
      <c r="AC649" s="128"/>
    </row>
    <row r="650" ht="15.75" customHeight="1">
      <c r="A650" s="163"/>
      <c r="B650" s="128"/>
      <c r="C650" s="128"/>
      <c r="D650" s="128"/>
      <c r="E650" s="128"/>
      <c r="F650" s="128"/>
      <c r="G650" s="128"/>
      <c r="H650" s="128"/>
      <c r="I650" s="128"/>
      <c r="J650" s="128"/>
      <c r="K650" s="128"/>
      <c r="L650" s="128"/>
      <c r="M650" s="128"/>
      <c r="N650" s="128"/>
      <c r="O650" s="128"/>
      <c r="P650" s="128"/>
      <c r="Q650" s="128"/>
      <c r="R650" s="128"/>
      <c r="S650" s="128"/>
      <c r="T650" s="128"/>
      <c r="U650" s="128"/>
      <c r="V650" s="128"/>
      <c r="W650" s="128"/>
      <c r="X650" s="128"/>
      <c r="Y650" s="128"/>
      <c r="Z650" s="128"/>
      <c r="AA650" s="128"/>
      <c r="AB650" s="128"/>
      <c r="AC650" s="128"/>
    </row>
    <row r="651" ht="15.75" customHeight="1">
      <c r="A651" s="163"/>
      <c r="B651" s="128"/>
      <c r="C651" s="128"/>
      <c r="D651" s="128"/>
      <c r="E651" s="128"/>
      <c r="F651" s="128"/>
      <c r="G651" s="128"/>
      <c r="H651" s="128"/>
      <c r="I651" s="128"/>
      <c r="J651" s="128"/>
      <c r="K651" s="128"/>
      <c r="L651" s="128"/>
      <c r="M651" s="128"/>
      <c r="N651" s="128"/>
      <c r="O651" s="128"/>
      <c r="P651" s="128"/>
      <c r="Q651" s="128"/>
      <c r="R651" s="128"/>
      <c r="S651" s="128"/>
      <c r="T651" s="128"/>
      <c r="U651" s="128"/>
      <c r="V651" s="128"/>
      <c r="W651" s="128"/>
      <c r="X651" s="128"/>
      <c r="Y651" s="128"/>
      <c r="Z651" s="128"/>
      <c r="AA651" s="128"/>
      <c r="AB651" s="128"/>
      <c r="AC651" s="128"/>
    </row>
    <row r="652" ht="15.75" customHeight="1">
      <c r="A652" s="163"/>
      <c r="B652" s="128"/>
      <c r="C652" s="128"/>
      <c r="D652" s="128"/>
      <c r="E652" s="128"/>
      <c r="F652" s="128"/>
      <c r="G652" s="128"/>
      <c r="H652" s="128"/>
      <c r="I652" s="128"/>
      <c r="J652" s="128"/>
      <c r="K652" s="128"/>
      <c r="L652" s="128"/>
      <c r="M652" s="128"/>
      <c r="N652" s="128"/>
      <c r="O652" s="128"/>
      <c r="P652" s="128"/>
      <c r="Q652" s="128"/>
      <c r="R652" s="128"/>
      <c r="S652" s="128"/>
      <c r="T652" s="128"/>
      <c r="U652" s="128"/>
      <c r="V652" s="128"/>
      <c r="W652" s="128"/>
      <c r="X652" s="128"/>
      <c r="Y652" s="128"/>
      <c r="Z652" s="128"/>
      <c r="AA652" s="128"/>
      <c r="AB652" s="128"/>
      <c r="AC652" s="128"/>
    </row>
    <row r="653" ht="15.75" customHeight="1">
      <c r="A653" s="163"/>
      <c r="B653" s="128"/>
      <c r="C653" s="128"/>
      <c r="D653" s="128"/>
      <c r="E653" s="128"/>
      <c r="F653" s="128"/>
      <c r="G653" s="128"/>
      <c r="H653" s="128"/>
      <c r="I653" s="128"/>
      <c r="J653" s="128"/>
      <c r="K653" s="128"/>
      <c r="L653" s="128"/>
      <c r="M653" s="128"/>
      <c r="N653" s="128"/>
      <c r="O653" s="128"/>
      <c r="P653" s="128"/>
      <c r="Q653" s="128"/>
      <c r="R653" s="128"/>
      <c r="S653" s="128"/>
      <c r="T653" s="128"/>
      <c r="U653" s="128"/>
      <c r="V653" s="128"/>
      <c r="W653" s="128"/>
      <c r="X653" s="128"/>
      <c r="Y653" s="128"/>
      <c r="Z653" s="128"/>
      <c r="AA653" s="128"/>
      <c r="AB653" s="128"/>
      <c r="AC653" s="128"/>
    </row>
    <row r="654" ht="15.75" customHeight="1">
      <c r="A654" s="163"/>
      <c r="B654" s="128"/>
      <c r="C654" s="128"/>
      <c r="D654" s="128"/>
      <c r="E654" s="128"/>
      <c r="F654" s="128"/>
      <c r="G654" s="128"/>
      <c r="H654" s="128"/>
      <c r="I654" s="128"/>
      <c r="J654" s="128"/>
      <c r="K654" s="128"/>
      <c r="L654" s="128"/>
      <c r="M654" s="128"/>
      <c r="N654" s="128"/>
      <c r="O654" s="128"/>
      <c r="P654" s="128"/>
      <c r="Q654" s="128"/>
      <c r="R654" s="128"/>
      <c r="S654" s="128"/>
      <c r="T654" s="128"/>
      <c r="U654" s="128"/>
      <c r="V654" s="128"/>
      <c r="W654" s="128"/>
      <c r="X654" s="128"/>
      <c r="Y654" s="128"/>
      <c r="Z654" s="128"/>
      <c r="AA654" s="128"/>
      <c r="AB654" s="128"/>
      <c r="AC654" s="128"/>
    </row>
    <row r="655" ht="15.75" customHeight="1">
      <c r="A655" s="163"/>
      <c r="B655" s="128"/>
      <c r="C655" s="128"/>
      <c r="D655" s="128"/>
      <c r="E655" s="128"/>
      <c r="F655" s="128"/>
      <c r="G655" s="128"/>
      <c r="H655" s="128"/>
      <c r="I655" s="128"/>
      <c r="J655" s="128"/>
      <c r="K655" s="128"/>
      <c r="L655" s="128"/>
      <c r="M655" s="128"/>
      <c r="N655" s="128"/>
      <c r="O655" s="128"/>
      <c r="P655" s="128"/>
      <c r="Q655" s="128"/>
      <c r="R655" s="128"/>
      <c r="S655" s="128"/>
      <c r="T655" s="128"/>
      <c r="U655" s="128"/>
      <c r="V655" s="128"/>
      <c r="W655" s="128"/>
      <c r="X655" s="128"/>
      <c r="Y655" s="128"/>
      <c r="Z655" s="128"/>
      <c r="AA655" s="128"/>
      <c r="AB655" s="128"/>
      <c r="AC655" s="128"/>
    </row>
    <row r="656" ht="15.75" customHeight="1">
      <c r="A656" s="163"/>
      <c r="B656" s="128"/>
      <c r="C656" s="128"/>
      <c r="D656" s="128"/>
      <c r="E656" s="128"/>
      <c r="F656" s="128"/>
      <c r="G656" s="128"/>
      <c r="H656" s="128"/>
      <c r="I656" s="128"/>
      <c r="J656" s="128"/>
      <c r="K656" s="128"/>
      <c r="L656" s="128"/>
      <c r="M656" s="128"/>
      <c r="N656" s="128"/>
      <c r="O656" s="128"/>
      <c r="P656" s="128"/>
      <c r="Q656" s="128"/>
      <c r="R656" s="128"/>
      <c r="S656" s="128"/>
      <c r="T656" s="128"/>
      <c r="U656" s="128"/>
      <c r="V656" s="128"/>
      <c r="W656" s="128"/>
      <c r="X656" s="128"/>
      <c r="Y656" s="128"/>
      <c r="Z656" s="128"/>
      <c r="AA656" s="128"/>
      <c r="AB656" s="128"/>
      <c r="AC656" s="128"/>
    </row>
    <row r="657" ht="15.75" customHeight="1">
      <c r="A657" s="163"/>
      <c r="B657" s="128"/>
      <c r="C657" s="128"/>
      <c r="D657" s="128"/>
      <c r="E657" s="128"/>
      <c r="F657" s="128"/>
      <c r="G657" s="128"/>
      <c r="H657" s="128"/>
      <c r="I657" s="128"/>
      <c r="J657" s="128"/>
      <c r="K657" s="128"/>
      <c r="L657" s="128"/>
      <c r="M657" s="128"/>
      <c r="N657" s="128"/>
      <c r="O657" s="128"/>
      <c r="P657" s="128"/>
      <c r="Q657" s="128"/>
      <c r="R657" s="128"/>
      <c r="S657" s="128"/>
      <c r="T657" s="128"/>
      <c r="U657" s="128"/>
      <c r="V657" s="128"/>
      <c r="W657" s="128"/>
      <c r="X657" s="128"/>
      <c r="Y657" s="128"/>
      <c r="Z657" s="128"/>
      <c r="AA657" s="128"/>
      <c r="AB657" s="128"/>
      <c r="AC657" s="128"/>
    </row>
    <row r="658" ht="15.75" customHeight="1">
      <c r="A658" s="163"/>
      <c r="B658" s="128"/>
      <c r="C658" s="128"/>
      <c r="D658" s="128"/>
      <c r="E658" s="128"/>
      <c r="F658" s="128"/>
      <c r="G658" s="128"/>
      <c r="H658" s="128"/>
      <c r="I658" s="128"/>
      <c r="J658" s="128"/>
      <c r="K658" s="128"/>
      <c r="L658" s="128"/>
      <c r="M658" s="128"/>
      <c r="N658" s="128"/>
      <c r="O658" s="128"/>
      <c r="P658" s="128"/>
      <c r="Q658" s="128"/>
      <c r="R658" s="128"/>
      <c r="S658" s="128"/>
      <c r="T658" s="128"/>
      <c r="U658" s="128"/>
      <c r="V658" s="128"/>
      <c r="W658" s="128"/>
      <c r="X658" s="128"/>
      <c r="Y658" s="128"/>
      <c r="Z658" s="128"/>
      <c r="AA658" s="128"/>
      <c r="AB658" s="128"/>
      <c r="AC658" s="128"/>
    </row>
    <row r="659" ht="15.75" customHeight="1">
      <c r="A659" s="163"/>
      <c r="B659" s="128"/>
      <c r="C659" s="128"/>
      <c r="D659" s="128"/>
      <c r="E659" s="128"/>
      <c r="F659" s="128"/>
      <c r="G659" s="128"/>
      <c r="H659" s="128"/>
      <c r="I659" s="128"/>
      <c r="J659" s="128"/>
      <c r="K659" s="128"/>
      <c r="L659" s="128"/>
      <c r="M659" s="128"/>
      <c r="N659" s="128"/>
      <c r="O659" s="128"/>
      <c r="P659" s="128"/>
      <c r="Q659" s="128"/>
      <c r="R659" s="128"/>
      <c r="S659" s="128"/>
      <c r="T659" s="128"/>
      <c r="U659" s="128"/>
      <c r="V659" s="128"/>
      <c r="W659" s="128"/>
      <c r="X659" s="128"/>
      <c r="Y659" s="128"/>
      <c r="Z659" s="128"/>
      <c r="AA659" s="128"/>
      <c r="AB659" s="128"/>
      <c r="AC659" s="128"/>
    </row>
    <row r="660" ht="15.75" customHeight="1">
      <c r="A660" s="163"/>
      <c r="B660" s="128"/>
      <c r="C660" s="128"/>
      <c r="D660" s="128"/>
      <c r="E660" s="128"/>
      <c r="F660" s="128"/>
      <c r="G660" s="128"/>
      <c r="H660" s="128"/>
      <c r="I660" s="128"/>
      <c r="J660" s="128"/>
      <c r="K660" s="128"/>
      <c r="L660" s="128"/>
      <c r="M660" s="128"/>
      <c r="N660" s="128"/>
      <c r="O660" s="128"/>
      <c r="P660" s="128"/>
      <c r="Q660" s="128"/>
      <c r="R660" s="128"/>
      <c r="S660" s="128"/>
      <c r="T660" s="128"/>
      <c r="U660" s="128"/>
      <c r="V660" s="128"/>
      <c r="W660" s="128"/>
      <c r="X660" s="128"/>
      <c r="Y660" s="128"/>
      <c r="Z660" s="128"/>
      <c r="AA660" s="128"/>
      <c r="AB660" s="128"/>
      <c r="AC660" s="128"/>
    </row>
    <row r="661" ht="15.75" customHeight="1">
      <c r="A661" s="163"/>
      <c r="B661" s="128"/>
      <c r="C661" s="128"/>
      <c r="D661" s="128"/>
      <c r="E661" s="128"/>
      <c r="F661" s="128"/>
      <c r="G661" s="128"/>
      <c r="H661" s="128"/>
      <c r="I661" s="128"/>
      <c r="J661" s="128"/>
      <c r="K661" s="128"/>
      <c r="L661" s="128"/>
      <c r="M661" s="128"/>
      <c r="N661" s="128"/>
      <c r="O661" s="128"/>
      <c r="P661" s="128"/>
      <c r="Q661" s="128"/>
      <c r="R661" s="128"/>
      <c r="S661" s="128"/>
      <c r="T661" s="128"/>
      <c r="U661" s="128"/>
      <c r="V661" s="128"/>
      <c r="W661" s="128"/>
      <c r="X661" s="128"/>
      <c r="Y661" s="128"/>
      <c r="Z661" s="128"/>
      <c r="AA661" s="128"/>
      <c r="AB661" s="128"/>
      <c r="AC661" s="128"/>
    </row>
    <row r="662" ht="15.75" customHeight="1">
      <c r="A662" s="163"/>
      <c r="B662" s="128"/>
      <c r="C662" s="128"/>
      <c r="D662" s="128"/>
      <c r="E662" s="128"/>
      <c r="F662" s="128"/>
      <c r="G662" s="128"/>
      <c r="H662" s="128"/>
      <c r="I662" s="128"/>
      <c r="J662" s="128"/>
      <c r="K662" s="128"/>
      <c r="L662" s="128"/>
      <c r="M662" s="128"/>
      <c r="N662" s="128"/>
      <c r="O662" s="128"/>
      <c r="P662" s="128"/>
      <c r="Q662" s="128"/>
      <c r="R662" s="128"/>
      <c r="S662" s="128"/>
      <c r="T662" s="128"/>
      <c r="U662" s="128"/>
      <c r="V662" s="128"/>
      <c r="W662" s="128"/>
      <c r="X662" s="128"/>
      <c r="Y662" s="128"/>
      <c r="Z662" s="128"/>
      <c r="AA662" s="128"/>
      <c r="AB662" s="128"/>
      <c r="AC662" s="128"/>
    </row>
    <row r="663" ht="15.75" customHeight="1">
      <c r="A663" s="163"/>
      <c r="B663" s="128"/>
      <c r="C663" s="128"/>
      <c r="D663" s="128"/>
      <c r="E663" s="128"/>
      <c r="F663" s="128"/>
      <c r="G663" s="128"/>
      <c r="H663" s="128"/>
      <c r="I663" s="128"/>
      <c r="J663" s="128"/>
      <c r="K663" s="128"/>
      <c r="L663" s="128"/>
      <c r="M663" s="128"/>
      <c r="N663" s="128"/>
      <c r="O663" s="128"/>
      <c r="P663" s="128"/>
      <c r="Q663" s="128"/>
      <c r="R663" s="128"/>
      <c r="S663" s="128"/>
      <c r="T663" s="128"/>
      <c r="U663" s="128"/>
      <c r="V663" s="128"/>
      <c r="W663" s="128"/>
      <c r="X663" s="128"/>
      <c r="Y663" s="128"/>
      <c r="Z663" s="128"/>
      <c r="AA663" s="128"/>
      <c r="AB663" s="128"/>
      <c r="AC663" s="128"/>
    </row>
    <row r="664" ht="15.75" customHeight="1">
      <c r="A664" s="163"/>
      <c r="B664" s="128"/>
      <c r="C664" s="128"/>
      <c r="D664" s="128"/>
      <c r="E664" s="128"/>
      <c r="F664" s="128"/>
      <c r="G664" s="128"/>
      <c r="H664" s="128"/>
      <c r="I664" s="128"/>
      <c r="J664" s="128"/>
      <c r="K664" s="128"/>
      <c r="L664" s="128"/>
      <c r="M664" s="128"/>
      <c r="N664" s="128"/>
      <c r="O664" s="128"/>
      <c r="P664" s="128"/>
      <c r="Q664" s="128"/>
      <c r="R664" s="128"/>
      <c r="S664" s="128"/>
      <c r="T664" s="128"/>
      <c r="U664" s="128"/>
      <c r="V664" s="128"/>
      <c r="W664" s="128"/>
      <c r="X664" s="128"/>
      <c r="Y664" s="128"/>
      <c r="Z664" s="128"/>
      <c r="AA664" s="128"/>
      <c r="AB664" s="128"/>
      <c r="AC664" s="128"/>
    </row>
    <row r="665" ht="15.75" customHeight="1">
      <c r="A665" s="163"/>
      <c r="B665" s="128"/>
      <c r="C665" s="128"/>
      <c r="D665" s="128"/>
      <c r="E665" s="128"/>
      <c r="F665" s="128"/>
      <c r="G665" s="128"/>
      <c r="H665" s="128"/>
      <c r="I665" s="128"/>
      <c r="J665" s="128"/>
      <c r="K665" s="128"/>
      <c r="L665" s="128"/>
      <c r="M665" s="128"/>
      <c r="N665" s="128"/>
      <c r="O665" s="128"/>
      <c r="P665" s="128"/>
      <c r="Q665" s="128"/>
      <c r="R665" s="128"/>
      <c r="S665" s="128"/>
      <c r="T665" s="128"/>
      <c r="U665" s="128"/>
      <c r="V665" s="128"/>
      <c r="W665" s="128"/>
      <c r="X665" s="128"/>
      <c r="Y665" s="128"/>
      <c r="Z665" s="128"/>
      <c r="AA665" s="128"/>
      <c r="AB665" s="128"/>
      <c r="AC665" s="128"/>
    </row>
    <row r="666" ht="15.75" customHeight="1">
      <c r="A666" s="163"/>
      <c r="B666" s="128"/>
      <c r="C666" s="128"/>
      <c r="D666" s="128"/>
      <c r="E666" s="128"/>
      <c r="F666" s="128"/>
      <c r="G666" s="128"/>
      <c r="H666" s="128"/>
      <c r="I666" s="128"/>
      <c r="J666" s="128"/>
      <c r="K666" s="128"/>
      <c r="L666" s="128"/>
      <c r="M666" s="128"/>
      <c r="N666" s="128"/>
      <c r="O666" s="128"/>
      <c r="P666" s="128"/>
      <c r="Q666" s="128"/>
      <c r="R666" s="128"/>
      <c r="S666" s="128"/>
      <c r="T666" s="128"/>
      <c r="U666" s="128"/>
      <c r="V666" s="128"/>
      <c r="W666" s="128"/>
      <c r="X666" s="128"/>
      <c r="Y666" s="128"/>
      <c r="Z666" s="128"/>
      <c r="AA666" s="128"/>
      <c r="AB666" s="128"/>
      <c r="AC666" s="128"/>
    </row>
    <row r="667" ht="15.75" customHeight="1">
      <c r="A667" s="163"/>
      <c r="B667" s="128"/>
      <c r="C667" s="128"/>
      <c r="D667" s="128"/>
      <c r="E667" s="128"/>
      <c r="F667" s="128"/>
      <c r="G667" s="128"/>
      <c r="H667" s="128"/>
      <c r="I667" s="128"/>
      <c r="J667" s="128"/>
      <c r="K667" s="128"/>
      <c r="L667" s="128"/>
      <c r="M667" s="128"/>
      <c r="N667" s="128"/>
      <c r="O667" s="128"/>
      <c r="P667" s="128"/>
      <c r="Q667" s="128"/>
      <c r="R667" s="128"/>
      <c r="S667" s="128"/>
      <c r="T667" s="128"/>
      <c r="U667" s="128"/>
      <c r="V667" s="128"/>
      <c r="W667" s="128"/>
      <c r="X667" s="128"/>
      <c r="Y667" s="128"/>
      <c r="Z667" s="128"/>
      <c r="AA667" s="128"/>
      <c r="AB667" s="128"/>
      <c r="AC667" s="128"/>
    </row>
    <row r="668" ht="15.75" customHeight="1">
      <c r="A668" s="163"/>
      <c r="B668" s="128"/>
      <c r="C668" s="128"/>
      <c r="D668" s="128"/>
      <c r="E668" s="128"/>
      <c r="F668" s="128"/>
      <c r="G668" s="128"/>
      <c r="H668" s="128"/>
      <c r="I668" s="128"/>
      <c r="J668" s="128"/>
      <c r="K668" s="128"/>
      <c r="L668" s="128"/>
      <c r="M668" s="128"/>
      <c r="N668" s="128"/>
      <c r="O668" s="128"/>
      <c r="P668" s="128"/>
      <c r="Q668" s="128"/>
      <c r="R668" s="128"/>
      <c r="S668" s="128"/>
      <c r="T668" s="128"/>
      <c r="U668" s="128"/>
      <c r="V668" s="128"/>
      <c r="W668" s="128"/>
      <c r="X668" s="128"/>
      <c r="Y668" s="128"/>
      <c r="Z668" s="128"/>
      <c r="AA668" s="128"/>
      <c r="AB668" s="128"/>
      <c r="AC668" s="128"/>
    </row>
    <row r="669" ht="15.75" customHeight="1">
      <c r="A669" s="163"/>
      <c r="B669" s="128"/>
      <c r="C669" s="128"/>
      <c r="D669" s="128"/>
      <c r="E669" s="128"/>
      <c r="F669" s="128"/>
      <c r="G669" s="128"/>
      <c r="H669" s="128"/>
      <c r="I669" s="128"/>
      <c r="J669" s="128"/>
      <c r="K669" s="128"/>
      <c r="L669" s="128"/>
      <c r="M669" s="128"/>
      <c r="N669" s="128"/>
      <c r="O669" s="128"/>
      <c r="P669" s="128"/>
      <c r="Q669" s="128"/>
      <c r="R669" s="128"/>
      <c r="S669" s="128"/>
      <c r="T669" s="128"/>
      <c r="U669" s="128"/>
      <c r="V669" s="128"/>
      <c r="W669" s="128"/>
      <c r="X669" s="128"/>
      <c r="Y669" s="128"/>
      <c r="Z669" s="128"/>
      <c r="AA669" s="128"/>
      <c r="AB669" s="128"/>
      <c r="AC669" s="128"/>
    </row>
    <row r="670" ht="15.75" customHeight="1">
      <c r="A670" s="163"/>
      <c r="B670" s="128"/>
      <c r="C670" s="128"/>
      <c r="D670" s="128"/>
      <c r="E670" s="128"/>
      <c r="F670" s="128"/>
      <c r="G670" s="128"/>
      <c r="H670" s="128"/>
      <c r="I670" s="128"/>
      <c r="J670" s="128"/>
      <c r="K670" s="128"/>
      <c r="L670" s="128"/>
      <c r="M670" s="128"/>
      <c r="N670" s="128"/>
      <c r="O670" s="128"/>
      <c r="P670" s="128"/>
      <c r="Q670" s="128"/>
      <c r="R670" s="128"/>
      <c r="S670" s="128"/>
      <c r="T670" s="128"/>
      <c r="U670" s="128"/>
      <c r="V670" s="128"/>
      <c r="W670" s="128"/>
      <c r="X670" s="128"/>
      <c r="Y670" s="128"/>
      <c r="Z670" s="128"/>
      <c r="AA670" s="128"/>
      <c r="AB670" s="128"/>
      <c r="AC670" s="128"/>
    </row>
    <row r="671" ht="15.75" customHeight="1">
      <c r="A671" s="163"/>
      <c r="B671" s="128"/>
      <c r="C671" s="128"/>
      <c r="D671" s="128"/>
      <c r="E671" s="128"/>
      <c r="F671" s="128"/>
      <c r="G671" s="128"/>
      <c r="H671" s="128"/>
      <c r="I671" s="128"/>
      <c r="J671" s="128"/>
      <c r="K671" s="128"/>
      <c r="L671" s="128"/>
      <c r="M671" s="128"/>
      <c r="N671" s="128"/>
      <c r="O671" s="128"/>
      <c r="P671" s="128"/>
      <c r="Q671" s="128"/>
      <c r="R671" s="128"/>
      <c r="S671" s="128"/>
      <c r="T671" s="128"/>
      <c r="U671" s="128"/>
      <c r="V671" s="128"/>
      <c r="W671" s="128"/>
      <c r="X671" s="128"/>
      <c r="Y671" s="128"/>
      <c r="Z671" s="128"/>
      <c r="AA671" s="128"/>
      <c r="AB671" s="128"/>
      <c r="AC671" s="128"/>
    </row>
    <row r="672" ht="15.75" customHeight="1">
      <c r="A672" s="163"/>
      <c r="B672" s="128"/>
      <c r="C672" s="128"/>
      <c r="D672" s="128"/>
      <c r="E672" s="128"/>
      <c r="F672" s="128"/>
      <c r="G672" s="128"/>
      <c r="H672" s="128"/>
      <c r="I672" s="128"/>
      <c r="J672" s="128"/>
      <c r="K672" s="128"/>
      <c r="L672" s="128"/>
      <c r="M672" s="128"/>
      <c r="N672" s="128"/>
      <c r="O672" s="128"/>
      <c r="P672" s="128"/>
      <c r="Q672" s="128"/>
      <c r="R672" s="128"/>
      <c r="S672" s="128"/>
      <c r="T672" s="128"/>
      <c r="U672" s="128"/>
      <c r="V672" s="128"/>
      <c r="W672" s="128"/>
      <c r="X672" s="128"/>
      <c r="Y672" s="128"/>
      <c r="Z672" s="128"/>
      <c r="AA672" s="128"/>
      <c r="AB672" s="128"/>
      <c r="AC672" s="128"/>
    </row>
    <row r="673" ht="15.75" customHeight="1">
      <c r="A673" s="163"/>
      <c r="B673" s="128"/>
      <c r="C673" s="128"/>
      <c r="D673" s="128"/>
      <c r="E673" s="128"/>
      <c r="F673" s="128"/>
      <c r="G673" s="128"/>
      <c r="H673" s="128"/>
      <c r="I673" s="128"/>
      <c r="J673" s="128"/>
      <c r="K673" s="128"/>
      <c r="L673" s="128"/>
      <c r="M673" s="128"/>
      <c r="N673" s="128"/>
      <c r="O673" s="128"/>
      <c r="P673" s="128"/>
      <c r="Q673" s="128"/>
      <c r="R673" s="128"/>
      <c r="S673" s="128"/>
      <c r="T673" s="128"/>
      <c r="U673" s="128"/>
      <c r="V673" s="128"/>
      <c r="W673" s="128"/>
      <c r="X673" s="128"/>
      <c r="Y673" s="128"/>
      <c r="Z673" s="128"/>
      <c r="AA673" s="128"/>
      <c r="AB673" s="128"/>
      <c r="AC673" s="128"/>
    </row>
    <row r="674" ht="15.75" customHeight="1">
      <c r="A674" s="163"/>
      <c r="B674" s="128"/>
      <c r="C674" s="128"/>
      <c r="D674" s="128"/>
      <c r="E674" s="128"/>
      <c r="F674" s="128"/>
      <c r="G674" s="128"/>
      <c r="H674" s="128"/>
      <c r="I674" s="128"/>
      <c r="J674" s="128"/>
      <c r="K674" s="128"/>
      <c r="L674" s="128"/>
      <c r="M674" s="128"/>
      <c r="N674" s="128"/>
      <c r="O674" s="128"/>
      <c r="P674" s="128"/>
      <c r="Q674" s="128"/>
      <c r="R674" s="128"/>
      <c r="S674" s="128"/>
      <c r="T674" s="128"/>
      <c r="U674" s="128"/>
      <c r="V674" s="128"/>
      <c r="W674" s="128"/>
      <c r="X674" s="128"/>
      <c r="Y674" s="128"/>
      <c r="Z674" s="128"/>
      <c r="AA674" s="128"/>
      <c r="AB674" s="128"/>
      <c r="AC674" s="128"/>
    </row>
    <row r="675" ht="15.75" customHeight="1">
      <c r="A675" s="163"/>
      <c r="B675" s="128"/>
      <c r="C675" s="128"/>
      <c r="D675" s="128"/>
      <c r="E675" s="128"/>
      <c r="F675" s="128"/>
      <c r="G675" s="128"/>
      <c r="H675" s="128"/>
      <c r="I675" s="128"/>
      <c r="J675" s="128"/>
      <c r="K675" s="128"/>
      <c r="L675" s="128"/>
      <c r="M675" s="128"/>
      <c r="N675" s="128"/>
      <c r="O675" s="128"/>
      <c r="P675" s="128"/>
      <c r="Q675" s="128"/>
      <c r="R675" s="128"/>
      <c r="S675" s="128"/>
      <c r="T675" s="128"/>
      <c r="U675" s="128"/>
      <c r="V675" s="128"/>
      <c r="W675" s="128"/>
      <c r="X675" s="128"/>
      <c r="Y675" s="128"/>
      <c r="Z675" s="128"/>
      <c r="AA675" s="128"/>
      <c r="AB675" s="128"/>
      <c r="AC675" s="128"/>
    </row>
    <row r="676" ht="15.75" customHeight="1">
      <c r="A676" s="163"/>
      <c r="B676" s="128"/>
      <c r="C676" s="128"/>
      <c r="D676" s="128"/>
      <c r="E676" s="128"/>
      <c r="F676" s="128"/>
      <c r="G676" s="128"/>
      <c r="H676" s="128"/>
      <c r="I676" s="128"/>
      <c r="J676" s="128"/>
      <c r="K676" s="128"/>
      <c r="L676" s="128"/>
      <c r="M676" s="128"/>
      <c r="N676" s="128"/>
      <c r="O676" s="128"/>
      <c r="P676" s="128"/>
      <c r="Q676" s="128"/>
      <c r="R676" s="128"/>
      <c r="S676" s="128"/>
      <c r="T676" s="128"/>
      <c r="U676" s="128"/>
      <c r="V676" s="128"/>
      <c r="W676" s="128"/>
      <c r="X676" s="128"/>
      <c r="Y676" s="128"/>
      <c r="Z676" s="128"/>
      <c r="AA676" s="128"/>
      <c r="AB676" s="128"/>
      <c r="AC676" s="128"/>
    </row>
    <row r="677" ht="15.75" customHeight="1">
      <c r="A677" s="163"/>
      <c r="B677" s="128"/>
      <c r="C677" s="128"/>
      <c r="D677" s="128"/>
      <c r="E677" s="128"/>
      <c r="F677" s="128"/>
      <c r="G677" s="128"/>
      <c r="H677" s="128"/>
      <c r="I677" s="128"/>
      <c r="J677" s="128"/>
      <c r="K677" s="128"/>
      <c r="L677" s="128"/>
      <c r="M677" s="128"/>
      <c r="N677" s="128"/>
      <c r="O677" s="128"/>
      <c r="P677" s="128"/>
      <c r="Q677" s="128"/>
      <c r="R677" s="128"/>
      <c r="S677" s="128"/>
      <c r="T677" s="128"/>
      <c r="U677" s="128"/>
      <c r="V677" s="128"/>
      <c r="W677" s="128"/>
      <c r="X677" s="128"/>
      <c r="Y677" s="128"/>
      <c r="Z677" s="128"/>
      <c r="AA677" s="128"/>
      <c r="AB677" s="128"/>
      <c r="AC677" s="128"/>
    </row>
    <row r="678" ht="15.75" customHeight="1">
      <c r="A678" s="163"/>
      <c r="B678" s="128"/>
      <c r="C678" s="128"/>
      <c r="D678" s="128"/>
      <c r="E678" s="128"/>
      <c r="F678" s="128"/>
      <c r="G678" s="128"/>
      <c r="H678" s="128"/>
      <c r="I678" s="128"/>
      <c r="J678" s="128"/>
      <c r="K678" s="128"/>
      <c r="L678" s="128"/>
      <c r="M678" s="128"/>
      <c r="N678" s="128"/>
      <c r="O678" s="128"/>
      <c r="P678" s="128"/>
      <c r="Q678" s="128"/>
      <c r="R678" s="128"/>
      <c r="S678" s="128"/>
      <c r="T678" s="128"/>
      <c r="U678" s="128"/>
      <c r="V678" s="128"/>
      <c r="W678" s="128"/>
      <c r="X678" s="128"/>
      <c r="Y678" s="128"/>
      <c r="Z678" s="128"/>
      <c r="AA678" s="128"/>
      <c r="AB678" s="128"/>
      <c r="AC678" s="128"/>
    </row>
    <row r="679" ht="15.75" customHeight="1">
      <c r="A679" s="163"/>
      <c r="B679" s="128"/>
      <c r="C679" s="128"/>
      <c r="D679" s="128"/>
      <c r="E679" s="128"/>
      <c r="F679" s="128"/>
      <c r="G679" s="128"/>
      <c r="H679" s="128"/>
      <c r="I679" s="128"/>
      <c r="J679" s="128"/>
      <c r="K679" s="128"/>
      <c r="L679" s="128"/>
      <c r="M679" s="128"/>
      <c r="N679" s="128"/>
      <c r="O679" s="128"/>
      <c r="P679" s="128"/>
      <c r="Q679" s="128"/>
      <c r="R679" s="128"/>
      <c r="S679" s="128"/>
      <c r="T679" s="128"/>
      <c r="U679" s="128"/>
      <c r="V679" s="128"/>
      <c r="W679" s="128"/>
      <c r="X679" s="128"/>
      <c r="Y679" s="128"/>
      <c r="Z679" s="128"/>
      <c r="AA679" s="128"/>
      <c r="AB679" s="128"/>
      <c r="AC679" s="128"/>
    </row>
    <row r="680" ht="15.75" customHeight="1">
      <c r="A680" s="163"/>
      <c r="B680" s="128"/>
      <c r="C680" s="128"/>
      <c r="D680" s="128"/>
      <c r="E680" s="128"/>
      <c r="F680" s="128"/>
      <c r="G680" s="128"/>
      <c r="H680" s="128"/>
      <c r="I680" s="128"/>
      <c r="J680" s="128"/>
      <c r="K680" s="128"/>
      <c r="L680" s="128"/>
      <c r="M680" s="128"/>
      <c r="N680" s="128"/>
      <c r="O680" s="128"/>
      <c r="P680" s="128"/>
      <c r="Q680" s="128"/>
      <c r="R680" s="128"/>
      <c r="S680" s="128"/>
      <c r="T680" s="128"/>
      <c r="U680" s="128"/>
      <c r="V680" s="128"/>
      <c r="W680" s="128"/>
      <c r="X680" s="128"/>
      <c r="Y680" s="128"/>
      <c r="Z680" s="128"/>
      <c r="AA680" s="128"/>
      <c r="AB680" s="128"/>
      <c r="AC680" s="128"/>
    </row>
    <row r="681" ht="15.75" customHeight="1">
      <c r="A681" s="163"/>
      <c r="B681" s="128"/>
      <c r="C681" s="128"/>
      <c r="D681" s="128"/>
      <c r="E681" s="128"/>
      <c r="F681" s="128"/>
      <c r="G681" s="128"/>
      <c r="H681" s="128"/>
      <c r="I681" s="128"/>
      <c r="J681" s="128"/>
      <c r="K681" s="128"/>
      <c r="L681" s="128"/>
      <c r="M681" s="128"/>
      <c r="N681" s="128"/>
      <c r="O681" s="128"/>
      <c r="P681" s="128"/>
      <c r="Q681" s="128"/>
      <c r="R681" s="128"/>
      <c r="S681" s="128"/>
      <c r="T681" s="128"/>
      <c r="U681" s="128"/>
      <c r="V681" s="128"/>
      <c r="W681" s="128"/>
      <c r="X681" s="128"/>
      <c r="Y681" s="128"/>
      <c r="Z681" s="128"/>
      <c r="AA681" s="128"/>
      <c r="AB681" s="128"/>
      <c r="AC681" s="128"/>
    </row>
    <row r="682" ht="15.75" customHeight="1">
      <c r="A682" s="163"/>
      <c r="B682" s="128"/>
      <c r="C682" s="128"/>
      <c r="D682" s="128"/>
      <c r="E682" s="128"/>
      <c r="F682" s="128"/>
      <c r="G682" s="128"/>
      <c r="H682" s="128"/>
      <c r="I682" s="128"/>
      <c r="J682" s="128"/>
      <c r="K682" s="128"/>
      <c r="L682" s="128"/>
      <c r="M682" s="128"/>
      <c r="N682" s="128"/>
      <c r="O682" s="128"/>
      <c r="P682" s="128"/>
      <c r="Q682" s="128"/>
      <c r="R682" s="128"/>
      <c r="S682" s="128"/>
      <c r="T682" s="128"/>
      <c r="U682" s="128"/>
      <c r="V682" s="128"/>
      <c r="W682" s="128"/>
      <c r="X682" s="128"/>
      <c r="Y682" s="128"/>
      <c r="Z682" s="128"/>
      <c r="AA682" s="128"/>
      <c r="AB682" s="128"/>
      <c r="AC682" s="128"/>
    </row>
    <row r="683" ht="15.75" customHeight="1">
      <c r="A683" s="163"/>
      <c r="B683" s="128"/>
      <c r="C683" s="128"/>
      <c r="D683" s="128"/>
      <c r="E683" s="128"/>
      <c r="F683" s="128"/>
      <c r="G683" s="128"/>
      <c r="H683" s="128"/>
      <c r="I683" s="128"/>
      <c r="J683" s="128"/>
      <c r="K683" s="128"/>
      <c r="L683" s="128"/>
      <c r="M683" s="128"/>
      <c r="N683" s="128"/>
      <c r="O683" s="128"/>
      <c r="P683" s="128"/>
      <c r="Q683" s="128"/>
      <c r="R683" s="128"/>
      <c r="S683" s="128"/>
      <c r="T683" s="128"/>
      <c r="U683" s="128"/>
      <c r="V683" s="128"/>
      <c r="W683" s="128"/>
      <c r="X683" s="128"/>
      <c r="Y683" s="128"/>
      <c r="Z683" s="128"/>
      <c r="AA683" s="128"/>
      <c r="AB683" s="128"/>
      <c r="AC683" s="128"/>
    </row>
    <row r="684" ht="15.75" customHeight="1">
      <c r="A684" s="163"/>
      <c r="B684" s="128"/>
      <c r="C684" s="128"/>
      <c r="D684" s="128"/>
      <c r="E684" s="128"/>
      <c r="F684" s="128"/>
      <c r="G684" s="128"/>
      <c r="H684" s="128"/>
      <c r="I684" s="128"/>
      <c r="J684" s="128"/>
      <c r="K684" s="128"/>
      <c r="L684" s="128"/>
      <c r="M684" s="128"/>
      <c r="N684" s="128"/>
      <c r="O684" s="128"/>
      <c r="P684" s="128"/>
      <c r="Q684" s="128"/>
      <c r="R684" s="128"/>
      <c r="S684" s="128"/>
      <c r="T684" s="128"/>
      <c r="U684" s="128"/>
      <c r="V684" s="128"/>
      <c r="W684" s="128"/>
      <c r="X684" s="128"/>
      <c r="Y684" s="128"/>
      <c r="Z684" s="128"/>
      <c r="AA684" s="128"/>
      <c r="AB684" s="128"/>
      <c r="AC684" s="128"/>
    </row>
    <row r="685" ht="15.75" customHeight="1">
      <c r="A685" s="163"/>
      <c r="B685" s="128"/>
      <c r="C685" s="128"/>
      <c r="D685" s="128"/>
      <c r="E685" s="128"/>
      <c r="F685" s="128"/>
      <c r="G685" s="128"/>
      <c r="H685" s="128"/>
      <c r="I685" s="128"/>
      <c r="J685" s="128"/>
      <c r="K685" s="128"/>
      <c r="L685" s="128"/>
      <c r="M685" s="128"/>
      <c r="N685" s="128"/>
      <c r="O685" s="128"/>
      <c r="P685" s="128"/>
      <c r="Q685" s="128"/>
      <c r="R685" s="128"/>
      <c r="S685" s="128"/>
      <c r="T685" s="128"/>
      <c r="U685" s="128"/>
      <c r="V685" s="128"/>
      <c r="W685" s="128"/>
      <c r="X685" s="128"/>
      <c r="Y685" s="128"/>
      <c r="Z685" s="128"/>
      <c r="AA685" s="128"/>
      <c r="AB685" s="128"/>
      <c r="AC685" s="128"/>
    </row>
    <row r="686" ht="15.75" customHeight="1">
      <c r="A686" s="163"/>
      <c r="B686" s="128"/>
      <c r="C686" s="128"/>
      <c r="D686" s="128"/>
      <c r="E686" s="128"/>
      <c r="F686" s="128"/>
      <c r="G686" s="128"/>
      <c r="H686" s="128"/>
      <c r="I686" s="128"/>
      <c r="J686" s="128"/>
      <c r="K686" s="128"/>
      <c r="L686" s="128"/>
      <c r="M686" s="128"/>
      <c r="N686" s="128"/>
      <c r="O686" s="128"/>
      <c r="P686" s="128"/>
      <c r="Q686" s="128"/>
      <c r="R686" s="128"/>
      <c r="S686" s="128"/>
      <c r="T686" s="128"/>
      <c r="U686" s="128"/>
      <c r="V686" s="128"/>
      <c r="W686" s="128"/>
      <c r="X686" s="128"/>
      <c r="Y686" s="128"/>
      <c r="Z686" s="128"/>
      <c r="AA686" s="128"/>
      <c r="AB686" s="128"/>
      <c r="AC686" s="128"/>
    </row>
    <row r="687" ht="15.75" customHeight="1">
      <c r="A687" s="163"/>
      <c r="B687" s="128"/>
      <c r="C687" s="128"/>
      <c r="D687" s="128"/>
      <c r="E687" s="128"/>
      <c r="F687" s="128"/>
      <c r="G687" s="128"/>
      <c r="H687" s="128"/>
      <c r="I687" s="128"/>
      <c r="J687" s="128"/>
      <c r="K687" s="128"/>
      <c r="L687" s="128"/>
      <c r="M687" s="128"/>
      <c r="N687" s="128"/>
      <c r="O687" s="128"/>
      <c r="P687" s="128"/>
      <c r="Q687" s="128"/>
      <c r="R687" s="128"/>
      <c r="S687" s="128"/>
      <c r="T687" s="128"/>
      <c r="U687" s="128"/>
      <c r="V687" s="128"/>
      <c r="W687" s="128"/>
      <c r="X687" s="128"/>
      <c r="Y687" s="128"/>
      <c r="Z687" s="128"/>
      <c r="AA687" s="128"/>
      <c r="AB687" s="128"/>
      <c r="AC687" s="128"/>
    </row>
    <row r="688" ht="15.75" customHeight="1">
      <c r="A688" s="163"/>
      <c r="B688" s="128"/>
      <c r="C688" s="128"/>
      <c r="D688" s="128"/>
      <c r="E688" s="128"/>
      <c r="F688" s="128"/>
      <c r="G688" s="128"/>
      <c r="H688" s="128"/>
      <c r="I688" s="128"/>
      <c r="J688" s="128"/>
      <c r="K688" s="128"/>
      <c r="L688" s="128"/>
      <c r="M688" s="128"/>
      <c r="N688" s="128"/>
      <c r="O688" s="128"/>
      <c r="P688" s="128"/>
      <c r="Q688" s="128"/>
      <c r="R688" s="128"/>
      <c r="S688" s="128"/>
      <c r="T688" s="128"/>
      <c r="U688" s="128"/>
      <c r="V688" s="128"/>
      <c r="W688" s="128"/>
      <c r="X688" s="128"/>
      <c r="Y688" s="128"/>
      <c r="Z688" s="128"/>
      <c r="AA688" s="128"/>
      <c r="AB688" s="128"/>
      <c r="AC688" s="128"/>
    </row>
    <row r="689" ht="15.75" customHeight="1">
      <c r="A689" s="163"/>
      <c r="B689" s="128"/>
      <c r="C689" s="128"/>
      <c r="D689" s="128"/>
      <c r="E689" s="128"/>
      <c r="F689" s="128"/>
      <c r="G689" s="128"/>
      <c r="H689" s="128"/>
      <c r="I689" s="128"/>
      <c r="J689" s="128"/>
      <c r="K689" s="128"/>
      <c r="L689" s="128"/>
      <c r="M689" s="128"/>
      <c r="N689" s="128"/>
      <c r="O689" s="128"/>
      <c r="P689" s="128"/>
      <c r="Q689" s="128"/>
      <c r="R689" s="128"/>
      <c r="S689" s="128"/>
      <c r="T689" s="128"/>
      <c r="U689" s="128"/>
      <c r="V689" s="128"/>
      <c r="W689" s="128"/>
      <c r="X689" s="128"/>
      <c r="Y689" s="128"/>
      <c r="Z689" s="128"/>
      <c r="AA689" s="128"/>
      <c r="AB689" s="128"/>
      <c r="AC689" s="128"/>
    </row>
    <row r="690" ht="15.75" customHeight="1">
      <c r="A690" s="163"/>
      <c r="B690" s="128"/>
      <c r="C690" s="128"/>
      <c r="D690" s="128"/>
      <c r="E690" s="128"/>
      <c r="F690" s="128"/>
      <c r="G690" s="128"/>
      <c r="H690" s="128"/>
      <c r="I690" s="128"/>
      <c r="J690" s="128"/>
      <c r="K690" s="128"/>
      <c r="L690" s="128"/>
      <c r="M690" s="128"/>
      <c r="N690" s="128"/>
      <c r="O690" s="128"/>
      <c r="P690" s="128"/>
      <c r="Q690" s="128"/>
      <c r="R690" s="128"/>
      <c r="S690" s="128"/>
      <c r="T690" s="128"/>
      <c r="U690" s="128"/>
      <c r="V690" s="128"/>
      <c r="W690" s="128"/>
      <c r="X690" s="128"/>
      <c r="Y690" s="128"/>
      <c r="Z690" s="128"/>
      <c r="AA690" s="128"/>
      <c r="AB690" s="128"/>
      <c r="AC690" s="128"/>
    </row>
    <row r="691" ht="15.75" customHeight="1">
      <c r="A691" s="163"/>
      <c r="B691" s="128"/>
      <c r="C691" s="128"/>
      <c r="D691" s="128"/>
      <c r="E691" s="128"/>
      <c r="F691" s="128"/>
      <c r="G691" s="128"/>
      <c r="H691" s="128"/>
      <c r="I691" s="128"/>
      <c r="J691" s="128"/>
      <c r="K691" s="128"/>
      <c r="L691" s="128"/>
      <c r="M691" s="128"/>
      <c r="N691" s="128"/>
      <c r="O691" s="128"/>
      <c r="P691" s="128"/>
      <c r="Q691" s="128"/>
      <c r="R691" s="128"/>
      <c r="S691" s="128"/>
      <c r="T691" s="128"/>
      <c r="U691" s="128"/>
      <c r="V691" s="128"/>
      <c r="W691" s="128"/>
      <c r="X691" s="128"/>
      <c r="Y691" s="128"/>
      <c r="Z691" s="128"/>
      <c r="AA691" s="128"/>
      <c r="AB691" s="128"/>
      <c r="AC691" s="128"/>
    </row>
    <row r="692" ht="15.75" customHeight="1">
      <c r="A692" s="163"/>
      <c r="B692" s="128"/>
      <c r="C692" s="128"/>
      <c r="D692" s="128"/>
      <c r="E692" s="128"/>
      <c r="F692" s="128"/>
      <c r="G692" s="128"/>
      <c r="H692" s="128"/>
      <c r="I692" s="128"/>
      <c r="J692" s="128"/>
      <c r="K692" s="128"/>
      <c r="L692" s="128"/>
      <c r="M692" s="128"/>
      <c r="N692" s="128"/>
      <c r="O692" s="128"/>
      <c r="P692" s="128"/>
      <c r="Q692" s="128"/>
      <c r="R692" s="128"/>
      <c r="S692" s="128"/>
      <c r="T692" s="128"/>
      <c r="U692" s="128"/>
      <c r="V692" s="128"/>
      <c r="W692" s="128"/>
      <c r="X692" s="128"/>
      <c r="Y692" s="128"/>
      <c r="Z692" s="128"/>
      <c r="AA692" s="128"/>
      <c r="AB692" s="128"/>
      <c r="AC692" s="128"/>
    </row>
    <row r="693" ht="15.75" customHeight="1">
      <c r="A693" s="163"/>
      <c r="B693" s="128"/>
      <c r="C693" s="128"/>
      <c r="D693" s="128"/>
      <c r="E693" s="128"/>
      <c r="F693" s="128"/>
      <c r="G693" s="128"/>
      <c r="H693" s="128"/>
      <c r="I693" s="128"/>
      <c r="J693" s="128"/>
      <c r="K693" s="128"/>
      <c r="L693" s="128"/>
      <c r="M693" s="128"/>
      <c r="N693" s="128"/>
      <c r="O693" s="128"/>
      <c r="P693" s="128"/>
      <c r="Q693" s="128"/>
      <c r="R693" s="128"/>
      <c r="S693" s="128"/>
      <c r="T693" s="128"/>
      <c r="U693" s="128"/>
      <c r="V693" s="128"/>
      <c r="W693" s="128"/>
      <c r="X693" s="128"/>
      <c r="Y693" s="128"/>
      <c r="Z693" s="128"/>
      <c r="AA693" s="128"/>
      <c r="AB693" s="128"/>
      <c r="AC693" s="128"/>
    </row>
    <row r="694" ht="15.75" customHeight="1">
      <c r="A694" s="163"/>
      <c r="B694" s="128"/>
      <c r="C694" s="128"/>
      <c r="D694" s="128"/>
      <c r="E694" s="128"/>
      <c r="F694" s="128"/>
      <c r="G694" s="128"/>
      <c r="H694" s="128"/>
      <c r="I694" s="128"/>
      <c r="J694" s="128"/>
      <c r="K694" s="128"/>
      <c r="L694" s="128"/>
      <c r="M694" s="128"/>
      <c r="N694" s="128"/>
      <c r="O694" s="128"/>
      <c r="P694" s="128"/>
      <c r="Q694" s="128"/>
      <c r="R694" s="128"/>
      <c r="S694" s="128"/>
      <c r="T694" s="128"/>
      <c r="U694" s="128"/>
      <c r="V694" s="128"/>
      <c r="W694" s="128"/>
      <c r="X694" s="128"/>
      <c r="Y694" s="128"/>
      <c r="Z694" s="128"/>
      <c r="AA694" s="128"/>
      <c r="AB694" s="128"/>
      <c r="AC694" s="128"/>
    </row>
    <row r="695" ht="15.75" customHeight="1">
      <c r="A695" s="163"/>
      <c r="B695" s="128"/>
      <c r="C695" s="128"/>
      <c r="D695" s="128"/>
      <c r="E695" s="128"/>
      <c r="F695" s="128"/>
      <c r="G695" s="128"/>
      <c r="H695" s="128"/>
      <c r="I695" s="128"/>
      <c r="J695" s="128"/>
      <c r="K695" s="128"/>
      <c r="L695" s="128"/>
      <c r="M695" s="128"/>
      <c r="N695" s="128"/>
      <c r="O695" s="128"/>
      <c r="P695" s="128"/>
      <c r="Q695" s="128"/>
      <c r="R695" s="128"/>
      <c r="S695" s="128"/>
      <c r="T695" s="128"/>
      <c r="U695" s="128"/>
      <c r="V695" s="128"/>
      <c r="W695" s="128"/>
      <c r="X695" s="128"/>
      <c r="Y695" s="128"/>
      <c r="Z695" s="128"/>
      <c r="AA695" s="128"/>
      <c r="AB695" s="128"/>
      <c r="AC695" s="128"/>
    </row>
    <row r="696" ht="15.75" customHeight="1">
      <c r="A696" s="163"/>
      <c r="B696" s="128"/>
      <c r="C696" s="128"/>
      <c r="D696" s="128"/>
      <c r="E696" s="128"/>
      <c r="F696" s="128"/>
      <c r="G696" s="128"/>
      <c r="H696" s="128"/>
      <c r="I696" s="128"/>
      <c r="J696" s="128"/>
      <c r="K696" s="128"/>
      <c r="L696" s="128"/>
      <c r="M696" s="128"/>
      <c r="N696" s="128"/>
      <c r="O696" s="128"/>
      <c r="P696" s="128"/>
      <c r="Q696" s="128"/>
      <c r="R696" s="128"/>
      <c r="S696" s="128"/>
      <c r="T696" s="128"/>
      <c r="U696" s="128"/>
      <c r="V696" s="128"/>
      <c r="W696" s="128"/>
      <c r="X696" s="128"/>
      <c r="Y696" s="128"/>
      <c r="Z696" s="128"/>
      <c r="AA696" s="128"/>
      <c r="AB696" s="128"/>
      <c r="AC696" s="128"/>
    </row>
    <row r="697" ht="15.75" customHeight="1">
      <c r="A697" s="163"/>
      <c r="B697" s="128"/>
      <c r="C697" s="128"/>
      <c r="D697" s="128"/>
      <c r="E697" s="128"/>
      <c r="F697" s="128"/>
      <c r="G697" s="128"/>
      <c r="H697" s="128"/>
      <c r="I697" s="128"/>
      <c r="J697" s="128"/>
      <c r="K697" s="128"/>
      <c r="L697" s="128"/>
      <c r="M697" s="128"/>
      <c r="N697" s="128"/>
      <c r="O697" s="128"/>
      <c r="P697" s="128"/>
      <c r="Q697" s="128"/>
      <c r="R697" s="128"/>
      <c r="S697" s="128"/>
      <c r="T697" s="128"/>
      <c r="U697" s="128"/>
      <c r="V697" s="128"/>
      <c r="W697" s="128"/>
      <c r="X697" s="128"/>
      <c r="Y697" s="128"/>
      <c r="Z697" s="128"/>
      <c r="AA697" s="128"/>
      <c r="AB697" s="128"/>
      <c r="AC697" s="128"/>
    </row>
    <row r="698" ht="15.75" customHeight="1">
      <c r="A698" s="163"/>
      <c r="B698" s="128"/>
      <c r="C698" s="128"/>
      <c r="D698" s="128"/>
      <c r="E698" s="128"/>
      <c r="F698" s="128"/>
      <c r="G698" s="128"/>
      <c r="H698" s="128"/>
      <c r="I698" s="128"/>
      <c r="J698" s="128"/>
      <c r="K698" s="128"/>
      <c r="L698" s="128"/>
      <c r="M698" s="128"/>
      <c r="N698" s="128"/>
      <c r="O698" s="128"/>
      <c r="P698" s="128"/>
      <c r="Q698" s="128"/>
      <c r="R698" s="128"/>
      <c r="S698" s="128"/>
      <c r="T698" s="128"/>
      <c r="U698" s="128"/>
      <c r="V698" s="128"/>
      <c r="W698" s="128"/>
      <c r="X698" s="128"/>
      <c r="Y698" s="128"/>
      <c r="Z698" s="128"/>
      <c r="AA698" s="128"/>
      <c r="AB698" s="128"/>
      <c r="AC698" s="128"/>
    </row>
    <row r="699" ht="15.75" customHeight="1">
      <c r="A699" s="163"/>
      <c r="B699" s="128"/>
      <c r="C699" s="128"/>
      <c r="D699" s="128"/>
      <c r="E699" s="128"/>
      <c r="F699" s="128"/>
      <c r="G699" s="128"/>
      <c r="H699" s="128"/>
      <c r="I699" s="128"/>
      <c r="J699" s="128"/>
      <c r="K699" s="128"/>
      <c r="L699" s="128"/>
      <c r="M699" s="128"/>
      <c r="N699" s="128"/>
      <c r="O699" s="128"/>
      <c r="P699" s="128"/>
      <c r="Q699" s="128"/>
      <c r="R699" s="128"/>
      <c r="S699" s="128"/>
      <c r="T699" s="128"/>
      <c r="U699" s="128"/>
      <c r="V699" s="128"/>
      <c r="W699" s="128"/>
      <c r="X699" s="128"/>
      <c r="Y699" s="128"/>
      <c r="Z699" s="128"/>
      <c r="AA699" s="128"/>
      <c r="AB699" s="128"/>
      <c r="AC699" s="128"/>
    </row>
    <row r="700" ht="15.75" customHeight="1">
      <c r="A700" s="163"/>
      <c r="B700" s="128"/>
      <c r="C700" s="128"/>
      <c r="D700" s="128"/>
      <c r="E700" s="128"/>
      <c r="F700" s="128"/>
      <c r="G700" s="128"/>
      <c r="H700" s="128"/>
      <c r="I700" s="128"/>
      <c r="J700" s="128"/>
      <c r="K700" s="128"/>
      <c r="L700" s="128"/>
      <c r="M700" s="128"/>
      <c r="N700" s="128"/>
      <c r="O700" s="128"/>
      <c r="P700" s="128"/>
      <c r="Q700" s="128"/>
      <c r="R700" s="128"/>
      <c r="S700" s="128"/>
      <c r="T700" s="128"/>
      <c r="U700" s="128"/>
      <c r="V700" s="128"/>
      <c r="W700" s="128"/>
      <c r="X700" s="128"/>
      <c r="Y700" s="128"/>
      <c r="Z700" s="128"/>
      <c r="AA700" s="128"/>
      <c r="AB700" s="128"/>
      <c r="AC700" s="128"/>
    </row>
    <row r="701" ht="15.75" customHeight="1">
      <c r="A701" s="163"/>
      <c r="B701" s="128"/>
      <c r="C701" s="128"/>
      <c r="D701" s="128"/>
      <c r="E701" s="128"/>
      <c r="F701" s="128"/>
      <c r="G701" s="128"/>
      <c r="H701" s="128"/>
      <c r="I701" s="128"/>
      <c r="J701" s="128"/>
      <c r="K701" s="128"/>
      <c r="L701" s="128"/>
      <c r="M701" s="128"/>
      <c r="N701" s="128"/>
      <c r="O701" s="128"/>
      <c r="P701" s="128"/>
      <c r="Q701" s="128"/>
      <c r="R701" s="128"/>
      <c r="S701" s="128"/>
      <c r="T701" s="128"/>
      <c r="U701" s="128"/>
      <c r="V701" s="128"/>
      <c r="W701" s="128"/>
      <c r="X701" s="128"/>
      <c r="Y701" s="128"/>
      <c r="Z701" s="128"/>
      <c r="AA701" s="128"/>
      <c r="AB701" s="128"/>
      <c r="AC701" s="128"/>
    </row>
    <row r="702" ht="15.75" customHeight="1">
      <c r="A702" s="163"/>
      <c r="B702" s="128"/>
      <c r="C702" s="128"/>
      <c r="D702" s="128"/>
      <c r="E702" s="128"/>
      <c r="F702" s="128"/>
      <c r="G702" s="128"/>
      <c r="H702" s="128"/>
      <c r="I702" s="128"/>
      <c r="J702" s="128"/>
      <c r="K702" s="128"/>
      <c r="L702" s="128"/>
      <c r="M702" s="128"/>
      <c r="N702" s="128"/>
      <c r="O702" s="128"/>
      <c r="P702" s="128"/>
      <c r="Q702" s="128"/>
      <c r="R702" s="128"/>
      <c r="S702" s="128"/>
      <c r="T702" s="128"/>
      <c r="U702" s="128"/>
      <c r="V702" s="128"/>
      <c r="W702" s="128"/>
      <c r="X702" s="128"/>
      <c r="Y702" s="128"/>
      <c r="Z702" s="128"/>
      <c r="AA702" s="128"/>
      <c r="AB702" s="128"/>
      <c r="AC702" s="128"/>
    </row>
    <row r="703" ht="15.75" customHeight="1">
      <c r="A703" s="163"/>
      <c r="B703" s="128"/>
      <c r="C703" s="128"/>
      <c r="D703" s="128"/>
      <c r="E703" s="128"/>
      <c r="F703" s="128"/>
      <c r="G703" s="128"/>
      <c r="H703" s="128"/>
      <c r="I703" s="128"/>
      <c r="J703" s="128"/>
      <c r="K703" s="128"/>
      <c r="L703" s="128"/>
      <c r="M703" s="128"/>
      <c r="N703" s="128"/>
      <c r="O703" s="128"/>
      <c r="P703" s="128"/>
      <c r="Q703" s="128"/>
      <c r="R703" s="128"/>
      <c r="S703" s="128"/>
      <c r="T703" s="128"/>
      <c r="U703" s="128"/>
      <c r="V703" s="128"/>
      <c r="W703" s="128"/>
      <c r="X703" s="128"/>
      <c r="Y703" s="128"/>
      <c r="Z703" s="128"/>
      <c r="AA703" s="128"/>
      <c r="AB703" s="128"/>
      <c r="AC703" s="128"/>
    </row>
    <row r="704" ht="15.75" customHeight="1">
      <c r="A704" s="163"/>
      <c r="B704" s="128"/>
      <c r="C704" s="128"/>
      <c r="D704" s="128"/>
      <c r="E704" s="128"/>
      <c r="F704" s="128"/>
      <c r="G704" s="128"/>
      <c r="H704" s="128"/>
      <c r="I704" s="128"/>
      <c r="J704" s="128"/>
      <c r="K704" s="128"/>
      <c r="L704" s="128"/>
      <c r="M704" s="128"/>
      <c r="N704" s="128"/>
      <c r="O704" s="128"/>
      <c r="P704" s="128"/>
      <c r="Q704" s="128"/>
      <c r="R704" s="128"/>
      <c r="S704" s="128"/>
      <c r="T704" s="128"/>
      <c r="U704" s="128"/>
      <c r="V704" s="128"/>
      <c r="W704" s="128"/>
      <c r="X704" s="128"/>
      <c r="Y704" s="128"/>
      <c r="Z704" s="128"/>
      <c r="AA704" s="128"/>
      <c r="AB704" s="128"/>
      <c r="AC704" s="128"/>
    </row>
    <row r="705" ht="15.75" customHeight="1">
      <c r="A705" s="163"/>
      <c r="B705" s="128"/>
      <c r="C705" s="128"/>
      <c r="D705" s="128"/>
      <c r="E705" s="128"/>
      <c r="F705" s="128"/>
      <c r="G705" s="128"/>
      <c r="H705" s="128"/>
      <c r="I705" s="128"/>
      <c r="J705" s="128"/>
      <c r="K705" s="128"/>
      <c r="L705" s="128"/>
      <c r="M705" s="128"/>
      <c r="N705" s="128"/>
      <c r="O705" s="128"/>
      <c r="P705" s="128"/>
      <c r="Q705" s="128"/>
      <c r="R705" s="128"/>
      <c r="S705" s="128"/>
      <c r="T705" s="128"/>
      <c r="U705" s="128"/>
      <c r="V705" s="128"/>
      <c r="W705" s="128"/>
      <c r="X705" s="128"/>
      <c r="Y705" s="128"/>
      <c r="Z705" s="128"/>
      <c r="AA705" s="128"/>
      <c r="AB705" s="128"/>
      <c r="AC705" s="128"/>
    </row>
    <row r="706" ht="15.75" customHeight="1">
      <c r="A706" s="163"/>
      <c r="B706" s="128"/>
      <c r="C706" s="128"/>
      <c r="D706" s="128"/>
      <c r="E706" s="128"/>
      <c r="F706" s="128"/>
      <c r="G706" s="128"/>
      <c r="H706" s="128"/>
      <c r="I706" s="128"/>
      <c r="J706" s="128"/>
      <c r="K706" s="128"/>
      <c r="L706" s="128"/>
      <c r="M706" s="128"/>
      <c r="N706" s="128"/>
      <c r="O706" s="128"/>
      <c r="P706" s="128"/>
      <c r="Q706" s="128"/>
      <c r="R706" s="128"/>
      <c r="S706" s="128"/>
      <c r="T706" s="128"/>
      <c r="U706" s="128"/>
      <c r="V706" s="128"/>
      <c r="W706" s="128"/>
      <c r="X706" s="128"/>
      <c r="Y706" s="128"/>
      <c r="Z706" s="128"/>
      <c r="AA706" s="128"/>
      <c r="AB706" s="128"/>
      <c r="AC706" s="128"/>
    </row>
    <row r="707" ht="15.75" customHeight="1">
      <c r="A707" s="163"/>
      <c r="B707" s="128"/>
      <c r="C707" s="128"/>
      <c r="D707" s="128"/>
      <c r="E707" s="128"/>
      <c r="F707" s="128"/>
      <c r="G707" s="128"/>
      <c r="H707" s="128"/>
      <c r="I707" s="128"/>
      <c r="J707" s="128"/>
      <c r="K707" s="128"/>
      <c r="L707" s="128"/>
      <c r="M707" s="128"/>
      <c r="N707" s="128"/>
      <c r="O707" s="128"/>
      <c r="P707" s="128"/>
      <c r="Q707" s="128"/>
      <c r="R707" s="128"/>
      <c r="S707" s="128"/>
      <c r="T707" s="128"/>
      <c r="U707" s="128"/>
      <c r="V707" s="128"/>
      <c r="W707" s="128"/>
      <c r="X707" s="128"/>
      <c r="Y707" s="128"/>
      <c r="Z707" s="128"/>
      <c r="AA707" s="128"/>
      <c r="AB707" s="128"/>
      <c r="AC707" s="128"/>
    </row>
    <row r="708" ht="15.75" customHeight="1">
      <c r="A708" s="163"/>
      <c r="B708" s="128"/>
      <c r="C708" s="128"/>
      <c r="D708" s="128"/>
      <c r="E708" s="128"/>
      <c r="F708" s="128"/>
      <c r="G708" s="128"/>
      <c r="H708" s="128"/>
      <c r="I708" s="128"/>
      <c r="J708" s="128"/>
      <c r="K708" s="128"/>
      <c r="L708" s="128"/>
      <c r="M708" s="128"/>
      <c r="N708" s="128"/>
      <c r="O708" s="128"/>
      <c r="P708" s="128"/>
      <c r="Q708" s="128"/>
      <c r="R708" s="128"/>
      <c r="S708" s="128"/>
      <c r="T708" s="128"/>
      <c r="U708" s="128"/>
      <c r="V708" s="128"/>
      <c r="W708" s="128"/>
      <c r="X708" s="128"/>
      <c r="Y708" s="128"/>
      <c r="Z708" s="128"/>
      <c r="AA708" s="128"/>
      <c r="AB708" s="128"/>
      <c r="AC708" s="128"/>
    </row>
    <row r="709" ht="15.75" customHeight="1">
      <c r="A709" s="163"/>
      <c r="B709" s="128"/>
      <c r="C709" s="128"/>
      <c r="D709" s="128"/>
      <c r="E709" s="128"/>
      <c r="F709" s="128"/>
      <c r="G709" s="128"/>
      <c r="H709" s="128"/>
      <c r="I709" s="128"/>
      <c r="J709" s="128"/>
      <c r="K709" s="128"/>
      <c r="L709" s="128"/>
      <c r="M709" s="128"/>
      <c r="N709" s="128"/>
      <c r="O709" s="128"/>
      <c r="P709" s="128"/>
      <c r="Q709" s="128"/>
      <c r="R709" s="128"/>
      <c r="S709" s="128"/>
      <c r="T709" s="128"/>
      <c r="U709" s="128"/>
      <c r="V709" s="128"/>
      <c r="W709" s="128"/>
      <c r="X709" s="128"/>
      <c r="Y709" s="128"/>
      <c r="Z709" s="128"/>
      <c r="AA709" s="128"/>
      <c r="AB709" s="128"/>
      <c r="AC709" s="128"/>
    </row>
    <row r="710" ht="15.75" customHeight="1">
      <c r="A710" s="163"/>
      <c r="B710" s="128"/>
      <c r="C710" s="128"/>
      <c r="D710" s="128"/>
      <c r="E710" s="128"/>
      <c r="F710" s="128"/>
      <c r="G710" s="128"/>
      <c r="H710" s="128"/>
      <c r="I710" s="128"/>
      <c r="J710" s="128"/>
      <c r="K710" s="128"/>
      <c r="L710" s="128"/>
      <c r="M710" s="128"/>
      <c r="N710" s="128"/>
      <c r="O710" s="128"/>
      <c r="P710" s="128"/>
      <c r="Q710" s="128"/>
      <c r="R710" s="128"/>
      <c r="S710" s="128"/>
      <c r="T710" s="128"/>
      <c r="U710" s="128"/>
      <c r="V710" s="128"/>
      <c r="W710" s="128"/>
      <c r="X710" s="128"/>
      <c r="Y710" s="128"/>
      <c r="Z710" s="128"/>
      <c r="AA710" s="128"/>
      <c r="AB710" s="128"/>
      <c r="AC710" s="128"/>
    </row>
    <row r="711" ht="15.75" customHeight="1">
      <c r="A711" s="163"/>
      <c r="B711" s="128"/>
      <c r="C711" s="128"/>
      <c r="D711" s="128"/>
      <c r="E711" s="128"/>
      <c r="F711" s="128"/>
      <c r="G711" s="128"/>
      <c r="H711" s="128"/>
      <c r="I711" s="128"/>
      <c r="J711" s="128"/>
      <c r="K711" s="128"/>
      <c r="L711" s="128"/>
      <c r="M711" s="128"/>
      <c r="N711" s="128"/>
      <c r="O711" s="128"/>
      <c r="P711" s="128"/>
      <c r="Q711" s="128"/>
      <c r="R711" s="128"/>
      <c r="S711" s="128"/>
      <c r="T711" s="128"/>
      <c r="U711" s="128"/>
      <c r="V711" s="128"/>
      <c r="W711" s="128"/>
      <c r="X711" s="128"/>
      <c r="Y711" s="128"/>
      <c r="Z711" s="128"/>
      <c r="AA711" s="128"/>
      <c r="AB711" s="128"/>
      <c r="AC711" s="128"/>
    </row>
    <row r="712" ht="15.75" customHeight="1">
      <c r="A712" s="163"/>
      <c r="B712" s="128"/>
      <c r="C712" s="128"/>
      <c r="D712" s="128"/>
      <c r="E712" s="128"/>
      <c r="F712" s="128"/>
      <c r="G712" s="128"/>
      <c r="H712" s="128"/>
      <c r="I712" s="128"/>
      <c r="J712" s="128"/>
      <c r="K712" s="128"/>
      <c r="L712" s="128"/>
      <c r="M712" s="128"/>
      <c r="N712" s="128"/>
      <c r="O712" s="128"/>
      <c r="P712" s="128"/>
      <c r="Q712" s="128"/>
      <c r="R712" s="128"/>
      <c r="S712" s="128"/>
      <c r="T712" s="128"/>
      <c r="U712" s="128"/>
      <c r="V712" s="128"/>
      <c r="W712" s="128"/>
      <c r="X712" s="128"/>
      <c r="Y712" s="128"/>
      <c r="Z712" s="128"/>
      <c r="AA712" s="128"/>
      <c r="AB712" s="128"/>
      <c r="AC712" s="128"/>
    </row>
    <row r="713" ht="15.75" customHeight="1">
      <c r="A713" s="163"/>
      <c r="B713" s="128"/>
      <c r="C713" s="128"/>
      <c r="D713" s="128"/>
      <c r="E713" s="128"/>
      <c r="F713" s="128"/>
      <c r="G713" s="128"/>
      <c r="H713" s="128"/>
      <c r="I713" s="128"/>
      <c r="J713" s="128"/>
      <c r="K713" s="128"/>
      <c r="L713" s="128"/>
      <c r="M713" s="128"/>
      <c r="N713" s="128"/>
      <c r="O713" s="128"/>
      <c r="P713" s="128"/>
      <c r="Q713" s="128"/>
      <c r="R713" s="128"/>
      <c r="S713" s="128"/>
      <c r="T713" s="128"/>
      <c r="U713" s="128"/>
      <c r="V713" s="128"/>
      <c r="W713" s="128"/>
      <c r="X713" s="128"/>
      <c r="Y713" s="128"/>
      <c r="Z713" s="128"/>
      <c r="AA713" s="128"/>
      <c r="AB713" s="128"/>
      <c r="AC713" s="128"/>
    </row>
    <row r="714" ht="15.75" customHeight="1">
      <c r="A714" s="163"/>
      <c r="B714" s="128"/>
      <c r="C714" s="128"/>
      <c r="D714" s="128"/>
      <c r="E714" s="128"/>
      <c r="F714" s="128"/>
      <c r="G714" s="128"/>
      <c r="H714" s="128"/>
      <c r="I714" s="128"/>
      <c r="J714" s="128"/>
      <c r="K714" s="128"/>
      <c r="L714" s="128"/>
      <c r="M714" s="128"/>
      <c r="N714" s="128"/>
      <c r="O714" s="128"/>
      <c r="P714" s="128"/>
      <c r="Q714" s="128"/>
      <c r="R714" s="128"/>
      <c r="S714" s="128"/>
      <c r="T714" s="128"/>
      <c r="U714" s="128"/>
      <c r="V714" s="128"/>
      <c r="W714" s="128"/>
      <c r="X714" s="128"/>
      <c r="Y714" s="128"/>
      <c r="Z714" s="128"/>
      <c r="AA714" s="128"/>
      <c r="AB714" s="128"/>
      <c r="AC714" s="128"/>
    </row>
    <row r="715" ht="15.75" customHeight="1">
      <c r="A715" s="163"/>
      <c r="B715" s="128"/>
      <c r="C715" s="128"/>
      <c r="D715" s="128"/>
      <c r="E715" s="128"/>
      <c r="F715" s="128"/>
      <c r="G715" s="128"/>
      <c r="H715" s="128"/>
      <c r="I715" s="128"/>
      <c r="J715" s="128"/>
      <c r="K715" s="128"/>
      <c r="L715" s="128"/>
      <c r="M715" s="128"/>
      <c r="N715" s="128"/>
      <c r="O715" s="128"/>
      <c r="P715" s="128"/>
      <c r="Q715" s="128"/>
      <c r="R715" s="128"/>
      <c r="S715" s="128"/>
      <c r="T715" s="128"/>
      <c r="U715" s="128"/>
      <c r="V715" s="128"/>
      <c r="W715" s="128"/>
      <c r="X715" s="128"/>
      <c r="Y715" s="128"/>
      <c r="Z715" s="128"/>
      <c r="AA715" s="128"/>
      <c r="AB715" s="128"/>
      <c r="AC715" s="128"/>
    </row>
    <row r="716" ht="15.75" customHeight="1">
      <c r="A716" s="163"/>
      <c r="B716" s="128"/>
      <c r="C716" s="128"/>
      <c r="D716" s="128"/>
      <c r="E716" s="128"/>
      <c r="F716" s="128"/>
      <c r="G716" s="128"/>
      <c r="H716" s="128"/>
      <c r="I716" s="128"/>
      <c r="J716" s="128"/>
      <c r="K716" s="128"/>
      <c r="L716" s="128"/>
      <c r="M716" s="128"/>
      <c r="N716" s="128"/>
      <c r="O716" s="128"/>
      <c r="P716" s="128"/>
      <c r="Q716" s="128"/>
      <c r="R716" s="128"/>
      <c r="S716" s="128"/>
      <c r="T716" s="128"/>
      <c r="U716" s="128"/>
      <c r="V716" s="128"/>
      <c r="W716" s="128"/>
      <c r="X716" s="128"/>
      <c r="Y716" s="128"/>
      <c r="Z716" s="128"/>
      <c r="AA716" s="128"/>
      <c r="AB716" s="128"/>
      <c r="AC716" s="128"/>
    </row>
    <row r="717" ht="15.75" customHeight="1">
      <c r="A717" s="163"/>
      <c r="B717" s="128"/>
      <c r="C717" s="128"/>
      <c r="D717" s="128"/>
      <c r="E717" s="128"/>
      <c r="F717" s="128"/>
      <c r="G717" s="128"/>
      <c r="H717" s="128"/>
      <c r="I717" s="128"/>
      <c r="J717" s="128"/>
      <c r="K717" s="128"/>
      <c r="L717" s="128"/>
      <c r="M717" s="128"/>
      <c r="N717" s="128"/>
      <c r="O717" s="128"/>
      <c r="P717" s="128"/>
      <c r="Q717" s="128"/>
      <c r="R717" s="128"/>
      <c r="S717" s="128"/>
      <c r="T717" s="128"/>
      <c r="U717" s="128"/>
      <c r="V717" s="128"/>
      <c r="W717" s="128"/>
      <c r="X717" s="128"/>
      <c r="Y717" s="128"/>
      <c r="Z717" s="128"/>
      <c r="AA717" s="128"/>
      <c r="AB717" s="128"/>
      <c r="AC717" s="128"/>
    </row>
    <row r="718" ht="15.75" customHeight="1">
      <c r="A718" s="163"/>
      <c r="B718" s="128"/>
      <c r="C718" s="128"/>
      <c r="D718" s="128"/>
      <c r="E718" s="128"/>
      <c r="F718" s="128"/>
      <c r="G718" s="128"/>
      <c r="H718" s="128"/>
      <c r="I718" s="128"/>
      <c r="J718" s="128"/>
      <c r="K718" s="128"/>
      <c r="L718" s="128"/>
      <c r="M718" s="128"/>
      <c r="N718" s="128"/>
      <c r="O718" s="128"/>
      <c r="P718" s="128"/>
      <c r="Q718" s="128"/>
      <c r="R718" s="128"/>
      <c r="S718" s="128"/>
      <c r="T718" s="128"/>
      <c r="U718" s="128"/>
      <c r="V718" s="128"/>
      <c r="W718" s="128"/>
      <c r="X718" s="128"/>
      <c r="Y718" s="128"/>
      <c r="Z718" s="128"/>
      <c r="AA718" s="128"/>
      <c r="AB718" s="128"/>
      <c r="AC718" s="128"/>
    </row>
    <row r="719" ht="15.75" customHeight="1">
      <c r="A719" s="163"/>
      <c r="B719" s="128"/>
      <c r="C719" s="128"/>
      <c r="D719" s="128"/>
      <c r="E719" s="128"/>
      <c r="F719" s="128"/>
      <c r="G719" s="128"/>
      <c r="H719" s="128"/>
      <c r="I719" s="128"/>
      <c r="J719" s="128"/>
      <c r="K719" s="128"/>
      <c r="L719" s="128"/>
      <c r="M719" s="128"/>
      <c r="N719" s="128"/>
      <c r="O719" s="128"/>
      <c r="P719" s="128"/>
      <c r="Q719" s="128"/>
      <c r="R719" s="128"/>
      <c r="S719" s="128"/>
      <c r="T719" s="128"/>
      <c r="U719" s="128"/>
      <c r="V719" s="128"/>
      <c r="W719" s="128"/>
      <c r="X719" s="128"/>
      <c r="Y719" s="128"/>
      <c r="Z719" s="128"/>
      <c r="AA719" s="128"/>
      <c r="AB719" s="128"/>
      <c r="AC719" s="128"/>
    </row>
    <row r="720" ht="15.75" customHeight="1">
      <c r="A720" s="163"/>
      <c r="B720" s="128"/>
      <c r="C720" s="128"/>
      <c r="D720" s="128"/>
      <c r="E720" s="128"/>
      <c r="F720" s="128"/>
      <c r="G720" s="128"/>
      <c r="H720" s="128"/>
      <c r="I720" s="128"/>
      <c r="J720" s="128"/>
      <c r="K720" s="128"/>
      <c r="L720" s="128"/>
      <c r="M720" s="128"/>
      <c r="N720" s="128"/>
      <c r="O720" s="128"/>
      <c r="P720" s="128"/>
      <c r="Q720" s="128"/>
      <c r="R720" s="128"/>
      <c r="S720" s="128"/>
      <c r="T720" s="128"/>
      <c r="U720" s="128"/>
      <c r="V720" s="128"/>
      <c r="W720" s="128"/>
      <c r="X720" s="128"/>
      <c r="Y720" s="128"/>
      <c r="Z720" s="128"/>
      <c r="AA720" s="128"/>
      <c r="AB720" s="128"/>
      <c r="AC720" s="128"/>
    </row>
    <row r="721" ht="15.75" customHeight="1">
      <c r="A721" s="163"/>
      <c r="B721" s="128"/>
      <c r="C721" s="128"/>
      <c r="D721" s="128"/>
      <c r="E721" s="128"/>
      <c r="F721" s="128"/>
      <c r="G721" s="128"/>
      <c r="H721" s="128"/>
      <c r="I721" s="128"/>
      <c r="J721" s="128"/>
      <c r="K721" s="128"/>
      <c r="L721" s="128"/>
      <c r="M721" s="128"/>
      <c r="N721" s="128"/>
      <c r="O721" s="128"/>
      <c r="P721" s="128"/>
      <c r="Q721" s="128"/>
      <c r="R721" s="128"/>
      <c r="S721" s="128"/>
      <c r="T721" s="128"/>
      <c r="U721" s="128"/>
      <c r="V721" s="128"/>
      <c r="W721" s="128"/>
      <c r="X721" s="128"/>
      <c r="Y721" s="128"/>
      <c r="Z721" s="128"/>
      <c r="AA721" s="128"/>
      <c r="AB721" s="128"/>
      <c r="AC721" s="128"/>
    </row>
    <row r="722" ht="15.75" customHeight="1">
      <c r="A722" s="163"/>
      <c r="B722" s="128"/>
      <c r="C722" s="128"/>
      <c r="D722" s="128"/>
      <c r="E722" s="128"/>
      <c r="F722" s="128"/>
      <c r="G722" s="128"/>
      <c r="H722" s="128"/>
      <c r="I722" s="128"/>
      <c r="J722" s="128"/>
      <c r="K722" s="128"/>
      <c r="L722" s="128"/>
      <c r="M722" s="128"/>
      <c r="N722" s="128"/>
      <c r="O722" s="128"/>
      <c r="P722" s="128"/>
      <c r="Q722" s="128"/>
      <c r="R722" s="128"/>
      <c r="S722" s="128"/>
      <c r="T722" s="128"/>
      <c r="U722" s="128"/>
      <c r="V722" s="128"/>
      <c r="W722" s="128"/>
      <c r="X722" s="128"/>
      <c r="Y722" s="128"/>
      <c r="Z722" s="128"/>
      <c r="AA722" s="128"/>
      <c r="AB722" s="128"/>
      <c r="AC722" s="128"/>
    </row>
    <row r="723" ht="15.75" customHeight="1">
      <c r="A723" s="163"/>
      <c r="B723" s="128"/>
      <c r="C723" s="128"/>
      <c r="D723" s="128"/>
      <c r="E723" s="128"/>
      <c r="F723" s="128"/>
      <c r="G723" s="128"/>
      <c r="H723" s="128"/>
      <c r="I723" s="128"/>
      <c r="J723" s="128"/>
      <c r="K723" s="128"/>
      <c r="L723" s="128"/>
      <c r="M723" s="128"/>
      <c r="N723" s="128"/>
      <c r="O723" s="128"/>
      <c r="P723" s="128"/>
      <c r="Q723" s="128"/>
      <c r="R723" s="128"/>
      <c r="S723" s="128"/>
      <c r="T723" s="128"/>
      <c r="U723" s="128"/>
      <c r="V723" s="128"/>
      <c r="W723" s="128"/>
      <c r="X723" s="128"/>
      <c r="Y723" s="128"/>
      <c r="Z723" s="128"/>
      <c r="AA723" s="128"/>
      <c r="AB723" s="128"/>
      <c r="AC723" s="128"/>
    </row>
    <row r="724" ht="15.75" customHeight="1">
      <c r="A724" s="163"/>
      <c r="B724" s="128"/>
      <c r="C724" s="128"/>
      <c r="D724" s="128"/>
      <c r="E724" s="128"/>
      <c r="F724" s="128"/>
      <c r="G724" s="128"/>
      <c r="H724" s="128"/>
      <c r="I724" s="128"/>
      <c r="J724" s="128"/>
      <c r="K724" s="128"/>
      <c r="L724" s="128"/>
      <c r="M724" s="128"/>
      <c r="N724" s="128"/>
      <c r="O724" s="128"/>
      <c r="P724" s="128"/>
      <c r="Q724" s="128"/>
      <c r="R724" s="128"/>
      <c r="S724" s="128"/>
      <c r="T724" s="128"/>
      <c r="U724" s="128"/>
      <c r="V724" s="128"/>
      <c r="W724" s="128"/>
      <c r="X724" s="128"/>
      <c r="Y724" s="128"/>
      <c r="Z724" s="128"/>
      <c r="AA724" s="128"/>
      <c r="AB724" s="128"/>
      <c r="AC724" s="128"/>
    </row>
    <row r="725" ht="15.75" customHeight="1">
      <c r="A725" s="163"/>
      <c r="B725" s="128"/>
      <c r="C725" s="128"/>
      <c r="D725" s="128"/>
      <c r="E725" s="128"/>
      <c r="F725" s="128"/>
      <c r="G725" s="128"/>
      <c r="H725" s="128"/>
      <c r="I725" s="128"/>
      <c r="J725" s="128"/>
      <c r="K725" s="128"/>
      <c r="L725" s="128"/>
      <c r="M725" s="128"/>
      <c r="N725" s="128"/>
      <c r="O725" s="128"/>
      <c r="P725" s="128"/>
      <c r="Q725" s="128"/>
      <c r="R725" s="128"/>
      <c r="S725" s="128"/>
      <c r="T725" s="128"/>
      <c r="U725" s="128"/>
      <c r="V725" s="128"/>
      <c r="W725" s="128"/>
      <c r="X725" s="128"/>
      <c r="Y725" s="128"/>
      <c r="Z725" s="128"/>
      <c r="AA725" s="128"/>
      <c r="AB725" s="128"/>
      <c r="AC725" s="128"/>
    </row>
    <row r="726" ht="15.75" customHeight="1">
      <c r="A726" s="163"/>
      <c r="B726" s="128"/>
      <c r="C726" s="128"/>
      <c r="D726" s="128"/>
      <c r="E726" s="128"/>
      <c r="F726" s="128"/>
      <c r="G726" s="128"/>
      <c r="H726" s="128"/>
      <c r="I726" s="128"/>
      <c r="J726" s="128"/>
      <c r="K726" s="128"/>
      <c r="L726" s="128"/>
      <c r="M726" s="128"/>
      <c r="N726" s="128"/>
      <c r="O726" s="128"/>
      <c r="P726" s="128"/>
      <c r="Q726" s="128"/>
      <c r="R726" s="128"/>
      <c r="S726" s="128"/>
      <c r="T726" s="128"/>
      <c r="U726" s="128"/>
      <c r="V726" s="128"/>
      <c r="W726" s="128"/>
      <c r="X726" s="128"/>
      <c r="Y726" s="128"/>
      <c r="Z726" s="128"/>
      <c r="AA726" s="128"/>
      <c r="AB726" s="128"/>
      <c r="AC726" s="128"/>
    </row>
    <row r="727" ht="15.75" customHeight="1">
      <c r="A727" s="163"/>
      <c r="B727" s="128"/>
      <c r="C727" s="128"/>
      <c r="D727" s="128"/>
      <c r="E727" s="128"/>
      <c r="F727" s="128"/>
      <c r="G727" s="128"/>
      <c r="H727" s="128"/>
      <c r="I727" s="128"/>
      <c r="J727" s="128"/>
      <c r="K727" s="128"/>
      <c r="L727" s="128"/>
      <c r="M727" s="128"/>
      <c r="N727" s="128"/>
      <c r="O727" s="128"/>
      <c r="P727" s="128"/>
      <c r="Q727" s="128"/>
      <c r="R727" s="128"/>
      <c r="S727" s="128"/>
      <c r="T727" s="128"/>
      <c r="U727" s="128"/>
      <c r="V727" s="128"/>
      <c r="W727" s="128"/>
      <c r="X727" s="128"/>
      <c r="Y727" s="128"/>
      <c r="Z727" s="128"/>
      <c r="AA727" s="128"/>
      <c r="AB727" s="128"/>
      <c r="AC727" s="128"/>
    </row>
    <row r="728" ht="15.75" customHeight="1">
      <c r="A728" s="163"/>
      <c r="B728" s="128"/>
      <c r="C728" s="128"/>
      <c r="D728" s="128"/>
      <c r="E728" s="128"/>
      <c r="F728" s="128"/>
      <c r="G728" s="128"/>
      <c r="H728" s="128"/>
      <c r="I728" s="128"/>
      <c r="J728" s="128"/>
      <c r="K728" s="128"/>
      <c r="L728" s="128"/>
      <c r="M728" s="128"/>
      <c r="N728" s="128"/>
      <c r="O728" s="128"/>
      <c r="P728" s="128"/>
      <c r="Q728" s="128"/>
      <c r="R728" s="128"/>
      <c r="S728" s="128"/>
      <c r="T728" s="128"/>
      <c r="U728" s="128"/>
      <c r="V728" s="128"/>
      <c r="W728" s="128"/>
      <c r="X728" s="128"/>
      <c r="Y728" s="128"/>
      <c r="Z728" s="128"/>
      <c r="AA728" s="128"/>
      <c r="AB728" s="128"/>
      <c r="AC728" s="128"/>
    </row>
    <row r="729" ht="15.75" customHeight="1">
      <c r="A729" s="163"/>
      <c r="B729" s="128"/>
      <c r="C729" s="128"/>
      <c r="D729" s="128"/>
      <c r="E729" s="128"/>
      <c r="F729" s="128"/>
      <c r="G729" s="128"/>
      <c r="H729" s="128"/>
      <c r="I729" s="128"/>
      <c r="J729" s="128"/>
      <c r="K729" s="128"/>
      <c r="L729" s="128"/>
      <c r="M729" s="128"/>
      <c r="N729" s="128"/>
      <c r="O729" s="128"/>
      <c r="P729" s="128"/>
      <c r="Q729" s="128"/>
      <c r="R729" s="128"/>
      <c r="S729" s="128"/>
      <c r="T729" s="128"/>
      <c r="U729" s="128"/>
      <c r="V729" s="128"/>
      <c r="W729" s="128"/>
      <c r="X729" s="128"/>
      <c r="Y729" s="128"/>
      <c r="Z729" s="128"/>
      <c r="AA729" s="128"/>
      <c r="AB729" s="128"/>
      <c r="AC729" s="128"/>
    </row>
    <row r="730" ht="15.75" customHeight="1">
      <c r="A730" s="163"/>
      <c r="B730" s="128"/>
      <c r="C730" s="128"/>
      <c r="D730" s="128"/>
      <c r="E730" s="128"/>
      <c r="F730" s="128"/>
      <c r="G730" s="128"/>
      <c r="H730" s="128"/>
      <c r="I730" s="128"/>
      <c r="J730" s="128"/>
      <c r="K730" s="128"/>
      <c r="L730" s="128"/>
      <c r="M730" s="128"/>
      <c r="N730" s="128"/>
      <c r="O730" s="128"/>
      <c r="P730" s="128"/>
      <c r="Q730" s="128"/>
      <c r="R730" s="128"/>
      <c r="S730" s="128"/>
      <c r="T730" s="128"/>
      <c r="U730" s="128"/>
      <c r="V730" s="128"/>
      <c r="W730" s="128"/>
      <c r="X730" s="128"/>
      <c r="Y730" s="128"/>
      <c r="Z730" s="128"/>
      <c r="AA730" s="128"/>
      <c r="AB730" s="128"/>
      <c r="AC730" s="128"/>
    </row>
    <row r="731" ht="15.75" customHeight="1">
      <c r="A731" s="163"/>
      <c r="B731" s="128"/>
      <c r="C731" s="128"/>
      <c r="D731" s="128"/>
      <c r="E731" s="128"/>
      <c r="F731" s="128"/>
      <c r="G731" s="128"/>
      <c r="H731" s="128"/>
      <c r="I731" s="128"/>
      <c r="J731" s="128"/>
      <c r="K731" s="128"/>
      <c r="L731" s="128"/>
      <c r="M731" s="128"/>
      <c r="N731" s="128"/>
      <c r="O731" s="128"/>
      <c r="P731" s="128"/>
      <c r="Q731" s="128"/>
      <c r="R731" s="128"/>
      <c r="S731" s="128"/>
      <c r="T731" s="128"/>
      <c r="U731" s="128"/>
      <c r="V731" s="128"/>
      <c r="W731" s="128"/>
      <c r="X731" s="128"/>
      <c r="Y731" s="128"/>
      <c r="Z731" s="128"/>
      <c r="AA731" s="128"/>
      <c r="AB731" s="128"/>
      <c r="AC731" s="128"/>
    </row>
    <row r="732" ht="15.75" customHeight="1">
      <c r="A732" s="163"/>
      <c r="B732" s="128"/>
      <c r="C732" s="128"/>
      <c r="D732" s="128"/>
      <c r="E732" s="128"/>
      <c r="F732" s="128"/>
      <c r="G732" s="128"/>
      <c r="H732" s="128"/>
      <c r="I732" s="128"/>
      <c r="J732" s="128"/>
      <c r="K732" s="128"/>
      <c r="L732" s="128"/>
      <c r="M732" s="128"/>
      <c r="N732" s="128"/>
      <c r="O732" s="128"/>
      <c r="P732" s="128"/>
      <c r="Q732" s="128"/>
      <c r="R732" s="128"/>
      <c r="S732" s="128"/>
      <c r="T732" s="128"/>
      <c r="U732" s="128"/>
      <c r="V732" s="128"/>
      <c r="W732" s="128"/>
      <c r="X732" s="128"/>
      <c r="Y732" s="128"/>
      <c r="Z732" s="128"/>
      <c r="AA732" s="128"/>
      <c r="AB732" s="128"/>
      <c r="AC732" s="128"/>
    </row>
    <row r="733" ht="15.75" customHeight="1">
      <c r="A733" s="163"/>
      <c r="B733" s="128"/>
      <c r="C733" s="128"/>
      <c r="D733" s="128"/>
      <c r="E733" s="128"/>
      <c r="F733" s="128"/>
      <c r="G733" s="128"/>
      <c r="H733" s="128"/>
      <c r="I733" s="128"/>
      <c r="J733" s="128"/>
      <c r="K733" s="128"/>
      <c r="L733" s="128"/>
      <c r="M733" s="128"/>
      <c r="N733" s="128"/>
      <c r="O733" s="128"/>
      <c r="P733" s="128"/>
      <c r="Q733" s="128"/>
      <c r="R733" s="128"/>
      <c r="S733" s="128"/>
      <c r="T733" s="128"/>
      <c r="U733" s="128"/>
      <c r="V733" s="128"/>
      <c r="W733" s="128"/>
      <c r="X733" s="128"/>
      <c r="Y733" s="128"/>
      <c r="Z733" s="128"/>
      <c r="AA733" s="128"/>
      <c r="AB733" s="128"/>
      <c r="AC733" s="128"/>
    </row>
    <row r="734" ht="15.75" customHeight="1">
      <c r="A734" s="163"/>
      <c r="B734" s="128"/>
      <c r="C734" s="128"/>
      <c r="D734" s="128"/>
      <c r="E734" s="128"/>
      <c r="F734" s="128"/>
      <c r="G734" s="128"/>
      <c r="H734" s="128"/>
      <c r="I734" s="128"/>
      <c r="J734" s="128"/>
      <c r="K734" s="128"/>
      <c r="L734" s="128"/>
      <c r="M734" s="128"/>
      <c r="N734" s="128"/>
      <c r="O734" s="128"/>
      <c r="P734" s="128"/>
      <c r="Q734" s="128"/>
      <c r="R734" s="128"/>
      <c r="S734" s="128"/>
      <c r="T734" s="128"/>
      <c r="U734" s="128"/>
      <c r="V734" s="128"/>
      <c r="W734" s="128"/>
      <c r="X734" s="128"/>
      <c r="Y734" s="128"/>
      <c r="Z734" s="128"/>
      <c r="AA734" s="128"/>
      <c r="AB734" s="128"/>
      <c r="AC734" s="128"/>
    </row>
    <row r="735" ht="15.75" customHeight="1">
      <c r="A735" s="163"/>
      <c r="B735" s="128"/>
      <c r="C735" s="128"/>
      <c r="D735" s="128"/>
      <c r="E735" s="128"/>
      <c r="F735" s="128"/>
      <c r="G735" s="128"/>
      <c r="H735" s="128"/>
      <c r="I735" s="128"/>
      <c r="J735" s="128"/>
      <c r="K735" s="128"/>
      <c r="L735" s="128"/>
      <c r="M735" s="128"/>
      <c r="N735" s="128"/>
      <c r="O735" s="128"/>
      <c r="P735" s="128"/>
      <c r="Q735" s="128"/>
      <c r="R735" s="128"/>
      <c r="S735" s="128"/>
      <c r="T735" s="128"/>
      <c r="U735" s="128"/>
      <c r="V735" s="128"/>
      <c r="W735" s="128"/>
      <c r="X735" s="128"/>
      <c r="Y735" s="128"/>
      <c r="Z735" s="128"/>
      <c r="AA735" s="128"/>
      <c r="AB735" s="128"/>
      <c r="AC735" s="128"/>
    </row>
    <row r="736" ht="15.75" customHeight="1">
      <c r="A736" s="163"/>
      <c r="B736" s="128"/>
      <c r="C736" s="128"/>
      <c r="D736" s="128"/>
      <c r="E736" s="128"/>
      <c r="F736" s="128"/>
      <c r="G736" s="128"/>
      <c r="H736" s="128"/>
      <c r="I736" s="128"/>
      <c r="J736" s="128"/>
      <c r="K736" s="128"/>
      <c r="L736" s="128"/>
      <c r="M736" s="128"/>
      <c r="N736" s="128"/>
      <c r="O736" s="128"/>
      <c r="P736" s="128"/>
      <c r="Q736" s="128"/>
      <c r="R736" s="128"/>
      <c r="S736" s="128"/>
      <c r="T736" s="128"/>
      <c r="U736" s="128"/>
      <c r="V736" s="128"/>
      <c r="W736" s="128"/>
      <c r="X736" s="128"/>
      <c r="Y736" s="128"/>
      <c r="Z736" s="128"/>
      <c r="AA736" s="128"/>
      <c r="AB736" s="128"/>
      <c r="AC736" s="128"/>
    </row>
    <row r="737" ht="15.75" customHeight="1">
      <c r="A737" s="163"/>
      <c r="B737" s="128"/>
      <c r="C737" s="128"/>
      <c r="D737" s="128"/>
      <c r="E737" s="128"/>
      <c r="F737" s="128"/>
      <c r="G737" s="128"/>
      <c r="H737" s="128"/>
      <c r="I737" s="128"/>
      <c r="J737" s="128"/>
      <c r="K737" s="128"/>
      <c r="L737" s="128"/>
      <c r="M737" s="128"/>
      <c r="N737" s="128"/>
      <c r="O737" s="128"/>
      <c r="P737" s="128"/>
      <c r="Q737" s="128"/>
      <c r="R737" s="128"/>
      <c r="S737" s="128"/>
      <c r="T737" s="128"/>
      <c r="U737" s="128"/>
      <c r="V737" s="128"/>
      <c r="W737" s="128"/>
      <c r="X737" s="128"/>
      <c r="Y737" s="128"/>
      <c r="Z737" s="128"/>
      <c r="AA737" s="128"/>
      <c r="AB737" s="128"/>
      <c r="AC737" s="128"/>
    </row>
    <row r="738" ht="15.75" customHeight="1">
      <c r="A738" s="163"/>
      <c r="B738" s="128"/>
      <c r="C738" s="128"/>
      <c r="D738" s="128"/>
      <c r="E738" s="128"/>
      <c r="F738" s="128"/>
      <c r="G738" s="128"/>
      <c r="H738" s="128"/>
      <c r="I738" s="128"/>
      <c r="J738" s="128"/>
      <c r="K738" s="128"/>
      <c r="L738" s="128"/>
      <c r="M738" s="128"/>
      <c r="N738" s="128"/>
      <c r="O738" s="128"/>
      <c r="P738" s="128"/>
      <c r="Q738" s="128"/>
      <c r="R738" s="128"/>
      <c r="S738" s="128"/>
      <c r="T738" s="128"/>
      <c r="U738" s="128"/>
      <c r="V738" s="128"/>
      <c r="W738" s="128"/>
      <c r="X738" s="128"/>
      <c r="Y738" s="128"/>
      <c r="Z738" s="128"/>
      <c r="AA738" s="128"/>
      <c r="AB738" s="128"/>
      <c r="AC738" s="128"/>
    </row>
    <row r="739" ht="15.75" customHeight="1">
      <c r="A739" s="163"/>
      <c r="B739" s="128"/>
      <c r="C739" s="128"/>
      <c r="D739" s="128"/>
      <c r="E739" s="128"/>
      <c r="F739" s="128"/>
      <c r="G739" s="128"/>
      <c r="H739" s="128"/>
      <c r="I739" s="128"/>
      <c r="J739" s="128"/>
      <c r="K739" s="128"/>
      <c r="L739" s="128"/>
      <c r="M739" s="128"/>
      <c r="N739" s="128"/>
      <c r="O739" s="128"/>
      <c r="P739" s="128"/>
      <c r="Q739" s="128"/>
      <c r="R739" s="128"/>
      <c r="S739" s="128"/>
      <c r="T739" s="128"/>
      <c r="U739" s="128"/>
      <c r="V739" s="128"/>
      <c r="W739" s="128"/>
      <c r="X739" s="128"/>
      <c r="Y739" s="128"/>
      <c r="Z739" s="128"/>
      <c r="AA739" s="128"/>
      <c r="AB739" s="128"/>
      <c r="AC739" s="128"/>
    </row>
    <row r="740" ht="15.75" customHeight="1">
      <c r="A740" s="163"/>
      <c r="B740" s="128"/>
      <c r="C740" s="128"/>
      <c r="D740" s="128"/>
      <c r="E740" s="128"/>
      <c r="F740" s="128"/>
      <c r="G740" s="128"/>
      <c r="H740" s="128"/>
      <c r="I740" s="128"/>
      <c r="J740" s="128"/>
      <c r="K740" s="128"/>
      <c r="L740" s="128"/>
      <c r="M740" s="128"/>
      <c r="N740" s="128"/>
      <c r="O740" s="128"/>
      <c r="P740" s="128"/>
      <c r="Q740" s="128"/>
      <c r="R740" s="128"/>
      <c r="S740" s="128"/>
      <c r="T740" s="128"/>
      <c r="U740" s="128"/>
      <c r="V740" s="128"/>
      <c r="W740" s="128"/>
      <c r="X740" s="128"/>
      <c r="Y740" s="128"/>
      <c r="Z740" s="128"/>
      <c r="AA740" s="128"/>
      <c r="AB740" s="128"/>
      <c r="AC740" s="128"/>
    </row>
    <row r="741" ht="15.75" customHeight="1">
      <c r="A741" s="163"/>
      <c r="B741" s="128"/>
      <c r="C741" s="128"/>
      <c r="D741" s="128"/>
      <c r="E741" s="128"/>
      <c r="F741" s="128"/>
      <c r="G741" s="128"/>
      <c r="H741" s="128"/>
      <c r="I741" s="128"/>
      <c r="J741" s="128"/>
      <c r="K741" s="128"/>
      <c r="L741" s="128"/>
      <c r="M741" s="128"/>
      <c r="N741" s="128"/>
      <c r="O741" s="128"/>
      <c r="P741" s="128"/>
      <c r="Q741" s="128"/>
      <c r="R741" s="128"/>
      <c r="S741" s="128"/>
      <c r="T741" s="128"/>
      <c r="U741" s="128"/>
      <c r="V741" s="128"/>
      <c r="W741" s="128"/>
      <c r="X741" s="128"/>
      <c r="Y741" s="128"/>
      <c r="Z741" s="128"/>
      <c r="AA741" s="128"/>
      <c r="AB741" s="128"/>
      <c r="AC741" s="128"/>
    </row>
    <row r="742" ht="15.75" customHeight="1">
      <c r="A742" s="163"/>
      <c r="B742" s="128"/>
      <c r="C742" s="128"/>
      <c r="D742" s="128"/>
      <c r="E742" s="128"/>
      <c r="F742" s="128"/>
      <c r="G742" s="128"/>
      <c r="H742" s="128"/>
      <c r="I742" s="128"/>
      <c r="J742" s="128"/>
      <c r="K742" s="128"/>
      <c r="L742" s="128"/>
      <c r="M742" s="128"/>
      <c r="N742" s="128"/>
      <c r="O742" s="128"/>
      <c r="P742" s="128"/>
      <c r="Q742" s="128"/>
      <c r="R742" s="128"/>
      <c r="S742" s="128"/>
      <c r="T742" s="128"/>
      <c r="U742" s="128"/>
      <c r="V742" s="128"/>
      <c r="W742" s="128"/>
      <c r="X742" s="128"/>
      <c r="Y742" s="128"/>
      <c r="Z742" s="128"/>
      <c r="AA742" s="128"/>
      <c r="AB742" s="128"/>
      <c r="AC742" s="128"/>
    </row>
    <row r="743" ht="15.75" customHeight="1">
      <c r="A743" s="163"/>
      <c r="B743" s="128"/>
      <c r="C743" s="128"/>
      <c r="D743" s="128"/>
      <c r="E743" s="128"/>
      <c r="F743" s="128"/>
      <c r="G743" s="128"/>
      <c r="H743" s="128"/>
      <c r="I743" s="128"/>
      <c r="J743" s="128"/>
      <c r="K743" s="128"/>
      <c r="L743" s="128"/>
      <c r="M743" s="128"/>
      <c r="N743" s="128"/>
      <c r="O743" s="128"/>
      <c r="P743" s="128"/>
      <c r="Q743" s="128"/>
      <c r="R743" s="128"/>
      <c r="S743" s="128"/>
      <c r="T743" s="128"/>
      <c r="U743" s="128"/>
      <c r="V743" s="128"/>
      <c r="W743" s="128"/>
      <c r="X743" s="128"/>
      <c r="Y743" s="128"/>
      <c r="Z743" s="128"/>
      <c r="AA743" s="128"/>
      <c r="AB743" s="128"/>
      <c r="AC743" s="128"/>
    </row>
    <row r="744" ht="15.75" customHeight="1">
      <c r="A744" s="163"/>
      <c r="B744" s="128"/>
      <c r="C744" s="128"/>
      <c r="D744" s="128"/>
      <c r="E744" s="128"/>
      <c r="F744" s="128"/>
      <c r="G744" s="128"/>
      <c r="H744" s="128"/>
      <c r="I744" s="128"/>
      <c r="J744" s="128"/>
      <c r="K744" s="128"/>
      <c r="L744" s="128"/>
      <c r="M744" s="128"/>
      <c r="N744" s="128"/>
      <c r="O744" s="128"/>
      <c r="P744" s="128"/>
      <c r="Q744" s="128"/>
      <c r="R744" s="128"/>
      <c r="S744" s="128"/>
      <c r="T744" s="128"/>
      <c r="U744" s="128"/>
      <c r="V744" s="128"/>
      <c r="W744" s="128"/>
      <c r="X744" s="128"/>
      <c r="Y744" s="128"/>
      <c r="Z744" s="128"/>
      <c r="AA744" s="128"/>
      <c r="AB744" s="128"/>
      <c r="AC744" s="128"/>
    </row>
    <row r="745" ht="15.75" customHeight="1">
      <c r="A745" s="163"/>
      <c r="B745" s="128"/>
      <c r="C745" s="128"/>
      <c r="D745" s="128"/>
      <c r="E745" s="128"/>
      <c r="F745" s="128"/>
      <c r="G745" s="128"/>
      <c r="H745" s="128"/>
      <c r="I745" s="128"/>
      <c r="J745" s="128"/>
      <c r="K745" s="128"/>
      <c r="L745" s="128"/>
      <c r="M745" s="128"/>
      <c r="N745" s="128"/>
      <c r="O745" s="128"/>
      <c r="P745" s="128"/>
      <c r="Q745" s="128"/>
      <c r="R745" s="128"/>
      <c r="S745" s="128"/>
      <c r="T745" s="128"/>
      <c r="U745" s="128"/>
      <c r="V745" s="128"/>
      <c r="W745" s="128"/>
      <c r="X745" s="128"/>
      <c r="Y745" s="128"/>
      <c r="Z745" s="128"/>
      <c r="AA745" s="128"/>
      <c r="AB745" s="128"/>
      <c r="AC745" s="128"/>
    </row>
    <row r="746" ht="15.75" customHeight="1">
      <c r="A746" s="163"/>
      <c r="B746" s="128"/>
      <c r="C746" s="128"/>
      <c r="D746" s="128"/>
      <c r="E746" s="128"/>
      <c r="F746" s="128"/>
      <c r="G746" s="128"/>
      <c r="H746" s="128"/>
      <c r="I746" s="128"/>
      <c r="J746" s="128"/>
      <c r="K746" s="128"/>
      <c r="L746" s="128"/>
      <c r="M746" s="128"/>
      <c r="N746" s="128"/>
      <c r="O746" s="128"/>
      <c r="P746" s="128"/>
      <c r="Q746" s="128"/>
      <c r="R746" s="128"/>
      <c r="S746" s="128"/>
      <c r="T746" s="128"/>
      <c r="U746" s="128"/>
      <c r="V746" s="128"/>
      <c r="W746" s="128"/>
      <c r="X746" s="128"/>
      <c r="Y746" s="128"/>
      <c r="Z746" s="128"/>
      <c r="AA746" s="128"/>
      <c r="AB746" s="128"/>
      <c r="AC746" s="128"/>
    </row>
    <row r="747" ht="15.75" customHeight="1">
      <c r="A747" s="163"/>
      <c r="B747" s="128"/>
      <c r="C747" s="128"/>
      <c r="D747" s="128"/>
      <c r="E747" s="128"/>
      <c r="F747" s="128"/>
      <c r="G747" s="128"/>
      <c r="H747" s="128"/>
      <c r="I747" s="128"/>
      <c r="J747" s="128"/>
      <c r="K747" s="128"/>
      <c r="L747" s="128"/>
      <c r="M747" s="128"/>
      <c r="N747" s="128"/>
      <c r="O747" s="128"/>
      <c r="P747" s="128"/>
      <c r="Q747" s="128"/>
      <c r="R747" s="128"/>
      <c r="S747" s="128"/>
      <c r="T747" s="128"/>
      <c r="U747" s="128"/>
      <c r="V747" s="128"/>
      <c r="W747" s="128"/>
      <c r="X747" s="128"/>
      <c r="Y747" s="128"/>
      <c r="Z747" s="128"/>
      <c r="AA747" s="128"/>
      <c r="AB747" s="128"/>
      <c r="AC747" s="128"/>
    </row>
    <row r="748" ht="15.75" customHeight="1">
      <c r="A748" s="163"/>
      <c r="B748" s="128"/>
      <c r="C748" s="128"/>
      <c r="D748" s="128"/>
      <c r="E748" s="128"/>
      <c r="F748" s="128"/>
      <c r="G748" s="128"/>
      <c r="H748" s="128"/>
      <c r="I748" s="128"/>
      <c r="J748" s="128"/>
      <c r="K748" s="128"/>
      <c r="L748" s="128"/>
      <c r="M748" s="128"/>
      <c r="N748" s="128"/>
      <c r="O748" s="128"/>
      <c r="P748" s="128"/>
      <c r="Q748" s="128"/>
      <c r="R748" s="128"/>
      <c r="S748" s="128"/>
      <c r="T748" s="128"/>
      <c r="U748" s="128"/>
      <c r="V748" s="128"/>
      <c r="W748" s="128"/>
      <c r="X748" s="128"/>
      <c r="Y748" s="128"/>
      <c r="Z748" s="128"/>
      <c r="AA748" s="128"/>
      <c r="AB748" s="128"/>
      <c r="AC748" s="128"/>
    </row>
    <row r="749" ht="15.75" customHeight="1">
      <c r="A749" s="163"/>
      <c r="B749" s="128"/>
      <c r="C749" s="128"/>
      <c r="D749" s="128"/>
      <c r="E749" s="128"/>
      <c r="F749" s="128"/>
      <c r="G749" s="128"/>
      <c r="H749" s="128"/>
      <c r="I749" s="128"/>
      <c r="J749" s="128"/>
      <c r="K749" s="128"/>
      <c r="L749" s="128"/>
      <c r="M749" s="128"/>
      <c r="N749" s="128"/>
      <c r="O749" s="128"/>
      <c r="P749" s="128"/>
      <c r="Q749" s="128"/>
      <c r="R749" s="128"/>
      <c r="S749" s="128"/>
      <c r="T749" s="128"/>
      <c r="U749" s="128"/>
      <c r="V749" s="128"/>
      <c r="W749" s="128"/>
      <c r="X749" s="128"/>
      <c r="Y749" s="128"/>
      <c r="Z749" s="128"/>
      <c r="AA749" s="128"/>
      <c r="AB749" s="128"/>
      <c r="AC749" s="128"/>
    </row>
    <row r="750" ht="15.75" customHeight="1">
      <c r="A750" s="163"/>
      <c r="B750" s="128"/>
      <c r="C750" s="128"/>
      <c r="D750" s="128"/>
      <c r="E750" s="128"/>
      <c r="F750" s="128"/>
      <c r="G750" s="128"/>
      <c r="H750" s="128"/>
      <c r="I750" s="128"/>
      <c r="J750" s="128"/>
      <c r="K750" s="128"/>
      <c r="L750" s="128"/>
      <c r="M750" s="128"/>
      <c r="N750" s="128"/>
      <c r="O750" s="128"/>
      <c r="P750" s="128"/>
      <c r="Q750" s="128"/>
      <c r="R750" s="128"/>
      <c r="S750" s="128"/>
      <c r="T750" s="128"/>
      <c r="U750" s="128"/>
      <c r="V750" s="128"/>
      <c r="W750" s="128"/>
      <c r="X750" s="128"/>
      <c r="Y750" s="128"/>
      <c r="Z750" s="128"/>
      <c r="AA750" s="128"/>
      <c r="AB750" s="128"/>
      <c r="AC750" s="128"/>
    </row>
    <row r="751" ht="15.75" customHeight="1">
      <c r="A751" s="163"/>
      <c r="B751" s="128"/>
      <c r="C751" s="128"/>
      <c r="D751" s="128"/>
      <c r="E751" s="128"/>
      <c r="F751" s="128"/>
      <c r="G751" s="128"/>
      <c r="H751" s="128"/>
      <c r="I751" s="128"/>
      <c r="J751" s="128"/>
      <c r="K751" s="128"/>
      <c r="L751" s="128"/>
      <c r="M751" s="128"/>
      <c r="N751" s="128"/>
      <c r="O751" s="128"/>
      <c r="P751" s="128"/>
      <c r="Q751" s="128"/>
      <c r="R751" s="128"/>
      <c r="S751" s="128"/>
      <c r="T751" s="128"/>
      <c r="U751" s="128"/>
      <c r="V751" s="128"/>
      <c r="W751" s="128"/>
      <c r="X751" s="128"/>
      <c r="Y751" s="128"/>
      <c r="Z751" s="128"/>
      <c r="AA751" s="128"/>
      <c r="AB751" s="128"/>
      <c r="AC751" s="128"/>
    </row>
    <row r="752" ht="15.75" customHeight="1">
      <c r="A752" s="163"/>
      <c r="B752" s="128"/>
      <c r="C752" s="128"/>
      <c r="D752" s="128"/>
      <c r="E752" s="128"/>
      <c r="F752" s="128"/>
      <c r="G752" s="128"/>
      <c r="H752" s="128"/>
      <c r="I752" s="128"/>
      <c r="J752" s="128"/>
      <c r="K752" s="128"/>
      <c r="L752" s="128"/>
      <c r="M752" s="128"/>
      <c r="N752" s="128"/>
      <c r="O752" s="128"/>
      <c r="P752" s="128"/>
      <c r="Q752" s="128"/>
      <c r="R752" s="128"/>
      <c r="S752" s="128"/>
      <c r="T752" s="128"/>
      <c r="U752" s="128"/>
      <c r="V752" s="128"/>
      <c r="W752" s="128"/>
      <c r="X752" s="128"/>
      <c r="Y752" s="128"/>
      <c r="Z752" s="128"/>
      <c r="AA752" s="128"/>
      <c r="AB752" s="128"/>
      <c r="AC752" s="128"/>
    </row>
    <row r="753" ht="15.75" customHeight="1">
      <c r="A753" s="163"/>
      <c r="B753" s="128"/>
      <c r="C753" s="128"/>
      <c r="D753" s="128"/>
      <c r="E753" s="128"/>
      <c r="F753" s="128"/>
      <c r="G753" s="128"/>
      <c r="H753" s="128"/>
      <c r="I753" s="128"/>
      <c r="J753" s="128"/>
      <c r="K753" s="128"/>
      <c r="L753" s="128"/>
      <c r="M753" s="128"/>
      <c r="N753" s="128"/>
      <c r="O753" s="128"/>
      <c r="P753" s="128"/>
      <c r="Q753" s="128"/>
      <c r="R753" s="128"/>
      <c r="S753" s="128"/>
      <c r="T753" s="128"/>
      <c r="U753" s="128"/>
      <c r="V753" s="128"/>
      <c r="W753" s="128"/>
      <c r="X753" s="128"/>
      <c r="Y753" s="128"/>
      <c r="Z753" s="128"/>
      <c r="AA753" s="128"/>
      <c r="AB753" s="128"/>
      <c r="AC753" s="128"/>
    </row>
    <row r="754" ht="15.75" customHeight="1">
      <c r="A754" s="163"/>
      <c r="B754" s="128"/>
      <c r="C754" s="128"/>
      <c r="D754" s="128"/>
      <c r="E754" s="128"/>
      <c r="F754" s="128"/>
      <c r="G754" s="128"/>
      <c r="H754" s="128"/>
      <c r="I754" s="128"/>
      <c r="J754" s="128"/>
      <c r="K754" s="128"/>
      <c r="L754" s="128"/>
      <c r="M754" s="128"/>
      <c r="N754" s="128"/>
      <c r="O754" s="128"/>
      <c r="P754" s="128"/>
      <c r="Q754" s="128"/>
      <c r="R754" s="128"/>
      <c r="S754" s="128"/>
      <c r="T754" s="128"/>
      <c r="U754" s="128"/>
      <c r="V754" s="128"/>
      <c r="W754" s="128"/>
      <c r="X754" s="128"/>
      <c r="Y754" s="128"/>
      <c r="Z754" s="128"/>
      <c r="AA754" s="128"/>
      <c r="AB754" s="128"/>
      <c r="AC754" s="128"/>
    </row>
    <row r="755" ht="15.75" customHeight="1">
      <c r="A755" s="163"/>
      <c r="B755" s="128"/>
      <c r="C755" s="128"/>
      <c r="D755" s="128"/>
      <c r="E755" s="128"/>
      <c r="F755" s="128"/>
      <c r="G755" s="128"/>
      <c r="H755" s="128"/>
      <c r="I755" s="128"/>
      <c r="J755" s="128"/>
      <c r="K755" s="128"/>
      <c r="L755" s="128"/>
      <c r="M755" s="128"/>
      <c r="N755" s="128"/>
      <c r="O755" s="128"/>
      <c r="P755" s="128"/>
      <c r="Q755" s="128"/>
      <c r="R755" s="128"/>
      <c r="S755" s="128"/>
      <c r="T755" s="128"/>
      <c r="U755" s="128"/>
      <c r="V755" s="128"/>
      <c r="W755" s="128"/>
      <c r="X755" s="128"/>
      <c r="Y755" s="128"/>
      <c r="Z755" s="128"/>
      <c r="AA755" s="128"/>
      <c r="AB755" s="128"/>
      <c r="AC755" s="128"/>
    </row>
    <row r="756" ht="15.75" customHeight="1">
      <c r="A756" s="163"/>
      <c r="B756" s="128"/>
      <c r="C756" s="128"/>
      <c r="D756" s="128"/>
      <c r="E756" s="128"/>
      <c r="F756" s="128"/>
      <c r="G756" s="128"/>
      <c r="H756" s="128"/>
      <c r="I756" s="128"/>
      <c r="J756" s="128"/>
      <c r="K756" s="128"/>
      <c r="L756" s="128"/>
      <c r="M756" s="128"/>
      <c r="N756" s="128"/>
      <c r="O756" s="128"/>
      <c r="P756" s="128"/>
      <c r="Q756" s="128"/>
      <c r="R756" s="128"/>
      <c r="S756" s="128"/>
      <c r="T756" s="128"/>
      <c r="U756" s="128"/>
      <c r="V756" s="128"/>
      <c r="W756" s="128"/>
      <c r="X756" s="128"/>
      <c r="Y756" s="128"/>
      <c r="Z756" s="128"/>
      <c r="AA756" s="128"/>
      <c r="AB756" s="128"/>
      <c r="AC756" s="128"/>
    </row>
    <row r="757" ht="15.75" customHeight="1">
      <c r="A757" s="163"/>
      <c r="B757" s="128"/>
      <c r="C757" s="128"/>
      <c r="D757" s="128"/>
      <c r="E757" s="128"/>
      <c r="F757" s="128"/>
      <c r="G757" s="128"/>
      <c r="H757" s="128"/>
      <c r="I757" s="128"/>
      <c r="J757" s="128"/>
      <c r="K757" s="128"/>
      <c r="L757" s="128"/>
      <c r="M757" s="128"/>
      <c r="N757" s="128"/>
      <c r="O757" s="128"/>
      <c r="P757" s="128"/>
      <c r="Q757" s="128"/>
      <c r="R757" s="128"/>
      <c r="S757" s="128"/>
      <c r="T757" s="128"/>
      <c r="U757" s="128"/>
      <c r="V757" s="128"/>
      <c r="W757" s="128"/>
      <c r="X757" s="128"/>
      <c r="Y757" s="128"/>
      <c r="Z757" s="128"/>
      <c r="AA757" s="128"/>
      <c r="AB757" s="128"/>
      <c r="AC757" s="128"/>
    </row>
    <row r="758" ht="15.75" customHeight="1">
      <c r="A758" s="163"/>
      <c r="B758" s="128"/>
      <c r="C758" s="128"/>
      <c r="D758" s="128"/>
      <c r="E758" s="128"/>
      <c r="F758" s="128"/>
      <c r="G758" s="128"/>
      <c r="H758" s="128"/>
      <c r="I758" s="128"/>
      <c r="J758" s="128"/>
      <c r="K758" s="128"/>
      <c r="L758" s="128"/>
      <c r="M758" s="128"/>
      <c r="N758" s="128"/>
      <c r="O758" s="128"/>
      <c r="P758" s="128"/>
      <c r="Q758" s="128"/>
      <c r="R758" s="128"/>
      <c r="S758" s="128"/>
      <c r="T758" s="128"/>
      <c r="U758" s="128"/>
      <c r="V758" s="128"/>
      <c r="W758" s="128"/>
      <c r="X758" s="128"/>
      <c r="Y758" s="128"/>
      <c r="Z758" s="128"/>
      <c r="AA758" s="128"/>
      <c r="AB758" s="128"/>
      <c r="AC758" s="128"/>
    </row>
    <row r="759" ht="15.75" customHeight="1">
      <c r="A759" s="163"/>
      <c r="B759" s="128"/>
      <c r="C759" s="128"/>
      <c r="D759" s="128"/>
      <c r="E759" s="128"/>
      <c r="F759" s="128"/>
      <c r="G759" s="128"/>
      <c r="H759" s="128"/>
      <c r="I759" s="128"/>
      <c r="J759" s="128"/>
      <c r="K759" s="128"/>
      <c r="L759" s="128"/>
      <c r="M759" s="128"/>
      <c r="N759" s="128"/>
      <c r="O759" s="128"/>
      <c r="P759" s="128"/>
      <c r="Q759" s="128"/>
      <c r="R759" s="128"/>
      <c r="S759" s="128"/>
      <c r="T759" s="128"/>
      <c r="U759" s="128"/>
      <c r="V759" s="128"/>
      <c r="W759" s="128"/>
      <c r="X759" s="128"/>
      <c r="Y759" s="128"/>
      <c r="Z759" s="128"/>
      <c r="AA759" s="128"/>
      <c r="AB759" s="128"/>
      <c r="AC759" s="128"/>
    </row>
    <row r="760" ht="15.75" customHeight="1">
      <c r="A760" s="163"/>
      <c r="B760" s="128"/>
      <c r="C760" s="128"/>
      <c r="D760" s="128"/>
      <c r="E760" s="128"/>
      <c r="F760" s="128"/>
      <c r="G760" s="128"/>
      <c r="H760" s="128"/>
      <c r="I760" s="128"/>
      <c r="J760" s="128"/>
      <c r="K760" s="128"/>
      <c r="L760" s="128"/>
      <c r="M760" s="128"/>
      <c r="N760" s="128"/>
      <c r="O760" s="128"/>
      <c r="P760" s="128"/>
      <c r="Q760" s="128"/>
      <c r="R760" s="128"/>
      <c r="S760" s="128"/>
      <c r="T760" s="128"/>
      <c r="U760" s="128"/>
      <c r="V760" s="128"/>
      <c r="W760" s="128"/>
      <c r="X760" s="128"/>
      <c r="Y760" s="128"/>
      <c r="Z760" s="128"/>
      <c r="AA760" s="128"/>
      <c r="AB760" s="128"/>
      <c r="AC760" s="128"/>
    </row>
    <row r="761" ht="15.75" customHeight="1">
      <c r="A761" s="163"/>
      <c r="B761" s="128"/>
      <c r="C761" s="128"/>
      <c r="D761" s="128"/>
      <c r="E761" s="128"/>
      <c r="F761" s="128"/>
      <c r="G761" s="128"/>
      <c r="H761" s="128"/>
      <c r="I761" s="128"/>
      <c r="J761" s="128"/>
      <c r="K761" s="128"/>
      <c r="L761" s="128"/>
      <c r="M761" s="128"/>
      <c r="N761" s="128"/>
      <c r="O761" s="128"/>
      <c r="P761" s="128"/>
      <c r="Q761" s="128"/>
      <c r="R761" s="128"/>
      <c r="S761" s="128"/>
      <c r="T761" s="128"/>
      <c r="U761" s="128"/>
      <c r="V761" s="128"/>
      <c r="W761" s="128"/>
      <c r="X761" s="128"/>
      <c r="Y761" s="128"/>
      <c r="Z761" s="128"/>
      <c r="AA761" s="128"/>
      <c r="AB761" s="128"/>
      <c r="AC761" s="128"/>
    </row>
    <row r="762" ht="15.75" customHeight="1">
      <c r="A762" s="163"/>
      <c r="B762" s="128"/>
      <c r="C762" s="128"/>
      <c r="D762" s="128"/>
      <c r="E762" s="128"/>
      <c r="F762" s="128"/>
      <c r="G762" s="128"/>
      <c r="H762" s="128"/>
      <c r="I762" s="128"/>
      <c r="J762" s="128"/>
      <c r="K762" s="128"/>
      <c r="L762" s="128"/>
      <c r="M762" s="128"/>
      <c r="N762" s="128"/>
      <c r="O762" s="128"/>
      <c r="P762" s="128"/>
      <c r="Q762" s="128"/>
      <c r="R762" s="128"/>
      <c r="S762" s="128"/>
      <c r="T762" s="128"/>
      <c r="U762" s="128"/>
      <c r="V762" s="128"/>
      <c r="W762" s="128"/>
      <c r="X762" s="128"/>
      <c r="Y762" s="128"/>
      <c r="Z762" s="128"/>
      <c r="AA762" s="128"/>
      <c r="AB762" s="128"/>
      <c r="AC762" s="128"/>
    </row>
    <row r="763" ht="15.75" customHeight="1">
      <c r="A763" s="163"/>
      <c r="B763" s="128"/>
      <c r="C763" s="128"/>
      <c r="D763" s="128"/>
      <c r="E763" s="128"/>
      <c r="F763" s="128"/>
      <c r="G763" s="128"/>
      <c r="H763" s="128"/>
      <c r="I763" s="128"/>
      <c r="J763" s="128"/>
      <c r="K763" s="128"/>
      <c r="L763" s="128"/>
      <c r="M763" s="128"/>
      <c r="N763" s="128"/>
      <c r="O763" s="128"/>
      <c r="P763" s="128"/>
      <c r="Q763" s="128"/>
      <c r="R763" s="128"/>
      <c r="S763" s="128"/>
      <c r="T763" s="128"/>
      <c r="U763" s="128"/>
      <c r="V763" s="128"/>
      <c r="W763" s="128"/>
      <c r="X763" s="128"/>
      <c r="Y763" s="128"/>
      <c r="Z763" s="128"/>
      <c r="AA763" s="128"/>
      <c r="AB763" s="128"/>
      <c r="AC763" s="128"/>
    </row>
    <row r="764" ht="15.75" customHeight="1">
      <c r="A764" s="163"/>
      <c r="B764" s="128"/>
      <c r="C764" s="128"/>
      <c r="D764" s="128"/>
      <c r="E764" s="128"/>
      <c r="F764" s="128"/>
      <c r="G764" s="128"/>
      <c r="H764" s="128"/>
      <c r="I764" s="128"/>
      <c r="J764" s="128"/>
      <c r="K764" s="128"/>
      <c r="L764" s="128"/>
      <c r="M764" s="128"/>
      <c r="N764" s="128"/>
      <c r="O764" s="128"/>
      <c r="P764" s="128"/>
      <c r="Q764" s="128"/>
      <c r="R764" s="128"/>
      <c r="S764" s="128"/>
      <c r="T764" s="128"/>
      <c r="U764" s="128"/>
      <c r="V764" s="128"/>
      <c r="W764" s="128"/>
      <c r="X764" s="128"/>
      <c r="Y764" s="128"/>
      <c r="Z764" s="128"/>
      <c r="AA764" s="128"/>
      <c r="AB764" s="128"/>
      <c r="AC764" s="128"/>
    </row>
    <row r="765" ht="15.75" customHeight="1">
      <c r="A765" s="163"/>
      <c r="B765" s="128"/>
      <c r="C765" s="128"/>
      <c r="D765" s="128"/>
      <c r="E765" s="128"/>
      <c r="F765" s="128"/>
      <c r="G765" s="128"/>
      <c r="H765" s="128"/>
      <c r="I765" s="128"/>
      <c r="J765" s="128"/>
      <c r="K765" s="128"/>
      <c r="L765" s="128"/>
      <c r="M765" s="128"/>
      <c r="N765" s="128"/>
      <c r="O765" s="128"/>
      <c r="P765" s="128"/>
      <c r="Q765" s="128"/>
      <c r="R765" s="128"/>
      <c r="S765" s="128"/>
      <c r="T765" s="128"/>
      <c r="U765" s="128"/>
      <c r="V765" s="128"/>
      <c r="W765" s="128"/>
      <c r="X765" s="128"/>
      <c r="Y765" s="128"/>
      <c r="Z765" s="128"/>
      <c r="AA765" s="128"/>
      <c r="AB765" s="128"/>
      <c r="AC765" s="128"/>
    </row>
    <row r="766" ht="15.75" customHeight="1">
      <c r="A766" s="163"/>
      <c r="B766" s="128"/>
      <c r="C766" s="128"/>
      <c r="D766" s="128"/>
      <c r="E766" s="128"/>
      <c r="F766" s="128"/>
      <c r="G766" s="128"/>
      <c r="H766" s="128"/>
      <c r="I766" s="128"/>
      <c r="J766" s="128"/>
      <c r="K766" s="128"/>
      <c r="L766" s="128"/>
      <c r="M766" s="128"/>
      <c r="N766" s="128"/>
      <c r="O766" s="128"/>
      <c r="P766" s="128"/>
      <c r="Q766" s="128"/>
      <c r="R766" s="128"/>
      <c r="S766" s="128"/>
      <c r="T766" s="128"/>
      <c r="U766" s="128"/>
      <c r="V766" s="128"/>
      <c r="W766" s="128"/>
      <c r="X766" s="128"/>
      <c r="Y766" s="128"/>
      <c r="Z766" s="128"/>
      <c r="AA766" s="128"/>
      <c r="AB766" s="128"/>
      <c r="AC766" s="128"/>
    </row>
    <row r="767" ht="15.75" customHeight="1">
      <c r="A767" s="163"/>
      <c r="B767" s="128"/>
      <c r="C767" s="128"/>
      <c r="D767" s="128"/>
      <c r="E767" s="128"/>
      <c r="F767" s="128"/>
      <c r="G767" s="128"/>
      <c r="H767" s="128"/>
      <c r="I767" s="128"/>
      <c r="J767" s="128"/>
      <c r="K767" s="128"/>
      <c r="L767" s="128"/>
      <c r="M767" s="128"/>
      <c r="N767" s="128"/>
      <c r="O767" s="128"/>
      <c r="P767" s="128"/>
      <c r="Q767" s="128"/>
      <c r="R767" s="128"/>
      <c r="S767" s="128"/>
      <c r="T767" s="128"/>
      <c r="U767" s="128"/>
      <c r="V767" s="128"/>
      <c r="W767" s="128"/>
      <c r="X767" s="128"/>
      <c r="Y767" s="128"/>
      <c r="Z767" s="128"/>
      <c r="AA767" s="128"/>
      <c r="AB767" s="128"/>
      <c r="AC767" s="128"/>
    </row>
    <row r="768" ht="15.75" customHeight="1">
      <c r="A768" s="163"/>
      <c r="B768" s="128"/>
      <c r="C768" s="128"/>
      <c r="D768" s="128"/>
      <c r="E768" s="128"/>
      <c r="F768" s="128"/>
      <c r="G768" s="128"/>
      <c r="H768" s="128"/>
      <c r="I768" s="128"/>
      <c r="J768" s="128"/>
      <c r="K768" s="128"/>
      <c r="L768" s="128"/>
      <c r="M768" s="128"/>
      <c r="N768" s="128"/>
      <c r="O768" s="128"/>
      <c r="P768" s="128"/>
      <c r="Q768" s="128"/>
      <c r="R768" s="128"/>
      <c r="S768" s="128"/>
      <c r="T768" s="128"/>
      <c r="U768" s="128"/>
      <c r="V768" s="128"/>
      <c r="W768" s="128"/>
      <c r="X768" s="128"/>
      <c r="Y768" s="128"/>
      <c r="Z768" s="128"/>
      <c r="AA768" s="128"/>
      <c r="AB768" s="128"/>
      <c r="AC768" s="128"/>
    </row>
    <row r="769" ht="15.75" customHeight="1">
      <c r="A769" s="163"/>
      <c r="B769" s="128"/>
      <c r="C769" s="128"/>
      <c r="D769" s="128"/>
      <c r="E769" s="128"/>
      <c r="F769" s="128"/>
      <c r="G769" s="128"/>
      <c r="H769" s="128"/>
      <c r="I769" s="128"/>
      <c r="J769" s="128"/>
      <c r="K769" s="128"/>
      <c r="L769" s="128"/>
      <c r="M769" s="128"/>
      <c r="N769" s="128"/>
      <c r="O769" s="128"/>
      <c r="P769" s="128"/>
      <c r="Q769" s="128"/>
      <c r="R769" s="128"/>
      <c r="S769" s="128"/>
      <c r="T769" s="128"/>
      <c r="U769" s="128"/>
      <c r="V769" s="128"/>
      <c r="W769" s="128"/>
      <c r="X769" s="128"/>
      <c r="Y769" s="128"/>
      <c r="Z769" s="128"/>
      <c r="AA769" s="128"/>
      <c r="AB769" s="128"/>
      <c r="AC769" s="128"/>
    </row>
    <row r="770" ht="15.75" customHeight="1">
      <c r="A770" s="163"/>
      <c r="B770" s="128"/>
      <c r="C770" s="128"/>
      <c r="D770" s="128"/>
      <c r="E770" s="128"/>
      <c r="F770" s="128"/>
      <c r="G770" s="128"/>
      <c r="H770" s="128"/>
      <c r="I770" s="128"/>
      <c r="J770" s="128"/>
      <c r="K770" s="128"/>
      <c r="L770" s="128"/>
      <c r="M770" s="128"/>
      <c r="N770" s="128"/>
      <c r="O770" s="128"/>
      <c r="P770" s="128"/>
      <c r="Q770" s="128"/>
      <c r="R770" s="128"/>
      <c r="S770" s="128"/>
      <c r="T770" s="128"/>
      <c r="U770" s="128"/>
      <c r="V770" s="128"/>
      <c r="W770" s="128"/>
      <c r="X770" s="128"/>
      <c r="Y770" s="128"/>
      <c r="Z770" s="128"/>
      <c r="AA770" s="128"/>
      <c r="AB770" s="128"/>
      <c r="AC770" s="128"/>
    </row>
    <row r="771" ht="15.75" customHeight="1">
      <c r="A771" s="163"/>
      <c r="B771" s="128"/>
      <c r="C771" s="128"/>
      <c r="D771" s="128"/>
      <c r="E771" s="128"/>
      <c r="F771" s="128"/>
      <c r="G771" s="128"/>
      <c r="H771" s="128"/>
      <c r="I771" s="128"/>
      <c r="J771" s="128"/>
      <c r="K771" s="128"/>
      <c r="L771" s="128"/>
      <c r="M771" s="128"/>
      <c r="N771" s="128"/>
      <c r="O771" s="128"/>
      <c r="P771" s="128"/>
      <c r="Q771" s="128"/>
      <c r="R771" s="128"/>
      <c r="S771" s="128"/>
      <c r="T771" s="128"/>
      <c r="U771" s="128"/>
      <c r="V771" s="128"/>
      <c r="W771" s="128"/>
      <c r="X771" s="128"/>
      <c r="Y771" s="128"/>
      <c r="Z771" s="128"/>
      <c r="AA771" s="128"/>
      <c r="AB771" s="128"/>
      <c r="AC771" s="128"/>
    </row>
    <row r="772" ht="15.75" customHeight="1">
      <c r="A772" s="163"/>
      <c r="B772" s="128"/>
      <c r="C772" s="128"/>
      <c r="D772" s="128"/>
      <c r="E772" s="128"/>
      <c r="F772" s="128"/>
      <c r="G772" s="128"/>
      <c r="H772" s="128"/>
      <c r="I772" s="128"/>
      <c r="J772" s="128"/>
      <c r="K772" s="128"/>
      <c r="L772" s="128"/>
      <c r="M772" s="128"/>
      <c r="N772" s="128"/>
      <c r="O772" s="128"/>
      <c r="P772" s="128"/>
      <c r="Q772" s="128"/>
      <c r="R772" s="128"/>
      <c r="S772" s="128"/>
      <c r="T772" s="128"/>
      <c r="U772" s="128"/>
      <c r="V772" s="128"/>
      <c r="W772" s="128"/>
      <c r="X772" s="128"/>
      <c r="Y772" s="128"/>
      <c r="Z772" s="128"/>
      <c r="AA772" s="128"/>
      <c r="AB772" s="128"/>
      <c r="AC772" s="128"/>
    </row>
    <row r="773" ht="15.75" customHeight="1">
      <c r="A773" s="163"/>
      <c r="B773" s="128"/>
      <c r="C773" s="128"/>
      <c r="D773" s="128"/>
      <c r="E773" s="128"/>
      <c r="F773" s="128"/>
      <c r="G773" s="128"/>
      <c r="H773" s="128"/>
      <c r="I773" s="128"/>
      <c r="J773" s="128"/>
      <c r="K773" s="128"/>
      <c r="L773" s="128"/>
      <c r="M773" s="128"/>
      <c r="N773" s="128"/>
      <c r="O773" s="128"/>
      <c r="P773" s="128"/>
      <c r="Q773" s="128"/>
      <c r="R773" s="128"/>
      <c r="S773" s="128"/>
      <c r="T773" s="128"/>
      <c r="U773" s="128"/>
      <c r="V773" s="128"/>
      <c r="W773" s="128"/>
      <c r="X773" s="128"/>
      <c r="Y773" s="128"/>
      <c r="Z773" s="128"/>
      <c r="AA773" s="128"/>
      <c r="AB773" s="128"/>
      <c r="AC773" s="128"/>
    </row>
    <row r="774" ht="15.75" customHeight="1">
      <c r="A774" s="163"/>
      <c r="B774" s="128"/>
      <c r="C774" s="128"/>
      <c r="D774" s="128"/>
      <c r="E774" s="128"/>
      <c r="F774" s="128"/>
      <c r="G774" s="128"/>
      <c r="H774" s="128"/>
      <c r="I774" s="128"/>
      <c r="J774" s="128"/>
      <c r="K774" s="128"/>
      <c r="L774" s="128"/>
      <c r="M774" s="128"/>
      <c r="N774" s="128"/>
      <c r="O774" s="128"/>
      <c r="P774" s="128"/>
      <c r="Q774" s="128"/>
      <c r="R774" s="128"/>
      <c r="S774" s="128"/>
      <c r="T774" s="128"/>
      <c r="U774" s="128"/>
      <c r="V774" s="128"/>
      <c r="W774" s="128"/>
      <c r="X774" s="128"/>
      <c r="Y774" s="128"/>
      <c r="Z774" s="128"/>
      <c r="AA774" s="128"/>
      <c r="AB774" s="128"/>
      <c r="AC774" s="128"/>
    </row>
    <row r="775" ht="15.75" customHeight="1">
      <c r="A775" s="163"/>
      <c r="B775" s="128"/>
      <c r="C775" s="128"/>
      <c r="D775" s="128"/>
      <c r="E775" s="128"/>
      <c r="F775" s="128"/>
      <c r="G775" s="128"/>
      <c r="H775" s="128"/>
      <c r="I775" s="128"/>
      <c r="J775" s="128"/>
      <c r="K775" s="128"/>
      <c r="L775" s="128"/>
      <c r="M775" s="128"/>
      <c r="N775" s="128"/>
      <c r="O775" s="128"/>
      <c r="P775" s="128"/>
      <c r="Q775" s="128"/>
      <c r="R775" s="128"/>
      <c r="S775" s="128"/>
      <c r="T775" s="128"/>
      <c r="U775" s="128"/>
      <c r="V775" s="128"/>
      <c r="W775" s="128"/>
      <c r="X775" s="128"/>
      <c r="Y775" s="128"/>
      <c r="Z775" s="128"/>
      <c r="AA775" s="128"/>
      <c r="AB775" s="128"/>
      <c r="AC775" s="128"/>
    </row>
    <row r="776" ht="15.75" customHeight="1">
      <c r="A776" s="163"/>
      <c r="B776" s="128"/>
      <c r="C776" s="128"/>
      <c r="D776" s="128"/>
      <c r="E776" s="128"/>
      <c r="F776" s="128"/>
      <c r="G776" s="128"/>
      <c r="H776" s="128"/>
      <c r="I776" s="128"/>
      <c r="J776" s="128"/>
      <c r="K776" s="128"/>
      <c r="L776" s="128"/>
      <c r="M776" s="128"/>
      <c r="N776" s="128"/>
      <c r="O776" s="128"/>
      <c r="P776" s="128"/>
      <c r="Q776" s="128"/>
      <c r="R776" s="128"/>
      <c r="S776" s="128"/>
      <c r="T776" s="128"/>
      <c r="U776" s="128"/>
      <c r="V776" s="128"/>
      <c r="W776" s="128"/>
      <c r="X776" s="128"/>
      <c r="Y776" s="128"/>
      <c r="Z776" s="128"/>
      <c r="AA776" s="128"/>
      <c r="AB776" s="128"/>
      <c r="AC776" s="128"/>
    </row>
    <row r="777" ht="15.75" customHeight="1">
      <c r="A777" s="163"/>
      <c r="B777" s="128"/>
      <c r="C777" s="128"/>
      <c r="D777" s="128"/>
      <c r="E777" s="128"/>
      <c r="F777" s="128"/>
      <c r="G777" s="128"/>
      <c r="H777" s="128"/>
      <c r="I777" s="128"/>
      <c r="J777" s="128"/>
      <c r="K777" s="128"/>
      <c r="L777" s="128"/>
      <c r="M777" s="128"/>
      <c r="N777" s="128"/>
      <c r="O777" s="128"/>
      <c r="P777" s="128"/>
      <c r="Q777" s="128"/>
      <c r="R777" s="128"/>
      <c r="S777" s="128"/>
      <c r="T777" s="128"/>
      <c r="U777" s="128"/>
      <c r="V777" s="128"/>
      <c r="W777" s="128"/>
      <c r="X777" s="128"/>
      <c r="Y777" s="128"/>
      <c r="Z777" s="128"/>
      <c r="AA777" s="128"/>
      <c r="AB777" s="128"/>
      <c r="AC777" s="128"/>
    </row>
    <row r="778" ht="15.75" customHeight="1">
      <c r="A778" s="163"/>
      <c r="B778" s="128"/>
      <c r="C778" s="128"/>
      <c r="D778" s="128"/>
      <c r="E778" s="128"/>
      <c r="F778" s="128"/>
      <c r="G778" s="128"/>
      <c r="H778" s="128"/>
      <c r="I778" s="128"/>
      <c r="J778" s="128"/>
      <c r="K778" s="128"/>
      <c r="L778" s="128"/>
      <c r="M778" s="128"/>
      <c r="N778" s="128"/>
      <c r="O778" s="128"/>
      <c r="P778" s="128"/>
      <c r="Q778" s="128"/>
      <c r="R778" s="128"/>
      <c r="S778" s="128"/>
      <c r="T778" s="128"/>
      <c r="U778" s="128"/>
      <c r="V778" s="128"/>
      <c r="W778" s="128"/>
      <c r="X778" s="128"/>
      <c r="Y778" s="128"/>
      <c r="Z778" s="128"/>
      <c r="AA778" s="128"/>
      <c r="AB778" s="128"/>
      <c r="AC778" s="128"/>
    </row>
    <row r="779" ht="15.75" customHeight="1">
      <c r="A779" s="163"/>
      <c r="B779" s="128"/>
      <c r="C779" s="128"/>
      <c r="D779" s="128"/>
      <c r="E779" s="128"/>
      <c r="F779" s="128"/>
      <c r="G779" s="128"/>
      <c r="H779" s="128"/>
      <c r="I779" s="128"/>
      <c r="J779" s="128"/>
      <c r="K779" s="128"/>
      <c r="L779" s="128"/>
      <c r="M779" s="128"/>
      <c r="N779" s="128"/>
      <c r="O779" s="128"/>
      <c r="P779" s="128"/>
      <c r="Q779" s="128"/>
      <c r="R779" s="128"/>
      <c r="S779" s="128"/>
      <c r="T779" s="128"/>
      <c r="U779" s="128"/>
      <c r="V779" s="128"/>
      <c r="W779" s="128"/>
      <c r="X779" s="128"/>
      <c r="Y779" s="128"/>
      <c r="Z779" s="128"/>
      <c r="AA779" s="128"/>
      <c r="AB779" s="128"/>
      <c r="AC779" s="128"/>
    </row>
    <row r="780" ht="15.75" customHeight="1">
      <c r="A780" s="163"/>
      <c r="B780" s="128"/>
      <c r="C780" s="128"/>
      <c r="D780" s="128"/>
      <c r="E780" s="128"/>
      <c r="F780" s="128"/>
      <c r="G780" s="128"/>
      <c r="H780" s="128"/>
      <c r="I780" s="128"/>
      <c r="J780" s="128"/>
      <c r="K780" s="128"/>
      <c r="L780" s="128"/>
      <c r="M780" s="128"/>
      <c r="N780" s="128"/>
      <c r="O780" s="128"/>
      <c r="P780" s="128"/>
      <c r="Q780" s="128"/>
      <c r="R780" s="128"/>
      <c r="S780" s="128"/>
      <c r="T780" s="128"/>
      <c r="U780" s="128"/>
      <c r="V780" s="128"/>
      <c r="W780" s="128"/>
      <c r="X780" s="128"/>
      <c r="Y780" s="128"/>
      <c r="Z780" s="128"/>
      <c r="AA780" s="128"/>
      <c r="AB780" s="128"/>
      <c r="AC780" s="128"/>
    </row>
    <row r="781" ht="15.75" customHeight="1">
      <c r="A781" s="163"/>
      <c r="B781" s="128"/>
      <c r="C781" s="128"/>
      <c r="D781" s="128"/>
      <c r="E781" s="128"/>
      <c r="F781" s="128"/>
      <c r="G781" s="128"/>
      <c r="H781" s="128"/>
      <c r="I781" s="128"/>
      <c r="J781" s="128"/>
      <c r="K781" s="128"/>
      <c r="L781" s="128"/>
      <c r="M781" s="128"/>
      <c r="N781" s="128"/>
      <c r="O781" s="128"/>
      <c r="P781" s="128"/>
      <c r="Q781" s="128"/>
      <c r="R781" s="128"/>
      <c r="S781" s="128"/>
      <c r="T781" s="128"/>
      <c r="U781" s="128"/>
      <c r="V781" s="128"/>
      <c r="W781" s="128"/>
      <c r="X781" s="128"/>
      <c r="Y781" s="128"/>
      <c r="Z781" s="128"/>
      <c r="AA781" s="128"/>
      <c r="AB781" s="128"/>
      <c r="AC781" s="128"/>
    </row>
    <row r="782" ht="15.75" customHeight="1">
      <c r="A782" s="163"/>
      <c r="B782" s="128"/>
      <c r="C782" s="128"/>
      <c r="D782" s="128"/>
      <c r="E782" s="128"/>
      <c r="F782" s="128"/>
      <c r="G782" s="128"/>
      <c r="H782" s="128"/>
      <c r="I782" s="128"/>
      <c r="J782" s="128"/>
      <c r="K782" s="128"/>
      <c r="L782" s="128"/>
      <c r="M782" s="128"/>
      <c r="N782" s="128"/>
      <c r="O782" s="128"/>
      <c r="P782" s="128"/>
      <c r="Q782" s="128"/>
      <c r="R782" s="128"/>
      <c r="S782" s="128"/>
      <c r="T782" s="128"/>
      <c r="U782" s="128"/>
      <c r="V782" s="128"/>
      <c r="W782" s="128"/>
      <c r="X782" s="128"/>
      <c r="Y782" s="128"/>
      <c r="Z782" s="128"/>
      <c r="AA782" s="128"/>
      <c r="AB782" s="128"/>
      <c r="AC782" s="128"/>
    </row>
    <row r="783" ht="15.75" customHeight="1">
      <c r="A783" s="163"/>
      <c r="B783" s="128"/>
      <c r="C783" s="128"/>
      <c r="D783" s="128"/>
      <c r="E783" s="128"/>
      <c r="F783" s="128"/>
      <c r="G783" s="128"/>
      <c r="H783" s="128"/>
      <c r="I783" s="128"/>
      <c r="J783" s="128"/>
      <c r="K783" s="128"/>
      <c r="L783" s="128"/>
      <c r="M783" s="128"/>
      <c r="N783" s="128"/>
      <c r="O783" s="128"/>
      <c r="P783" s="128"/>
      <c r="Q783" s="128"/>
      <c r="R783" s="128"/>
      <c r="S783" s="128"/>
      <c r="T783" s="128"/>
      <c r="U783" s="128"/>
      <c r="V783" s="128"/>
      <c r="W783" s="128"/>
      <c r="X783" s="128"/>
      <c r="Y783" s="128"/>
      <c r="Z783" s="128"/>
      <c r="AA783" s="128"/>
      <c r="AB783" s="128"/>
      <c r="AC783" s="128"/>
    </row>
    <row r="784" ht="15.75" customHeight="1">
      <c r="A784" s="163"/>
      <c r="B784" s="128"/>
      <c r="C784" s="128"/>
      <c r="D784" s="128"/>
      <c r="E784" s="128"/>
      <c r="F784" s="128"/>
      <c r="G784" s="128"/>
      <c r="H784" s="128"/>
      <c r="I784" s="128"/>
      <c r="J784" s="128"/>
      <c r="K784" s="128"/>
      <c r="L784" s="128"/>
      <c r="M784" s="128"/>
      <c r="N784" s="128"/>
      <c r="O784" s="128"/>
      <c r="P784" s="128"/>
      <c r="Q784" s="128"/>
      <c r="R784" s="128"/>
      <c r="S784" s="128"/>
      <c r="T784" s="128"/>
      <c r="U784" s="128"/>
      <c r="V784" s="128"/>
      <c r="W784" s="128"/>
      <c r="X784" s="128"/>
      <c r="Y784" s="128"/>
      <c r="Z784" s="128"/>
      <c r="AA784" s="128"/>
      <c r="AB784" s="128"/>
      <c r="AC784" s="128"/>
    </row>
    <row r="785" ht="15.75" customHeight="1">
      <c r="A785" s="163"/>
      <c r="B785" s="128"/>
      <c r="C785" s="128"/>
      <c r="D785" s="128"/>
      <c r="E785" s="128"/>
      <c r="F785" s="128"/>
      <c r="G785" s="128"/>
      <c r="H785" s="128"/>
      <c r="I785" s="128"/>
      <c r="J785" s="128"/>
      <c r="K785" s="128"/>
      <c r="L785" s="128"/>
      <c r="M785" s="128"/>
      <c r="N785" s="128"/>
      <c r="O785" s="128"/>
      <c r="P785" s="128"/>
      <c r="Q785" s="128"/>
      <c r="R785" s="128"/>
      <c r="S785" s="128"/>
      <c r="T785" s="128"/>
      <c r="U785" s="128"/>
      <c r="V785" s="128"/>
      <c r="W785" s="128"/>
      <c r="X785" s="128"/>
      <c r="Y785" s="128"/>
      <c r="Z785" s="128"/>
      <c r="AA785" s="128"/>
      <c r="AB785" s="128"/>
      <c r="AC785" s="128"/>
    </row>
    <row r="786" ht="15.75" customHeight="1">
      <c r="A786" s="163"/>
      <c r="B786" s="128"/>
      <c r="C786" s="128"/>
      <c r="D786" s="128"/>
      <c r="E786" s="128"/>
      <c r="F786" s="128"/>
      <c r="G786" s="128"/>
      <c r="H786" s="128"/>
      <c r="I786" s="128"/>
      <c r="J786" s="128"/>
      <c r="K786" s="128"/>
      <c r="L786" s="128"/>
      <c r="M786" s="128"/>
      <c r="N786" s="128"/>
      <c r="O786" s="128"/>
      <c r="P786" s="128"/>
      <c r="Q786" s="128"/>
      <c r="R786" s="128"/>
      <c r="S786" s="128"/>
      <c r="T786" s="128"/>
      <c r="U786" s="128"/>
      <c r="V786" s="128"/>
      <c r="W786" s="128"/>
      <c r="X786" s="128"/>
      <c r="Y786" s="128"/>
      <c r="Z786" s="128"/>
      <c r="AA786" s="128"/>
      <c r="AB786" s="128"/>
      <c r="AC786" s="128"/>
    </row>
    <row r="787" ht="15.75" customHeight="1">
      <c r="A787" s="163"/>
      <c r="B787" s="128"/>
      <c r="C787" s="128"/>
      <c r="D787" s="128"/>
      <c r="E787" s="128"/>
      <c r="F787" s="128"/>
      <c r="G787" s="128"/>
      <c r="H787" s="128"/>
      <c r="I787" s="128"/>
      <c r="J787" s="128"/>
      <c r="K787" s="128"/>
      <c r="L787" s="128"/>
      <c r="M787" s="128"/>
      <c r="N787" s="128"/>
      <c r="O787" s="128"/>
      <c r="P787" s="128"/>
      <c r="Q787" s="128"/>
      <c r="R787" s="128"/>
      <c r="S787" s="128"/>
      <c r="T787" s="128"/>
      <c r="U787" s="128"/>
      <c r="V787" s="128"/>
      <c r="W787" s="128"/>
      <c r="X787" s="128"/>
      <c r="Y787" s="128"/>
      <c r="Z787" s="128"/>
      <c r="AA787" s="128"/>
      <c r="AB787" s="128"/>
      <c r="AC787" s="128"/>
    </row>
    <row r="788" ht="15.75" customHeight="1">
      <c r="A788" s="163"/>
      <c r="B788" s="128"/>
      <c r="C788" s="128"/>
      <c r="D788" s="128"/>
      <c r="E788" s="128"/>
      <c r="F788" s="128"/>
      <c r="G788" s="128"/>
      <c r="H788" s="128"/>
      <c r="I788" s="128"/>
      <c r="J788" s="128"/>
      <c r="K788" s="128"/>
      <c r="L788" s="128"/>
      <c r="M788" s="128"/>
      <c r="N788" s="128"/>
      <c r="O788" s="128"/>
      <c r="P788" s="128"/>
      <c r="Q788" s="128"/>
      <c r="R788" s="128"/>
      <c r="S788" s="128"/>
      <c r="T788" s="128"/>
      <c r="U788" s="128"/>
      <c r="V788" s="128"/>
      <c r="W788" s="128"/>
      <c r="X788" s="128"/>
      <c r="Y788" s="128"/>
      <c r="Z788" s="128"/>
      <c r="AA788" s="128"/>
      <c r="AB788" s="128"/>
      <c r="AC788" s="128"/>
    </row>
    <row r="789" ht="15.75" customHeight="1">
      <c r="A789" s="163"/>
      <c r="B789" s="128"/>
      <c r="C789" s="128"/>
      <c r="D789" s="128"/>
      <c r="E789" s="128"/>
      <c r="F789" s="128"/>
      <c r="G789" s="128"/>
      <c r="H789" s="128"/>
      <c r="I789" s="128"/>
      <c r="J789" s="128"/>
      <c r="K789" s="128"/>
      <c r="L789" s="128"/>
      <c r="M789" s="128"/>
      <c r="N789" s="128"/>
      <c r="O789" s="128"/>
      <c r="P789" s="128"/>
      <c r="Q789" s="128"/>
      <c r="R789" s="128"/>
      <c r="S789" s="128"/>
      <c r="T789" s="128"/>
      <c r="U789" s="128"/>
      <c r="V789" s="128"/>
      <c r="W789" s="128"/>
      <c r="X789" s="128"/>
      <c r="Y789" s="128"/>
      <c r="Z789" s="128"/>
      <c r="AA789" s="128"/>
      <c r="AB789" s="128"/>
      <c r="AC789" s="128"/>
    </row>
    <row r="790" ht="15.75" customHeight="1">
      <c r="A790" s="163"/>
      <c r="B790" s="128"/>
      <c r="C790" s="128"/>
      <c r="D790" s="128"/>
      <c r="E790" s="128"/>
      <c r="F790" s="128"/>
      <c r="G790" s="128"/>
      <c r="H790" s="128"/>
      <c r="I790" s="128"/>
      <c r="J790" s="128"/>
      <c r="K790" s="128"/>
      <c r="L790" s="128"/>
      <c r="M790" s="128"/>
      <c r="N790" s="128"/>
      <c r="O790" s="128"/>
      <c r="P790" s="128"/>
      <c r="Q790" s="128"/>
      <c r="R790" s="128"/>
      <c r="S790" s="128"/>
      <c r="T790" s="128"/>
      <c r="U790" s="128"/>
      <c r="V790" s="128"/>
      <c r="W790" s="128"/>
      <c r="X790" s="128"/>
      <c r="Y790" s="128"/>
      <c r="Z790" s="128"/>
      <c r="AA790" s="128"/>
      <c r="AB790" s="128"/>
      <c r="AC790" s="128"/>
    </row>
    <row r="791" ht="15.75" customHeight="1">
      <c r="A791" s="163"/>
      <c r="B791" s="128"/>
      <c r="C791" s="128"/>
      <c r="D791" s="128"/>
      <c r="E791" s="128"/>
      <c r="F791" s="128"/>
      <c r="G791" s="128"/>
      <c r="H791" s="128"/>
      <c r="I791" s="128"/>
      <c r="J791" s="128"/>
      <c r="K791" s="128"/>
      <c r="L791" s="128"/>
      <c r="M791" s="128"/>
      <c r="N791" s="128"/>
      <c r="O791" s="128"/>
      <c r="P791" s="128"/>
      <c r="Q791" s="128"/>
      <c r="R791" s="128"/>
      <c r="S791" s="128"/>
      <c r="T791" s="128"/>
      <c r="U791" s="128"/>
      <c r="V791" s="128"/>
      <c r="W791" s="128"/>
      <c r="X791" s="128"/>
      <c r="Y791" s="128"/>
      <c r="Z791" s="128"/>
      <c r="AA791" s="128"/>
      <c r="AB791" s="128"/>
      <c r="AC791" s="128"/>
    </row>
    <row r="792" ht="15.75" customHeight="1">
      <c r="A792" s="163"/>
      <c r="B792" s="128"/>
      <c r="C792" s="128"/>
      <c r="D792" s="128"/>
      <c r="E792" s="128"/>
      <c r="F792" s="128"/>
      <c r="G792" s="128"/>
      <c r="H792" s="128"/>
      <c r="I792" s="128"/>
      <c r="J792" s="128"/>
      <c r="K792" s="128"/>
      <c r="L792" s="128"/>
      <c r="M792" s="128"/>
      <c r="N792" s="128"/>
      <c r="O792" s="128"/>
      <c r="P792" s="128"/>
      <c r="Q792" s="128"/>
      <c r="R792" s="128"/>
      <c r="S792" s="128"/>
      <c r="T792" s="128"/>
      <c r="U792" s="128"/>
      <c r="V792" s="128"/>
      <c r="W792" s="128"/>
      <c r="X792" s="128"/>
      <c r="Y792" s="128"/>
      <c r="Z792" s="128"/>
      <c r="AA792" s="128"/>
      <c r="AB792" s="128"/>
      <c r="AC792" s="128"/>
    </row>
    <row r="793" ht="15.75" customHeight="1">
      <c r="A793" s="163"/>
      <c r="B793" s="128"/>
      <c r="C793" s="128"/>
      <c r="D793" s="128"/>
      <c r="E793" s="128"/>
      <c r="F793" s="128"/>
      <c r="G793" s="128"/>
      <c r="H793" s="128"/>
      <c r="I793" s="128"/>
      <c r="J793" s="128"/>
      <c r="K793" s="128"/>
      <c r="L793" s="128"/>
      <c r="M793" s="128"/>
      <c r="N793" s="128"/>
      <c r="O793" s="128"/>
      <c r="P793" s="128"/>
      <c r="Q793" s="128"/>
      <c r="R793" s="128"/>
      <c r="S793" s="128"/>
      <c r="T793" s="128"/>
      <c r="U793" s="128"/>
      <c r="V793" s="128"/>
      <c r="W793" s="128"/>
      <c r="X793" s="128"/>
      <c r="Y793" s="128"/>
      <c r="Z793" s="128"/>
      <c r="AA793" s="128"/>
      <c r="AB793" s="128"/>
      <c r="AC793" s="128"/>
    </row>
    <row r="794" ht="15.75" customHeight="1">
      <c r="A794" s="163"/>
      <c r="B794" s="128"/>
      <c r="C794" s="128"/>
      <c r="D794" s="128"/>
      <c r="E794" s="128"/>
      <c r="F794" s="128"/>
      <c r="G794" s="128"/>
      <c r="H794" s="128"/>
      <c r="I794" s="128"/>
      <c r="J794" s="128"/>
      <c r="K794" s="128"/>
      <c r="L794" s="128"/>
      <c r="M794" s="128"/>
      <c r="N794" s="128"/>
      <c r="O794" s="128"/>
      <c r="P794" s="128"/>
      <c r="Q794" s="128"/>
      <c r="R794" s="128"/>
      <c r="S794" s="128"/>
      <c r="T794" s="128"/>
      <c r="U794" s="128"/>
      <c r="V794" s="128"/>
      <c r="W794" s="128"/>
      <c r="X794" s="128"/>
      <c r="Y794" s="128"/>
      <c r="Z794" s="128"/>
      <c r="AA794" s="128"/>
      <c r="AB794" s="128"/>
      <c r="AC794" s="128"/>
    </row>
    <row r="795" ht="15.75" customHeight="1">
      <c r="A795" s="163"/>
      <c r="B795" s="128"/>
      <c r="C795" s="128"/>
      <c r="D795" s="128"/>
      <c r="E795" s="128"/>
      <c r="F795" s="128"/>
      <c r="G795" s="128"/>
      <c r="H795" s="128"/>
      <c r="I795" s="128"/>
      <c r="J795" s="128"/>
      <c r="K795" s="128"/>
      <c r="L795" s="128"/>
      <c r="M795" s="128"/>
      <c r="N795" s="128"/>
      <c r="O795" s="128"/>
      <c r="P795" s="128"/>
      <c r="Q795" s="128"/>
      <c r="R795" s="128"/>
      <c r="S795" s="128"/>
      <c r="T795" s="128"/>
      <c r="U795" s="128"/>
      <c r="V795" s="128"/>
      <c r="W795" s="128"/>
      <c r="X795" s="128"/>
      <c r="Y795" s="128"/>
      <c r="Z795" s="128"/>
      <c r="AA795" s="128"/>
      <c r="AB795" s="128"/>
      <c r="AC795" s="128"/>
    </row>
    <row r="796" ht="15.75" customHeight="1">
      <c r="A796" s="163"/>
      <c r="B796" s="128"/>
      <c r="C796" s="128"/>
      <c r="D796" s="128"/>
      <c r="E796" s="128"/>
      <c r="F796" s="128"/>
      <c r="G796" s="128"/>
      <c r="H796" s="128"/>
      <c r="I796" s="128"/>
      <c r="J796" s="128"/>
      <c r="K796" s="128"/>
      <c r="L796" s="128"/>
      <c r="M796" s="128"/>
      <c r="N796" s="128"/>
      <c r="O796" s="128"/>
      <c r="P796" s="128"/>
      <c r="Q796" s="128"/>
      <c r="R796" s="128"/>
      <c r="S796" s="128"/>
      <c r="T796" s="128"/>
      <c r="U796" s="128"/>
      <c r="V796" s="128"/>
      <c r="W796" s="128"/>
      <c r="X796" s="128"/>
      <c r="Y796" s="128"/>
      <c r="Z796" s="128"/>
      <c r="AA796" s="128"/>
      <c r="AB796" s="128"/>
      <c r="AC796" s="128"/>
    </row>
    <row r="797" ht="15.75" customHeight="1">
      <c r="A797" s="163"/>
      <c r="B797" s="128"/>
      <c r="C797" s="128"/>
      <c r="D797" s="128"/>
      <c r="E797" s="128"/>
      <c r="F797" s="128"/>
      <c r="G797" s="128"/>
      <c r="H797" s="128"/>
      <c r="I797" s="128"/>
      <c r="J797" s="128"/>
      <c r="K797" s="128"/>
      <c r="L797" s="128"/>
      <c r="M797" s="128"/>
      <c r="N797" s="128"/>
      <c r="O797" s="128"/>
      <c r="P797" s="128"/>
      <c r="Q797" s="128"/>
      <c r="R797" s="128"/>
      <c r="S797" s="128"/>
      <c r="T797" s="128"/>
      <c r="U797" s="128"/>
      <c r="V797" s="128"/>
      <c r="W797" s="128"/>
      <c r="X797" s="128"/>
      <c r="Y797" s="128"/>
      <c r="Z797" s="128"/>
      <c r="AA797" s="128"/>
      <c r="AB797" s="128"/>
      <c r="AC797" s="128"/>
    </row>
    <row r="798" ht="15.75" customHeight="1">
      <c r="A798" s="163"/>
      <c r="B798" s="128"/>
      <c r="C798" s="128"/>
      <c r="D798" s="128"/>
      <c r="E798" s="128"/>
      <c r="F798" s="128"/>
      <c r="G798" s="128"/>
      <c r="H798" s="128"/>
      <c r="I798" s="128"/>
      <c r="J798" s="128"/>
      <c r="K798" s="128"/>
      <c r="L798" s="128"/>
      <c r="M798" s="128"/>
      <c r="N798" s="128"/>
      <c r="O798" s="128"/>
      <c r="P798" s="128"/>
      <c r="Q798" s="128"/>
      <c r="R798" s="128"/>
      <c r="S798" s="128"/>
      <c r="T798" s="128"/>
      <c r="U798" s="128"/>
      <c r="V798" s="128"/>
      <c r="W798" s="128"/>
      <c r="X798" s="128"/>
      <c r="Y798" s="128"/>
      <c r="Z798" s="128"/>
      <c r="AA798" s="128"/>
      <c r="AB798" s="128"/>
      <c r="AC798" s="128"/>
    </row>
    <row r="799" ht="15.75" customHeight="1">
      <c r="A799" s="163"/>
      <c r="B799" s="128"/>
      <c r="C799" s="128"/>
      <c r="D799" s="128"/>
      <c r="E799" s="128"/>
      <c r="F799" s="128"/>
      <c r="G799" s="128"/>
      <c r="H799" s="128"/>
      <c r="I799" s="128"/>
      <c r="J799" s="128"/>
      <c r="K799" s="128"/>
      <c r="L799" s="128"/>
      <c r="M799" s="128"/>
      <c r="N799" s="128"/>
      <c r="O799" s="128"/>
      <c r="P799" s="128"/>
      <c r="Q799" s="128"/>
      <c r="R799" s="128"/>
      <c r="S799" s="128"/>
      <c r="T799" s="128"/>
      <c r="U799" s="128"/>
      <c r="V799" s="128"/>
      <c r="W799" s="128"/>
      <c r="X799" s="128"/>
      <c r="Y799" s="128"/>
      <c r="Z799" s="128"/>
      <c r="AA799" s="128"/>
      <c r="AB799" s="128"/>
      <c r="AC799" s="128"/>
    </row>
    <row r="800" ht="15.75" customHeight="1">
      <c r="A800" s="163"/>
      <c r="B800" s="128"/>
      <c r="C800" s="128"/>
      <c r="D800" s="128"/>
      <c r="E800" s="128"/>
      <c r="F800" s="128"/>
      <c r="G800" s="128"/>
      <c r="H800" s="128"/>
      <c r="I800" s="128"/>
      <c r="J800" s="128"/>
      <c r="K800" s="128"/>
      <c r="L800" s="128"/>
      <c r="M800" s="128"/>
      <c r="N800" s="128"/>
      <c r="O800" s="128"/>
      <c r="P800" s="128"/>
      <c r="Q800" s="128"/>
      <c r="R800" s="128"/>
      <c r="S800" s="128"/>
      <c r="T800" s="128"/>
      <c r="U800" s="128"/>
      <c r="V800" s="128"/>
      <c r="W800" s="128"/>
      <c r="X800" s="128"/>
      <c r="Y800" s="128"/>
      <c r="Z800" s="128"/>
      <c r="AA800" s="128"/>
      <c r="AB800" s="128"/>
      <c r="AC800" s="128"/>
    </row>
    <row r="801" ht="15.75" customHeight="1">
      <c r="A801" s="163"/>
      <c r="B801" s="128"/>
      <c r="C801" s="128"/>
      <c r="D801" s="128"/>
      <c r="E801" s="128"/>
      <c r="F801" s="128"/>
      <c r="G801" s="128"/>
      <c r="H801" s="128"/>
      <c r="I801" s="128"/>
      <c r="J801" s="128"/>
      <c r="K801" s="128"/>
      <c r="L801" s="128"/>
      <c r="M801" s="128"/>
      <c r="N801" s="128"/>
      <c r="O801" s="128"/>
      <c r="P801" s="128"/>
      <c r="Q801" s="128"/>
      <c r="R801" s="128"/>
      <c r="S801" s="128"/>
      <c r="T801" s="128"/>
      <c r="U801" s="128"/>
      <c r="V801" s="128"/>
      <c r="W801" s="128"/>
      <c r="X801" s="128"/>
      <c r="Y801" s="128"/>
      <c r="Z801" s="128"/>
      <c r="AA801" s="128"/>
      <c r="AB801" s="128"/>
      <c r="AC801" s="128"/>
    </row>
    <row r="802" ht="15.75" customHeight="1">
      <c r="A802" s="163"/>
      <c r="B802" s="128"/>
      <c r="C802" s="128"/>
      <c r="D802" s="128"/>
      <c r="E802" s="128"/>
      <c r="F802" s="128"/>
      <c r="G802" s="128"/>
      <c r="H802" s="128"/>
      <c r="I802" s="128"/>
      <c r="J802" s="128"/>
      <c r="K802" s="128"/>
      <c r="L802" s="128"/>
      <c r="M802" s="128"/>
      <c r="N802" s="128"/>
      <c r="O802" s="128"/>
      <c r="P802" s="128"/>
      <c r="Q802" s="128"/>
      <c r="R802" s="128"/>
      <c r="S802" s="128"/>
      <c r="T802" s="128"/>
      <c r="U802" s="128"/>
      <c r="V802" s="128"/>
      <c r="W802" s="128"/>
      <c r="X802" s="128"/>
      <c r="Y802" s="128"/>
      <c r="Z802" s="128"/>
      <c r="AA802" s="128"/>
      <c r="AB802" s="128"/>
      <c r="AC802" s="128"/>
    </row>
    <row r="803" ht="15.75" customHeight="1">
      <c r="A803" s="163"/>
      <c r="B803" s="128"/>
      <c r="C803" s="128"/>
      <c r="D803" s="128"/>
      <c r="E803" s="128"/>
      <c r="F803" s="128"/>
      <c r="G803" s="128"/>
      <c r="H803" s="128"/>
      <c r="I803" s="128"/>
      <c r="J803" s="128"/>
      <c r="K803" s="128"/>
      <c r="L803" s="128"/>
      <c r="M803" s="128"/>
      <c r="N803" s="128"/>
      <c r="O803" s="128"/>
      <c r="P803" s="128"/>
      <c r="Q803" s="128"/>
      <c r="R803" s="128"/>
      <c r="S803" s="128"/>
      <c r="T803" s="128"/>
      <c r="U803" s="128"/>
      <c r="V803" s="128"/>
      <c r="W803" s="128"/>
      <c r="X803" s="128"/>
      <c r="Y803" s="128"/>
      <c r="Z803" s="128"/>
      <c r="AA803" s="128"/>
      <c r="AB803" s="128"/>
      <c r="AC803" s="128"/>
    </row>
    <row r="804" ht="15.75" customHeight="1">
      <c r="A804" s="163"/>
      <c r="B804" s="128"/>
      <c r="C804" s="128"/>
      <c r="D804" s="128"/>
      <c r="E804" s="128"/>
      <c r="F804" s="128"/>
      <c r="G804" s="128"/>
      <c r="H804" s="128"/>
      <c r="I804" s="128"/>
      <c r="J804" s="128"/>
      <c r="K804" s="128"/>
      <c r="L804" s="128"/>
      <c r="M804" s="128"/>
      <c r="N804" s="128"/>
      <c r="O804" s="128"/>
      <c r="P804" s="128"/>
      <c r="Q804" s="128"/>
      <c r="R804" s="128"/>
      <c r="S804" s="128"/>
      <c r="T804" s="128"/>
      <c r="U804" s="128"/>
      <c r="V804" s="128"/>
      <c r="W804" s="128"/>
      <c r="X804" s="128"/>
      <c r="Y804" s="128"/>
      <c r="Z804" s="128"/>
      <c r="AA804" s="128"/>
      <c r="AB804" s="128"/>
      <c r="AC804" s="128"/>
    </row>
    <row r="805" ht="15.75" customHeight="1">
      <c r="A805" s="163"/>
      <c r="B805" s="128"/>
      <c r="C805" s="128"/>
      <c r="D805" s="128"/>
      <c r="E805" s="128"/>
      <c r="F805" s="128"/>
      <c r="G805" s="128"/>
      <c r="H805" s="128"/>
      <c r="I805" s="128"/>
      <c r="J805" s="128"/>
      <c r="K805" s="128"/>
      <c r="L805" s="128"/>
      <c r="M805" s="128"/>
      <c r="N805" s="128"/>
      <c r="O805" s="128"/>
      <c r="P805" s="128"/>
      <c r="Q805" s="128"/>
      <c r="R805" s="128"/>
      <c r="S805" s="128"/>
      <c r="T805" s="128"/>
      <c r="U805" s="128"/>
      <c r="V805" s="128"/>
      <c r="W805" s="128"/>
      <c r="X805" s="128"/>
      <c r="Y805" s="128"/>
      <c r="Z805" s="128"/>
      <c r="AA805" s="128"/>
      <c r="AB805" s="128"/>
      <c r="AC805" s="128"/>
    </row>
    <row r="806" ht="15.75" customHeight="1">
      <c r="A806" s="163"/>
      <c r="B806" s="128"/>
      <c r="C806" s="128"/>
      <c r="D806" s="128"/>
      <c r="E806" s="128"/>
      <c r="F806" s="128"/>
      <c r="G806" s="128"/>
      <c r="H806" s="128"/>
      <c r="I806" s="128"/>
      <c r="J806" s="128"/>
      <c r="K806" s="128"/>
      <c r="L806" s="128"/>
      <c r="M806" s="128"/>
      <c r="N806" s="128"/>
      <c r="O806" s="128"/>
      <c r="P806" s="128"/>
      <c r="Q806" s="128"/>
      <c r="R806" s="128"/>
      <c r="S806" s="128"/>
      <c r="T806" s="128"/>
      <c r="U806" s="128"/>
      <c r="V806" s="128"/>
      <c r="W806" s="128"/>
      <c r="X806" s="128"/>
      <c r="Y806" s="128"/>
      <c r="Z806" s="128"/>
      <c r="AA806" s="128"/>
      <c r="AB806" s="128"/>
      <c r="AC806" s="128"/>
    </row>
    <row r="807" ht="15.75" customHeight="1">
      <c r="A807" s="163"/>
      <c r="B807" s="128"/>
      <c r="C807" s="128"/>
      <c r="D807" s="128"/>
      <c r="E807" s="128"/>
      <c r="F807" s="128"/>
      <c r="G807" s="128"/>
      <c r="H807" s="128"/>
      <c r="I807" s="128"/>
      <c r="J807" s="128"/>
      <c r="K807" s="128"/>
      <c r="L807" s="128"/>
      <c r="M807" s="128"/>
      <c r="N807" s="128"/>
      <c r="O807" s="128"/>
      <c r="P807" s="128"/>
      <c r="Q807" s="128"/>
      <c r="R807" s="128"/>
      <c r="S807" s="128"/>
      <c r="T807" s="128"/>
      <c r="U807" s="128"/>
      <c r="V807" s="128"/>
      <c r="W807" s="128"/>
      <c r="X807" s="128"/>
      <c r="Y807" s="128"/>
      <c r="Z807" s="128"/>
      <c r="AA807" s="128"/>
      <c r="AB807" s="128"/>
      <c r="AC807" s="128"/>
    </row>
    <row r="808" ht="15.75" customHeight="1">
      <c r="A808" s="163"/>
      <c r="B808" s="128"/>
      <c r="C808" s="128"/>
      <c r="D808" s="128"/>
      <c r="E808" s="128"/>
      <c r="F808" s="128"/>
      <c r="G808" s="128"/>
      <c r="H808" s="128"/>
      <c r="I808" s="128"/>
      <c r="J808" s="128"/>
      <c r="K808" s="128"/>
      <c r="L808" s="128"/>
      <c r="M808" s="128"/>
      <c r="N808" s="128"/>
      <c r="O808" s="128"/>
      <c r="P808" s="128"/>
      <c r="Q808" s="128"/>
      <c r="R808" s="128"/>
      <c r="S808" s="128"/>
      <c r="T808" s="128"/>
      <c r="U808" s="128"/>
      <c r="V808" s="128"/>
      <c r="W808" s="128"/>
      <c r="X808" s="128"/>
      <c r="Y808" s="128"/>
      <c r="Z808" s="128"/>
      <c r="AA808" s="128"/>
      <c r="AB808" s="128"/>
      <c r="AC808" s="128"/>
    </row>
    <row r="809" ht="15.75" customHeight="1">
      <c r="A809" s="163"/>
      <c r="B809" s="128"/>
      <c r="C809" s="128"/>
      <c r="D809" s="128"/>
      <c r="E809" s="128"/>
      <c r="F809" s="128"/>
      <c r="G809" s="128"/>
      <c r="H809" s="128"/>
      <c r="I809" s="128"/>
      <c r="J809" s="128"/>
      <c r="K809" s="128"/>
      <c r="L809" s="128"/>
      <c r="M809" s="128"/>
      <c r="N809" s="128"/>
      <c r="O809" s="128"/>
      <c r="P809" s="128"/>
      <c r="Q809" s="128"/>
      <c r="R809" s="128"/>
      <c r="S809" s="128"/>
      <c r="T809" s="128"/>
      <c r="U809" s="128"/>
      <c r="V809" s="128"/>
      <c r="W809" s="128"/>
      <c r="X809" s="128"/>
      <c r="Y809" s="128"/>
      <c r="Z809" s="128"/>
      <c r="AA809" s="128"/>
      <c r="AB809" s="128"/>
      <c r="AC809" s="128"/>
    </row>
    <row r="810" ht="15.75" customHeight="1">
      <c r="A810" s="163"/>
      <c r="B810" s="128"/>
      <c r="C810" s="128"/>
      <c r="D810" s="128"/>
      <c r="E810" s="128"/>
      <c r="F810" s="128"/>
      <c r="G810" s="128"/>
      <c r="H810" s="128"/>
      <c r="I810" s="128"/>
      <c r="J810" s="128"/>
      <c r="K810" s="128"/>
      <c r="L810" s="128"/>
      <c r="M810" s="128"/>
      <c r="N810" s="128"/>
      <c r="O810" s="128"/>
      <c r="P810" s="128"/>
      <c r="Q810" s="128"/>
      <c r="R810" s="128"/>
      <c r="S810" s="128"/>
      <c r="T810" s="128"/>
      <c r="U810" s="128"/>
      <c r="V810" s="128"/>
      <c r="W810" s="128"/>
      <c r="X810" s="128"/>
      <c r="Y810" s="128"/>
      <c r="Z810" s="128"/>
      <c r="AA810" s="128"/>
      <c r="AB810" s="128"/>
      <c r="AC810" s="128"/>
    </row>
    <row r="811" ht="15.75" customHeight="1">
      <c r="A811" s="163"/>
      <c r="B811" s="128"/>
      <c r="C811" s="128"/>
      <c r="D811" s="128"/>
      <c r="E811" s="128"/>
      <c r="F811" s="128"/>
      <c r="G811" s="128"/>
      <c r="H811" s="128"/>
      <c r="I811" s="128"/>
      <c r="J811" s="128"/>
      <c r="K811" s="128"/>
      <c r="L811" s="128"/>
      <c r="M811" s="128"/>
      <c r="N811" s="128"/>
      <c r="O811" s="128"/>
      <c r="P811" s="128"/>
      <c r="Q811" s="128"/>
      <c r="R811" s="128"/>
      <c r="S811" s="128"/>
      <c r="T811" s="128"/>
      <c r="U811" s="128"/>
      <c r="V811" s="128"/>
      <c r="W811" s="128"/>
      <c r="X811" s="128"/>
      <c r="Y811" s="128"/>
      <c r="Z811" s="128"/>
      <c r="AA811" s="128"/>
      <c r="AB811" s="128"/>
      <c r="AC811" s="128"/>
    </row>
    <row r="812" ht="15.75" customHeight="1">
      <c r="A812" s="163"/>
      <c r="B812" s="128"/>
      <c r="C812" s="128"/>
      <c r="D812" s="128"/>
      <c r="E812" s="128"/>
      <c r="F812" s="128"/>
      <c r="G812" s="128"/>
      <c r="H812" s="128"/>
      <c r="I812" s="128"/>
      <c r="J812" s="128"/>
      <c r="K812" s="128"/>
      <c r="L812" s="128"/>
      <c r="M812" s="128"/>
      <c r="N812" s="128"/>
      <c r="O812" s="128"/>
      <c r="P812" s="128"/>
      <c r="Q812" s="128"/>
      <c r="R812" s="128"/>
      <c r="S812" s="128"/>
      <c r="T812" s="128"/>
      <c r="U812" s="128"/>
      <c r="V812" s="128"/>
      <c r="W812" s="128"/>
      <c r="X812" s="128"/>
      <c r="Y812" s="128"/>
      <c r="Z812" s="128"/>
      <c r="AA812" s="128"/>
      <c r="AB812" s="128"/>
      <c r="AC812" s="128"/>
    </row>
    <row r="813" ht="15.75" customHeight="1">
      <c r="A813" s="163"/>
      <c r="B813" s="128"/>
      <c r="C813" s="128"/>
      <c r="D813" s="128"/>
      <c r="E813" s="128"/>
      <c r="F813" s="128"/>
      <c r="G813" s="128"/>
      <c r="H813" s="128"/>
      <c r="I813" s="128"/>
      <c r="J813" s="128"/>
      <c r="K813" s="128"/>
      <c r="L813" s="128"/>
      <c r="M813" s="128"/>
      <c r="N813" s="128"/>
      <c r="O813" s="128"/>
      <c r="P813" s="128"/>
      <c r="Q813" s="128"/>
      <c r="R813" s="128"/>
      <c r="S813" s="128"/>
      <c r="T813" s="128"/>
      <c r="U813" s="128"/>
      <c r="V813" s="128"/>
      <c r="W813" s="128"/>
      <c r="X813" s="128"/>
      <c r="Y813" s="128"/>
      <c r="Z813" s="128"/>
      <c r="AA813" s="128"/>
      <c r="AB813" s="128"/>
      <c r="AC813" s="128"/>
    </row>
    <row r="814" ht="15.75" customHeight="1">
      <c r="A814" s="163"/>
      <c r="B814" s="128"/>
      <c r="C814" s="128"/>
      <c r="D814" s="128"/>
      <c r="E814" s="128"/>
      <c r="F814" s="128"/>
      <c r="G814" s="128"/>
      <c r="H814" s="128"/>
      <c r="I814" s="128"/>
      <c r="J814" s="128"/>
      <c r="K814" s="128"/>
      <c r="L814" s="128"/>
      <c r="M814" s="128"/>
      <c r="N814" s="128"/>
      <c r="O814" s="128"/>
      <c r="P814" s="128"/>
      <c r="Q814" s="128"/>
      <c r="R814" s="128"/>
      <c r="S814" s="128"/>
      <c r="T814" s="128"/>
      <c r="U814" s="128"/>
      <c r="V814" s="128"/>
      <c r="W814" s="128"/>
      <c r="X814" s="128"/>
      <c r="Y814" s="128"/>
      <c r="Z814" s="128"/>
      <c r="AA814" s="128"/>
      <c r="AB814" s="128"/>
      <c r="AC814" s="128"/>
    </row>
    <row r="815" ht="15.75" customHeight="1">
      <c r="A815" s="163"/>
      <c r="B815" s="128"/>
      <c r="C815" s="128"/>
      <c r="D815" s="128"/>
      <c r="E815" s="128"/>
      <c r="F815" s="128"/>
      <c r="G815" s="128"/>
      <c r="H815" s="128"/>
      <c r="I815" s="128"/>
      <c r="J815" s="128"/>
      <c r="K815" s="128"/>
      <c r="L815" s="128"/>
      <c r="M815" s="128"/>
      <c r="N815" s="128"/>
      <c r="O815" s="128"/>
      <c r="P815" s="128"/>
      <c r="Q815" s="128"/>
      <c r="R815" s="128"/>
      <c r="S815" s="128"/>
      <c r="T815" s="128"/>
      <c r="U815" s="128"/>
      <c r="V815" s="128"/>
      <c r="W815" s="128"/>
      <c r="X815" s="128"/>
      <c r="Y815" s="128"/>
      <c r="Z815" s="128"/>
      <c r="AA815" s="128"/>
      <c r="AB815" s="128"/>
      <c r="AC815" s="128"/>
    </row>
    <row r="816" ht="15.75" customHeight="1">
      <c r="A816" s="163"/>
      <c r="B816" s="128"/>
      <c r="C816" s="128"/>
      <c r="D816" s="128"/>
      <c r="E816" s="128"/>
      <c r="F816" s="128"/>
      <c r="G816" s="128"/>
      <c r="H816" s="128"/>
      <c r="I816" s="128"/>
      <c r="J816" s="128"/>
      <c r="K816" s="128"/>
      <c r="L816" s="128"/>
      <c r="M816" s="128"/>
      <c r="N816" s="128"/>
      <c r="O816" s="128"/>
      <c r="P816" s="128"/>
      <c r="Q816" s="128"/>
      <c r="R816" s="128"/>
      <c r="S816" s="128"/>
      <c r="T816" s="128"/>
      <c r="U816" s="128"/>
      <c r="V816" s="128"/>
      <c r="W816" s="128"/>
      <c r="X816" s="128"/>
      <c r="Y816" s="128"/>
      <c r="Z816" s="128"/>
      <c r="AA816" s="128"/>
      <c r="AB816" s="128"/>
      <c r="AC816" s="128"/>
    </row>
    <row r="817" ht="15.75" customHeight="1">
      <c r="A817" s="163"/>
      <c r="B817" s="128"/>
      <c r="C817" s="128"/>
      <c r="D817" s="128"/>
      <c r="E817" s="128"/>
      <c r="F817" s="128"/>
      <c r="G817" s="128"/>
      <c r="H817" s="128"/>
      <c r="I817" s="128"/>
      <c r="J817" s="128"/>
      <c r="K817" s="128"/>
      <c r="L817" s="128"/>
      <c r="M817" s="128"/>
      <c r="N817" s="128"/>
      <c r="O817" s="128"/>
      <c r="P817" s="128"/>
      <c r="Q817" s="128"/>
      <c r="R817" s="128"/>
      <c r="S817" s="128"/>
      <c r="T817" s="128"/>
      <c r="U817" s="128"/>
      <c r="V817" s="128"/>
      <c r="W817" s="128"/>
      <c r="X817" s="128"/>
      <c r="Y817" s="128"/>
      <c r="Z817" s="128"/>
      <c r="AA817" s="128"/>
      <c r="AB817" s="128"/>
      <c r="AC817" s="128"/>
    </row>
    <row r="818" ht="15.75" customHeight="1">
      <c r="A818" s="163"/>
      <c r="B818" s="128"/>
      <c r="C818" s="128"/>
      <c r="D818" s="128"/>
      <c r="E818" s="128"/>
      <c r="F818" s="128"/>
      <c r="G818" s="128"/>
      <c r="H818" s="128"/>
      <c r="I818" s="128"/>
      <c r="J818" s="128"/>
      <c r="K818" s="128"/>
      <c r="L818" s="128"/>
      <c r="M818" s="128"/>
      <c r="N818" s="128"/>
      <c r="O818" s="128"/>
      <c r="P818" s="128"/>
      <c r="Q818" s="128"/>
      <c r="R818" s="128"/>
      <c r="S818" s="128"/>
      <c r="T818" s="128"/>
      <c r="U818" s="128"/>
      <c r="V818" s="128"/>
      <c r="W818" s="128"/>
      <c r="X818" s="128"/>
      <c r="Y818" s="128"/>
      <c r="Z818" s="128"/>
      <c r="AA818" s="128"/>
      <c r="AB818" s="128"/>
      <c r="AC818" s="128"/>
    </row>
    <row r="819" ht="15.75" customHeight="1">
      <c r="A819" s="163"/>
      <c r="B819" s="128"/>
      <c r="C819" s="128"/>
      <c r="D819" s="128"/>
      <c r="E819" s="128"/>
      <c r="F819" s="128"/>
      <c r="G819" s="128"/>
      <c r="H819" s="128"/>
      <c r="I819" s="128"/>
      <c r="J819" s="128"/>
      <c r="K819" s="128"/>
      <c r="L819" s="128"/>
      <c r="M819" s="128"/>
      <c r="N819" s="128"/>
      <c r="O819" s="128"/>
      <c r="P819" s="128"/>
      <c r="Q819" s="128"/>
      <c r="R819" s="128"/>
      <c r="S819" s="128"/>
      <c r="T819" s="128"/>
      <c r="U819" s="128"/>
      <c r="V819" s="128"/>
      <c r="W819" s="128"/>
      <c r="X819" s="128"/>
      <c r="Y819" s="128"/>
      <c r="Z819" s="128"/>
      <c r="AA819" s="128"/>
      <c r="AB819" s="128"/>
      <c r="AC819" s="128"/>
    </row>
    <row r="820" ht="15.75" customHeight="1">
      <c r="A820" s="163"/>
      <c r="B820" s="128"/>
      <c r="C820" s="128"/>
      <c r="D820" s="128"/>
      <c r="E820" s="128"/>
      <c r="F820" s="128"/>
      <c r="G820" s="128"/>
      <c r="H820" s="128"/>
      <c r="I820" s="128"/>
      <c r="J820" s="128"/>
      <c r="K820" s="128"/>
      <c r="L820" s="128"/>
      <c r="M820" s="128"/>
      <c r="N820" s="128"/>
      <c r="O820" s="128"/>
      <c r="P820" s="128"/>
      <c r="Q820" s="128"/>
      <c r="R820" s="128"/>
      <c r="S820" s="128"/>
      <c r="T820" s="128"/>
      <c r="U820" s="128"/>
      <c r="V820" s="128"/>
      <c r="W820" s="128"/>
      <c r="X820" s="128"/>
      <c r="Y820" s="128"/>
      <c r="Z820" s="128"/>
      <c r="AA820" s="128"/>
      <c r="AB820" s="128"/>
      <c r="AC820" s="128"/>
    </row>
    <row r="821" ht="15.75" customHeight="1">
      <c r="A821" s="163"/>
      <c r="B821" s="128"/>
      <c r="C821" s="128"/>
      <c r="D821" s="128"/>
      <c r="E821" s="128"/>
      <c r="F821" s="128"/>
      <c r="G821" s="128"/>
      <c r="H821" s="128"/>
      <c r="I821" s="128"/>
      <c r="J821" s="128"/>
      <c r="K821" s="128"/>
      <c r="L821" s="128"/>
      <c r="M821" s="128"/>
      <c r="N821" s="128"/>
      <c r="O821" s="128"/>
      <c r="P821" s="128"/>
      <c r="Q821" s="128"/>
      <c r="R821" s="128"/>
      <c r="S821" s="128"/>
      <c r="T821" s="128"/>
      <c r="U821" s="128"/>
      <c r="V821" s="128"/>
      <c r="W821" s="128"/>
      <c r="X821" s="128"/>
      <c r="Y821" s="128"/>
      <c r="Z821" s="128"/>
      <c r="AA821" s="128"/>
      <c r="AB821" s="128"/>
      <c r="AC821" s="128"/>
    </row>
    <row r="822" ht="15.75" customHeight="1">
      <c r="A822" s="163"/>
      <c r="B822" s="128"/>
      <c r="C822" s="128"/>
      <c r="D822" s="128"/>
      <c r="E822" s="128"/>
      <c r="F822" s="128"/>
      <c r="G822" s="128"/>
      <c r="H822" s="128"/>
      <c r="I822" s="128"/>
      <c r="J822" s="128"/>
      <c r="K822" s="128"/>
      <c r="L822" s="128"/>
      <c r="M822" s="128"/>
      <c r="N822" s="128"/>
      <c r="O822" s="128"/>
      <c r="P822" s="128"/>
      <c r="Q822" s="128"/>
      <c r="R822" s="128"/>
      <c r="S822" s="128"/>
      <c r="T822" s="128"/>
      <c r="U822" s="128"/>
      <c r="V822" s="128"/>
      <c r="W822" s="128"/>
      <c r="X822" s="128"/>
      <c r="Y822" s="128"/>
      <c r="Z822" s="128"/>
      <c r="AA822" s="128"/>
      <c r="AB822" s="128"/>
      <c r="AC822" s="128"/>
    </row>
    <row r="823" ht="15.75" customHeight="1">
      <c r="A823" s="163"/>
      <c r="B823" s="128"/>
      <c r="C823" s="128"/>
      <c r="D823" s="128"/>
      <c r="E823" s="128"/>
      <c r="F823" s="128"/>
      <c r="G823" s="128"/>
      <c r="H823" s="128"/>
      <c r="I823" s="128"/>
      <c r="J823" s="128"/>
      <c r="K823" s="128"/>
      <c r="L823" s="128"/>
      <c r="M823" s="128"/>
      <c r="N823" s="128"/>
      <c r="O823" s="128"/>
      <c r="P823" s="128"/>
      <c r="Q823" s="128"/>
      <c r="R823" s="128"/>
      <c r="S823" s="128"/>
      <c r="T823" s="128"/>
      <c r="U823" s="128"/>
      <c r="V823" s="128"/>
      <c r="W823" s="128"/>
      <c r="X823" s="128"/>
      <c r="Y823" s="128"/>
      <c r="Z823" s="128"/>
      <c r="AA823" s="128"/>
      <c r="AB823" s="128"/>
      <c r="AC823" s="128"/>
    </row>
    <row r="824" ht="15.75" customHeight="1">
      <c r="A824" s="163"/>
      <c r="B824" s="128"/>
      <c r="C824" s="128"/>
      <c r="D824" s="128"/>
      <c r="E824" s="128"/>
      <c r="F824" s="128"/>
      <c r="G824" s="128"/>
      <c r="H824" s="128"/>
      <c r="I824" s="128"/>
      <c r="J824" s="128"/>
      <c r="K824" s="128"/>
      <c r="L824" s="128"/>
      <c r="M824" s="128"/>
      <c r="N824" s="128"/>
      <c r="O824" s="128"/>
      <c r="P824" s="128"/>
      <c r="Q824" s="128"/>
      <c r="R824" s="128"/>
      <c r="S824" s="128"/>
      <c r="T824" s="128"/>
      <c r="U824" s="128"/>
      <c r="V824" s="128"/>
      <c r="W824" s="128"/>
      <c r="X824" s="128"/>
      <c r="Y824" s="128"/>
      <c r="Z824" s="128"/>
      <c r="AA824" s="128"/>
      <c r="AB824" s="128"/>
      <c r="AC824" s="128"/>
    </row>
    <row r="825" ht="15.75" customHeight="1">
      <c r="A825" s="163"/>
      <c r="B825" s="128"/>
      <c r="C825" s="128"/>
      <c r="D825" s="128"/>
      <c r="E825" s="128"/>
      <c r="F825" s="128"/>
      <c r="G825" s="128"/>
      <c r="H825" s="128"/>
      <c r="I825" s="128"/>
      <c r="J825" s="128"/>
      <c r="K825" s="128"/>
      <c r="L825" s="128"/>
      <c r="M825" s="128"/>
      <c r="N825" s="128"/>
      <c r="O825" s="128"/>
      <c r="P825" s="128"/>
      <c r="Q825" s="128"/>
      <c r="R825" s="128"/>
      <c r="S825" s="128"/>
      <c r="T825" s="128"/>
      <c r="U825" s="128"/>
      <c r="V825" s="128"/>
      <c r="W825" s="128"/>
      <c r="X825" s="128"/>
      <c r="Y825" s="128"/>
      <c r="Z825" s="128"/>
      <c r="AA825" s="128"/>
      <c r="AB825" s="128"/>
      <c r="AC825" s="128"/>
    </row>
    <row r="826" ht="15.75" customHeight="1">
      <c r="A826" s="163"/>
      <c r="B826" s="128"/>
      <c r="C826" s="128"/>
      <c r="D826" s="128"/>
      <c r="E826" s="128"/>
      <c r="F826" s="128"/>
      <c r="G826" s="128"/>
      <c r="H826" s="128"/>
      <c r="I826" s="128"/>
      <c r="J826" s="128"/>
      <c r="K826" s="128"/>
      <c r="L826" s="128"/>
      <c r="M826" s="128"/>
      <c r="N826" s="128"/>
      <c r="O826" s="128"/>
      <c r="P826" s="128"/>
      <c r="Q826" s="128"/>
      <c r="R826" s="128"/>
      <c r="S826" s="128"/>
      <c r="T826" s="128"/>
      <c r="U826" s="128"/>
      <c r="V826" s="128"/>
      <c r="W826" s="128"/>
      <c r="X826" s="128"/>
      <c r="Y826" s="128"/>
      <c r="Z826" s="128"/>
      <c r="AA826" s="128"/>
      <c r="AB826" s="128"/>
      <c r="AC826" s="128"/>
    </row>
    <row r="827" ht="15.75" customHeight="1">
      <c r="A827" s="163"/>
      <c r="B827" s="128"/>
      <c r="C827" s="128"/>
      <c r="D827" s="128"/>
      <c r="E827" s="128"/>
      <c r="F827" s="128"/>
      <c r="G827" s="128"/>
      <c r="H827" s="128"/>
      <c r="I827" s="128"/>
      <c r="J827" s="128"/>
      <c r="K827" s="128"/>
      <c r="L827" s="128"/>
      <c r="M827" s="128"/>
      <c r="N827" s="128"/>
      <c r="O827" s="128"/>
      <c r="P827" s="128"/>
      <c r="Q827" s="128"/>
      <c r="R827" s="128"/>
      <c r="S827" s="128"/>
      <c r="T827" s="128"/>
      <c r="U827" s="128"/>
      <c r="V827" s="128"/>
      <c r="W827" s="128"/>
      <c r="X827" s="128"/>
      <c r="Y827" s="128"/>
      <c r="Z827" s="128"/>
      <c r="AA827" s="128"/>
      <c r="AB827" s="128"/>
      <c r="AC827" s="128"/>
    </row>
    <row r="828" ht="15.75" customHeight="1">
      <c r="A828" s="163"/>
      <c r="B828" s="128"/>
      <c r="C828" s="128"/>
      <c r="D828" s="128"/>
      <c r="E828" s="128"/>
      <c r="F828" s="128"/>
      <c r="G828" s="128"/>
      <c r="H828" s="128"/>
      <c r="I828" s="128"/>
      <c r="J828" s="128"/>
      <c r="K828" s="128"/>
      <c r="L828" s="128"/>
      <c r="M828" s="128"/>
      <c r="N828" s="128"/>
      <c r="O828" s="128"/>
      <c r="P828" s="128"/>
      <c r="Q828" s="128"/>
      <c r="R828" s="128"/>
      <c r="S828" s="128"/>
      <c r="T828" s="128"/>
      <c r="U828" s="128"/>
      <c r="V828" s="128"/>
      <c r="W828" s="128"/>
      <c r="X828" s="128"/>
      <c r="Y828" s="128"/>
      <c r="Z828" s="128"/>
      <c r="AA828" s="128"/>
      <c r="AB828" s="128"/>
      <c r="AC828" s="128"/>
    </row>
    <row r="829" ht="15.75" customHeight="1">
      <c r="A829" s="163"/>
      <c r="B829" s="128"/>
      <c r="C829" s="128"/>
      <c r="D829" s="128"/>
      <c r="E829" s="128"/>
      <c r="F829" s="128"/>
      <c r="G829" s="128"/>
      <c r="H829" s="128"/>
      <c r="I829" s="128"/>
      <c r="J829" s="128"/>
      <c r="K829" s="128"/>
      <c r="L829" s="128"/>
      <c r="M829" s="128"/>
      <c r="N829" s="128"/>
      <c r="O829" s="128"/>
      <c r="P829" s="128"/>
      <c r="Q829" s="128"/>
      <c r="R829" s="128"/>
      <c r="S829" s="128"/>
      <c r="T829" s="128"/>
      <c r="U829" s="128"/>
      <c r="V829" s="128"/>
      <c r="W829" s="128"/>
      <c r="X829" s="128"/>
      <c r="Y829" s="128"/>
      <c r="Z829" s="128"/>
      <c r="AA829" s="128"/>
      <c r="AB829" s="128"/>
      <c r="AC829" s="128"/>
    </row>
    <row r="830" ht="15.75" customHeight="1">
      <c r="A830" s="163"/>
      <c r="B830" s="128"/>
      <c r="C830" s="128"/>
      <c r="D830" s="128"/>
      <c r="E830" s="128"/>
      <c r="F830" s="128"/>
      <c r="G830" s="128"/>
      <c r="H830" s="128"/>
      <c r="I830" s="128"/>
      <c r="J830" s="128"/>
      <c r="K830" s="128"/>
      <c r="L830" s="128"/>
      <c r="M830" s="128"/>
      <c r="N830" s="128"/>
      <c r="O830" s="128"/>
      <c r="P830" s="128"/>
      <c r="Q830" s="128"/>
      <c r="R830" s="128"/>
      <c r="S830" s="128"/>
      <c r="T830" s="128"/>
      <c r="U830" s="128"/>
      <c r="V830" s="128"/>
      <c r="W830" s="128"/>
      <c r="X830" s="128"/>
      <c r="Y830" s="128"/>
      <c r="Z830" s="128"/>
      <c r="AA830" s="128"/>
      <c r="AB830" s="128"/>
      <c r="AC830" s="128"/>
    </row>
    <row r="831" ht="15.75" customHeight="1">
      <c r="A831" s="163"/>
      <c r="B831" s="128"/>
      <c r="C831" s="128"/>
      <c r="D831" s="128"/>
      <c r="E831" s="128"/>
      <c r="F831" s="128"/>
      <c r="G831" s="128"/>
      <c r="H831" s="128"/>
      <c r="I831" s="128"/>
      <c r="J831" s="128"/>
      <c r="K831" s="128"/>
      <c r="L831" s="128"/>
      <c r="M831" s="128"/>
      <c r="N831" s="128"/>
      <c r="O831" s="128"/>
      <c r="P831" s="128"/>
      <c r="Q831" s="128"/>
      <c r="R831" s="128"/>
      <c r="S831" s="128"/>
      <c r="T831" s="128"/>
      <c r="U831" s="128"/>
      <c r="V831" s="128"/>
      <c r="W831" s="128"/>
      <c r="X831" s="128"/>
      <c r="Y831" s="128"/>
      <c r="Z831" s="128"/>
      <c r="AA831" s="128"/>
      <c r="AB831" s="128"/>
      <c r="AC831" s="128"/>
    </row>
    <row r="832" ht="15.75" customHeight="1">
      <c r="A832" s="163"/>
      <c r="B832" s="128"/>
      <c r="C832" s="128"/>
      <c r="D832" s="128"/>
      <c r="E832" s="128"/>
      <c r="F832" s="128"/>
      <c r="G832" s="128"/>
      <c r="H832" s="128"/>
      <c r="I832" s="128"/>
      <c r="J832" s="128"/>
      <c r="K832" s="128"/>
      <c r="L832" s="128"/>
      <c r="M832" s="128"/>
      <c r="N832" s="128"/>
      <c r="O832" s="128"/>
      <c r="P832" s="128"/>
      <c r="Q832" s="128"/>
      <c r="R832" s="128"/>
      <c r="S832" s="128"/>
      <c r="T832" s="128"/>
      <c r="U832" s="128"/>
      <c r="V832" s="128"/>
      <c r="W832" s="128"/>
      <c r="X832" s="128"/>
      <c r="Y832" s="128"/>
      <c r="Z832" s="128"/>
      <c r="AA832" s="128"/>
      <c r="AB832" s="128"/>
      <c r="AC832" s="128"/>
    </row>
    <row r="833" ht="15.75" customHeight="1">
      <c r="A833" s="163"/>
      <c r="B833" s="128"/>
      <c r="C833" s="128"/>
      <c r="D833" s="128"/>
      <c r="E833" s="128"/>
      <c r="F833" s="128"/>
      <c r="G833" s="128"/>
      <c r="H833" s="128"/>
      <c r="I833" s="128"/>
      <c r="J833" s="128"/>
      <c r="K833" s="128"/>
      <c r="L833" s="128"/>
      <c r="M833" s="128"/>
      <c r="N833" s="128"/>
      <c r="O833" s="128"/>
      <c r="P833" s="128"/>
      <c r="Q833" s="128"/>
      <c r="R833" s="128"/>
      <c r="S833" s="128"/>
      <c r="T833" s="128"/>
      <c r="U833" s="128"/>
      <c r="V833" s="128"/>
      <c r="W833" s="128"/>
      <c r="X833" s="128"/>
      <c r="Y833" s="128"/>
      <c r="Z833" s="128"/>
      <c r="AA833" s="128"/>
      <c r="AB833" s="128"/>
      <c r="AC833" s="128"/>
    </row>
    <row r="834" ht="15.75" customHeight="1">
      <c r="A834" s="163"/>
      <c r="B834" s="128"/>
      <c r="C834" s="128"/>
      <c r="D834" s="128"/>
      <c r="E834" s="128"/>
      <c r="F834" s="128"/>
      <c r="G834" s="128"/>
      <c r="H834" s="128"/>
      <c r="I834" s="128"/>
      <c r="J834" s="128"/>
      <c r="K834" s="128"/>
      <c r="L834" s="128"/>
      <c r="M834" s="128"/>
      <c r="N834" s="128"/>
      <c r="O834" s="128"/>
      <c r="P834" s="128"/>
      <c r="Q834" s="128"/>
      <c r="R834" s="128"/>
      <c r="S834" s="128"/>
      <c r="T834" s="128"/>
      <c r="U834" s="128"/>
      <c r="V834" s="128"/>
      <c r="W834" s="128"/>
      <c r="X834" s="128"/>
      <c r="Y834" s="128"/>
      <c r="Z834" s="128"/>
      <c r="AA834" s="128"/>
      <c r="AB834" s="128"/>
      <c r="AC834" s="128"/>
    </row>
    <row r="835" ht="15.75" customHeight="1">
      <c r="A835" s="163"/>
      <c r="B835" s="128"/>
      <c r="C835" s="128"/>
      <c r="D835" s="128"/>
      <c r="E835" s="128"/>
      <c r="F835" s="128"/>
      <c r="G835" s="128"/>
      <c r="H835" s="128"/>
      <c r="I835" s="128"/>
      <c r="J835" s="128"/>
      <c r="K835" s="128"/>
      <c r="L835" s="128"/>
      <c r="M835" s="128"/>
      <c r="N835" s="128"/>
      <c r="O835" s="128"/>
      <c r="P835" s="128"/>
      <c r="Q835" s="128"/>
      <c r="R835" s="128"/>
      <c r="S835" s="128"/>
      <c r="T835" s="128"/>
      <c r="U835" s="128"/>
      <c r="V835" s="128"/>
      <c r="W835" s="128"/>
      <c r="X835" s="128"/>
      <c r="Y835" s="128"/>
      <c r="Z835" s="128"/>
      <c r="AA835" s="128"/>
      <c r="AB835" s="128"/>
      <c r="AC835" s="128"/>
    </row>
    <row r="836" ht="15.75" customHeight="1">
      <c r="A836" s="163"/>
      <c r="B836" s="128"/>
      <c r="C836" s="128"/>
      <c r="D836" s="128"/>
      <c r="E836" s="128"/>
      <c r="F836" s="128"/>
      <c r="G836" s="128"/>
      <c r="H836" s="128"/>
      <c r="I836" s="128"/>
      <c r="J836" s="128"/>
      <c r="K836" s="128"/>
      <c r="L836" s="128"/>
      <c r="M836" s="128"/>
      <c r="N836" s="128"/>
      <c r="O836" s="128"/>
      <c r="P836" s="128"/>
      <c r="Q836" s="128"/>
      <c r="R836" s="128"/>
      <c r="S836" s="128"/>
      <c r="T836" s="128"/>
      <c r="U836" s="128"/>
      <c r="V836" s="128"/>
      <c r="W836" s="128"/>
      <c r="X836" s="128"/>
      <c r="Y836" s="128"/>
      <c r="Z836" s="128"/>
      <c r="AA836" s="128"/>
      <c r="AB836" s="128"/>
      <c r="AC836" s="128"/>
    </row>
    <row r="837" ht="15.75" customHeight="1">
      <c r="A837" s="163"/>
      <c r="B837" s="128"/>
      <c r="C837" s="128"/>
      <c r="D837" s="128"/>
      <c r="E837" s="128"/>
      <c r="F837" s="128"/>
      <c r="G837" s="128"/>
      <c r="H837" s="128"/>
      <c r="I837" s="128"/>
      <c r="J837" s="128"/>
      <c r="K837" s="128"/>
      <c r="L837" s="128"/>
      <c r="M837" s="128"/>
      <c r="N837" s="128"/>
      <c r="O837" s="128"/>
      <c r="P837" s="128"/>
      <c r="Q837" s="128"/>
      <c r="R837" s="128"/>
      <c r="S837" s="128"/>
      <c r="T837" s="128"/>
      <c r="U837" s="128"/>
      <c r="V837" s="128"/>
      <c r="W837" s="128"/>
      <c r="X837" s="128"/>
      <c r="Y837" s="128"/>
      <c r="Z837" s="128"/>
      <c r="AA837" s="128"/>
      <c r="AB837" s="128"/>
      <c r="AC837" s="128"/>
    </row>
    <row r="838" ht="15.75" customHeight="1">
      <c r="A838" s="163"/>
      <c r="B838" s="128"/>
      <c r="C838" s="128"/>
      <c r="D838" s="128"/>
      <c r="E838" s="128"/>
      <c r="F838" s="128"/>
      <c r="G838" s="128"/>
      <c r="H838" s="128"/>
      <c r="I838" s="128"/>
      <c r="J838" s="128"/>
      <c r="K838" s="128"/>
      <c r="L838" s="128"/>
      <c r="M838" s="128"/>
      <c r="N838" s="128"/>
      <c r="O838" s="128"/>
      <c r="P838" s="128"/>
      <c r="Q838" s="128"/>
      <c r="R838" s="128"/>
      <c r="S838" s="128"/>
      <c r="T838" s="128"/>
      <c r="U838" s="128"/>
      <c r="V838" s="128"/>
      <c r="W838" s="128"/>
      <c r="X838" s="128"/>
      <c r="Y838" s="128"/>
      <c r="Z838" s="128"/>
      <c r="AA838" s="128"/>
      <c r="AB838" s="128"/>
      <c r="AC838" s="128"/>
    </row>
    <row r="839" ht="15.75" customHeight="1">
      <c r="A839" s="163"/>
      <c r="B839" s="128"/>
      <c r="C839" s="128"/>
      <c r="D839" s="128"/>
      <c r="E839" s="128"/>
      <c r="F839" s="128"/>
      <c r="G839" s="128"/>
      <c r="H839" s="128"/>
      <c r="I839" s="128"/>
      <c r="J839" s="128"/>
      <c r="K839" s="128"/>
      <c r="L839" s="128"/>
      <c r="M839" s="128"/>
      <c r="N839" s="128"/>
      <c r="O839" s="128"/>
      <c r="P839" s="128"/>
      <c r="Q839" s="128"/>
      <c r="R839" s="128"/>
      <c r="S839" s="128"/>
      <c r="T839" s="128"/>
      <c r="U839" s="128"/>
      <c r="V839" s="128"/>
      <c r="W839" s="128"/>
      <c r="X839" s="128"/>
      <c r="Y839" s="128"/>
      <c r="Z839" s="128"/>
      <c r="AA839" s="128"/>
      <c r="AB839" s="128"/>
      <c r="AC839" s="128"/>
    </row>
    <row r="840" ht="15.75" customHeight="1">
      <c r="A840" s="163"/>
      <c r="B840" s="128"/>
      <c r="C840" s="128"/>
      <c r="D840" s="128"/>
      <c r="E840" s="128"/>
      <c r="F840" s="128"/>
      <c r="G840" s="128"/>
      <c r="H840" s="128"/>
      <c r="I840" s="128"/>
      <c r="J840" s="128"/>
      <c r="K840" s="128"/>
      <c r="L840" s="128"/>
      <c r="M840" s="128"/>
      <c r="N840" s="128"/>
      <c r="O840" s="128"/>
      <c r="P840" s="128"/>
      <c r="Q840" s="128"/>
      <c r="R840" s="128"/>
      <c r="S840" s="128"/>
      <c r="T840" s="128"/>
      <c r="U840" s="128"/>
      <c r="V840" s="128"/>
      <c r="W840" s="128"/>
      <c r="X840" s="128"/>
      <c r="Y840" s="128"/>
      <c r="Z840" s="128"/>
      <c r="AA840" s="128"/>
      <c r="AB840" s="128"/>
      <c r="AC840" s="128"/>
    </row>
    <row r="841" ht="15.75" customHeight="1">
      <c r="A841" s="163"/>
      <c r="B841" s="128"/>
      <c r="C841" s="128"/>
      <c r="D841" s="128"/>
      <c r="E841" s="128"/>
      <c r="F841" s="128"/>
      <c r="G841" s="128"/>
      <c r="H841" s="128"/>
      <c r="I841" s="128"/>
      <c r="J841" s="128"/>
      <c r="K841" s="128"/>
      <c r="L841" s="128"/>
      <c r="M841" s="128"/>
      <c r="N841" s="128"/>
      <c r="O841" s="128"/>
      <c r="P841" s="128"/>
      <c r="Q841" s="128"/>
      <c r="R841" s="128"/>
      <c r="S841" s="128"/>
      <c r="T841" s="128"/>
      <c r="U841" s="128"/>
      <c r="V841" s="128"/>
      <c r="W841" s="128"/>
      <c r="X841" s="128"/>
      <c r="Y841" s="128"/>
      <c r="Z841" s="128"/>
      <c r="AA841" s="128"/>
      <c r="AB841" s="128"/>
      <c r="AC841" s="128"/>
    </row>
    <row r="842" ht="15.75" customHeight="1">
      <c r="A842" s="163"/>
      <c r="B842" s="128"/>
      <c r="C842" s="128"/>
      <c r="D842" s="128"/>
      <c r="E842" s="128"/>
      <c r="F842" s="128"/>
      <c r="G842" s="128"/>
      <c r="H842" s="128"/>
      <c r="I842" s="128"/>
      <c r="J842" s="128"/>
      <c r="K842" s="128"/>
      <c r="L842" s="128"/>
      <c r="M842" s="128"/>
      <c r="N842" s="128"/>
      <c r="O842" s="128"/>
      <c r="P842" s="128"/>
      <c r="Q842" s="128"/>
      <c r="R842" s="128"/>
      <c r="S842" s="128"/>
      <c r="T842" s="128"/>
      <c r="U842" s="128"/>
      <c r="V842" s="128"/>
      <c r="W842" s="128"/>
      <c r="X842" s="128"/>
      <c r="Y842" s="128"/>
      <c r="Z842" s="128"/>
      <c r="AA842" s="128"/>
      <c r="AB842" s="128"/>
      <c r="AC842" s="128"/>
    </row>
    <row r="843" ht="15.75" customHeight="1">
      <c r="A843" s="163"/>
      <c r="B843" s="128"/>
      <c r="C843" s="128"/>
      <c r="D843" s="128"/>
      <c r="E843" s="128"/>
      <c r="F843" s="128"/>
      <c r="G843" s="128"/>
      <c r="H843" s="128"/>
      <c r="I843" s="128"/>
      <c r="J843" s="128"/>
      <c r="K843" s="128"/>
      <c r="L843" s="128"/>
      <c r="M843" s="128"/>
      <c r="N843" s="128"/>
      <c r="O843" s="128"/>
      <c r="P843" s="128"/>
      <c r="Q843" s="128"/>
      <c r="R843" s="128"/>
      <c r="S843" s="128"/>
      <c r="T843" s="128"/>
      <c r="U843" s="128"/>
      <c r="V843" s="128"/>
      <c r="W843" s="128"/>
      <c r="X843" s="128"/>
      <c r="Y843" s="128"/>
      <c r="Z843" s="128"/>
      <c r="AA843" s="128"/>
      <c r="AB843" s="128"/>
      <c r="AC843" s="128"/>
    </row>
    <row r="844" ht="15.75" customHeight="1">
      <c r="A844" s="163"/>
      <c r="B844" s="128"/>
      <c r="C844" s="128"/>
      <c r="D844" s="128"/>
      <c r="E844" s="128"/>
      <c r="F844" s="128"/>
      <c r="G844" s="128"/>
      <c r="H844" s="128"/>
      <c r="I844" s="128"/>
      <c r="J844" s="128"/>
      <c r="K844" s="128"/>
      <c r="L844" s="128"/>
      <c r="M844" s="128"/>
      <c r="N844" s="128"/>
      <c r="O844" s="128"/>
      <c r="P844" s="128"/>
      <c r="Q844" s="128"/>
      <c r="R844" s="128"/>
      <c r="S844" s="128"/>
      <c r="T844" s="128"/>
      <c r="U844" s="128"/>
      <c r="V844" s="128"/>
      <c r="W844" s="128"/>
      <c r="X844" s="128"/>
      <c r="Y844" s="128"/>
      <c r="Z844" s="128"/>
      <c r="AA844" s="128"/>
      <c r="AB844" s="128"/>
      <c r="AC844" s="128"/>
    </row>
    <row r="845" ht="15.75" customHeight="1">
      <c r="A845" s="163"/>
      <c r="B845" s="128"/>
      <c r="C845" s="128"/>
      <c r="D845" s="128"/>
      <c r="E845" s="128"/>
      <c r="F845" s="128"/>
      <c r="G845" s="128"/>
      <c r="H845" s="128"/>
      <c r="I845" s="128"/>
      <c r="J845" s="128"/>
      <c r="K845" s="128"/>
      <c r="L845" s="128"/>
      <c r="M845" s="128"/>
      <c r="N845" s="128"/>
      <c r="O845" s="128"/>
      <c r="P845" s="128"/>
      <c r="Q845" s="128"/>
      <c r="R845" s="128"/>
      <c r="S845" s="128"/>
      <c r="T845" s="128"/>
      <c r="U845" s="128"/>
      <c r="V845" s="128"/>
      <c r="W845" s="128"/>
      <c r="X845" s="128"/>
      <c r="Y845" s="128"/>
      <c r="Z845" s="128"/>
      <c r="AA845" s="128"/>
      <c r="AB845" s="128"/>
      <c r="AC845" s="128"/>
    </row>
    <row r="846" ht="15.75" customHeight="1">
      <c r="A846" s="163"/>
      <c r="B846" s="128"/>
      <c r="C846" s="128"/>
      <c r="D846" s="128"/>
      <c r="E846" s="128"/>
      <c r="F846" s="128"/>
      <c r="G846" s="128"/>
      <c r="H846" s="128"/>
      <c r="I846" s="128"/>
      <c r="J846" s="128"/>
      <c r="K846" s="128"/>
      <c r="L846" s="128"/>
      <c r="M846" s="128"/>
      <c r="N846" s="128"/>
      <c r="O846" s="128"/>
      <c r="P846" s="128"/>
      <c r="Q846" s="128"/>
      <c r="R846" s="128"/>
      <c r="S846" s="128"/>
      <c r="T846" s="128"/>
      <c r="U846" s="128"/>
      <c r="V846" s="128"/>
      <c r="W846" s="128"/>
      <c r="X846" s="128"/>
      <c r="Y846" s="128"/>
      <c r="Z846" s="128"/>
      <c r="AA846" s="128"/>
      <c r="AB846" s="128"/>
      <c r="AC846" s="128"/>
    </row>
    <row r="847" ht="15.75" customHeight="1">
      <c r="A847" s="163"/>
      <c r="B847" s="128"/>
      <c r="C847" s="128"/>
      <c r="D847" s="128"/>
      <c r="E847" s="128"/>
      <c r="F847" s="128"/>
      <c r="G847" s="128"/>
      <c r="H847" s="128"/>
      <c r="I847" s="128"/>
      <c r="J847" s="128"/>
      <c r="K847" s="128"/>
      <c r="L847" s="128"/>
      <c r="M847" s="128"/>
      <c r="N847" s="128"/>
      <c r="O847" s="128"/>
      <c r="P847" s="128"/>
      <c r="Q847" s="128"/>
      <c r="R847" s="128"/>
      <c r="S847" s="128"/>
      <c r="T847" s="128"/>
      <c r="U847" s="128"/>
      <c r="V847" s="128"/>
      <c r="W847" s="128"/>
      <c r="X847" s="128"/>
      <c r="Y847" s="128"/>
      <c r="Z847" s="128"/>
      <c r="AA847" s="128"/>
      <c r="AB847" s="128"/>
      <c r="AC847" s="128"/>
    </row>
    <row r="848" ht="15.75" customHeight="1">
      <c r="A848" s="163"/>
      <c r="B848" s="128"/>
      <c r="C848" s="128"/>
      <c r="D848" s="128"/>
      <c r="E848" s="128"/>
      <c r="F848" s="128"/>
      <c r="G848" s="128"/>
      <c r="H848" s="128"/>
      <c r="I848" s="128"/>
      <c r="J848" s="128"/>
      <c r="K848" s="128"/>
      <c r="L848" s="128"/>
      <c r="M848" s="128"/>
      <c r="N848" s="128"/>
      <c r="O848" s="128"/>
      <c r="P848" s="128"/>
      <c r="Q848" s="128"/>
      <c r="R848" s="128"/>
      <c r="S848" s="128"/>
      <c r="T848" s="128"/>
      <c r="U848" s="128"/>
      <c r="V848" s="128"/>
      <c r="W848" s="128"/>
      <c r="X848" s="128"/>
      <c r="Y848" s="128"/>
      <c r="Z848" s="128"/>
      <c r="AA848" s="128"/>
      <c r="AB848" s="128"/>
      <c r="AC848" s="128"/>
    </row>
    <row r="849" ht="15.75" customHeight="1">
      <c r="A849" s="163"/>
      <c r="B849" s="128"/>
      <c r="C849" s="128"/>
      <c r="D849" s="128"/>
      <c r="E849" s="128"/>
      <c r="F849" s="128"/>
      <c r="G849" s="128"/>
      <c r="H849" s="128"/>
      <c r="I849" s="128"/>
      <c r="J849" s="128"/>
      <c r="K849" s="128"/>
      <c r="L849" s="128"/>
      <c r="M849" s="128"/>
      <c r="N849" s="128"/>
      <c r="O849" s="128"/>
      <c r="P849" s="128"/>
      <c r="Q849" s="128"/>
      <c r="R849" s="128"/>
      <c r="S849" s="128"/>
      <c r="T849" s="128"/>
      <c r="U849" s="128"/>
      <c r="V849" s="128"/>
      <c r="W849" s="128"/>
      <c r="X849" s="128"/>
      <c r="Y849" s="128"/>
      <c r="Z849" s="128"/>
      <c r="AA849" s="128"/>
      <c r="AB849" s="128"/>
      <c r="AC849" s="128"/>
    </row>
    <row r="850" ht="15.75" customHeight="1">
      <c r="A850" s="163"/>
      <c r="B850" s="128"/>
      <c r="C850" s="128"/>
      <c r="D850" s="128"/>
      <c r="E850" s="128"/>
      <c r="F850" s="128"/>
      <c r="G850" s="128"/>
      <c r="H850" s="128"/>
      <c r="I850" s="128"/>
      <c r="J850" s="128"/>
      <c r="K850" s="128"/>
      <c r="L850" s="128"/>
      <c r="M850" s="128"/>
      <c r="N850" s="128"/>
      <c r="O850" s="128"/>
      <c r="P850" s="128"/>
      <c r="Q850" s="128"/>
      <c r="R850" s="128"/>
      <c r="S850" s="128"/>
      <c r="T850" s="128"/>
      <c r="U850" s="128"/>
      <c r="V850" s="128"/>
      <c r="W850" s="128"/>
      <c r="X850" s="128"/>
      <c r="Y850" s="128"/>
      <c r="Z850" s="128"/>
      <c r="AA850" s="128"/>
      <c r="AB850" s="128"/>
      <c r="AC850" s="128"/>
    </row>
    <row r="851" ht="15.75" customHeight="1">
      <c r="A851" s="163"/>
      <c r="B851" s="128"/>
      <c r="C851" s="128"/>
      <c r="D851" s="128"/>
      <c r="E851" s="128"/>
      <c r="F851" s="128"/>
      <c r="G851" s="128"/>
      <c r="H851" s="128"/>
      <c r="I851" s="128"/>
      <c r="J851" s="128"/>
      <c r="K851" s="128"/>
      <c r="L851" s="128"/>
      <c r="M851" s="128"/>
      <c r="N851" s="128"/>
      <c r="O851" s="128"/>
      <c r="P851" s="128"/>
      <c r="Q851" s="128"/>
      <c r="R851" s="128"/>
      <c r="S851" s="128"/>
      <c r="T851" s="128"/>
      <c r="U851" s="128"/>
      <c r="V851" s="128"/>
      <c r="W851" s="128"/>
      <c r="X851" s="128"/>
      <c r="Y851" s="128"/>
      <c r="Z851" s="128"/>
      <c r="AA851" s="128"/>
      <c r="AB851" s="128"/>
      <c r="AC851" s="128"/>
    </row>
    <row r="852" ht="15.75" customHeight="1">
      <c r="A852" s="163"/>
      <c r="B852" s="128"/>
      <c r="C852" s="128"/>
      <c r="D852" s="128"/>
      <c r="E852" s="128"/>
      <c r="F852" s="128"/>
      <c r="G852" s="128"/>
      <c r="H852" s="128"/>
      <c r="I852" s="128"/>
      <c r="J852" s="128"/>
      <c r="K852" s="128"/>
      <c r="L852" s="128"/>
      <c r="M852" s="128"/>
      <c r="N852" s="128"/>
      <c r="O852" s="128"/>
      <c r="P852" s="128"/>
      <c r="Q852" s="128"/>
      <c r="R852" s="128"/>
      <c r="S852" s="128"/>
      <c r="T852" s="128"/>
      <c r="U852" s="128"/>
      <c r="V852" s="128"/>
      <c r="W852" s="128"/>
      <c r="X852" s="128"/>
      <c r="Y852" s="128"/>
      <c r="Z852" s="128"/>
      <c r="AA852" s="128"/>
      <c r="AB852" s="128"/>
      <c r="AC852" s="128"/>
    </row>
    <row r="853" ht="15.75" customHeight="1">
      <c r="A853" s="163"/>
      <c r="B853" s="128"/>
      <c r="C853" s="128"/>
      <c r="D853" s="128"/>
      <c r="E853" s="128"/>
      <c r="F853" s="128"/>
      <c r="G853" s="128"/>
      <c r="H853" s="128"/>
      <c r="I853" s="128"/>
      <c r="J853" s="128"/>
      <c r="K853" s="128"/>
      <c r="L853" s="128"/>
      <c r="M853" s="128"/>
      <c r="N853" s="128"/>
      <c r="O853" s="128"/>
      <c r="P853" s="128"/>
      <c r="Q853" s="128"/>
      <c r="R853" s="128"/>
      <c r="S853" s="128"/>
      <c r="T853" s="128"/>
      <c r="U853" s="128"/>
      <c r="V853" s="128"/>
      <c r="W853" s="128"/>
      <c r="X853" s="128"/>
      <c r="Y853" s="128"/>
      <c r="Z853" s="128"/>
      <c r="AA853" s="128"/>
      <c r="AB853" s="128"/>
      <c r="AC853" s="128"/>
    </row>
    <row r="854" ht="15.75" customHeight="1">
      <c r="A854" s="163"/>
      <c r="B854" s="128"/>
      <c r="C854" s="128"/>
      <c r="D854" s="128"/>
      <c r="E854" s="128"/>
      <c r="F854" s="128"/>
      <c r="G854" s="128"/>
      <c r="H854" s="128"/>
      <c r="I854" s="128"/>
      <c r="J854" s="128"/>
      <c r="K854" s="128"/>
      <c r="L854" s="128"/>
      <c r="M854" s="128"/>
      <c r="N854" s="128"/>
      <c r="O854" s="128"/>
      <c r="P854" s="128"/>
      <c r="Q854" s="128"/>
      <c r="R854" s="128"/>
      <c r="S854" s="128"/>
      <c r="T854" s="128"/>
      <c r="U854" s="128"/>
      <c r="V854" s="128"/>
      <c r="W854" s="128"/>
      <c r="X854" s="128"/>
      <c r="Y854" s="128"/>
      <c r="Z854" s="128"/>
      <c r="AA854" s="128"/>
      <c r="AB854" s="128"/>
      <c r="AC854" s="128"/>
    </row>
    <row r="855" ht="15.75" customHeight="1">
      <c r="A855" s="163"/>
      <c r="B855" s="128"/>
      <c r="C855" s="128"/>
      <c r="D855" s="128"/>
      <c r="E855" s="128"/>
      <c r="F855" s="128"/>
      <c r="G855" s="128"/>
      <c r="H855" s="128"/>
      <c r="I855" s="128"/>
      <c r="J855" s="128"/>
      <c r="K855" s="128"/>
      <c r="L855" s="128"/>
      <c r="M855" s="128"/>
      <c r="N855" s="128"/>
      <c r="O855" s="128"/>
      <c r="P855" s="128"/>
      <c r="Q855" s="128"/>
      <c r="R855" s="128"/>
      <c r="S855" s="128"/>
      <c r="T855" s="128"/>
      <c r="U855" s="128"/>
      <c r="V855" s="128"/>
      <c r="W855" s="128"/>
      <c r="X855" s="128"/>
      <c r="Y855" s="128"/>
      <c r="Z855" s="128"/>
      <c r="AA855" s="128"/>
      <c r="AB855" s="128"/>
      <c r="AC855" s="128"/>
    </row>
    <row r="856" ht="15.75" customHeight="1">
      <c r="A856" s="163"/>
      <c r="B856" s="128"/>
      <c r="C856" s="128"/>
      <c r="D856" s="128"/>
      <c r="E856" s="128"/>
      <c r="F856" s="128"/>
      <c r="G856" s="128"/>
      <c r="H856" s="128"/>
      <c r="I856" s="128"/>
      <c r="J856" s="128"/>
      <c r="K856" s="128"/>
      <c r="L856" s="128"/>
      <c r="M856" s="128"/>
      <c r="N856" s="128"/>
      <c r="O856" s="128"/>
      <c r="P856" s="128"/>
      <c r="Q856" s="128"/>
      <c r="R856" s="128"/>
      <c r="S856" s="128"/>
      <c r="T856" s="128"/>
      <c r="U856" s="128"/>
      <c r="V856" s="128"/>
      <c r="W856" s="128"/>
      <c r="X856" s="128"/>
      <c r="Y856" s="128"/>
      <c r="Z856" s="128"/>
      <c r="AA856" s="128"/>
      <c r="AB856" s="128"/>
      <c r="AC856" s="128"/>
    </row>
    <row r="857" ht="15.75" customHeight="1">
      <c r="A857" s="163"/>
      <c r="B857" s="128"/>
      <c r="C857" s="128"/>
      <c r="D857" s="128"/>
      <c r="E857" s="128"/>
      <c r="F857" s="128"/>
      <c r="G857" s="128"/>
      <c r="H857" s="128"/>
      <c r="I857" s="128"/>
      <c r="J857" s="128"/>
      <c r="K857" s="128"/>
      <c r="L857" s="128"/>
      <c r="M857" s="128"/>
      <c r="N857" s="128"/>
      <c r="O857" s="128"/>
      <c r="P857" s="128"/>
      <c r="Q857" s="128"/>
      <c r="R857" s="128"/>
      <c r="S857" s="128"/>
      <c r="T857" s="128"/>
      <c r="U857" s="128"/>
      <c r="V857" s="128"/>
      <c r="W857" s="128"/>
      <c r="X857" s="128"/>
      <c r="Y857" s="128"/>
      <c r="Z857" s="128"/>
      <c r="AA857" s="128"/>
      <c r="AB857" s="128"/>
      <c r="AC857" s="128"/>
    </row>
    <row r="858" ht="15.75" customHeight="1">
      <c r="A858" s="163"/>
      <c r="B858" s="128"/>
      <c r="C858" s="128"/>
      <c r="D858" s="128"/>
      <c r="E858" s="128"/>
      <c r="F858" s="128"/>
      <c r="G858" s="128"/>
      <c r="H858" s="128"/>
      <c r="I858" s="128"/>
      <c r="J858" s="128"/>
      <c r="K858" s="128"/>
      <c r="L858" s="128"/>
      <c r="M858" s="128"/>
      <c r="N858" s="128"/>
      <c r="O858" s="128"/>
      <c r="P858" s="128"/>
      <c r="Q858" s="128"/>
      <c r="R858" s="128"/>
      <c r="S858" s="128"/>
      <c r="T858" s="128"/>
      <c r="U858" s="128"/>
      <c r="V858" s="128"/>
      <c r="W858" s="128"/>
      <c r="X858" s="128"/>
      <c r="Y858" s="128"/>
      <c r="Z858" s="128"/>
      <c r="AA858" s="128"/>
      <c r="AB858" s="128"/>
      <c r="AC858" s="128"/>
    </row>
    <row r="859" ht="15.75" customHeight="1">
      <c r="A859" s="163"/>
      <c r="B859" s="128"/>
      <c r="C859" s="128"/>
      <c r="D859" s="128"/>
      <c r="E859" s="128"/>
      <c r="F859" s="128"/>
      <c r="G859" s="128"/>
      <c r="H859" s="128"/>
      <c r="I859" s="128"/>
      <c r="J859" s="128"/>
      <c r="K859" s="128"/>
      <c r="L859" s="128"/>
      <c r="M859" s="128"/>
      <c r="N859" s="128"/>
      <c r="O859" s="128"/>
      <c r="P859" s="128"/>
      <c r="Q859" s="128"/>
      <c r="R859" s="128"/>
      <c r="S859" s="128"/>
      <c r="T859" s="128"/>
      <c r="U859" s="128"/>
      <c r="V859" s="128"/>
      <c r="W859" s="128"/>
      <c r="X859" s="128"/>
      <c r="Y859" s="128"/>
      <c r="Z859" s="128"/>
      <c r="AA859" s="128"/>
      <c r="AB859" s="128"/>
      <c r="AC859" s="128"/>
    </row>
    <row r="860" ht="15.75" customHeight="1">
      <c r="A860" s="163"/>
      <c r="B860" s="128"/>
      <c r="C860" s="128"/>
      <c r="D860" s="128"/>
      <c r="E860" s="128"/>
      <c r="F860" s="128"/>
      <c r="G860" s="128"/>
      <c r="H860" s="128"/>
      <c r="I860" s="128"/>
      <c r="J860" s="128"/>
      <c r="K860" s="128"/>
      <c r="L860" s="128"/>
      <c r="M860" s="128"/>
      <c r="N860" s="128"/>
      <c r="O860" s="128"/>
      <c r="P860" s="128"/>
      <c r="Q860" s="128"/>
      <c r="R860" s="128"/>
      <c r="S860" s="128"/>
      <c r="T860" s="128"/>
      <c r="U860" s="128"/>
      <c r="V860" s="128"/>
      <c r="W860" s="128"/>
      <c r="X860" s="128"/>
      <c r="Y860" s="128"/>
      <c r="Z860" s="128"/>
      <c r="AA860" s="128"/>
      <c r="AB860" s="128"/>
      <c r="AC860" s="128"/>
    </row>
    <row r="861" ht="15.75" customHeight="1">
      <c r="A861" s="163"/>
      <c r="B861" s="128"/>
      <c r="C861" s="128"/>
      <c r="D861" s="128"/>
      <c r="E861" s="128"/>
      <c r="F861" s="128"/>
      <c r="G861" s="128"/>
      <c r="H861" s="128"/>
      <c r="I861" s="128"/>
      <c r="J861" s="128"/>
      <c r="K861" s="128"/>
      <c r="L861" s="128"/>
      <c r="M861" s="128"/>
      <c r="N861" s="128"/>
      <c r="O861" s="128"/>
      <c r="P861" s="128"/>
      <c r="Q861" s="128"/>
      <c r="R861" s="128"/>
      <c r="S861" s="128"/>
      <c r="T861" s="128"/>
      <c r="U861" s="128"/>
      <c r="V861" s="128"/>
      <c r="W861" s="128"/>
      <c r="X861" s="128"/>
      <c r="Y861" s="128"/>
      <c r="Z861" s="128"/>
      <c r="AA861" s="128"/>
      <c r="AB861" s="128"/>
      <c r="AC861" s="128"/>
    </row>
    <row r="862" ht="15.75" customHeight="1">
      <c r="A862" s="163"/>
      <c r="B862" s="128"/>
      <c r="C862" s="128"/>
      <c r="D862" s="128"/>
      <c r="E862" s="128"/>
      <c r="F862" s="128"/>
      <c r="G862" s="128"/>
      <c r="H862" s="128"/>
      <c r="I862" s="128"/>
      <c r="J862" s="128"/>
      <c r="K862" s="128"/>
      <c r="L862" s="128"/>
      <c r="M862" s="128"/>
      <c r="N862" s="128"/>
      <c r="O862" s="128"/>
      <c r="P862" s="128"/>
      <c r="Q862" s="128"/>
      <c r="R862" s="128"/>
      <c r="S862" s="128"/>
      <c r="T862" s="128"/>
      <c r="U862" s="128"/>
      <c r="V862" s="128"/>
      <c r="W862" s="128"/>
      <c r="X862" s="128"/>
      <c r="Y862" s="128"/>
      <c r="Z862" s="128"/>
      <c r="AA862" s="128"/>
      <c r="AB862" s="128"/>
      <c r="AC862" s="128"/>
    </row>
    <row r="863" ht="15.75" customHeight="1">
      <c r="A863" s="163"/>
      <c r="B863" s="128"/>
      <c r="C863" s="128"/>
      <c r="D863" s="128"/>
      <c r="E863" s="128"/>
      <c r="F863" s="128"/>
      <c r="G863" s="128"/>
      <c r="H863" s="128"/>
      <c r="I863" s="128"/>
      <c r="J863" s="128"/>
      <c r="K863" s="128"/>
      <c r="L863" s="128"/>
      <c r="M863" s="128"/>
      <c r="N863" s="128"/>
      <c r="O863" s="128"/>
      <c r="P863" s="128"/>
      <c r="Q863" s="128"/>
      <c r="R863" s="128"/>
      <c r="S863" s="128"/>
      <c r="T863" s="128"/>
      <c r="U863" s="128"/>
      <c r="V863" s="128"/>
      <c r="W863" s="128"/>
      <c r="X863" s="128"/>
      <c r="Y863" s="128"/>
      <c r="Z863" s="128"/>
      <c r="AA863" s="128"/>
      <c r="AB863" s="128"/>
      <c r="AC863" s="128"/>
    </row>
    <row r="864" ht="15.75" customHeight="1">
      <c r="A864" s="163"/>
      <c r="B864" s="128"/>
      <c r="C864" s="128"/>
      <c r="D864" s="128"/>
      <c r="E864" s="128"/>
      <c r="F864" s="128"/>
      <c r="G864" s="128"/>
      <c r="H864" s="128"/>
      <c r="I864" s="128"/>
      <c r="J864" s="128"/>
      <c r="K864" s="128"/>
      <c r="L864" s="128"/>
      <c r="M864" s="128"/>
      <c r="N864" s="128"/>
      <c r="O864" s="128"/>
      <c r="P864" s="128"/>
      <c r="Q864" s="128"/>
      <c r="R864" s="128"/>
      <c r="S864" s="128"/>
      <c r="T864" s="128"/>
      <c r="U864" s="128"/>
      <c r="V864" s="128"/>
      <c r="W864" s="128"/>
      <c r="X864" s="128"/>
      <c r="Y864" s="128"/>
      <c r="Z864" s="128"/>
      <c r="AA864" s="128"/>
      <c r="AB864" s="128"/>
      <c r="AC864" s="128"/>
    </row>
    <row r="865" ht="15.75" customHeight="1">
      <c r="A865" s="163"/>
      <c r="B865" s="128"/>
      <c r="C865" s="128"/>
      <c r="D865" s="128"/>
      <c r="E865" s="128"/>
      <c r="F865" s="128"/>
      <c r="G865" s="128"/>
      <c r="H865" s="128"/>
      <c r="I865" s="128"/>
      <c r="J865" s="128"/>
      <c r="K865" s="128"/>
      <c r="L865" s="128"/>
      <c r="M865" s="128"/>
      <c r="N865" s="128"/>
      <c r="O865" s="128"/>
      <c r="P865" s="128"/>
      <c r="Q865" s="128"/>
      <c r="R865" s="128"/>
      <c r="S865" s="128"/>
      <c r="T865" s="128"/>
      <c r="U865" s="128"/>
      <c r="V865" s="128"/>
      <c r="W865" s="128"/>
      <c r="X865" s="128"/>
      <c r="Y865" s="128"/>
      <c r="Z865" s="128"/>
      <c r="AA865" s="128"/>
      <c r="AB865" s="128"/>
      <c r="AC865" s="128"/>
    </row>
    <row r="866" ht="15.75" customHeight="1">
      <c r="A866" s="163"/>
      <c r="B866" s="128"/>
      <c r="C866" s="128"/>
      <c r="D866" s="128"/>
      <c r="E866" s="128"/>
      <c r="F866" s="128"/>
      <c r="G866" s="128"/>
      <c r="H866" s="128"/>
      <c r="I866" s="128"/>
      <c r="J866" s="128"/>
      <c r="K866" s="128"/>
      <c r="L866" s="128"/>
      <c r="M866" s="128"/>
      <c r="N866" s="128"/>
      <c r="O866" s="128"/>
      <c r="P866" s="128"/>
      <c r="Q866" s="128"/>
      <c r="R866" s="128"/>
      <c r="S866" s="128"/>
      <c r="T866" s="128"/>
      <c r="U866" s="128"/>
      <c r="V866" s="128"/>
      <c r="W866" s="128"/>
      <c r="X866" s="128"/>
      <c r="Y866" s="128"/>
      <c r="Z866" s="128"/>
      <c r="AA866" s="128"/>
      <c r="AB866" s="128"/>
      <c r="AC866" s="128"/>
    </row>
    <row r="867" ht="15.75" customHeight="1">
      <c r="A867" s="163"/>
      <c r="B867" s="128"/>
      <c r="C867" s="128"/>
      <c r="D867" s="128"/>
      <c r="E867" s="128"/>
      <c r="F867" s="128"/>
      <c r="G867" s="128"/>
      <c r="H867" s="128"/>
      <c r="I867" s="128"/>
      <c r="J867" s="128"/>
      <c r="K867" s="128"/>
      <c r="L867" s="128"/>
      <c r="M867" s="128"/>
      <c r="N867" s="128"/>
      <c r="O867" s="128"/>
      <c r="P867" s="128"/>
      <c r="Q867" s="128"/>
      <c r="R867" s="128"/>
      <c r="S867" s="128"/>
      <c r="T867" s="128"/>
      <c r="U867" s="128"/>
      <c r="V867" s="128"/>
      <c r="W867" s="128"/>
      <c r="X867" s="128"/>
      <c r="Y867" s="128"/>
      <c r="Z867" s="128"/>
      <c r="AA867" s="128"/>
      <c r="AB867" s="128"/>
      <c r="AC867" s="128"/>
    </row>
    <row r="868" ht="15.75" customHeight="1">
      <c r="A868" s="163"/>
      <c r="B868" s="128"/>
      <c r="C868" s="128"/>
      <c r="D868" s="128"/>
      <c r="E868" s="128"/>
      <c r="F868" s="128"/>
      <c r="G868" s="128"/>
      <c r="H868" s="128"/>
      <c r="I868" s="128"/>
      <c r="J868" s="128"/>
      <c r="K868" s="128"/>
      <c r="L868" s="128"/>
      <c r="M868" s="128"/>
      <c r="N868" s="128"/>
      <c r="O868" s="128"/>
      <c r="P868" s="128"/>
      <c r="Q868" s="128"/>
      <c r="R868" s="128"/>
      <c r="S868" s="128"/>
      <c r="T868" s="128"/>
      <c r="U868" s="128"/>
      <c r="V868" s="128"/>
      <c r="W868" s="128"/>
      <c r="X868" s="128"/>
      <c r="Y868" s="128"/>
      <c r="Z868" s="128"/>
      <c r="AA868" s="128"/>
      <c r="AB868" s="128"/>
      <c r="AC868" s="128"/>
    </row>
    <row r="869" ht="15.75" customHeight="1">
      <c r="A869" s="163"/>
      <c r="B869" s="128"/>
      <c r="C869" s="128"/>
      <c r="D869" s="128"/>
      <c r="E869" s="128"/>
      <c r="F869" s="128"/>
      <c r="G869" s="128"/>
      <c r="H869" s="128"/>
      <c r="I869" s="128"/>
      <c r="J869" s="128"/>
      <c r="K869" s="128"/>
      <c r="L869" s="128"/>
      <c r="M869" s="128"/>
      <c r="N869" s="128"/>
      <c r="O869" s="128"/>
      <c r="P869" s="128"/>
      <c r="Q869" s="128"/>
      <c r="R869" s="128"/>
      <c r="S869" s="128"/>
      <c r="T869" s="128"/>
      <c r="U869" s="128"/>
      <c r="V869" s="128"/>
      <c r="W869" s="128"/>
      <c r="X869" s="128"/>
      <c r="Y869" s="128"/>
      <c r="Z869" s="128"/>
      <c r="AA869" s="128"/>
      <c r="AB869" s="128"/>
      <c r="AC869" s="128"/>
    </row>
    <row r="870" ht="15.75" customHeight="1">
      <c r="A870" s="163"/>
      <c r="B870" s="128"/>
      <c r="C870" s="128"/>
      <c r="D870" s="128"/>
      <c r="E870" s="128"/>
      <c r="F870" s="128"/>
      <c r="G870" s="128"/>
      <c r="H870" s="128"/>
      <c r="I870" s="128"/>
      <c r="J870" s="128"/>
      <c r="K870" s="128"/>
      <c r="L870" s="128"/>
      <c r="M870" s="128"/>
      <c r="N870" s="128"/>
      <c r="O870" s="128"/>
      <c r="P870" s="128"/>
      <c r="Q870" s="128"/>
      <c r="R870" s="128"/>
      <c r="S870" s="128"/>
      <c r="T870" s="128"/>
      <c r="U870" s="128"/>
      <c r="V870" s="128"/>
      <c r="W870" s="128"/>
      <c r="X870" s="128"/>
      <c r="Y870" s="128"/>
      <c r="Z870" s="128"/>
      <c r="AA870" s="128"/>
      <c r="AB870" s="128"/>
      <c r="AC870" s="128"/>
    </row>
    <row r="871" ht="15.75" customHeight="1">
      <c r="A871" s="163"/>
      <c r="B871" s="128"/>
      <c r="C871" s="128"/>
      <c r="D871" s="128"/>
      <c r="E871" s="128"/>
      <c r="F871" s="128"/>
      <c r="G871" s="128"/>
      <c r="H871" s="128"/>
      <c r="I871" s="128"/>
      <c r="J871" s="128"/>
      <c r="K871" s="128"/>
      <c r="L871" s="128"/>
      <c r="M871" s="128"/>
      <c r="N871" s="128"/>
      <c r="O871" s="128"/>
      <c r="P871" s="128"/>
      <c r="Q871" s="128"/>
      <c r="R871" s="128"/>
      <c r="S871" s="128"/>
      <c r="T871" s="128"/>
      <c r="U871" s="128"/>
      <c r="V871" s="128"/>
      <c r="W871" s="128"/>
      <c r="X871" s="128"/>
      <c r="Y871" s="128"/>
      <c r="Z871" s="128"/>
      <c r="AA871" s="128"/>
      <c r="AB871" s="128"/>
      <c r="AC871" s="128"/>
    </row>
    <row r="872" ht="15.75" customHeight="1">
      <c r="A872" s="163"/>
      <c r="B872" s="128"/>
      <c r="C872" s="128"/>
      <c r="D872" s="128"/>
      <c r="E872" s="128"/>
      <c r="F872" s="128"/>
      <c r="G872" s="128"/>
      <c r="H872" s="128"/>
      <c r="I872" s="128"/>
      <c r="J872" s="128"/>
      <c r="K872" s="128"/>
      <c r="L872" s="128"/>
      <c r="M872" s="128"/>
      <c r="N872" s="128"/>
      <c r="O872" s="128"/>
      <c r="P872" s="128"/>
      <c r="Q872" s="128"/>
      <c r="R872" s="128"/>
      <c r="S872" s="128"/>
      <c r="T872" s="128"/>
      <c r="U872" s="128"/>
      <c r="V872" s="128"/>
      <c r="W872" s="128"/>
      <c r="X872" s="128"/>
      <c r="Y872" s="128"/>
      <c r="Z872" s="128"/>
      <c r="AA872" s="128"/>
      <c r="AB872" s="128"/>
      <c r="AC872" s="128"/>
    </row>
    <row r="873" ht="15.75" customHeight="1">
      <c r="A873" s="163"/>
      <c r="B873" s="128"/>
      <c r="C873" s="128"/>
      <c r="D873" s="128"/>
      <c r="E873" s="128"/>
      <c r="F873" s="128"/>
      <c r="G873" s="128"/>
      <c r="H873" s="128"/>
      <c r="I873" s="128"/>
      <c r="J873" s="128"/>
      <c r="K873" s="128"/>
      <c r="L873" s="128"/>
      <c r="M873" s="128"/>
      <c r="N873" s="128"/>
      <c r="O873" s="128"/>
      <c r="P873" s="128"/>
      <c r="Q873" s="128"/>
      <c r="R873" s="128"/>
      <c r="S873" s="128"/>
      <c r="T873" s="128"/>
      <c r="U873" s="128"/>
      <c r="V873" s="128"/>
      <c r="W873" s="128"/>
      <c r="X873" s="128"/>
      <c r="Y873" s="128"/>
      <c r="Z873" s="128"/>
      <c r="AA873" s="128"/>
      <c r="AB873" s="128"/>
      <c r="AC873" s="128"/>
    </row>
    <row r="874" ht="15.75" customHeight="1">
      <c r="A874" s="163"/>
      <c r="B874" s="128"/>
      <c r="C874" s="128"/>
      <c r="D874" s="128"/>
      <c r="E874" s="128"/>
      <c r="F874" s="128"/>
      <c r="G874" s="128"/>
      <c r="H874" s="128"/>
      <c r="I874" s="128"/>
      <c r="J874" s="128"/>
      <c r="K874" s="128"/>
      <c r="L874" s="128"/>
      <c r="M874" s="128"/>
      <c r="N874" s="128"/>
      <c r="O874" s="128"/>
      <c r="P874" s="128"/>
      <c r="Q874" s="128"/>
      <c r="R874" s="128"/>
      <c r="S874" s="128"/>
      <c r="T874" s="128"/>
      <c r="U874" s="128"/>
      <c r="V874" s="128"/>
      <c r="W874" s="128"/>
      <c r="X874" s="128"/>
      <c r="Y874" s="128"/>
      <c r="Z874" s="128"/>
      <c r="AA874" s="128"/>
      <c r="AB874" s="128"/>
      <c r="AC874" s="128"/>
    </row>
    <row r="875" ht="15.75" customHeight="1">
      <c r="A875" s="163"/>
      <c r="B875" s="128"/>
      <c r="C875" s="128"/>
      <c r="D875" s="128"/>
      <c r="E875" s="128"/>
      <c r="F875" s="128"/>
      <c r="G875" s="128"/>
      <c r="H875" s="128"/>
      <c r="I875" s="128"/>
      <c r="J875" s="128"/>
      <c r="K875" s="128"/>
      <c r="L875" s="128"/>
      <c r="M875" s="128"/>
      <c r="N875" s="128"/>
      <c r="O875" s="128"/>
      <c r="P875" s="128"/>
      <c r="Q875" s="128"/>
      <c r="R875" s="128"/>
      <c r="S875" s="128"/>
      <c r="T875" s="128"/>
      <c r="U875" s="128"/>
      <c r="V875" s="128"/>
      <c r="W875" s="128"/>
      <c r="X875" s="128"/>
      <c r="Y875" s="128"/>
      <c r="Z875" s="128"/>
      <c r="AA875" s="128"/>
      <c r="AB875" s="128"/>
      <c r="AC875" s="128"/>
    </row>
    <row r="876" ht="15.75" customHeight="1">
      <c r="A876" s="163"/>
      <c r="B876" s="128"/>
      <c r="C876" s="128"/>
      <c r="D876" s="128"/>
      <c r="E876" s="128"/>
      <c r="F876" s="128"/>
      <c r="G876" s="128"/>
      <c r="H876" s="128"/>
      <c r="I876" s="128"/>
      <c r="J876" s="128"/>
      <c r="K876" s="128"/>
      <c r="L876" s="128"/>
      <c r="M876" s="128"/>
      <c r="N876" s="128"/>
      <c r="O876" s="128"/>
      <c r="P876" s="128"/>
      <c r="Q876" s="128"/>
      <c r="R876" s="128"/>
      <c r="S876" s="128"/>
      <c r="T876" s="128"/>
      <c r="U876" s="128"/>
      <c r="V876" s="128"/>
      <c r="W876" s="128"/>
      <c r="X876" s="128"/>
      <c r="Y876" s="128"/>
      <c r="Z876" s="128"/>
      <c r="AA876" s="128"/>
      <c r="AB876" s="128"/>
      <c r="AC876" s="128"/>
    </row>
    <row r="877" ht="15.75" customHeight="1">
      <c r="A877" s="163"/>
      <c r="B877" s="128"/>
      <c r="C877" s="128"/>
      <c r="D877" s="128"/>
      <c r="E877" s="128"/>
      <c r="F877" s="128"/>
      <c r="G877" s="128"/>
      <c r="H877" s="128"/>
      <c r="I877" s="128"/>
      <c r="J877" s="128"/>
      <c r="K877" s="128"/>
      <c r="L877" s="128"/>
      <c r="M877" s="128"/>
      <c r="N877" s="128"/>
      <c r="O877" s="128"/>
      <c r="P877" s="128"/>
      <c r="Q877" s="128"/>
      <c r="R877" s="128"/>
      <c r="S877" s="128"/>
      <c r="T877" s="128"/>
      <c r="U877" s="128"/>
      <c r="V877" s="128"/>
      <c r="W877" s="128"/>
      <c r="X877" s="128"/>
      <c r="Y877" s="128"/>
      <c r="Z877" s="128"/>
      <c r="AA877" s="128"/>
      <c r="AB877" s="128"/>
      <c r="AC877" s="128"/>
    </row>
    <row r="878" ht="15.75" customHeight="1">
      <c r="A878" s="163"/>
      <c r="B878" s="128"/>
      <c r="C878" s="128"/>
      <c r="D878" s="128"/>
      <c r="E878" s="128"/>
      <c r="F878" s="128"/>
      <c r="G878" s="128"/>
      <c r="H878" s="128"/>
      <c r="I878" s="128"/>
      <c r="J878" s="128"/>
      <c r="K878" s="128"/>
      <c r="L878" s="128"/>
      <c r="M878" s="128"/>
      <c r="N878" s="128"/>
      <c r="O878" s="128"/>
      <c r="P878" s="128"/>
      <c r="Q878" s="128"/>
      <c r="R878" s="128"/>
      <c r="S878" s="128"/>
      <c r="T878" s="128"/>
      <c r="U878" s="128"/>
      <c r="V878" s="128"/>
      <c r="W878" s="128"/>
      <c r="X878" s="128"/>
      <c r="Y878" s="128"/>
      <c r="Z878" s="128"/>
      <c r="AA878" s="128"/>
      <c r="AB878" s="128"/>
      <c r="AC878" s="128"/>
    </row>
    <row r="879" ht="15.75" customHeight="1">
      <c r="A879" s="163"/>
      <c r="B879" s="128"/>
      <c r="C879" s="128"/>
      <c r="D879" s="128"/>
      <c r="E879" s="128"/>
      <c r="F879" s="128"/>
      <c r="G879" s="128"/>
      <c r="H879" s="128"/>
      <c r="I879" s="128"/>
      <c r="J879" s="128"/>
      <c r="K879" s="128"/>
      <c r="L879" s="128"/>
      <c r="M879" s="128"/>
      <c r="N879" s="128"/>
      <c r="O879" s="128"/>
      <c r="P879" s="128"/>
      <c r="Q879" s="128"/>
      <c r="R879" s="128"/>
      <c r="S879" s="128"/>
      <c r="T879" s="128"/>
      <c r="U879" s="128"/>
      <c r="V879" s="128"/>
      <c r="W879" s="128"/>
      <c r="X879" s="128"/>
      <c r="Y879" s="128"/>
      <c r="Z879" s="128"/>
      <c r="AA879" s="128"/>
      <c r="AB879" s="128"/>
      <c r="AC879" s="128"/>
    </row>
    <row r="880" ht="15.75" customHeight="1">
      <c r="A880" s="163"/>
      <c r="B880" s="128"/>
      <c r="C880" s="128"/>
      <c r="D880" s="128"/>
      <c r="E880" s="128"/>
      <c r="F880" s="128"/>
      <c r="G880" s="128"/>
      <c r="H880" s="128"/>
      <c r="I880" s="128"/>
      <c r="J880" s="128"/>
      <c r="K880" s="128"/>
      <c r="L880" s="128"/>
      <c r="M880" s="128"/>
      <c r="N880" s="128"/>
      <c r="O880" s="128"/>
      <c r="P880" s="128"/>
      <c r="Q880" s="128"/>
      <c r="R880" s="128"/>
      <c r="S880" s="128"/>
      <c r="T880" s="128"/>
      <c r="U880" s="128"/>
      <c r="V880" s="128"/>
      <c r="W880" s="128"/>
      <c r="X880" s="128"/>
      <c r="Y880" s="128"/>
      <c r="Z880" s="128"/>
      <c r="AA880" s="128"/>
      <c r="AB880" s="128"/>
      <c r="AC880" s="128"/>
    </row>
    <row r="881" ht="15.75" customHeight="1">
      <c r="A881" s="163"/>
      <c r="B881" s="128"/>
      <c r="C881" s="128"/>
      <c r="D881" s="128"/>
      <c r="E881" s="128"/>
      <c r="F881" s="128"/>
      <c r="G881" s="128"/>
      <c r="H881" s="128"/>
      <c r="I881" s="128"/>
      <c r="J881" s="128"/>
      <c r="K881" s="128"/>
      <c r="L881" s="128"/>
      <c r="M881" s="128"/>
      <c r="N881" s="128"/>
      <c r="O881" s="128"/>
      <c r="P881" s="128"/>
      <c r="Q881" s="128"/>
      <c r="R881" s="128"/>
      <c r="S881" s="128"/>
      <c r="T881" s="128"/>
      <c r="U881" s="128"/>
      <c r="V881" s="128"/>
      <c r="W881" s="128"/>
      <c r="X881" s="128"/>
      <c r="Y881" s="128"/>
      <c r="Z881" s="128"/>
      <c r="AA881" s="128"/>
      <c r="AB881" s="128"/>
      <c r="AC881" s="128"/>
    </row>
    <row r="882" ht="15.75" customHeight="1">
      <c r="A882" s="163"/>
      <c r="B882" s="128"/>
      <c r="C882" s="128"/>
      <c r="D882" s="128"/>
      <c r="E882" s="128"/>
      <c r="F882" s="128"/>
      <c r="G882" s="128"/>
      <c r="H882" s="128"/>
      <c r="I882" s="128"/>
      <c r="J882" s="128"/>
      <c r="K882" s="128"/>
      <c r="L882" s="128"/>
      <c r="M882" s="128"/>
      <c r="N882" s="128"/>
      <c r="O882" s="128"/>
      <c r="P882" s="128"/>
      <c r="Q882" s="128"/>
      <c r="R882" s="128"/>
      <c r="S882" s="128"/>
      <c r="T882" s="128"/>
      <c r="U882" s="128"/>
      <c r="V882" s="128"/>
      <c r="W882" s="128"/>
      <c r="X882" s="128"/>
      <c r="Y882" s="128"/>
      <c r="Z882" s="128"/>
      <c r="AA882" s="128"/>
      <c r="AB882" s="128"/>
      <c r="AC882" s="128"/>
    </row>
    <row r="883" ht="15.75" customHeight="1">
      <c r="A883" s="163"/>
      <c r="B883" s="128"/>
      <c r="C883" s="128"/>
      <c r="D883" s="128"/>
      <c r="E883" s="128"/>
      <c r="F883" s="128"/>
      <c r="G883" s="128"/>
      <c r="H883" s="128"/>
      <c r="I883" s="128"/>
      <c r="J883" s="128"/>
      <c r="K883" s="128"/>
      <c r="L883" s="128"/>
      <c r="M883" s="128"/>
      <c r="N883" s="128"/>
      <c r="O883" s="128"/>
      <c r="P883" s="128"/>
      <c r="Q883" s="128"/>
      <c r="R883" s="128"/>
      <c r="S883" s="128"/>
      <c r="T883" s="128"/>
      <c r="U883" s="128"/>
      <c r="V883" s="128"/>
      <c r="W883" s="128"/>
      <c r="X883" s="128"/>
      <c r="Y883" s="128"/>
      <c r="Z883" s="128"/>
      <c r="AA883" s="128"/>
      <c r="AB883" s="128"/>
      <c r="AC883" s="128"/>
    </row>
    <row r="884" ht="15.75" customHeight="1">
      <c r="A884" s="163"/>
      <c r="B884" s="128"/>
      <c r="C884" s="128"/>
      <c r="D884" s="128"/>
      <c r="E884" s="128"/>
      <c r="F884" s="128"/>
      <c r="G884" s="128"/>
      <c r="H884" s="128"/>
      <c r="I884" s="128"/>
      <c r="J884" s="128"/>
      <c r="K884" s="128"/>
      <c r="L884" s="128"/>
      <c r="M884" s="128"/>
      <c r="N884" s="128"/>
      <c r="O884" s="128"/>
      <c r="P884" s="128"/>
      <c r="Q884" s="128"/>
      <c r="R884" s="128"/>
      <c r="S884" s="128"/>
      <c r="T884" s="128"/>
      <c r="U884" s="128"/>
      <c r="V884" s="128"/>
      <c r="W884" s="128"/>
      <c r="X884" s="128"/>
      <c r="Y884" s="128"/>
      <c r="Z884" s="128"/>
      <c r="AA884" s="128"/>
      <c r="AB884" s="128"/>
      <c r="AC884" s="128"/>
    </row>
    <row r="885" ht="15.75" customHeight="1">
      <c r="A885" s="163"/>
      <c r="B885" s="128"/>
      <c r="C885" s="128"/>
      <c r="D885" s="128"/>
      <c r="E885" s="128"/>
      <c r="F885" s="128"/>
      <c r="G885" s="128"/>
      <c r="H885" s="128"/>
      <c r="I885" s="128"/>
      <c r="J885" s="128"/>
      <c r="K885" s="128"/>
      <c r="L885" s="128"/>
      <c r="M885" s="128"/>
      <c r="N885" s="128"/>
      <c r="O885" s="128"/>
      <c r="P885" s="128"/>
      <c r="Q885" s="128"/>
      <c r="R885" s="128"/>
      <c r="S885" s="128"/>
      <c r="T885" s="128"/>
      <c r="U885" s="128"/>
      <c r="V885" s="128"/>
      <c r="W885" s="128"/>
      <c r="X885" s="128"/>
      <c r="Y885" s="128"/>
      <c r="Z885" s="128"/>
      <c r="AA885" s="128"/>
      <c r="AB885" s="128"/>
      <c r="AC885" s="128"/>
    </row>
    <row r="886" ht="15.75" customHeight="1">
      <c r="A886" s="163"/>
      <c r="B886" s="128"/>
      <c r="C886" s="128"/>
      <c r="D886" s="128"/>
      <c r="E886" s="128"/>
      <c r="F886" s="128"/>
      <c r="G886" s="128"/>
      <c r="H886" s="128"/>
      <c r="I886" s="128"/>
      <c r="J886" s="128"/>
      <c r="K886" s="128"/>
      <c r="L886" s="128"/>
      <c r="M886" s="128"/>
      <c r="N886" s="128"/>
      <c r="O886" s="128"/>
      <c r="P886" s="128"/>
      <c r="Q886" s="128"/>
      <c r="R886" s="128"/>
      <c r="S886" s="128"/>
      <c r="T886" s="128"/>
      <c r="U886" s="128"/>
      <c r="V886" s="128"/>
      <c r="W886" s="128"/>
      <c r="X886" s="128"/>
      <c r="Y886" s="128"/>
      <c r="Z886" s="128"/>
      <c r="AA886" s="128"/>
      <c r="AB886" s="128"/>
      <c r="AC886" s="128"/>
    </row>
    <row r="887" ht="15.75" customHeight="1">
      <c r="A887" s="163"/>
      <c r="B887" s="128"/>
      <c r="C887" s="128"/>
      <c r="D887" s="128"/>
      <c r="E887" s="128"/>
      <c r="F887" s="128"/>
      <c r="G887" s="128"/>
      <c r="H887" s="128"/>
      <c r="I887" s="128"/>
      <c r="J887" s="128"/>
      <c r="K887" s="128"/>
      <c r="L887" s="128"/>
      <c r="M887" s="128"/>
      <c r="N887" s="128"/>
      <c r="O887" s="128"/>
      <c r="P887" s="128"/>
      <c r="Q887" s="128"/>
      <c r="R887" s="128"/>
      <c r="S887" s="128"/>
      <c r="T887" s="128"/>
      <c r="U887" s="128"/>
      <c r="V887" s="128"/>
      <c r="W887" s="128"/>
      <c r="X887" s="128"/>
      <c r="Y887" s="128"/>
      <c r="Z887" s="128"/>
      <c r="AA887" s="128"/>
      <c r="AB887" s="128"/>
      <c r="AC887" s="128"/>
    </row>
    <row r="888" ht="15.75" customHeight="1">
      <c r="A888" s="163"/>
      <c r="B888" s="128"/>
      <c r="C888" s="128"/>
      <c r="D888" s="128"/>
      <c r="E888" s="128"/>
      <c r="F888" s="128"/>
      <c r="G888" s="128"/>
      <c r="H888" s="128"/>
      <c r="I888" s="128"/>
      <c r="J888" s="128"/>
      <c r="K888" s="128"/>
      <c r="L888" s="128"/>
      <c r="M888" s="128"/>
      <c r="N888" s="128"/>
      <c r="O888" s="128"/>
      <c r="P888" s="128"/>
      <c r="Q888" s="128"/>
      <c r="R888" s="128"/>
      <c r="S888" s="128"/>
      <c r="T888" s="128"/>
      <c r="U888" s="128"/>
      <c r="V888" s="128"/>
      <c r="W888" s="128"/>
      <c r="X888" s="128"/>
      <c r="Y888" s="128"/>
      <c r="Z888" s="128"/>
      <c r="AA888" s="128"/>
      <c r="AB888" s="128"/>
      <c r="AC888" s="128"/>
    </row>
    <row r="889" ht="15.75" customHeight="1">
      <c r="A889" s="163"/>
      <c r="B889" s="128"/>
      <c r="C889" s="128"/>
      <c r="D889" s="128"/>
      <c r="E889" s="128"/>
      <c r="F889" s="128"/>
      <c r="G889" s="128"/>
      <c r="H889" s="128"/>
      <c r="I889" s="128"/>
      <c r="J889" s="128"/>
      <c r="K889" s="128"/>
      <c r="L889" s="128"/>
      <c r="M889" s="128"/>
      <c r="N889" s="128"/>
      <c r="O889" s="128"/>
      <c r="P889" s="128"/>
      <c r="Q889" s="128"/>
      <c r="R889" s="128"/>
      <c r="S889" s="128"/>
      <c r="T889" s="128"/>
      <c r="U889" s="128"/>
      <c r="V889" s="128"/>
      <c r="W889" s="128"/>
      <c r="X889" s="128"/>
      <c r="Y889" s="128"/>
      <c r="Z889" s="128"/>
      <c r="AA889" s="128"/>
      <c r="AB889" s="128"/>
      <c r="AC889" s="128"/>
    </row>
    <row r="890" ht="15.75" customHeight="1">
      <c r="A890" s="163"/>
      <c r="B890" s="128"/>
      <c r="C890" s="128"/>
      <c r="D890" s="128"/>
      <c r="E890" s="128"/>
      <c r="F890" s="128"/>
      <c r="G890" s="128"/>
      <c r="H890" s="128"/>
      <c r="I890" s="128"/>
      <c r="J890" s="128"/>
      <c r="K890" s="128"/>
      <c r="L890" s="128"/>
      <c r="M890" s="128"/>
      <c r="N890" s="128"/>
      <c r="O890" s="128"/>
      <c r="P890" s="128"/>
      <c r="Q890" s="128"/>
      <c r="R890" s="128"/>
      <c r="S890" s="128"/>
      <c r="T890" s="128"/>
      <c r="U890" s="128"/>
      <c r="V890" s="128"/>
      <c r="W890" s="128"/>
      <c r="X890" s="128"/>
      <c r="Y890" s="128"/>
      <c r="Z890" s="128"/>
      <c r="AA890" s="128"/>
      <c r="AB890" s="128"/>
      <c r="AC890" s="128"/>
    </row>
    <row r="891" ht="15.75" customHeight="1">
      <c r="A891" s="163"/>
      <c r="B891" s="128"/>
      <c r="C891" s="128"/>
      <c r="D891" s="128"/>
      <c r="E891" s="128"/>
      <c r="F891" s="128"/>
      <c r="G891" s="128"/>
      <c r="H891" s="128"/>
      <c r="I891" s="128"/>
      <c r="J891" s="128"/>
      <c r="K891" s="128"/>
      <c r="L891" s="128"/>
      <c r="M891" s="128"/>
      <c r="N891" s="128"/>
      <c r="O891" s="128"/>
      <c r="P891" s="128"/>
      <c r="Q891" s="128"/>
      <c r="R891" s="128"/>
      <c r="S891" s="128"/>
      <c r="T891" s="128"/>
      <c r="U891" s="128"/>
      <c r="V891" s="128"/>
      <c r="W891" s="128"/>
      <c r="X891" s="128"/>
      <c r="Y891" s="128"/>
      <c r="Z891" s="128"/>
      <c r="AA891" s="128"/>
      <c r="AB891" s="128"/>
      <c r="AC891" s="128"/>
    </row>
    <row r="892" ht="15.75" customHeight="1">
      <c r="A892" s="163"/>
      <c r="B892" s="128"/>
      <c r="C892" s="128"/>
      <c r="D892" s="128"/>
      <c r="E892" s="128"/>
      <c r="F892" s="128"/>
      <c r="G892" s="128"/>
      <c r="H892" s="128"/>
      <c r="I892" s="128"/>
      <c r="J892" s="128"/>
      <c r="K892" s="128"/>
      <c r="L892" s="128"/>
      <c r="M892" s="128"/>
      <c r="N892" s="128"/>
      <c r="O892" s="128"/>
      <c r="P892" s="128"/>
      <c r="Q892" s="128"/>
      <c r="R892" s="128"/>
      <c r="S892" s="128"/>
      <c r="T892" s="128"/>
      <c r="U892" s="128"/>
      <c r="V892" s="128"/>
      <c r="W892" s="128"/>
      <c r="X892" s="128"/>
      <c r="Y892" s="128"/>
      <c r="Z892" s="128"/>
      <c r="AA892" s="128"/>
      <c r="AB892" s="128"/>
      <c r="AC892" s="128"/>
    </row>
    <row r="893" ht="15.75" customHeight="1">
      <c r="A893" s="163"/>
      <c r="B893" s="128"/>
      <c r="C893" s="128"/>
      <c r="D893" s="128"/>
      <c r="E893" s="128"/>
      <c r="F893" s="128"/>
      <c r="G893" s="128"/>
      <c r="H893" s="128"/>
      <c r="I893" s="128"/>
      <c r="J893" s="128"/>
      <c r="K893" s="128"/>
      <c r="L893" s="128"/>
      <c r="M893" s="128"/>
      <c r="N893" s="128"/>
      <c r="O893" s="128"/>
      <c r="P893" s="128"/>
      <c r="Q893" s="128"/>
      <c r="R893" s="128"/>
      <c r="S893" s="128"/>
      <c r="T893" s="128"/>
      <c r="U893" s="128"/>
      <c r="V893" s="128"/>
      <c r="W893" s="128"/>
      <c r="X893" s="128"/>
      <c r="Y893" s="128"/>
      <c r="Z893" s="128"/>
      <c r="AA893" s="128"/>
      <c r="AB893" s="128"/>
      <c r="AC893" s="128"/>
    </row>
    <row r="894" ht="15.75" customHeight="1">
      <c r="A894" s="163"/>
      <c r="B894" s="128"/>
      <c r="C894" s="128"/>
      <c r="D894" s="128"/>
      <c r="E894" s="128"/>
      <c r="F894" s="128"/>
      <c r="G894" s="128"/>
      <c r="H894" s="128"/>
      <c r="I894" s="128"/>
      <c r="J894" s="128"/>
      <c r="K894" s="128"/>
      <c r="L894" s="128"/>
      <c r="M894" s="128"/>
      <c r="N894" s="128"/>
      <c r="O894" s="128"/>
      <c r="P894" s="128"/>
      <c r="Q894" s="128"/>
      <c r="R894" s="128"/>
      <c r="S894" s="128"/>
      <c r="T894" s="128"/>
      <c r="U894" s="128"/>
      <c r="V894" s="128"/>
      <c r="W894" s="128"/>
      <c r="X894" s="128"/>
      <c r="Y894" s="128"/>
      <c r="Z894" s="128"/>
      <c r="AA894" s="128"/>
      <c r="AB894" s="128"/>
      <c r="AC894" s="128"/>
    </row>
    <row r="895" ht="15.75" customHeight="1">
      <c r="A895" s="163"/>
      <c r="B895" s="128"/>
      <c r="C895" s="128"/>
      <c r="D895" s="128"/>
      <c r="E895" s="128"/>
      <c r="F895" s="128"/>
      <c r="G895" s="128"/>
      <c r="H895" s="128"/>
      <c r="I895" s="128"/>
      <c r="J895" s="128"/>
      <c r="K895" s="128"/>
      <c r="L895" s="128"/>
      <c r="M895" s="128"/>
      <c r="N895" s="128"/>
      <c r="O895" s="128"/>
      <c r="P895" s="128"/>
      <c r="Q895" s="128"/>
      <c r="R895" s="128"/>
      <c r="S895" s="128"/>
      <c r="T895" s="128"/>
      <c r="U895" s="128"/>
      <c r="V895" s="128"/>
      <c r="W895" s="128"/>
      <c r="X895" s="128"/>
      <c r="Y895" s="128"/>
      <c r="Z895" s="128"/>
      <c r="AA895" s="128"/>
      <c r="AB895" s="128"/>
      <c r="AC895" s="128"/>
    </row>
    <row r="896" ht="15.75" customHeight="1">
      <c r="A896" s="163"/>
      <c r="B896" s="128"/>
      <c r="C896" s="128"/>
      <c r="D896" s="128"/>
      <c r="E896" s="128"/>
      <c r="F896" s="128"/>
      <c r="G896" s="128"/>
      <c r="H896" s="128"/>
      <c r="I896" s="128"/>
      <c r="J896" s="128"/>
      <c r="K896" s="128"/>
      <c r="L896" s="128"/>
      <c r="M896" s="128"/>
      <c r="N896" s="128"/>
      <c r="O896" s="128"/>
      <c r="P896" s="128"/>
      <c r="Q896" s="128"/>
      <c r="R896" s="128"/>
      <c r="S896" s="128"/>
      <c r="T896" s="128"/>
      <c r="U896" s="128"/>
      <c r="V896" s="128"/>
      <c r="W896" s="128"/>
      <c r="X896" s="128"/>
      <c r="Y896" s="128"/>
      <c r="Z896" s="128"/>
      <c r="AA896" s="128"/>
      <c r="AB896" s="128"/>
      <c r="AC896" s="128"/>
    </row>
    <row r="897" ht="15.75" customHeight="1">
      <c r="A897" s="163"/>
      <c r="B897" s="128"/>
      <c r="C897" s="128"/>
      <c r="D897" s="128"/>
      <c r="E897" s="128"/>
      <c r="F897" s="128"/>
      <c r="G897" s="128"/>
      <c r="H897" s="128"/>
      <c r="I897" s="128"/>
      <c r="J897" s="128"/>
      <c r="K897" s="128"/>
      <c r="L897" s="128"/>
      <c r="M897" s="128"/>
      <c r="N897" s="128"/>
      <c r="O897" s="128"/>
      <c r="P897" s="128"/>
      <c r="Q897" s="128"/>
      <c r="R897" s="128"/>
      <c r="S897" s="128"/>
      <c r="T897" s="128"/>
      <c r="U897" s="128"/>
      <c r="V897" s="128"/>
      <c r="W897" s="128"/>
      <c r="X897" s="128"/>
      <c r="Y897" s="128"/>
      <c r="Z897" s="128"/>
      <c r="AA897" s="128"/>
      <c r="AB897" s="128"/>
      <c r="AC897" s="128"/>
    </row>
    <row r="898" ht="15.75" customHeight="1">
      <c r="A898" s="163"/>
      <c r="B898" s="128"/>
      <c r="C898" s="128"/>
      <c r="D898" s="128"/>
      <c r="E898" s="128"/>
      <c r="F898" s="128"/>
      <c r="G898" s="128"/>
      <c r="H898" s="128"/>
      <c r="I898" s="128"/>
      <c r="J898" s="128"/>
      <c r="K898" s="128"/>
      <c r="L898" s="128"/>
      <c r="M898" s="128"/>
      <c r="N898" s="128"/>
      <c r="O898" s="128"/>
      <c r="P898" s="128"/>
      <c r="Q898" s="128"/>
      <c r="R898" s="128"/>
      <c r="S898" s="128"/>
      <c r="T898" s="128"/>
      <c r="U898" s="128"/>
      <c r="V898" s="128"/>
      <c r="W898" s="128"/>
      <c r="X898" s="128"/>
      <c r="Y898" s="128"/>
      <c r="Z898" s="128"/>
      <c r="AA898" s="128"/>
      <c r="AB898" s="128"/>
      <c r="AC898" s="128"/>
    </row>
    <row r="899" ht="15.75" customHeight="1">
      <c r="A899" s="163"/>
      <c r="B899" s="128"/>
      <c r="C899" s="128"/>
      <c r="D899" s="128"/>
      <c r="E899" s="128"/>
      <c r="F899" s="128"/>
      <c r="G899" s="128"/>
      <c r="H899" s="128"/>
      <c r="I899" s="128"/>
      <c r="J899" s="128"/>
      <c r="K899" s="128"/>
      <c r="L899" s="128"/>
      <c r="M899" s="128"/>
      <c r="N899" s="128"/>
      <c r="O899" s="128"/>
      <c r="P899" s="128"/>
      <c r="Q899" s="128"/>
      <c r="R899" s="128"/>
      <c r="S899" s="128"/>
      <c r="T899" s="128"/>
      <c r="U899" s="128"/>
      <c r="V899" s="128"/>
      <c r="W899" s="128"/>
      <c r="X899" s="128"/>
      <c r="Y899" s="128"/>
      <c r="Z899" s="128"/>
      <c r="AA899" s="128"/>
      <c r="AB899" s="128"/>
      <c r="AC899" s="128"/>
    </row>
    <row r="900" ht="15.75" customHeight="1">
      <c r="A900" s="163"/>
      <c r="B900" s="128"/>
      <c r="C900" s="128"/>
      <c r="D900" s="128"/>
      <c r="E900" s="128"/>
      <c r="F900" s="128"/>
      <c r="G900" s="128"/>
      <c r="H900" s="128"/>
      <c r="I900" s="128"/>
      <c r="J900" s="128"/>
      <c r="K900" s="128"/>
      <c r="L900" s="128"/>
      <c r="M900" s="128"/>
      <c r="N900" s="128"/>
      <c r="O900" s="128"/>
      <c r="P900" s="128"/>
      <c r="Q900" s="128"/>
      <c r="R900" s="128"/>
      <c r="S900" s="128"/>
      <c r="T900" s="128"/>
      <c r="U900" s="128"/>
      <c r="V900" s="128"/>
      <c r="W900" s="128"/>
      <c r="X900" s="128"/>
      <c r="Y900" s="128"/>
      <c r="Z900" s="128"/>
      <c r="AA900" s="128"/>
      <c r="AB900" s="128"/>
      <c r="AC900" s="128"/>
    </row>
    <row r="901" ht="15.75" customHeight="1">
      <c r="A901" s="163"/>
      <c r="B901" s="128"/>
      <c r="C901" s="128"/>
      <c r="D901" s="128"/>
      <c r="E901" s="128"/>
      <c r="F901" s="128"/>
      <c r="G901" s="128"/>
      <c r="H901" s="128"/>
      <c r="I901" s="128"/>
      <c r="J901" s="128"/>
      <c r="K901" s="128"/>
      <c r="L901" s="128"/>
      <c r="M901" s="128"/>
      <c r="N901" s="128"/>
      <c r="O901" s="128"/>
      <c r="P901" s="128"/>
      <c r="Q901" s="128"/>
      <c r="R901" s="128"/>
      <c r="S901" s="128"/>
      <c r="T901" s="128"/>
      <c r="U901" s="128"/>
      <c r="V901" s="128"/>
      <c r="W901" s="128"/>
      <c r="X901" s="128"/>
      <c r="Y901" s="128"/>
      <c r="Z901" s="128"/>
      <c r="AA901" s="128"/>
      <c r="AB901" s="128"/>
      <c r="AC901" s="128"/>
    </row>
    <row r="902" ht="15.75" customHeight="1">
      <c r="A902" s="163"/>
      <c r="B902" s="128"/>
      <c r="C902" s="128"/>
      <c r="D902" s="128"/>
      <c r="E902" s="128"/>
      <c r="F902" s="128"/>
      <c r="G902" s="128"/>
      <c r="H902" s="128"/>
      <c r="I902" s="128"/>
      <c r="J902" s="128"/>
      <c r="K902" s="128"/>
      <c r="L902" s="128"/>
      <c r="M902" s="128"/>
      <c r="N902" s="128"/>
      <c r="O902" s="128"/>
      <c r="P902" s="128"/>
      <c r="Q902" s="128"/>
      <c r="R902" s="128"/>
      <c r="S902" s="128"/>
      <c r="T902" s="128"/>
      <c r="U902" s="128"/>
      <c r="V902" s="128"/>
      <c r="W902" s="128"/>
      <c r="X902" s="128"/>
      <c r="Y902" s="128"/>
      <c r="Z902" s="128"/>
      <c r="AA902" s="128"/>
      <c r="AB902" s="128"/>
      <c r="AC902" s="128"/>
    </row>
    <row r="903" ht="15.75" customHeight="1">
      <c r="A903" s="163"/>
      <c r="B903" s="128"/>
      <c r="C903" s="128"/>
      <c r="D903" s="128"/>
      <c r="E903" s="128"/>
      <c r="F903" s="128"/>
      <c r="G903" s="128"/>
      <c r="H903" s="128"/>
      <c r="I903" s="128"/>
      <c r="J903" s="128"/>
      <c r="K903" s="128"/>
      <c r="L903" s="128"/>
      <c r="M903" s="128"/>
      <c r="N903" s="128"/>
      <c r="O903" s="128"/>
      <c r="P903" s="128"/>
      <c r="Q903" s="128"/>
      <c r="R903" s="128"/>
      <c r="S903" s="128"/>
      <c r="T903" s="128"/>
      <c r="U903" s="128"/>
      <c r="V903" s="128"/>
      <c r="W903" s="128"/>
      <c r="X903" s="128"/>
      <c r="Y903" s="128"/>
      <c r="Z903" s="128"/>
      <c r="AA903" s="128"/>
      <c r="AB903" s="128"/>
      <c r="AC903" s="128"/>
    </row>
    <row r="904" ht="15.75" customHeight="1">
      <c r="A904" s="163"/>
      <c r="B904" s="128"/>
      <c r="C904" s="128"/>
      <c r="D904" s="128"/>
      <c r="E904" s="128"/>
      <c r="F904" s="128"/>
      <c r="G904" s="128"/>
      <c r="H904" s="128"/>
      <c r="I904" s="128"/>
      <c r="J904" s="128"/>
      <c r="K904" s="128"/>
      <c r="L904" s="128"/>
      <c r="M904" s="128"/>
      <c r="N904" s="128"/>
      <c r="O904" s="128"/>
      <c r="P904" s="128"/>
      <c r="Q904" s="128"/>
      <c r="R904" s="128"/>
      <c r="S904" s="128"/>
      <c r="T904" s="128"/>
      <c r="U904" s="128"/>
      <c r="V904" s="128"/>
      <c r="W904" s="128"/>
      <c r="X904" s="128"/>
      <c r="Y904" s="128"/>
      <c r="Z904" s="128"/>
      <c r="AA904" s="128"/>
      <c r="AB904" s="128"/>
      <c r="AC904" s="128"/>
    </row>
    <row r="905" ht="15.75" customHeight="1">
      <c r="A905" s="163"/>
      <c r="B905" s="128"/>
      <c r="C905" s="128"/>
      <c r="D905" s="128"/>
      <c r="E905" s="128"/>
      <c r="F905" s="128"/>
      <c r="G905" s="128"/>
      <c r="H905" s="128"/>
      <c r="I905" s="128"/>
      <c r="J905" s="128"/>
      <c r="K905" s="128"/>
      <c r="L905" s="128"/>
      <c r="M905" s="128"/>
      <c r="N905" s="128"/>
      <c r="O905" s="128"/>
      <c r="P905" s="128"/>
      <c r="Q905" s="128"/>
      <c r="R905" s="128"/>
      <c r="S905" s="128"/>
      <c r="T905" s="128"/>
      <c r="U905" s="128"/>
      <c r="V905" s="128"/>
      <c r="W905" s="128"/>
      <c r="X905" s="128"/>
      <c r="Y905" s="128"/>
      <c r="Z905" s="128"/>
      <c r="AA905" s="128"/>
      <c r="AB905" s="128"/>
      <c r="AC905" s="128"/>
    </row>
    <row r="906" ht="15.75" customHeight="1">
      <c r="A906" s="163"/>
      <c r="B906" s="128"/>
      <c r="C906" s="128"/>
      <c r="D906" s="128"/>
      <c r="E906" s="128"/>
      <c r="F906" s="128"/>
      <c r="G906" s="128"/>
      <c r="H906" s="128"/>
      <c r="I906" s="128"/>
      <c r="J906" s="128"/>
      <c r="K906" s="128"/>
      <c r="L906" s="128"/>
      <c r="M906" s="128"/>
      <c r="N906" s="128"/>
      <c r="O906" s="128"/>
      <c r="P906" s="128"/>
      <c r="Q906" s="128"/>
      <c r="R906" s="128"/>
      <c r="S906" s="128"/>
      <c r="T906" s="128"/>
      <c r="U906" s="128"/>
      <c r="V906" s="128"/>
      <c r="W906" s="128"/>
      <c r="X906" s="128"/>
      <c r="Y906" s="128"/>
      <c r="Z906" s="128"/>
      <c r="AA906" s="128"/>
      <c r="AB906" s="128"/>
      <c r="AC906" s="128"/>
    </row>
    <row r="907" ht="15.75" customHeight="1">
      <c r="A907" s="163"/>
      <c r="B907" s="128"/>
      <c r="C907" s="128"/>
      <c r="D907" s="128"/>
      <c r="E907" s="128"/>
      <c r="F907" s="128"/>
      <c r="G907" s="128"/>
      <c r="H907" s="128"/>
      <c r="I907" s="128"/>
      <c r="J907" s="128"/>
      <c r="K907" s="128"/>
      <c r="L907" s="128"/>
      <c r="M907" s="128"/>
      <c r="N907" s="128"/>
      <c r="O907" s="128"/>
      <c r="P907" s="128"/>
      <c r="Q907" s="128"/>
      <c r="R907" s="128"/>
      <c r="S907" s="128"/>
      <c r="T907" s="128"/>
      <c r="U907" s="128"/>
      <c r="V907" s="128"/>
      <c r="W907" s="128"/>
      <c r="X907" s="128"/>
      <c r="Y907" s="128"/>
      <c r="Z907" s="128"/>
      <c r="AA907" s="128"/>
      <c r="AB907" s="128"/>
      <c r="AC907" s="128"/>
    </row>
    <row r="908" ht="15.75" customHeight="1">
      <c r="A908" s="163"/>
      <c r="B908" s="128"/>
      <c r="C908" s="128"/>
      <c r="D908" s="128"/>
      <c r="E908" s="128"/>
      <c r="F908" s="128"/>
      <c r="G908" s="128"/>
      <c r="H908" s="128"/>
      <c r="I908" s="128"/>
      <c r="J908" s="128"/>
      <c r="K908" s="128"/>
      <c r="L908" s="128"/>
      <c r="M908" s="128"/>
      <c r="N908" s="128"/>
      <c r="O908" s="128"/>
      <c r="P908" s="128"/>
      <c r="Q908" s="128"/>
      <c r="R908" s="128"/>
      <c r="S908" s="128"/>
      <c r="T908" s="128"/>
      <c r="U908" s="128"/>
      <c r="V908" s="128"/>
      <c r="W908" s="128"/>
      <c r="X908" s="128"/>
      <c r="Y908" s="128"/>
      <c r="Z908" s="128"/>
      <c r="AA908" s="128"/>
      <c r="AB908" s="128"/>
      <c r="AC908" s="128"/>
    </row>
    <row r="909" ht="15.75" customHeight="1">
      <c r="A909" s="163"/>
      <c r="B909" s="128"/>
      <c r="C909" s="128"/>
      <c r="D909" s="128"/>
      <c r="E909" s="128"/>
      <c r="F909" s="128"/>
      <c r="G909" s="128"/>
      <c r="H909" s="128"/>
      <c r="I909" s="128"/>
      <c r="J909" s="128"/>
      <c r="K909" s="128"/>
      <c r="L909" s="128"/>
      <c r="M909" s="128"/>
      <c r="N909" s="128"/>
      <c r="O909" s="128"/>
      <c r="P909" s="128"/>
      <c r="Q909" s="128"/>
      <c r="R909" s="128"/>
      <c r="S909" s="128"/>
      <c r="T909" s="128"/>
      <c r="U909" s="128"/>
      <c r="V909" s="128"/>
      <c r="W909" s="128"/>
      <c r="X909" s="128"/>
      <c r="Y909" s="128"/>
      <c r="Z909" s="128"/>
      <c r="AA909" s="128"/>
      <c r="AB909" s="128"/>
      <c r="AC909" s="128"/>
    </row>
    <row r="910" ht="15.75" customHeight="1">
      <c r="A910" s="163"/>
      <c r="B910" s="128"/>
      <c r="C910" s="128"/>
      <c r="D910" s="128"/>
      <c r="E910" s="128"/>
      <c r="F910" s="128"/>
      <c r="G910" s="128"/>
      <c r="H910" s="128"/>
      <c r="I910" s="128"/>
      <c r="J910" s="128"/>
      <c r="K910" s="128"/>
      <c r="L910" s="128"/>
      <c r="M910" s="128"/>
      <c r="N910" s="128"/>
      <c r="O910" s="128"/>
      <c r="P910" s="128"/>
      <c r="Q910" s="128"/>
      <c r="R910" s="128"/>
      <c r="S910" s="128"/>
      <c r="T910" s="128"/>
      <c r="U910" s="128"/>
      <c r="V910" s="128"/>
      <c r="W910" s="128"/>
      <c r="X910" s="128"/>
      <c r="Y910" s="128"/>
      <c r="Z910" s="128"/>
      <c r="AA910" s="128"/>
      <c r="AB910" s="128"/>
      <c r="AC910" s="128"/>
    </row>
    <row r="911" ht="15.75" customHeight="1">
      <c r="A911" s="163"/>
      <c r="B911" s="128"/>
      <c r="C911" s="128"/>
      <c r="D911" s="128"/>
      <c r="E911" s="128"/>
      <c r="F911" s="128"/>
      <c r="G911" s="128"/>
      <c r="H911" s="128"/>
      <c r="I911" s="128"/>
      <c r="J911" s="128"/>
      <c r="K911" s="128"/>
      <c r="L911" s="128"/>
      <c r="M911" s="128"/>
      <c r="N911" s="128"/>
      <c r="O911" s="128"/>
      <c r="P911" s="128"/>
      <c r="Q911" s="128"/>
      <c r="R911" s="128"/>
      <c r="S911" s="128"/>
      <c r="T911" s="128"/>
      <c r="U911" s="128"/>
      <c r="V911" s="128"/>
      <c r="W911" s="128"/>
      <c r="X911" s="128"/>
      <c r="Y911" s="128"/>
      <c r="Z911" s="128"/>
      <c r="AA911" s="128"/>
      <c r="AB911" s="128"/>
      <c r="AC911" s="128"/>
    </row>
    <row r="912" ht="15.75" customHeight="1">
      <c r="A912" s="163"/>
      <c r="B912" s="128"/>
      <c r="C912" s="128"/>
      <c r="D912" s="128"/>
      <c r="E912" s="128"/>
      <c r="F912" s="128"/>
      <c r="G912" s="128"/>
      <c r="H912" s="128"/>
      <c r="I912" s="128"/>
      <c r="J912" s="128"/>
      <c r="K912" s="128"/>
      <c r="L912" s="128"/>
      <c r="M912" s="128"/>
      <c r="N912" s="128"/>
      <c r="O912" s="128"/>
      <c r="P912" s="128"/>
      <c r="Q912" s="128"/>
      <c r="R912" s="128"/>
      <c r="S912" s="128"/>
      <c r="T912" s="128"/>
      <c r="U912" s="128"/>
      <c r="V912" s="128"/>
      <c r="W912" s="128"/>
      <c r="X912" s="128"/>
      <c r="Y912" s="128"/>
      <c r="Z912" s="128"/>
      <c r="AA912" s="128"/>
      <c r="AB912" s="128"/>
      <c r="AC912" s="128"/>
    </row>
    <row r="913" ht="15.75" customHeight="1">
      <c r="A913" s="163"/>
      <c r="B913" s="128"/>
      <c r="C913" s="128"/>
      <c r="D913" s="128"/>
      <c r="E913" s="128"/>
      <c r="F913" s="128"/>
      <c r="G913" s="128"/>
      <c r="H913" s="128"/>
      <c r="I913" s="128"/>
      <c r="J913" s="128"/>
      <c r="K913" s="128"/>
      <c r="L913" s="128"/>
      <c r="M913" s="128"/>
      <c r="N913" s="128"/>
      <c r="O913" s="128"/>
      <c r="P913" s="128"/>
      <c r="Q913" s="128"/>
      <c r="R913" s="128"/>
      <c r="S913" s="128"/>
      <c r="T913" s="128"/>
      <c r="U913" s="128"/>
      <c r="V913" s="128"/>
      <c r="W913" s="128"/>
      <c r="X913" s="128"/>
      <c r="Y913" s="128"/>
      <c r="Z913" s="128"/>
      <c r="AA913" s="128"/>
      <c r="AB913" s="128"/>
      <c r="AC913" s="128"/>
    </row>
    <row r="914" ht="15.75" customHeight="1">
      <c r="A914" s="163"/>
      <c r="B914" s="128"/>
      <c r="C914" s="128"/>
      <c r="D914" s="128"/>
      <c r="E914" s="128"/>
      <c r="F914" s="128"/>
      <c r="G914" s="128"/>
      <c r="H914" s="128"/>
      <c r="I914" s="128"/>
      <c r="J914" s="128"/>
      <c r="K914" s="128"/>
      <c r="L914" s="128"/>
      <c r="M914" s="128"/>
      <c r="N914" s="128"/>
      <c r="O914" s="128"/>
      <c r="P914" s="128"/>
      <c r="Q914" s="128"/>
      <c r="R914" s="128"/>
      <c r="S914" s="128"/>
      <c r="T914" s="128"/>
      <c r="U914" s="128"/>
      <c r="V914" s="128"/>
      <c r="W914" s="128"/>
      <c r="X914" s="128"/>
      <c r="Y914" s="128"/>
      <c r="Z914" s="128"/>
      <c r="AA914" s="128"/>
      <c r="AB914" s="128"/>
      <c r="AC914" s="128"/>
    </row>
    <row r="915" ht="15.75" customHeight="1">
      <c r="A915" s="163"/>
      <c r="B915" s="128"/>
      <c r="C915" s="128"/>
      <c r="D915" s="128"/>
      <c r="E915" s="128"/>
      <c r="F915" s="128"/>
      <c r="G915" s="128"/>
      <c r="H915" s="128"/>
      <c r="I915" s="128"/>
      <c r="J915" s="128"/>
      <c r="K915" s="128"/>
      <c r="L915" s="128"/>
      <c r="M915" s="128"/>
      <c r="N915" s="128"/>
      <c r="O915" s="128"/>
      <c r="P915" s="128"/>
      <c r="Q915" s="128"/>
      <c r="R915" s="128"/>
      <c r="S915" s="128"/>
      <c r="T915" s="128"/>
      <c r="U915" s="128"/>
      <c r="V915" s="128"/>
      <c r="W915" s="128"/>
      <c r="X915" s="128"/>
      <c r="Y915" s="128"/>
      <c r="Z915" s="128"/>
      <c r="AA915" s="128"/>
      <c r="AB915" s="128"/>
      <c r="AC915" s="128"/>
    </row>
    <row r="916" ht="15.75" customHeight="1">
      <c r="A916" s="163"/>
      <c r="B916" s="128"/>
      <c r="C916" s="128"/>
      <c r="D916" s="128"/>
      <c r="E916" s="128"/>
      <c r="F916" s="128"/>
      <c r="G916" s="128"/>
      <c r="H916" s="128"/>
      <c r="I916" s="128"/>
      <c r="J916" s="128"/>
      <c r="K916" s="128"/>
      <c r="L916" s="128"/>
      <c r="M916" s="128"/>
      <c r="N916" s="128"/>
      <c r="O916" s="128"/>
      <c r="P916" s="128"/>
      <c r="Q916" s="128"/>
      <c r="R916" s="128"/>
      <c r="S916" s="128"/>
      <c r="T916" s="128"/>
      <c r="U916" s="128"/>
      <c r="V916" s="128"/>
      <c r="W916" s="128"/>
      <c r="X916" s="128"/>
      <c r="Y916" s="128"/>
      <c r="Z916" s="128"/>
      <c r="AA916" s="128"/>
      <c r="AB916" s="128"/>
      <c r="AC916" s="128"/>
    </row>
    <row r="917" ht="15.75" customHeight="1">
      <c r="A917" s="163"/>
      <c r="B917" s="128"/>
      <c r="C917" s="128"/>
      <c r="D917" s="128"/>
      <c r="E917" s="128"/>
      <c r="F917" s="128"/>
      <c r="G917" s="128"/>
      <c r="H917" s="128"/>
      <c r="I917" s="128"/>
      <c r="J917" s="128"/>
      <c r="K917" s="128"/>
      <c r="L917" s="128"/>
      <c r="M917" s="128"/>
      <c r="N917" s="128"/>
      <c r="O917" s="128"/>
      <c r="P917" s="128"/>
      <c r="Q917" s="128"/>
      <c r="R917" s="128"/>
      <c r="S917" s="128"/>
      <c r="T917" s="128"/>
      <c r="U917" s="128"/>
      <c r="V917" s="128"/>
      <c r="W917" s="128"/>
      <c r="X917" s="128"/>
      <c r="Y917" s="128"/>
      <c r="Z917" s="128"/>
      <c r="AA917" s="128"/>
      <c r="AB917" s="128"/>
      <c r="AC917" s="128"/>
    </row>
    <row r="918" ht="15.75" customHeight="1">
      <c r="A918" s="163"/>
      <c r="B918" s="128"/>
      <c r="C918" s="128"/>
      <c r="D918" s="128"/>
      <c r="E918" s="128"/>
      <c r="F918" s="128"/>
      <c r="G918" s="128"/>
      <c r="H918" s="128"/>
      <c r="I918" s="128"/>
      <c r="J918" s="128"/>
      <c r="K918" s="128"/>
      <c r="L918" s="128"/>
      <c r="M918" s="128"/>
      <c r="N918" s="128"/>
      <c r="O918" s="128"/>
      <c r="P918" s="128"/>
      <c r="Q918" s="128"/>
      <c r="R918" s="128"/>
      <c r="S918" s="128"/>
      <c r="T918" s="128"/>
      <c r="U918" s="128"/>
      <c r="V918" s="128"/>
      <c r="W918" s="128"/>
      <c r="X918" s="128"/>
      <c r="Y918" s="128"/>
      <c r="Z918" s="128"/>
      <c r="AA918" s="128"/>
      <c r="AB918" s="128"/>
      <c r="AC918" s="128"/>
    </row>
    <row r="919" ht="15.75" customHeight="1">
      <c r="A919" s="163"/>
      <c r="B919" s="128"/>
      <c r="C919" s="128"/>
      <c r="D919" s="128"/>
      <c r="E919" s="128"/>
      <c r="F919" s="128"/>
      <c r="G919" s="128"/>
      <c r="H919" s="128"/>
      <c r="I919" s="128"/>
      <c r="J919" s="128"/>
      <c r="K919" s="128"/>
      <c r="L919" s="128"/>
      <c r="M919" s="128"/>
      <c r="N919" s="128"/>
      <c r="O919" s="128"/>
      <c r="P919" s="128"/>
      <c r="Q919" s="128"/>
      <c r="R919" s="128"/>
      <c r="S919" s="128"/>
      <c r="T919" s="128"/>
      <c r="U919" s="128"/>
      <c r="V919" s="128"/>
      <c r="W919" s="128"/>
      <c r="X919" s="128"/>
      <c r="Y919" s="128"/>
      <c r="Z919" s="128"/>
      <c r="AA919" s="128"/>
      <c r="AB919" s="128"/>
      <c r="AC919" s="128"/>
    </row>
    <row r="920" ht="15.75" customHeight="1">
      <c r="A920" s="163"/>
      <c r="B920" s="128"/>
      <c r="C920" s="128"/>
      <c r="D920" s="128"/>
      <c r="E920" s="128"/>
      <c r="F920" s="128"/>
      <c r="G920" s="128"/>
      <c r="H920" s="128"/>
      <c r="I920" s="128"/>
      <c r="J920" s="128"/>
      <c r="K920" s="128"/>
      <c r="L920" s="128"/>
      <c r="M920" s="128"/>
      <c r="N920" s="128"/>
      <c r="O920" s="128"/>
      <c r="P920" s="128"/>
      <c r="Q920" s="128"/>
      <c r="R920" s="128"/>
      <c r="S920" s="128"/>
      <c r="T920" s="128"/>
      <c r="U920" s="128"/>
      <c r="V920" s="128"/>
      <c r="W920" s="128"/>
      <c r="X920" s="128"/>
      <c r="Y920" s="128"/>
      <c r="Z920" s="128"/>
      <c r="AA920" s="128"/>
      <c r="AB920" s="128"/>
      <c r="AC920" s="128"/>
    </row>
    <row r="921" ht="15.75" customHeight="1">
      <c r="A921" s="163"/>
      <c r="B921" s="128"/>
      <c r="C921" s="128"/>
      <c r="D921" s="128"/>
      <c r="E921" s="128"/>
      <c r="F921" s="128"/>
      <c r="G921" s="128"/>
      <c r="H921" s="128"/>
      <c r="I921" s="128"/>
      <c r="J921" s="128"/>
      <c r="K921" s="128"/>
      <c r="L921" s="128"/>
      <c r="M921" s="128"/>
      <c r="N921" s="128"/>
      <c r="O921" s="128"/>
      <c r="P921" s="128"/>
      <c r="Q921" s="128"/>
      <c r="R921" s="128"/>
      <c r="S921" s="128"/>
      <c r="T921" s="128"/>
      <c r="U921" s="128"/>
      <c r="V921" s="128"/>
      <c r="W921" s="128"/>
      <c r="X921" s="128"/>
      <c r="Y921" s="128"/>
      <c r="Z921" s="128"/>
      <c r="AA921" s="128"/>
      <c r="AB921" s="128"/>
      <c r="AC921" s="128"/>
    </row>
    <row r="922" ht="15.75" customHeight="1">
      <c r="A922" s="163"/>
      <c r="B922" s="128"/>
      <c r="C922" s="128"/>
      <c r="D922" s="128"/>
      <c r="E922" s="128"/>
      <c r="F922" s="128"/>
      <c r="G922" s="128"/>
      <c r="H922" s="128"/>
      <c r="I922" s="128"/>
      <c r="J922" s="128"/>
      <c r="K922" s="128"/>
      <c r="L922" s="128"/>
      <c r="M922" s="128"/>
      <c r="N922" s="128"/>
      <c r="O922" s="128"/>
      <c r="P922" s="128"/>
      <c r="Q922" s="128"/>
      <c r="R922" s="128"/>
      <c r="S922" s="128"/>
      <c r="T922" s="128"/>
      <c r="U922" s="128"/>
      <c r="V922" s="128"/>
      <c r="W922" s="128"/>
      <c r="X922" s="128"/>
      <c r="Y922" s="128"/>
      <c r="Z922" s="128"/>
      <c r="AA922" s="128"/>
      <c r="AB922" s="128"/>
      <c r="AC922" s="128"/>
    </row>
    <row r="923" ht="15.75" customHeight="1">
      <c r="A923" s="163"/>
      <c r="B923" s="128"/>
      <c r="C923" s="128"/>
      <c r="D923" s="128"/>
      <c r="E923" s="128"/>
      <c r="F923" s="128"/>
      <c r="G923" s="128"/>
      <c r="H923" s="128"/>
      <c r="I923" s="128"/>
      <c r="J923" s="128"/>
      <c r="K923" s="128"/>
      <c r="L923" s="128"/>
      <c r="M923" s="128"/>
      <c r="N923" s="128"/>
      <c r="O923" s="128"/>
      <c r="P923" s="128"/>
      <c r="Q923" s="128"/>
      <c r="R923" s="128"/>
      <c r="S923" s="128"/>
      <c r="T923" s="128"/>
      <c r="U923" s="128"/>
      <c r="V923" s="128"/>
      <c r="W923" s="128"/>
      <c r="X923" s="128"/>
      <c r="Y923" s="128"/>
      <c r="Z923" s="128"/>
      <c r="AA923" s="128"/>
      <c r="AB923" s="128"/>
      <c r="AC923" s="128"/>
    </row>
    <row r="924" ht="15.75" customHeight="1">
      <c r="A924" s="163"/>
      <c r="B924" s="128"/>
      <c r="C924" s="128"/>
      <c r="D924" s="128"/>
      <c r="E924" s="128"/>
      <c r="F924" s="128"/>
      <c r="G924" s="128"/>
      <c r="H924" s="128"/>
      <c r="I924" s="128"/>
      <c r="J924" s="128"/>
      <c r="K924" s="128"/>
      <c r="L924" s="128"/>
      <c r="M924" s="128"/>
      <c r="N924" s="128"/>
      <c r="O924" s="128"/>
      <c r="P924" s="128"/>
      <c r="Q924" s="128"/>
      <c r="R924" s="128"/>
      <c r="S924" s="128"/>
      <c r="T924" s="128"/>
      <c r="U924" s="128"/>
      <c r="V924" s="128"/>
      <c r="W924" s="128"/>
      <c r="X924" s="128"/>
      <c r="Y924" s="128"/>
      <c r="Z924" s="128"/>
      <c r="AA924" s="128"/>
      <c r="AB924" s="128"/>
      <c r="AC924" s="128"/>
    </row>
    <row r="925" ht="15.75" customHeight="1">
      <c r="A925" s="163"/>
      <c r="B925" s="128"/>
      <c r="C925" s="128"/>
      <c r="D925" s="128"/>
      <c r="E925" s="128"/>
      <c r="F925" s="128"/>
      <c r="G925" s="128"/>
      <c r="H925" s="128"/>
      <c r="I925" s="128"/>
      <c r="J925" s="128"/>
      <c r="K925" s="128"/>
      <c r="L925" s="128"/>
      <c r="M925" s="128"/>
      <c r="N925" s="128"/>
      <c r="O925" s="128"/>
      <c r="P925" s="128"/>
      <c r="Q925" s="128"/>
      <c r="R925" s="128"/>
      <c r="S925" s="128"/>
      <c r="T925" s="128"/>
      <c r="U925" s="128"/>
      <c r="V925" s="128"/>
      <c r="W925" s="128"/>
      <c r="X925" s="128"/>
      <c r="Y925" s="128"/>
      <c r="Z925" s="128"/>
      <c r="AA925" s="128"/>
      <c r="AB925" s="128"/>
      <c r="AC925" s="128"/>
    </row>
    <row r="926" ht="15.75" customHeight="1">
      <c r="A926" s="163"/>
      <c r="B926" s="128"/>
      <c r="C926" s="128"/>
      <c r="D926" s="128"/>
      <c r="E926" s="128"/>
      <c r="F926" s="128"/>
      <c r="G926" s="128"/>
      <c r="H926" s="128"/>
      <c r="I926" s="128"/>
      <c r="J926" s="128"/>
      <c r="K926" s="128"/>
      <c r="L926" s="128"/>
      <c r="M926" s="128"/>
      <c r="N926" s="128"/>
      <c r="O926" s="128"/>
      <c r="P926" s="128"/>
      <c r="Q926" s="128"/>
      <c r="R926" s="128"/>
      <c r="S926" s="128"/>
      <c r="T926" s="128"/>
      <c r="U926" s="128"/>
      <c r="V926" s="128"/>
      <c r="W926" s="128"/>
      <c r="X926" s="128"/>
      <c r="Y926" s="128"/>
      <c r="Z926" s="128"/>
      <c r="AA926" s="128"/>
      <c r="AB926" s="128"/>
      <c r="AC926" s="128"/>
    </row>
    <row r="927" ht="15.75" customHeight="1">
      <c r="A927" s="163"/>
      <c r="B927" s="128"/>
      <c r="C927" s="128"/>
      <c r="D927" s="128"/>
      <c r="E927" s="128"/>
      <c r="F927" s="128"/>
      <c r="G927" s="128"/>
      <c r="H927" s="128"/>
      <c r="I927" s="128"/>
      <c r="J927" s="128"/>
      <c r="K927" s="128"/>
      <c r="L927" s="128"/>
      <c r="M927" s="128"/>
      <c r="N927" s="128"/>
      <c r="O927" s="128"/>
      <c r="P927" s="128"/>
      <c r="Q927" s="128"/>
      <c r="R927" s="128"/>
      <c r="S927" s="128"/>
      <c r="T927" s="128"/>
      <c r="U927" s="128"/>
      <c r="V927" s="128"/>
      <c r="W927" s="128"/>
      <c r="X927" s="128"/>
      <c r="Y927" s="128"/>
      <c r="Z927" s="128"/>
      <c r="AA927" s="128"/>
      <c r="AB927" s="128"/>
      <c r="AC927" s="128"/>
    </row>
    <row r="928" ht="15.75" customHeight="1">
      <c r="A928" s="163"/>
      <c r="B928" s="128"/>
      <c r="C928" s="128"/>
      <c r="D928" s="128"/>
      <c r="E928" s="128"/>
      <c r="F928" s="128"/>
      <c r="G928" s="128"/>
      <c r="H928" s="128"/>
      <c r="I928" s="128"/>
      <c r="J928" s="128"/>
      <c r="K928" s="128"/>
      <c r="L928" s="128"/>
      <c r="M928" s="128"/>
      <c r="N928" s="128"/>
      <c r="O928" s="128"/>
      <c r="P928" s="128"/>
      <c r="Q928" s="128"/>
      <c r="R928" s="128"/>
      <c r="S928" s="128"/>
      <c r="T928" s="128"/>
      <c r="U928" s="128"/>
      <c r="V928" s="128"/>
      <c r="W928" s="128"/>
      <c r="X928" s="128"/>
      <c r="Y928" s="128"/>
      <c r="Z928" s="128"/>
      <c r="AA928" s="128"/>
      <c r="AB928" s="128"/>
      <c r="AC928" s="128"/>
    </row>
    <row r="929" ht="15.75" customHeight="1">
      <c r="A929" s="163"/>
      <c r="B929" s="128"/>
      <c r="C929" s="128"/>
      <c r="D929" s="128"/>
      <c r="E929" s="128"/>
      <c r="F929" s="128"/>
      <c r="G929" s="128"/>
      <c r="H929" s="128"/>
      <c r="I929" s="128"/>
      <c r="J929" s="128"/>
      <c r="K929" s="128"/>
      <c r="L929" s="128"/>
      <c r="M929" s="128"/>
      <c r="N929" s="128"/>
      <c r="O929" s="128"/>
      <c r="P929" s="128"/>
      <c r="Q929" s="128"/>
      <c r="R929" s="128"/>
      <c r="S929" s="128"/>
      <c r="T929" s="128"/>
      <c r="U929" s="128"/>
      <c r="V929" s="128"/>
      <c r="W929" s="128"/>
      <c r="X929" s="128"/>
      <c r="Y929" s="128"/>
      <c r="Z929" s="128"/>
      <c r="AA929" s="128"/>
      <c r="AB929" s="128"/>
      <c r="AC929" s="128"/>
    </row>
    <row r="930" ht="15.75" customHeight="1">
      <c r="A930" s="163"/>
      <c r="B930" s="128"/>
      <c r="C930" s="128"/>
      <c r="D930" s="128"/>
      <c r="E930" s="128"/>
      <c r="F930" s="128"/>
      <c r="G930" s="128"/>
      <c r="H930" s="128"/>
      <c r="I930" s="128"/>
      <c r="J930" s="128"/>
      <c r="K930" s="128"/>
      <c r="L930" s="128"/>
      <c r="M930" s="128"/>
      <c r="N930" s="128"/>
      <c r="O930" s="128"/>
      <c r="P930" s="128"/>
      <c r="Q930" s="128"/>
      <c r="R930" s="128"/>
      <c r="S930" s="128"/>
      <c r="T930" s="128"/>
      <c r="U930" s="128"/>
      <c r="V930" s="128"/>
      <c r="W930" s="128"/>
      <c r="X930" s="128"/>
      <c r="Y930" s="128"/>
      <c r="Z930" s="128"/>
      <c r="AA930" s="128"/>
      <c r="AB930" s="128"/>
      <c r="AC930" s="128"/>
    </row>
    <row r="931" ht="15.75" customHeight="1">
      <c r="A931" s="163"/>
      <c r="B931" s="128"/>
      <c r="C931" s="128"/>
      <c r="D931" s="128"/>
      <c r="E931" s="128"/>
      <c r="F931" s="128"/>
      <c r="G931" s="128"/>
      <c r="H931" s="128"/>
      <c r="I931" s="128"/>
      <c r="J931" s="128"/>
      <c r="K931" s="128"/>
      <c r="L931" s="128"/>
      <c r="M931" s="128"/>
      <c r="N931" s="128"/>
      <c r="O931" s="128"/>
      <c r="P931" s="128"/>
      <c r="Q931" s="128"/>
      <c r="R931" s="128"/>
      <c r="S931" s="128"/>
      <c r="T931" s="128"/>
      <c r="U931" s="128"/>
      <c r="V931" s="128"/>
      <c r="W931" s="128"/>
      <c r="X931" s="128"/>
      <c r="Y931" s="128"/>
      <c r="Z931" s="128"/>
      <c r="AA931" s="128"/>
      <c r="AB931" s="128"/>
      <c r="AC931" s="128"/>
    </row>
    <row r="932" ht="15.75" customHeight="1">
      <c r="A932" s="163"/>
      <c r="B932" s="128"/>
      <c r="C932" s="128"/>
      <c r="D932" s="128"/>
      <c r="E932" s="128"/>
      <c r="F932" s="128"/>
      <c r="G932" s="128"/>
      <c r="H932" s="128"/>
      <c r="I932" s="128"/>
      <c r="J932" s="128"/>
      <c r="K932" s="128"/>
      <c r="L932" s="128"/>
      <c r="M932" s="128"/>
      <c r="N932" s="128"/>
      <c r="O932" s="128"/>
      <c r="P932" s="128"/>
      <c r="Q932" s="128"/>
      <c r="R932" s="128"/>
      <c r="S932" s="128"/>
      <c r="T932" s="128"/>
      <c r="U932" s="128"/>
      <c r="V932" s="128"/>
      <c r="W932" s="128"/>
      <c r="X932" s="128"/>
      <c r="Y932" s="128"/>
      <c r="Z932" s="128"/>
      <c r="AA932" s="128"/>
      <c r="AB932" s="128"/>
      <c r="AC932" s="128"/>
    </row>
    <row r="933" ht="15.75" customHeight="1">
      <c r="A933" s="163"/>
      <c r="B933" s="128"/>
      <c r="C933" s="128"/>
      <c r="D933" s="128"/>
      <c r="E933" s="128"/>
      <c r="F933" s="128"/>
      <c r="G933" s="128"/>
      <c r="H933" s="128"/>
      <c r="I933" s="128"/>
      <c r="J933" s="128"/>
      <c r="K933" s="128"/>
      <c r="L933" s="128"/>
      <c r="M933" s="128"/>
      <c r="N933" s="128"/>
      <c r="O933" s="128"/>
      <c r="P933" s="128"/>
      <c r="Q933" s="128"/>
      <c r="R933" s="128"/>
      <c r="S933" s="128"/>
      <c r="T933" s="128"/>
      <c r="U933" s="128"/>
      <c r="V933" s="128"/>
      <c r="W933" s="128"/>
      <c r="X933" s="128"/>
      <c r="Y933" s="128"/>
      <c r="Z933" s="128"/>
      <c r="AA933" s="128"/>
      <c r="AB933" s="128"/>
      <c r="AC933" s="128"/>
    </row>
    <row r="934" ht="15.75" customHeight="1">
      <c r="A934" s="163"/>
      <c r="B934" s="128"/>
      <c r="C934" s="128"/>
      <c r="D934" s="128"/>
      <c r="E934" s="128"/>
      <c r="F934" s="128"/>
      <c r="G934" s="128"/>
      <c r="H934" s="128"/>
      <c r="I934" s="128"/>
      <c r="J934" s="128"/>
      <c r="K934" s="128"/>
      <c r="L934" s="128"/>
      <c r="M934" s="128"/>
      <c r="N934" s="128"/>
      <c r="O934" s="128"/>
      <c r="P934" s="128"/>
      <c r="Q934" s="128"/>
      <c r="R934" s="128"/>
      <c r="S934" s="128"/>
      <c r="T934" s="128"/>
      <c r="U934" s="128"/>
      <c r="V934" s="128"/>
      <c r="W934" s="128"/>
      <c r="X934" s="128"/>
      <c r="Y934" s="128"/>
      <c r="Z934" s="128"/>
      <c r="AA934" s="128"/>
      <c r="AB934" s="128"/>
      <c r="AC934" s="128"/>
    </row>
    <row r="935" ht="15.75" customHeight="1">
      <c r="A935" s="163"/>
      <c r="B935" s="128"/>
      <c r="C935" s="128"/>
      <c r="D935" s="128"/>
      <c r="E935" s="128"/>
      <c r="F935" s="128"/>
      <c r="G935" s="128"/>
      <c r="H935" s="128"/>
      <c r="I935" s="128"/>
      <c r="J935" s="128"/>
      <c r="K935" s="128"/>
      <c r="L935" s="128"/>
      <c r="M935" s="128"/>
      <c r="N935" s="128"/>
      <c r="O935" s="128"/>
      <c r="P935" s="128"/>
      <c r="Q935" s="128"/>
      <c r="R935" s="128"/>
      <c r="S935" s="128"/>
      <c r="T935" s="128"/>
      <c r="U935" s="128"/>
      <c r="V935" s="128"/>
      <c r="W935" s="128"/>
      <c r="X935" s="128"/>
      <c r="Y935" s="128"/>
      <c r="Z935" s="128"/>
      <c r="AA935" s="128"/>
      <c r="AB935" s="128"/>
      <c r="AC935" s="128"/>
    </row>
    <row r="936" ht="15.75" customHeight="1">
      <c r="A936" s="163"/>
      <c r="B936" s="128"/>
      <c r="C936" s="128"/>
      <c r="D936" s="128"/>
      <c r="E936" s="128"/>
      <c r="F936" s="128"/>
      <c r="G936" s="128"/>
      <c r="H936" s="128"/>
      <c r="I936" s="128"/>
      <c r="J936" s="128"/>
      <c r="K936" s="128"/>
      <c r="L936" s="128"/>
      <c r="M936" s="128"/>
      <c r="N936" s="128"/>
      <c r="O936" s="128"/>
      <c r="P936" s="128"/>
      <c r="Q936" s="128"/>
      <c r="R936" s="128"/>
      <c r="S936" s="128"/>
      <c r="T936" s="128"/>
      <c r="U936" s="128"/>
      <c r="V936" s="128"/>
      <c r="W936" s="128"/>
      <c r="X936" s="128"/>
      <c r="Y936" s="128"/>
      <c r="Z936" s="128"/>
      <c r="AA936" s="128"/>
      <c r="AB936" s="128"/>
      <c r="AC936" s="128"/>
    </row>
    <row r="937" ht="15.75" customHeight="1">
      <c r="A937" s="163"/>
      <c r="B937" s="128"/>
      <c r="C937" s="128"/>
      <c r="D937" s="128"/>
      <c r="E937" s="128"/>
      <c r="F937" s="128"/>
      <c r="G937" s="128"/>
      <c r="H937" s="128"/>
      <c r="I937" s="128"/>
      <c r="J937" s="128"/>
      <c r="K937" s="128"/>
      <c r="L937" s="128"/>
      <c r="M937" s="128"/>
      <c r="N937" s="128"/>
      <c r="O937" s="128"/>
      <c r="P937" s="128"/>
      <c r="Q937" s="128"/>
      <c r="R937" s="128"/>
      <c r="S937" s="128"/>
      <c r="T937" s="128"/>
      <c r="U937" s="128"/>
      <c r="V937" s="128"/>
      <c r="W937" s="128"/>
      <c r="X937" s="128"/>
      <c r="Y937" s="128"/>
      <c r="Z937" s="128"/>
      <c r="AA937" s="128"/>
      <c r="AB937" s="128"/>
      <c r="AC937" s="128"/>
    </row>
    <row r="938" ht="15.75" customHeight="1">
      <c r="A938" s="163"/>
      <c r="B938" s="128"/>
      <c r="C938" s="128"/>
      <c r="D938" s="128"/>
      <c r="E938" s="128"/>
      <c r="F938" s="128"/>
      <c r="G938" s="128"/>
      <c r="H938" s="128"/>
      <c r="I938" s="128"/>
      <c r="J938" s="128"/>
      <c r="K938" s="128"/>
      <c r="L938" s="128"/>
      <c r="M938" s="128"/>
      <c r="N938" s="128"/>
      <c r="O938" s="128"/>
      <c r="P938" s="128"/>
      <c r="Q938" s="128"/>
      <c r="R938" s="128"/>
      <c r="S938" s="128"/>
      <c r="T938" s="128"/>
      <c r="U938" s="128"/>
      <c r="V938" s="128"/>
      <c r="W938" s="128"/>
      <c r="X938" s="128"/>
      <c r="Y938" s="128"/>
      <c r="Z938" s="128"/>
      <c r="AA938" s="128"/>
      <c r="AB938" s="128"/>
      <c r="AC938" s="128"/>
    </row>
    <row r="939" ht="15.75" customHeight="1">
      <c r="A939" s="163"/>
      <c r="B939" s="128"/>
      <c r="C939" s="128"/>
      <c r="D939" s="128"/>
      <c r="E939" s="128"/>
      <c r="F939" s="128"/>
      <c r="G939" s="128"/>
      <c r="H939" s="128"/>
      <c r="I939" s="128"/>
      <c r="J939" s="128"/>
      <c r="K939" s="128"/>
      <c r="L939" s="128"/>
      <c r="M939" s="128"/>
      <c r="N939" s="128"/>
      <c r="O939" s="128"/>
      <c r="P939" s="128"/>
      <c r="Q939" s="128"/>
      <c r="R939" s="128"/>
      <c r="S939" s="128"/>
      <c r="T939" s="128"/>
      <c r="U939" s="128"/>
      <c r="V939" s="128"/>
      <c r="W939" s="128"/>
      <c r="X939" s="128"/>
      <c r="Y939" s="128"/>
      <c r="Z939" s="128"/>
      <c r="AA939" s="128"/>
      <c r="AB939" s="128"/>
      <c r="AC939" s="128"/>
    </row>
    <row r="940" ht="15.75" customHeight="1">
      <c r="A940" s="163"/>
      <c r="B940" s="128"/>
      <c r="C940" s="128"/>
      <c r="D940" s="128"/>
      <c r="E940" s="128"/>
      <c r="F940" s="128"/>
      <c r="G940" s="128"/>
      <c r="H940" s="128"/>
      <c r="I940" s="128"/>
      <c r="J940" s="128"/>
      <c r="K940" s="128"/>
      <c r="L940" s="128"/>
      <c r="M940" s="128"/>
      <c r="N940" s="128"/>
      <c r="O940" s="128"/>
      <c r="P940" s="128"/>
      <c r="Q940" s="128"/>
      <c r="R940" s="128"/>
      <c r="S940" s="128"/>
      <c r="T940" s="128"/>
      <c r="U940" s="128"/>
      <c r="V940" s="128"/>
      <c r="W940" s="128"/>
      <c r="X940" s="128"/>
      <c r="Y940" s="128"/>
      <c r="Z940" s="128"/>
      <c r="AA940" s="128"/>
      <c r="AB940" s="128"/>
      <c r="AC940" s="128"/>
    </row>
    <row r="941" ht="15.75" customHeight="1">
      <c r="A941" s="163"/>
      <c r="B941" s="128"/>
      <c r="C941" s="128"/>
      <c r="D941" s="128"/>
      <c r="E941" s="128"/>
      <c r="F941" s="128"/>
      <c r="G941" s="128"/>
      <c r="H941" s="128"/>
      <c r="I941" s="128"/>
      <c r="J941" s="128"/>
      <c r="K941" s="128"/>
      <c r="L941" s="128"/>
      <c r="M941" s="128"/>
      <c r="N941" s="128"/>
      <c r="O941" s="128"/>
      <c r="P941" s="128"/>
      <c r="Q941" s="128"/>
      <c r="R941" s="128"/>
      <c r="S941" s="128"/>
      <c r="T941" s="128"/>
      <c r="U941" s="128"/>
      <c r="V941" s="128"/>
      <c r="W941" s="128"/>
      <c r="X941" s="128"/>
      <c r="Y941" s="128"/>
      <c r="Z941" s="128"/>
      <c r="AA941" s="128"/>
      <c r="AB941" s="128"/>
      <c r="AC941" s="128"/>
    </row>
    <row r="942" ht="15.75" customHeight="1">
      <c r="A942" s="163"/>
      <c r="B942" s="128"/>
      <c r="C942" s="128"/>
      <c r="D942" s="128"/>
      <c r="E942" s="128"/>
      <c r="F942" s="128"/>
      <c r="G942" s="128"/>
      <c r="H942" s="128"/>
      <c r="I942" s="128"/>
      <c r="J942" s="128"/>
      <c r="K942" s="128"/>
      <c r="L942" s="128"/>
      <c r="M942" s="128"/>
      <c r="N942" s="128"/>
      <c r="O942" s="128"/>
      <c r="P942" s="128"/>
      <c r="Q942" s="128"/>
      <c r="R942" s="128"/>
      <c r="S942" s="128"/>
      <c r="T942" s="128"/>
      <c r="U942" s="128"/>
      <c r="V942" s="128"/>
      <c r="W942" s="128"/>
      <c r="X942" s="128"/>
      <c r="Y942" s="128"/>
      <c r="Z942" s="128"/>
      <c r="AA942" s="128"/>
      <c r="AB942" s="128"/>
      <c r="AC942" s="128"/>
    </row>
    <row r="943" ht="15.75" customHeight="1">
      <c r="A943" s="163"/>
      <c r="B943" s="128"/>
      <c r="C943" s="128"/>
      <c r="D943" s="128"/>
      <c r="E943" s="128"/>
      <c r="F943" s="128"/>
      <c r="G943" s="128"/>
      <c r="H943" s="128"/>
      <c r="I943" s="128"/>
      <c r="J943" s="128"/>
      <c r="K943" s="128"/>
      <c r="L943" s="128"/>
      <c r="M943" s="128"/>
      <c r="N943" s="128"/>
      <c r="O943" s="128"/>
      <c r="P943" s="128"/>
      <c r="Q943" s="128"/>
      <c r="R943" s="128"/>
      <c r="S943" s="128"/>
      <c r="T943" s="128"/>
      <c r="U943" s="128"/>
      <c r="V943" s="128"/>
      <c r="W943" s="128"/>
      <c r="X943" s="128"/>
      <c r="Y943" s="128"/>
      <c r="Z943" s="128"/>
      <c r="AA943" s="128"/>
      <c r="AB943" s="128"/>
      <c r="AC943" s="128"/>
    </row>
    <row r="944" ht="15.75" customHeight="1">
      <c r="A944" s="163"/>
      <c r="B944" s="128"/>
      <c r="C944" s="128"/>
      <c r="D944" s="128"/>
      <c r="E944" s="128"/>
      <c r="F944" s="128"/>
      <c r="G944" s="128"/>
      <c r="H944" s="128"/>
      <c r="I944" s="128"/>
      <c r="J944" s="128"/>
      <c r="K944" s="128"/>
      <c r="L944" s="128"/>
      <c r="M944" s="128"/>
      <c r="N944" s="128"/>
      <c r="O944" s="128"/>
      <c r="P944" s="128"/>
      <c r="Q944" s="128"/>
      <c r="R944" s="128"/>
      <c r="S944" s="128"/>
      <c r="T944" s="128"/>
      <c r="U944" s="128"/>
      <c r="V944" s="128"/>
      <c r="W944" s="128"/>
      <c r="X944" s="128"/>
      <c r="Y944" s="128"/>
      <c r="Z944" s="128"/>
      <c r="AA944" s="128"/>
      <c r="AB944" s="128"/>
      <c r="AC944" s="128"/>
    </row>
    <row r="945" ht="15.75" customHeight="1">
      <c r="A945" s="163"/>
      <c r="B945" s="128"/>
      <c r="C945" s="128"/>
      <c r="D945" s="128"/>
      <c r="E945" s="128"/>
      <c r="F945" s="128"/>
      <c r="G945" s="128"/>
      <c r="H945" s="128"/>
      <c r="I945" s="128"/>
      <c r="J945" s="128"/>
      <c r="K945" s="128"/>
      <c r="L945" s="128"/>
      <c r="M945" s="128"/>
      <c r="N945" s="128"/>
      <c r="O945" s="128"/>
      <c r="P945" s="128"/>
      <c r="Q945" s="128"/>
      <c r="R945" s="128"/>
      <c r="S945" s="128"/>
      <c r="T945" s="128"/>
      <c r="U945" s="128"/>
      <c r="V945" s="128"/>
      <c r="W945" s="128"/>
      <c r="X945" s="128"/>
      <c r="Y945" s="128"/>
      <c r="Z945" s="128"/>
      <c r="AA945" s="128"/>
      <c r="AB945" s="128"/>
      <c r="AC945" s="128"/>
    </row>
    <row r="946" ht="15.75" customHeight="1">
      <c r="A946" s="163"/>
      <c r="B946" s="128"/>
      <c r="C946" s="128"/>
      <c r="D946" s="128"/>
      <c r="E946" s="128"/>
      <c r="F946" s="128"/>
      <c r="G946" s="128"/>
      <c r="H946" s="128"/>
      <c r="I946" s="128"/>
      <c r="J946" s="128"/>
      <c r="K946" s="128"/>
      <c r="L946" s="128"/>
      <c r="M946" s="128"/>
      <c r="N946" s="128"/>
      <c r="O946" s="128"/>
      <c r="P946" s="128"/>
      <c r="Q946" s="128"/>
      <c r="R946" s="128"/>
      <c r="S946" s="128"/>
      <c r="T946" s="128"/>
      <c r="U946" s="128"/>
      <c r="V946" s="128"/>
      <c r="W946" s="128"/>
      <c r="X946" s="128"/>
      <c r="Y946" s="128"/>
      <c r="Z946" s="128"/>
      <c r="AA946" s="128"/>
      <c r="AB946" s="128"/>
      <c r="AC946" s="128"/>
    </row>
    <row r="947" ht="15.75" customHeight="1">
      <c r="A947" s="163"/>
      <c r="B947" s="128"/>
      <c r="C947" s="128"/>
      <c r="D947" s="128"/>
      <c r="E947" s="128"/>
      <c r="F947" s="128"/>
      <c r="G947" s="128"/>
      <c r="H947" s="128"/>
      <c r="I947" s="128"/>
      <c r="J947" s="128"/>
      <c r="K947" s="128"/>
      <c r="L947" s="128"/>
      <c r="M947" s="128"/>
      <c r="N947" s="128"/>
      <c r="O947" s="128"/>
      <c r="P947" s="128"/>
      <c r="Q947" s="128"/>
      <c r="R947" s="128"/>
      <c r="S947" s="128"/>
      <c r="T947" s="128"/>
      <c r="U947" s="128"/>
      <c r="V947" s="128"/>
      <c r="W947" s="128"/>
      <c r="X947" s="128"/>
      <c r="Y947" s="128"/>
      <c r="Z947" s="128"/>
      <c r="AA947" s="128"/>
      <c r="AB947" s="128"/>
      <c r="AC947" s="128"/>
    </row>
    <row r="948" ht="15.75" customHeight="1">
      <c r="A948" s="163"/>
      <c r="B948" s="128"/>
      <c r="C948" s="128"/>
      <c r="D948" s="128"/>
      <c r="E948" s="128"/>
      <c r="F948" s="128"/>
      <c r="G948" s="128"/>
      <c r="H948" s="128"/>
      <c r="I948" s="128"/>
      <c r="J948" s="128"/>
      <c r="K948" s="128"/>
      <c r="L948" s="128"/>
      <c r="M948" s="128"/>
      <c r="N948" s="128"/>
      <c r="O948" s="128"/>
      <c r="P948" s="128"/>
      <c r="Q948" s="128"/>
      <c r="R948" s="128"/>
      <c r="S948" s="128"/>
      <c r="T948" s="128"/>
      <c r="U948" s="128"/>
      <c r="V948" s="128"/>
      <c r="W948" s="128"/>
      <c r="X948" s="128"/>
      <c r="Y948" s="128"/>
      <c r="Z948" s="128"/>
      <c r="AA948" s="128"/>
      <c r="AB948" s="128"/>
      <c r="AC948" s="128"/>
    </row>
    <row r="949" ht="15.75" customHeight="1">
      <c r="A949" s="163"/>
      <c r="B949" s="128"/>
      <c r="C949" s="128"/>
      <c r="D949" s="128"/>
      <c r="E949" s="128"/>
      <c r="F949" s="128"/>
      <c r="G949" s="128"/>
      <c r="H949" s="128"/>
      <c r="I949" s="128"/>
      <c r="J949" s="128"/>
      <c r="K949" s="128"/>
      <c r="L949" s="128"/>
      <c r="M949" s="128"/>
      <c r="N949" s="128"/>
      <c r="O949" s="128"/>
      <c r="P949" s="128"/>
      <c r="Q949" s="128"/>
      <c r="R949" s="128"/>
      <c r="S949" s="128"/>
      <c r="T949" s="128"/>
      <c r="U949" s="128"/>
      <c r="V949" s="128"/>
      <c r="W949" s="128"/>
      <c r="X949" s="128"/>
      <c r="Y949" s="128"/>
      <c r="Z949" s="128"/>
      <c r="AA949" s="128"/>
      <c r="AB949" s="128"/>
      <c r="AC949" s="128"/>
    </row>
    <row r="950" ht="15.75" customHeight="1">
      <c r="A950" s="163"/>
      <c r="B950" s="128"/>
      <c r="C950" s="128"/>
      <c r="D950" s="128"/>
      <c r="E950" s="128"/>
      <c r="F950" s="128"/>
      <c r="G950" s="128"/>
      <c r="H950" s="128"/>
      <c r="I950" s="128"/>
      <c r="J950" s="128"/>
      <c r="K950" s="128"/>
      <c r="L950" s="128"/>
      <c r="M950" s="128"/>
      <c r="N950" s="128"/>
      <c r="O950" s="128"/>
      <c r="P950" s="128"/>
      <c r="Q950" s="128"/>
      <c r="R950" s="128"/>
      <c r="S950" s="128"/>
      <c r="T950" s="128"/>
      <c r="U950" s="128"/>
      <c r="V950" s="128"/>
      <c r="W950" s="128"/>
      <c r="X950" s="128"/>
      <c r="Y950" s="128"/>
      <c r="Z950" s="128"/>
      <c r="AA950" s="128"/>
      <c r="AB950" s="128"/>
      <c r="AC950" s="128"/>
    </row>
    <row r="951" ht="15.75" customHeight="1">
      <c r="A951" s="163"/>
      <c r="B951" s="128"/>
      <c r="C951" s="128"/>
      <c r="D951" s="128"/>
      <c r="E951" s="128"/>
      <c r="F951" s="128"/>
      <c r="G951" s="128"/>
      <c r="H951" s="128"/>
      <c r="I951" s="128"/>
      <c r="J951" s="128"/>
      <c r="K951" s="128"/>
      <c r="L951" s="128"/>
      <c r="M951" s="128"/>
      <c r="N951" s="128"/>
      <c r="O951" s="128"/>
      <c r="P951" s="128"/>
      <c r="Q951" s="128"/>
      <c r="R951" s="128"/>
      <c r="S951" s="128"/>
      <c r="T951" s="128"/>
      <c r="U951" s="128"/>
      <c r="V951" s="128"/>
      <c r="W951" s="128"/>
      <c r="X951" s="128"/>
      <c r="Y951" s="128"/>
      <c r="Z951" s="128"/>
      <c r="AA951" s="128"/>
      <c r="AB951" s="128"/>
      <c r="AC951" s="128"/>
    </row>
    <row r="952" ht="15.75" customHeight="1">
      <c r="A952" s="163"/>
      <c r="B952" s="49"/>
      <c r="C952" s="49"/>
      <c r="D952" s="49"/>
      <c r="E952" s="128"/>
      <c r="F952" s="128"/>
      <c r="G952" s="128"/>
      <c r="H952" s="128"/>
      <c r="I952" s="128"/>
      <c r="J952" s="128"/>
      <c r="K952" s="128"/>
      <c r="L952" s="128"/>
      <c r="M952" s="128"/>
      <c r="N952" s="128"/>
      <c r="O952" s="128"/>
      <c r="P952" s="128"/>
      <c r="Q952" s="128"/>
      <c r="R952" s="128"/>
      <c r="S952" s="128"/>
      <c r="T952" s="128"/>
      <c r="U952" s="128"/>
      <c r="V952" s="128"/>
      <c r="W952" s="128"/>
      <c r="X952" s="128"/>
      <c r="Y952" s="128"/>
      <c r="Z952" s="128"/>
      <c r="AA952" s="128"/>
      <c r="AB952" s="128"/>
      <c r="AC952" s="128"/>
    </row>
    <row r="953" ht="15.75" customHeight="1">
      <c r="A953" s="163"/>
      <c r="B953" s="49"/>
      <c r="C953" s="49"/>
      <c r="D953" s="49"/>
      <c r="E953" s="128"/>
      <c r="F953" s="128"/>
      <c r="G953" s="128"/>
      <c r="H953" s="128"/>
      <c r="I953" s="128"/>
      <c r="J953" s="128"/>
      <c r="K953" s="128"/>
      <c r="L953" s="128"/>
      <c r="M953" s="128"/>
      <c r="N953" s="128"/>
      <c r="O953" s="128"/>
      <c r="P953" s="128"/>
      <c r="Q953" s="128"/>
      <c r="R953" s="128"/>
      <c r="S953" s="128"/>
      <c r="T953" s="128"/>
      <c r="U953" s="128"/>
      <c r="V953" s="128"/>
      <c r="W953" s="128"/>
      <c r="X953" s="128"/>
      <c r="Y953" s="128"/>
      <c r="Z953" s="128"/>
      <c r="AA953" s="128"/>
      <c r="AB953" s="128"/>
      <c r="AC953" s="128"/>
    </row>
    <row r="954" ht="15.75" customHeight="1">
      <c r="A954" s="163"/>
      <c r="B954" s="49"/>
      <c r="C954" s="49"/>
      <c r="D954" s="49"/>
      <c r="E954" s="128"/>
      <c r="F954" s="128"/>
      <c r="G954" s="128"/>
      <c r="H954" s="128"/>
      <c r="I954" s="128"/>
      <c r="J954" s="128"/>
      <c r="K954" s="128"/>
      <c r="L954" s="128"/>
      <c r="M954" s="128"/>
      <c r="N954" s="128"/>
      <c r="O954" s="128"/>
      <c r="P954" s="128"/>
      <c r="Q954" s="128"/>
      <c r="R954" s="128"/>
      <c r="S954" s="128"/>
      <c r="T954" s="128"/>
      <c r="U954" s="128"/>
      <c r="V954" s="128"/>
      <c r="W954" s="128"/>
      <c r="X954" s="128"/>
      <c r="Y954" s="128"/>
      <c r="Z954" s="128"/>
      <c r="AA954" s="128"/>
      <c r="AB954" s="128"/>
      <c r="AC954" s="128"/>
    </row>
    <row r="955" ht="15.75" customHeight="1">
      <c r="A955" s="163"/>
      <c r="B955" s="49"/>
      <c r="C955" s="49"/>
      <c r="D955" s="49"/>
      <c r="E955" s="128"/>
      <c r="F955" s="128"/>
      <c r="G955" s="128"/>
      <c r="H955" s="128"/>
      <c r="I955" s="128"/>
      <c r="J955" s="128"/>
      <c r="K955" s="128"/>
      <c r="L955" s="128"/>
      <c r="M955" s="128"/>
      <c r="N955" s="128"/>
      <c r="O955" s="128"/>
      <c r="P955" s="128"/>
      <c r="Q955" s="128"/>
      <c r="R955" s="128"/>
      <c r="S955" s="128"/>
      <c r="T955" s="128"/>
      <c r="U955" s="128"/>
      <c r="V955" s="128"/>
      <c r="W955" s="128"/>
      <c r="X955" s="128"/>
      <c r="Y955" s="128"/>
      <c r="Z955" s="128"/>
      <c r="AA955" s="128"/>
      <c r="AB955" s="128"/>
      <c r="AC955" s="128"/>
    </row>
    <row r="956" ht="15.75" customHeight="1">
      <c r="A956" s="163"/>
      <c r="B956" s="49"/>
      <c r="C956" s="49"/>
      <c r="D956" s="49"/>
      <c r="E956" s="128"/>
      <c r="F956" s="128"/>
      <c r="G956" s="128"/>
      <c r="H956" s="128"/>
      <c r="I956" s="128"/>
      <c r="J956" s="128"/>
      <c r="K956" s="128"/>
      <c r="L956" s="128"/>
      <c r="M956" s="128"/>
      <c r="N956" s="128"/>
      <c r="O956" s="128"/>
      <c r="P956" s="128"/>
      <c r="Q956" s="128"/>
      <c r="R956" s="128"/>
      <c r="S956" s="128"/>
      <c r="T956" s="128"/>
      <c r="U956" s="128"/>
      <c r="V956" s="128"/>
      <c r="W956" s="128"/>
      <c r="X956" s="128"/>
      <c r="Y956" s="128"/>
      <c r="Z956" s="128"/>
      <c r="AA956" s="128"/>
      <c r="AB956" s="128"/>
      <c r="AC956" s="128"/>
    </row>
    <row r="957" ht="15.75" customHeight="1">
      <c r="A957" s="163"/>
      <c r="B957" s="49"/>
      <c r="C957" s="49"/>
      <c r="D957" s="49"/>
      <c r="E957" s="128"/>
      <c r="F957" s="128"/>
      <c r="G957" s="128"/>
      <c r="H957" s="128"/>
      <c r="I957" s="128"/>
      <c r="J957" s="128"/>
      <c r="K957" s="128"/>
      <c r="L957" s="128"/>
      <c r="M957" s="128"/>
      <c r="N957" s="128"/>
      <c r="O957" s="128"/>
      <c r="P957" s="128"/>
      <c r="Q957" s="128"/>
      <c r="R957" s="128"/>
      <c r="S957" s="128"/>
      <c r="T957" s="128"/>
      <c r="U957" s="128"/>
      <c r="V957" s="128"/>
      <c r="W957" s="128"/>
      <c r="X957" s="128"/>
      <c r="Y957" s="128"/>
      <c r="Z957" s="128"/>
      <c r="AA957" s="128"/>
      <c r="AB957" s="128"/>
      <c r="AC957" s="128"/>
    </row>
    <row r="958" ht="15.75" customHeight="1">
      <c r="A958" s="163"/>
      <c r="B958" s="49"/>
      <c r="C958" s="49"/>
      <c r="D958" s="49"/>
      <c r="E958" s="128"/>
      <c r="F958" s="128"/>
      <c r="G958" s="128"/>
      <c r="H958" s="128"/>
      <c r="I958" s="128"/>
      <c r="J958" s="128"/>
      <c r="K958" s="128"/>
      <c r="L958" s="128"/>
      <c r="M958" s="128"/>
      <c r="N958" s="128"/>
      <c r="O958" s="128"/>
      <c r="P958" s="128"/>
      <c r="Q958" s="128"/>
      <c r="R958" s="128"/>
      <c r="S958" s="128"/>
      <c r="T958" s="128"/>
      <c r="U958" s="128"/>
      <c r="V958" s="128"/>
      <c r="W958" s="128"/>
      <c r="X958" s="128"/>
      <c r="Y958" s="128"/>
      <c r="Z958" s="128"/>
      <c r="AA958" s="128"/>
      <c r="AB958" s="128"/>
      <c r="AC958" s="128"/>
    </row>
    <row r="959" ht="15.75" customHeight="1">
      <c r="A959" s="163"/>
      <c r="B959" s="49"/>
      <c r="C959" s="49"/>
      <c r="D959" s="49"/>
      <c r="E959" s="128"/>
      <c r="F959" s="128"/>
      <c r="G959" s="128"/>
      <c r="H959" s="128"/>
      <c r="I959" s="128"/>
      <c r="J959" s="128"/>
      <c r="K959" s="128"/>
      <c r="L959" s="128"/>
      <c r="M959" s="128"/>
      <c r="N959" s="128"/>
      <c r="O959" s="128"/>
      <c r="P959" s="128"/>
      <c r="Q959" s="128"/>
      <c r="R959" s="128"/>
      <c r="S959" s="128"/>
      <c r="T959" s="128"/>
      <c r="U959" s="128"/>
      <c r="V959" s="128"/>
      <c r="W959" s="128"/>
      <c r="X959" s="128"/>
      <c r="Y959" s="128"/>
      <c r="Z959" s="128"/>
      <c r="AA959" s="128"/>
      <c r="AB959" s="128"/>
      <c r="AC959" s="128"/>
    </row>
    <row r="960" ht="15.75" customHeight="1">
      <c r="A960" s="163"/>
      <c r="B960" s="49"/>
      <c r="C960" s="49"/>
      <c r="D960" s="49"/>
      <c r="E960" s="128"/>
      <c r="F960" s="128"/>
      <c r="G960" s="128"/>
      <c r="H960" s="128"/>
      <c r="I960" s="128"/>
      <c r="J960" s="128"/>
      <c r="K960" s="128"/>
      <c r="L960" s="128"/>
      <c r="M960" s="128"/>
      <c r="N960" s="128"/>
      <c r="O960" s="128"/>
      <c r="P960" s="128"/>
      <c r="Q960" s="128"/>
      <c r="R960" s="128"/>
      <c r="S960" s="128"/>
      <c r="T960" s="128"/>
      <c r="U960" s="128"/>
      <c r="V960" s="128"/>
      <c r="W960" s="128"/>
      <c r="X960" s="128"/>
      <c r="Y960" s="128"/>
      <c r="Z960" s="128"/>
      <c r="AA960" s="128"/>
      <c r="AB960" s="128"/>
      <c r="AC960" s="128"/>
    </row>
    <row r="961" ht="15.75" customHeight="1">
      <c r="A961" s="163"/>
      <c r="B961" s="49"/>
      <c r="C961" s="49"/>
      <c r="D961" s="49"/>
      <c r="E961" s="128"/>
      <c r="F961" s="128"/>
      <c r="G961" s="128"/>
      <c r="H961" s="128"/>
      <c r="I961" s="128"/>
      <c r="J961" s="128"/>
      <c r="K961" s="128"/>
      <c r="L961" s="128"/>
      <c r="M961" s="128"/>
      <c r="N961" s="128"/>
      <c r="O961" s="128"/>
      <c r="P961" s="128"/>
      <c r="Q961" s="128"/>
      <c r="R961" s="128"/>
      <c r="S961" s="128"/>
      <c r="T961" s="128"/>
      <c r="U961" s="128"/>
      <c r="V961" s="128"/>
      <c r="W961" s="128"/>
      <c r="X961" s="128"/>
      <c r="Y961" s="128"/>
      <c r="Z961" s="128"/>
      <c r="AA961" s="128"/>
      <c r="AB961" s="128"/>
      <c r="AC961" s="128"/>
    </row>
    <row r="962" ht="15.75" customHeight="1">
      <c r="A962" s="163"/>
      <c r="B962" s="49"/>
      <c r="C962" s="49"/>
      <c r="D962" s="49"/>
      <c r="E962" s="128"/>
      <c r="F962" s="128"/>
      <c r="G962" s="128"/>
      <c r="H962" s="128"/>
      <c r="I962" s="128"/>
      <c r="J962" s="128"/>
      <c r="K962" s="128"/>
      <c r="L962" s="128"/>
      <c r="M962" s="128"/>
      <c r="N962" s="128"/>
      <c r="O962" s="128"/>
      <c r="P962" s="128"/>
      <c r="Q962" s="128"/>
      <c r="R962" s="128"/>
      <c r="S962" s="128"/>
      <c r="T962" s="128"/>
      <c r="U962" s="128"/>
      <c r="V962" s="128"/>
      <c r="W962" s="128"/>
      <c r="X962" s="128"/>
      <c r="Y962" s="128"/>
      <c r="Z962" s="128"/>
      <c r="AA962" s="128"/>
      <c r="AB962" s="128"/>
      <c r="AC962" s="128"/>
    </row>
    <row r="963" ht="15.75" customHeight="1">
      <c r="A963" s="163"/>
      <c r="B963" s="49"/>
      <c r="C963" s="49"/>
      <c r="D963" s="49"/>
      <c r="E963" s="128"/>
      <c r="F963" s="128"/>
      <c r="G963" s="128"/>
      <c r="H963" s="128"/>
      <c r="I963" s="128"/>
      <c r="J963" s="128"/>
      <c r="K963" s="128"/>
      <c r="L963" s="128"/>
      <c r="M963" s="128"/>
      <c r="N963" s="128"/>
      <c r="O963" s="128"/>
      <c r="P963" s="128"/>
      <c r="Q963" s="128"/>
      <c r="R963" s="128"/>
      <c r="S963" s="128"/>
      <c r="T963" s="128"/>
      <c r="U963" s="128"/>
      <c r="V963" s="128"/>
      <c r="W963" s="128"/>
      <c r="X963" s="128"/>
      <c r="Y963" s="128"/>
      <c r="Z963" s="128"/>
      <c r="AA963" s="128"/>
      <c r="AB963" s="128"/>
      <c r="AC963" s="128"/>
    </row>
    <row r="964" ht="15.75" customHeight="1">
      <c r="A964" s="163"/>
      <c r="B964" s="49"/>
      <c r="C964" s="49"/>
      <c r="D964" s="49"/>
      <c r="E964" s="128"/>
      <c r="F964" s="128"/>
      <c r="G964" s="128"/>
      <c r="H964" s="128"/>
      <c r="I964" s="128"/>
      <c r="J964" s="128"/>
      <c r="K964" s="128"/>
      <c r="L964" s="128"/>
      <c r="M964" s="128"/>
      <c r="N964" s="128"/>
      <c r="O964" s="128"/>
      <c r="P964" s="128"/>
      <c r="Q964" s="128"/>
      <c r="R964" s="128"/>
      <c r="S964" s="128"/>
      <c r="T964" s="128"/>
      <c r="U964" s="128"/>
      <c r="V964" s="128"/>
      <c r="W964" s="128"/>
      <c r="X964" s="128"/>
      <c r="Y964" s="128"/>
      <c r="Z964" s="128"/>
      <c r="AA964" s="128"/>
      <c r="AB964" s="128"/>
      <c r="AC964" s="128"/>
    </row>
    <row r="965" ht="15.75" customHeight="1">
      <c r="A965" s="163"/>
      <c r="B965" s="49"/>
      <c r="C965" s="49"/>
      <c r="D965" s="49"/>
      <c r="E965" s="128"/>
      <c r="F965" s="128"/>
      <c r="G965" s="128"/>
      <c r="H965" s="128"/>
      <c r="I965" s="128"/>
      <c r="J965" s="128"/>
      <c r="K965" s="128"/>
      <c r="L965" s="128"/>
      <c r="M965" s="128"/>
      <c r="N965" s="128"/>
      <c r="O965" s="128"/>
      <c r="P965" s="128"/>
      <c r="Q965" s="128"/>
      <c r="R965" s="128"/>
      <c r="S965" s="128"/>
      <c r="T965" s="128"/>
      <c r="U965" s="128"/>
      <c r="V965" s="128"/>
      <c r="W965" s="128"/>
      <c r="X965" s="128"/>
      <c r="Y965" s="128"/>
      <c r="Z965" s="128"/>
      <c r="AA965" s="128"/>
      <c r="AB965" s="128"/>
      <c r="AC965" s="128"/>
    </row>
    <row r="966" ht="15.75" customHeight="1">
      <c r="A966" s="163"/>
      <c r="B966" s="49"/>
      <c r="C966" s="49"/>
      <c r="D966" s="49"/>
      <c r="E966" s="128"/>
      <c r="F966" s="128"/>
      <c r="G966" s="128"/>
      <c r="H966" s="128"/>
      <c r="I966" s="128"/>
      <c r="J966" s="128"/>
      <c r="K966" s="128"/>
      <c r="L966" s="128"/>
      <c r="M966" s="128"/>
      <c r="N966" s="128"/>
      <c r="O966" s="128"/>
      <c r="P966" s="128"/>
      <c r="Q966" s="128"/>
      <c r="R966" s="128"/>
      <c r="S966" s="128"/>
      <c r="T966" s="128"/>
      <c r="U966" s="128"/>
      <c r="V966" s="128"/>
      <c r="W966" s="128"/>
      <c r="X966" s="128"/>
      <c r="Y966" s="128"/>
      <c r="Z966" s="128"/>
      <c r="AA966" s="128"/>
      <c r="AB966" s="128"/>
      <c r="AC966" s="128"/>
    </row>
    <row r="967" ht="15.75" customHeight="1">
      <c r="A967" s="163"/>
      <c r="B967" s="49"/>
      <c r="C967" s="49"/>
      <c r="D967" s="49"/>
      <c r="E967" s="128"/>
      <c r="F967" s="128"/>
      <c r="G967" s="128"/>
      <c r="H967" s="128"/>
      <c r="I967" s="128"/>
      <c r="J967" s="128"/>
      <c r="K967" s="128"/>
      <c r="L967" s="128"/>
      <c r="M967" s="128"/>
      <c r="N967" s="128"/>
      <c r="O967" s="128"/>
      <c r="P967" s="128"/>
      <c r="Q967" s="128"/>
      <c r="R967" s="128"/>
      <c r="S967" s="128"/>
      <c r="T967" s="128"/>
      <c r="U967" s="128"/>
      <c r="V967" s="128"/>
      <c r="W967" s="128"/>
      <c r="X967" s="128"/>
      <c r="Y967" s="128"/>
      <c r="Z967" s="128"/>
      <c r="AA967" s="128"/>
      <c r="AB967" s="128"/>
      <c r="AC967" s="128"/>
    </row>
    <row r="968" ht="15.75" customHeight="1">
      <c r="A968" s="163"/>
      <c r="B968" s="49"/>
      <c r="C968" s="49"/>
      <c r="D968" s="49"/>
      <c r="E968" s="128"/>
      <c r="F968" s="128"/>
      <c r="G968" s="128"/>
      <c r="H968" s="128"/>
      <c r="I968" s="128"/>
      <c r="J968" s="128"/>
      <c r="K968" s="128"/>
      <c r="L968" s="128"/>
      <c r="M968" s="128"/>
      <c r="N968" s="128"/>
      <c r="O968" s="128"/>
      <c r="P968" s="128"/>
      <c r="Q968" s="128"/>
      <c r="R968" s="128"/>
      <c r="S968" s="128"/>
      <c r="T968" s="128"/>
      <c r="U968" s="128"/>
      <c r="V968" s="128"/>
      <c r="W968" s="128"/>
      <c r="X968" s="128"/>
      <c r="Y968" s="128"/>
      <c r="Z968" s="128"/>
      <c r="AA968" s="128"/>
      <c r="AB968" s="128"/>
      <c r="AC968" s="128"/>
    </row>
    <row r="969" ht="15.75" customHeight="1">
      <c r="A969" s="163"/>
      <c r="B969" s="49"/>
      <c r="C969" s="49"/>
      <c r="D969" s="49"/>
      <c r="E969" s="128"/>
      <c r="F969" s="128"/>
      <c r="G969" s="128"/>
      <c r="H969" s="128"/>
      <c r="I969" s="128"/>
      <c r="J969" s="128"/>
      <c r="K969" s="128"/>
      <c r="L969" s="128"/>
      <c r="M969" s="128"/>
      <c r="N969" s="128"/>
      <c r="O969" s="128"/>
      <c r="P969" s="128"/>
      <c r="Q969" s="128"/>
      <c r="R969" s="128"/>
      <c r="S969" s="128"/>
      <c r="T969" s="128"/>
      <c r="U969" s="128"/>
      <c r="V969" s="128"/>
      <c r="W969" s="128"/>
      <c r="X969" s="128"/>
      <c r="Y969" s="128"/>
      <c r="Z969" s="128"/>
      <c r="AA969" s="128"/>
      <c r="AB969" s="128"/>
      <c r="AC969" s="128"/>
    </row>
    <row r="970">
      <c r="A970" s="126"/>
      <c r="B970" s="49"/>
      <c r="C970" s="49"/>
      <c r="D970" s="49"/>
      <c r="E970" s="49"/>
      <c r="F970" s="49"/>
      <c r="G970" s="49"/>
      <c r="H970" s="49"/>
      <c r="I970" s="49"/>
      <c r="J970" s="49"/>
      <c r="K970" s="49"/>
      <c r="L970" s="49"/>
      <c r="M970" s="49"/>
      <c r="N970" s="49"/>
      <c r="O970" s="49"/>
      <c r="P970" s="49"/>
      <c r="Q970" s="49"/>
      <c r="R970" s="49"/>
      <c r="S970" s="49"/>
      <c r="T970" s="49"/>
      <c r="U970" s="49"/>
      <c r="V970" s="49"/>
      <c r="W970" s="49"/>
      <c r="X970" s="49"/>
      <c r="Y970" s="49"/>
      <c r="Z970" s="49"/>
      <c r="AA970" s="49"/>
      <c r="AB970" s="49"/>
      <c r="AC970" s="49"/>
    </row>
    <row r="971">
      <c r="A971" s="126"/>
      <c r="B971" s="49"/>
      <c r="C971" s="49"/>
      <c r="D971" s="49"/>
      <c r="E971" s="49"/>
      <c r="F971" s="49"/>
      <c r="G971" s="49"/>
      <c r="H971" s="49"/>
      <c r="I971" s="49"/>
      <c r="J971" s="49"/>
      <c r="K971" s="49"/>
      <c r="L971" s="49"/>
      <c r="M971" s="49"/>
      <c r="N971" s="49"/>
      <c r="O971" s="49"/>
      <c r="P971" s="49"/>
      <c r="Q971" s="49"/>
      <c r="R971" s="49"/>
      <c r="S971" s="49"/>
      <c r="T971" s="49"/>
      <c r="U971" s="49"/>
      <c r="V971" s="49"/>
      <c r="W971" s="49"/>
      <c r="X971" s="49"/>
      <c r="Y971" s="49"/>
      <c r="Z971" s="49"/>
      <c r="AA971" s="49"/>
      <c r="AB971" s="49"/>
      <c r="AC971" s="49"/>
    </row>
  </sheetData>
  <mergeCells count="5">
    <mergeCell ref="B1:X1"/>
    <mergeCell ref="B3:W3"/>
    <mergeCell ref="H4:W4"/>
    <mergeCell ref="B6:B7"/>
    <mergeCell ref="B15:H15"/>
  </mergeCells>
  <hyperlinks>
    <hyperlink display="Mapeo de alianzas de Instituciones públicas y privadas" location="Google_Sheet_Link_1579676908" ref="B11"/>
    <hyperlink display="Eventos de networking" location="Google_Sheet_Link_357964717" ref="B12"/>
    <hyperlink display="Eventos de networking" location="Google_Sheet_Link_400820347" ref="B13"/>
    <hyperlink display="Mapeo de alianzas de Instituciones públicas y privadas" location="Google_Sheet_Link_728341713" ref="B17"/>
    <hyperlink display="Eventos de networking" location="Google_Sheet_Link_778268301" ref="B21"/>
  </hyperlinks>
  <printOptions/>
  <pageMargins bottom="0.75" footer="0.0" header="0.0" left="0.7" right="0.7" top="0.75"/>
  <pageSetup orientation="landscape"/>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7030A0"/>
    <pageSetUpPr/>
  </sheetPr>
  <sheetViews>
    <sheetView showGridLines="0" workbookViewId="0"/>
  </sheetViews>
  <sheetFormatPr customHeight="1" defaultColWidth="14.43" defaultRowHeight="15.0"/>
  <cols>
    <col customWidth="1" min="1" max="1" width="10.71"/>
    <col customWidth="1" min="2" max="3" width="59.86"/>
    <col customWidth="1" min="4" max="4" width="64.43"/>
    <col customWidth="1" min="5" max="5" width="65.0"/>
    <col customWidth="1" min="6" max="6" width="22.86"/>
    <col customWidth="1" min="7" max="7" width="16.86"/>
    <col customWidth="1" min="8" max="8" width="23.71"/>
    <col customWidth="1" min="9" max="11" width="10.14"/>
    <col customWidth="1" min="12" max="12" width="24.43"/>
    <col customWidth="1" min="13" max="15" width="10.14"/>
    <col customWidth="1" min="16" max="16" width="24.14"/>
    <col customWidth="1" min="17" max="19" width="10.14"/>
    <col customWidth="1" min="20" max="20" width="25.0"/>
    <col customWidth="1" min="21" max="23" width="10.14"/>
    <col customWidth="1" min="24" max="24" width="28.43"/>
    <col customWidth="1" min="25" max="25" width="18.86"/>
    <col customWidth="1" min="26" max="30" width="10.71"/>
  </cols>
  <sheetData>
    <row r="1" ht="123.0" customHeight="1">
      <c r="A1" s="48" t="s">
        <v>30</v>
      </c>
      <c r="B1" s="9"/>
      <c r="C1" s="9"/>
      <c r="D1" s="9"/>
      <c r="E1" s="9"/>
      <c r="F1" s="9"/>
      <c r="G1" s="9"/>
      <c r="H1" s="9"/>
      <c r="I1" s="9"/>
      <c r="J1" s="9"/>
      <c r="K1" s="9"/>
      <c r="L1" s="9"/>
      <c r="M1" s="9"/>
      <c r="N1" s="9"/>
      <c r="O1" s="9"/>
      <c r="P1" s="9"/>
      <c r="Q1" s="9"/>
      <c r="R1" s="9"/>
      <c r="S1" s="9"/>
      <c r="T1" s="9"/>
      <c r="U1" s="9"/>
      <c r="V1" s="9"/>
      <c r="W1" s="10"/>
      <c r="X1" s="49"/>
      <c r="Y1" s="49"/>
      <c r="Z1" s="49"/>
      <c r="AA1" s="49"/>
      <c r="AB1" s="49"/>
      <c r="AC1" s="49"/>
      <c r="AD1" s="49"/>
    </row>
    <row r="2">
      <c r="A2" s="50"/>
      <c r="B2" s="164" t="s">
        <v>31</v>
      </c>
      <c r="C2" s="164"/>
      <c r="D2" s="128"/>
      <c r="E2" s="128"/>
      <c r="F2" s="128"/>
      <c r="G2" s="128"/>
      <c r="H2" s="128"/>
      <c r="I2" s="128"/>
      <c r="J2" s="128"/>
      <c r="K2" s="128"/>
      <c r="L2" s="128"/>
      <c r="M2" s="128"/>
      <c r="N2" s="128"/>
      <c r="O2" s="128"/>
      <c r="P2" s="128"/>
      <c r="Q2" s="128"/>
      <c r="R2" s="128"/>
      <c r="S2" s="128"/>
      <c r="T2" s="49"/>
      <c r="U2" s="49"/>
      <c r="V2" s="49"/>
      <c r="W2" s="49"/>
      <c r="X2" s="49"/>
      <c r="Y2" s="49"/>
      <c r="Z2" s="49"/>
      <c r="AA2" s="49"/>
      <c r="AB2" s="49"/>
      <c r="AC2" s="49"/>
      <c r="AD2" s="49"/>
    </row>
    <row r="3" ht="42.0" customHeight="1">
      <c r="A3" s="50"/>
      <c r="B3" s="52" t="s">
        <v>32</v>
      </c>
      <c r="C3" s="53"/>
      <c r="D3" s="53"/>
      <c r="E3" s="53"/>
      <c r="F3" s="53"/>
      <c r="G3" s="53"/>
      <c r="H3" s="53"/>
      <c r="I3" s="53"/>
      <c r="J3" s="53"/>
      <c r="K3" s="53"/>
      <c r="L3" s="53"/>
      <c r="M3" s="53"/>
      <c r="N3" s="53"/>
      <c r="O3" s="53"/>
      <c r="P3" s="53"/>
      <c r="Q3" s="53"/>
      <c r="R3" s="53"/>
      <c r="S3" s="53"/>
      <c r="T3" s="53"/>
      <c r="U3" s="53"/>
      <c r="V3" s="53"/>
      <c r="W3" s="54"/>
      <c r="X3" s="49"/>
      <c r="Y3" s="49"/>
      <c r="Z3" s="49"/>
      <c r="AA3" s="49"/>
      <c r="AB3" s="49"/>
      <c r="AC3" s="49"/>
      <c r="AD3" s="49"/>
    </row>
    <row r="4">
      <c r="A4" s="50"/>
      <c r="B4" s="162"/>
      <c r="C4" s="162"/>
      <c r="D4" s="162"/>
      <c r="E4" s="162"/>
      <c r="F4" s="162"/>
      <c r="G4" s="162"/>
      <c r="H4" s="235" t="s">
        <v>33</v>
      </c>
      <c r="I4" s="59"/>
      <c r="J4" s="59"/>
      <c r="K4" s="59"/>
      <c r="L4" s="59"/>
      <c r="M4" s="59"/>
      <c r="N4" s="59"/>
      <c r="O4" s="59"/>
      <c r="P4" s="59"/>
      <c r="Q4" s="59"/>
      <c r="R4" s="59"/>
      <c r="S4" s="59"/>
      <c r="T4" s="59"/>
      <c r="U4" s="59"/>
      <c r="V4" s="59"/>
      <c r="W4" s="60"/>
      <c r="X4" s="49"/>
      <c r="Y4" s="49"/>
      <c r="Z4" s="49"/>
      <c r="AA4" s="49"/>
      <c r="AB4" s="49"/>
      <c r="AC4" s="49"/>
      <c r="AD4" s="49"/>
    </row>
    <row r="5">
      <c r="A5" s="50"/>
      <c r="B5" s="131" t="s">
        <v>34</v>
      </c>
      <c r="C5" s="83" t="s">
        <v>35</v>
      </c>
      <c r="D5" s="83" t="s">
        <v>36</v>
      </c>
      <c r="E5" s="83" t="s">
        <v>37</v>
      </c>
      <c r="F5" s="83" t="s">
        <v>38</v>
      </c>
      <c r="G5" s="83" t="s">
        <v>57</v>
      </c>
      <c r="H5" s="83">
        <v>2024.0</v>
      </c>
      <c r="I5" s="83">
        <v>2025.0</v>
      </c>
      <c r="J5" s="83">
        <v>2026.0</v>
      </c>
      <c r="K5" s="83">
        <v>2027.0</v>
      </c>
      <c r="L5" s="83">
        <v>2028.0</v>
      </c>
      <c r="M5" s="83">
        <v>2029.0</v>
      </c>
      <c r="N5" s="83">
        <v>2030.0</v>
      </c>
      <c r="O5" s="83">
        <v>2031.0</v>
      </c>
      <c r="P5" s="83">
        <v>2032.0</v>
      </c>
      <c r="Q5" s="83">
        <v>2033.0</v>
      </c>
      <c r="R5" s="83">
        <v>2034.0</v>
      </c>
      <c r="S5" s="83">
        <v>2035.0</v>
      </c>
      <c r="T5" s="83">
        <v>2036.0</v>
      </c>
      <c r="U5" s="83">
        <v>2037.0</v>
      </c>
      <c r="V5" s="83">
        <v>2038.0</v>
      </c>
      <c r="W5" s="144">
        <v>2039.0</v>
      </c>
      <c r="X5" s="49"/>
      <c r="Y5" s="49"/>
      <c r="Z5" s="49"/>
      <c r="AA5" s="49"/>
      <c r="AB5" s="49"/>
      <c r="AC5" s="49"/>
      <c r="AD5" s="49"/>
    </row>
    <row r="6">
      <c r="A6" s="236"/>
      <c r="B6" s="237" t="s">
        <v>466</v>
      </c>
      <c r="C6" s="76" t="s">
        <v>467</v>
      </c>
      <c r="D6" s="141" t="s">
        <v>468</v>
      </c>
      <c r="E6" s="141" t="s">
        <v>469</v>
      </c>
      <c r="F6" s="238">
        <v>0.0</v>
      </c>
      <c r="G6" s="238">
        <f>SUM(H6:W6)</f>
        <v>30</v>
      </c>
      <c r="H6" s="239">
        <v>0.0</v>
      </c>
      <c r="I6" s="239">
        <v>2.0</v>
      </c>
      <c r="J6" s="239">
        <v>2.0</v>
      </c>
      <c r="K6" s="239">
        <v>2.0</v>
      </c>
      <c r="L6" s="239">
        <v>2.0</v>
      </c>
      <c r="M6" s="239">
        <v>2.0</v>
      </c>
      <c r="N6" s="239">
        <v>2.0</v>
      </c>
      <c r="O6" s="239">
        <v>2.0</v>
      </c>
      <c r="P6" s="239">
        <v>2.0</v>
      </c>
      <c r="Q6" s="239">
        <v>2.0</v>
      </c>
      <c r="R6" s="239">
        <v>2.0</v>
      </c>
      <c r="S6" s="239">
        <v>2.0</v>
      </c>
      <c r="T6" s="239">
        <v>2.0</v>
      </c>
      <c r="U6" s="239">
        <v>2.0</v>
      </c>
      <c r="V6" s="239">
        <v>2.0</v>
      </c>
      <c r="W6" s="240">
        <v>2.0</v>
      </c>
      <c r="X6" s="241"/>
      <c r="Y6" s="241"/>
      <c r="Z6" s="241"/>
      <c r="AA6" s="241"/>
      <c r="AB6" s="241"/>
      <c r="AC6" s="241"/>
      <c r="AD6" s="241"/>
    </row>
    <row r="7">
      <c r="A7" s="50"/>
      <c r="B7" s="49"/>
      <c r="C7" s="49"/>
      <c r="D7" s="49"/>
      <c r="E7" s="49"/>
      <c r="F7" s="49"/>
      <c r="G7" s="49"/>
      <c r="H7" s="49"/>
      <c r="I7" s="49"/>
      <c r="J7" s="49"/>
      <c r="K7" s="49"/>
      <c r="L7" s="49"/>
      <c r="M7" s="49"/>
      <c r="N7" s="49"/>
      <c r="O7" s="49"/>
      <c r="P7" s="49"/>
      <c r="Q7" s="49"/>
      <c r="R7" s="49"/>
      <c r="S7" s="49"/>
      <c r="T7" s="49"/>
      <c r="U7" s="49"/>
      <c r="V7" s="49"/>
      <c r="W7" s="49"/>
      <c r="X7" s="49"/>
      <c r="Y7" s="49"/>
      <c r="Z7" s="49"/>
      <c r="AA7" s="49"/>
      <c r="AB7" s="49"/>
      <c r="AC7" s="49"/>
      <c r="AD7" s="49"/>
    </row>
    <row r="8">
      <c r="A8" s="142"/>
      <c r="B8" s="133"/>
      <c r="C8" s="133"/>
      <c r="D8" s="133"/>
      <c r="E8" s="133"/>
      <c r="F8" s="133"/>
      <c r="G8" s="133"/>
      <c r="H8" s="135"/>
      <c r="I8" s="135"/>
      <c r="J8" s="135"/>
      <c r="K8" s="135"/>
      <c r="L8" s="135"/>
      <c r="M8" s="135"/>
      <c r="N8" s="135"/>
      <c r="O8" s="135"/>
      <c r="P8" s="135"/>
      <c r="Q8" s="135"/>
      <c r="R8" s="135"/>
      <c r="S8" s="135"/>
      <c r="T8" s="135"/>
      <c r="U8" s="135"/>
      <c r="V8" s="135"/>
      <c r="W8" s="135"/>
      <c r="X8" s="128"/>
      <c r="Y8" s="128"/>
      <c r="Z8" s="128"/>
      <c r="AA8" s="128"/>
      <c r="AB8" s="128"/>
      <c r="AC8" s="49"/>
      <c r="AD8" s="49"/>
    </row>
    <row r="9">
      <c r="A9" s="242" t="s">
        <v>90</v>
      </c>
      <c r="B9" s="243" t="s">
        <v>54</v>
      </c>
      <c r="C9" s="243" t="s">
        <v>55</v>
      </c>
      <c r="D9" s="243" t="s">
        <v>37</v>
      </c>
      <c r="E9" s="243" t="s">
        <v>56</v>
      </c>
      <c r="F9" s="243" t="s">
        <v>38</v>
      </c>
      <c r="G9" s="243" t="s">
        <v>57</v>
      </c>
      <c r="H9" s="243">
        <v>2024.0</v>
      </c>
      <c r="I9" s="243">
        <v>2025.0</v>
      </c>
      <c r="J9" s="243">
        <v>2026.0</v>
      </c>
      <c r="K9" s="243">
        <v>2027.0</v>
      </c>
      <c r="L9" s="243">
        <v>2028.0</v>
      </c>
      <c r="M9" s="243">
        <v>2029.0</v>
      </c>
      <c r="N9" s="243">
        <v>2030.0</v>
      </c>
      <c r="O9" s="243">
        <v>2031.0</v>
      </c>
      <c r="P9" s="243">
        <v>2032.0</v>
      </c>
      <c r="Q9" s="243">
        <v>2033.0</v>
      </c>
      <c r="R9" s="243">
        <v>2034.0</v>
      </c>
      <c r="S9" s="243">
        <v>2035.0</v>
      </c>
      <c r="T9" s="243">
        <v>2036.0</v>
      </c>
      <c r="U9" s="243">
        <v>2037.0</v>
      </c>
      <c r="V9" s="243">
        <v>2038.0</v>
      </c>
      <c r="W9" s="244">
        <v>2039.0</v>
      </c>
      <c r="X9" s="128"/>
      <c r="Y9" s="128"/>
      <c r="Z9" s="128"/>
      <c r="AA9" s="128"/>
      <c r="AB9" s="128"/>
      <c r="AC9" s="49"/>
      <c r="AD9" s="49"/>
    </row>
    <row r="10" ht="90.0" customHeight="1">
      <c r="A10" s="245">
        <v>1.0</v>
      </c>
      <c r="B10" s="104" t="s">
        <v>470</v>
      </c>
      <c r="C10" s="91" t="s">
        <v>471</v>
      </c>
      <c r="D10" s="139" t="s">
        <v>472</v>
      </c>
      <c r="E10" s="139" t="s">
        <v>473</v>
      </c>
      <c r="F10" s="246">
        <v>0.0</v>
      </c>
      <c r="G10" s="246">
        <f t="shared" ref="G10:G11" si="1">SUM(H10:W10)</f>
        <v>4</v>
      </c>
      <c r="H10" s="247">
        <v>1.0</v>
      </c>
      <c r="I10" s="247">
        <v>0.0</v>
      </c>
      <c r="J10" s="247">
        <v>0.0</v>
      </c>
      <c r="K10" s="247">
        <v>0.0</v>
      </c>
      <c r="L10" s="247">
        <v>1.0</v>
      </c>
      <c r="M10" s="247">
        <v>0.0</v>
      </c>
      <c r="N10" s="247">
        <v>0.0</v>
      </c>
      <c r="O10" s="247">
        <v>0.0</v>
      </c>
      <c r="P10" s="247">
        <v>1.0</v>
      </c>
      <c r="Q10" s="247">
        <v>0.0</v>
      </c>
      <c r="R10" s="247">
        <v>0.0</v>
      </c>
      <c r="S10" s="247">
        <v>0.0</v>
      </c>
      <c r="T10" s="247">
        <v>1.0</v>
      </c>
      <c r="U10" s="247">
        <v>0.0</v>
      </c>
      <c r="V10" s="247">
        <v>0.0</v>
      </c>
      <c r="W10" s="248">
        <v>0.0</v>
      </c>
      <c r="X10" s="241"/>
      <c r="Y10" s="241"/>
      <c r="Z10" s="241"/>
      <c r="AA10" s="241"/>
      <c r="AB10" s="241"/>
      <c r="AC10" s="241"/>
      <c r="AD10" s="241"/>
    </row>
    <row r="11" ht="97.5" customHeight="1">
      <c r="A11" s="249">
        <v>1.0</v>
      </c>
      <c r="B11" s="250" t="s">
        <v>470</v>
      </c>
      <c r="C11" s="95" t="s">
        <v>474</v>
      </c>
      <c r="D11" s="251" t="s">
        <v>475</v>
      </c>
      <c r="E11" s="251" t="s">
        <v>476</v>
      </c>
      <c r="F11" s="252">
        <v>0.0</v>
      </c>
      <c r="G11" s="252">
        <f t="shared" si="1"/>
        <v>3900</v>
      </c>
      <c r="H11" s="253">
        <v>0.0</v>
      </c>
      <c r="I11" s="253">
        <v>100.0</v>
      </c>
      <c r="J11" s="253">
        <v>100.0</v>
      </c>
      <c r="K11" s="253">
        <v>100.0</v>
      </c>
      <c r="L11" s="253">
        <v>200.0</v>
      </c>
      <c r="M11" s="253">
        <v>200.0</v>
      </c>
      <c r="N11" s="253">
        <v>200.0</v>
      </c>
      <c r="O11" s="253">
        <v>200.0</v>
      </c>
      <c r="P11" s="253">
        <v>300.0</v>
      </c>
      <c r="Q11" s="253">
        <v>300.0</v>
      </c>
      <c r="R11" s="253">
        <v>300.0</v>
      </c>
      <c r="S11" s="253">
        <v>300.0</v>
      </c>
      <c r="T11" s="253">
        <v>400.0</v>
      </c>
      <c r="U11" s="253">
        <v>400.0</v>
      </c>
      <c r="V11" s="253">
        <v>400.0</v>
      </c>
      <c r="W11" s="254">
        <v>400.0</v>
      </c>
      <c r="X11" s="241"/>
      <c r="Y11" s="241"/>
      <c r="Z11" s="241"/>
      <c r="AA11" s="241"/>
      <c r="AB11" s="241"/>
      <c r="AC11" s="241"/>
      <c r="AD11" s="241"/>
    </row>
    <row r="12">
      <c r="A12" s="236"/>
      <c r="B12" s="255"/>
      <c r="C12" s="255"/>
      <c r="D12" s="256"/>
      <c r="E12" s="256"/>
      <c r="F12" s="257"/>
      <c r="G12" s="236"/>
      <c r="H12" s="258"/>
      <c r="I12" s="258"/>
      <c r="J12" s="258"/>
      <c r="K12" s="258"/>
      <c r="L12" s="258"/>
      <c r="M12" s="258"/>
      <c r="N12" s="258"/>
      <c r="O12" s="258"/>
      <c r="P12" s="258"/>
      <c r="Q12" s="258"/>
      <c r="R12" s="258"/>
      <c r="S12" s="258"/>
      <c r="T12" s="258"/>
      <c r="U12" s="258"/>
      <c r="V12" s="258"/>
      <c r="W12" s="258"/>
      <c r="X12" s="241"/>
      <c r="Y12" s="241"/>
      <c r="Z12" s="241"/>
      <c r="AA12" s="241"/>
      <c r="AB12" s="241"/>
      <c r="AC12" s="241"/>
      <c r="AD12" s="241"/>
    </row>
    <row r="13" ht="15.75" customHeight="1">
      <c r="A13" s="142"/>
      <c r="B13" s="143" t="s">
        <v>89</v>
      </c>
      <c r="I13" s="135"/>
      <c r="J13" s="135"/>
      <c r="K13" s="135"/>
      <c r="L13" s="135"/>
      <c r="M13" s="135"/>
      <c r="N13" s="135"/>
      <c r="O13" s="135"/>
      <c r="P13" s="135"/>
      <c r="Q13" s="135"/>
      <c r="R13" s="135"/>
      <c r="S13" s="135"/>
      <c r="T13" s="135"/>
      <c r="U13" s="135"/>
      <c r="V13" s="135"/>
      <c r="W13" s="135"/>
      <c r="X13" s="135"/>
      <c r="Y13" s="135"/>
      <c r="Z13" s="143"/>
      <c r="AA13" s="143"/>
      <c r="AB13" s="143"/>
      <c r="AC13" s="49"/>
      <c r="AD13" s="49"/>
    </row>
    <row r="14" ht="56.25" customHeight="1">
      <c r="A14" s="131" t="s">
        <v>90</v>
      </c>
      <c r="B14" s="181" t="s">
        <v>91</v>
      </c>
      <c r="C14" s="181" t="s">
        <v>92</v>
      </c>
      <c r="D14" s="181" t="s">
        <v>93</v>
      </c>
      <c r="E14" s="181" t="s">
        <v>94</v>
      </c>
      <c r="F14" s="182" t="s">
        <v>95</v>
      </c>
      <c r="G14" s="83">
        <v>2024.0</v>
      </c>
      <c r="H14" s="83">
        <v>2025.0</v>
      </c>
      <c r="I14" s="83">
        <v>2026.0</v>
      </c>
      <c r="J14" s="83">
        <v>2027.0</v>
      </c>
      <c r="K14" s="83">
        <v>2028.0</v>
      </c>
      <c r="L14" s="83">
        <v>2029.0</v>
      </c>
      <c r="M14" s="83">
        <v>2030.0</v>
      </c>
      <c r="N14" s="83">
        <v>2031.0</v>
      </c>
      <c r="O14" s="83">
        <v>2032.0</v>
      </c>
      <c r="P14" s="83">
        <v>2033.0</v>
      </c>
      <c r="Q14" s="83">
        <v>2034.0</v>
      </c>
      <c r="R14" s="83">
        <v>2035.0</v>
      </c>
      <c r="S14" s="83">
        <v>2036.0</v>
      </c>
      <c r="T14" s="83">
        <v>2037.0</v>
      </c>
      <c r="U14" s="83">
        <v>2038.0</v>
      </c>
      <c r="V14" s="83">
        <v>2039.0</v>
      </c>
      <c r="W14" s="144" t="s">
        <v>96</v>
      </c>
      <c r="X14" s="135"/>
      <c r="Y14" s="143"/>
      <c r="Z14" s="143"/>
      <c r="AA14" s="143"/>
      <c r="AB14" s="49"/>
      <c r="AC14" s="49"/>
      <c r="AD14" s="135"/>
    </row>
    <row r="15" ht="56.25" customHeight="1">
      <c r="A15" s="259">
        <v>1.0</v>
      </c>
      <c r="B15" s="215" t="s">
        <v>477</v>
      </c>
      <c r="C15" s="139"/>
      <c r="D15" s="247"/>
      <c r="E15" s="260"/>
      <c r="F15" s="261"/>
      <c r="G15" s="262">
        <f t="shared" ref="G15:W15" si="2">SUM(G16:G21)</f>
        <v>9460000</v>
      </c>
      <c r="H15" s="262">
        <f t="shared" si="2"/>
        <v>0</v>
      </c>
      <c r="I15" s="262">
        <f t="shared" si="2"/>
        <v>0</v>
      </c>
      <c r="J15" s="262">
        <f t="shared" si="2"/>
        <v>0</v>
      </c>
      <c r="K15" s="262">
        <f t="shared" si="2"/>
        <v>13850386</v>
      </c>
      <c r="L15" s="262">
        <f t="shared" si="2"/>
        <v>0</v>
      </c>
      <c r="M15" s="262">
        <f t="shared" si="2"/>
        <v>0</v>
      </c>
      <c r="N15" s="262">
        <f t="shared" si="2"/>
        <v>0</v>
      </c>
      <c r="O15" s="262">
        <f t="shared" si="2"/>
        <v>20278350.14</v>
      </c>
      <c r="P15" s="262">
        <f t="shared" si="2"/>
        <v>0</v>
      </c>
      <c r="Q15" s="262">
        <f t="shared" si="2"/>
        <v>0</v>
      </c>
      <c r="R15" s="262">
        <f t="shared" si="2"/>
        <v>0</v>
      </c>
      <c r="S15" s="262">
        <f t="shared" si="2"/>
        <v>29689532.44</v>
      </c>
      <c r="T15" s="262">
        <f t="shared" si="2"/>
        <v>0</v>
      </c>
      <c r="U15" s="262">
        <f t="shared" si="2"/>
        <v>0</v>
      </c>
      <c r="V15" s="262">
        <f t="shared" si="2"/>
        <v>0</v>
      </c>
      <c r="W15" s="263">
        <f t="shared" si="2"/>
        <v>73278268.59</v>
      </c>
      <c r="X15" s="135"/>
      <c r="Y15" s="241"/>
      <c r="Z15" s="241"/>
      <c r="AA15" s="241"/>
      <c r="AB15" s="241"/>
      <c r="AC15" s="241"/>
      <c r="AD15" s="135"/>
    </row>
    <row r="16" ht="40.5" customHeight="1">
      <c r="A16" s="264">
        <v>45292.0</v>
      </c>
      <c r="B16" s="139" t="s">
        <v>478</v>
      </c>
      <c r="C16" s="139" t="s">
        <v>479</v>
      </c>
      <c r="D16" s="247">
        <v>1.0</v>
      </c>
      <c r="E16" s="265">
        <v>2500000.0</v>
      </c>
      <c r="F16" s="265">
        <f t="shared" ref="F16:F21" si="3">E16*D16</f>
        <v>2500000</v>
      </c>
      <c r="G16" s="183">
        <v>2750000.0</v>
      </c>
      <c r="H16" s="183">
        <v>0.0</v>
      </c>
      <c r="I16" s="183">
        <v>0.0</v>
      </c>
      <c r="J16" s="183">
        <v>0.0</v>
      </c>
      <c r="K16" s="183">
        <v>4026275.0</v>
      </c>
      <c r="L16" s="183">
        <v>0.0</v>
      </c>
      <c r="M16" s="183">
        <v>0.0</v>
      </c>
      <c r="N16" s="183">
        <v>0.0</v>
      </c>
      <c r="O16" s="183">
        <v>5894869.2275</v>
      </c>
      <c r="P16" s="183">
        <v>0.0</v>
      </c>
      <c r="Q16" s="183">
        <v>0.0</v>
      </c>
      <c r="R16" s="183">
        <v>0.0</v>
      </c>
      <c r="S16" s="183">
        <v>8630678.03598275</v>
      </c>
      <c r="T16" s="183">
        <v>0.0</v>
      </c>
      <c r="U16" s="183">
        <v>0.0</v>
      </c>
      <c r="V16" s="183">
        <v>0.0</v>
      </c>
      <c r="W16" s="187">
        <v>2.130182226348275E7</v>
      </c>
      <c r="X16" s="135"/>
      <c r="Y16" s="241"/>
      <c r="Z16" s="241"/>
      <c r="AA16" s="241"/>
      <c r="AB16" s="241"/>
      <c r="AC16" s="241"/>
      <c r="AD16" s="135"/>
    </row>
    <row r="17" ht="32.25" customHeight="1">
      <c r="A17" s="264">
        <v>45323.0</v>
      </c>
      <c r="B17" s="139" t="s">
        <v>480</v>
      </c>
      <c r="C17" s="139" t="s">
        <v>481</v>
      </c>
      <c r="D17" s="247">
        <v>1.0</v>
      </c>
      <c r="E17" s="265">
        <v>1000000.0</v>
      </c>
      <c r="F17" s="265">
        <f t="shared" si="3"/>
        <v>1000000</v>
      </c>
      <c r="G17" s="183">
        <v>1100000.0</v>
      </c>
      <c r="H17" s="183">
        <v>0.0</v>
      </c>
      <c r="I17" s="183">
        <v>0.0</v>
      </c>
      <c r="J17" s="183">
        <v>0.0</v>
      </c>
      <c r="K17" s="183">
        <v>1610510.0</v>
      </c>
      <c r="L17" s="183">
        <v>0.0</v>
      </c>
      <c r="M17" s="183">
        <v>0.0</v>
      </c>
      <c r="N17" s="183">
        <v>0.0</v>
      </c>
      <c r="O17" s="183">
        <v>2357947.691</v>
      </c>
      <c r="P17" s="183">
        <v>0.0</v>
      </c>
      <c r="Q17" s="183">
        <v>0.0</v>
      </c>
      <c r="R17" s="183">
        <v>0.0</v>
      </c>
      <c r="S17" s="183">
        <v>3452271.2143931002</v>
      </c>
      <c r="T17" s="183">
        <v>0.0</v>
      </c>
      <c r="U17" s="183">
        <v>0.0</v>
      </c>
      <c r="V17" s="183">
        <v>0.0</v>
      </c>
      <c r="W17" s="187">
        <v>8520728.9053931</v>
      </c>
      <c r="X17" s="135"/>
      <c r="Y17" s="241"/>
      <c r="Z17" s="241"/>
      <c r="AA17" s="241"/>
      <c r="AB17" s="241"/>
      <c r="AC17" s="241"/>
      <c r="AD17" s="135"/>
    </row>
    <row r="18" ht="23.25" customHeight="1">
      <c r="A18" s="264">
        <v>45352.0</v>
      </c>
      <c r="B18" s="139" t="s">
        <v>482</v>
      </c>
      <c r="C18" s="139"/>
      <c r="D18" s="247">
        <v>1.0</v>
      </c>
      <c r="E18" s="265">
        <v>800000.0</v>
      </c>
      <c r="F18" s="265">
        <f t="shared" si="3"/>
        <v>800000</v>
      </c>
      <c r="G18" s="183">
        <v>880000.0</v>
      </c>
      <c r="H18" s="183">
        <v>0.0</v>
      </c>
      <c r="I18" s="183">
        <v>0.0</v>
      </c>
      <c r="J18" s="183">
        <v>0.0</v>
      </c>
      <c r="K18" s="183">
        <v>1288408.0</v>
      </c>
      <c r="L18" s="183">
        <v>0.0</v>
      </c>
      <c r="M18" s="183">
        <v>0.0</v>
      </c>
      <c r="N18" s="183">
        <v>0.0</v>
      </c>
      <c r="O18" s="183">
        <v>1886358.1528000003</v>
      </c>
      <c r="P18" s="183">
        <v>0.0</v>
      </c>
      <c r="Q18" s="183">
        <v>0.0</v>
      </c>
      <c r="R18" s="183">
        <v>0.0</v>
      </c>
      <c r="S18" s="183">
        <v>2761816.9715144807</v>
      </c>
      <c r="T18" s="183">
        <v>0.0</v>
      </c>
      <c r="U18" s="183">
        <v>0.0</v>
      </c>
      <c r="V18" s="183">
        <v>0.0</v>
      </c>
      <c r="W18" s="187">
        <v>6816583.124314481</v>
      </c>
      <c r="X18" s="135"/>
      <c r="Y18" s="241"/>
      <c r="Z18" s="241"/>
      <c r="AA18" s="241"/>
      <c r="AB18" s="241"/>
      <c r="AC18" s="241"/>
      <c r="AD18" s="135"/>
    </row>
    <row r="19" ht="37.5" customHeight="1">
      <c r="A19" s="264">
        <v>45383.0</v>
      </c>
      <c r="B19" s="139" t="s">
        <v>483</v>
      </c>
      <c r="C19" s="139" t="s">
        <v>484</v>
      </c>
      <c r="D19" s="247">
        <v>1.0</v>
      </c>
      <c r="E19" s="265">
        <v>1000000.0</v>
      </c>
      <c r="F19" s="265">
        <f t="shared" si="3"/>
        <v>1000000</v>
      </c>
      <c r="G19" s="183">
        <v>1100000.0</v>
      </c>
      <c r="H19" s="183">
        <v>0.0</v>
      </c>
      <c r="I19" s="183">
        <v>0.0</v>
      </c>
      <c r="J19" s="183">
        <v>0.0</v>
      </c>
      <c r="K19" s="183">
        <v>1610510.0</v>
      </c>
      <c r="L19" s="183">
        <v>0.0</v>
      </c>
      <c r="M19" s="183">
        <v>0.0</v>
      </c>
      <c r="N19" s="183">
        <v>0.0</v>
      </c>
      <c r="O19" s="183">
        <v>2357947.691</v>
      </c>
      <c r="P19" s="183">
        <v>0.0</v>
      </c>
      <c r="Q19" s="183">
        <v>0.0</v>
      </c>
      <c r="R19" s="183">
        <v>0.0</v>
      </c>
      <c r="S19" s="183">
        <v>3452271.2143931002</v>
      </c>
      <c r="T19" s="183">
        <v>0.0</v>
      </c>
      <c r="U19" s="183">
        <v>0.0</v>
      </c>
      <c r="V19" s="183">
        <v>0.0</v>
      </c>
      <c r="W19" s="187">
        <v>8520728.9053931</v>
      </c>
      <c r="X19" s="135"/>
      <c r="Y19" s="241"/>
      <c r="Z19" s="241"/>
      <c r="AA19" s="241"/>
      <c r="AB19" s="241"/>
      <c r="AC19" s="241"/>
      <c r="AD19" s="135"/>
    </row>
    <row r="20" ht="52.5" customHeight="1">
      <c r="A20" s="264">
        <v>45413.0</v>
      </c>
      <c r="B20" s="139" t="s">
        <v>485</v>
      </c>
      <c r="C20" s="139" t="s">
        <v>486</v>
      </c>
      <c r="D20" s="247">
        <v>1.0</v>
      </c>
      <c r="E20" s="265">
        <v>2500000.0</v>
      </c>
      <c r="F20" s="265">
        <f t="shared" si="3"/>
        <v>2500000</v>
      </c>
      <c r="G20" s="183">
        <v>2750000.0</v>
      </c>
      <c r="H20" s="183">
        <v>0.0</v>
      </c>
      <c r="I20" s="183">
        <v>0.0</v>
      </c>
      <c r="J20" s="183">
        <v>0.0</v>
      </c>
      <c r="K20" s="183">
        <v>4026275.0</v>
      </c>
      <c r="L20" s="183">
        <v>0.0</v>
      </c>
      <c r="M20" s="183">
        <v>0.0</v>
      </c>
      <c r="N20" s="183">
        <v>0.0</v>
      </c>
      <c r="O20" s="183">
        <v>5894869.2275</v>
      </c>
      <c r="P20" s="183">
        <v>0.0</v>
      </c>
      <c r="Q20" s="183">
        <v>0.0</v>
      </c>
      <c r="R20" s="183">
        <v>0.0</v>
      </c>
      <c r="S20" s="183">
        <v>8630678.03598275</v>
      </c>
      <c r="T20" s="183">
        <v>0.0</v>
      </c>
      <c r="U20" s="183">
        <v>0.0</v>
      </c>
      <c r="V20" s="183">
        <v>0.0</v>
      </c>
      <c r="W20" s="187">
        <v>2.130182226348275E7</v>
      </c>
      <c r="X20" s="135"/>
      <c r="Y20" s="241"/>
      <c r="Z20" s="241"/>
      <c r="AA20" s="241"/>
      <c r="AB20" s="241"/>
      <c r="AC20" s="241"/>
      <c r="AD20" s="135"/>
    </row>
    <row r="21">
      <c r="A21" s="264">
        <v>45444.0</v>
      </c>
      <c r="B21" s="139" t="s">
        <v>487</v>
      </c>
      <c r="C21" s="139" t="s">
        <v>488</v>
      </c>
      <c r="D21" s="247">
        <v>1.0</v>
      </c>
      <c r="E21" s="265">
        <v>800000.0</v>
      </c>
      <c r="F21" s="265">
        <f t="shared" si="3"/>
        <v>800000</v>
      </c>
      <c r="G21" s="189">
        <v>880000.0</v>
      </c>
      <c r="H21" s="189">
        <v>0.0</v>
      </c>
      <c r="I21" s="189">
        <v>0.0</v>
      </c>
      <c r="J21" s="189">
        <v>0.0</v>
      </c>
      <c r="K21" s="189">
        <v>1288408.0</v>
      </c>
      <c r="L21" s="189">
        <v>0.0</v>
      </c>
      <c r="M21" s="189">
        <v>0.0</v>
      </c>
      <c r="N21" s="189">
        <v>0.0</v>
      </c>
      <c r="O21" s="189">
        <v>1886358.1528000003</v>
      </c>
      <c r="P21" s="189">
        <v>0.0</v>
      </c>
      <c r="Q21" s="189">
        <v>0.0</v>
      </c>
      <c r="R21" s="189">
        <v>0.0</v>
      </c>
      <c r="S21" s="189">
        <v>2761816.9715144807</v>
      </c>
      <c r="T21" s="189">
        <v>0.0</v>
      </c>
      <c r="U21" s="189">
        <v>0.0</v>
      </c>
      <c r="V21" s="189">
        <v>0.0</v>
      </c>
      <c r="W21" s="190">
        <v>6816583.124314481</v>
      </c>
      <c r="X21" s="135"/>
      <c r="Y21" s="241"/>
      <c r="Z21" s="241"/>
      <c r="AA21" s="241"/>
      <c r="AB21" s="241"/>
      <c r="AC21" s="241"/>
      <c r="AD21" s="135"/>
    </row>
    <row r="22" ht="15.75" customHeight="1">
      <c r="A22" s="93"/>
      <c r="B22" s="222"/>
      <c r="C22" s="222"/>
      <c r="D22" s="222"/>
      <c r="E22" s="222"/>
      <c r="F22" s="223"/>
      <c r="G22" s="266">
        <f t="shared" ref="G22:V22" si="4">G15</f>
        <v>9460000</v>
      </c>
      <c r="H22" s="267">
        <f t="shared" si="4"/>
        <v>0</v>
      </c>
      <c r="I22" s="267">
        <f t="shared" si="4"/>
        <v>0</v>
      </c>
      <c r="J22" s="267">
        <f t="shared" si="4"/>
        <v>0</v>
      </c>
      <c r="K22" s="267">
        <f t="shared" si="4"/>
        <v>13850386</v>
      </c>
      <c r="L22" s="267">
        <f t="shared" si="4"/>
        <v>0</v>
      </c>
      <c r="M22" s="267">
        <f t="shared" si="4"/>
        <v>0</v>
      </c>
      <c r="N22" s="267">
        <f t="shared" si="4"/>
        <v>0</v>
      </c>
      <c r="O22" s="267">
        <f t="shared" si="4"/>
        <v>20278350.14</v>
      </c>
      <c r="P22" s="267">
        <f t="shared" si="4"/>
        <v>0</v>
      </c>
      <c r="Q22" s="267">
        <f t="shared" si="4"/>
        <v>0</v>
      </c>
      <c r="R22" s="267">
        <f t="shared" si="4"/>
        <v>0</v>
      </c>
      <c r="S22" s="267">
        <f t="shared" si="4"/>
        <v>29689532.44</v>
      </c>
      <c r="T22" s="267">
        <f t="shared" si="4"/>
        <v>0</v>
      </c>
      <c r="U22" s="267">
        <f t="shared" si="4"/>
        <v>0</v>
      </c>
      <c r="V22" s="267">
        <f t="shared" si="4"/>
        <v>0</v>
      </c>
      <c r="W22" s="268">
        <f>SUM(G22:V22)</f>
        <v>73278268.59</v>
      </c>
      <c r="X22" s="135"/>
      <c r="Y22" s="49"/>
      <c r="Z22" s="49"/>
      <c r="AA22" s="49"/>
      <c r="AB22" s="49"/>
      <c r="AC22" s="49"/>
      <c r="AD22" s="135"/>
    </row>
    <row r="23" ht="15.75" customHeight="1">
      <c r="A23" s="50"/>
      <c r="B23" s="49"/>
      <c r="C23" s="49"/>
      <c r="D23" s="49"/>
      <c r="E23" s="49"/>
      <c r="F23" s="49"/>
      <c r="G23" s="49"/>
      <c r="H23" s="209"/>
      <c r="I23" s="209"/>
      <c r="J23" s="209"/>
      <c r="K23" s="209"/>
      <c r="L23" s="209"/>
      <c r="M23" s="209"/>
      <c r="N23" s="209"/>
      <c r="O23" s="209"/>
      <c r="P23" s="209"/>
      <c r="Q23" s="209"/>
      <c r="R23" s="209"/>
      <c r="S23" s="209"/>
      <c r="T23" s="209"/>
      <c r="U23" s="209"/>
      <c r="V23" s="209"/>
      <c r="W23" s="209"/>
      <c r="X23" s="269"/>
      <c r="Y23" s="135"/>
      <c r="Z23" s="49"/>
      <c r="AA23" s="49"/>
      <c r="AB23" s="49"/>
      <c r="AC23" s="49"/>
      <c r="AD23" s="49"/>
    </row>
    <row r="24" ht="15.75" customHeight="1">
      <c r="A24" s="50"/>
      <c r="B24" s="49"/>
      <c r="C24" s="49"/>
      <c r="D24" s="49"/>
      <c r="E24" s="49"/>
      <c r="F24" s="49"/>
      <c r="G24" s="49"/>
      <c r="H24" s="49"/>
      <c r="I24" s="49"/>
      <c r="J24" s="49"/>
      <c r="K24" s="49"/>
      <c r="L24" s="49"/>
      <c r="M24" s="49"/>
      <c r="N24" s="49"/>
      <c r="O24" s="49"/>
      <c r="P24" s="49"/>
      <c r="Q24" s="49"/>
      <c r="R24" s="49"/>
      <c r="S24" s="49"/>
      <c r="T24" s="49"/>
      <c r="U24" s="49"/>
      <c r="V24" s="49"/>
      <c r="W24" s="49"/>
      <c r="X24" s="49"/>
      <c r="Y24" s="49"/>
      <c r="Z24" s="49"/>
      <c r="AA24" s="49"/>
      <c r="AB24" s="49"/>
      <c r="AC24" s="49"/>
      <c r="AD24" s="49"/>
    </row>
    <row r="25" ht="15.75" customHeight="1">
      <c r="A25" s="50"/>
      <c r="B25" s="49"/>
      <c r="C25" s="49"/>
      <c r="D25" s="49"/>
      <c r="E25" s="49"/>
      <c r="F25" s="49"/>
      <c r="G25" s="49"/>
      <c r="H25" s="49"/>
      <c r="I25" s="49"/>
      <c r="J25" s="49"/>
      <c r="K25" s="49"/>
      <c r="L25" s="49"/>
      <c r="M25" s="49"/>
      <c r="N25" s="49"/>
      <c r="O25" s="49"/>
      <c r="P25" s="49"/>
      <c r="Q25" s="49"/>
      <c r="R25" s="49"/>
      <c r="S25" s="49"/>
      <c r="T25" s="49"/>
      <c r="U25" s="49"/>
      <c r="V25" s="49"/>
      <c r="W25" s="49"/>
      <c r="X25" s="49"/>
      <c r="Y25" s="49"/>
      <c r="Z25" s="49"/>
      <c r="AA25" s="49"/>
      <c r="AB25" s="49"/>
      <c r="AC25" s="49"/>
      <c r="AD25" s="49"/>
    </row>
    <row r="26" ht="15.75" customHeight="1">
      <c r="A26" s="50"/>
      <c r="B26" s="49"/>
      <c r="C26" s="49"/>
      <c r="D26" s="49"/>
      <c r="E26" s="49"/>
      <c r="F26" s="49"/>
      <c r="G26" s="49"/>
      <c r="H26" s="49"/>
      <c r="I26" s="49"/>
      <c r="J26" s="49"/>
      <c r="K26" s="49"/>
      <c r="L26" s="49"/>
      <c r="M26" s="49"/>
      <c r="N26" s="49"/>
      <c r="O26" s="49"/>
      <c r="P26" s="49"/>
      <c r="Q26" s="49"/>
      <c r="R26" s="49"/>
      <c r="S26" s="49"/>
      <c r="T26" s="49"/>
      <c r="U26" s="49"/>
      <c r="V26" s="49"/>
      <c r="W26" s="49"/>
      <c r="X26" s="49"/>
      <c r="Y26" s="49"/>
      <c r="Z26" s="49"/>
      <c r="AA26" s="49"/>
      <c r="AB26" s="49"/>
      <c r="AC26" s="49"/>
      <c r="AD26" s="49"/>
    </row>
    <row r="27" ht="15.75" customHeight="1">
      <c r="A27" s="50"/>
      <c r="B27" s="49"/>
      <c r="C27" s="49"/>
      <c r="D27" s="49"/>
      <c r="E27" s="49"/>
      <c r="F27" s="49"/>
      <c r="G27" s="49"/>
      <c r="H27" s="49"/>
      <c r="I27" s="49"/>
      <c r="J27" s="49"/>
      <c r="K27" s="49"/>
      <c r="L27" s="49"/>
      <c r="M27" s="49"/>
      <c r="N27" s="49"/>
      <c r="O27" s="49"/>
      <c r="P27" s="49"/>
      <c r="Q27" s="49"/>
      <c r="R27" s="49"/>
      <c r="S27" s="49"/>
      <c r="T27" s="49"/>
      <c r="U27" s="49"/>
      <c r="V27" s="49"/>
      <c r="W27" s="49"/>
      <c r="X27" s="49"/>
      <c r="Y27" s="49"/>
      <c r="Z27" s="49"/>
      <c r="AA27" s="49"/>
      <c r="AB27" s="49"/>
      <c r="AC27" s="49"/>
      <c r="AD27" s="49"/>
    </row>
    <row r="28" ht="15.75" customHeight="1">
      <c r="A28" s="50"/>
      <c r="B28" s="49"/>
      <c r="C28" s="49"/>
      <c r="D28" s="49"/>
      <c r="E28" s="49"/>
      <c r="F28" s="49"/>
      <c r="G28" s="49"/>
      <c r="H28" s="49"/>
      <c r="I28" s="49"/>
      <c r="J28" s="49"/>
      <c r="K28" s="49"/>
      <c r="L28" s="49"/>
      <c r="M28" s="49"/>
      <c r="N28" s="49"/>
      <c r="O28" s="49"/>
      <c r="P28" s="49"/>
      <c r="Q28" s="49"/>
      <c r="R28" s="49"/>
      <c r="S28" s="49"/>
      <c r="T28" s="49"/>
      <c r="U28" s="49"/>
      <c r="V28" s="49"/>
      <c r="W28" s="49"/>
      <c r="X28" s="49"/>
      <c r="Y28" s="49"/>
      <c r="Z28" s="49"/>
      <c r="AA28" s="49"/>
      <c r="AB28" s="49"/>
      <c r="AC28" s="49"/>
      <c r="AD28" s="49"/>
    </row>
    <row r="29" ht="15.75" customHeight="1">
      <c r="A29" s="50"/>
      <c r="B29" s="49"/>
      <c r="C29" s="49"/>
      <c r="D29" s="49"/>
      <c r="E29" s="49"/>
      <c r="F29" s="49"/>
      <c r="G29" s="49"/>
      <c r="H29" s="49"/>
      <c r="I29" s="49"/>
      <c r="J29" s="49"/>
      <c r="K29" s="49"/>
      <c r="L29" s="49"/>
      <c r="M29" s="49"/>
      <c r="N29" s="49"/>
      <c r="O29" s="49"/>
      <c r="P29" s="49"/>
      <c r="Q29" s="49"/>
      <c r="R29" s="49"/>
      <c r="S29" s="49"/>
      <c r="T29" s="49"/>
      <c r="U29" s="49"/>
      <c r="V29" s="49"/>
      <c r="W29" s="49"/>
      <c r="X29" s="49"/>
      <c r="Y29" s="49"/>
      <c r="Z29" s="49"/>
      <c r="AA29" s="49"/>
      <c r="AB29" s="49"/>
      <c r="AC29" s="49"/>
      <c r="AD29" s="49"/>
    </row>
    <row r="30" ht="15.75" customHeight="1">
      <c r="A30" s="50"/>
      <c r="B30" s="49"/>
      <c r="C30" s="49"/>
      <c r="D30" s="49"/>
      <c r="E30" s="49"/>
      <c r="F30" s="49"/>
      <c r="G30" s="49"/>
      <c r="H30" s="49"/>
      <c r="I30" s="49"/>
      <c r="J30" s="49"/>
      <c r="K30" s="49"/>
      <c r="L30" s="49"/>
      <c r="M30" s="49"/>
      <c r="N30" s="49"/>
      <c r="O30" s="49"/>
      <c r="P30" s="49"/>
      <c r="Q30" s="49"/>
      <c r="R30" s="49"/>
      <c r="S30" s="49"/>
      <c r="T30" s="49"/>
      <c r="U30" s="49"/>
      <c r="V30" s="49"/>
      <c r="W30" s="49"/>
      <c r="X30" s="49"/>
      <c r="Y30" s="49"/>
      <c r="Z30" s="49"/>
      <c r="AA30" s="49"/>
      <c r="AB30" s="49"/>
      <c r="AC30" s="49"/>
      <c r="AD30" s="49"/>
    </row>
    <row r="31" ht="15.75" customHeight="1">
      <c r="A31" s="50"/>
      <c r="B31" s="49"/>
      <c r="C31" s="49"/>
      <c r="D31" s="49"/>
      <c r="E31" s="49"/>
      <c r="F31" s="49"/>
      <c r="G31" s="49"/>
      <c r="H31" s="49"/>
      <c r="I31" s="49"/>
      <c r="J31" s="49"/>
      <c r="K31" s="49"/>
      <c r="L31" s="49"/>
      <c r="M31" s="49"/>
      <c r="N31" s="49"/>
      <c r="O31" s="49"/>
      <c r="P31" s="49"/>
      <c r="Q31" s="49"/>
      <c r="R31" s="49"/>
      <c r="S31" s="49"/>
      <c r="T31" s="49"/>
      <c r="U31" s="49"/>
      <c r="V31" s="49"/>
      <c r="W31" s="49"/>
      <c r="X31" s="49"/>
      <c r="Y31" s="49"/>
      <c r="Z31" s="49"/>
      <c r="AA31" s="49"/>
      <c r="AB31" s="49"/>
      <c r="AC31" s="49"/>
      <c r="AD31" s="49"/>
    </row>
    <row r="32" ht="15.75" customHeight="1">
      <c r="A32" s="50"/>
      <c r="B32" s="49"/>
      <c r="C32" s="49"/>
      <c r="D32" s="49"/>
      <c r="E32" s="49"/>
      <c r="F32" s="49"/>
      <c r="G32" s="49"/>
      <c r="H32" s="49"/>
      <c r="I32" s="49"/>
      <c r="J32" s="49"/>
      <c r="K32" s="49"/>
      <c r="L32" s="49"/>
      <c r="M32" s="49"/>
      <c r="N32" s="49"/>
      <c r="O32" s="49"/>
      <c r="P32" s="49"/>
      <c r="Q32" s="49"/>
      <c r="R32" s="49"/>
      <c r="S32" s="49"/>
      <c r="T32" s="49"/>
      <c r="U32" s="49"/>
      <c r="V32" s="49"/>
      <c r="W32" s="49"/>
      <c r="X32" s="49"/>
      <c r="Y32" s="49"/>
      <c r="Z32" s="49"/>
      <c r="AA32" s="49"/>
      <c r="AB32" s="49"/>
      <c r="AC32" s="49"/>
      <c r="AD32" s="49"/>
    </row>
    <row r="33" ht="15.75" customHeight="1">
      <c r="A33" s="50"/>
      <c r="B33" s="49"/>
      <c r="C33" s="49"/>
      <c r="D33" s="49"/>
      <c r="E33" s="49"/>
      <c r="F33" s="49"/>
      <c r="G33" s="49"/>
      <c r="H33" s="49"/>
      <c r="I33" s="49"/>
      <c r="J33" s="49"/>
      <c r="K33" s="49"/>
      <c r="L33" s="49"/>
      <c r="M33" s="49"/>
      <c r="N33" s="49"/>
      <c r="O33" s="49"/>
      <c r="P33" s="49"/>
      <c r="Q33" s="49"/>
      <c r="R33" s="49"/>
      <c r="S33" s="49"/>
      <c r="T33" s="49"/>
      <c r="U33" s="49"/>
      <c r="V33" s="49"/>
      <c r="W33" s="49"/>
      <c r="X33" s="49"/>
      <c r="Y33" s="49"/>
      <c r="Z33" s="49"/>
      <c r="AA33" s="49"/>
      <c r="AB33" s="49"/>
      <c r="AC33" s="49"/>
      <c r="AD33" s="49"/>
    </row>
    <row r="34" ht="15.75" customHeight="1">
      <c r="A34" s="50"/>
      <c r="B34" s="49"/>
      <c r="C34" s="49"/>
      <c r="D34" s="49"/>
      <c r="E34" s="49"/>
      <c r="F34" s="49"/>
      <c r="G34" s="49"/>
      <c r="H34" s="49"/>
      <c r="I34" s="49"/>
      <c r="J34" s="49"/>
      <c r="K34" s="49"/>
      <c r="L34" s="49"/>
      <c r="M34" s="49"/>
      <c r="N34" s="49"/>
      <c r="O34" s="49"/>
      <c r="P34" s="49"/>
      <c r="Q34" s="49"/>
      <c r="R34" s="49"/>
      <c r="S34" s="49"/>
      <c r="T34" s="49"/>
      <c r="U34" s="49"/>
      <c r="V34" s="49"/>
      <c r="W34" s="49"/>
      <c r="X34" s="49"/>
      <c r="Y34" s="49"/>
      <c r="Z34" s="49"/>
      <c r="AA34" s="49"/>
      <c r="AB34" s="49"/>
      <c r="AC34" s="49"/>
      <c r="AD34" s="49"/>
    </row>
    <row r="35" ht="15.75" customHeight="1">
      <c r="A35" s="50"/>
      <c r="B35" s="49"/>
      <c r="C35" s="49"/>
      <c r="D35" s="49"/>
      <c r="E35" s="49"/>
      <c r="F35" s="49"/>
      <c r="G35" s="49"/>
      <c r="H35" s="49"/>
      <c r="I35" s="49"/>
      <c r="J35" s="49"/>
      <c r="K35" s="49"/>
      <c r="L35" s="49"/>
      <c r="M35" s="49"/>
      <c r="N35" s="49"/>
      <c r="O35" s="49"/>
      <c r="P35" s="49"/>
      <c r="Q35" s="49"/>
      <c r="R35" s="49"/>
      <c r="S35" s="49"/>
      <c r="T35" s="49"/>
      <c r="U35" s="49"/>
      <c r="V35" s="49"/>
      <c r="W35" s="49"/>
      <c r="X35" s="49"/>
      <c r="Y35" s="49"/>
      <c r="Z35" s="49"/>
      <c r="AA35" s="49"/>
      <c r="AB35" s="49"/>
      <c r="AC35" s="49"/>
      <c r="AD35" s="49"/>
    </row>
    <row r="36" ht="15.75" customHeight="1">
      <c r="A36" s="50"/>
      <c r="B36" s="49"/>
      <c r="C36" s="49"/>
      <c r="D36" s="49"/>
      <c r="E36" s="49"/>
      <c r="F36" s="49"/>
      <c r="G36" s="49"/>
      <c r="H36" s="49"/>
      <c r="I36" s="49"/>
      <c r="J36" s="49"/>
      <c r="K36" s="49"/>
      <c r="L36" s="49"/>
      <c r="M36" s="49"/>
      <c r="N36" s="49"/>
      <c r="O36" s="49"/>
      <c r="P36" s="49"/>
      <c r="Q36" s="49"/>
      <c r="R36" s="49"/>
      <c r="S36" s="49"/>
      <c r="T36" s="49"/>
      <c r="U36" s="49"/>
      <c r="V36" s="49"/>
      <c r="W36" s="49"/>
      <c r="X36" s="49"/>
      <c r="Y36" s="49"/>
      <c r="Z36" s="49"/>
      <c r="AA36" s="49"/>
      <c r="AB36" s="49"/>
      <c r="AC36" s="49"/>
      <c r="AD36" s="49"/>
    </row>
    <row r="37" ht="15.75" customHeight="1">
      <c r="A37" s="50"/>
      <c r="B37" s="49"/>
      <c r="C37" s="49"/>
      <c r="D37" s="49"/>
      <c r="E37" s="49"/>
      <c r="F37" s="49"/>
      <c r="G37" s="49"/>
      <c r="H37" s="49"/>
      <c r="I37" s="49"/>
      <c r="J37" s="49"/>
      <c r="K37" s="49"/>
      <c r="L37" s="49"/>
      <c r="M37" s="49"/>
      <c r="N37" s="49"/>
      <c r="O37" s="49"/>
      <c r="P37" s="49"/>
      <c r="Q37" s="49"/>
      <c r="R37" s="49"/>
      <c r="S37" s="49"/>
      <c r="T37" s="49"/>
      <c r="U37" s="49"/>
      <c r="V37" s="49"/>
      <c r="W37" s="49"/>
      <c r="X37" s="49"/>
      <c r="Y37" s="49"/>
      <c r="Z37" s="49"/>
      <c r="AA37" s="49"/>
      <c r="AB37" s="49"/>
      <c r="AC37" s="49"/>
      <c r="AD37" s="49"/>
    </row>
    <row r="38" ht="15.75" customHeight="1">
      <c r="A38" s="50"/>
      <c r="B38" s="49"/>
      <c r="C38" s="49"/>
      <c r="D38" s="49"/>
      <c r="E38" s="49"/>
      <c r="F38" s="49"/>
      <c r="G38" s="49"/>
      <c r="H38" s="49"/>
      <c r="I38" s="49"/>
      <c r="J38" s="49"/>
      <c r="K38" s="49"/>
      <c r="L38" s="49"/>
      <c r="M38" s="49"/>
      <c r="N38" s="49"/>
      <c r="O38" s="49"/>
      <c r="P38" s="49"/>
      <c r="Q38" s="49"/>
      <c r="R38" s="49"/>
      <c r="S38" s="49"/>
      <c r="T38" s="49"/>
      <c r="U38" s="49"/>
      <c r="V38" s="49"/>
      <c r="W38" s="49"/>
      <c r="X38" s="49"/>
      <c r="Y38" s="49"/>
      <c r="Z38" s="49"/>
      <c r="AA38" s="49"/>
      <c r="AB38" s="49"/>
      <c r="AC38" s="49"/>
      <c r="AD38" s="49"/>
    </row>
    <row r="39" ht="15.75" customHeight="1">
      <c r="A39" s="50"/>
      <c r="B39" s="49"/>
      <c r="C39" s="49"/>
      <c r="D39" s="49"/>
      <c r="E39" s="49"/>
      <c r="F39" s="49"/>
      <c r="G39" s="49"/>
      <c r="H39" s="49"/>
      <c r="I39" s="49"/>
      <c r="J39" s="49"/>
      <c r="K39" s="49"/>
      <c r="L39" s="49"/>
      <c r="M39" s="49"/>
      <c r="N39" s="49"/>
      <c r="O39" s="49"/>
      <c r="P39" s="49"/>
      <c r="Q39" s="49"/>
      <c r="R39" s="49"/>
      <c r="S39" s="49"/>
      <c r="T39" s="49"/>
      <c r="U39" s="49"/>
      <c r="V39" s="49"/>
      <c r="W39" s="49"/>
      <c r="X39" s="49"/>
      <c r="Y39" s="49"/>
      <c r="Z39" s="49"/>
      <c r="AA39" s="49"/>
      <c r="AB39" s="49"/>
      <c r="AC39" s="49"/>
      <c r="AD39" s="49"/>
    </row>
    <row r="40" ht="15.75" customHeight="1">
      <c r="A40" s="50"/>
      <c r="B40" s="49"/>
      <c r="C40" s="49"/>
      <c r="D40" s="49"/>
      <c r="E40" s="49"/>
      <c r="F40" s="49"/>
      <c r="G40" s="49"/>
      <c r="H40" s="49"/>
      <c r="I40" s="49"/>
      <c r="J40" s="49"/>
      <c r="K40" s="49"/>
      <c r="L40" s="49"/>
      <c r="M40" s="49"/>
      <c r="N40" s="49"/>
      <c r="O40" s="49"/>
      <c r="P40" s="49"/>
      <c r="Q40" s="49"/>
      <c r="R40" s="49"/>
      <c r="S40" s="49"/>
      <c r="T40" s="49"/>
      <c r="U40" s="49"/>
      <c r="V40" s="49"/>
      <c r="W40" s="49"/>
      <c r="X40" s="49"/>
      <c r="Y40" s="49"/>
      <c r="Z40" s="49"/>
      <c r="AA40" s="49"/>
      <c r="AB40" s="49"/>
      <c r="AC40" s="49"/>
      <c r="AD40" s="49"/>
    </row>
    <row r="41" ht="15.75" customHeight="1">
      <c r="A41" s="50"/>
      <c r="B41" s="49"/>
      <c r="C41" s="49"/>
      <c r="D41" s="49"/>
      <c r="E41" s="49"/>
      <c r="F41" s="49"/>
      <c r="G41" s="49"/>
      <c r="H41" s="49"/>
      <c r="I41" s="49"/>
      <c r="J41" s="49"/>
      <c r="K41" s="49"/>
      <c r="L41" s="49"/>
      <c r="M41" s="49"/>
      <c r="N41" s="49"/>
      <c r="O41" s="49"/>
      <c r="P41" s="49"/>
      <c r="Q41" s="49"/>
      <c r="R41" s="49"/>
      <c r="S41" s="49"/>
      <c r="T41" s="49"/>
      <c r="U41" s="49"/>
      <c r="V41" s="49"/>
      <c r="W41" s="49"/>
      <c r="X41" s="49"/>
      <c r="Y41" s="49"/>
      <c r="Z41" s="49"/>
      <c r="AA41" s="49"/>
      <c r="AB41" s="49"/>
      <c r="AC41" s="49"/>
      <c r="AD41" s="49"/>
    </row>
    <row r="42" ht="15.75" customHeight="1">
      <c r="A42" s="50"/>
      <c r="B42" s="49"/>
      <c r="C42" s="49"/>
      <c r="D42" s="49"/>
      <c r="E42" s="49"/>
      <c r="F42" s="49"/>
      <c r="G42" s="49"/>
      <c r="H42" s="49"/>
      <c r="I42" s="49"/>
      <c r="J42" s="49"/>
      <c r="K42" s="49"/>
      <c r="L42" s="49"/>
      <c r="M42" s="49"/>
      <c r="N42" s="49"/>
      <c r="O42" s="49"/>
      <c r="P42" s="49"/>
      <c r="Q42" s="49"/>
      <c r="R42" s="49"/>
      <c r="S42" s="49"/>
      <c r="T42" s="49"/>
      <c r="U42" s="49"/>
      <c r="V42" s="49"/>
      <c r="W42" s="49"/>
      <c r="X42" s="49"/>
      <c r="Y42" s="49"/>
      <c r="Z42" s="49"/>
      <c r="AA42" s="49"/>
      <c r="AB42" s="49"/>
      <c r="AC42" s="49"/>
      <c r="AD42" s="49"/>
    </row>
    <row r="43" ht="15.75" customHeight="1">
      <c r="A43" s="50"/>
      <c r="B43" s="49"/>
      <c r="C43" s="49"/>
      <c r="D43" s="49"/>
      <c r="E43" s="49"/>
      <c r="F43" s="49"/>
      <c r="G43" s="49"/>
      <c r="H43" s="49"/>
      <c r="I43" s="49"/>
      <c r="J43" s="49"/>
      <c r="K43" s="49"/>
      <c r="L43" s="49"/>
      <c r="M43" s="49"/>
      <c r="N43" s="49"/>
      <c r="O43" s="49"/>
      <c r="P43" s="49"/>
      <c r="Q43" s="49"/>
      <c r="R43" s="49"/>
      <c r="S43" s="49"/>
      <c r="T43" s="49"/>
      <c r="U43" s="49"/>
      <c r="V43" s="49"/>
      <c r="W43" s="49"/>
      <c r="X43" s="49"/>
      <c r="Y43" s="49"/>
      <c r="Z43" s="49"/>
      <c r="AA43" s="49"/>
      <c r="AB43" s="49"/>
      <c r="AC43" s="49"/>
      <c r="AD43" s="49"/>
    </row>
    <row r="44" ht="15.75" customHeight="1">
      <c r="A44" s="50"/>
      <c r="B44" s="49"/>
      <c r="C44" s="49"/>
      <c r="D44" s="49"/>
      <c r="E44" s="49"/>
      <c r="F44" s="49"/>
      <c r="G44" s="49"/>
      <c r="H44" s="49"/>
      <c r="I44" s="49"/>
      <c r="J44" s="49"/>
      <c r="K44" s="49"/>
      <c r="L44" s="49"/>
      <c r="M44" s="49"/>
      <c r="N44" s="49"/>
      <c r="O44" s="49"/>
      <c r="P44" s="49"/>
      <c r="Q44" s="49"/>
      <c r="R44" s="49"/>
      <c r="S44" s="49"/>
      <c r="T44" s="49"/>
      <c r="U44" s="49"/>
      <c r="V44" s="49"/>
      <c r="W44" s="49"/>
      <c r="X44" s="49"/>
      <c r="Y44" s="49"/>
      <c r="Z44" s="49"/>
      <c r="AA44" s="49"/>
      <c r="AB44" s="49"/>
      <c r="AC44" s="49"/>
      <c r="AD44" s="49"/>
    </row>
    <row r="45" ht="15.75" customHeight="1">
      <c r="A45" s="50"/>
      <c r="B45" s="49"/>
      <c r="C45" s="49"/>
      <c r="D45" s="49"/>
      <c r="E45" s="49"/>
      <c r="F45" s="49"/>
      <c r="G45" s="49"/>
      <c r="H45" s="49"/>
      <c r="I45" s="49"/>
      <c r="J45" s="49"/>
      <c r="K45" s="49"/>
      <c r="L45" s="49"/>
      <c r="M45" s="49"/>
      <c r="N45" s="49"/>
      <c r="O45" s="49"/>
      <c r="P45" s="49"/>
      <c r="Q45" s="49"/>
      <c r="R45" s="49"/>
      <c r="S45" s="49"/>
      <c r="T45" s="49"/>
      <c r="U45" s="49"/>
      <c r="V45" s="49"/>
      <c r="W45" s="49"/>
      <c r="X45" s="49"/>
      <c r="Y45" s="49"/>
      <c r="Z45" s="49"/>
      <c r="AA45" s="49"/>
      <c r="AB45" s="49"/>
      <c r="AC45" s="49"/>
      <c r="AD45" s="49"/>
    </row>
    <row r="46" ht="15.75" customHeight="1">
      <c r="A46" s="50"/>
      <c r="B46" s="49"/>
      <c r="C46" s="49"/>
      <c r="D46" s="49"/>
      <c r="E46" s="49"/>
      <c r="F46" s="49"/>
      <c r="G46" s="49"/>
      <c r="H46" s="49"/>
      <c r="I46" s="49"/>
      <c r="J46" s="49"/>
      <c r="K46" s="49"/>
      <c r="L46" s="49"/>
      <c r="M46" s="49"/>
      <c r="N46" s="49"/>
      <c r="O46" s="49"/>
      <c r="P46" s="49"/>
      <c r="Q46" s="49"/>
      <c r="R46" s="49"/>
      <c r="S46" s="49"/>
      <c r="T46" s="49"/>
      <c r="U46" s="49"/>
      <c r="V46" s="49"/>
      <c r="W46" s="49"/>
      <c r="X46" s="49"/>
      <c r="Y46" s="49"/>
      <c r="Z46" s="49"/>
      <c r="AA46" s="49"/>
      <c r="AB46" s="49"/>
      <c r="AC46" s="49"/>
      <c r="AD46" s="49"/>
    </row>
    <row r="47" ht="15.75" customHeight="1">
      <c r="A47" s="50"/>
      <c r="B47" s="49"/>
      <c r="C47" s="49"/>
      <c r="D47" s="49"/>
      <c r="E47" s="49"/>
      <c r="F47" s="49"/>
      <c r="G47" s="49"/>
      <c r="H47" s="49"/>
      <c r="I47" s="49"/>
      <c r="J47" s="49"/>
      <c r="K47" s="49"/>
      <c r="L47" s="49"/>
      <c r="M47" s="49"/>
      <c r="N47" s="49"/>
      <c r="O47" s="49"/>
      <c r="P47" s="49"/>
      <c r="Q47" s="49"/>
      <c r="R47" s="49"/>
      <c r="S47" s="49"/>
      <c r="T47" s="49"/>
      <c r="U47" s="49"/>
      <c r="V47" s="49"/>
      <c r="W47" s="49"/>
      <c r="X47" s="49"/>
      <c r="Y47" s="49"/>
      <c r="Z47" s="49"/>
      <c r="AA47" s="49"/>
      <c r="AB47" s="49"/>
      <c r="AC47" s="49"/>
      <c r="AD47" s="49"/>
    </row>
    <row r="48" ht="15.75" customHeight="1">
      <c r="A48" s="50"/>
      <c r="B48" s="49"/>
      <c r="C48" s="49"/>
      <c r="D48" s="49"/>
      <c r="E48" s="49"/>
      <c r="F48" s="49"/>
      <c r="G48" s="49"/>
      <c r="H48" s="49"/>
      <c r="I48" s="49"/>
      <c r="J48" s="49"/>
      <c r="K48" s="49"/>
      <c r="L48" s="49"/>
      <c r="M48" s="49"/>
      <c r="N48" s="49"/>
      <c r="O48" s="49"/>
      <c r="P48" s="49"/>
      <c r="Q48" s="49"/>
      <c r="R48" s="49"/>
      <c r="S48" s="49"/>
      <c r="T48" s="49"/>
      <c r="U48" s="49"/>
      <c r="V48" s="49"/>
      <c r="W48" s="49"/>
      <c r="X48" s="49"/>
      <c r="Y48" s="49"/>
      <c r="Z48" s="49"/>
      <c r="AA48" s="49"/>
      <c r="AB48" s="49"/>
      <c r="AC48" s="49"/>
      <c r="AD48" s="49"/>
    </row>
    <row r="49" ht="15.75" customHeight="1">
      <c r="A49" s="50"/>
      <c r="B49" s="49"/>
      <c r="C49" s="49"/>
      <c r="D49" s="49"/>
      <c r="E49" s="49"/>
      <c r="F49" s="49"/>
      <c r="G49" s="49"/>
      <c r="H49" s="49"/>
      <c r="I49" s="49"/>
      <c r="J49" s="49"/>
      <c r="K49" s="49"/>
      <c r="L49" s="49"/>
      <c r="M49" s="49"/>
      <c r="N49" s="49"/>
      <c r="O49" s="49"/>
      <c r="P49" s="49"/>
      <c r="Q49" s="49"/>
      <c r="R49" s="49"/>
      <c r="S49" s="49"/>
      <c r="T49" s="49"/>
      <c r="U49" s="49"/>
      <c r="V49" s="49"/>
      <c r="W49" s="49"/>
      <c r="X49" s="49"/>
      <c r="Y49" s="49"/>
      <c r="Z49" s="49"/>
      <c r="AA49" s="49"/>
      <c r="AB49" s="49"/>
      <c r="AC49" s="49"/>
      <c r="AD49" s="49"/>
    </row>
    <row r="50" ht="15.75" customHeight="1">
      <c r="A50" s="50"/>
      <c r="B50" s="49"/>
      <c r="C50" s="49"/>
      <c r="D50" s="49"/>
      <c r="E50" s="49"/>
      <c r="F50" s="49"/>
      <c r="G50" s="49"/>
      <c r="H50" s="49"/>
      <c r="I50" s="49"/>
      <c r="J50" s="49"/>
      <c r="K50" s="49"/>
      <c r="L50" s="49"/>
      <c r="M50" s="49"/>
      <c r="N50" s="49"/>
      <c r="O50" s="49"/>
      <c r="P50" s="49"/>
      <c r="Q50" s="49"/>
      <c r="R50" s="49"/>
      <c r="S50" s="49"/>
      <c r="T50" s="49"/>
      <c r="U50" s="49"/>
      <c r="V50" s="49"/>
      <c r="W50" s="49"/>
      <c r="X50" s="49"/>
      <c r="Y50" s="49"/>
      <c r="Z50" s="49"/>
      <c r="AA50" s="49"/>
      <c r="AB50" s="49"/>
      <c r="AC50" s="49"/>
      <c r="AD50" s="49"/>
    </row>
    <row r="51" ht="15.75" customHeight="1">
      <c r="A51" s="50"/>
      <c r="B51" s="49"/>
      <c r="C51" s="49"/>
      <c r="D51" s="49"/>
      <c r="E51" s="49"/>
      <c r="F51" s="49"/>
      <c r="G51" s="49"/>
      <c r="H51" s="49"/>
      <c r="I51" s="49"/>
      <c r="J51" s="49"/>
      <c r="K51" s="49"/>
      <c r="L51" s="49"/>
      <c r="M51" s="49"/>
      <c r="N51" s="49"/>
      <c r="O51" s="49"/>
      <c r="P51" s="49"/>
      <c r="Q51" s="49"/>
      <c r="R51" s="49"/>
      <c r="S51" s="49"/>
      <c r="T51" s="49"/>
      <c r="U51" s="49"/>
      <c r="V51" s="49"/>
      <c r="W51" s="49"/>
      <c r="X51" s="49"/>
      <c r="Y51" s="49"/>
      <c r="Z51" s="49"/>
      <c r="AA51" s="49"/>
      <c r="AB51" s="49"/>
      <c r="AC51" s="49"/>
      <c r="AD51" s="49"/>
    </row>
    <row r="52" ht="15.75" customHeight="1">
      <c r="A52" s="50"/>
      <c r="B52" s="49"/>
      <c r="C52" s="49"/>
      <c r="D52" s="49"/>
      <c r="E52" s="49"/>
      <c r="F52" s="49"/>
      <c r="G52" s="49"/>
      <c r="H52" s="49"/>
      <c r="I52" s="49"/>
      <c r="J52" s="49"/>
      <c r="K52" s="49"/>
      <c r="L52" s="49"/>
      <c r="M52" s="49"/>
      <c r="N52" s="49"/>
      <c r="O52" s="49"/>
      <c r="P52" s="49"/>
      <c r="Q52" s="49"/>
      <c r="R52" s="49"/>
      <c r="S52" s="49"/>
      <c r="T52" s="49"/>
      <c r="U52" s="49"/>
      <c r="V52" s="49"/>
      <c r="W52" s="49"/>
      <c r="X52" s="49"/>
      <c r="Y52" s="49"/>
      <c r="Z52" s="49"/>
      <c r="AA52" s="49"/>
      <c r="AB52" s="49"/>
      <c r="AC52" s="49"/>
      <c r="AD52" s="49"/>
    </row>
    <row r="53" ht="15.75" customHeight="1">
      <c r="A53" s="50"/>
      <c r="B53" s="49"/>
      <c r="C53" s="49"/>
      <c r="D53" s="49"/>
      <c r="E53" s="49"/>
      <c r="F53" s="49"/>
      <c r="G53" s="49"/>
      <c r="H53" s="49"/>
      <c r="I53" s="49"/>
      <c r="J53" s="49"/>
      <c r="K53" s="49"/>
      <c r="L53" s="49"/>
      <c r="M53" s="49"/>
      <c r="N53" s="49"/>
      <c r="O53" s="49"/>
      <c r="P53" s="49"/>
      <c r="Q53" s="49"/>
      <c r="R53" s="49"/>
      <c r="S53" s="49"/>
      <c r="T53" s="49"/>
      <c r="U53" s="49"/>
      <c r="V53" s="49"/>
      <c r="W53" s="49"/>
      <c r="X53" s="49"/>
      <c r="Y53" s="49"/>
      <c r="Z53" s="49"/>
      <c r="AA53" s="49"/>
      <c r="AB53" s="49"/>
      <c r="AC53" s="49"/>
      <c r="AD53" s="49"/>
    </row>
    <row r="54" ht="15.75" customHeight="1">
      <c r="A54" s="50"/>
      <c r="B54" s="49"/>
      <c r="C54" s="49"/>
      <c r="D54" s="49"/>
      <c r="E54" s="49"/>
      <c r="F54" s="49"/>
      <c r="G54" s="49"/>
      <c r="H54" s="49"/>
      <c r="I54" s="49"/>
      <c r="J54" s="49"/>
      <c r="K54" s="49"/>
      <c r="L54" s="49"/>
      <c r="M54" s="49"/>
      <c r="N54" s="49"/>
      <c r="O54" s="49"/>
      <c r="P54" s="49"/>
      <c r="Q54" s="49"/>
      <c r="R54" s="49"/>
      <c r="S54" s="49"/>
      <c r="T54" s="49"/>
      <c r="U54" s="49"/>
      <c r="V54" s="49"/>
      <c r="W54" s="49"/>
      <c r="X54" s="49"/>
      <c r="Y54" s="49"/>
      <c r="Z54" s="49"/>
      <c r="AA54" s="49"/>
      <c r="AB54" s="49"/>
      <c r="AC54" s="49"/>
      <c r="AD54" s="49"/>
    </row>
    <row r="55" ht="15.75" customHeight="1">
      <c r="A55" s="50"/>
      <c r="B55" s="49"/>
      <c r="C55" s="49"/>
      <c r="D55" s="49"/>
      <c r="E55" s="49"/>
      <c r="F55" s="49"/>
      <c r="G55" s="49"/>
      <c r="H55" s="49"/>
      <c r="I55" s="49"/>
      <c r="J55" s="49"/>
      <c r="K55" s="49"/>
      <c r="L55" s="49"/>
      <c r="M55" s="49"/>
      <c r="N55" s="49"/>
      <c r="O55" s="49"/>
      <c r="P55" s="49"/>
      <c r="Q55" s="49"/>
      <c r="R55" s="49"/>
      <c r="S55" s="49"/>
      <c r="T55" s="49"/>
      <c r="U55" s="49"/>
      <c r="V55" s="49"/>
      <c r="W55" s="49"/>
      <c r="X55" s="49"/>
      <c r="Y55" s="49"/>
      <c r="Z55" s="49"/>
      <c r="AA55" s="49"/>
      <c r="AB55" s="49"/>
      <c r="AC55" s="49"/>
      <c r="AD55" s="49"/>
    </row>
    <row r="56" ht="15.75" customHeight="1">
      <c r="A56" s="50"/>
      <c r="B56" s="49"/>
      <c r="C56" s="49"/>
      <c r="D56" s="49"/>
      <c r="E56" s="49"/>
      <c r="F56" s="49"/>
      <c r="G56" s="49"/>
      <c r="H56" s="49"/>
      <c r="I56" s="49"/>
      <c r="J56" s="49"/>
      <c r="K56" s="49"/>
      <c r="L56" s="49"/>
      <c r="M56" s="49"/>
      <c r="N56" s="49"/>
      <c r="O56" s="49"/>
      <c r="P56" s="49"/>
      <c r="Q56" s="49"/>
      <c r="R56" s="49"/>
      <c r="S56" s="49"/>
      <c r="T56" s="49"/>
      <c r="U56" s="49"/>
      <c r="V56" s="49"/>
      <c r="W56" s="49"/>
      <c r="X56" s="49"/>
      <c r="Y56" s="49"/>
      <c r="Z56" s="49"/>
      <c r="AA56" s="49"/>
      <c r="AB56" s="49"/>
      <c r="AC56" s="49"/>
      <c r="AD56" s="49"/>
    </row>
    <row r="57" ht="15.75" customHeight="1">
      <c r="A57" s="50"/>
      <c r="B57" s="49"/>
      <c r="C57" s="49"/>
      <c r="D57" s="49"/>
      <c r="E57" s="49"/>
      <c r="F57" s="49"/>
      <c r="G57" s="49"/>
      <c r="H57" s="49"/>
      <c r="I57" s="49"/>
      <c r="J57" s="49"/>
      <c r="K57" s="49"/>
      <c r="L57" s="49"/>
      <c r="M57" s="49"/>
      <c r="N57" s="49"/>
      <c r="O57" s="49"/>
      <c r="P57" s="49"/>
      <c r="Q57" s="49"/>
      <c r="R57" s="49"/>
      <c r="S57" s="49"/>
      <c r="T57" s="49"/>
      <c r="U57" s="49"/>
      <c r="V57" s="49"/>
      <c r="W57" s="49"/>
      <c r="X57" s="49"/>
      <c r="Y57" s="49"/>
      <c r="Z57" s="49"/>
      <c r="AA57" s="49"/>
      <c r="AB57" s="49"/>
      <c r="AC57" s="49"/>
      <c r="AD57" s="49"/>
    </row>
    <row r="58" ht="15.75" customHeight="1">
      <c r="A58" s="50"/>
      <c r="B58" s="49"/>
      <c r="C58" s="49"/>
      <c r="D58" s="49"/>
      <c r="E58" s="49"/>
      <c r="F58" s="49"/>
      <c r="G58" s="49"/>
      <c r="H58" s="49"/>
      <c r="I58" s="49"/>
      <c r="J58" s="49"/>
      <c r="K58" s="49"/>
      <c r="L58" s="49"/>
      <c r="M58" s="49"/>
      <c r="N58" s="49"/>
      <c r="O58" s="49"/>
      <c r="P58" s="49"/>
      <c r="Q58" s="49"/>
      <c r="R58" s="49"/>
      <c r="S58" s="49"/>
      <c r="T58" s="49"/>
      <c r="U58" s="49"/>
      <c r="V58" s="49"/>
      <c r="W58" s="49"/>
      <c r="X58" s="49"/>
      <c r="Y58" s="49"/>
      <c r="Z58" s="49"/>
      <c r="AA58" s="49"/>
      <c r="AB58" s="49"/>
      <c r="AC58" s="49"/>
      <c r="AD58" s="49"/>
    </row>
    <row r="59" ht="15.75" customHeight="1">
      <c r="A59" s="50"/>
      <c r="B59" s="49"/>
      <c r="C59" s="49"/>
      <c r="D59" s="49"/>
      <c r="E59" s="49"/>
      <c r="F59" s="49"/>
      <c r="G59" s="49"/>
      <c r="H59" s="49"/>
      <c r="I59" s="49"/>
      <c r="J59" s="49"/>
      <c r="K59" s="49"/>
      <c r="L59" s="49"/>
      <c r="M59" s="49"/>
      <c r="N59" s="49"/>
      <c r="O59" s="49"/>
      <c r="P59" s="49"/>
      <c r="Q59" s="49"/>
      <c r="R59" s="49"/>
      <c r="S59" s="49"/>
      <c r="T59" s="49"/>
      <c r="U59" s="49"/>
      <c r="V59" s="49"/>
      <c r="W59" s="49"/>
      <c r="X59" s="49"/>
      <c r="Y59" s="49"/>
      <c r="Z59" s="49"/>
      <c r="AA59" s="49"/>
      <c r="AB59" s="49"/>
      <c r="AC59" s="49"/>
      <c r="AD59" s="49"/>
    </row>
    <row r="60" ht="15.75" customHeight="1">
      <c r="A60" s="50"/>
      <c r="B60" s="49"/>
      <c r="C60" s="49"/>
      <c r="D60" s="49"/>
      <c r="E60" s="49"/>
      <c r="F60" s="49"/>
      <c r="G60" s="49"/>
      <c r="H60" s="49"/>
      <c r="I60" s="49"/>
      <c r="J60" s="49"/>
      <c r="K60" s="49"/>
      <c r="L60" s="49"/>
      <c r="M60" s="49"/>
      <c r="N60" s="49"/>
      <c r="O60" s="49"/>
      <c r="P60" s="49"/>
      <c r="Q60" s="49"/>
      <c r="R60" s="49"/>
      <c r="S60" s="49"/>
      <c r="T60" s="49"/>
      <c r="U60" s="49"/>
      <c r="V60" s="49"/>
      <c r="W60" s="49"/>
      <c r="X60" s="49"/>
      <c r="Y60" s="49"/>
      <c r="Z60" s="49"/>
      <c r="AA60" s="49"/>
      <c r="AB60" s="49"/>
      <c r="AC60" s="49"/>
      <c r="AD60" s="49"/>
    </row>
    <row r="61" ht="15.75" customHeight="1">
      <c r="A61" s="50"/>
      <c r="B61" s="49"/>
      <c r="C61" s="49"/>
      <c r="D61" s="49"/>
      <c r="E61" s="49"/>
      <c r="F61" s="49"/>
      <c r="G61" s="49"/>
      <c r="H61" s="49"/>
      <c r="I61" s="49"/>
      <c r="J61" s="49"/>
      <c r="K61" s="49"/>
      <c r="L61" s="49"/>
      <c r="M61" s="49"/>
      <c r="N61" s="49"/>
      <c r="O61" s="49"/>
      <c r="P61" s="49"/>
      <c r="Q61" s="49"/>
      <c r="R61" s="49"/>
      <c r="S61" s="49"/>
      <c r="T61" s="49"/>
      <c r="U61" s="49"/>
      <c r="V61" s="49"/>
      <c r="W61" s="49"/>
      <c r="X61" s="49"/>
      <c r="Y61" s="49"/>
      <c r="Z61" s="49"/>
      <c r="AA61" s="49"/>
      <c r="AB61" s="49"/>
      <c r="AC61" s="49"/>
      <c r="AD61" s="49"/>
    </row>
    <row r="62" ht="15.75" customHeight="1">
      <c r="A62" s="50"/>
      <c r="B62" s="49"/>
      <c r="C62" s="49"/>
      <c r="D62" s="49"/>
      <c r="E62" s="49"/>
      <c r="F62" s="49"/>
      <c r="G62" s="49"/>
      <c r="H62" s="49"/>
      <c r="I62" s="49"/>
      <c r="J62" s="49"/>
      <c r="K62" s="49"/>
      <c r="L62" s="49"/>
      <c r="M62" s="49"/>
      <c r="N62" s="49"/>
      <c r="O62" s="49"/>
      <c r="P62" s="49"/>
      <c r="Q62" s="49"/>
      <c r="R62" s="49"/>
      <c r="S62" s="49"/>
      <c r="T62" s="49"/>
      <c r="U62" s="49"/>
      <c r="V62" s="49"/>
      <c r="W62" s="49"/>
      <c r="X62" s="49"/>
      <c r="Y62" s="49"/>
      <c r="Z62" s="49"/>
      <c r="AA62" s="49"/>
      <c r="AB62" s="49"/>
      <c r="AC62" s="49"/>
      <c r="AD62" s="49"/>
    </row>
    <row r="63" ht="15.75" customHeight="1">
      <c r="A63" s="50"/>
      <c r="B63" s="49"/>
      <c r="C63" s="49"/>
      <c r="D63" s="49"/>
      <c r="E63" s="49"/>
      <c r="F63" s="49"/>
      <c r="G63" s="49"/>
      <c r="H63" s="49"/>
      <c r="I63" s="49"/>
      <c r="J63" s="49"/>
      <c r="K63" s="49"/>
      <c r="L63" s="49"/>
      <c r="M63" s="49"/>
      <c r="N63" s="49"/>
      <c r="O63" s="49"/>
      <c r="P63" s="49"/>
      <c r="Q63" s="49"/>
      <c r="R63" s="49"/>
      <c r="S63" s="49"/>
      <c r="T63" s="49"/>
      <c r="U63" s="49"/>
      <c r="V63" s="49"/>
      <c r="W63" s="49"/>
      <c r="X63" s="49"/>
      <c r="Y63" s="49"/>
      <c r="Z63" s="49"/>
      <c r="AA63" s="49"/>
      <c r="AB63" s="49"/>
      <c r="AC63" s="49"/>
      <c r="AD63" s="49"/>
    </row>
    <row r="64" ht="15.75" customHeight="1">
      <c r="A64" s="50"/>
      <c r="B64" s="49"/>
      <c r="C64" s="49"/>
      <c r="D64" s="49"/>
      <c r="E64" s="49"/>
      <c r="F64" s="49"/>
      <c r="G64" s="49"/>
      <c r="H64" s="49"/>
      <c r="I64" s="49"/>
      <c r="J64" s="49"/>
      <c r="K64" s="49"/>
      <c r="L64" s="49"/>
      <c r="M64" s="49"/>
      <c r="N64" s="49"/>
      <c r="O64" s="49"/>
      <c r="P64" s="49"/>
      <c r="Q64" s="49"/>
      <c r="R64" s="49"/>
      <c r="S64" s="49"/>
      <c r="T64" s="49"/>
      <c r="U64" s="49"/>
      <c r="V64" s="49"/>
      <c r="W64" s="49"/>
      <c r="X64" s="49"/>
      <c r="Y64" s="49"/>
      <c r="Z64" s="49"/>
      <c r="AA64" s="49"/>
      <c r="AB64" s="49"/>
      <c r="AC64" s="49"/>
      <c r="AD64" s="49"/>
    </row>
    <row r="65" ht="15.75" customHeight="1">
      <c r="A65" s="50"/>
      <c r="B65" s="49"/>
      <c r="C65" s="49"/>
      <c r="D65" s="49"/>
      <c r="E65" s="49"/>
      <c r="F65" s="49"/>
      <c r="G65" s="49"/>
      <c r="H65" s="49"/>
      <c r="I65" s="49"/>
      <c r="J65" s="49"/>
      <c r="K65" s="49"/>
      <c r="L65" s="49"/>
      <c r="M65" s="49"/>
      <c r="N65" s="49"/>
      <c r="O65" s="49"/>
      <c r="P65" s="49"/>
      <c r="Q65" s="49"/>
      <c r="R65" s="49"/>
      <c r="S65" s="49"/>
      <c r="T65" s="49"/>
      <c r="U65" s="49"/>
      <c r="V65" s="49"/>
      <c r="W65" s="49"/>
      <c r="X65" s="49"/>
      <c r="Y65" s="49"/>
      <c r="Z65" s="49"/>
      <c r="AA65" s="49"/>
      <c r="AB65" s="49"/>
      <c r="AC65" s="49"/>
      <c r="AD65" s="49"/>
    </row>
    <row r="66" ht="15.75" customHeight="1">
      <c r="A66" s="50"/>
      <c r="B66" s="49"/>
      <c r="C66" s="49"/>
      <c r="D66" s="49"/>
      <c r="E66" s="49"/>
      <c r="F66" s="49"/>
      <c r="G66" s="49"/>
      <c r="H66" s="49"/>
      <c r="I66" s="49"/>
      <c r="J66" s="49"/>
      <c r="K66" s="49"/>
      <c r="L66" s="49"/>
      <c r="M66" s="49"/>
      <c r="N66" s="49"/>
      <c r="O66" s="49"/>
      <c r="P66" s="49"/>
      <c r="Q66" s="49"/>
      <c r="R66" s="49"/>
      <c r="S66" s="49"/>
      <c r="T66" s="49"/>
      <c r="U66" s="49"/>
      <c r="V66" s="49"/>
      <c r="W66" s="49"/>
      <c r="X66" s="49"/>
      <c r="Y66" s="49"/>
      <c r="Z66" s="49"/>
      <c r="AA66" s="49"/>
      <c r="AB66" s="49"/>
      <c r="AC66" s="49"/>
      <c r="AD66" s="49"/>
    </row>
    <row r="67" ht="15.75" customHeight="1">
      <c r="A67" s="50"/>
      <c r="B67" s="49"/>
      <c r="C67" s="49"/>
      <c r="D67" s="49"/>
      <c r="E67" s="49"/>
      <c r="F67" s="49"/>
      <c r="G67" s="49"/>
      <c r="H67" s="49"/>
      <c r="I67" s="49"/>
      <c r="J67" s="49"/>
      <c r="K67" s="49"/>
      <c r="L67" s="49"/>
      <c r="M67" s="49"/>
      <c r="N67" s="49"/>
      <c r="O67" s="49"/>
      <c r="P67" s="49"/>
      <c r="Q67" s="49"/>
      <c r="R67" s="49"/>
      <c r="S67" s="49"/>
      <c r="T67" s="49"/>
      <c r="U67" s="49"/>
      <c r="V67" s="49"/>
      <c r="W67" s="49"/>
      <c r="X67" s="49"/>
      <c r="Y67" s="49"/>
      <c r="Z67" s="49"/>
      <c r="AA67" s="49"/>
      <c r="AB67" s="49"/>
      <c r="AC67" s="49"/>
      <c r="AD67" s="49"/>
    </row>
    <row r="68" ht="15.75" customHeight="1">
      <c r="A68" s="50"/>
      <c r="B68" s="49"/>
      <c r="C68" s="49"/>
      <c r="D68" s="49"/>
      <c r="E68" s="49"/>
      <c r="F68" s="49"/>
      <c r="G68" s="49"/>
      <c r="H68" s="49"/>
      <c r="I68" s="49"/>
      <c r="J68" s="49"/>
      <c r="K68" s="49"/>
      <c r="L68" s="49"/>
      <c r="M68" s="49"/>
      <c r="N68" s="49"/>
      <c r="O68" s="49"/>
      <c r="P68" s="49"/>
      <c r="Q68" s="49"/>
      <c r="R68" s="49"/>
      <c r="S68" s="49"/>
      <c r="T68" s="49"/>
      <c r="U68" s="49"/>
      <c r="V68" s="49"/>
      <c r="W68" s="49"/>
      <c r="X68" s="49"/>
      <c r="Y68" s="49"/>
      <c r="Z68" s="49"/>
      <c r="AA68" s="49"/>
      <c r="AB68" s="49"/>
      <c r="AC68" s="49"/>
      <c r="AD68" s="49"/>
    </row>
    <row r="69" ht="15.75" customHeight="1">
      <c r="A69" s="50"/>
      <c r="B69" s="49"/>
      <c r="C69" s="49"/>
      <c r="D69" s="49"/>
      <c r="E69" s="49"/>
      <c r="F69" s="49"/>
      <c r="G69" s="49"/>
      <c r="H69" s="49"/>
      <c r="I69" s="49"/>
      <c r="J69" s="49"/>
      <c r="K69" s="49"/>
      <c r="L69" s="49"/>
      <c r="M69" s="49"/>
      <c r="N69" s="49"/>
      <c r="O69" s="49"/>
      <c r="P69" s="49"/>
      <c r="Q69" s="49"/>
      <c r="R69" s="49"/>
      <c r="S69" s="49"/>
      <c r="T69" s="49"/>
      <c r="U69" s="49"/>
      <c r="V69" s="49"/>
      <c r="W69" s="49"/>
      <c r="X69" s="49"/>
      <c r="Y69" s="49"/>
      <c r="Z69" s="49"/>
      <c r="AA69" s="49"/>
      <c r="AB69" s="49"/>
      <c r="AC69" s="49"/>
      <c r="AD69" s="49"/>
    </row>
    <row r="70" ht="15.75" customHeight="1">
      <c r="A70" s="50"/>
      <c r="B70" s="49"/>
      <c r="C70" s="49"/>
      <c r="D70" s="49"/>
      <c r="E70" s="49"/>
      <c r="F70" s="49"/>
      <c r="G70" s="49"/>
      <c r="H70" s="49"/>
      <c r="I70" s="49"/>
      <c r="J70" s="49"/>
      <c r="K70" s="49"/>
      <c r="L70" s="49"/>
      <c r="M70" s="49"/>
      <c r="N70" s="49"/>
      <c r="O70" s="49"/>
      <c r="P70" s="49"/>
      <c r="Q70" s="49"/>
      <c r="R70" s="49"/>
      <c r="S70" s="49"/>
      <c r="T70" s="49"/>
      <c r="U70" s="49"/>
      <c r="V70" s="49"/>
      <c r="W70" s="49"/>
      <c r="X70" s="49"/>
      <c r="Y70" s="49"/>
      <c r="Z70" s="49"/>
      <c r="AA70" s="49"/>
      <c r="AB70" s="49"/>
      <c r="AC70" s="49"/>
      <c r="AD70" s="49"/>
    </row>
    <row r="71" ht="15.75" customHeight="1">
      <c r="A71" s="50"/>
      <c r="B71" s="49"/>
      <c r="C71" s="49"/>
      <c r="D71" s="49"/>
      <c r="E71" s="49"/>
      <c r="F71" s="49"/>
      <c r="G71" s="49"/>
      <c r="H71" s="49"/>
      <c r="I71" s="49"/>
      <c r="J71" s="49"/>
      <c r="K71" s="49"/>
      <c r="L71" s="49"/>
      <c r="M71" s="49"/>
      <c r="N71" s="49"/>
      <c r="O71" s="49"/>
      <c r="P71" s="49"/>
      <c r="Q71" s="49"/>
      <c r="R71" s="49"/>
      <c r="S71" s="49"/>
      <c r="T71" s="49"/>
      <c r="U71" s="49"/>
      <c r="V71" s="49"/>
      <c r="W71" s="49"/>
      <c r="X71" s="49"/>
      <c r="Y71" s="49"/>
      <c r="Z71" s="49"/>
      <c r="AA71" s="49"/>
      <c r="AB71" s="49"/>
      <c r="AC71" s="49"/>
      <c r="AD71" s="49"/>
    </row>
    <row r="72" ht="15.75" customHeight="1">
      <c r="A72" s="50"/>
      <c r="B72" s="49"/>
      <c r="C72" s="49"/>
      <c r="D72" s="49"/>
      <c r="E72" s="49"/>
      <c r="F72" s="49"/>
      <c r="G72" s="49"/>
      <c r="H72" s="49"/>
      <c r="I72" s="49"/>
      <c r="J72" s="49"/>
      <c r="K72" s="49"/>
      <c r="L72" s="49"/>
      <c r="M72" s="49"/>
      <c r="N72" s="49"/>
      <c r="O72" s="49"/>
      <c r="P72" s="49"/>
      <c r="Q72" s="49"/>
      <c r="R72" s="49"/>
      <c r="S72" s="49"/>
      <c r="T72" s="49"/>
      <c r="U72" s="49"/>
      <c r="V72" s="49"/>
      <c r="W72" s="49"/>
      <c r="X72" s="49"/>
      <c r="Y72" s="49"/>
      <c r="Z72" s="49"/>
      <c r="AA72" s="49"/>
      <c r="AB72" s="49"/>
      <c r="AC72" s="49"/>
      <c r="AD72" s="49"/>
    </row>
    <row r="73" ht="15.75" customHeight="1">
      <c r="A73" s="50"/>
      <c r="B73" s="49"/>
      <c r="C73" s="49"/>
      <c r="D73" s="49"/>
      <c r="E73" s="49"/>
      <c r="F73" s="49"/>
      <c r="G73" s="49"/>
      <c r="H73" s="49"/>
      <c r="I73" s="49"/>
      <c r="J73" s="49"/>
      <c r="K73" s="49"/>
      <c r="L73" s="49"/>
      <c r="M73" s="49"/>
      <c r="N73" s="49"/>
      <c r="O73" s="49"/>
      <c r="P73" s="49"/>
      <c r="Q73" s="49"/>
      <c r="R73" s="49"/>
      <c r="S73" s="49"/>
      <c r="T73" s="49"/>
      <c r="U73" s="49"/>
      <c r="V73" s="49"/>
      <c r="W73" s="49"/>
      <c r="X73" s="49"/>
      <c r="Y73" s="49"/>
      <c r="Z73" s="49"/>
      <c r="AA73" s="49"/>
      <c r="AB73" s="49"/>
      <c r="AC73" s="49"/>
      <c r="AD73" s="49"/>
    </row>
    <row r="74" ht="15.75" customHeight="1">
      <c r="A74" s="50"/>
      <c r="B74" s="49"/>
      <c r="C74" s="49"/>
      <c r="D74" s="49"/>
      <c r="E74" s="49"/>
      <c r="F74" s="49"/>
      <c r="G74" s="49"/>
      <c r="H74" s="49"/>
      <c r="I74" s="49"/>
      <c r="J74" s="49"/>
      <c r="K74" s="49"/>
      <c r="L74" s="49"/>
      <c r="M74" s="49"/>
      <c r="N74" s="49"/>
      <c r="O74" s="49"/>
      <c r="P74" s="49"/>
      <c r="Q74" s="49"/>
      <c r="R74" s="49"/>
      <c r="S74" s="49"/>
      <c r="T74" s="49"/>
      <c r="U74" s="49"/>
      <c r="V74" s="49"/>
      <c r="W74" s="49"/>
      <c r="X74" s="49"/>
      <c r="Y74" s="49"/>
      <c r="Z74" s="49"/>
      <c r="AA74" s="49"/>
      <c r="AB74" s="49"/>
      <c r="AC74" s="49"/>
      <c r="AD74" s="49"/>
    </row>
    <row r="75" ht="15.75" customHeight="1">
      <c r="A75" s="50"/>
      <c r="B75" s="49"/>
      <c r="C75" s="49"/>
      <c r="D75" s="49"/>
      <c r="E75" s="49"/>
      <c r="F75" s="49"/>
      <c r="G75" s="49"/>
      <c r="H75" s="49"/>
      <c r="I75" s="49"/>
      <c r="J75" s="49"/>
      <c r="K75" s="49"/>
      <c r="L75" s="49"/>
      <c r="M75" s="49"/>
      <c r="N75" s="49"/>
      <c r="O75" s="49"/>
      <c r="P75" s="49"/>
      <c r="Q75" s="49"/>
      <c r="R75" s="49"/>
      <c r="S75" s="49"/>
      <c r="T75" s="49"/>
      <c r="U75" s="49"/>
      <c r="V75" s="49"/>
      <c r="W75" s="49"/>
      <c r="X75" s="49"/>
      <c r="Y75" s="49"/>
      <c r="Z75" s="49"/>
      <c r="AA75" s="49"/>
      <c r="AB75" s="49"/>
      <c r="AC75" s="49"/>
      <c r="AD75" s="49"/>
    </row>
    <row r="76" ht="15.75" customHeight="1">
      <c r="A76" s="50"/>
      <c r="B76" s="49"/>
      <c r="C76" s="49"/>
      <c r="D76" s="49"/>
      <c r="E76" s="49"/>
      <c r="F76" s="49"/>
      <c r="G76" s="49"/>
      <c r="H76" s="49"/>
      <c r="I76" s="49"/>
      <c r="J76" s="49"/>
      <c r="K76" s="49"/>
      <c r="L76" s="49"/>
      <c r="M76" s="49"/>
      <c r="N76" s="49"/>
      <c r="O76" s="49"/>
      <c r="P76" s="49"/>
      <c r="Q76" s="49"/>
      <c r="R76" s="49"/>
      <c r="S76" s="49"/>
      <c r="T76" s="49"/>
      <c r="U76" s="49"/>
      <c r="V76" s="49"/>
      <c r="W76" s="49"/>
      <c r="X76" s="49"/>
      <c r="Y76" s="49"/>
      <c r="Z76" s="49"/>
      <c r="AA76" s="49"/>
      <c r="AB76" s="49"/>
      <c r="AC76" s="49"/>
      <c r="AD76" s="49"/>
    </row>
    <row r="77" ht="15.75" customHeight="1">
      <c r="A77" s="50"/>
      <c r="B77" s="49"/>
      <c r="C77" s="49"/>
      <c r="D77" s="49"/>
      <c r="E77" s="49"/>
      <c r="F77" s="49"/>
      <c r="G77" s="49"/>
      <c r="H77" s="49"/>
      <c r="I77" s="49"/>
      <c r="J77" s="49"/>
      <c r="K77" s="49"/>
      <c r="L77" s="49"/>
      <c r="M77" s="49"/>
      <c r="N77" s="49"/>
      <c r="O77" s="49"/>
      <c r="P77" s="49"/>
      <c r="Q77" s="49"/>
      <c r="R77" s="49"/>
      <c r="S77" s="49"/>
      <c r="T77" s="49"/>
      <c r="U77" s="49"/>
      <c r="V77" s="49"/>
      <c r="W77" s="49"/>
      <c r="X77" s="49"/>
      <c r="Y77" s="49"/>
      <c r="Z77" s="49"/>
      <c r="AA77" s="49"/>
      <c r="AB77" s="49"/>
      <c r="AC77" s="49"/>
      <c r="AD77" s="49"/>
    </row>
    <row r="78" ht="15.75" customHeight="1">
      <c r="A78" s="50"/>
      <c r="B78" s="49"/>
      <c r="C78" s="49"/>
      <c r="D78" s="49"/>
      <c r="E78" s="49"/>
      <c r="F78" s="49"/>
      <c r="G78" s="49"/>
      <c r="H78" s="49"/>
      <c r="I78" s="49"/>
      <c r="J78" s="49"/>
      <c r="K78" s="49"/>
      <c r="L78" s="49"/>
      <c r="M78" s="49"/>
      <c r="N78" s="49"/>
      <c r="O78" s="49"/>
      <c r="P78" s="49"/>
      <c r="Q78" s="49"/>
      <c r="R78" s="49"/>
      <c r="S78" s="49"/>
      <c r="T78" s="49"/>
      <c r="U78" s="49"/>
      <c r="V78" s="49"/>
      <c r="W78" s="49"/>
      <c r="X78" s="49"/>
      <c r="Y78" s="49"/>
      <c r="Z78" s="49"/>
      <c r="AA78" s="49"/>
      <c r="AB78" s="49"/>
      <c r="AC78" s="49"/>
      <c r="AD78" s="49"/>
    </row>
    <row r="79" ht="15.75" customHeight="1">
      <c r="A79" s="50"/>
      <c r="B79" s="49"/>
      <c r="C79" s="49"/>
      <c r="D79" s="49"/>
      <c r="E79" s="49"/>
      <c r="F79" s="49"/>
      <c r="G79" s="49"/>
      <c r="H79" s="49"/>
      <c r="I79" s="49"/>
      <c r="J79" s="49"/>
      <c r="K79" s="49"/>
      <c r="L79" s="49"/>
      <c r="M79" s="49"/>
      <c r="N79" s="49"/>
      <c r="O79" s="49"/>
      <c r="P79" s="49"/>
      <c r="Q79" s="49"/>
      <c r="R79" s="49"/>
      <c r="S79" s="49"/>
      <c r="T79" s="49"/>
      <c r="U79" s="49"/>
      <c r="V79" s="49"/>
      <c r="W79" s="49"/>
      <c r="X79" s="49"/>
      <c r="Y79" s="49"/>
      <c r="Z79" s="49"/>
      <c r="AA79" s="49"/>
      <c r="AB79" s="49"/>
      <c r="AC79" s="49"/>
      <c r="AD79" s="49"/>
    </row>
    <row r="80" ht="15.75" customHeight="1">
      <c r="A80" s="50"/>
      <c r="B80" s="49"/>
      <c r="C80" s="49"/>
      <c r="D80" s="49"/>
      <c r="E80" s="49"/>
      <c r="F80" s="49"/>
      <c r="G80" s="49"/>
      <c r="H80" s="49"/>
      <c r="I80" s="49"/>
      <c r="J80" s="49"/>
      <c r="K80" s="49"/>
      <c r="L80" s="49"/>
      <c r="M80" s="49"/>
      <c r="N80" s="49"/>
      <c r="O80" s="49"/>
      <c r="P80" s="49"/>
      <c r="Q80" s="49"/>
      <c r="R80" s="49"/>
      <c r="S80" s="49"/>
      <c r="T80" s="49"/>
      <c r="U80" s="49"/>
      <c r="V80" s="49"/>
      <c r="W80" s="49"/>
      <c r="X80" s="49"/>
      <c r="Y80" s="49"/>
      <c r="Z80" s="49"/>
      <c r="AA80" s="49"/>
      <c r="AB80" s="49"/>
      <c r="AC80" s="49"/>
      <c r="AD80" s="49"/>
    </row>
    <row r="81" ht="15.75" customHeight="1">
      <c r="A81" s="50"/>
      <c r="B81" s="49"/>
      <c r="C81" s="49"/>
      <c r="D81" s="49"/>
      <c r="E81" s="49"/>
      <c r="F81" s="49"/>
      <c r="G81" s="49"/>
      <c r="H81" s="49"/>
      <c r="I81" s="49"/>
      <c r="J81" s="49"/>
      <c r="K81" s="49"/>
      <c r="L81" s="49"/>
      <c r="M81" s="49"/>
      <c r="N81" s="49"/>
      <c r="O81" s="49"/>
      <c r="P81" s="49"/>
      <c r="Q81" s="49"/>
      <c r="R81" s="49"/>
      <c r="S81" s="49"/>
      <c r="T81" s="49"/>
      <c r="U81" s="49"/>
      <c r="V81" s="49"/>
      <c r="W81" s="49"/>
      <c r="X81" s="49"/>
      <c r="Y81" s="49"/>
      <c r="Z81" s="49"/>
      <c r="AA81" s="49"/>
      <c r="AB81" s="49"/>
      <c r="AC81" s="49"/>
      <c r="AD81" s="49"/>
    </row>
    <row r="82" ht="15.75" customHeight="1">
      <c r="A82" s="50"/>
      <c r="B82" s="49"/>
      <c r="C82" s="49"/>
      <c r="D82" s="49"/>
      <c r="E82" s="49"/>
      <c r="F82" s="49"/>
      <c r="G82" s="49"/>
      <c r="H82" s="49"/>
      <c r="I82" s="49"/>
      <c r="J82" s="49"/>
      <c r="K82" s="49"/>
      <c r="L82" s="49"/>
      <c r="M82" s="49"/>
      <c r="N82" s="49"/>
      <c r="O82" s="49"/>
      <c r="P82" s="49"/>
      <c r="Q82" s="49"/>
      <c r="R82" s="49"/>
      <c r="S82" s="49"/>
      <c r="T82" s="49"/>
      <c r="U82" s="49"/>
      <c r="V82" s="49"/>
      <c r="W82" s="49"/>
      <c r="X82" s="49"/>
      <c r="Y82" s="49"/>
      <c r="Z82" s="49"/>
      <c r="AA82" s="49"/>
      <c r="AB82" s="49"/>
      <c r="AC82" s="49"/>
      <c r="AD82" s="49"/>
    </row>
    <row r="83" ht="15.75" customHeight="1">
      <c r="A83" s="50"/>
      <c r="B83" s="49"/>
      <c r="C83" s="49"/>
      <c r="D83" s="49"/>
      <c r="E83" s="49"/>
      <c r="F83" s="49"/>
      <c r="G83" s="49"/>
      <c r="H83" s="49"/>
      <c r="I83" s="49"/>
      <c r="J83" s="49"/>
      <c r="K83" s="49"/>
      <c r="L83" s="49"/>
      <c r="M83" s="49"/>
      <c r="N83" s="49"/>
      <c r="O83" s="49"/>
      <c r="P83" s="49"/>
      <c r="Q83" s="49"/>
      <c r="R83" s="49"/>
      <c r="S83" s="49"/>
      <c r="T83" s="49"/>
      <c r="U83" s="49"/>
      <c r="V83" s="49"/>
      <c r="W83" s="49"/>
      <c r="X83" s="49"/>
      <c r="Y83" s="49"/>
      <c r="Z83" s="49"/>
      <c r="AA83" s="49"/>
      <c r="AB83" s="49"/>
      <c r="AC83" s="49"/>
      <c r="AD83" s="49"/>
    </row>
    <row r="84" ht="15.75" customHeight="1">
      <c r="A84" s="50"/>
      <c r="B84" s="49"/>
      <c r="C84" s="49"/>
      <c r="D84" s="49"/>
      <c r="E84" s="49"/>
      <c r="F84" s="49"/>
      <c r="G84" s="49"/>
      <c r="H84" s="49"/>
      <c r="I84" s="49"/>
      <c r="J84" s="49"/>
      <c r="K84" s="49"/>
      <c r="L84" s="49"/>
      <c r="M84" s="49"/>
      <c r="N84" s="49"/>
      <c r="O84" s="49"/>
      <c r="P84" s="49"/>
      <c r="Q84" s="49"/>
      <c r="R84" s="49"/>
      <c r="S84" s="49"/>
      <c r="T84" s="49"/>
      <c r="U84" s="49"/>
      <c r="V84" s="49"/>
      <c r="W84" s="49"/>
      <c r="X84" s="49"/>
      <c r="Y84" s="49"/>
      <c r="Z84" s="49"/>
      <c r="AA84" s="49"/>
      <c r="AB84" s="49"/>
      <c r="AC84" s="49"/>
      <c r="AD84" s="49"/>
    </row>
    <row r="85" ht="15.75" customHeight="1">
      <c r="A85" s="50"/>
      <c r="B85" s="49"/>
      <c r="C85" s="49"/>
      <c r="D85" s="49"/>
      <c r="E85" s="49"/>
      <c r="F85" s="49"/>
      <c r="G85" s="49"/>
      <c r="H85" s="49"/>
      <c r="I85" s="49"/>
      <c r="J85" s="49"/>
      <c r="K85" s="49"/>
      <c r="L85" s="49"/>
      <c r="M85" s="49"/>
      <c r="N85" s="49"/>
      <c r="O85" s="49"/>
      <c r="P85" s="49"/>
      <c r="Q85" s="49"/>
      <c r="R85" s="49"/>
      <c r="S85" s="49"/>
      <c r="T85" s="49"/>
      <c r="U85" s="49"/>
      <c r="V85" s="49"/>
      <c r="W85" s="49"/>
      <c r="X85" s="49"/>
      <c r="Y85" s="49"/>
      <c r="Z85" s="49"/>
      <c r="AA85" s="49"/>
      <c r="AB85" s="49"/>
      <c r="AC85" s="49"/>
      <c r="AD85" s="49"/>
    </row>
    <row r="86" ht="15.75" customHeight="1">
      <c r="A86" s="50"/>
      <c r="B86" s="49"/>
      <c r="C86" s="49"/>
      <c r="D86" s="49"/>
      <c r="E86" s="49"/>
      <c r="F86" s="49"/>
      <c r="G86" s="49"/>
      <c r="H86" s="49"/>
      <c r="I86" s="49"/>
      <c r="J86" s="49"/>
      <c r="K86" s="49"/>
      <c r="L86" s="49"/>
      <c r="M86" s="49"/>
      <c r="N86" s="49"/>
      <c r="O86" s="49"/>
      <c r="P86" s="49"/>
      <c r="Q86" s="49"/>
      <c r="R86" s="49"/>
      <c r="S86" s="49"/>
      <c r="T86" s="49"/>
      <c r="U86" s="49"/>
      <c r="V86" s="49"/>
      <c r="W86" s="49"/>
      <c r="X86" s="49"/>
      <c r="Y86" s="49"/>
      <c r="Z86" s="49"/>
      <c r="AA86" s="49"/>
      <c r="AB86" s="49"/>
      <c r="AC86" s="49"/>
      <c r="AD86" s="49"/>
    </row>
    <row r="87" ht="15.75" customHeight="1">
      <c r="A87" s="50"/>
      <c r="B87" s="49"/>
      <c r="C87" s="49"/>
      <c r="D87" s="49"/>
      <c r="E87" s="49"/>
      <c r="F87" s="49"/>
      <c r="G87" s="49"/>
      <c r="H87" s="49"/>
      <c r="I87" s="49"/>
      <c r="J87" s="49"/>
      <c r="K87" s="49"/>
      <c r="L87" s="49"/>
      <c r="M87" s="49"/>
      <c r="N87" s="49"/>
      <c r="O87" s="49"/>
      <c r="P87" s="49"/>
      <c r="Q87" s="49"/>
      <c r="R87" s="49"/>
      <c r="S87" s="49"/>
      <c r="T87" s="49"/>
      <c r="U87" s="49"/>
      <c r="V87" s="49"/>
      <c r="W87" s="49"/>
      <c r="X87" s="49"/>
      <c r="Y87" s="49"/>
      <c r="Z87" s="49"/>
      <c r="AA87" s="49"/>
      <c r="AB87" s="49"/>
      <c r="AC87" s="49"/>
      <c r="AD87" s="49"/>
    </row>
    <row r="88" ht="15.75" customHeight="1">
      <c r="A88" s="50"/>
      <c r="B88" s="49"/>
      <c r="C88" s="49"/>
      <c r="D88" s="49"/>
      <c r="E88" s="49"/>
      <c r="F88" s="49"/>
      <c r="G88" s="49"/>
      <c r="H88" s="49"/>
      <c r="I88" s="49"/>
      <c r="J88" s="49"/>
      <c r="K88" s="49"/>
      <c r="L88" s="49"/>
      <c r="M88" s="49"/>
      <c r="N88" s="49"/>
      <c r="O88" s="49"/>
      <c r="P88" s="49"/>
      <c r="Q88" s="49"/>
      <c r="R88" s="49"/>
      <c r="S88" s="49"/>
      <c r="T88" s="49"/>
      <c r="U88" s="49"/>
      <c r="V88" s="49"/>
      <c r="W88" s="49"/>
      <c r="X88" s="49"/>
      <c r="Y88" s="49"/>
      <c r="Z88" s="49"/>
      <c r="AA88" s="49"/>
      <c r="AB88" s="49"/>
      <c r="AC88" s="49"/>
      <c r="AD88" s="49"/>
    </row>
    <row r="89" ht="15.75" customHeight="1">
      <c r="A89" s="50"/>
      <c r="B89" s="49"/>
      <c r="C89" s="49"/>
      <c r="D89" s="49"/>
      <c r="E89" s="49"/>
      <c r="F89" s="49"/>
      <c r="G89" s="49"/>
      <c r="H89" s="49"/>
      <c r="I89" s="49"/>
      <c r="J89" s="49"/>
      <c r="K89" s="49"/>
      <c r="L89" s="49"/>
      <c r="M89" s="49"/>
      <c r="N89" s="49"/>
      <c r="O89" s="49"/>
      <c r="P89" s="49"/>
      <c r="Q89" s="49"/>
      <c r="R89" s="49"/>
      <c r="S89" s="49"/>
      <c r="T89" s="49"/>
      <c r="U89" s="49"/>
      <c r="V89" s="49"/>
      <c r="W89" s="49"/>
      <c r="X89" s="49"/>
      <c r="Y89" s="49"/>
      <c r="Z89" s="49"/>
      <c r="AA89" s="49"/>
      <c r="AB89" s="49"/>
      <c r="AC89" s="49"/>
      <c r="AD89" s="49"/>
    </row>
    <row r="90" ht="15.75" customHeight="1">
      <c r="A90" s="50"/>
      <c r="B90" s="49"/>
      <c r="C90" s="49"/>
      <c r="D90" s="49"/>
      <c r="E90" s="49"/>
      <c r="F90" s="49"/>
      <c r="G90" s="49"/>
      <c r="H90" s="49"/>
      <c r="I90" s="49"/>
      <c r="J90" s="49"/>
      <c r="K90" s="49"/>
      <c r="L90" s="49"/>
      <c r="M90" s="49"/>
      <c r="N90" s="49"/>
      <c r="O90" s="49"/>
      <c r="P90" s="49"/>
      <c r="Q90" s="49"/>
      <c r="R90" s="49"/>
      <c r="S90" s="49"/>
      <c r="T90" s="49"/>
      <c r="U90" s="49"/>
      <c r="V90" s="49"/>
      <c r="W90" s="49"/>
      <c r="X90" s="49"/>
      <c r="Y90" s="49"/>
      <c r="Z90" s="49"/>
      <c r="AA90" s="49"/>
      <c r="AB90" s="49"/>
      <c r="AC90" s="49"/>
      <c r="AD90" s="49"/>
    </row>
    <row r="91" ht="15.75" customHeight="1">
      <c r="A91" s="50"/>
      <c r="B91" s="49"/>
      <c r="C91" s="49"/>
      <c r="D91" s="49"/>
      <c r="E91" s="49"/>
      <c r="F91" s="49"/>
      <c r="G91" s="49"/>
      <c r="H91" s="49"/>
      <c r="I91" s="49"/>
      <c r="J91" s="49"/>
      <c r="K91" s="49"/>
      <c r="L91" s="49"/>
      <c r="M91" s="49"/>
      <c r="N91" s="49"/>
      <c r="O91" s="49"/>
      <c r="P91" s="49"/>
      <c r="Q91" s="49"/>
      <c r="R91" s="49"/>
      <c r="S91" s="49"/>
      <c r="T91" s="49"/>
      <c r="U91" s="49"/>
      <c r="V91" s="49"/>
      <c r="W91" s="49"/>
      <c r="X91" s="49"/>
      <c r="Y91" s="49"/>
      <c r="Z91" s="49"/>
      <c r="AA91" s="49"/>
      <c r="AB91" s="49"/>
      <c r="AC91" s="49"/>
      <c r="AD91" s="49"/>
    </row>
    <row r="92" ht="15.75" customHeight="1">
      <c r="A92" s="50"/>
      <c r="B92" s="49"/>
      <c r="C92" s="49"/>
      <c r="D92" s="49"/>
      <c r="E92" s="49"/>
      <c r="F92" s="49"/>
      <c r="G92" s="49"/>
      <c r="H92" s="49"/>
      <c r="I92" s="49"/>
      <c r="J92" s="49"/>
      <c r="K92" s="49"/>
      <c r="L92" s="49"/>
      <c r="M92" s="49"/>
      <c r="N92" s="49"/>
      <c r="O92" s="49"/>
      <c r="P92" s="49"/>
      <c r="Q92" s="49"/>
      <c r="R92" s="49"/>
      <c r="S92" s="49"/>
      <c r="T92" s="49"/>
      <c r="U92" s="49"/>
      <c r="V92" s="49"/>
      <c r="W92" s="49"/>
      <c r="X92" s="49"/>
      <c r="Y92" s="49"/>
      <c r="Z92" s="49"/>
      <c r="AA92" s="49"/>
      <c r="AB92" s="49"/>
      <c r="AC92" s="49"/>
      <c r="AD92" s="49"/>
    </row>
    <row r="93" ht="15.75" customHeight="1">
      <c r="A93" s="50"/>
      <c r="B93" s="49"/>
      <c r="C93" s="49"/>
      <c r="D93" s="49"/>
      <c r="E93" s="49"/>
      <c r="F93" s="49"/>
      <c r="G93" s="49"/>
      <c r="H93" s="49"/>
      <c r="I93" s="49"/>
      <c r="J93" s="49"/>
      <c r="K93" s="49"/>
      <c r="L93" s="49"/>
      <c r="M93" s="49"/>
      <c r="N93" s="49"/>
      <c r="O93" s="49"/>
      <c r="P93" s="49"/>
      <c r="Q93" s="49"/>
      <c r="R93" s="49"/>
      <c r="S93" s="49"/>
      <c r="T93" s="49"/>
      <c r="U93" s="49"/>
      <c r="V93" s="49"/>
      <c r="W93" s="49"/>
      <c r="X93" s="49"/>
      <c r="Y93" s="49"/>
      <c r="Z93" s="49"/>
      <c r="AA93" s="49"/>
      <c r="AB93" s="49"/>
      <c r="AC93" s="49"/>
      <c r="AD93" s="49"/>
    </row>
    <row r="94" ht="15.75" customHeight="1">
      <c r="A94" s="50"/>
      <c r="B94" s="49"/>
      <c r="C94" s="49"/>
      <c r="D94" s="49"/>
      <c r="E94" s="49"/>
      <c r="F94" s="49"/>
      <c r="G94" s="49"/>
      <c r="H94" s="49"/>
      <c r="I94" s="49"/>
      <c r="J94" s="49"/>
      <c r="K94" s="49"/>
      <c r="L94" s="49"/>
      <c r="M94" s="49"/>
      <c r="N94" s="49"/>
      <c r="O94" s="49"/>
      <c r="P94" s="49"/>
      <c r="Q94" s="49"/>
      <c r="R94" s="49"/>
      <c r="S94" s="49"/>
      <c r="T94" s="49"/>
      <c r="U94" s="49"/>
      <c r="V94" s="49"/>
      <c r="W94" s="49"/>
      <c r="X94" s="49"/>
      <c r="Y94" s="49"/>
      <c r="Z94" s="49"/>
      <c r="AA94" s="49"/>
      <c r="AB94" s="49"/>
      <c r="AC94" s="49"/>
      <c r="AD94" s="49"/>
    </row>
    <row r="95" ht="15.75" customHeight="1">
      <c r="A95" s="50"/>
      <c r="B95" s="49"/>
      <c r="C95" s="49"/>
      <c r="D95" s="49"/>
      <c r="E95" s="49"/>
      <c r="F95" s="49"/>
      <c r="G95" s="49"/>
      <c r="H95" s="49"/>
      <c r="I95" s="49"/>
      <c r="J95" s="49"/>
      <c r="K95" s="49"/>
      <c r="L95" s="49"/>
      <c r="M95" s="49"/>
      <c r="N95" s="49"/>
      <c r="O95" s="49"/>
      <c r="P95" s="49"/>
      <c r="Q95" s="49"/>
      <c r="R95" s="49"/>
      <c r="S95" s="49"/>
      <c r="T95" s="49"/>
      <c r="U95" s="49"/>
      <c r="V95" s="49"/>
      <c r="W95" s="49"/>
      <c r="X95" s="49"/>
      <c r="Y95" s="49"/>
      <c r="Z95" s="49"/>
      <c r="AA95" s="49"/>
      <c r="AB95" s="49"/>
      <c r="AC95" s="49"/>
      <c r="AD95" s="49"/>
    </row>
    <row r="96" ht="15.75" customHeight="1">
      <c r="A96" s="50"/>
      <c r="B96" s="49"/>
      <c r="C96" s="49"/>
      <c r="D96" s="49"/>
      <c r="E96" s="49"/>
      <c r="F96" s="49"/>
      <c r="G96" s="49"/>
      <c r="H96" s="49"/>
      <c r="I96" s="49"/>
      <c r="J96" s="49"/>
      <c r="K96" s="49"/>
      <c r="L96" s="49"/>
      <c r="M96" s="49"/>
      <c r="N96" s="49"/>
      <c r="O96" s="49"/>
      <c r="P96" s="49"/>
      <c r="Q96" s="49"/>
      <c r="R96" s="49"/>
      <c r="S96" s="49"/>
      <c r="T96" s="49"/>
      <c r="U96" s="49"/>
      <c r="V96" s="49"/>
      <c r="W96" s="49"/>
      <c r="X96" s="49"/>
      <c r="Y96" s="49"/>
      <c r="Z96" s="49"/>
      <c r="AA96" s="49"/>
      <c r="AB96" s="49"/>
      <c r="AC96" s="49"/>
      <c r="AD96" s="49"/>
    </row>
    <row r="97" ht="15.75" customHeight="1">
      <c r="A97" s="50"/>
      <c r="B97" s="49"/>
      <c r="C97" s="49"/>
      <c r="D97" s="49"/>
      <c r="E97" s="49"/>
      <c r="F97" s="49"/>
      <c r="G97" s="49"/>
      <c r="H97" s="49"/>
      <c r="I97" s="49"/>
      <c r="J97" s="49"/>
      <c r="K97" s="49"/>
      <c r="L97" s="49"/>
      <c r="M97" s="49"/>
      <c r="N97" s="49"/>
      <c r="O97" s="49"/>
      <c r="P97" s="49"/>
      <c r="Q97" s="49"/>
      <c r="R97" s="49"/>
      <c r="S97" s="49"/>
      <c r="T97" s="49"/>
      <c r="U97" s="49"/>
      <c r="V97" s="49"/>
      <c r="W97" s="49"/>
      <c r="X97" s="49"/>
      <c r="Y97" s="49"/>
      <c r="Z97" s="49"/>
      <c r="AA97" s="49"/>
      <c r="AB97" s="49"/>
      <c r="AC97" s="49"/>
      <c r="AD97" s="49"/>
    </row>
    <row r="98" ht="15.75" customHeight="1">
      <c r="A98" s="50"/>
      <c r="B98" s="49"/>
      <c r="C98" s="49"/>
      <c r="D98" s="49"/>
      <c r="E98" s="49"/>
      <c r="F98" s="49"/>
      <c r="G98" s="49"/>
      <c r="H98" s="49"/>
      <c r="I98" s="49"/>
      <c r="J98" s="49"/>
      <c r="K98" s="49"/>
      <c r="L98" s="49"/>
      <c r="M98" s="49"/>
      <c r="N98" s="49"/>
      <c r="O98" s="49"/>
      <c r="P98" s="49"/>
      <c r="Q98" s="49"/>
      <c r="R98" s="49"/>
      <c r="S98" s="49"/>
      <c r="T98" s="49"/>
      <c r="U98" s="49"/>
      <c r="V98" s="49"/>
      <c r="W98" s="49"/>
      <c r="X98" s="49"/>
      <c r="Y98" s="49"/>
      <c r="Z98" s="49"/>
      <c r="AA98" s="49"/>
      <c r="AB98" s="49"/>
      <c r="AC98" s="49"/>
      <c r="AD98" s="49"/>
    </row>
    <row r="99" ht="15.75" customHeight="1">
      <c r="A99" s="50"/>
      <c r="B99" s="49"/>
      <c r="C99" s="49"/>
      <c r="D99" s="49"/>
      <c r="E99" s="49"/>
      <c r="F99" s="49"/>
      <c r="G99" s="49"/>
      <c r="H99" s="49"/>
      <c r="I99" s="49"/>
      <c r="J99" s="49"/>
      <c r="K99" s="49"/>
      <c r="L99" s="49"/>
      <c r="M99" s="49"/>
      <c r="N99" s="49"/>
      <c r="O99" s="49"/>
      <c r="P99" s="49"/>
      <c r="Q99" s="49"/>
      <c r="R99" s="49"/>
      <c r="S99" s="49"/>
      <c r="T99" s="49"/>
      <c r="U99" s="49"/>
      <c r="V99" s="49"/>
      <c r="W99" s="49"/>
      <c r="X99" s="49"/>
      <c r="Y99" s="49"/>
      <c r="Z99" s="49"/>
      <c r="AA99" s="49"/>
      <c r="AB99" s="49"/>
      <c r="AC99" s="49"/>
      <c r="AD99" s="49"/>
    </row>
    <row r="100" ht="15.75" customHeight="1">
      <c r="A100" s="50"/>
      <c r="B100" s="49"/>
      <c r="C100" s="49"/>
      <c r="D100" s="49"/>
      <c r="E100" s="49"/>
      <c r="F100" s="49"/>
      <c r="G100" s="49"/>
      <c r="H100" s="49"/>
      <c r="I100" s="49"/>
      <c r="J100" s="49"/>
      <c r="K100" s="49"/>
      <c r="L100" s="49"/>
      <c r="M100" s="49"/>
      <c r="N100" s="49"/>
      <c r="O100" s="49"/>
      <c r="P100" s="49"/>
      <c r="Q100" s="49"/>
      <c r="R100" s="49"/>
      <c r="S100" s="49"/>
      <c r="T100" s="49"/>
      <c r="U100" s="49"/>
      <c r="V100" s="49"/>
      <c r="W100" s="49"/>
      <c r="X100" s="49"/>
      <c r="Y100" s="49"/>
      <c r="Z100" s="49"/>
      <c r="AA100" s="49"/>
      <c r="AB100" s="49"/>
      <c r="AC100" s="49"/>
      <c r="AD100" s="49"/>
    </row>
    <row r="101" ht="15.75" customHeight="1">
      <c r="A101" s="50"/>
      <c r="B101" s="49"/>
      <c r="C101" s="49"/>
      <c r="D101" s="49"/>
      <c r="E101" s="49"/>
      <c r="F101" s="49"/>
      <c r="G101" s="49"/>
      <c r="H101" s="49"/>
      <c r="I101" s="49"/>
      <c r="J101" s="49"/>
      <c r="K101" s="49"/>
      <c r="L101" s="49"/>
      <c r="M101" s="49"/>
      <c r="N101" s="49"/>
      <c r="O101" s="49"/>
      <c r="P101" s="49"/>
      <c r="Q101" s="49"/>
      <c r="R101" s="49"/>
      <c r="S101" s="49"/>
      <c r="T101" s="49"/>
      <c r="U101" s="49"/>
      <c r="V101" s="49"/>
      <c r="W101" s="49"/>
      <c r="X101" s="49"/>
      <c r="Y101" s="49"/>
      <c r="Z101" s="49"/>
      <c r="AA101" s="49"/>
      <c r="AB101" s="49"/>
      <c r="AC101" s="49"/>
      <c r="AD101" s="49"/>
    </row>
    <row r="102" ht="15.75" customHeight="1">
      <c r="A102" s="50"/>
      <c r="B102" s="49"/>
      <c r="C102" s="49"/>
      <c r="D102" s="49"/>
      <c r="E102" s="49"/>
      <c r="F102" s="49"/>
      <c r="G102" s="49"/>
      <c r="H102" s="49"/>
      <c r="I102" s="49"/>
      <c r="J102" s="49"/>
      <c r="K102" s="49"/>
      <c r="L102" s="49"/>
      <c r="M102" s="49"/>
      <c r="N102" s="49"/>
      <c r="O102" s="49"/>
      <c r="P102" s="49"/>
      <c r="Q102" s="49"/>
      <c r="R102" s="49"/>
      <c r="S102" s="49"/>
      <c r="T102" s="49"/>
      <c r="U102" s="49"/>
      <c r="V102" s="49"/>
      <c r="W102" s="49"/>
      <c r="X102" s="49"/>
      <c r="Y102" s="49"/>
      <c r="Z102" s="49"/>
      <c r="AA102" s="49"/>
      <c r="AB102" s="49"/>
      <c r="AC102" s="49"/>
      <c r="AD102" s="49"/>
    </row>
    <row r="103" ht="15.75" customHeight="1">
      <c r="A103" s="50"/>
      <c r="B103" s="49"/>
      <c r="C103" s="49"/>
      <c r="D103" s="49"/>
      <c r="E103" s="49"/>
      <c r="F103" s="49"/>
      <c r="G103" s="49"/>
      <c r="H103" s="49"/>
      <c r="I103" s="49"/>
      <c r="J103" s="49"/>
      <c r="K103" s="49"/>
      <c r="L103" s="49"/>
      <c r="M103" s="49"/>
      <c r="N103" s="49"/>
      <c r="O103" s="49"/>
      <c r="P103" s="49"/>
      <c r="Q103" s="49"/>
      <c r="R103" s="49"/>
      <c r="S103" s="49"/>
      <c r="T103" s="49"/>
      <c r="U103" s="49"/>
      <c r="V103" s="49"/>
      <c r="W103" s="49"/>
      <c r="X103" s="49"/>
      <c r="Y103" s="49"/>
      <c r="Z103" s="49"/>
      <c r="AA103" s="49"/>
      <c r="AB103" s="49"/>
      <c r="AC103" s="49"/>
      <c r="AD103" s="49"/>
    </row>
    <row r="104" ht="15.75" customHeight="1">
      <c r="A104" s="50"/>
      <c r="B104" s="49"/>
      <c r="C104" s="49"/>
      <c r="D104" s="49"/>
      <c r="E104" s="49"/>
      <c r="F104" s="49"/>
      <c r="G104" s="49"/>
      <c r="H104" s="49"/>
      <c r="I104" s="49"/>
      <c r="J104" s="49"/>
      <c r="K104" s="49"/>
      <c r="L104" s="49"/>
      <c r="M104" s="49"/>
      <c r="N104" s="49"/>
      <c r="O104" s="49"/>
      <c r="P104" s="49"/>
      <c r="Q104" s="49"/>
      <c r="R104" s="49"/>
      <c r="S104" s="49"/>
      <c r="T104" s="49"/>
      <c r="U104" s="49"/>
      <c r="V104" s="49"/>
      <c r="W104" s="49"/>
      <c r="X104" s="49"/>
      <c r="Y104" s="49"/>
      <c r="Z104" s="49"/>
      <c r="AA104" s="49"/>
      <c r="AB104" s="49"/>
      <c r="AC104" s="49"/>
      <c r="AD104" s="49"/>
    </row>
    <row r="105" ht="15.75" customHeight="1">
      <c r="A105" s="50"/>
      <c r="B105" s="49"/>
      <c r="C105" s="49"/>
      <c r="D105" s="49"/>
      <c r="E105" s="49"/>
      <c r="F105" s="49"/>
      <c r="G105" s="49"/>
      <c r="H105" s="49"/>
      <c r="I105" s="49"/>
      <c r="J105" s="49"/>
      <c r="K105" s="49"/>
      <c r="L105" s="49"/>
      <c r="M105" s="49"/>
      <c r="N105" s="49"/>
      <c r="O105" s="49"/>
      <c r="P105" s="49"/>
      <c r="Q105" s="49"/>
      <c r="R105" s="49"/>
      <c r="S105" s="49"/>
      <c r="T105" s="49"/>
      <c r="U105" s="49"/>
      <c r="V105" s="49"/>
      <c r="W105" s="49"/>
      <c r="X105" s="49"/>
      <c r="Y105" s="49"/>
      <c r="Z105" s="49"/>
      <c r="AA105" s="49"/>
      <c r="AB105" s="49"/>
      <c r="AC105" s="49"/>
      <c r="AD105" s="49"/>
    </row>
    <row r="106" ht="15.75" customHeight="1">
      <c r="A106" s="50"/>
      <c r="B106" s="49"/>
      <c r="C106" s="49"/>
      <c r="D106" s="49"/>
      <c r="E106" s="49"/>
      <c r="F106" s="49"/>
      <c r="G106" s="49"/>
      <c r="H106" s="49"/>
      <c r="I106" s="49"/>
      <c r="J106" s="49"/>
      <c r="K106" s="49"/>
      <c r="L106" s="49"/>
      <c r="M106" s="49"/>
      <c r="N106" s="49"/>
      <c r="O106" s="49"/>
      <c r="P106" s="49"/>
      <c r="Q106" s="49"/>
      <c r="R106" s="49"/>
      <c r="S106" s="49"/>
      <c r="T106" s="49"/>
      <c r="U106" s="49"/>
      <c r="V106" s="49"/>
      <c r="W106" s="49"/>
      <c r="X106" s="49"/>
      <c r="Y106" s="49"/>
      <c r="Z106" s="49"/>
      <c r="AA106" s="49"/>
      <c r="AB106" s="49"/>
      <c r="AC106" s="49"/>
      <c r="AD106" s="49"/>
    </row>
    <row r="107" ht="15.75" customHeight="1">
      <c r="A107" s="50"/>
      <c r="B107" s="49"/>
      <c r="C107" s="49"/>
      <c r="D107" s="49"/>
      <c r="E107" s="49"/>
      <c r="F107" s="49"/>
      <c r="G107" s="49"/>
      <c r="H107" s="49"/>
      <c r="I107" s="49"/>
      <c r="J107" s="49"/>
      <c r="K107" s="49"/>
      <c r="L107" s="49"/>
      <c r="M107" s="49"/>
      <c r="N107" s="49"/>
      <c r="O107" s="49"/>
      <c r="P107" s="49"/>
      <c r="Q107" s="49"/>
      <c r="R107" s="49"/>
      <c r="S107" s="49"/>
      <c r="T107" s="49"/>
      <c r="U107" s="49"/>
      <c r="V107" s="49"/>
      <c r="W107" s="49"/>
      <c r="X107" s="49"/>
      <c r="Y107" s="49"/>
      <c r="Z107" s="49"/>
      <c r="AA107" s="49"/>
      <c r="AB107" s="49"/>
      <c r="AC107" s="49"/>
      <c r="AD107" s="49"/>
    </row>
    <row r="108" ht="15.75" customHeight="1">
      <c r="A108" s="50"/>
      <c r="B108" s="49"/>
      <c r="C108" s="49"/>
      <c r="D108" s="49"/>
      <c r="E108" s="49"/>
      <c r="F108" s="49"/>
      <c r="G108" s="49"/>
      <c r="H108" s="49"/>
      <c r="I108" s="49"/>
      <c r="J108" s="49"/>
      <c r="K108" s="49"/>
      <c r="L108" s="49"/>
      <c r="M108" s="49"/>
      <c r="N108" s="49"/>
      <c r="O108" s="49"/>
      <c r="P108" s="49"/>
      <c r="Q108" s="49"/>
      <c r="R108" s="49"/>
      <c r="S108" s="49"/>
      <c r="T108" s="49"/>
      <c r="U108" s="49"/>
      <c r="V108" s="49"/>
      <c r="W108" s="49"/>
      <c r="X108" s="49"/>
      <c r="Y108" s="49"/>
      <c r="Z108" s="49"/>
      <c r="AA108" s="49"/>
      <c r="AB108" s="49"/>
      <c r="AC108" s="49"/>
      <c r="AD108" s="49"/>
    </row>
    <row r="109" ht="15.75" customHeight="1">
      <c r="A109" s="50"/>
      <c r="B109" s="49"/>
      <c r="C109" s="49"/>
      <c r="D109" s="49"/>
      <c r="E109" s="49"/>
      <c r="F109" s="49"/>
      <c r="G109" s="49"/>
      <c r="H109" s="49"/>
      <c r="I109" s="49"/>
      <c r="J109" s="49"/>
      <c r="K109" s="49"/>
      <c r="L109" s="49"/>
      <c r="M109" s="49"/>
      <c r="N109" s="49"/>
      <c r="O109" s="49"/>
      <c r="P109" s="49"/>
      <c r="Q109" s="49"/>
      <c r="R109" s="49"/>
      <c r="S109" s="49"/>
      <c r="T109" s="49"/>
      <c r="U109" s="49"/>
      <c r="V109" s="49"/>
      <c r="W109" s="49"/>
      <c r="X109" s="49"/>
      <c r="Y109" s="49"/>
      <c r="Z109" s="49"/>
      <c r="AA109" s="49"/>
      <c r="AB109" s="49"/>
      <c r="AC109" s="49"/>
      <c r="AD109" s="49"/>
    </row>
    <row r="110" ht="15.75" customHeight="1">
      <c r="A110" s="50"/>
      <c r="B110" s="49"/>
      <c r="C110" s="49"/>
      <c r="D110" s="49"/>
      <c r="E110" s="49"/>
      <c r="F110" s="49"/>
      <c r="G110" s="49"/>
      <c r="H110" s="49"/>
      <c r="I110" s="49"/>
      <c r="J110" s="49"/>
      <c r="K110" s="49"/>
      <c r="L110" s="49"/>
      <c r="M110" s="49"/>
      <c r="N110" s="49"/>
      <c r="O110" s="49"/>
      <c r="P110" s="49"/>
      <c r="Q110" s="49"/>
      <c r="R110" s="49"/>
      <c r="S110" s="49"/>
      <c r="T110" s="49"/>
      <c r="U110" s="49"/>
      <c r="V110" s="49"/>
      <c r="W110" s="49"/>
      <c r="X110" s="49"/>
      <c r="Y110" s="49"/>
      <c r="Z110" s="49"/>
      <c r="AA110" s="49"/>
      <c r="AB110" s="49"/>
      <c r="AC110" s="49"/>
      <c r="AD110" s="49"/>
    </row>
    <row r="111" ht="15.75" customHeight="1">
      <c r="A111" s="50"/>
      <c r="B111" s="49"/>
      <c r="C111" s="49"/>
      <c r="D111" s="49"/>
      <c r="E111" s="49"/>
      <c r="F111" s="49"/>
      <c r="G111" s="49"/>
      <c r="H111" s="49"/>
      <c r="I111" s="49"/>
      <c r="J111" s="49"/>
      <c r="K111" s="49"/>
      <c r="L111" s="49"/>
      <c r="M111" s="49"/>
      <c r="N111" s="49"/>
      <c r="O111" s="49"/>
      <c r="P111" s="49"/>
      <c r="Q111" s="49"/>
      <c r="R111" s="49"/>
      <c r="S111" s="49"/>
      <c r="T111" s="49"/>
      <c r="U111" s="49"/>
      <c r="V111" s="49"/>
      <c r="W111" s="49"/>
      <c r="X111" s="49"/>
      <c r="Y111" s="49"/>
      <c r="Z111" s="49"/>
      <c r="AA111" s="49"/>
      <c r="AB111" s="49"/>
      <c r="AC111" s="49"/>
      <c r="AD111" s="49"/>
    </row>
    <row r="112" ht="15.75" customHeight="1">
      <c r="A112" s="50"/>
      <c r="B112" s="49"/>
      <c r="C112" s="49"/>
      <c r="D112" s="49"/>
      <c r="E112" s="49"/>
      <c r="F112" s="49"/>
      <c r="G112" s="49"/>
      <c r="H112" s="49"/>
      <c r="I112" s="49"/>
      <c r="J112" s="49"/>
      <c r="K112" s="49"/>
      <c r="L112" s="49"/>
      <c r="M112" s="49"/>
      <c r="N112" s="49"/>
      <c r="O112" s="49"/>
      <c r="P112" s="49"/>
      <c r="Q112" s="49"/>
      <c r="R112" s="49"/>
      <c r="S112" s="49"/>
      <c r="T112" s="49"/>
      <c r="U112" s="49"/>
      <c r="V112" s="49"/>
      <c r="W112" s="49"/>
      <c r="X112" s="49"/>
      <c r="Y112" s="49"/>
      <c r="Z112" s="49"/>
      <c r="AA112" s="49"/>
      <c r="AB112" s="49"/>
      <c r="AC112" s="49"/>
      <c r="AD112" s="49"/>
    </row>
    <row r="113" ht="15.75" customHeight="1">
      <c r="A113" s="50"/>
      <c r="B113" s="49"/>
      <c r="C113" s="49"/>
      <c r="D113" s="49"/>
      <c r="E113" s="49"/>
      <c r="F113" s="49"/>
      <c r="G113" s="49"/>
      <c r="H113" s="49"/>
      <c r="I113" s="49"/>
      <c r="J113" s="49"/>
      <c r="K113" s="49"/>
      <c r="L113" s="49"/>
      <c r="M113" s="49"/>
      <c r="N113" s="49"/>
      <c r="O113" s="49"/>
      <c r="P113" s="49"/>
      <c r="Q113" s="49"/>
      <c r="R113" s="49"/>
      <c r="S113" s="49"/>
      <c r="T113" s="49"/>
      <c r="U113" s="49"/>
      <c r="V113" s="49"/>
      <c r="W113" s="49"/>
      <c r="X113" s="49"/>
      <c r="Y113" s="49"/>
      <c r="Z113" s="49"/>
      <c r="AA113" s="49"/>
      <c r="AB113" s="49"/>
      <c r="AC113" s="49"/>
      <c r="AD113" s="49"/>
    </row>
    <row r="114" ht="15.75" customHeight="1">
      <c r="A114" s="50"/>
      <c r="B114" s="49"/>
      <c r="C114" s="49"/>
      <c r="D114" s="49"/>
      <c r="E114" s="49"/>
      <c r="F114" s="49"/>
      <c r="G114" s="49"/>
      <c r="H114" s="49"/>
      <c r="I114" s="49"/>
      <c r="J114" s="49"/>
      <c r="K114" s="49"/>
      <c r="L114" s="49"/>
      <c r="M114" s="49"/>
      <c r="N114" s="49"/>
      <c r="O114" s="49"/>
      <c r="P114" s="49"/>
      <c r="Q114" s="49"/>
      <c r="R114" s="49"/>
      <c r="S114" s="49"/>
      <c r="T114" s="49"/>
      <c r="U114" s="49"/>
      <c r="V114" s="49"/>
      <c r="W114" s="49"/>
      <c r="X114" s="49"/>
      <c r="Y114" s="49"/>
      <c r="Z114" s="49"/>
      <c r="AA114" s="49"/>
      <c r="AB114" s="49"/>
      <c r="AC114" s="49"/>
      <c r="AD114" s="49"/>
    </row>
    <row r="115" ht="15.75" customHeight="1">
      <c r="A115" s="50"/>
      <c r="B115" s="49"/>
      <c r="C115" s="49"/>
      <c r="D115" s="49"/>
      <c r="E115" s="49"/>
      <c r="F115" s="49"/>
      <c r="G115" s="49"/>
      <c r="H115" s="49"/>
      <c r="I115" s="49"/>
      <c r="J115" s="49"/>
      <c r="K115" s="49"/>
      <c r="L115" s="49"/>
      <c r="M115" s="49"/>
      <c r="N115" s="49"/>
      <c r="O115" s="49"/>
      <c r="P115" s="49"/>
      <c r="Q115" s="49"/>
      <c r="R115" s="49"/>
      <c r="S115" s="49"/>
      <c r="T115" s="49"/>
      <c r="U115" s="49"/>
      <c r="V115" s="49"/>
      <c r="W115" s="49"/>
      <c r="X115" s="49"/>
      <c r="Y115" s="49"/>
      <c r="Z115" s="49"/>
      <c r="AA115" s="49"/>
      <c r="AB115" s="49"/>
      <c r="AC115" s="49"/>
      <c r="AD115" s="49"/>
    </row>
    <row r="116" ht="15.75" customHeight="1">
      <c r="A116" s="50"/>
      <c r="B116" s="49"/>
      <c r="C116" s="49"/>
      <c r="D116" s="49"/>
      <c r="E116" s="49"/>
      <c r="F116" s="49"/>
      <c r="G116" s="49"/>
      <c r="H116" s="49"/>
      <c r="I116" s="49"/>
      <c r="J116" s="49"/>
      <c r="K116" s="49"/>
      <c r="L116" s="49"/>
      <c r="M116" s="49"/>
      <c r="N116" s="49"/>
      <c r="O116" s="49"/>
      <c r="P116" s="49"/>
      <c r="Q116" s="49"/>
      <c r="R116" s="49"/>
      <c r="S116" s="49"/>
      <c r="T116" s="49"/>
      <c r="U116" s="49"/>
      <c r="V116" s="49"/>
      <c r="W116" s="49"/>
      <c r="X116" s="49"/>
      <c r="Y116" s="49"/>
      <c r="Z116" s="49"/>
      <c r="AA116" s="49"/>
      <c r="AB116" s="49"/>
      <c r="AC116" s="49"/>
      <c r="AD116" s="49"/>
    </row>
    <row r="117" ht="15.75" customHeight="1">
      <c r="A117" s="50"/>
      <c r="B117" s="49"/>
      <c r="C117" s="49"/>
      <c r="D117" s="49"/>
      <c r="E117" s="49"/>
      <c r="F117" s="49"/>
      <c r="G117" s="49"/>
      <c r="H117" s="49"/>
      <c r="I117" s="49"/>
      <c r="J117" s="49"/>
      <c r="K117" s="49"/>
      <c r="L117" s="49"/>
      <c r="M117" s="49"/>
      <c r="N117" s="49"/>
      <c r="O117" s="49"/>
      <c r="P117" s="49"/>
      <c r="Q117" s="49"/>
      <c r="R117" s="49"/>
      <c r="S117" s="49"/>
      <c r="T117" s="49"/>
      <c r="U117" s="49"/>
      <c r="V117" s="49"/>
      <c r="W117" s="49"/>
      <c r="X117" s="49"/>
      <c r="Y117" s="49"/>
      <c r="Z117" s="49"/>
      <c r="AA117" s="49"/>
      <c r="AB117" s="49"/>
      <c r="AC117" s="49"/>
      <c r="AD117" s="49"/>
    </row>
    <row r="118" ht="15.75" customHeight="1">
      <c r="A118" s="50"/>
      <c r="B118" s="49"/>
      <c r="C118" s="49"/>
      <c r="D118" s="49"/>
      <c r="E118" s="49"/>
      <c r="F118" s="49"/>
      <c r="G118" s="49"/>
      <c r="H118" s="49"/>
      <c r="I118" s="49"/>
      <c r="J118" s="49"/>
      <c r="K118" s="49"/>
      <c r="L118" s="49"/>
      <c r="M118" s="49"/>
      <c r="N118" s="49"/>
      <c r="O118" s="49"/>
      <c r="P118" s="49"/>
      <c r="Q118" s="49"/>
      <c r="R118" s="49"/>
      <c r="S118" s="49"/>
      <c r="T118" s="49"/>
      <c r="U118" s="49"/>
      <c r="V118" s="49"/>
      <c r="W118" s="49"/>
      <c r="X118" s="49"/>
      <c r="Y118" s="49"/>
      <c r="Z118" s="49"/>
      <c r="AA118" s="49"/>
      <c r="AB118" s="49"/>
      <c r="AC118" s="49"/>
      <c r="AD118" s="49"/>
    </row>
    <row r="119" ht="15.75" customHeight="1">
      <c r="A119" s="50"/>
      <c r="B119" s="49"/>
      <c r="C119" s="49"/>
      <c r="D119" s="49"/>
      <c r="E119" s="49"/>
      <c r="F119" s="49"/>
      <c r="G119" s="49"/>
      <c r="H119" s="49"/>
      <c r="I119" s="49"/>
      <c r="J119" s="49"/>
      <c r="K119" s="49"/>
      <c r="L119" s="49"/>
      <c r="M119" s="49"/>
      <c r="N119" s="49"/>
      <c r="O119" s="49"/>
      <c r="P119" s="49"/>
      <c r="Q119" s="49"/>
      <c r="R119" s="49"/>
      <c r="S119" s="49"/>
      <c r="T119" s="49"/>
      <c r="U119" s="49"/>
      <c r="V119" s="49"/>
      <c r="W119" s="49"/>
      <c r="X119" s="49"/>
      <c r="Y119" s="49"/>
      <c r="Z119" s="49"/>
      <c r="AA119" s="49"/>
      <c r="AB119" s="49"/>
      <c r="AC119" s="49"/>
      <c r="AD119" s="49"/>
    </row>
    <row r="120" ht="15.75" customHeight="1">
      <c r="A120" s="50"/>
      <c r="B120" s="49"/>
      <c r="C120" s="49"/>
      <c r="D120" s="49"/>
      <c r="E120" s="49"/>
      <c r="F120" s="49"/>
      <c r="G120" s="49"/>
      <c r="H120" s="49"/>
      <c r="I120" s="49"/>
      <c r="J120" s="49"/>
      <c r="K120" s="49"/>
      <c r="L120" s="49"/>
      <c r="M120" s="49"/>
      <c r="N120" s="49"/>
      <c r="O120" s="49"/>
      <c r="P120" s="49"/>
      <c r="Q120" s="49"/>
      <c r="R120" s="49"/>
      <c r="S120" s="49"/>
      <c r="T120" s="49"/>
      <c r="U120" s="49"/>
      <c r="V120" s="49"/>
      <c r="W120" s="49"/>
      <c r="X120" s="49"/>
      <c r="Y120" s="49"/>
      <c r="Z120" s="49"/>
      <c r="AA120" s="49"/>
      <c r="AB120" s="49"/>
      <c r="AC120" s="49"/>
      <c r="AD120" s="49"/>
    </row>
    <row r="121" ht="15.75" customHeight="1">
      <c r="A121" s="50"/>
      <c r="B121" s="49"/>
      <c r="C121" s="49"/>
      <c r="D121" s="49"/>
      <c r="E121" s="49"/>
      <c r="F121" s="49"/>
      <c r="G121" s="49"/>
      <c r="H121" s="49"/>
      <c r="I121" s="49"/>
      <c r="J121" s="49"/>
      <c r="K121" s="49"/>
      <c r="L121" s="49"/>
      <c r="M121" s="49"/>
      <c r="N121" s="49"/>
      <c r="O121" s="49"/>
      <c r="P121" s="49"/>
      <c r="Q121" s="49"/>
      <c r="R121" s="49"/>
      <c r="S121" s="49"/>
      <c r="T121" s="49"/>
      <c r="U121" s="49"/>
      <c r="V121" s="49"/>
      <c r="W121" s="49"/>
      <c r="X121" s="49"/>
      <c r="Y121" s="49"/>
      <c r="Z121" s="49"/>
      <c r="AA121" s="49"/>
      <c r="AB121" s="49"/>
      <c r="AC121" s="49"/>
      <c r="AD121" s="49"/>
    </row>
    <row r="122" ht="15.75" customHeight="1">
      <c r="A122" s="50"/>
      <c r="B122" s="49"/>
      <c r="C122" s="49"/>
      <c r="D122" s="49"/>
      <c r="E122" s="49"/>
      <c r="F122" s="49"/>
      <c r="G122" s="49"/>
      <c r="H122" s="49"/>
      <c r="I122" s="49"/>
      <c r="J122" s="49"/>
      <c r="K122" s="49"/>
      <c r="L122" s="49"/>
      <c r="M122" s="49"/>
      <c r="N122" s="49"/>
      <c r="O122" s="49"/>
      <c r="P122" s="49"/>
      <c r="Q122" s="49"/>
      <c r="R122" s="49"/>
      <c r="S122" s="49"/>
      <c r="T122" s="49"/>
      <c r="U122" s="49"/>
      <c r="V122" s="49"/>
      <c r="W122" s="49"/>
      <c r="X122" s="49"/>
      <c r="Y122" s="49"/>
      <c r="Z122" s="49"/>
      <c r="AA122" s="49"/>
      <c r="AB122" s="49"/>
      <c r="AC122" s="49"/>
      <c r="AD122" s="49"/>
    </row>
    <row r="123" ht="15.75" customHeight="1">
      <c r="A123" s="50"/>
      <c r="B123" s="49"/>
      <c r="C123" s="49"/>
      <c r="D123" s="49"/>
      <c r="E123" s="49"/>
      <c r="F123" s="49"/>
      <c r="G123" s="49"/>
      <c r="H123" s="49"/>
      <c r="I123" s="49"/>
      <c r="J123" s="49"/>
      <c r="K123" s="49"/>
      <c r="L123" s="49"/>
      <c r="M123" s="49"/>
      <c r="N123" s="49"/>
      <c r="O123" s="49"/>
      <c r="P123" s="49"/>
      <c r="Q123" s="49"/>
      <c r="R123" s="49"/>
      <c r="S123" s="49"/>
      <c r="T123" s="49"/>
      <c r="U123" s="49"/>
      <c r="V123" s="49"/>
      <c r="W123" s="49"/>
      <c r="X123" s="49"/>
      <c r="Y123" s="49"/>
      <c r="Z123" s="49"/>
      <c r="AA123" s="49"/>
      <c r="AB123" s="49"/>
      <c r="AC123" s="49"/>
      <c r="AD123" s="49"/>
    </row>
    <row r="124" ht="15.75" customHeight="1">
      <c r="A124" s="50"/>
      <c r="B124" s="49"/>
      <c r="C124" s="49"/>
      <c r="D124" s="49"/>
      <c r="E124" s="49"/>
      <c r="F124" s="49"/>
      <c r="G124" s="49"/>
      <c r="H124" s="49"/>
      <c r="I124" s="49"/>
      <c r="J124" s="49"/>
      <c r="K124" s="49"/>
      <c r="L124" s="49"/>
      <c r="M124" s="49"/>
      <c r="N124" s="49"/>
      <c r="O124" s="49"/>
      <c r="P124" s="49"/>
      <c r="Q124" s="49"/>
      <c r="R124" s="49"/>
      <c r="S124" s="49"/>
      <c r="T124" s="49"/>
      <c r="U124" s="49"/>
      <c r="V124" s="49"/>
      <c r="W124" s="49"/>
      <c r="X124" s="49"/>
      <c r="Y124" s="49"/>
      <c r="Z124" s="49"/>
      <c r="AA124" s="49"/>
      <c r="AB124" s="49"/>
      <c r="AC124" s="49"/>
      <c r="AD124" s="49"/>
    </row>
    <row r="125" ht="15.75" customHeight="1">
      <c r="A125" s="50"/>
      <c r="B125" s="49"/>
      <c r="C125" s="49"/>
      <c r="D125" s="49"/>
      <c r="E125" s="49"/>
      <c r="F125" s="49"/>
      <c r="G125" s="49"/>
      <c r="H125" s="49"/>
      <c r="I125" s="49"/>
      <c r="J125" s="49"/>
      <c r="K125" s="49"/>
      <c r="L125" s="49"/>
      <c r="M125" s="49"/>
      <c r="N125" s="49"/>
      <c r="O125" s="49"/>
      <c r="P125" s="49"/>
      <c r="Q125" s="49"/>
      <c r="R125" s="49"/>
      <c r="S125" s="49"/>
      <c r="T125" s="49"/>
      <c r="U125" s="49"/>
      <c r="V125" s="49"/>
      <c r="W125" s="49"/>
      <c r="X125" s="49"/>
      <c r="Y125" s="49"/>
      <c r="Z125" s="49"/>
      <c r="AA125" s="49"/>
      <c r="AB125" s="49"/>
      <c r="AC125" s="49"/>
      <c r="AD125" s="49"/>
    </row>
    <row r="126" ht="15.75" customHeight="1">
      <c r="A126" s="50"/>
      <c r="B126" s="49"/>
      <c r="C126" s="49"/>
      <c r="D126" s="49"/>
      <c r="E126" s="49"/>
      <c r="F126" s="49"/>
      <c r="G126" s="49"/>
      <c r="H126" s="49"/>
      <c r="I126" s="49"/>
      <c r="J126" s="49"/>
      <c r="K126" s="49"/>
      <c r="L126" s="49"/>
      <c r="M126" s="49"/>
      <c r="N126" s="49"/>
      <c r="O126" s="49"/>
      <c r="P126" s="49"/>
      <c r="Q126" s="49"/>
      <c r="R126" s="49"/>
      <c r="S126" s="49"/>
      <c r="T126" s="49"/>
      <c r="U126" s="49"/>
      <c r="V126" s="49"/>
      <c r="W126" s="49"/>
      <c r="X126" s="49"/>
      <c r="Y126" s="49"/>
      <c r="Z126" s="49"/>
      <c r="AA126" s="49"/>
      <c r="AB126" s="49"/>
      <c r="AC126" s="49"/>
      <c r="AD126" s="49"/>
    </row>
    <row r="127" ht="15.75" customHeight="1">
      <c r="A127" s="50"/>
      <c r="B127" s="49"/>
      <c r="C127" s="49"/>
      <c r="D127" s="49"/>
      <c r="E127" s="49"/>
      <c r="F127" s="49"/>
      <c r="G127" s="49"/>
      <c r="H127" s="49"/>
      <c r="I127" s="49"/>
      <c r="J127" s="49"/>
      <c r="K127" s="49"/>
      <c r="L127" s="49"/>
      <c r="M127" s="49"/>
      <c r="N127" s="49"/>
      <c r="O127" s="49"/>
      <c r="P127" s="49"/>
      <c r="Q127" s="49"/>
      <c r="R127" s="49"/>
      <c r="S127" s="49"/>
      <c r="T127" s="49"/>
      <c r="U127" s="49"/>
      <c r="V127" s="49"/>
      <c r="W127" s="49"/>
      <c r="X127" s="49"/>
      <c r="Y127" s="49"/>
      <c r="Z127" s="49"/>
      <c r="AA127" s="49"/>
      <c r="AB127" s="49"/>
      <c r="AC127" s="49"/>
      <c r="AD127" s="49"/>
    </row>
    <row r="128" ht="15.75" customHeight="1">
      <c r="A128" s="50"/>
      <c r="B128" s="49"/>
      <c r="C128" s="49"/>
      <c r="D128" s="49"/>
      <c r="E128" s="49"/>
      <c r="F128" s="49"/>
      <c r="G128" s="49"/>
      <c r="H128" s="49"/>
      <c r="I128" s="49"/>
      <c r="J128" s="49"/>
      <c r="K128" s="49"/>
      <c r="L128" s="49"/>
      <c r="M128" s="49"/>
      <c r="N128" s="49"/>
      <c r="O128" s="49"/>
      <c r="P128" s="49"/>
      <c r="Q128" s="49"/>
      <c r="R128" s="49"/>
      <c r="S128" s="49"/>
      <c r="T128" s="49"/>
      <c r="U128" s="49"/>
      <c r="V128" s="49"/>
      <c r="W128" s="49"/>
      <c r="X128" s="49"/>
      <c r="Y128" s="49"/>
      <c r="Z128" s="49"/>
      <c r="AA128" s="49"/>
      <c r="AB128" s="49"/>
      <c r="AC128" s="49"/>
      <c r="AD128" s="49"/>
    </row>
    <row r="129" ht="15.75" customHeight="1">
      <c r="A129" s="50"/>
      <c r="B129" s="49"/>
      <c r="C129" s="49"/>
      <c r="D129" s="49"/>
      <c r="E129" s="49"/>
      <c r="F129" s="49"/>
      <c r="G129" s="49"/>
      <c r="H129" s="49"/>
      <c r="I129" s="49"/>
      <c r="J129" s="49"/>
      <c r="K129" s="49"/>
      <c r="L129" s="49"/>
      <c r="M129" s="49"/>
      <c r="N129" s="49"/>
      <c r="O129" s="49"/>
      <c r="P129" s="49"/>
      <c r="Q129" s="49"/>
      <c r="R129" s="49"/>
      <c r="S129" s="49"/>
      <c r="T129" s="49"/>
      <c r="U129" s="49"/>
      <c r="V129" s="49"/>
      <c r="W129" s="49"/>
      <c r="X129" s="49"/>
      <c r="Y129" s="49"/>
      <c r="Z129" s="49"/>
      <c r="AA129" s="49"/>
      <c r="AB129" s="49"/>
      <c r="AC129" s="49"/>
      <c r="AD129" s="49"/>
    </row>
    <row r="130" ht="15.75" customHeight="1">
      <c r="A130" s="50"/>
      <c r="B130" s="49"/>
      <c r="C130" s="49"/>
      <c r="D130" s="49"/>
      <c r="E130" s="49"/>
      <c r="F130" s="49"/>
      <c r="G130" s="49"/>
      <c r="H130" s="49"/>
      <c r="I130" s="49"/>
      <c r="J130" s="49"/>
      <c r="K130" s="49"/>
      <c r="L130" s="49"/>
      <c r="M130" s="49"/>
      <c r="N130" s="49"/>
      <c r="O130" s="49"/>
      <c r="P130" s="49"/>
      <c r="Q130" s="49"/>
      <c r="R130" s="49"/>
      <c r="S130" s="49"/>
      <c r="T130" s="49"/>
      <c r="U130" s="49"/>
      <c r="V130" s="49"/>
      <c r="W130" s="49"/>
      <c r="X130" s="49"/>
      <c r="Y130" s="49"/>
      <c r="Z130" s="49"/>
      <c r="AA130" s="49"/>
      <c r="AB130" s="49"/>
      <c r="AC130" s="49"/>
      <c r="AD130" s="49"/>
    </row>
    <row r="131" ht="15.75" customHeight="1">
      <c r="A131" s="50"/>
      <c r="B131" s="49"/>
      <c r="C131" s="49"/>
      <c r="D131" s="49"/>
      <c r="E131" s="49"/>
      <c r="F131" s="49"/>
      <c r="G131" s="49"/>
      <c r="H131" s="49"/>
      <c r="I131" s="49"/>
      <c r="J131" s="49"/>
      <c r="K131" s="49"/>
      <c r="L131" s="49"/>
      <c r="M131" s="49"/>
      <c r="N131" s="49"/>
      <c r="O131" s="49"/>
      <c r="P131" s="49"/>
      <c r="Q131" s="49"/>
      <c r="R131" s="49"/>
      <c r="S131" s="49"/>
      <c r="T131" s="49"/>
      <c r="U131" s="49"/>
      <c r="V131" s="49"/>
      <c r="W131" s="49"/>
      <c r="X131" s="49"/>
      <c r="Y131" s="49"/>
      <c r="Z131" s="49"/>
      <c r="AA131" s="49"/>
      <c r="AB131" s="49"/>
      <c r="AC131" s="49"/>
      <c r="AD131" s="49"/>
    </row>
    <row r="132" ht="15.75" customHeight="1">
      <c r="A132" s="50"/>
      <c r="B132" s="49"/>
      <c r="C132" s="49"/>
      <c r="D132" s="49"/>
      <c r="E132" s="49"/>
      <c r="F132" s="49"/>
      <c r="G132" s="49"/>
      <c r="H132" s="49"/>
      <c r="I132" s="49"/>
      <c r="J132" s="49"/>
      <c r="K132" s="49"/>
      <c r="L132" s="49"/>
      <c r="M132" s="49"/>
      <c r="N132" s="49"/>
      <c r="O132" s="49"/>
      <c r="P132" s="49"/>
      <c r="Q132" s="49"/>
      <c r="R132" s="49"/>
      <c r="S132" s="49"/>
      <c r="T132" s="49"/>
      <c r="U132" s="49"/>
      <c r="V132" s="49"/>
      <c r="W132" s="49"/>
      <c r="X132" s="49"/>
      <c r="Y132" s="49"/>
      <c r="Z132" s="49"/>
      <c r="AA132" s="49"/>
      <c r="AB132" s="49"/>
      <c r="AC132" s="49"/>
      <c r="AD132" s="49"/>
    </row>
    <row r="133" ht="15.75" customHeight="1">
      <c r="A133" s="50"/>
      <c r="B133" s="49"/>
      <c r="C133" s="49"/>
      <c r="D133" s="49"/>
      <c r="E133" s="49"/>
      <c r="F133" s="49"/>
      <c r="G133" s="49"/>
      <c r="H133" s="49"/>
      <c r="I133" s="49"/>
      <c r="J133" s="49"/>
      <c r="K133" s="49"/>
      <c r="L133" s="49"/>
      <c r="M133" s="49"/>
      <c r="N133" s="49"/>
      <c r="O133" s="49"/>
      <c r="P133" s="49"/>
      <c r="Q133" s="49"/>
      <c r="R133" s="49"/>
      <c r="S133" s="49"/>
      <c r="T133" s="49"/>
      <c r="U133" s="49"/>
      <c r="V133" s="49"/>
      <c r="W133" s="49"/>
      <c r="X133" s="49"/>
      <c r="Y133" s="49"/>
      <c r="Z133" s="49"/>
      <c r="AA133" s="49"/>
      <c r="AB133" s="49"/>
      <c r="AC133" s="49"/>
      <c r="AD133" s="49"/>
    </row>
    <row r="134" ht="15.75" customHeight="1">
      <c r="A134" s="50"/>
      <c r="B134" s="49"/>
      <c r="C134" s="49"/>
      <c r="D134" s="49"/>
      <c r="E134" s="49"/>
      <c r="F134" s="49"/>
      <c r="G134" s="49"/>
      <c r="H134" s="49"/>
      <c r="I134" s="49"/>
      <c r="J134" s="49"/>
      <c r="K134" s="49"/>
      <c r="L134" s="49"/>
      <c r="M134" s="49"/>
      <c r="N134" s="49"/>
      <c r="O134" s="49"/>
      <c r="P134" s="49"/>
      <c r="Q134" s="49"/>
      <c r="R134" s="49"/>
      <c r="S134" s="49"/>
      <c r="T134" s="49"/>
      <c r="U134" s="49"/>
      <c r="V134" s="49"/>
      <c r="W134" s="49"/>
      <c r="X134" s="49"/>
      <c r="Y134" s="49"/>
      <c r="Z134" s="49"/>
      <c r="AA134" s="49"/>
      <c r="AB134" s="49"/>
      <c r="AC134" s="49"/>
      <c r="AD134" s="49"/>
    </row>
    <row r="135" ht="15.75" customHeight="1">
      <c r="A135" s="50"/>
      <c r="B135" s="49"/>
      <c r="C135" s="49"/>
      <c r="D135" s="49"/>
      <c r="E135" s="49"/>
      <c r="F135" s="49"/>
      <c r="G135" s="49"/>
      <c r="H135" s="49"/>
      <c r="I135" s="49"/>
      <c r="J135" s="49"/>
      <c r="K135" s="49"/>
      <c r="L135" s="49"/>
      <c r="M135" s="49"/>
      <c r="N135" s="49"/>
      <c r="O135" s="49"/>
      <c r="P135" s="49"/>
      <c r="Q135" s="49"/>
      <c r="R135" s="49"/>
      <c r="S135" s="49"/>
      <c r="T135" s="49"/>
      <c r="U135" s="49"/>
      <c r="V135" s="49"/>
      <c r="W135" s="49"/>
      <c r="X135" s="49"/>
      <c r="Y135" s="49"/>
      <c r="Z135" s="49"/>
      <c r="AA135" s="49"/>
      <c r="AB135" s="49"/>
      <c r="AC135" s="49"/>
      <c r="AD135" s="49"/>
    </row>
    <row r="136" ht="15.75" customHeight="1">
      <c r="A136" s="50"/>
      <c r="B136" s="49"/>
      <c r="C136" s="49"/>
      <c r="D136" s="49"/>
      <c r="E136" s="49"/>
      <c r="F136" s="49"/>
      <c r="G136" s="49"/>
      <c r="H136" s="49"/>
      <c r="I136" s="49"/>
      <c r="J136" s="49"/>
      <c r="K136" s="49"/>
      <c r="L136" s="49"/>
      <c r="M136" s="49"/>
      <c r="N136" s="49"/>
      <c r="O136" s="49"/>
      <c r="P136" s="49"/>
      <c r="Q136" s="49"/>
      <c r="R136" s="49"/>
      <c r="S136" s="49"/>
      <c r="T136" s="49"/>
      <c r="U136" s="49"/>
      <c r="V136" s="49"/>
      <c r="W136" s="49"/>
      <c r="X136" s="49"/>
      <c r="Y136" s="49"/>
      <c r="Z136" s="49"/>
      <c r="AA136" s="49"/>
      <c r="AB136" s="49"/>
      <c r="AC136" s="49"/>
      <c r="AD136" s="49"/>
    </row>
    <row r="137" ht="15.75" customHeight="1">
      <c r="A137" s="50"/>
      <c r="B137" s="49"/>
      <c r="C137" s="49"/>
      <c r="D137" s="49"/>
      <c r="E137" s="49"/>
      <c r="F137" s="49"/>
      <c r="G137" s="49"/>
      <c r="H137" s="49"/>
      <c r="I137" s="49"/>
      <c r="J137" s="49"/>
      <c r="K137" s="49"/>
      <c r="L137" s="49"/>
      <c r="M137" s="49"/>
      <c r="N137" s="49"/>
      <c r="O137" s="49"/>
      <c r="P137" s="49"/>
      <c r="Q137" s="49"/>
      <c r="R137" s="49"/>
      <c r="S137" s="49"/>
      <c r="T137" s="49"/>
      <c r="U137" s="49"/>
      <c r="V137" s="49"/>
      <c r="W137" s="49"/>
      <c r="X137" s="49"/>
      <c r="Y137" s="49"/>
      <c r="Z137" s="49"/>
      <c r="AA137" s="49"/>
      <c r="AB137" s="49"/>
      <c r="AC137" s="49"/>
      <c r="AD137" s="49"/>
    </row>
    <row r="138" ht="15.75" customHeight="1">
      <c r="A138" s="50"/>
      <c r="B138" s="49"/>
      <c r="C138" s="49"/>
      <c r="D138" s="49"/>
      <c r="E138" s="49"/>
      <c r="F138" s="49"/>
      <c r="G138" s="49"/>
      <c r="H138" s="49"/>
      <c r="I138" s="49"/>
      <c r="J138" s="49"/>
      <c r="K138" s="49"/>
      <c r="L138" s="49"/>
      <c r="M138" s="49"/>
      <c r="N138" s="49"/>
      <c r="O138" s="49"/>
      <c r="P138" s="49"/>
      <c r="Q138" s="49"/>
      <c r="R138" s="49"/>
      <c r="S138" s="49"/>
      <c r="T138" s="49"/>
      <c r="U138" s="49"/>
      <c r="V138" s="49"/>
      <c r="W138" s="49"/>
      <c r="X138" s="49"/>
      <c r="Y138" s="49"/>
      <c r="Z138" s="49"/>
      <c r="AA138" s="49"/>
      <c r="AB138" s="49"/>
      <c r="AC138" s="49"/>
      <c r="AD138" s="49"/>
    </row>
    <row r="139" ht="15.75" customHeight="1">
      <c r="A139" s="50"/>
      <c r="B139" s="49"/>
      <c r="C139" s="49"/>
      <c r="D139" s="49"/>
      <c r="E139" s="49"/>
      <c r="F139" s="49"/>
      <c r="G139" s="49"/>
      <c r="H139" s="49"/>
      <c r="I139" s="49"/>
      <c r="J139" s="49"/>
      <c r="K139" s="49"/>
      <c r="L139" s="49"/>
      <c r="M139" s="49"/>
      <c r="N139" s="49"/>
      <c r="O139" s="49"/>
      <c r="P139" s="49"/>
      <c r="Q139" s="49"/>
      <c r="R139" s="49"/>
      <c r="S139" s="49"/>
      <c r="T139" s="49"/>
      <c r="U139" s="49"/>
      <c r="V139" s="49"/>
      <c r="W139" s="49"/>
      <c r="X139" s="49"/>
      <c r="Y139" s="49"/>
      <c r="Z139" s="49"/>
      <c r="AA139" s="49"/>
      <c r="AB139" s="49"/>
      <c r="AC139" s="49"/>
      <c r="AD139" s="49"/>
    </row>
    <row r="140" ht="15.75" customHeight="1">
      <c r="A140" s="50"/>
      <c r="B140" s="49"/>
      <c r="C140" s="49"/>
      <c r="D140" s="49"/>
      <c r="E140" s="49"/>
      <c r="F140" s="49"/>
      <c r="G140" s="49"/>
      <c r="H140" s="49"/>
      <c r="I140" s="49"/>
      <c r="J140" s="49"/>
      <c r="K140" s="49"/>
      <c r="L140" s="49"/>
      <c r="M140" s="49"/>
      <c r="N140" s="49"/>
      <c r="O140" s="49"/>
      <c r="P140" s="49"/>
      <c r="Q140" s="49"/>
      <c r="R140" s="49"/>
      <c r="S140" s="49"/>
      <c r="T140" s="49"/>
      <c r="U140" s="49"/>
      <c r="V140" s="49"/>
      <c r="W140" s="49"/>
      <c r="X140" s="49"/>
      <c r="Y140" s="49"/>
      <c r="Z140" s="49"/>
      <c r="AA140" s="49"/>
      <c r="AB140" s="49"/>
      <c r="AC140" s="49"/>
      <c r="AD140" s="49"/>
    </row>
    <row r="141" ht="15.75" customHeight="1">
      <c r="A141" s="50"/>
      <c r="B141" s="49"/>
      <c r="C141" s="49"/>
      <c r="D141" s="49"/>
      <c r="E141" s="49"/>
      <c r="F141" s="49"/>
      <c r="G141" s="49"/>
      <c r="H141" s="49"/>
      <c r="I141" s="49"/>
      <c r="J141" s="49"/>
      <c r="K141" s="49"/>
      <c r="L141" s="49"/>
      <c r="M141" s="49"/>
      <c r="N141" s="49"/>
      <c r="O141" s="49"/>
      <c r="P141" s="49"/>
      <c r="Q141" s="49"/>
      <c r="R141" s="49"/>
      <c r="S141" s="49"/>
      <c r="T141" s="49"/>
      <c r="U141" s="49"/>
      <c r="V141" s="49"/>
      <c r="W141" s="49"/>
      <c r="X141" s="49"/>
      <c r="Y141" s="49"/>
      <c r="Z141" s="49"/>
      <c r="AA141" s="49"/>
      <c r="AB141" s="49"/>
      <c r="AC141" s="49"/>
      <c r="AD141" s="49"/>
    </row>
    <row r="142" ht="15.75" customHeight="1">
      <c r="A142" s="50"/>
      <c r="B142" s="49"/>
      <c r="C142" s="49"/>
      <c r="D142" s="49"/>
      <c r="E142" s="49"/>
      <c r="F142" s="49"/>
      <c r="G142" s="49"/>
      <c r="H142" s="49"/>
      <c r="I142" s="49"/>
      <c r="J142" s="49"/>
      <c r="K142" s="49"/>
      <c r="L142" s="49"/>
      <c r="M142" s="49"/>
      <c r="N142" s="49"/>
      <c r="O142" s="49"/>
      <c r="P142" s="49"/>
      <c r="Q142" s="49"/>
      <c r="R142" s="49"/>
      <c r="S142" s="49"/>
      <c r="T142" s="49"/>
      <c r="U142" s="49"/>
      <c r="V142" s="49"/>
      <c r="W142" s="49"/>
      <c r="X142" s="49"/>
      <c r="Y142" s="49"/>
      <c r="Z142" s="49"/>
      <c r="AA142" s="49"/>
      <c r="AB142" s="49"/>
      <c r="AC142" s="49"/>
      <c r="AD142" s="49"/>
    </row>
    <row r="143" ht="15.75" customHeight="1">
      <c r="A143" s="50"/>
      <c r="B143" s="49"/>
      <c r="C143" s="49"/>
      <c r="D143" s="49"/>
      <c r="E143" s="49"/>
      <c r="F143" s="49"/>
      <c r="G143" s="49"/>
      <c r="H143" s="49"/>
      <c r="I143" s="49"/>
      <c r="J143" s="49"/>
      <c r="K143" s="49"/>
      <c r="L143" s="49"/>
      <c r="M143" s="49"/>
      <c r="N143" s="49"/>
      <c r="O143" s="49"/>
      <c r="P143" s="49"/>
      <c r="Q143" s="49"/>
      <c r="R143" s="49"/>
      <c r="S143" s="49"/>
      <c r="T143" s="49"/>
      <c r="U143" s="49"/>
      <c r="V143" s="49"/>
      <c r="W143" s="49"/>
      <c r="X143" s="49"/>
      <c r="Y143" s="49"/>
      <c r="Z143" s="49"/>
      <c r="AA143" s="49"/>
      <c r="AB143" s="49"/>
      <c r="AC143" s="49"/>
      <c r="AD143" s="49"/>
    </row>
    <row r="144" ht="15.75" customHeight="1">
      <c r="A144" s="50"/>
      <c r="B144" s="49"/>
      <c r="C144" s="49"/>
      <c r="D144" s="49"/>
      <c r="E144" s="49"/>
      <c r="F144" s="49"/>
      <c r="G144" s="49"/>
      <c r="H144" s="49"/>
      <c r="I144" s="49"/>
      <c r="J144" s="49"/>
      <c r="K144" s="49"/>
      <c r="L144" s="49"/>
      <c r="M144" s="49"/>
      <c r="N144" s="49"/>
      <c r="O144" s="49"/>
      <c r="P144" s="49"/>
      <c r="Q144" s="49"/>
      <c r="R144" s="49"/>
      <c r="S144" s="49"/>
      <c r="T144" s="49"/>
      <c r="U144" s="49"/>
      <c r="V144" s="49"/>
      <c r="W144" s="49"/>
      <c r="X144" s="49"/>
      <c r="Y144" s="49"/>
      <c r="Z144" s="49"/>
      <c r="AA144" s="49"/>
      <c r="AB144" s="49"/>
      <c r="AC144" s="49"/>
      <c r="AD144" s="49"/>
    </row>
    <row r="145" ht="15.75" customHeight="1">
      <c r="A145" s="50"/>
      <c r="B145" s="49"/>
      <c r="C145" s="49"/>
      <c r="D145" s="49"/>
      <c r="E145" s="49"/>
      <c r="F145" s="49"/>
      <c r="G145" s="49"/>
      <c r="H145" s="49"/>
      <c r="I145" s="49"/>
      <c r="J145" s="49"/>
      <c r="K145" s="49"/>
      <c r="L145" s="49"/>
      <c r="M145" s="49"/>
      <c r="N145" s="49"/>
      <c r="O145" s="49"/>
      <c r="P145" s="49"/>
      <c r="Q145" s="49"/>
      <c r="R145" s="49"/>
      <c r="S145" s="49"/>
      <c r="T145" s="49"/>
      <c r="U145" s="49"/>
      <c r="V145" s="49"/>
      <c r="W145" s="49"/>
      <c r="X145" s="49"/>
      <c r="Y145" s="49"/>
      <c r="Z145" s="49"/>
      <c r="AA145" s="49"/>
      <c r="AB145" s="49"/>
      <c r="AC145" s="49"/>
      <c r="AD145" s="49"/>
    </row>
    <row r="146" ht="15.75" customHeight="1">
      <c r="A146" s="50"/>
      <c r="B146" s="49"/>
      <c r="C146" s="49"/>
      <c r="D146" s="49"/>
      <c r="E146" s="49"/>
      <c r="F146" s="49"/>
      <c r="G146" s="49"/>
      <c r="H146" s="49"/>
      <c r="I146" s="49"/>
      <c r="J146" s="49"/>
      <c r="K146" s="49"/>
      <c r="L146" s="49"/>
      <c r="M146" s="49"/>
      <c r="N146" s="49"/>
      <c r="O146" s="49"/>
      <c r="P146" s="49"/>
      <c r="Q146" s="49"/>
      <c r="R146" s="49"/>
      <c r="S146" s="49"/>
      <c r="T146" s="49"/>
      <c r="U146" s="49"/>
      <c r="V146" s="49"/>
      <c r="W146" s="49"/>
      <c r="X146" s="49"/>
      <c r="Y146" s="49"/>
      <c r="Z146" s="49"/>
      <c r="AA146" s="49"/>
      <c r="AB146" s="49"/>
      <c r="AC146" s="49"/>
      <c r="AD146" s="49"/>
    </row>
    <row r="147" ht="15.75" customHeight="1">
      <c r="A147" s="50"/>
      <c r="B147" s="49"/>
      <c r="C147" s="49"/>
      <c r="D147" s="49"/>
      <c r="E147" s="49"/>
      <c r="F147" s="49"/>
      <c r="G147" s="49"/>
      <c r="H147" s="49"/>
      <c r="I147" s="49"/>
      <c r="J147" s="49"/>
      <c r="K147" s="49"/>
      <c r="L147" s="49"/>
      <c r="M147" s="49"/>
      <c r="N147" s="49"/>
      <c r="O147" s="49"/>
      <c r="P147" s="49"/>
      <c r="Q147" s="49"/>
      <c r="R147" s="49"/>
      <c r="S147" s="49"/>
      <c r="T147" s="49"/>
      <c r="U147" s="49"/>
      <c r="V147" s="49"/>
      <c r="W147" s="49"/>
      <c r="X147" s="49"/>
      <c r="Y147" s="49"/>
      <c r="Z147" s="49"/>
      <c r="AA147" s="49"/>
      <c r="AB147" s="49"/>
      <c r="AC147" s="49"/>
      <c r="AD147" s="49"/>
    </row>
    <row r="148" ht="15.75" customHeight="1">
      <c r="A148" s="50"/>
      <c r="B148" s="49"/>
      <c r="C148" s="49"/>
      <c r="D148" s="49"/>
      <c r="E148" s="49"/>
      <c r="F148" s="49"/>
      <c r="G148" s="49"/>
      <c r="H148" s="49"/>
      <c r="I148" s="49"/>
      <c r="J148" s="49"/>
      <c r="K148" s="49"/>
      <c r="L148" s="49"/>
      <c r="M148" s="49"/>
      <c r="N148" s="49"/>
      <c r="O148" s="49"/>
      <c r="P148" s="49"/>
      <c r="Q148" s="49"/>
      <c r="R148" s="49"/>
      <c r="S148" s="49"/>
      <c r="T148" s="49"/>
      <c r="U148" s="49"/>
      <c r="V148" s="49"/>
      <c r="W148" s="49"/>
      <c r="X148" s="49"/>
      <c r="Y148" s="49"/>
      <c r="Z148" s="49"/>
      <c r="AA148" s="49"/>
      <c r="AB148" s="49"/>
      <c r="AC148" s="49"/>
      <c r="AD148" s="49"/>
    </row>
    <row r="149" ht="15.75" customHeight="1">
      <c r="A149" s="50"/>
      <c r="B149" s="49"/>
      <c r="C149" s="49"/>
      <c r="D149" s="49"/>
      <c r="E149" s="49"/>
      <c r="F149" s="49"/>
      <c r="G149" s="49"/>
      <c r="H149" s="49"/>
      <c r="I149" s="49"/>
      <c r="J149" s="49"/>
      <c r="K149" s="49"/>
      <c r="L149" s="49"/>
      <c r="M149" s="49"/>
      <c r="N149" s="49"/>
      <c r="O149" s="49"/>
      <c r="P149" s="49"/>
      <c r="Q149" s="49"/>
      <c r="R149" s="49"/>
      <c r="S149" s="49"/>
      <c r="T149" s="49"/>
      <c r="U149" s="49"/>
      <c r="V149" s="49"/>
      <c r="W149" s="49"/>
      <c r="X149" s="49"/>
      <c r="Y149" s="49"/>
      <c r="Z149" s="49"/>
      <c r="AA149" s="49"/>
      <c r="AB149" s="49"/>
      <c r="AC149" s="49"/>
      <c r="AD149" s="49"/>
    </row>
    <row r="150" ht="15.75" customHeight="1">
      <c r="A150" s="50"/>
      <c r="B150" s="49"/>
      <c r="C150" s="49"/>
      <c r="D150" s="49"/>
      <c r="E150" s="49"/>
      <c r="F150" s="49"/>
      <c r="G150" s="49"/>
      <c r="H150" s="49"/>
      <c r="I150" s="49"/>
      <c r="J150" s="49"/>
      <c r="K150" s="49"/>
      <c r="L150" s="49"/>
      <c r="M150" s="49"/>
      <c r="N150" s="49"/>
      <c r="O150" s="49"/>
      <c r="P150" s="49"/>
      <c r="Q150" s="49"/>
      <c r="R150" s="49"/>
      <c r="S150" s="49"/>
      <c r="T150" s="49"/>
      <c r="U150" s="49"/>
      <c r="V150" s="49"/>
      <c r="W150" s="49"/>
      <c r="X150" s="49"/>
      <c r="Y150" s="49"/>
      <c r="Z150" s="49"/>
      <c r="AA150" s="49"/>
      <c r="AB150" s="49"/>
      <c r="AC150" s="49"/>
      <c r="AD150" s="49"/>
    </row>
    <row r="151" ht="15.75" customHeight="1">
      <c r="A151" s="50"/>
      <c r="B151" s="49"/>
      <c r="C151" s="49"/>
      <c r="D151" s="49"/>
      <c r="E151" s="49"/>
      <c r="F151" s="49"/>
      <c r="G151" s="49"/>
      <c r="H151" s="49"/>
      <c r="I151" s="49"/>
      <c r="J151" s="49"/>
      <c r="K151" s="49"/>
      <c r="L151" s="49"/>
      <c r="M151" s="49"/>
      <c r="N151" s="49"/>
      <c r="O151" s="49"/>
      <c r="P151" s="49"/>
      <c r="Q151" s="49"/>
      <c r="R151" s="49"/>
      <c r="S151" s="49"/>
      <c r="T151" s="49"/>
      <c r="U151" s="49"/>
      <c r="V151" s="49"/>
      <c r="W151" s="49"/>
      <c r="X151" s="49"/>
      <c r="Y151" s="49"/>
      <c r="Z151" s="49"/>
      <c r="AA151" s="49"/>
      <c r="AB151" s="49"/>
      <c r="AC151" s="49"/>
      <c r="AD151" s="49"/>
    </row>
    <row r="152" ht="15.75" customHeight="1">
      <c r="A152" s="50"/>
      <c r="B152" s="49"/>
      <c r="C152" s="49"/>
      <c r="D152" s="49"/>
      <c r="E152" s="49"/>
      <c r="F152" s="49"/>
      <c r="G152" s="49"/>
      <c r="H152" s="49"/>
      <c r="I152" s="49"/>
      <c r="J152" s="49"/>
      <c r="K152" s="49"/>
      <c r="L152" s="49"/>
      <c r="M152" s="49"/>
      <c r="N152" s="49"/>
      <c r="O152" s="49"/>
      <c r="P152" s="49"/>
      <c r="Q152" s="49"/>
      <c r="R152" s="49"/>
      <c r="S152" s="49"/>
      <c r="T152" s="49"/>
      <c r="U152" s="49"/>
      <c r="V152" s="49"/>
      <c r="W152" s="49"/>
      <c r="X152" s="49"/>
      <c r="Y152" s="49"/>
      <c r="Z152" s="49"/>
      <c r="AA152" s="49"/>
      <c r="AB152" s="49"/>
      <c r="AC152" s="49"/>
      <c r="AD152" s="49"/>
    </row>
    <row r="153" ht="15.75" customHeight="1">
      <c r="A153" s="50"/>
      <c r="B153" s="49"/>
      <c r="C153" s="49"/>
      <c r="D153" s="49"/>
      <c r="E153" s="49"/>
      <c r="F153" s="49"/>
      <c r="G153" s="49"/>
      <c r="H153" s="49"/>
      <c r="I153" s="49"/>
      <c r="J153" s="49"/>
      <c r="K153" s="49"/>
      <c r="L153" s="49"/>
      <c r="M153" s="49"/>
      <c r="N153" s="49"/>
      <c r="O153" s="49"/>
      <c r="P153" s="49"/>
      <c r="Q153" s="49"/>
      <c r="R153" s="49"/>
      <c r="S153" s="49"/>
      <c r="T153" s="49"/>
      <c r="U153" s="49"/>
      <c r="V153" s="49"/>
      <c r="W153" s="49"/>
      <c r="X153" s="49"/>
      <c r="Y153" s="49"/>
      <c r="Z153" s="49"/>
      <c r="AA153" s="49"/>
      <c r="AB153" s="49"/>
      <c r="AC153" s="49"/>
      <c r="AD153" s="49"/>
    </row>
    <row r="154" ht="15.75" customHeight="1">
      <c r="A154" s="50"/>
      <c r="B154" s="49"/>
      <c r="C154" s="49"/>
      <c r="D154" s="49"/>
      <c r="E154" s="49"/>
      <c r="F154" s="49"/>
      <c r="G154" s="49"/>
      <c r="H154" s="49"/>
      <c r="I154" s="49"/>
      <c r="J154" s="49"/>
      <c r="K154" s="49"/>
      <c r="L154" s="49"/>
      <c r="M154" s="49"/>
      <c r="N154" s="49"/>
      <c r="O154" s="49"/>
      <c r="P154" s="49"/>
      <c r="Q154" s="49"/>
      <c r="R154" s="49"/>
      <c r="S154" s="49"/>
      <c r="T154" s="49"/>
      <c r="U154" s="49"/>
      <c r="V154" s="49"/>
      <c r="W154" s="49"/>
      <c r="X154" s="49"/>
      <c r="Y154" s="49"/>
      <c r="Z154" s="49"/>
      <c r="AA154" s="49"/>
      <c r="AB154" s="49"/>
      <c r="AC154" s="49"/>
      <c r="AD154" s="49"/>
    </row>
    <row r="155" ht="15.75" customHeight="1">
      <c r="A155" s="50"/>
      <c r="B155" s="49"/>
      <c r="C155" s="49"/>
      <c r="D155" s="49"/>
      <c r="E155" s="49"/>
      <c r="F155" s="49"/>
      <c r="G155" s="49"/>
      <c r="H155" s="49"/>
      <c r="I155" s="49"/>
      <c r="J155" s="49"/>
      <c r="K155" s="49"/>
      <c r="L155" s="49"/>
      <c r="M155" s="49"/>
      <c r="N155" s="49"/>
      <c r="O155" s="49"/>
      <c r="P155" s="49"/>
      <c r="Q155" s="49"/>
      <c r="R155" s="49"/>
      <c r="S155" s="49"/>
      <c r="T155" s="49"/>
      <c r="U155" s="49"/>
      <c r="V155" s="49"/>
      <c r="W155" s="49"/>
      <c r="X155" s="49"/>
      <c r="Y155" s="49"/>
      <c r="Z155" s="49"/>
      <c r="AA155" s="49"/>
      <c r="AB155" s="49"/>
      <c r="AC155" s="49"/>
      <c r="AD155" s="49"/>
    </row>
    <row r="156" ht="15.75" customHeight="1">
      <c r="A156" s="50"/>
      <c r="B156" s="49"/>
      <c r="C156" s="49"/>
      <c r="D156" s="49"/>
      <c r="E156" s="49"/>
      <c r="F156" s="49"/>
      <c r="G156" s="49"/>
      <c r="H156" s="49"/>
      <c r="I156" s="49"/>
      <c r="J156" s="49"/>
      <c r="K156" s="49"/>
      <c r="L156" s="49"/>
      <c r="M156" s="49"/>
      <c r="N156" s="49"/>
      <c r="O156" s="49"/>
      <c r="P156" s="49"/>
      <c r="Q156" s="49"/>
      <c r="R156" s="49"/>
      <c r="S156" s="49"/>
      <c r="T156" s="49"/>
      <c r="U156" s="49"/>
      <c r="V156" s="49"/>
      <c r="W156" s="49"/>
      <c r="X156" s="49"/>
      <c r="Y156" s="49"/>
      <c r="Z156" s="49"/>
      <c r="AA156" s="49"/>
      <c r="AB156" s="49"/>
      <c r="AC156" s="49"/>
      <c r="AD156" s="49"/>
    </row>
    <row r="157" ht="15.75" customHeight="1">
      <c r="A157" s="50"/>
      <c r="B157" s="49"/>
      <c r="C157" s="49"/>
      <c r="D157" s="49"/>
      <c r="E157" s="49"/>
      <c r="F157" s="49"/>
      <c r="G157" s="49"/>
      <c r="H157" s="49"/>
      <c r="I157" s="49"/>
      <c r="J157" s="49"/>
      <c r="K157" s="49"/>
      <c r="L157" s="49"/>
      <c r="M157" s="49"/>
      <c r="N157" s="49"/>
      <c r="O157" s="49"/>
      <c r="P157" s="49"/>
      <c r="Q157" s="49"/>
      <c r="R157" s="49"/>
      <c r="S157" s="49"/>
      <c r="T157" s="49"/>
      <c r="U157" s="49"/>
      <c r="V157" s="49"/>
      <c r="W157" s="49"/>
      <c r="X157" s="49"/>
      <c r="Y157" s="49"/>
      <c r="Z157" s="49"/>
      <c r="AA157" s="49"/>
      <c r="AB157" s="49"/>
      <c r="AC157" s="49"/>
      <c r="AD157" s="49"/>
    </row>
    <row r="158" ht="15.75" customHeight="1">
      <c r="A158" s="50"/>
      <c r="B158" s="49"/>
      <c r="C158" s="49"/>
      <c r="D158" s="49"/>
      <c r="E158" s="49"/>
      <c r="F158" s="49"/>
      <c r="G158" s="49"/>
      <c r="H158" s="49"/>
      <c r="I158" s="49"/>
      <c r="J158" s="49"/>
      <c r="K158" s="49"/>
      <c r="L158" s="49"/>
      <c r="M158" s="49"/>
      <c r="N158" s="49"/>
      <c r="O158" s="49"/>
      <c r="P158" s="49"/>
      <c r="Q158" s="49"/>
      <c r="R158" s="49"/>
      <c r="S158" s="49"/>
      <c r="T158" s="49"/>
      <c r="U158" s="49"/>
      <c r="V158" s="49"/>
      <c r="W158" s="49"/>
      <c r="X158" s="49"/>
      <c r="Y158" s="49"/>
      <c r="Z158" s="49"/>
      <c r="AA158" s="49"/>
      <c r="AB158" s="49"/>
      <c r="AC158" s="49"/>
      <c r="AD158" s="49"/>
    </row>
    <row r="159" ht="15.75" customHeight="1">
      <c r="A159" s="50"/>
      <c r="B159" s="49"/>
      <c r="C159" s="49"/>
      <c r="D159" s="49"/>
      <c r="E159" s="49"/>
      <c r="F159" s="49"/>
      <c r="G159" s="49"/>
      <c r="H159" s="49"/>
      <c r="I159" s="49"/>
      <c r="J159" s="49"/>
      <c r="K159" s="49"/>
      <c r="L159" s="49"/>
      <c r="M159" s="49"/>
      <c r="N159" s="49"/>
      <c r="O159" s="49"/>
      <c r="P159" s="49"/>
      <c r="Q159" s="49"/>
      <c r="R159" s="49"/>
      <c r="S159" s="49"/>
      <c r="T159" s="49"/>
      <c r="U159" s="49"/>
      <c r="V159" s="49"/>
      <c r="W159" s="49"/>
      <c r="X159" s="49"/>
      <c r="Y159" s="49"/>
      <c r="Z159" s="49"/>
      <c r="AA159" s="49"/>
      <c r="AB159" s="49"/>
      <c r="AC159" s="49"/>
      <c r="AD159" s="49"/>
    </row>
    <row r="160" ht="15.75" customHeight="1">
      <c r="A160" s="50"/>
      <c r="B160" s="49"/>
      <c r="C160" s="49"/>
      <c r="D160" s="49"/>
      <c r="E160" s="49"/>
      <c r="F160" s="49"/>
      <c r="G160" s="49"/>
      <c r="H160" s="49"/>
      <c r="I160" s="49"/>
      <c r="J160" s="49"/>
      <c r="K160" s="49"/>
      <c r="L160" s="49"/>
      <c r="M160" s="49"/>
      <c r="N160" s="49"/>
      <c r="O160" s="49"/>
      <c r="P160" s="49"/>
      <c r="Q160" s="49"/>
      <c r="R160" s="49"/>
      <c r="S160" s="49"/>
      <c r="T160" s="49"/>
      <c r="U160" s="49"/>
      <c r="V160" s="49"/>
      <c r="W160" s="49"/>
      <c r="X160" s="49"/>
      <c r="Y160" s="49"/>
      <c r="Z160" s="49"/>
      <c r="AA160" s="49"/>
      <c r="AB160" s="49"/>
      <c r="AC160" s="49"/>
      <c r="AD160" s="49"/>
    </row>
    <row r="161" ht="15.75" customHeight="1">
      <c r="A161" s="50"/>
      <c r="B161" s="49"/>
      <c r="C161" s="49"/>
      <c r="D161" s="49"/>
      <c r="E161" s="49"/>
      <c r="F161" s="49"/>
      <c r="G161" s="49"/>
      <c r="H161" s="49"/>
      <c r="I161" s="49"/>
      <c r="J161" s="49"/>
      <c r="K161" s="49"/>
      <c r="L161" s="49"/>
      <c r="M161" s="49"/>
      <c r="N161" s="49"/>
      <c r="O161" s="49"/>
      <c r="P161" s="49"/>
      <c r="Q161" s="49"/>
      <c r="R161" s="49"/>
      <c r="S161" s="49"/>
      <c r="T161" s="49"/>
      <c r="U161" s="49"/>
      <c r="V161" s="49"/>
      <c r="W161" s="49"/>
      <c r="X161" s="49"/>
      <c r="Y161" s="49"/>
      <c r="Z161" s="49"/>
      <c r="AA161" s="49"/>
      <c r="AB161" s="49"/>
      <c r="AC161" s="49"/>
      <c r="AD161" s="49"/>
    </row>
    <row r="162" ht="15.75" customHeight="1">
      <c r="A162" s="50"/>
      <c r="B162" s="49"/>
      <c r="C162" s="49"/>
      <c r="D162" s="49"/>
      <c r="E162" s="49"/>
      <c r="F162" s="49"/>
      <c r="G162" s="49"/>
      <c r="H162" s="49"/>
      <c r="I162" s="49"/>
      <c r="J162" s="49"/>
      <c r="K162" s="49"/>
      <c r="L162" s="49"/>
      <c r="M162" s="49"/>
      <c r="N162" s="49"/>
      <c r="O162" s="49"/>
      <c r="P162" s="49"/>
      <c r="Q162" s="49"/>
      <c r="R162" s="49"/>
      <c r="S162" s="49"/>
      <c r="T162" s="49"/>
      <c r="U162" s="49"/>
      <c r="V162" s="49"/>
      <c r="W162" s="49"/>
      <c r="X162" s="49"/>
      <c r="Y162" s="49"/>
      <c r="Z162" s="49"/>
      <c r="AA162" s="49"/>
      <c r="AB162" s="49"/>
      <c r="AC162" s="49"/>
      <c r="AD162" s="49"/>
    </row>
    <row r="163" ht="15.75" customHeight="1">
      <c r="A163" s="50"/>
      <c r="B163" s="49"/>
      <c r="C163" s="49"/>
      <c r="D163" s="49"/>
      <c r="E163" s="49"/>
      <c r="F163" s="49"/>
      <c r="G163" s="49"/>
      <c r="H163" s="49"/>
      <c r="I163" s="49"/>
      <c r="J163" s="49"/>
      <c r="K163" s="49"/>
      <c r="L163" s="49"/>
      <c r="M163" s="49"/>
      <c r="N163" s="49"/>
      <c r="O163" s="49"/>
      <c r="P163" s="49"/>
      <c r="Q163" s="49"/>
      <c r="R163" s="49"/>
      <c r="S163" s="49"/>
      <c r="T163" s="49"/>
      <c r="U163" s="49"/>
      <c r="V163" s="49"/>
      <c r="W163" s="49"/>
      <c r="X163" s="49"/>
      <c r="Y163" s="49"/>
      <c r="Z163" s="49"/>
      <c r="AA163" s="49"/>
      <c r="AB163" s="49"/>
      <c r="AC163" s="49"/>
      <c r="AD163" s="49"/>
    </row>
    <row r="164" ht="15.75" customHeight="1">
      <c r="A164" s="50"/>
      <c r="B164" s="49"/>
      <c r="C164" s="49"/>
      <c r="D164" s="49"/>
      <c r="E164" s="49"/>
      <c r="F164" s="49"/>
      <c r="G164" s="49"/>
      <c r="H164" s="49"/>
      <c r="I164" s="49"/>
      <c r="J164" s="49"/>
      <c r="K164" s="49"/>
      <c r="L164" s="49"/>
      <c r="M164" s="49"/>
      <c r="N164" s="49"/>
      <c r="O164" s="49"/>
      <c r="P164" s="49"/>
      <c r="Q164" s="49"/>
      <c r="R164" s="49"/>
      <c r="S164" s="49"/>
      <c r="T164" s="49"/>
      <c r="U164" s="49"/>
      <c r="V164" s="49"/>
      <c r="W164" s="49"/>
      <c r="X164" s="49"/>
      <c r="Y164" s="49"/>
      <c r="Z164" s="49"/>
      <c r="AA164" s="49"/>
      <c r="AB164" s="49"/>
      <c r="AC164" s="49"/>
      <c r="AD164" s="49"/>
    </row>
    <row r="165" ht="15.75" customHeight="1">
      <c r="A165" s="50"/>
      <c r="B165" s="49"/>
      <c r="C165" s="49"/>
      <c r="D165" s="49"/>
      <c r="E165" s="49"/>
      <c r="F165" s="49"/>
      <c r="G165" s="49"/>
      <c r="H165" s="49"/>
      <c r="I165" s="49"/>
      <c r="J165" s="49"/>
      <c r="K165" s="49"/>
      <c r="L165" s="49"/>
      <c r="M165" s="49"/>
      <c r="N165" s="49"/>
      <c r="O165" s="49"/>
      <c r="P165" s="49"/>
      <c r="Q165" s="49"/>
      <c r="R165" s="49"/>
      <c r="S165" s="49"/>
      <c r="T165" s="49"/>
      <c r="U165" s="49"/>
      <c r="V165" s="49"/>
      <c r="W165" s="49"/>
      <c r="X165" s="49"/>
      <c r="Y165" s="49"/>
      <c r="Z165" s="49"/>
      <c r="AA165" s="49"/>
      <c r="AB165" s="49"/>
      <c r="AC165" s="49"/>
      <c r="AD165" s="49"/>
    </row>
    <row r="166" ht="15.75" customHeight="1">
      <c r="A166" s="50"/>
      <c r="B166" s="49"/>
      <c r="C166" s="49"/>
      <c r="D166" s="49"/>
      <c r="E166" s="49"/>
      <c r="F166" s="49"/>
      <c r="G166" s="49"/>
      <c r="H166" s="49"/>
      <c r="I166" s="49"/>
      <c r="J166" s="49"/>
      <c r="K166" s="49"/>
      <c r="L166" s="49"/>
      <c r="M166" s="49"/>
      <c r="N166" s="49"/>
      <c r="O166" s="49"/>
      <c r="P166" s="49"/>
      <c r="Q166" s="49"/>
      <c r="R166" s="49"/>
      <c r="S166" s="49"/>
      <c r="T166" s="49"/>
      <c r="U166" s="49"/>
      <c r="V166" s="49"/>
      <c r="W166" s="49"/>
      <c r="X166" s="49"/>
      <c r="Y166" s="49"/>
      <c r="Z166" s="49"/>
      <c r="AA166" s="49"/>
      <c r="AB166" s="49"/>
      <c r="AC166" s="49"/>
      <c r="AD166" s="49"/>
    </row>
    <row r="167" ht="15.75" customHeight="1">
      <c r="A167" s="50"/>
      <c r="B167" s="49"/>
      <c r="C167" s="49"/>
      <c r="D167" s="49"/>
      <c r="E167" s="49"/>
      <c r="F167" s="49"/>
      <c r="G167" s="49"/>
      <c r="H167" s="49"/>
      <c r="I167" s="49"/>
      <c r="J167" s="49"/>
      <c r="K167" s="49"/>
      <c r="L167" s="49"/>
      <c r="M167" s="49"/>
      <c r="N167" s="49"/>
      <c r="O167" s="49"/>
      <c r="P167" s="49"/>
      <c r="Q167" s="49"/>
      <c r="R167" s="49"/>
      <c r="S167" s="49"/>
      <c r="T167" s="49"/>
      <c r="U167" s="49"/>
      <c r="V167" s="49"/>
      <c r="W167" s="49"/>
      <c r="X167" s="49"/>
      <c r="Y167" s="49"/>
      <c r="Z167" s="49"/>
      <c r="AA167" s="49"/>
      <c r="AB167" s="49"/>
      <c r="AC167" s="49"/>
      <c r="AD167" s="49"/>
    </row>
    <row r="168" ht="15.75" customHeight="1">
      <c r="A168" s="50"/>
      <c r="B168" s="49"/>
      <c r="C168" s="49"/>
      <c r="D168" s="49"/>
      <c r="E168" s="49"/>
      <c r="F168" s="49"/>
      <c r="G168" s="49"/>
      <c r="H168" s="49"/>
      <c r="I168" s="49"/>
      <c r="J168" s="49"/>
      <c r="K168" s="49"/>
      <c r="L168" s="49"/>
      <c r="M168" s="49"/>
      <c r="N168" s="49"/>
      <c r="O168" s="49"/>
      <c r="P168" s="49"/>
      <c r="Q168" s="49"/>
      <c r="R168" s="49"/>
      <c r="S168" s="49"/>
      <c r="T168" s="49"/>
      <c r="U168" s="49"/>
      <c r="V168" s="49"/>
      <c r="W168" s="49"/>
      <c r="X168" s="49"/>
      <c r="Y168" s="49"/>
      <c r="Z168" s="49"/>
      <c r="AA168" s="49"/>
      <c r="AB168" s="49"/>
      <c r="AC168" s="49"/>
      <c r="AD168" s="49"/>
    </row>
    <row r="169" ht="15.75" customHeight="1">
      <c r="A169" s="50"/>
      <c r="B169" s="49"/>
      <c r="C169" s="49"/>
      <c r="D169" s="49"/>
      <c r="E169" s="49"/>
      <c r="F169" s="49"/>
      <c r="G169" s="49"/>
      <c r="H169" s="49"/>
      <c r="I169" s="49"/>
      <c r="J169" s="49"/>
      <c r="K169" s="49"/>
      <c r="L169" s="49"/>
      <c r="M169" s="49"/>
      <c r="N169" s="49"/>
      <c r="O169" s="49"/>
      <c r="P169" s="49"/>
      <c r="Q169" s="49"/>
      <c r="R169" s="49"/>
      <c r="S169" s="49"/>
      <c r="T169" s="49"/>
      <c r="U169" s="49"/>
      <c r="V169" s="49"/>
      <c r="W169" s="49"/>
      <c r="X169" s="49"/>
      <c r="Y169" s="49"/>
      <c r="Z169" s="49"/>
      <c r="AA169" s="49"/>
      <c r="AB169" s="49"/>
      <c r="AC169" s="49"/>
      <c r="AD169" s="49"/>
    </row>
    <row r="170" ht="15.75" customHeight="1">
      <c r="A170" s="50"/>
      <c r="B170" s="49"/>
      <c r="C170" s="49"/>
      <c r="D170" s="49"/>
      <c r="E170" s="49"/>
      <c r="F170" s="49"/>
      <c r="G170" s="49"/>
      <c r="H170" s="49"/>
      <c r="I170" s="49"/>
      <c r="J170" s="49"/>
      <c r="K170" s="49"/>
      <c r="L170" s="49"/>
      <c r="M170" s="49"/>
      <c r="N170" s="49"/>
      <c r="O170" s="49"/>
      <c r="P170" s="49"/>
      <c r="Q170" s="49"/>
      <c r="R170" s="49"/>
      <c r="S170" s="49"/>
      <c r="T170" s="49"/>
      <c r="U170" s="49"/>
      <c r="V170" s="49"/>
      <c r="W170" s="49"/>
      <c r="X170" s="49"/>
      <c r="Y170" s="49"/>
      <c r="Z170" s="49"/>
      <c r="AA170" s="49"/>
      <c r="AB170" s="49"/>
      <c r="AC170" s="49"/>
      <c r="AD170" s="49"/>
    </row>
    <row r="171" ht="15.75" customHeight="1">
      <c r="A171" s="50"/>
      <c r="B171" s="49"/>
      <c r="C171" s="49"/>
      <c r="D171" s="49"/>
      <c r="E171" s="49"/>
      <c r="F171" s="49"/>
      <c r="G171" s="49"/>
      <c r="H171" s="49"/>
      <c r="I171" s="49"/>
      <c r="J171" s="49"/>
      <c r="K171" s="49"/>
      <c r="L171" s="49"/>
      <c r="M171" s="49"/>
      <c r="N171" s="49"/>
      <c r="O171" s="49"/>
      <c r="P171" s="49"/>
      <c r="Q171" s="49"/>
      <c r="R171" s="49"/>
      <c r="S171" s="49"/>
      <c r="T171" s="49"/>
      <c r="U171" s="49"/>
      <c r="V171" s="49"/>
      <c r="W171" s="49"/>
      <c r="X171" s="49"/>
      <c r="Y171" s="49"/>
      <c r="Z171" s="49"/>
      <c r="AA171" s="49"/>
      <c r="AB171" s="49"/>
      <c r="AC171" s="49"/>
      <c r="AD171" s="49"/>
    </row>
    <row r="172" ht="15.75" customHeight="1">
      <c r="A172" s="50"/>
      <c r="B172" s="49"/>
      <c r="C172" s="49"/>
      <c r="D172" s="49"/>
      <c r="E172" s="49"/>
      <c r="F172" s="49"/>
      <c r="G172" s="49"/>
      <c r="H172" s="49"/>
      <c r="I172" s="49"/>
      <c r="J172" s="49"/>
      <c r="K172" s="49"/>
      <c r="L172" s="49"/>
      <c r="M172" s="49"/>
      <c r="N172" s="49"/>
      <c r="O172" s="49"/>
      <c r="P172" s="49"/>
      <c r="Q172" s="49"/>
      <c r="R172" s="49"/>
      <c r="S172" s="49"/>
      <c r="T172" s="49"/>
      <c r="U172" s="49"/>
      <c r="V172" s="49"/>
      <c r="W172" s="49"/>
      <c r="X172" s="49"/>
      <c r="Y172" s="49"/>
      <c r="Z172" s="49"/>
      <c r="AA172" s="49"/>
      <c r="AB172" s="49"/>
      <c r="AC172" s="49"/>
      <c r="AD172" s="49"/>
    </row>
    <row r="173" ht="15.75" customHeight="1">
      <c r="A173" s="50"/>
      <c r="B173" s="49"/>
      <c r="C173" s="49"/>
      <c r="D173" s="49"/>
      <c r="E173" s="49"/>
      <c r="F173" s="49"/>
      <c r="G173" s="49"/>
      <c r="H173" s="49"/>
      <c r="I173" s="49"/>
      <c r="J173" s="49"/>
      <c r="K173" s="49"/>
      <c r="L173" s="49"/>
      <c r="M173" s="49"/>
      <c r="N173" s="49"/>
      <c r="O173" s="49"/>
      <c r="P173" s="49"/>
      <c r="Q173" s="49"/>
      <c r="R173" s="49"/>
      <c r="S173" s="49"/>
      <c r="T173" s="49"/>
      <c r="U173" s="49"/>
      <c r="V173" s="49"/>
      <c r="W173" s="49"/>
      <c r="X173" s="49"/>
      <c r="Y173" s="49"/>
      <c r="Z173" s="49"/>
      <c r="AA173" s="49"/>
      <c r="AB173" s="49"/>
      <c r="AC173" s="49"/>
      <c r="AD173" s="49"/>
    </row>
    <row r="174" ht="15.75" customHeight="1">
      <c r="A174" s="50"/>
      <c r="B174" s="49"/>
      <c r="C174" s="49"/>
      <c r="D174" s="49"/>
      <c r="E174" s="49"/>
      <c r="F174" s="49"/>
      <c r="G174" s="49"/>
      <c r="H174" s="49"/>
      <c r="I174" s="49"/>
      <c r="J174" s="49"/>
      <c r="K174" s="49"/>
      <c r="L174" s="49"/>
      <c r="M174" s="49"/>
      <c r="N174" s="49"/>
      <c r="O174" s="49"/>
      <c r="P174" s="49"/>
      <c r="Q174" s="49"/>
      <c r="R174" s="49"/>
      <c r="S174" s="49"/>
      <c r="T174" s="49"/>
      <c r="U174" s="49"/>
      <c r="V174" s="49"/>
      <c r="W174" s="49"/>
      <c r="X174" s="49"/>
      <c r="Y174" s="49"/>
      <c r="Z174" s="49"/>
      <c r="AA174" s="49"/>
      <c r="AB174" s="49"/>
      <c r="AC174" s="49"/>
      <c r="AD174" s="49"/>
    </row>
    <row r="175" ht="15.75" customHeight="1">
      <c r="A175" s="50"/>
      <c r="B175" s="49"/>
      <c r="C175" s="49"/>
      <c r="D175" s="49"/>
      <c r="E175" s="49"/>
      <c r="F175" s="49"/>
      <c r="G175" s="49"/>
      <c r="H175" s="49"/>
      <c r="I175" s="49"/>
      <c r="J175" s="49"/>
      <c r="K175" s="49"/>
      <c r="L175" s="49"/>
      <c r="M175" s="49"/>
      <c r="N175" s="49"/>
      <c r="O175" s="49"/>
      <c r="P175" s="49"/>
      <c r="Q175" s="49"/>
      <c r="R175" s="49"/>
      <c r="S175" s="49"/>
      <c r="T175" s="49"/>
      <c r="U175" s="49"/>
      <c r="V175" s="49"/>
      <c r="W175" s="49"/>
      <c r="X175" s="49"/>
      <c r="Y175" s="49"/>
      <c r="Z175" s="49"/>
      <c r="AA175" s="49"/>
      <c r="AB175" s="49"/>
      <c r="AC175" s="49"/>
      <c r="AD175" s="49"/>
    </row>
    <row r="176" ht="15.75" customHeight="1">
      <c r="A176" s="50"/>
      <c r="B176" s="49"/>
      <c r="C176" s="49"/>
      <c r="D176" s="49"/>
      <c r="E176" s="49"/>
      <c r="F176" s="49"/>
      <c r="G176" s="49"/>
      <c r="H176" s="49"/>
      <c r="I176" s="49"/>
      <c r="J176" s="49"/>
      <c r="K176" s="49"/>
      <c r="L176" s="49"/>
      <c r="M176" s="49"/>
      <c r="N176" s="49"/>
      <c r="O176" s="49"/>
      <c r="P176" s="49"/>
      <c r="Q176" s="49"/>
      <c r="R176" s="49"/>
      <c r="S176" s="49"/>
      <c r="T176" s="49"/>
      <c r="U176" s="49"/>
      <c r="V176" s="49"/>
      <c r="W176" s="49"/>
      <c r="X176" s="49"/>
      <c r="Y176" s="49"/>
      <c r="Z176" s="49"/>
      <c r="AA176" s="49"/>
      <c r="AB176" s="49"/>
      <c r="AC176" s="49"/>
      <c r="AD176" s="49"/>
    </row>
    <row r="177" ht="15.75" customHeight="1">
      <c r="A177" s="50"/>
      <c r="B177" s="49"/>
      <c r="C177" s="49"/>
      <c r="D177" s="49"/>
      <c r="E177" s="49"/>
      <c r="F177" s="49"/>
      <c r="G177" s="49"/>
      <c r="H177" s="49"/>
      <c r="I177" s="49"/>
      <c r="J177" s="49"/>
      <c r="K177" s="49"/>
      <c r="L177" s="49"/>
      <c r="M177" s="49"/>
      <c r="N177" s="49"/>
      <c r="O177" s="49"/>
      <c r="P177" s="49"/>
      <c r="Q177" s="49"/>
      <c r="R177" s="49"/>
      <c r="S177" s="49"/>
      <c r="T177" s="49"/>
      <c r="U177" s="49"/>
      <c r="V177" s="49"/>
      <c r="W177" s="49"/>
      <c r="X177" s="49"/>
      <c r="Y177" s="49"/>
      <c r="Z177" s="49"/>
      <c r="AA177" s="49"/>
      <c r="AB177" s="49"/>
      <c r="AC177" s="49"/>
      <c r="AD177" s="49"/>
    </row>
    <row r="178" ht="15.75" customHeight="1">
      <c r="A178" s="50"/>
      <c r="B178" s="49"/>
      <c r="C178" s="49"/>
      <c r="D178" s="49"/>
      <c r="E178" s="49"/>
      <c r="F178" s="49"/>
      <c r="G178" s="49"/>
      <c r="H178" s="49"/>
      <c r="I178" s="49"/>
      <c r="J178" s="49"/>
      <c r="K178" s="49"/>
      <c r="L178" s="49"/>
      <c r="M178" s="49"/>
      <c r="N178" s="49"/>
      <c r="O178" s="49"/>
      <c r="P178" s="49"/>
      <c r="Q178" s="49"/>
      <c r="R178" s="49"/>
      <c r="S178" s="49"/>
      <c r="T178" s="49"/>
      <c r="U178" s="49"/>
      <c r="V178" s="49"/>
      <c r="W178" s="49"/>
      <c r="X178" s="49"/>
      <c r="Y178" s="49"/>
      <c r="Z178" s="49"/>
      <c r="AA178" s="49"/>
      <c r="AB178" s="49"/>
      <c r="AC178" s="49"/>
      <c r="AD178" s="49"/>
    </row>
    <row r="179" ht="15.75" customHeight="1">
      <c r="A179" s="50"/>
      <c r="B179" s="49"/>
      <c r="C179" s="49"/>
      <c r="D179" s="49"/>
      <c r="E179" s="49"/>
      <c r="F179" s="49"/>
      <c r="G179" s="49"/>
      <c r="H179" s="49"/>
      <c r="I179" s="49"/>
      <c r="J179" s="49"/>
      <c r="K179" s="49"/>
      <c r="L179" s="49"/>
      <c r="M179" s="49"/>
      <c r="N179" s="49"/>
      <c r="O179" s="49"/>
      <c r="P179" s="49"/>
      <c r="Q179" s="49"/>
      <c r="R179" s="49"/>
      <c r="S179" s="49"/>
      <c r="T179" s="49"/>
      <c r="U179" s="49"/>
      <c r="V179" s="49"/>
      <c r="W179" s="49"/>
      <c r="X179" s="49"/>
      <c r="Y179" s="49"/>
      <c r="Z179" s="49"/>
      <c r="AA179" s="49"/>
      <c r="AB179" s="49"/>
      <c r="AC179" s="49"/>
      <c r="AD179" s="49"/>
    </row>
    <row r="180" ht="15.75" customHeight="1">
      <c r="A180" s="50"/>
      <c r="B180" s="49"/>
      <c r="C180" s="49"/>
      <c r="D180" s="49"/>
      <c r="E180" s="49"/>
      <c r="F180" s="49"/>
      <c r="G180" s="49"/>
      <c r="H180" s="49"/>
      <c r="I180" s="49"/>
      <c r="J180" s="49"/>
      <c r="K180" s="49"/>
      <c r="L180" s="49"/>
      <c r="M180" s="49"/>
      <c r="N180" s="49"/>
      <c r="O180" s="49"/>
      <c r="P180" s="49"/>
      <c r="Q180" s="49"/>
      <c r="R180" s="49"/>
      <c r="S180" s="49"/>
      <c r="T180" s="49"/>
      <c r="U180" s="49"/>
      <c r="V180" s="49"/>
      <c r="W180" s="49"/>
      <c r="X180" s="49"/>
      <c r="Y180" s="49"/>
      <c r="Z180" s="49"/>
      <c r="AA180" s="49"/>
      <c r="AB180" s="49"/>
      <c r="AC180" s="49"/>
      <c r="AD180" s="49"/>
    </row>
    <row r="181" ht="15.75" customHeight="1">
      <c r="A181" s="50"/>
      <c r="B181" s="49"/>
      <c r="C181" s="49"/>
      <c r="D181" s="49"/>
      <c r="E181" s="49"/>
      <c r="F181" s="49"/>
      <c r="G181" s="49"/>
      <c r="H181" s="49"/>
      <c r="I181" s="49"/>
      <c r="J181" s="49"/>
      <c r="K181" s="49"/>
      <c r="L181" s="49"/>
      <c r="M181" s="49"/>
      <c r="N181" s="49"/>
      <c r="O181" s="49"/>
      <c r="P181" s="49"/>
      <c r="Q181" s="49"/>
      <c r="R181" s="49"/>
      <c r="S181" s="49"/>
      <c r="T181" s="49"/>
      <c r="U181" s="49"/>
      <c r="V181" s="49"/>
      <c r="W181" s="49"/>
      <c r="X181" s="49"/>
      <c r="Y181" s="49"/>
      <c r="Z181" s="49"/>
      <c r="AA181" s="49"/>
      <c r="AB181" s="49"/>
      <c r="AC181" s="49"/>
      <c r="AD181" s="49"/>
    </row>
    <row r="182" ht="15.75" customHeight="1">
      <c r="A182" s="50"/>
      <c r="B182" s="49"/>
      <c r="C182" s="49"/>
      <c r="D182" s="49"/>
      <c r="E182" s="49"/>
      <c r="F182" s="49"/>
      <c r="G182" s="49"/>
      <c r="H182" s="49"/>
      <c r="I182" s="49"/>
      <c r="J182" s="49"/>
      <c r="K182" s="49"/>
      <c r="L182" s="49"/>
      <c r="M182" s="49"/>
      <c r="N182" s="49"/>
      <c r="O182" s="49"/>
      <c r="P182" s="49"/>
      <c r="Q182" s="49"/>
      <c r="R182" s="49"/>
      <c r="S182" s="49"/>
      <c r="T182" s="49"/>
      <c r="U182" s="49"/>
      <c r="V182" s="49"/>
      <c r="W182" s="49"/>
      <c r="X182" s="49"/>
      <c r="Y182" s="49"/>
      <c r="Z182" s="49"/>
      <c r="AA182" s="49"/>
      <c r="AB182" s="49"/>
      <c r="AC182" s="49"/>
      <c r="AD182" s="49"/>
    </row>
    <row r="183" ht="15.75" customHeight="1">
      <c r="A183" s="50"/>
      <c r="B183" s="49"/>
      <c r="C183" s="49"/>
      <c r="D183" s="49"/>
      <c r="E183" s="49"/>
      <c r="F183" s="49"/>
      <c r="G183" s="49"/>
      <c r="H183" s="49"/>
      <c r="I183" s="49"/>
      <c r="J183" s="49"/>
      <c r="K183" s="49"/>
      <c r="L183" s="49"/>
      <c r="M183" s="49"/>
      <c r="N183" s="49"/>
      <c r="O183" s="49"/>
      <c r="P183" s="49"/>
      <c r="Q183" s="49"/>
      <c r="R183" s="49"/>
      <c r="S183" s="49"/>
      <c r="T183" s="49"/>
      <c r="U183" s="49"/>
      <c r="V183" s="49"/>
      <c r="W183" s="49"/>
      <c r="X183" s="49"/>
      <c r="Y183" s="49"/>
      <c r="Z183" s="49"/>
      <c r="AA183" s="49"/>
      <c r="AB183" s="49"/>
      <c r="AC183" s="49"/>
      <c r="AD183" s="49"/>
    </row>
    <row r="184" ht="15.75" customHeight="1">
      <c r="A184" s="50"/>
      <c r="B184" s="49"/>
      <c r="C184" s="49"/>
      <c r="D184" s="49"/>
      <c r="E184" s="49"/>
      <c r="F184" s="49"/>
      <c r="G184" s="49"/>
      <c r="H184" s="49"/>
      <c r="I184" s="49"/>
      <c r="J184" s="49"/>
      <c r="K184" s="49"/>
      <c r="L184" s="49"/>
      <c r="M184" s="49"/>
      <c r="N184" s="49"/>
      <c r="O184" s="49"/>
      <c r="P184" s="49"/>
      <c r="Q184" s="49"/>
      <c r="R184" s="49"/>
      <c r="S184" s="49"/>
      <c r="T184" s="49"/>
      <c r="U184" s="49"/>
      <c r="V184" s="49"/>
      <c r="W184" s="49"/>
      <c r="X184" s="49"/>
      <c r="Y184" s="49"/>
      <c r="Z184" s="49"/>
      <c r="AA184" s="49"/>
      <c r="AB184" s="49"/>
      <c r="AC184" s="49"/>
      <c r="AD184" s="49"/>
    </row>
    <row r="185" ht="15.75" customHeight="1">
      <c r="A185" s="50"/>
      <c r="B185" s="49"/>
      <c r="C185" s="49"/>
      <c r="D185" s="49"/>
      <c r="E185" s="49"/>
      <c r="F185" s="49"/>
      <c r="G185" s="49"/>
      <c r="H185" s="49"/>
      <c r="I185" s="49"/>
      <c r="J185" s="49"/>
      <c r="K185" s="49"/>
      <c r="L185" s="49"/>
      <c r="M185" s="49"/>
      <c r="N185" s="49"/>
      <c r="O185" s="49"/>
      <c r="P185" s="49"/>
      <c r="Q185" s="49"/>
      <c r="R185" s="49"/>
      <c r="S185" s="49"/>
      <c r="T185" s="49"/>
      <c r="U185" s="49"/>
      <c r="V185" s="49"/>
      <c r="W185" s="49"/>
      <c r="X185" s="49"/>
      <c r="Y185" s="49"/>
      <c r="Z185" s="49"/>
      <c r="AA185" s="49"/>
      <c r="AB185" s="49"/>
      <c r="AC185" s="49"/>
      <c r="AD185" s="49"/>
    </row>
    <row r="186" ht="15.75" customHeight="1">
      <c r="A186" s="50"/>
      <c r="B186" s="49"/>
      <c r="C186" s="49"/>
      <c r="D186" s="49"/>
      <c r="E186" s="49"/>
      <c r="F186" s="49"/>
      <c r="G186" s="49"/>
      <c r="H186" s="49"/>
      <c r="I186" s="49"/>
      <c r="J186" s="49"/>
      <c r="K186" s="49"/>
      <c r="L186" s="49"/>
      <c r="M186" s="49"/>
      <c r="N186" s="49"/>
      <c r="O186" s="49"/>
      <c r="P186" s="49"/>
      <c r="Q186" s="49"/>
      <c r="R186" s="49"/>
      <c r="S186" s="49"/>
      <c r="T186" s="49"/>
      <c r="U186" s="49"/>
      <c r="V186" s="49"/>
      <c r="W186" s="49"/>
      <c r="X186" s="49"/>
      <c r="Y186" s="49"/>
      <c r="Z186" s="49"/>
      <c r="AA186" s="49"/>
      <c r="AB186" s="49"/>
      <c r="AC186" s="49"/>
      <c r="AD186" s="49"/>
    </row>
    <row r="187" ht="15.75" customHeight="1">
      <c r="A187" s="50"/>
      <c r="B187" s="49"/>
      <c r="C187" s="49"/>
      <c r="D187" s="49"/>
      <c r="E187" s="49"/>
      <c r="F187" s="49"/>
      <c r="G187" s="49"/>
      <c r="H187" s="49"/>
      <c r="I187" s="49"/>
      <c r="J187" s="49"/>
      <c r="K187" s="49"/>
      <c r="L187" s="49"/>
      <c r="M187" s="49"/>
      <c r="N187" s="49"/>
      <c r="O187" s="49"/>
      <c r="P187" s="49"/>
      <c r="Q187" s="49"/>
      <c r="R187" s="49"/>
      <c r="S187" s="49"/>
      <c r="T187" s="49"/>
      <c r="U187" s="49"/>
      <c r="V187" s="49"/>
      <c r="W187" s="49"/>
      <c r="X187" s="49"/>
      <c r="Y187" s="49"/>
      <c r="Z187" s="49"/>
      <c r="AA187" s="49"/>
      <c r="AB187" s="49"/>
      <c r="AC187" s="49"/>
      <c r="AD187" s="49"/>
    </row>
    <row r="188" ht="15.75" customHeight="1">
      <c r="A188" s="50"/>
      <c r="B188" s="49"/>
      <c r="C188" s="49"/>
      <c r="D188" s="49"/>
      <c r="E188" s="49"/>
      <c r="F188" s="49"/>
      <c r="G188" s="49"/>
      <c r="H188" s="49"/>
      <c r="I188" s="49"/>
      <c r="J188" s="49"/>
      <c r="K188" s="49"/>
      <c r="L188" s="49"/>
      <c r="M188" s="49"/>
      <c r="N188" s="49"/>
      <c r="O188" s="49"/>
      <c r="P188" s="49"/>
      <c r="Q188" s="49"/>
      <c r="R188" s="49"/>
      <c r="S188" s="49"/>
      <c r="T188" s="49"/>
      <c r="U188" s="49"/>
      <c r="V188" s="49"/>
      <c r="W188" s="49"/>
      <c r="X188" s="49"/>
      <c r="Y188" s="49"/>
      <c r="Z188" s="49"/>
      <c r="AA188" s="49"/>
      <c r="AB188" s="49"/>
      <c r="AC188" s="49"/>
      <c r="AD188" s="49"/>
    </row>
    <row r="189" ht="15.75" customHeight="1">
      <c r="A189" s="50"/>
      <c r="B189" s="49"/>
      <c r="C189" s="49"/>
      <c r="D189" s="49"/>
      <c r="E189" s="49"/>
      <c r="F189" s="49"/>
      <c r="G189" s="49"/>
      <c r="H189" s="49"/>
      <c r="I189" s="49"/>
      <c r="J189" s="49"/>
      <c r="K189" s="49"/>
      <c r="L189" s="49"/>
      <c r="M189" s="49"/>
      <c r="N189" s="49"/>
      <c r="O189" s="49"/>
      <c r="P189" s="49"/>
      <c r="Q189" s="49"/>
      <c r="R189" s="49"/>
      <c r="S189" s="49"/>
      <c r="T189" s="49"/>
      <c r="U189" s="49"/>
      <c r="V189" s="49"/>
      <c r="W189" s="49"/>
      <c r="X189" s="49"/>
      <c r="Y189" s="49"/>
      <c r="Z189" s="49"/>
      <c r="AA189" s="49"/>
      <c r="AB189" s="49"/>
      <c r="AC189" s="49"/>
      <c r="AD189" s="49"/>
    </row>
    <row r="190" ht="15.75" customHeight="1">
      <c r="A190" s="50"/>
      <c r="B190" s="49"/>
      <c r="C190" s="49"/>
      <c r="D190" s="49"/>
      <c r="E190" s="49"/>
      <c r="F190" s="49"/>
      <c r="G190" s="49"/>
      <c r="H190" s="49"/>
      <c r="I190" s="49"/>
      <c r="J190" s="49"/>
      <c r="K190" s="49"/>
      <c r="L190" s="49"/>
      <c r="M190" s="49"/>
      <c r="N190" s="49"/>
      <c r="O190" s="49"/>
      <c r="P190" s="49"/>
      <c r="Q190" s="49"/>
      <c r="R190" s="49"/>
      <c r="S190" s="49"/>
      <c r="T190" s="49"/>
      <c r="U190" s="49"/>
      <c r="V190" s="49"/>
      <c r="W190" s="49"/>
      <c r="X190" s="49"/>
      <c r="Y190" s="49"/>
      <c r="Z190" s="49"/>
      <c r="AA190" s="49"/>
      <c r="AB190" s="49"/>
      <c r="AC190" s="49"/>
      <c r="AD190" s="49"/>
    </row>
    <row r="191" ht="15.75" customHeight="1">
      <c r="A191" s="50"/>
      <c r="B191" s="49"/>
      <c r="C191" s="49"/>
      <c r="D191" s="49"/>
      <c r="E191" s="49"/>
      <c r="F191" s="49"/>
      <c r="G191" s="49"/>
      <c r="H191" s="49"/>
      <c r="I191" s="49"/>
      <c r="J191" s="49"/>
      <c r="K191" s="49"/>
      <c r="L191" s="49"/>
      <c r="M191" s="49"/>
      <c r="N191" s="49"/>
      <c r="O191" s="49"/>
      <c r="P191" s="49"/>
      <c r="Q191" s="49"/>
      <c r="R191" s="49"/>
      <c r="S191" s="49"/>
      <c r="T191" s="49"/>
      <c r="U191" s="49"/>
      <c r="V191" s="49"/>
      <c r="W191" s="49"/>
      <c r="X191" s="49"/>
      <c r="Y191" s="49"/>
      <c r="Z191" s="49"/>
      <c r="AA191" s="49"/>
      <c r="AB191" s="49"/>
      <c r="AC191" s="49"/>
      <c r="AD191" s="49"/>
    </row>
    <row r="192" ht="15.75" customHeight="1">
      <c r="A192" s="50"/>
      <c r="B192" s="49"/>
      <c r="C192" s="49"/>
      <c r="D192" s="49"/>
      <c r="E192" s="49"/>
      <c r="F192" s="49"/>
      <c r="G192" s="49"/>
      <c r="H192" s="49"/>
      <c r="I192" s="49"/>
      <c r="J192" s="49"/>
      <c r="K192" s="49"/>
      <c r="L192" s="49"/>
      <c r="M192" s="49"/>
      <c r="N192" s="49"/>
      <c r="O192" s="49"/>
      <c r="P192" s="49"/>
      <c r="Q192" s="49"/>
      <c r="R192" s="49"/>
      <c r="S192" s="49"/>
      <c r="T192" s="49"/>
      <c r="U192" s="49"/>
      <c r="V192" s="49"/>
      <c r="W192" s="49"/>
      <c r="X192" s="49"/>
      <c r="Y192" s="49"/>
      <c r="Z192" s="49"/>
      <c r="AA192" s="49"/>
      <c r="AB192" s="49"/>
      <c r="AC192" s="49"/>
      <c r="AD192" s="49"/>
    </row>
    <row r="193" ht="15.75" customHeight="1">
      <c r="A193" s="50"/>
      <c r="B193" s="49"/>
      <c r="C193" s="49"/>
      <c r="D193" s="49"/>
      <c r="E193" s="49"/>
      <c r="F193" s="49"/>
      <c r="G193" s="49"/>
      <c r="H193" s="49"/>
      <c r="I193" s="49"/>
      <c r="J193" s="49"/>
      <c r="K193" s="49"/>
      <c r="L193" s="49"/>
      <c r="M193" s="49"/>
      <c r="N193" s="49"/>
      <c r="O193" s="49"/>
      <c r="P193" s="49"/>
      <c r="Q193" s="49"/>
      <c r="R193" s="49"/>
      <c r="S193" s="49"/>
      <c r="T193" s="49"/>
      <c r="U193" s="49"/>
      <c r="V193" s="49"/>
      <c r="W193" s="49"/>
      <c r="X193" s="49"/>
      <c r="Y193" s="49"/>
      <c r="Z193" s="49"/>
      <c r="AA193" s="49"/>
      <c r="AB193" s="49"/>
      <c r="AC193" s="49"/>
      <c r="AD193" s="49"/>
    </row>
    <row r="194" ht="15.75" customHeight="1">
      <c r="A194" s="50"/>
      <c r="B194" s="49"/>
      <c r="C194" s="49"/>
      <c r="D194" s="49"/>
      <c r="E194" s="49"/>
      <c r="F194" s="49"/>
      <c r="G194" s="49"/>
      <c r="H194" s="49"/>
      <c r="I194" s="49"/>
      <c r="J194" s="49"/>
      <c r="K194" s="49"/>
      <c r="L194" s="49"/>
      <c r="M194" s="49"/>
      <c r="N194" s="49"/>
      <c r="O194" s="49"/>
      <c r="P194" s="49"/>
      <c r="Q194" s="49"/>
      <c r="R194" s="49"/>
      <c r="S194" s="49"/>
      <c r="T194" s="49"/>
      <c r="U194" s="49"/>
      <c r="V194" s="49"/>
      <c r="W194" s="49"/>
      <c r="X194" s="49"/>
      <c r="Y194" s="49"/>
      <c r="Z194" s="49"/>
      <c r="AA194" s="49"/>
      <c r="AB194" s="49"/>
      <c r="AC194" s="49"/>
      <c r="AD194" s="49"/>
    </row>
    <row r="195" ht="15.75" customHeight="1">
      <c r="A195" s="50"/>
      <c r="B195" s="49"/>
      <c r="C195" s="49"/>
      <c r="D195" s="49"/>
      <c r="E195" s="49"/>
      <c r="F195" s="49"/>
      <c r="G195" s="49"/>
      <c r="H195" s="49"/>
      <c r="I195" s="49"/>
      <c r="J195" s="49"/>
      <c r="K195" s="49"/>
      <c r="L195" s="49"/>
      <c r="M195" s="49"/>
      <c r="N195" s="49"/>
      <c r="O195" s="49"/>
      <c r="P195" s="49"/>
      <c r="Q195" s="49"/>
      <c r="R195" s="49"/>
      <c r="S195" s="49"/>
      <c r="T195" s="49"/>
      <c r="U195" s="49"/>
      <c r="V195" s="49"/>
      <c r="W195" s="49"/>
      <c r="X195" s="49"/>
      <c r="Y195" s="49"/>
      <c r="Z195" s="49"/>
      <c r="AA195" s="49"/>
      <c r="AB195" s="49"/>
      <c r="AC195" s="49"/>
      <c r="AD195" s="49"/>
    </row>
    <row r="196" ht="15.75" customHeight="1">
      <c r="A196" s="50"/>
      <c r="B196" s="49"/>
      <c r="C196" s="49"/>
      <c r="D196" s="49"/>
      <c r="E196" s="49"/>
      <c r="F196" s="49"/>
      <c r="G196" s="49"/>
      <c r="H196" s="49"/>
      <c r="I196" s="49"/>
      <c r="J196" s="49"/>
      <c r="K196" s="49"/>
      <c r="L196" s="49"/>
      <c r="M196" s="49"/>
      <c r="N196" s="49"/>
      <c r="O196" s="49"/>
      <c r="P196" s="49"/>
      <c r="Q196" s="49"/>
      <c r="R196" s="49"/>
      <c r="S196" s="49"/>
      <c r="T196" s="49"/>
      <c r="U196" s="49"/>
      <c r="V196" s="49"/>
      <c r="W196" s="49"/>
      <c r="X196" s="49"/>
      <c r="Y196" s="49"/>
      <c r="Z196" s="49"/>
      <c r="AA196" s="49"/>
      <c r="AB196" s="49"/>
      <c r="AC196" s="49"/>
      <c r="AD196" s="49"/>
    </row>
    <row r="197" ht="15.75" customHeight="1">
      <c r="A197" s="50"/>
      <c r="B197" s="49"/>
      <c r="C197" s="49"/>
      <c r="D197" s="49"/>
      <c r="E197" s="49"/>
      <c r="F197" s="49"/>
      <c r="G197" s="49"/>
      <c r="H197" s="49"/>
      <c r="I197" s="49"/>
      <c r="J197" s="49"/>
      <c r="K197" s="49"/>
      <c r="L197" s="49"/>
      <c r="M197" s="49"/>
      <c r="N197" s="49"/>
      <c r="O197" s="49"/>
      <c r="P197" s="49"/>
      <c r="Q197" s="49"/>
      <c r="R197" s="49"/>
      <c r="S197" s="49"/>
      <c r="T197" s="49"/>
      <c r="U197" s="49"/>
      <c r="V197" s="49"/>
      <c r="W197" s="49"/>
      <c r="X197" s="49"/>
      <c r="Y197" s="49"/>
      <c r="Z197" s="49"/>
      <c r="AA197" s="49"/>
      <c r="AB197" s="49"/>
      <c r="AC197" s="49"/>
      <c r="AD197" s="49"/>
    </row>
    <row r="198" ht="15.75" customHeight="1">
      <c r="A198" s="50"/>
      <c r="B198" s="49"/>
      <c r="C198" s="49"/>
      <c r="D198" s="49"/>
      <c r="E198" s="49"/>
      <c r="F198" s="49"/>
      <c r="G198" s="49"/>
      <c r="H198" s="49"/>
      <c r="I198" s="49"/>
      <c r="J198" s="49"/>
      <c r="K198" s="49"/>
      <c r="L198" s="49"/>
      <c r="M198" s="49"/>
      <c r="N198" s="49"/>
      <c r="O198" s="49"/>
      <c r="P198" s="49"/>
      <c r="Q198" s="49"/>
      <c r="R198" s="49"/>
      <c r="S198" s="49"/>
      <c r="T198" s="49"/>
      <c r="U198" s="49"/>
      <c r="V198" s="49"/>
      <c r="W198" s="49"/>
      <c r="X198" s="49"/>
      <c r="Y198" s="49"/>
      <c r="Z198" s="49"/>
      <c r="AA198" s="49"/>
      <c r="AB198" s="49"/>
      <c r="AC198" s="49"/>
      <c r="AD198" s="49"/>
    </row>
    <row r="199" ht="15.75" customHeight="1">
      <c r="A199" s="50"/>
      <c r="B199" s="49"/>
      <c r="C199" s="49"/>
      <c r="D199" s="49"/>
      <c r="E199" s="49"/>
      <c r="F199" s="49"/>
      <c r="G199" s="49"/>
      <c r="H199" s="49"/>
      <c r="I199" s="49"/>
      <c r="J199" s="49"/>
      <c r="K199" s="49"/>
      <c r="L199" s="49"/>
      <c r="M199" s="49"/>
      <c r="N199" s="49"/>
      <c r="O199" s="49"/>
      <c r="P199" s="49"/>
      <c r="Q199" s="49"/>
      <c r="R199" s="49"/>
      <c r="S199" s="49"/>
      <c r="T199" s="49"/>
      <c r="U199" s="49"/>
      <c r="V199" s="49"/>
      <c r="W199" s="49"/>
      <c r="X199" s="49"/>
      <c r="Y199" s="49"/>
      <c r="Z199" s="49"/>
      <c r="AA199" s="49"/>
      <c r="AB199" s="49"/>
      <c r="AC199" s="49"/>
      <c r="AD199" s="49"/>
    </row>
    <row r="200" ht="15.75" customHeight="1">
      <c r="A200" s="50"/>
      <c r="B200" s="49"/>
      <c r="C200" s="49"/>
      <c r="D200" s="49"/>
      <c r="E200" s="49"/>
      <c r="F200" s="49"/>
      <c r="G200" s="49"/>
      <c r="H200" s="49"/>
      <c r="I200" s="49"/>
      <c r="J200" s="49"/>
      <c r="K200" s="49"/>
      <c r="L200" s="49"/>
      <c r="M200" s="49"/>
      <c r="N200" s="49"/>
      <c r="O200" s="49"/>
      <c r="P200" s="49"/>
      <c r="Q200" s="49"/>
      <c r="R200" s="49"/>
      <c r="S200" s="49"/>
      <c r="T200" s="49"/>
      <c r="U200" s="49"/>
      <c r="V200" s="49"/>
      <c r="W200" s="49"/>
      <c r="X200" s="49"/>
      <c r="Y200" s="49"/>
      <c r="Z200" s="49"/>
      <c r="AA200" s="49"/>
      <c r="AB200" s="49"/>
      <c r="AC200" s="49"/>
      <c r="AD200" s="49"/>
    </row>
    <row r="201" ht="15.75" customHeight="1">
      <c r="A201" s="50"/>
      <c r="B201" s="49"/>
      <c r="C201" s="49"/>
      <c r="D201" s="49"/>
      <c r="E201" s="49"/>
      <c r="F201" s="49"/>
      <c r="G201" s="49"/>
      <c r="H201" s="49"/>
      <c r="I201" s="49"/>
      <c r="J201" s="49"/>
      <c r="K201" s="49"/>
      <c r="L201" s="49"/>
      <c r="M201" s="49"/>
      <c r="N201" s="49"/>
      <c r="O201" s="49"/>
      <c r="P201" s="49"/>
      <c r="Q201" s="49"/>
      <c r="R201" s="49"/>
      <c r="S201" s="49"/>
      <c r="T201" s="49"/>
      <c r="U201" s="49"/>
      <c r="V201" s="49"/>
      <c r="W201" s="49"/>
      <c r="X201" s="49"/>
      <c r="Y201" s="49"/>
      <c r="Z201" s="49"/>
      <c r="AA201" s="49"/>
      <c r="AB201" s="49"/>
      <c r="AC201" s="49"/>
      <c r="AD201" s="49"/>
    </row>
    <row r="202" ht="15.75" customHeight="1">
      <c r="A202" s="50"/>
      <c r="B202" s="49"/>
      <c r="C202" s="49"/>
      <c r="D202" s="49"/>
      <c r="E202" s="49"/>
      <c r="F202" s="49"/>
      <c r="G202" s="49"/>
      <c r="H202" s="49"/>
      <c r="I202" s="49"/>
      <c r="J202" s="49"/>
      <c r="K202" s="49"/>
      <c r="L202" s="49"/>
      <c r="M202" s="49"/>
      <c r="N202" s="49"/>
      <c r="O202" s="49"/>
      <c r="P202" s="49"/>
      <c r="Q202" s="49"/>
      <c r="R202" s="49"/>
      <c r="S202" s="49"/>
      <c r="T202" s="49"/>
      <c r="U202" s="49"/>
      <c r="V202" s="49"/>
      <c r="W202" s="49"/>
      <c r="X202" s="49"/>
      <c r="Y202" s="49"/>
      <c r="Z202" s="49"/>
      <c r="AA202" s="49"/>
      <c r="AB202" s="49"/>
      <c r="AC202" s="49"/>
      <c r="AD202" s="49"/>
    </row>
    <row r="203" ht="15.75" customHeight="1">
      <c r="A203" s="50"/>
      <c r="B203" s="49"/>
      <c r="C203" s="49"/>
      <c r="D203" s="49"/>
      <c r="E203" s="49"/>
      <c r="F203" s="49"/>
      <c r="G203" s="49"/>
      <c r="H203" s="49"/>
      <c r="I203" s="49"/>
      <c r="J203" s="49"/>
      <c r="K203" s="49"/>
      <c r="L203" s="49"/>
      <c r="M203" s="49"/>
      <c r="N203" s="49"/>
      <c r="O203" s="49"/>
      <c r="P203" s="49"/>
      <c r="Q203" s="49"/>
      <c r="R203" s="49"/>
      <c r="S203" s="49"/>
      <c r="T203" s="49"/>
      <c r="U203" s="49"/>
      <c r="V203" s="49"/>
      <c r="W203" s="49"/>
      <c r="X203" s="49"/>
      <c r="Y203" s="49"/>
      <c r="Z203" s="49"/>
      <c r="AA203" s="49"/>
      <c r="AB203" s="49"/>
      <c r="AC203" s="49"/>
      <c r="AD203" s="49"/>
    </row>
    <row r="204" ht="15.75" customHeight="1">
      <c r="A204" s="50"/>
      <c r="B204" s="49"/>
      <c r="C204" s="49"/>
      <c r="D204" s="49"/>
      <c r="E204" s="49"/>
      <c r="F204" s="49"/>
      <c r="G204" s="49"/>
      <c r="H204" s="49"/>
      <c r="I204" s="49"/>
      <c r="J204" s="49"/>
      <c r="K204" s="49"/>
      <c r="L204" s="49"/>
      <c r="M204" s="49"/>
      <c r="N204" s="49"/>
      <c r="O204" s="49"/>
      <c r="P204" s="49"/>
      <c r="Q204" s="49"/>
      <c r="R204" s="49"/>
      <c r="S204" s="49"/>
      <c r="T204" s="49"/>
      <c r="U204" s="49"/>
      <c r="V204" s="49"/>
      <c r="W204" s="49"/>
      <c r="X204" s="49"/>
      <c r="Y204" s="49"/>
      <c r="Z204" s="49"/>
      <c r="AA204" s="49"/>
      <c r="AB204" s="49"/>
      <c r="AC204" s="49"/>
      <c r="AD204" s="49"/>
    </row>
    <row r="205" ht="15.75" customHeight="1">
      <c r="A205" s="50"/>
      <c r="B205" s="49"/>
      <c r="C205" s="49"/>
      <c r="D205" s="49"/>
      <c r="E205" s="49"/>
      <c r="F205" s="49"/>
      <c r="G205" s="49"/>
      <c r="H205" s="49"/>
      <c r="I205" s="49"/>
      <c r="J205" s="49"/>
      <c r="K205" s="49"/>
      <c r="L205" s="49"/>
      <c r="M205" s="49"/>
      <c r="N205" s="49"/>
      <c r="O205" s="49"/>
      <c r="P205" s="49"/>
      <c r="Q205" s="49"/>
      <c r="R205" s="49"/>
      <c r="S205" s="49"/>
      <c r="T205" s="49"/>
      <c r="U205" s="49"/>
      <c r="V205" s="49"/>
      <c r="W205" s="49"/>
      <c r="X205" s="49"/>
      <c r="Y205" s="49"/>
      <c r="Z205" s="49"/>
      <c r="AA205" s="49"/>
      <c r="AB205" s="49"/>
      <c r="AC205" s="49"/>
      <c r="AD205" s="49"/>
    </row>
    <row r="206" ht="15.75" customHeight="1">
      <c r="A206" s="50"/>
      <c r="B206" s="49"/>
      <c r="C206" s="49"/>
      <c r="D206" s="49"/>
      <c r="E206" s="49"/>
      <c r="F206" s="49"/>
      <c r="G206" s="49"/>
      <c r="H206" s="49"/>
      <c r="I206" s="49"/>
      <c r="J206" s="49"/>
      <c r="K206" s="49"/>
      <c r="L206" s="49"/>
      <c r="M206" s="49"/>
      <c r="N206" s="49"/>
      <c r="O206" s="49"/>
      <c r="P206" s="49"/>
      <c r="Q206" s="49"/>
      <c r="R206" s="49"/>
      <c r="S206" s="49"/>
      <c r="T206" s="49"/>
      <c r="U206" s="49"/>
      <c r="V206" s="49"/>
      <c r="W206" s="49"/>
      <c r="X206" s="49"/>
      <c r="Y206" s="49"/>
      <c r="Z206" s="49"/>
      <c r="AA206" s="49"/>
      <c r="AB206" s="49"/>
      <c r="AC206" s="49"/>
      <c r="AD206" s="49"/>
    </row>
    <row r="207" ht="15.75" customHeight="1">
      <c r="A207" s="50"/>
      <c r="B207" s="49"/>
      <c r="C207" s="49"/>
      <c r="D207" s="49"/>
      <c r="E207" s="49"/>
      <c r="F207" s="49"/>
      <c r="G207" s="49"/>
      <c r="H207" s="49"/>
      <c r="I207" s="49"/>
      <c r="J207" s="49"/>
      <c r="K207" s="49"/>
      <c r="L207" s="49"/>
      <c r="M207" s="49"/>
      <c r="N207" s="49"/>
      <c r="O207" s="49"/>
      <c r="P207" s="49"/>
      <c r="Q207" s="49"/>
      <c r="R207" s="49"/>
      <c r="S207" s="49"/>
      <c r="T207" s="49"/>
      <c r="U207" s="49"/>
      <c r="V207" s="49"/>
      <c r="W207" s="49"/>
      <c r="X207" s="49"/>
      <c r="Y207" s="49"/>
      <c r="Z207" s="49"/>
      <c r="AA207" s="49"/>
      <c r="AB207" s="49"/>
      <c r="AC207" s="49"/>
      <c r="AD207" s="49"/>
    </row>
    <row r="208" ht="15.75" customHeight="1">
      <c r="A208" s="50"/>
      <c r="B208" s="49"/>
      <c r="C208" s="49"/>
      <c r="D208" s="49"/>
      <c r="E208" s="49"/>
      <c r="F208" s="49"/>
      <c r="G208" s="49"/>
      <c r="H208" s="49"/>
      <c r="I208" s="49"/>
      <c r="J208" s="49"/>
      <c r="K208" s="49"/>
      <c r="L208" s="49"/>
      <c r="M208" s="49"/>
      <c r="N208" s="49"/>
      <c r="O208" s="49"/>
      <c r="P208" s="49"/>
      <c r="Q208" s="49"/>
      <c r="R208" s="49"/>
      <c r="S208" s="49"/>
      <c r="T208" s="49"/>
      <c r="U208" s="49"/>
      <c r="V208" s="49"/>
      <c r="W208" s="49"/>
      <c r="X208" s="49"/>
      <c r="Y208" s="49"/>
      <c r="Z208" s="49"/>
      <c r="AA208" s="49"/>
      <c r="AB208" s="49"/>
      <c r="AC208" s="49"/>
      <c r="AD208" s="49"/>
    </row>
    <row r="209" ht="15.75" customHeight="1">
      <c r="A209" s="50"/>
      <c r="B209" s="49"/>
      <c r="C209" s="49"/>
      <c r="D209" s="49"/>
      <c r="E209" s="49"/>
      <c r="F209" s="49"/>
      <c r="G209" s="49"/>
      <c r="H209" s="49"/>
      <c r="I209" s="49"/>
      <c r="J209" s="49"/>
      <c r="K209" s="49"/>
      <c r="L209" s="49"/>
      <c r="M209" s="49"/>
      <c r="N209" s="49"/>
      <c r="O209" s="49"/>
      <c r="P209" s="49"/>
      <c r="Q209" s="49"/>
      <c r="R209" s="49"/>
      <c r="S209" s="49"/>
      <c r="T209" s="49"/>
      <c r="U209" s="49"/>
      <c r="V209" s="49"/>
      <c r="W209" s="49"/>
      <c r="X209" s="49"/>
      <c r="Y209" s="49"/>
      <c r="Z209" s="49"/>
      <c r="AA209" s="49"/>
      <c r="AB209" s="49"/>
      <c r="AC209" s="49"/>
      <c r="AD209" s="49"/>
    </row>
    <row r="210" ht="15.75" customHeight="1">
      <c r="A210" s="50"/>
      <c r="B210" s="49"/>
      <c r="C210" s="49"/>
      <c r="D210" s="49"/>
      <c r="E210" s="49"/>
      <c r="F210" s="49"/>
      <c r="G210" s="49"/>
      <c r="H210" s="49"/>
      <c r="I210" s="49"/>
      <c r="J210" s="49"/>
      <c r="K210" s="49"/>
      <c r="L210" s="49"/>
      <c r="M210" s="49"/>
      <c r="N210" s="49"/>
      <c r="O210" s="49"/>
      <c r="P210" s="49"/>
      <c r="Q210" s="49"/>
      <c r="R210" s="49"/>
      <c r="S210" s="49"/>
      <c r="T210" s="49"/>
      <c r="U210" s="49"/>
      <c r="V210" s="49"/>
      <c r="W210" s="49"/>
      <c r="X210" s="49"/>
      <c r="Y210" s="49"/>
      <c r="Z210" s="49"/>
      <c r="AA210" s="49"/>
      <c r="AB210" s="49"/>
      <c r="AC210" s="49"/>
      <c r="AD210" s="49"/>
    </row>
    <row r="211" ht="15.75" customHeight="1">
      <c r="A211" s="50"/>
      <c r="B211" s="49"/>
      <c r="C211" s="49"/>
      <c r="D211" s="49"/>
      <c r="E211" s="49"/>
      <c r="F211" s="49"/>
      <c r="G211" s="49"/>
      <c r="H211" s="49"/>
      <c r="I211" s="49"/>
      <c r="J211" s="49"/>
      <c r="K211" s="49"/>
      <c r="L211" s="49"/>
      <c r="M211" s="49"/>
      <c r="N211" s="49"/>
      <c r="O211" s="49"/>
      <c r="P211" s="49"/>
      <c r="Q211" s="49"/>
      <c r="R211" s="49"/>
      <c r="S211" s="49"/>
      <c r="T211" s="49"/>
      <c r="U211" s="49"/>
      <c r="V211" s="49"/>
      <c r="W211" s="49"/>
      <c r="X211" s="49"/>
      <c r="Y211" s="49"/>
      <c r="Z211" s="49"/>
      <c r="AA211" s="49"/>
      <c r="AB211" s="49"/>
      <c r="AC211" s="49"/>
      <c r="AD211" s="49"/>
    </row>
    <row r="212" ht="15.75" customHeight="1">
      <c r="A212" s="50"/>
      <c r="B212" s="49"/>
      <c r="C212" s="49"/>
      <c r="D212" s="49"/>
      <c r="E212" s="49"/>
      <c r="F212" s="49"/>
      <c r="G212" s="49"/>
      <c r="H212" s="49"/>
      <c r="I212" s="49"/>
      <c r="J212" s="49"/>
      <c r="K212" s="49"/>
      <c r="L212" s="49"/>
      <c r="M212" s="49"/>
      <c r="N212" s="49"/>
      <c r="O212" s="49"/>
      <c r="P212" s="49"/>
      <c r="Q212" s="49"/>
      <c r="R212" s="49"/>
      <c r="S212" s="49"/>
      <c r="T212" s="49"/>
      <c r="U212" s="49"/>
      <c r="V212" s="49"/>
      <c r="W212" s="49"/>
      <c r="X212" s="49"/>
      <c r="Y212" s="49"/>
      <c r="Z212" s="49"/>
      <c r="AA212" s="49"/>
      <c r="AB212" s="49"/>
      <c r="AC212" s="49"/>
      <c r="AD212" s="49"/>
    </row>
    <row r="213" ht="15.75" customHeight="1">
      <c r="A213" s="50"/>
      <c r="B213" s="49"/>
      <c r="C213" s="49"/>
      <c r="D213" s="49"/>
      <c r="E213" s="49"/>
      <c r="F213" s="49"/>
      <c r="G213" s="49"/>
      <c r="H213" s="49"/>
      <c r="I213" s="49"/>
      <c r="J213" s="49"/>
      <c r="K213" s="49"/>
      <c r="L213" s="49"/>
      <c r="M213" s="49"/>
      <c r="N213" s="49"/>
      <c r="O213" s="49"/>
      <c r="P213" s="49"/>
      <c r="Q213" s="49"/>
      <c r="R213" s="49"/>
      <c r="S213" s="49"/>
      <c r="T213" s="49"/>
      <c r="U213" s="49"/>
      <c r="V213" s="49"/>
      <c r="W213" s="49"/>
      <c r="X213" s="49"/>
      <c r="Y213" s="49"/>
      <c r="Z213" s="49"/>
      <c r="AA213" s="49"/>
      <c r="AB213" s="49"/>
      <c r="AC213" s="49"/>
      <c r="AD213" s="49"/>
    </row>
    <row r="214" ht="15.75" customHeight="1">
      <c r="A214" s="50"/>
      <c r="B214" s="49"/>
      <c r="C214" s="49"/>
      <c r="D214" s="49"/>
      <c r="E214" s="49"/>
      <c r="F214" s="49"/>
      <c r="G214" s="49"/>
      <c r="H214" s="49"/>
      <c r="I214" s="49"/>
      <c r="J214" s="49"/>
      <c r="K214" s="49"/>
      <c r="L214" s="49"/>
      <c r="M214" s="49"/>
      <c r="N214" s="49"/>
      <c r="O214" s="49"/>
      <c r="P214" s="49"/>
      <c r="Q214" s="49"/>
      <c r="R214" s="49"/>
      <c r="S214" s="49"/>
      <c r="T214" s="49"/>
      <c r="U214" s="49"/>
      <c r="V214" s="49"/>
      <c r="W214" s="49"/>
      <c r="X214" s="49"/>
      <c r="Y214" s="49"/>
      <c r="Z214" s="49"/>
      <c r="AA214" s="49"/>
      <c r="AB214" s="49"/>
      <c r="AC214" s="49"/>
      <c r="AD214" s="49"/>
    </row>
    <row r="215" ht="15.75" customHeight="1">
      <c r="A215" s="50"/>
      <c r="B215" s="49"/>
      <c r="C215" s="49"/>
      <c r="D215" s="49"/>
      <c r="E215" s="49"/>
      <c r="F215" s="49"/>
      <c r="G215" s="49"/>
      <c r="H215" s="49"/>
      <c r="I215" s="49"/>
      <c r="J215" s="49"/>
      <c r="K215" s="49"/>
      <c r="L215" s="49"/>
      <c r="M215" s="49"/>
      <c r="N215" s="49"/>
      <c r="O215" s="49"/>
      <c r="P215" s="49"/>
      <c r="Q215" s="49"/>
      <c r="R215" s="49"/>
      <c r="S215" s="49"/>
      <c r="T215" s="49"/>
      <c r="U215" s="49"/>
      <c r="V215" s="49"/>
      <c r="W215" s="49"/>
      <c r="X215" s="49"/>
      <c r="Y215" s="49"/>
      <c r="Z215" s="49"/>
      <c r="AA215" s="49"/>
      <c r="AB215" s="49"/>
      <c r="AC215" s="49"/>
      <c r="AD215" s="49"/>
    </row>
    <row r="216" ht="15.75" customHeight="1">
      <c r="A216" s="50"/>
      <c r="B216" s="49"/>
      <c r="C216" s="49"/>
      <c r="D216" s="49"/>
      <c r="E216" s="49"/>
      <c r="F216" s="49"/>
      <c r="G216" s="49"/>
      <c r="H216" s="49"/>
      <c r="I216" s="49"/>
      <c r="J216" s="49"/>
      <c r="K216" s="49"/>
      <c r="L216" s="49"/>
      <c r="M216" s="49"/>
      <c r="N216" s="49"/>
      <c r="O216" s="49"/>
      <c r="P216" s="49"/>
      <c r="Q216" s="49"/>
      <c r="R216" s="49"/>
      <c r="S216" s="49"/>
      <c r="T216" s="49"/>
      <c r="U216" s="49"/>
      <c r="V216" s="49"/>
      <c r="W216" s="49"/>
      <c r="X216" s="49"/>
      <c r="Y216" s="49"/>
      <c r="Z216" s="49"/>
      <c r="AA216" s="49"/>
      <c r="AB216" s="49"/>
      <c r="AC216" s="49"/>
      <c r="AD216" s="49"/>
    </row>
    <row r="217" ht="15.75" customHeight="1">
      <c r="A217" s="50"/>
      <c r="B217" s="49"/>
      <c r="C217" s="49"/>
      <c r="D217" s="49"/>
      <c r="E217" s="49"/>
      <c r="F217" s="49"/>
      <c r="G217" s="49"/>
      <c r="H217" s="49"/>
      <c r="I217" s="49"/>
      <c r="J217" s="49"/>
      <c r="K217" s="49"/>
      <c r="L217" s="49"/>
      <c r="M217" s="49"/>
      <c r="N217" s="49"/>
      <c r="O217" s="49"/>
      <c r="P217" s="49"/>
      <c r="Q217" s="49"/>
      <c r="R217" s="49"/>
      <c r="S217" s="49"/>
      <c r="T217" s="49"/>
      <c r="U217" s="49"/>
      <c r="V217" s="49"/>
      <c r="W217" s="49"/>
      <c r="X217" s="49"/>
      <c r="Y217" s="49"/>
      <c r="Z217" s="49"/>
      <c r="AA217" s="49"/>
      <c r="AB217" s="49"/>
      <c r="AC217" s="49"/>
      <c r="AD217" s="49"/>
    </row>
    <row r="218" ht="15.75" customHeight="1">
      <c r="A218" s="50"/>
      <c r="B218" s="49"/>
      <c r="C218" s="49"/>
      <c r="D218" s="49"/>
      <c r="E218" s="49"/>
      <c r="F218" s="49"/>
      <c r="G218" s="49"/>
      <c r="H218" s="49"/>
      <c r="I218" s="49"/>
      <c r="J218" s="49"/>
      <c r="K218" s="49"/>
      <c r="L218" s="49"/>
      <c r="M218" s="49"/>
      <c r="N218" s="49"/>
      <c r="O218" s="49"/>
      <c r="P218" s="49"/>
      <c r="Q218" s="49"/>
      <c r="R218" s="49"/>
      <c r="S218" s="49"/>
      <c r="T218" s="49"/>
      <c r="U218" s="49"/>
      <c r="V218" s="49"/>
      <c r="W218" s="49"/>
      <c r="X218" s="49"/>
      <c r="Y218" s="49"/>
      <c r="Z218" s="49"/>
      <c r="AA218" s="49"/>
      <c r="AB218" s="49"/>
      <c r="AC218" s="49"/>
      <c r="AD218" s="49"/>
    </row>
    <row r="219" ht="15.75" customHeight="1">
      <c r="A219" s="50"/>
      <c r="B219" s="49"/>
      <c r="C219" s="49"/>
      <c r="D219" s="49"/>
      <c r="E219" s="49"/>
      <c r="F219" s="49"/>
      <c r="G219" s="49"/>
      <c r="H219" s="49"/>
      <c r="I219" s="49"/>
      <c r="J219" s="49"/>
      <c r="K219" s="49"/>
      <c r="L219" s="49"/>
      <c r="M219" s="49"/>
      <c r="N219" s="49"/>
      <c r="O219" s="49"/>
      <c r="P219" s="49"/>
      <c r="Q219" s="49"/>
      <c r="R219" s="49"/>
      <c r="S219" s="49"/>
      <c r="T219" s="49"/>
      <c r="U219" s="49"/>
      <c r="V219" s="49"/>
      <c r="W219" s="49"/>
      <c r="X219" s="49"/>
      <c r="Y219" s="49"/>
      <c r="Z219" s="49"/>
      <c r="AA219" s="49"/>
      <c r="AB219" s="49"/>
      <c r="AC219" s="49"/>
      <c r="AD219" s="49"/>
    </row>
    <row r="220" ht="15.75" customHeight="1">
      <c r="A220" s="50"/>
      <c r="B220" s="49"/>
      <c r="C220" s="49"/>
      <c r="D220" s="49"/>
      <c r="E220" s="49"/>
      <c r="F220" s="49"/>
      <c r="G220" s="49"/>
      <c r="H220" s="49"/>
      <c r="I220" s="49"/>
      <c r="J220" s="49"/>
      <c r="K220" s="49"/>
      <c r="L220" s="49"/>
      <c r="M220" s="49"/>
      <c r="N220" s="49"/>
      <c r="O220" s="49"/>
      <c r="P220" s="49"/>
      <c r="Q220" s="49"/>
      <c r="R220" s="49"/>
      <c r="S220" s="49"/>
      <c r="T220" s="49"/>
      <c r="U220" s="49"/>
      <c r="V220" s="49"/>
      <c r="W220" s="49"/>
      <c r="X220" s="49"/>
      <c r="Y220" s="49"/>
      <c r="Z220" s="49"/>
      <c r="AA220" s="49"/>
      <c r="AB220" s="49"/>
      <c r="AC220" s="49"/>
      <c r="AD220" s="49"/>
    </row>
    <row r="221" ht="15.75" customHeight="1">
      <c r="A221" s="50"/>
      <c r="B221" s="49"/>
      <c r="C221" s="49"/>
      <c r="D221" s="49"/>
      <c r="E221" s="49"/>
      <c r="F221" s="49"/>
      <c r="G221" s="49"/>
      <c r="H221" s="49"/>
      <c r="I221" s="49"/>
      <c r="J221" s="49"/>
      <c r="K221" s="49"/>
      <c r="L221" s="49"/>
      <c r="M221" s="49"/>
      <c r="N221" s="49"/>
      <c r="O221" s="49"/>
      <c r="P221" s="49"/>
      <c r="Q221" s="49"/>
      <c r="R221" s="49"/>
      <c r="S221" s="49"/>
      <c r="T221" s="49"/>
      <c r="U221" s="49"/>
      <c r="V221" s="49"/>
      <c r="W221" s="49"/>
      <c r="X221" s="49"/>
      <c r="Y221" s="49"/>
      <c r="Z221" s="49"/>
      <c r="AA221" s="49"/>
      <c r="AB221" s="49"/>
      <c r="AC221" s="49"/>
      <c r="AD221" s="49"/>
    </row>
    <row r="222" ht="15.75" customHeight="1">
      <c r="A222" s="50"/>
      <c r="B222" s="49"/>
      <c r="C222" s="49"/>
      <c r="D222" s="49"/>
      <c r="E222" s="49"/>
      <c r="F222" s="49"/>
      <c r="G222" s="49"/>
      <c r="H222" s="49"/>
      <c r="I222" s="49"/>
      <c r="J222" s="49"/>
      <c r="K222" s="49"/>
      <c r="L222" s="49"/>
      <c r="M222" s="49"/>
      <c r="N222" s="49"/>
      <c r="O222" s="49"/>
      <c r="P222" s="49"/>
      <c r="Q222" s="49"/>
      <c r="R222" s="49"/>
      <c r="S222" s="49"/>
      <c r="T222" s="49"/>
      <c r="U222" s="49"/>
      <c r="V222" s="49"/>
      <c r="W222" s="49"/>
      <c r="X222" s="49"/>
      <c r="Y222" s="49"/>
      <c r="Z222" s="49"/>
      <c r="AA222" s="49"/>
      <c r="AB222" s="49"/>
      <c r="AC222" s="49"/>
      <c r="AD222" s="49"/>
    </row>
    <row r="223" ht="15.75" customHeight="1">
      <c r="A223" s="50"/>
      <c r="B223" s="49"/>
      <c r="C223" s="49"/>
      <c r="D223" s="49"/>
      <c r="E223" s="49"/>
      <c r="F223" s="49"/>
      <c r="G223" s="49"/>
      <c r="H223" s="49"/>
      <c r="I223" s="49"/>
      <c r="J223" s="49"/>
      <c r="K223" s="49"/>
      <c r="L223" s="49"/>
      <c r="M223" s="49"/>
      <c r="N223" s="49"/>
      <c r="O223" s="49"/>
      <c r="P223" s="49"/>
      <c r="Q223" s="49"/>
      <c r="R223" s="49"/>
      <c r="S223" s="49"/>
      <c r="T223" s="49"/>
      <c r="U223" s="49"/>
      <c r="V223" s="49"/>
      <c r="W223" s="49"/>
      <c r="X223" s="49"/>
      <c r="Y223" s="49"/>
      <c r="Z223" s="49"/>
      <c r="AA223" s="49"/>
      <c r="AB223" s="49"/>
      <c r="AC223" s="49"/>
      <c r="AD223" s="49"/>
    </row>
    <row r="224" ht="15.75" customHeight="1">
      <c r="A224" s="50"/>
      <c r="B224" s="49"/>
      <c r="C224" s="49"/>
      <c r="D224" s="49"/>
      <c r="E224" s="49"/>
      <c r="F224" s="49"/>
      <c r="G224" s="49"/>
      <c r="H224" s="49"/>
      <c r="I224" s="49"/>
      <c r="J224" s="49"/>
      <c r="K224" s="49"/>
      <c r="L224" s="49"/>
      <c r="M224" s="49"/>
      <c r="N224" s="49"/>
      <c r="O224" s="49"/>
      <c r="P224" s="49"/>
      <c r="Q224" s="49"/>
      <c r="R224" s="49"/>
      <c r="S224" s="49"/>
      <c r="T224" s="49"/>
      <c r="U224" s="49"/>
      <c r="V224" s="49"/>
      <c r="W224" s="49"/>
      <c r="X224" s="49"/>
      <c r="Y224" s="49"/>
      <c r="Z224" s="49"/>
      <c r="AA224" s="49"/>
      <c r="AB224" s="49"/>
      <c r="AC224" s="49"/>
      <c r="AD224" s="49"/>
    </row>
    <row r="225" ht="15.75" customHeight="1">
      <c r="A225" s="50"/>
      <c r="B225" s="49"/>
      <c r="C225" s="49"/>
      <c r="D225" s="49"/>
      <c r="E225" s="49"/>
      <c r="F225" s="49"/>
      <c r="G225" s="49"/>
      <c r="H225" s="49"/>
      <c r="I225" s="49"/>
      <c r="J225" s="49"/>
      <c r="K225" s="49"/>
      <c r="L225" s="49"/>
      <c r="M225" s="49"/>
      <c r="N225" s="49"/>
      <c r="O225" s="49"/>
      <c r="P225" s="49"/>
      <c r="Q225" s="49"/>
      <c r="R225" s="49"/>
      <c r="S225" s="49"/>
      <c r="T225" s="49"/>
      <c r="U225" s="49"/>
      <c r="V225" s="49"/>
      <c r="W225" s="49"/>
      <c r="X225" s="49"/>
      <c r="Y225" s="49"/>
      <c r="Z225" s="49"/>
      <c r="AA225" s="49"/>
      <c r="AB225" s="49"/>
      <c r="AC225" s="49"/>
      <c r="AD225" s="49"/>
    </row>
    <row r="226" ht="15.75" customHeight="1">
      <c r="A226" s="50"/>
      <c r="B226" s="49"/>
      <c r="C226" s="49"/>
      <c r="D226" s="49"/>
      <c r="E226" s="49"/>
      <c r="F226" s="49"/>
      <c r="G226" s="49"/>
      <c r="H226" s="49"/>
      <c r="I226" s="49"/>
      <c r="J226" s="49"/>
      <c r="K226" s="49"/>
      <c r="L226" s="49"/>
      <c r="M226" s="49"/>
      <c r="N226" s="49"/>
      <c r="O226" s="49"/>
      <c r="P226" s="49"/>
      <c r="Q226" s="49"/>
      <c r="R226" s="49"/>
      <c r="S226" s="49"/>
      <c r="T226" s="49"/>
      <c r="U226" s="49"/>
      <c r="V226" s="49"/>
      <c r="W226" s="49"/>
      <c r="X226" s="49"/>
      <c r="Y226" s="49"/>
      <c r="Z226" s="49"/>
      <c r="AA226" s="49"/>
      <c r="AB226" s="49"/>
      <c r="AC226" s="49"/>
      <c r="AD226" s="49"/>
    </row>
    <row r="227" ht="15.75" customHeight="1">
      <c r="A227" s="50"/>
      <c r="B227" s="49"/>
      <c r="C227" s="49"/>
      <c r="D227" s="49"/>
      <c r="E227" s="49"/>
      <c r="F227" s="49"/>
      <c r="G227" s="49"/>
      <c r="H227" s="49"/>
      <c r="I227" s="49"/>
      <c r="J227" s="49"/>
      <c r="K227" s="49"/>
      <c r="L227" s="49"/>
      <c r="M227" s="49"/>
      <c r="N227" s="49"/>
      <c r="O227" s="49"/>
      <c r="P227" s="49"/>
      <c r="Q227" s="49"/>
      <c r="R227" s="49"/>
      <c r="S227" s="49"/>
      <c r="T227" s="49"/>
      <c r="U227" s="49"/>
      <c r="V227" s="49"/>
      <c r="W227" s="49"/>
      <c r="X227" s="49"/>
      <c r="Y227" s="49"/>
      <c r="Z227" s="49"/>
      <c r="AA227" s="49"/>
      <c r="AB227" s="49"/>
      <c r="AC227" s="49"/>
      <c r="AD227" s="49"/>
    </row>
    <row r="228" ht="15.75" customHeight="1">
      <c r="A228" s="50"/>
      <c r="B228" s="49"/>
      <c r="C228" s="49"/>
      <c r="D228" s="49"/>
      <c r="E228" s="49"/>
      <c r="F228" s="49"/>
      <c r="G228" s="49"/>
      <c r="H228" s="49"/>
      <c r="I228" s="49"/>
      <c r="J228" s="49"/>
      <c r="K228" s="49"/>
      <c r="L228" s="49"/>
      <c r="M228" s="49"/>
      <c r="N228" s="49"/>
      <c r="O228" s="49"/>
      <c r="P228" s="49"/>
      <c r="Q228" s="49"/>
      <c r="R228" s="49"/>
      <c r="S228" s="49"/>
      <c r="T228" s="49"/>
      <c r="U228" s="49"/>
      <c r="V228" s="49"/>
      <c r="W228" s="49"/>
      <c r="X228" s="49"/>
      <c r="Y228" s="49"/>
      <c r="Z228" s="49"/>
      <c r="AA228" s="49"/>
      <c r="AB228" s="49"/>
      <c r="AC228" s="49"/>
      <c r="AD228" s="49"/>
    </row>
    <row r="229" ht="15.75" customHeight="1">
      <c r="A229" s="50"/>
      <c r="B229" s="49"/>
      <c r="C229" s="49"/>
      <c r="D229" s="49"/>
      <c r="E229" s="49"/>
      <c r="F229" s="49"/>
      <c r="G229" s="49"/>
      <c r="H229" s="49"/>
      <c r="I229" s="49"/>
      <c r="J229" s="49"/>
      <c r="K229" s="49"/>
      <c r="L229" s="49"/>
      <c r="M229" s="49"/>
      <c r="N229" s="49"/>
      <c r="O229" s="49"/>
      <c r="P229" s="49"/>
      <c r="Q229" s="49"/>
      <c r="R229" s="49"/>
      <c r="S229" s="49"/>
      <c r="T229" s="49"/>
      <c r="U229" s="49"/>
      <c r="V229" s="49"/>
      <c r="W229" s="49"/>
      <c r="X229" s="49"/>
      <c r="Y229" s="49"/>
      <c r="Z229" s="49"/>
      <c r="AA229" s="49"/>
      <c r="AB229" s="49"/>
      <c r="AC229" s="49"/>
      <c r="AD229" s="49"/>
    </row>
    <row r="230" ht="15.75" customHeight="1">
      <c r="A230" s="50"/>
      <c r="B230" s="49"/>
      <c r="C230" s="49"/>
      <c r="D230" s="49"/>
      <c r="E230" s="49"/>
      <c r="F230" s="49"/>
      <c r="G230" s="49"/>
      <c r="H230" s="49"/>
      <c r="I230" s="49"/>
      <c r="J230" s="49"/>
      <c r="K230" s="49"/>
      <c r="L230" s="49"/>
      <c r="M230" s="49"/>
      <c r="N230" s="49"/>
      <c r="O230" s="49"/>
      <c r="P230" s="49"/>
      <c r="Q230" s="49"/>
      <c r="R230" s="49"/>
      <c r="S230" s="49"/>
      <c r="T230" s="49"/>
      <c r="U230" s="49"/>
      <c r="V230" s="49"/>
      <c r="W230" s="49"/>
      <c r="X230" s="49"/>
      <c r="Y230" s="49"/>
      <c r="Z230" s="49"/>
      <c r="AA230" s="49"/>
      <c r="AB230" s="49"/>
      <c r="AC230" s="49"/>
      <c r="AD230" s="49"/>
    </row>
    <row r="231" ht="15.75" customHeight="1">
      <c r="A231" s="50"/>
      <c r="B231" s="49"/>
      <c r="C231" s="49"/>
      <c r="D231" s="49"/>
      <c r="E231" s="49"/>
      <c r="F231" s="49"/>
      <c r="G231" s="49"/>
      <c r="H231" s="49"/>
      <c r="I231" s="49"/>
      <c r="J231" s="49"/>
      <c r="K231" s="49"/>
      <c r="L231" s="49"/>
      <c r="M231" s="49"/>
      <c r="N231" s="49"/>
      <c r="O231" s="49"/>
      <c r="P231" s="49"/>
      <c r="Q231" s="49"/>
      <c r="R231" s="49"/>
      <c r="S231" s="49"/>
      <c r="T231" s="49"/>
      <c r="U231" s="49"/>
      <c r="V231" s="49"/>
      <c r="W231" s="49"/>
      <c r="X231" s="49"/>
      <c r="Y231" s="49"/>
      <c r="Z231" s="49"/>
      <c r="AA231" s="49"/>
      <c r="AB231" s="49"/>
      <c r="AC231" s="49"/>
      <c r="AD231" s="49"/>
    </row>
    <row r="232" ht="15.75" customHeight="1">
      <c r="A232" s="50"/>
      <c r="B232" s="49"/>
      <c r="C232" s="49"/>
      <c r="D232" s="49"/>
      <c r="E232" s="49"/>
      <c r="F232" s="49"/>
      <c r="G232" s="49"/>
      <c r="H232" s="49"/>
      <c r="I232" s="49"/>
      <c r="J232" s="49"/>
      <c r="K232" s="49"/>
      <c r="L232" s="49"/>
      <c r="M232" s="49"/>
      <c r="N232" s="49"/>
      <c r="O232" s="49"/>
      <c r="P232" s="49"/>
      <c r="Q232" s="49"/>
      <c r="R232" s="49"/>
      <c r="S232" s="49"/>
      <c r="T232" s="49"/>
      <c r="U232" s="49"/>
      <c r="V232" s="49"/>
      <c r="W232" s="49"/>
      <c r="X232" s="49"/>
      <c r="Y232" s="49"/>
      <c r="Z232" s="49"/>
      <c r="AA232" s="49"/>
      <c r="AB232" s="49"/>
      <c r="AC232" s="49"/>
      <c r="AD232" s="49"/>
    </row>
    <row r="233" ht="15.75" customHeight="1">
      <c r="A233" s="50"/>
      <c r="B233" s="49"/>
      <c r="C233" s="49"/>
      <c r="D233" s="49"/>
      <c r="E233" s="49"/>
      <c r="F233" s="49"/>
      <c r="G233" s="49"/>
      <c r="H233" s="49"/>
      <c r="I233" s="49"/>
      <c r="J233" s="49"/>
      <c r="K233" s="49"/>
      <c r="L233" s="49"/>
      <c r="M233" s="49"/>
      <c r="N233" s="49"/>
      <c r="O233" s="49"/>
      <c r="P233" s="49"/>
      <c r="Q233" s="49"/>
      <c r="R233" s="49"/>
      <c r="S233" s="49"/>
      <c r="T233" s="49"/>
      <c r="U233" s="49"/>
      <c r="V233" s="49"/>
      <c r="W233" s="49"/>
      <c r="X233" s="49"/>
      <c r="Y233" s="49"/>
      <c r="Z233" s="49"/>
      <c r="AA233" s="49"/>
      <c r="AB233" s="49"/>
      <c r="AC233" s="49"/>
      <c r="AD233" s="49"/>
    </row>
    <row r="234" ht="15.75" customHeight="1">
      <c r="A234" s="50"/>
      <c r="B234" s="49"/>
      <c r="C234" s="49"/>
      <c r="D234" s="49"/>
      <c r="E234" s="49"/>
      <c r="F234" s="49"/>
      <c r="G234" s="49"/>
      <c r="H234" s="49"/>
      <c r="I234" s="49"/>
      <c r="J234" s="49"/>
      <c r="K234" s="49"/>
      <c r="L234" s="49"/>
      <c r="M234" s="49"/>
      <c r="N234" s="49"/>
      <c r="O234" s="49"/>
      <c r="P234" s="49"/>
      <c r="Q234" s="49"/>
      <c r="R234" s="49"/>
      <c r="S234" s="49"/>
      <c r="T234" s="49"/>
      <c r="U234" s="49"/>
      <c r="V234" s="49"/>
      <c r="W234" s="49"/>
      <c r="X234" s="49"/>
      <c r="Y234" s="49"/>
      <c r="Z234" s="49"/>
      <c r="AA234" s="49"/>
      <c r="AB234" s="49"/>
      <c r="AC234" s="49"/>
      <c r="AD234" s="49"/>
    </row>
    <row r="235" ht="15.75" customHeight="1">
      <c r="A235" s="50"/>
      <c r="B235" s="49"/>
      <c r="C235" s="49"/>
      <c r="D235" s="49"/>
      <c r="E235" s="49"/>
      <c r="F235" s="49"/>
      <c r="G235" s="49"/>
      <c r="H235" s="49"/>
      <c r="I235" s="49"/>
      <c r="J235" s="49"/>
      <c r="K235" s="49"/>
      <c r="L235" s="49"/>
      <c r="M235" s="49"/>
      <c r="N235" s="49"/>
      <c r="O235" s="49"/>
      <c r="P235" s="49"/>
      <c r="Q235" s="49"/>
      <c r="R235" s="49"/>
      <c r="S235" s="49"/>
      <c r="T235" s="49"/>
      <c r="U235" s="49"/>
      <c r="V235" s="49"/>
      <c r="W235" s="49"/>
      <c r="X235" s="49"/>
      <c r="Y235" s="49"/>
      <c r="Z235" s="49"/>
      <c r="AA235" s="49"/>
      <c r="AB235" s="49"/>
      <c r="AC235" s="49"/>
      <c r="AD235" s="49"/>
    </row>
    <row r="236" ht="15.75" customHeight="1">
      <c r="A236" s="50"/>
      <c r="B236" s="49"/>
      <c r="C236" s="49"/>
      <c r="D236" s="49"/>
      <c r="E236" s="49"/>
      <c r="F236" s="49"/>
      <c r="G236" s="49"/>
      <c r="H236" s="49"/>
      <c r="I236" s="49"/>
      <c r="J236" s="49"/>
      <c r="K236" s="49"/>
      <c r="L236" s="49"/>
      <c r="M236" s="49"/>
      <c r="N236" s="49"/>
      <c r="O236" s="49"/>
      <c r="P236" s="49"/>
      <c r="Q236" s="49"/>
      <c r="R236" s="49"/>
      <c r="S236" s="49"/>
      <c r="T236" s="49"/>
      <c r="U236" s="49"/>
      <c r="V236" s="49"/>
      <c r="W236" s="49"/>
      <c r="X236" s="49"/>
      <c r="Y236" s="49"/>
      <c r="Z236" s="49"/>
      <c r="AA236" s="49"/>
      <c r="AB236" s="49"/>
      <c r="AC236" s="49"/>
      <c r="AD236" s="49"/>
    </row>
    <row r="237" ht="15.75" customHeight="1">
      <c r="A237" s="50"/>
      <c r="B237" s="49"/>
      <c r="C237" s="49"/>
      <c r="D237" s="49"/>
      <c r="E237" s="49"/>
      <c r="F237" s="49"/>
      <c r="G237" s="49"/>
      <c r="H237" s="49"/>
      <c r="I237" s="49"/>
      <c r="J237" s="49"/>
      <c r="K237" s="49"/>
      <c r="L237" s="49"/>
      <c r="M237" s="49"/>
      <c r="N237" s="49"/>
      <c r="O237" s="49"/>
      <c r="P237" s="49"/>
      <c r="Q237" s="49"/>
      <c r="R237" s="49"/>
      <c r="S237" s="49"/>
      <c r="T237" s="49"/>
      <c r="U237" s="49"/>
      <c r="V237" s="49"/>
      <c r="W237" s="49"/>
      <c r="X237" s="49"/>
      <c r="Y237" s="49"/>
      <c r="Z237" s="49"/>
      <c r="AA237" s="49"/>
      <c r="AB237" s="49"/>
      <c r="AC237" s="49"/>
      <c r="AD237" s="49"/>
    </row>
    <row r="238" ht="15.75" customHeight="1">
      <c r="A238" s="50"/>
      <c r="B238" s="49"/>
      <c r="C238" s="49"/>
      <c r="D238" s="49"/>
      <c r="E238" s="49"/>
      <c r="F238" s="49"/>
      <c r="G238" s="49"/>
      <c r="H238" s="49"/>
      <c r="I238" s="49"/>
      <c r="J238" s="49"/>
      <c r="K238" s="49"/>
      <c r="L238" s="49"/>
      <c r="M238" s="49"/>
      <c r="N238" s="49"/>
      <c r="O238" s="49"/>
      <c r="P238" s="49"/>
      <c r="Q238" s="49"/>
      <c r="R238" s="49"/>
      <c r="S238" s="49"/>
      <c r="T238" s="49"/>
      <c r="U238" s="49"/>
      <c r="V238" s="49"/>
      <c r="W238" s="49"/>
      <c r="X238" s="49"/>
      <c r="Y238" s="49"/>
      <c r="Z238" s="49"/>
      <c r="AA238" s="49"/>
      <c r="AB238" s="49"/>
      <c r="AC238" s="49"/>
      <c r="AD238" s="49"/>
    </row>
    <row r="239" ht="15.75" customHeight="1">
      <c r="A239" s="50"/>
      <c r="B239" s="49"/>
      <c r="C239" s="49"/>
      <c r="D239" s="49"/>
      <c r="E239" s="49"/>
      <c r="F239" s="49"/>
      <c r="G239" s="49"/>
      <c r="H239" s="49"/>
      <c r="I239" s="49"/>
      <c r="J239" s="49"/>
      <c r="K239" s="49"/>
      <c r="L239" s="49"/>
      <c r="M239" s="49"/>
      <c r="N239" s="49"/>
      <c r="O239" s="49"/>
      <c r="P239" s="49"/>
      <c r="Q239" s="49"/>
      <c r="R239" s="49"/>
      <c r="S239" s="49"/>
      <c r="T239" s="49"/>
      <c r="U239" s="49"/>
      <c r="V239" s="49"/>
      <c r="W239" s="49"/>
      <c r="X239" s="49"/>
      <c r="Y239" s="49"/>
      <c r="Z239" s="49"/>
      <c r="AA239" s="49"/>
      <c r="AB239" s="49"/>
      <c r="AC239" s="49"/>
      <c r="AD239" s="49"/>
    </row>
    <row r="240" ht="15.75" customHeight="1">
      <c r="A240" s="50"/>
      <c r="B240" s="49"/>
      <c r="C240" s="49"/>
      <c r="D240" s="49"/>
      <c r="E240" s="49"/>
      <c r="F240" s="49"/>
      <c r="G240" s="49"/>
      <c r="H240" s="49"/>
      <c r="I240" s="49"/>
      <c r="J240" s="49"/>
      <c r="K240" s="49"/>
      <c r="L240" s="49"/>
      <c r="M240" s="49"/>
      <c r="N240" s="49"/>
      <c r="O240" s="49"/>
      <c r="P240" s="49"/>
      <c r="Q240" s="49"/>
      <c r="R240" s="49"/>
      <c r="S240" s="49"/>
      <c r="T240" s="49"/>
      <c r="U240" s="49"/>
      <c r="V240" s="49"/>
      <c r="W240" s="49"/>
      <c r="X240" s="49"/>
      <c r="Y240" s="49"/>
      <c r="Z240" s="49"/>
      <c r="AA240" s="49"/>
      <c r="AB240" s="49"/>
      <c r="AC240" s="49"/>
      <c r="AD240" s="49"/>
    </row>
    <row r="241" ht="15.75" customHeight="1">
      <c r="A241" s="50"/>
      <c r="B241" s="49"/>
      <c r="C241" s="49"/>
      <c r="D241" s="49"/>
      <c r="E241" s="49"/>
      <c r="F241" s="49"/>
      <c r="G241" s="49"/>
      <c r="H241" s="49"/>
      <c r="I241" s="49"/>
      <c r="J241" s="49"/>
      <c r="K241" s="49"/>
      <c r="L241" s="49"/>
      <c r="M241" s="49"/>
      <c r="N241" s="49"/>
      <c r="O241" s="49"/>
      <c r="P241" s="49"/>
      <c r="Q241" s="49"/>
      <c r="R241" s="49"/>
      <c r="S241" s="49"/>
      <c r="T241" s="49"/>
      <c r="U241" s="49"/>
      <c r="V241" s="49"/>
      <c r="W241" s="49"/>
      <c r="X241" s="49"/>
      <c r="Y241" s="49"/>
      <c r="Z241" s="49"/>
      <c r="AA241" s="49"/>
      <c r="AB241" s="49"/>
      <c r="AC241" s="49"/>
      <c r="AD241" s="49"/>
    </row>
    <row r="242" ht="15.75" customHeight="1">
      <c r="A242" s="50"/>
      <c r="B242" s="49"/>
      <c r="C242" s="49"/>
      <c r="D242" s="49"/>
      <c r="E242" s="49"/>
      <c r="F242" s="49"/>
      <c r="G242" s="49"/>
      <c r="H242" s="49"/>
      <c r="I242" s="49"/>
      <c r="J242" s="49"/>
      <c r="K242" s="49"/>
      <c r="L242" s="49"/>
      <c r="M242" s="49"/>
      <c r="N242" s="49"/>
      <c r="O242" s="49"/>
      <c r="P242" s="49"/>
      <c r="Q242" s="49"/>
      <c r="R242" s="49"/>
      <c r="S242" s="49"/>
      <c r="T242" s="49"/>
      <c r="U242" s="49"/>
      <c r="V242" s="49"/>
      <c r="W242" s="49"/>
      <c r="X242" s="49"/>
      <c r="Y242" s="49"/>
      <c r="Z242" s="49"/>
      <c r="AA242" s="49"/>
      <c r="AB242" s="49"/>
      <c r="AC242" s="49"/>
      <c r="AD242" s="49"/>
    </row>
    <row r="243" ht="15.75" customHeight="1">
      <c r="A243" s="50"/>
      <c r="B243" s="49"/>
      <c r="C243" s="49"/>
      <c r="D243" s="49"/>
      <c r="E243" s="49"/>
      <c r="F243" s="49"/>
      <c r="G243" s="49"/>
      <c r="H243" s="49"/>
      <c r="I243" s="49"/>
      <c r="J243" s="49"/>
      <c r="K243" s="49"/>
      <c r="L243" s="49"/>
      <c r="M243" s="49"/>
      <c r="N243" s="49"/>
      <c r="O243" s="49"/>
      <c r="P243" s="49"/>
      <c r="Q243" s="49"/>
      <c r="R243" s="49"/>
      <c r="S243" s="49"/>
      <c r="T243" s="49"/>
      <c r="U243" s="49"/>
      <c r="V243" s="49"/>
      <c r="W243" s="49"/>
      <c r="X243" s="49"/>
      <c r="Y243" s="49"/>
      <c r="Z243" s="49"/>
      <c r="AA243" s="49"/>
      <c r="AB243" s="49"/>
      <c r="AC243" s="49"/>
      <c r="AD243" s="49"/>
    </row>
    <row r="244" ht="15.75" customHeight="1">
      <c r="A244" s="50"/>
      <c r="B244" s="49"/>
      <c r="C244" s="49"/>
      <c r="D244" s="49"/>
      <c r="E244" s="49"/>
      <c r="F244" s="49"/>
      <c r="G244" s="49"/>
      <c r="H244" s="49"/>
      <c r="I244" s="49"/>
      <c r="J244" s="49"/>
      <c r="K244" s="49"/>
      <c r="L244" s="49"/>
      <c r="M244" s="49"/>
      <c r="N244" s="49"/>
      <c r="O244" s="49"/>
      <c r="P244" s="49"/>
      <c r="Q244" s="49"/>
      <c r="R244" s="49"/>
      <c r="S244" s="49"/>
      <c r="T244" s="49"/>
      <c r="U244" s="49"/>
      <c r="V244" s="49"/>
      <c r="W244" s="49"/>
      <c r="X244" s="49"/>
      <c r="Y244" s="49"/>
      <c r="Z244" s="49"/>
      <c r="AA244" s="49"/>
      <c r="AB244" s="49"/>
      <c r="AC244" s="49"/>
      <c r="AD244" s="49"/>
    </row>
    <row r="245" ht="15.75" customHeight="1">
      <c r="A245" s="50"/>
      <c r="B245" s="49"/>
      <c r="C245" s="49"/>
      <c r="D245" s="49"/>
      <c r="E245" s="49"/>
      <c r="F245" s="49"/>
      <c r="G245" s="49"/>
      <c r="H245" s="49"/>
      <c r="I245" s="49"/>
      <c r="J245" s="49"/>
      <c r="K245" s="49"/>
      <c r="L245" s="49"/>
      <c r="M245" s="49"/>
      <c r="N245" s="49"/>
      <c r="O245" s="49"/>
      <c r="P245" s="49"/>
      <c r="Q245" s="49"/>
      <c r="R245" s="49"/>
      <c r="S245" s="49"/>
      <c r="T245" s="49"/>
      <c r="U245" s="49"/>
      <c r="V245" s="49"/>
      <c r="W245" s="49"/>
      <c r="X245" s="49"/>
      <c r="Y245" s="49"/>
      <c r="Z245" s="49"/>
      <c r="AA245" s="49"/>
      <c r="AB245" s="49"/>
      <c r="AC245" s="49"/>
      <c r="AD245" s="49"/>
    </row>
    <row r="246" ht="15.75" customHeight="1">
      <c r="A246" s="50"/>
      <c r="B246" s="49"/>
      <c r="C246" s="49"/>
      <c r="D246" s="49"/>
      <c r="E246" s="49"/>
      <c r="F246" s="49"/>
      <c r="G246" s="49"/>
      <c r="H246" s="49"/>
      <c r="I246" s="49"/>
      <c r="J246" s="49"/>
      <c r="K246" s="49"/>
      <c r="L246" s="49"/>
      <c r="M246" s="49"/>
      <c r="N246" s="49"/>
      <c r="O246" s="49"/>
      <c r="P246" s="49"/>
      <c r="Q246" s="49"/>
      <c r="R246" s="49"/>
      <c r="S246" s="49"/>
      <c r="T246" s="49"/>
      <c r="U246" s="49"/>
      <c r="V246" s="49"/>
      <c r="W246" s="49"/>
      <c r="X246" s="49"/>
      <c r="Y246" s="49"/>
      <c r="Z246" s="49"/>
      <c r="AA246" s="49"/>
      <c r="AB246" s="49"/>
      <c r="AC246" s="49"/>
      <c r="AD246" s="49"/>
    </row>
    <row r="247" ht="15.75" customHeight="1">
      <c r="A247" s="50"/>
      <c r="B247" s="49"/>
      <c r="C247" s="49"/>
      <c r="D247" s="49"/>
      <c r="E247" s="49"/>
      <c r="F247" s="49"/>
      <c r="G247" s="49"/>
      <c r="H247" s="49"/>
      <c r="I247" s="49"/>
      <c r="J247" s="49"/>
      <c r="K247" s="49"/>
      <c r="L247" s="49"/>
      <c r="M247" s="49"/>
      <c r="N247" s="49"/>
      <c r="O247" s="49"/>
      <c r="P247" s="49"/>
      <c r="Q247" s="49"/>
      <c r="R247" s="49"/>
      <c r="S247" s="49"/>
      <c r="T247" s="49"/>
      <c r="U247" s="49"/>
      <c r="V247" s="49"/>
      <c r="W247" s="49"/>
      <c r="X247" s="49"/>
      <c r="Y247" s="49"/>
      <c r="Z247" s="49"/>
      <c r="AA247" s="49"/>
      <c r="AB247" s="49"/>
      <c r="AC247" s="49"/>
      <c r="AD247" s="49"/>
    </row>
    <row r="248" ht="15.75" customHeight="1">
      <c r="A248" s="50"/>
      <c r="B248" s="49"/>
      <c r="C248" s="49"/>
      <c r="D248" s="49"/>
      <c r="E248" s="49"/>
      <c r="F248" s="49"/>
      <c r="G248" s="49"/>
      <c r="H248" s="49"/>
      <c r="I248" s="49"/>
      <c r="J248" s="49"/>
      <c r="K248" s="49"/>
      <c r="L248" s="49"/>
      <c r="M248" s="49"/>
      <c r="N248" s="49"/>
      <c r="O248" s="49"/>
      <c r="P248" s="49"/>
      <c r="Q248" s="49"/>
      <c r="R248" s="49"/>
      <c r="S248" s="49"/>
      <c r="T248" s="49"/>
      <c r="U248" s="49"/>
      <c r="V248" s="49"/>
      <c r="W248" s="49"/>
      <c r="X248" s="49"/>
      <c r="Y248" s="49"/>
      <c r="Z248" s="49"/>
      <c r="AA248" s="49"/>
      <c r="AB248" s="49"/>
      <c r="AC248" s="49"/>
      <c r="AD248" s="49"/>
    </row>
    <row r="249" ht="15.75" customHeight="1">
      <c r="A249" s="50"/>
      <c r="B249" s="49"/>
      <c r="C249" s="49"/>
      <c r="D249" s="49"/>
      <c r="E249" s="49"/>
      <c r="F249" s="49"/>
      <c r="G249" s="49"/>
      <c r="H249" s="49"/>
      <c r="I249" s="49"/>
      <c r="J249" s="49"/>
      <c r="K249" s="49"/>
      <c r="L249" s="49"/>
      <c r="M249" s="49"/>
      <c r="N249" s="49"/>
      <c r="O249" s="49"/>
      <c r="P249" s="49"/>
      <c r="Q249" s="49"/>
      <c r="R249" s="49"/>
      <c r="S249" s="49"/>
      <c r="T249" s="49"/>
      <c r="U249" s="49"/>
      <c r="V249" s="49"/>
      <c r="W249" s="49"/>
      <c r="X249" s="49"/>
      <c r="Y249" s="49"/>
      <c r="Z249" s="49"/>
      <c r="AA249" s="49"/>
      <c r="AB249" s="49"/>
      <c r="AC249" s="49"/>
      <c r="AD249" s="49"/>
    </row>
    <row r="250" ht="15.75" customHeight="1">
      <c r="A250" s="50"/>
      <c r="B250" s="49"/>
      <c r="C250" s="49"/>
      <c r="D250" s="49"/>
      <c r="E250" s="49"/>
      <c r="F250" s="49"/>
      <c r="G250" s="49"/>
      <c r="H250" s="49"/>
      <c r="I250" s="49"/>
      <c r="J250" s="49"/>
      <c r="K250" s="49"/>
      <c r="L250" s="49"/>
      <c r="M250" s="49"/>
      <c r="N250" s="49"/>
      <c r="O250" s="49"/>
      <c r="P250" s="49"/>
      <c r="Q250" s="49"/>
      <c r="R250" s="49"/>
      <c r="S250" s="49"/>
      <c r="T250" s="49"/>
      <c r="U250" s="49"/>
      <c r="V250" s="49"/>
      <c r="W250" s="49"/>
      <c r="X250" s="49"/>
      <c r="Y250" s="49"/>
      <c r="Z250" s="49"/>
      <c r="AA250" s="49"/>
      <c r="AB250" s="49"/>
      <c r="AC250" s="49"/>
      <c r="AD250" s="49"/>
    </row>
    <row r="251" ht="15.75" customHeight="1">
      <c r="A251" s="50"/>
      <c r="B251" s="49"/>
      <c r="C251" s="49"/>
      <c r="D251" s="49"/>
      <c r="E251" s="49"/>
      <c r="F251" s="49"/>
      <c r="G251" s="49"/>
      <c r="H251" s="49"/>
      <c r="I251" s="49"/>
      <c r="J251" s="49"/>
      <c r="K251" s="49"/>
      <c r="L251" s="49"/>
      <c r="M251" s="49"/>
      <c r="N251" s="49"/>
      <c r="O251" s="49"/>
      <c r="P251" s="49"/>
      <c r="Q251" s="49"/>
      <c r="R251" s="49"/>
      <c r="S251" s="49"/>
      <c r="T251" s="49"/>
      <c r="U251" s="49"/>
      <c r="V251" s="49"/>
      <c r="W251" s="49"/>
      <c r="X251" s="49"/>
      <c r="Y251" s="49"/>
      <c r="Z251" s="49"/>
      <c r="AA251" s="49"/>
      <c r="AB251" s="49"/>
      <c r="AC251" s="49"/>
      <c r="AD251" s="49"/>
    </row>
    <row r="252" ht="15.75" customHeight="1">
      <c r="A252" s="50"/>
      <c r="B252" s="49"/>
      <c r="C252" s="49"/>
      <c r="D252" s="49"/>
      <c r="E252" s="49"/>
      <c r="F252" s="49"/>
      <c r="G252" s="49"/>
      <c r="H252" s="49"/>
      <c r="I252" s="49"/>
      <c r="J252" s="49"/>
      <c r="K252" s="49"/>
      <c r="L252" s="49"/>
      <c r="M252" s="49"/>
      <c r="N252" s="49"/>
      <c r="O252" s="49"/>
      <c r="P252" s="49"/>
      <c r="Q252" s="49"/>
      <c r="R252" s="49"/>
      <c r="S252" s="49"/>
      <c r="T252" s="49"/>
      <c r="U252" s="49"/>
      <c r="V252" s="49"/>
      <c r="W252" s="49"/>
      <c r="X252" s="49"/>
      <c r="Y252" s="49"/>
      <c r="Z252" s="49"/>
      <c r="AA252" s="49"/>
      <c r="AB252" s="49"/>
      <c r="AC252" s="49"/>
      <c r="AD252" s="49"/>
    </row>
    <row r="253" ht="15.75" customHeight="1">
      <c r="A253" s="50"/>
      <c r="B253" s="49"/>
      <c r="C253" s="49"/>
      <c r="D253" s="49"/>
      <c r="E253" s="49"/>
      <c r="F253" s="49"/>
      <c r="G253" s="49"/>
      <c r="H253" s="49"/>
      <c r="I253" s="49"/>
      <c r="J253" s="49"/>
      <c r="K253" s="49"/>
      <c r="L253" s="49"/>
      <c r="M253" s="49"/>
      <c r="N253" s="49"/>
      <c r="O253" s="49"/>
      <c r="P253" s="49"/>
      <c r="Q253" s="49"/>
      <c r="R253" s="49"/>
      <c r="S253" s="49"/>
      <c r="T253" s="49"/>
      <c r="U253" s="49"/>
      <c r="V253" s="49"/>
      <c r="W253" s="49"/>
      <c r="X253" s="49"/>
      <c r="Y253" s="49"/>
      <c r="Z253" s="49"/>
      <c r="AA253" s="49"/>
      <c r="AB253" s="49"/>
      <c r="AC253" s="49"/>
      <c r="AD253" s="49"/>
    </row>
    <row r="254" ht="15.75" customHeight="1">
      <c r="A254" s="50"/>
      <c r="B254" s="49"/>
      <c r="C254" s="49"/>
      <c r="D254" s="49"/>
      <c r="E254" s="49"/>
      <c r="F254" s="49"/>
      <c r="G254" s="49"/>
      <c r="H254" s="49"/>
      <c r="I254" s="49"/>
      <c r="J254" s="49"/>
      <c r="K254" s="49"/>
      <c r="L254" s="49"/>
      <c r="M254" s="49"/>
      <c r="N254" s="49"/>
      <c r="O254" s="49"/>
      <c r="P254" s="49"/>
      <c r="Q254" s="49"/>
      <c r="R254" s="49"/>
      <c r="S254" s="49"/>
      <c r="T254" s="49"/>
      <c r="U254" s="49"/>
      <c r="V254" s="49"/>
      <c r="W254" s="49"/>
      <c r="X254" s="49"/>
      <c r="Y254" s="49"/>
      <c r="Z254" s="49"/>
      <c r="AA254" s="49"/>
      <c r="AB254" s="49"/>
      <c r="AC254" s="49"/>
      <c r="AD254" s="49"/>
    </row>
    <row r="255" ht="15.75" customHeight="1">
      <c r="A255" s="50"/>
      <c r="B255" s="49"/>
      <c r="C255" s="49"/>
      <c r="D255" s="49"/>
      <c r="E255" s="49"/>
      <c r="F255" s="49"/>
      <c r="G255" s="49"/>
      <c r="H255" s="49"/>
      <c r="I255" s="49"/>
      <c r="J255" s="49"/>
      <c r="K255" s="49"/>
      <c r="L255" s="49"/>
      <c r="M255" s="49"/>
      <c r="N255" s="49"/>
      <c r="O255" s="49"/>
      <c r="P255" s="49"/>
      <c r="Q255" s="49"/>
      <c r="R255" s="49"/>
      <c r="S255" s="49"/>
      <c r="T255" s="49"/>
      <c r="U255" s="49"/>
      <c r="V255" s="49"/>
      <c r="W255" s="49"/>
      <c r="X255" s="49"/>
      <c r="Y255" s="49"/>
      <c r="Z255" s="49"/>
      <c r="AA255" s="49"/>
      <c r="AB255" s="49"/>
      <c r="AC255" s="49"/>
      <c r="AD255" s="49"/>
    </row>
    <row r="256" ht="15.75" customHeight="1">
      <c r="A256" s="50"/>
      <c r="B256" s="49"/>
      <c r="C256" s="49"/>
      <c r="D256" s="49"/>
      <c r="E256" s="49"/>
      <c r="F256" s="49"/>
      <c r="G256" s="49"/>
      <c r="H256" s="49"/>
      <c r="I256" s="49"/>
      <c r="J256" s="49"/>
      <c r="K256" s="49"/>
      <c r="L256" s="49"/>
      <c r="M256" s="49"/>
      <c r="N256" s="49"/>
      <c r="O256" s="49"/>
      <c r="P256" s="49"/>
      <c r="Q256" s="49"/>
      <c r="R256" s="49"/>
      <c r="S256" s="49"/>
      <c r="T256" s="49"/>
      <c r="U256" s="49"/>
      <c r="V256" s="49"/>
      <c r="W256" s="49"/>
      <c r="X256" s="49"/>
      <c r="Y256" s="49"/>
      <c r="Z256" s="49"/>
      <c r="AA256" s="49"/>
      <c r="AB256" s="49"/>
      <c r="AC256" s="49"/>
      <c r="AD256" s="49"/>
    </row>
    <row r="257" ht="15.75" customHeight="1">
      <c r="A257" s="50"/>
      <c r="B257" s="49"/>
      <c r="C257" s="49"/>
      <c r="D257" s="49"/>
      <c r="E257" s="49"/>
      <c r="F257" s="49"/>
      <c r="G257" s="49"/>
      <c r="H257" s="49"/>
      <c r="I257" s="49"/>
      <c r="J257" s="49"/>
      <c r="K257" s="49"/>
      <c r="L257" s="49"/>
      <c r="M257" s="49"/>
      <c r="N257" s="49"/>
      <c r="O257" s="49"/>
      <c r="P257" s="49"/>
      <c r="Q257" s="49"/>
      <c r="R257" s="49"/>
      <c r="S257" s="49"/>
      <c r="T257" s="49"/>
      <c r="U257" s="49"/>
      <c r="V257" s="49"/>
      <c r="W257" s="49"/>
      <c r="X257" s="49"/>
      <c r="Y257" s="49"/>
      <c r="Z257" s="49"/>
      <c r="AA257" s="49"/>
      <c r="AB257" s="49"/>
      <c r="AC257" s="49"/>
      <c r="AD257" s="49"/>
    </row>
    <row r="258" ht="15.75" customHeight="1">
      <c r="A258" s="50"/>
      <c r="B258" s="49"/>
      <c r="C258" s="49"/>
      <c r="D258" s="49"/>
      <c r="E258" s="49"/>
      <c r="F258" s="49"/>
      <c r="G258" s="49"/>
      <c r="H258" s="49"/>
      <c r="I258" s="49"/>
      <c r="J258" s="49"/>
      <c r="K258" s="49"/>
      <c r="L258" s="49"/>
      <c r="M258" s="49"/>
      <c r="N258" s="49"/>
      <c r="O258" s="49"/>
      <c r="P258" s="49"/>
      <c r="Q258" s="49"/>
      <c r="R258" s="49"/>
      <c r="S258" s="49"/>
      <c r="T258" s="49"/>
      <c r="U258" s="49"/>
      <c r="V258" s="49"/>
      <c r="W258" s="49"/>
      <c r="X258" s="49"/>
      <c r="Y258" s="49"/>
      <c r="Z258" s="49"/>
      <c r="AA258" s="49"/>
      <c r="AB258" s="49"/>
      <c r="AC258" s="49"/>
      <c r="AD258" s="49"/>
    </row>
    <row r="259" ht="15.75" customHeight="1">
      <c r="A259" s="50"/>
      <c r="B259" s="49"/>
      <c r="C259" s="49"/>
      <c r="D259" s="49"/>
      <c r="E259" s="49"/>
      <c r="F259" s="49"/>
      <c r="G259" s="49"/>
      <c r="H259" s="49"/>
      <c r="I259" s="49"/>
      <c r="J259" s="49"/>
      <c r="K259" s="49"/>
      <c r="L259" s="49"/>
      <c r="M259" s="49"/>
      <c r="N259" s="49"/>
      <c r="O259" s="49"/>
      <c r="P259" s="49"/>
      <c r="Q259" s="49"/>
      <c r="R259" s="49"/>
      <c r="S259" s="49"/>
      <c r="T259" s="49"/>
      <c r="U259" s="49"/>
      <c r="V259" s="49"/>
      <c r="W259" s="49"/>
      <c r="X259" s="49"/>
      <c r="Y259" s="49"/>
      <c r="Z259" s="49"/>
      <c r="AA259" s="49"/>
      <c r="AB259" s="49"/>
      <c r="AC259" s="49"/>
      <c r="AD259" s="49"/>
    </row>
    <row r="260" ht="15.75" customHeight="1">
      <c r="A260" s="50"/>
      <c r="B260" s="49"/>
      <c r="C260" s="49"/>
      <c r="D260" s="49"/>
      <c r="E260" s="49"/>
      <c r="F260" s="49"/>
      <c r="G260" s="49"/>
      <c r="H260" s="49"/>
      <c r="I260" s="49"/>
      <c r="J260" s="49"/>
      <c r="K260" s="49"/>
      <c r="L260" s="49"/>
      <c r="M260" s="49"/>
      <c r="N260" s="49"/>
      <c r="O260" s="49"/>
      <c r="P260" s="49"/>
      <c r="Q260" s="49"/>
      <c r="R260" s="49"/>
      <c r="S260" s="49"/>
      <c r="T260" s="49"/>
      <c r="U260" s="49"/>
      <c r="V260" s="49"/>
      <c r="W260" s="49"/>
      <c r="X260" s="49"/>
      <c r="Y260" s="49"/>
      <c r="Z260" s="49"/>
      <c r="AA260" s="49"/>
      <c r="AB260" s="49"/>
      <c r="AC260" s="49"/>
      <c r="AD260" s="49"/>
    </row>
    <row r="261" ht="15.75" customHeight="1">
      <c r="A261" s="50"/>
      <c r="B261" s="49"/>
      <c r="C261" s="49"/>
      <c r="D261" s="49"/>
      <c r="E261" s="49"/>
      <c r="F261" s="49"/>
      <c r="G261" s="49"/>
      <c r="H261" s="49"/>
      <c r="I261" s="49"/>
      <c r="J261" s="49"/>
      <c r="K261" s="49"/>
      <c r="L261" s="49"/>
      <c r="M261" s="49"/>
      <c r="N261" s="49"/>
      <c r="O261" s="49"/>
      <c r="P261" s="49"/>
      <c r="Q261" s="49"/>
      <c r="R261" s="49"/>
      <c r="S261" s="49"/>
      <c r="T261" s="49"/>
      <c r="U261" s="49"/>
      <c r="V261" s="49"/>
      <c r="W261" s="49"/>
      <c r="X261" s="49"/>
      <c r="Y261" s="49"/>
      <c r="Z261" s="49"/>
      <c r="AA261" s="49"/>
      <c r="AB261" s="49"/>
      <c r="AC261" s="49"/>
      <c r="AD261" s="49"/>
    </row>
    <row r="262" ht="15.75" customHeight="1">
      <c r="A262" s="50"/>
      <c r="B262" s="49"/>
      <c r="C262" s="49"/>
      <c r="D262" s="49"/>
      <c r="E262" s="49"/>
      <c r="F262" s="49"/>
      <c r="G262" s="49"/>
      <c r="H262" s="49"/>
      <c r="I262" s="49"/>
      <c r="J262" s="49"/>
      <c r="K262" s="49"/>
      <c r="L262" s="49"/>
      <c r="M262" s="49"/>
      <c r="N262" s="49"/>
      <c r="O262" s="49"/>
      <c r="P262" s="49"/>
      <c r="Q262" s="49"/>
      <c r="R262" s="49"/>
      <c r="S262" s="49"/>
      <c r="T262" s="49"/>
      <c r="U262" s="49"/>
      <c r="V262" s="49"/>
      <c r="W262" s="49"/>
      <c r="X262" s="49"/>
      <c r="Y262" s="49"/>
      <c r="Z262" s="49"/>
      <c r="AA262" s="49"/>
      <c r="AB262" s="49"/>
      <c r="AC262" s="49"/>
      <c r="AD262" s="49"/>
    </row>
    <row r="263" ht="15.75" customHeight="1">
      <c r="A263" s="50"/>
      <c r="B263" s="49"/>
      <c r="C263" s="49"/>
      <c r="D263" s="49"/>
      <c r="E263" s="49"/>
      <c r="F263" s="49"/>
      <c r="G263" s="49"/>
      <c r="H263" s="49"/>
      <c r="I263" s="49"/>
      <c r="J263" s="49"/>
      <c r="K263" s="49"/>
      <c r="L263" s="49"/>
      <c r="M263" s="49"/>
      <c r="N263" s="49"/>
      <c r="O263" s="49"/>
      <c r="P263" s="49"/>
      <c r="Q263" s="49"/>
      <c r="R263" s="49"/>
      <c r="S263" s="49"/>
      <c r="T263" s="49"/>
      <c r="U263" s="49"/>
      <c r="V263" s="49"/>
      <c r="W263" s="49"/>
      <c r="X263" s="49"/>
      <c r="Y263" s="49"/>
      <c r="Z263" s="49"/>
      <c r="AA263" s="49"/>
      <c r="AB263" s="49"/>
      <c r="AC263" s="49"/>
      <c r="AD263" s="49"/>
    </row>
    <row r="264" ht="15.75" customHeight="1">
      <c r="A264" s="50"/>
      <c r="B264" s="49"/>
      <c r="C264" s="49"/>
      <c r="D264" s="49"/>
      <c r="E264" s="49"/>
      <c r="F264" s="49"/>
      <c r="G264" s="49"/>
      <c r="H264" s="49"/>
      <c r="I264" s="49"/>
      <c r="J264" s="49"/>
      <c r="K264" s="49"/>
      <c r="L264" s="49"/>
      <c r="M264" s="49"/>
      <c r="N264" s="49"/>
      <c r="O264" s="49"/>
      <c r="P264" s="49"/>
      <c r="Q264" s="49"/>
      <c r="R264" s="49"/>
      <c r="S264" s="49"/>
      <c r="T264" s="49"/>
      <c r="U264" s="49"/>
      <c r="V264" s="49"/>
      <c r="W264" s="49"/>
      <c r="X264" s="49"/>
      <c r="Y264" s="49"/>
      <c r="Z264" s="49"/>
      <c r="AA264" s="49"/>
      <c r="AB264" s="49"/>
      <c r="AC264" s="49"/>
      <c r="AD264" s="49"/>
    </row>
    <row r="265" ht="15.75" customHeight="1">
      <c r="A265" s="50"/>
      <c r="B265" s="49"/>
      <c r="C265" s="49"/>
      <c r="D265" s="49"/>
      <c r="E265" s="49"/>
      <c r="F265" s="49"/>
      <c r="G265" s="49"/>
      <c r="H265" s="49"/>
      <c r="I265" s="49"/>
      <c r="J265" s="49"/>
      <c r="K265" s="49"/>
      <c r="L265" s="49"/>
      <c r="M265" s="49"/>
      <c r="N265" s="49"/>
      <c r="O265" s="49"/>
      <c r="P265" s="49"/>
      <c r="Q265" s="49"/>
      <c r="R265" s="49"/>
      <c r="S265" s="49"/>
      <c r="T265" s="49"/>
      <c r="U265" s="49"/>
      <c r="V265" s="49"/>
      <c r="W265" s="49"/>
      <c r="X265" s="49"/>
      <c r="Y265" s="49"/>
      <c r="Z265" s="49"/>
      <c r="AA265" s="49"/>
      <c r="AB265" s="49"/>
      <c r="AC265" s="49"/>
      <c r="AD265" s="49"/>
    </row>
    <row r="266" ht="15.75" customHeight="1">
      <c r="A266" s="50"/>
      <c r="B266" s="49"/>
      <c r="C266" s="49"/>
      <c r="D266" s="49"/>
      <c r="E266" s="49"/>
      <c r="F266" s="49"/>
      <c r="G266" s="49"/>
      <c r="H266" s="49"/>
      <c r="I266" s="49"/>
      <c r="J266" s="49"/>
      <c r="K266" s="49"/>
      <c r="L266" s="49"/>
      <c r="M266" s="49"/>
      <c r="N266" s="49"/>
      <c r="O266" s="49"/>
      <c r="P266" s="49"/>
      <c r="Q266" s="49"/>
      <c r="R266" s="49"/>
      <c r="S266" s="49"/>
      <c r="T266" s="49"/>
      <c r="U266" s="49"/>
      <c r="V266" s="49"/>
      <c r="W266" s="49"/>
      <c r="X266" s="49"/>
      <c r="Y266" s="49"/>
      <c r="Z266" s="49"/>
      <c r="AA266" s="49"/>
      <c r="AB266" s="49"/>
      <c r="AC266" s="49"/>
      <c r="AD266" s="49"/>
    </row>
    <row r="267" ht="15.75" customHeight="1">
      <c r="A267" s="50"/>
      <c r="B267" s="49"/>
      <c r="C267" s="49"/>
      <c r="D267" s="49"/>
      <c r="E267" s="49"/>
      <c r="F267" s="49"/>
      <c r="G267" s="49"/>
      <c r="H267" s="49"/>
      <c r="I267" s="49"/>
      <c r="J267" s="49"/>
      <c r="K267" s="49"/>
      <c r="L267" s="49"/>
      <c r="M267" s="49"/>
      <c r="N267" s="49"/>
      <c r="O267" s="49"/>
      <c r="P267" s="49"/>
      <c r="Q267" s="49"/>
      <c r="R267" s="49"/>
      <c r="S267" s="49"/>
      <c r="T267" s="49"/>
      <c r="U267" s="49"/>
      <c r="V267" s="49"/>
      <c r="W267" s="49"/>
      <c r="X267" s="49"/>
      <c r="Y267" s="49"/>
      <c r="Z267" s="49"/>
      <c r="AA267" s="49"/>
      <c r="AB267" s="49"/>
      <c r="AC267" s="49"/>
      <c r="AD267" s="49"/>
    </row>
    <row r="268" ht="15.75" customHeight="1">
      <c r="A268" s="50"/>
      <c r="B268" s="49"/>
      <c r="C268" s="49"/>
      <c r="D268" s="49"/>
      <c r="E268" s="49"/>
      <c r="F268" s="49"/>
      <c r="G268" s="49"/>
      <c r="H268" s="49"/>
      <c r="I268" s="49"/>
      <c r="J268" s="49"/>
      <c r="K268" s="49"/>
      <c r="L268" s="49"/>
      <c r="M268" s="49"/>
      <c r="N268" s="49"/>
      <c r="O268" s="49"/>
      <c r="P268" s="49"/>
      <c r="Q268" s="49"/>
      <c r="R268" s="49"/>
      <c r="S268" s="49"/>
      <c r="T268" s="49"/>
      <c r="U268" s="49"/>
      <c r="V268" s="49"/>
      <c r="W268" s="49"/>
      <c r="X268" s="49"/>
      <c r="Y268" s="49"/>
      <c r="Z268" s="49"/>
      <c r="AA268" s="49"/>
      <c r="AB268" s="49"/>
      <c r="AC268" s="49"/>
      <c r="AD268" s="49"/>
    </row>
    <row r="269" ht="15.75" customHeight="1">
      <c r="A269" s="50"/>
      <c r="B269" s="49"/>
      <c r="C269" s="49"/>
      <c r="D269" s="49"/>
      <c r="E269" s="49"/>
      <c r="F269" s="49"/>
      <c r="G269" s="49"/>
      <c r="H269" s="49"/>
      <c r="I269" s="49"/>
      <c r="J269" s="49"/>
      <c r="K269" s="49"/>
      <c r="L269" s="49"/>
      <c r="M269" s="49"/>
      <c r="N269" s="49"/>
      <c r="O269" s="49"/>
      <c r="P269" s="49"/>
      <c r="Q269" s="49"/>
      <c r="R269" s="49"/>
      <c r="S269" s="49"/>
      <c r="T269" s="49"/>
      <c r="U269" s="49"/>
      <c r="V269" s="49"/>
      <c r="W269" s="49"/>
      <c r="X269" s="49"/>
      <c r="Y269" s="49"/>
      <c r="Z269" s="49"/>
      <c r="AA269" s="49"/>
      <c r="AB269" s="49"/>
      <c r="AC269" s="49"/>
      <c r="AD269" s="49"/>
    </row>
    <row r="270" ht="15.75" customHeight="1">
      <c r="A270" s="50"/>
      <c r="B270" s="49"/>
      <c r="C270" s="49"/>
      <c r="D270" s="49"/>
      <c r="E270" s="49"/>
      <c r="F270" s="49"/>
      <c r="G270" s="49"/>
      <c r="H270" s="49"/>
      <c r="I270" s="49"/>
      <c r="J270" s="49"/>
      <c r="K270" s="49"/>
      <c r="L270" s="49"/>
      <c r="M270" s="49"/>
      <c r="N270" s="49"/>
      <c r="O270" s="49"/>
      <c r="P270" s="49"/>
      <c r="Q270" s="49"/>
      <c r="R270" s="49"/>
      <c r="S270" s="49"/>
      <c r="T270" s="49"/>
      <c r="U270" s="49"/>
      <c r="V270" s="49"/>
      <c r="W270" s="49"/>
      <c r="X270" s="49"/>
      <c r="Y270" s="49"/>
      <c r="Z270" s="49"/>
      <c r="AA270" s="49"/>
      <c r="AB270" s="49"/>
      <c r="AC270" s="49"/>
      <c r="AD270" s="49"/>
    </row>
    <row r="271" ht="15.75" customHeight="1">
      <c r="A271" s="50"/>
      <c r="B271" s="49"/>
      <c r="C271" s="49"/>
      <c r="D271" s="49"/>
      <c r="E271" s="49"/>
      <c r="F271" s="49"/>
      <c r="G271" s="49"/>
      <c r="H271" s="49"/>
      <c r="I271" s="49"/>
      <c r="J271" s="49"/>
      <c r="K271" s="49"/>
      <c r="L271" s="49"/>
      <c r="M271" s="49"/>
      <c r="N271" s="49"/>
      <c r="O271" s="49"/>
      <c r="P271" s="49"/>
      <c r="Q271" s="49"/>
      <c r="R271" s="49"/>
      <c r="S271" s="49"/>
      <c r="T271" s="49"/>
      <c r="U271" s="49"/>
      <c r="V271" s="49"/>
      <c r="W271" s="49"/>
      <c r="X271" s="49"/>
      <c r="Y271" s="49"/>
      <c r="Z271" s="49"/>
      <c r="AA271" s="49"/>
      <c r="AB271" s="49"/>
      <c r="AC271" s="49"/>
      <c r="AD271" s="49"/>
    </row>
    <row r="272" ht="15.75" customHeight="1">
      <c r="A272" s="50"/>
      <c r="B272" s="49"/>
      <c r="C272" s="49"/>
      <c r="D272" s="49"/>
      <c r="E272" s="49"/>
      <c r="F272" s="49"/>
      <c r="G272" s="49"/>
      <c r="H272" s="49"/>
      <c r="I272" s="49"/>
      <c r="J272" s="49"/>
      <c r="K272" s="49"/>
      <c r="L272" s="49"/>
      <c r="M272" s="49"/>
      <c r="N272" s="49"/>
      <c r="O272" s="49"/>
      <c r="P272" s="49"/>
      <c r="Q272" s="49"/>
      <c r="R272" s="49"/>
      <c r="S272" s="49"/>
      <c r="T272" s="49"/>
      <c r="U272" s="49"/>
      <c r="V272" s="49"/>
      <c r="W272" s="49"/>
      <c r="X272" s="49"/>
      <c r="Y272" s="49"/>
      <c r="Z272" s="49"/>
      <c r="AA272" s="49"/>
      <c r="AB272" s="49"/>
      <c r="AC272" s="49"/>
      <c r="AD272" s="49"/>
    </row>
    <row r="273" ht="15.75" customHeight="1">
      <c r="A273" s="50"/>
      <c r="B273" s="49"/>
      <c r="C273" s="49"/>
      <c r="D273" s="49"/>
      <c r="E273" s="49"/>
      <c r="F273" s="49"/>
      <c r="G273" s="49"/>
      <c r="H273" s="49"/>
      <c r="I273" s="49"/>
      <c r="J273" s="49"/>
      <c r="K273" s="49"/>
      <c r="L273" s="49"/>
      <c r="M273" s="49"/>
      <c r="N273" s="49"/>
      <c r="O273" s="49"/>
      <c r="P273" s="49"/>
      <c r="Q273" s="49"/>
      <c r="R273" s="49"/>
      <c r="S273" s="49"/>
      <c r="T273" s="49"/>
      <c r="U273" s="49"/>
      <c r="V273" s="49"/>
      <c r="W273" s="49"/>
      <c r="X273" s="49"/>
      <c r="Y273" s="49"/>
      <c r="Z273" s="49"/>
      <c r="AA273" s="49"/>
      <c r="AB273" s="49"/>
      <c r="AC273" s="49"/>
      <c r="AD273" s="49"/>
    </row>
    <row r="274" ht="15.75" customHeight="1">
      <c r="A274" s="50"/>
      <c r="B274" s="49"/>
      <c r="C274" s="49"/>
      <c r="D274" s="49"/>
      <c r="E274" s="49"/>
      <c r="F274" s="49"/>
      <c r="G274" s="49"/>
      <c r="H274" s="49"/>
      <c r="I274" s="49"/>
      <c r="J274" s="49"/>
      <c r="K274" s="49"/>
      <c r="L274" s="49"/>
      <c r="M274" s="49"/>
      <c r="N274" s="49"/>
      <c r="O274" s="49"/>
      <c r="P274" s="49"/>
      <c r="Q274" s="49"/>
      <c r="R274" s="49"/>
      <c r="S274" s="49"/>
      <c r="T274" s="49"/>
      <c r="U274" s="49"/>
      <c r="V274" s="49"/>
      <c r="W274" s="49"/>
      <c r="X274" s="49"/>
      <c r="Y274" s="49"/>
      <c r="Z274" s="49"/>
      <c r="AA274" s="49"/>
      <c r="AB274" s="49"/>
      <c r="AC274" s="49"/>
      <c r="AD274" s="49"/>
    </row>
    <row r="275" ht="15.75" customHeight="1">
      <c r="A275" s="50"/>
      <c r="B275" s="49"/>
      <c r="C275" s="49"/>
      <c r="D275" s="49"/>
      <c r="E275" s="49"/>
      <c r="F275" s="49"/>
      <c r="G275" s="49"/>
      <c r="H275" s="49"/>
      <c r="I275" s="49"/>
      <c r="J275" s="49"/>
      <c r="K275" s="49"/>
      <c r="L275" s="49"/>
      <c r="M275" s="49"/>
      <c r="N275" s="49"/>
      <c r="O275" s="49"/>
      <c r="P275" s="49"/>
      <c r="Q275" s="49"/>
      <c r="R275" s="49"/>
      <c r="S275" s="49"/>
      <c r="T275" s="49"/>
      <c r="U275" s="49"/>
      <c r="V275" s="49"/>
      <c r="W275" s="49"/>
      <c r="X275" s="49"/>
      <c r="Y275" s="49"/>
      <c r="Z275" s="49"/>
      <c r="AA275" s="49"/>
      <c r="AB275" s="49"/>
      <c r="AC275" s="49"/>
      <c r="AD275" s="49"/>
    </row>
    <row r="276" ht="15.75" customHeight="1">
      <c r="A276" s="50"/>
      <c r="B276" s="49"/>
      <c r="C276" s="49"/>
      <c r="D276" s="49"/>
      <c r="E276" s="49"/>
      <c r="F276" s="49"/>
      <c r="G276" s="49"/>
      <c r="H276" s="49"/>
      <c r="I276" s="49"/>
      <c r="J276" s="49"/>
      <c r="K276" s="49"/>
      <c r="L276" s="49"/>
      <c r="M276" s="49"/>
      <c r="N276" s="49"/>
      <c r="O276" s="49"/>
      <c r="P276" s="49"/>
      <c r="Q276" s="49"/>
      <c r="R276" s="49"/>
      <c r="S276" s="49"/>
      <c r="T276" s="49"/>
      <c r="U276" s="49"/>
      <c r="V276" s="49"/>
      <c r="W276" s="49"/>
      <c r="X276" s="49"/>
      <c r="Y276" s="49"/>
      <c r="Z276" s="49"/>
      <c r="AA276" s="49"/>
      <c r="AB276" s="49"/>
      <c r="AC276" s="49"/>
      <c r="AD276" s="49"/>
    </row>
    <row r="277" ht="15.75" customHeight="1">
      <c r="A277" s="50"/>
      <c r="B277" s="49"/>
      <c r="C277" s="49"/>
      <c r="D277" s="49"/>
      <c r="E277" s="49"/>
      <c r="F277" s="49"/>
      <c r="G277" s="49"/>
      <c r="H277" s="49"/>
      <c r="I277" s="49"/>
      <c r="J277" s="49"/>
      <c r="K277" s="49"/>
      <c r="L277" s="49"/>
      <c r="M277" s="49"/>
      <c r="N277" s="49"/>
      <c r="O277" s="49"/>
      <c r="P277" s="49"/>
      <c r="Q277" s="49"/>
      <c r="R277" s="49"/>
      <c r="S277" s="49"/>
      <c r="T277" s="49"/>
      <c r="U277" s="49"/>
      <c r="V277" s="49"/>
      <c r="W277" s="49"/>
      <c r="X277" s="49"/>
      <c r="Y277" s="49"/>
      <c r="Z277" s="49"/>
      <c r="AA277" s="49"/>
      <c r="AB277" s="49"/>
      <c r="AC277" s="49"/>
      <c r="AD277" s="49"/>
    </row>
    <row r="278" ht="15.75" customHeight="1">
      <c r="A278" s="50"/>
      <c r="B278" s="49"/>
      <c r="C278" s="49"/>
      <c r="D278" s="49"/>
      <c r="E278" s="49"/>
      <c r="F278" s="49"/>
      <c r="G278" s="49"/>
      <c r="H278" s="49"/>
      <c r="I278" s="49"/>
      <c r="J278" s="49"/>
      <c r="K278" s="49"/>
      <c r="L278" s="49"/>
      <c r="M278" s="49"/>
      <c r="N278" s="49"/>
      <c r="O278" s="49"/>
      <c r="P278" s="49"/>
      <c r="Q278" s="49"/>
      <c r="R278" s="49"/>
      <c r="S278" s="49"/>
      <c r="T278" s="49"/>
      <c r="U278" s="49"/>
      <c r="V278" s="49"/>
      <c r="W278" s="49"/>
      <c r="X278" s="49"/>
      <c r="Y278" s="49"/>
      <c r="Z278" s="49"/>
      <c r="AA278" s="49"/>
      <c r="AB278" s="49"/>
      <c r="AC278" s="49"/>
      <c r="AD278" s="49"/>
    </row>
    <row r="279" ht="15.75" customHeight="1">
      <c r="A279" s="50"/>
      <c r="B279" s="49"/>
      <c r="C279" s="49"/>
      <c r="D279" s="49"/>
      <c r="E279" s="49"/>
      <c r="F279" s="49"/>
      <c r="G279" s="49"/>
      <c r="H279" s="49"/>
      <c r="I279" s="49"/>
      <c r="J279" s="49"/>
      <c r="K279" s="49"/>
      <c r="L279" s="49"/>
      <c r="M279" s="49"/>
      <c r="N279" s="49"/>
      <c r="O279" s="49"/>
      <c r="P279" s="49"/>
      <c r="Q279" s="49"/>
      <c r="R279" s="49"/>
      <c r="S279" s="49"/>
      <c r="T279" s="49"/>
      <c r="U279" s="49"/>
      <c r="V279" s="49"/>
      <c r="W279" s="49"/>
      <c r="X279" s="49"/>
      <c r="Y279" s="49"/>
      <c r="Z279" s="49"/>
      <c r="AA279" s="49"/>
      <c r="AB279" s="49"/>
      <c r="AC279" s="49"/>
      <c r="AD279" s="49"/>
    </row>
    <row r="280" ht="15.75" customHeight="1">
      <c r="A280" s="50"/>
      <c r="B280" s="49"/>
      <c r="C280" s="49"/>
      <c r="D280" s="49"/>
      <c r="E280" s="49"/>
      <c r="F280" s="49"/>
      <c r="G280" s="49"/>
      <c r="H280" s="49"/>
      <c r="I280" s="49"/>
      <c r="J280" s="49"/>
      <c r="K280" s="49"/>
      <c r="L280" s="49"/>
      <c r="M280" s="49"/>
      <c r="N280" s="49"/>
      <c r="O280" s="49"/>
      <c r="P280" s="49"/>
      <c r="Q280" s="49"/>
      <c r="R280" s="49"/>
      <c r="S280" s="49"/>
      <c r="T280" s="49"/>
      <c r="U280" s="49"/>
      <c r="V280" s="49"/>
      <c r="W280" s="49"/>
      <c r="X280" s="49"/>
      <c r="Y280" s="49"/>
      <c r="Z280" s="49"/>
      <c r="AA280" s="49"/>
      <c r="AB280" s="49"/>
      <c r="AC280" s="49"/>
      <c r="AD280" s="49"/>
    </row>
    <row r="281" ht="15.75" customHeight="1">
      <c r="A281" s="50"/>
      <c r="B281" s="49"/>
      <c r="C281" s="49"/>
      <c r="D281" s="49"/>
      <c r="E281" s="49"/>
      <c r="F281" s="49"/>
      <c r="G281" s="49"/>
      <c r="H281" s="49"/>
      <c r="I281" s="49"/>
      <c r="J281" s="49"/>
      <c r="K281" s="49"/>
      <c r="L281" s="49"/>
      <c r="M281" s="49"/>
      <c r="N281" s="49"/>
      <c r="O281" s="49"/>
      <c r="P281" s="49"/>
      <c r="Q281" s="49"/>
      <c r="R281" s="49"/>
      <c r="S281" s="49"/>
      <c r="T281" s="49"/>
      <c r="U281" s="49"/>
      <c r="V281" s="49"/>
      <c r="W281" s="49"/>
      <c r="X281" s="49"/>
      <c r="Y281" s="49"/>
      <c r="Z281" s="49"/>
      <c r="AA281" s="49"/>
      <c r="AB281" s="49"/>
      <c r="AC281" s="49"/>
      <c r="AD281" s="49"/>
    </row>
    <row r="282" ht="15.75" customHeight="1">
      <c r="A282" s="50"/>
      <c r="B282" s="49"/>
      <c r="C282" s="49"/>
      <c r="D282" s="49"/>
      <c r="E282" s="49"/>
      <c r="F282" s="49"/>
      <c r="G282" s="49"/>
      <c r="H282" s="49"/>
      <c r="I282" s="49"/>
      <c r="J282" s="49"/>
      <c r="K282" s="49"/>
      <c r="L282" s="49"/>
      <c r="M282" s="49"/>
      <c r="N282" s="49"/>
      <c r="O282" s="49"/>
      <c r="P282" s="49"/>
      <c r="Q282" s="49"/>
      <c r="R282" s="49"/>
      <c r="S282" s="49"/>
      <c r="T282" s="49"/>
      <c r="U282" s="49"/>
      <c r="V282" s="49"/>
      <c r="W282" s="49"/>
      <c r="X282" s="49"/>
      <c r="Y282" s="49"/>
      <c r="Z282" s="49"/>
      <c r="AA282" s="49"/>
      <c r="AB282" s="49"/>
      <c r="AC282" s="49"/>
      <c r="AD282" s="49"/>
    </row>
    <row r="283" ht="15.75" customHeight="1">
      <c r="A283" s="50"/>
      <c r="B283" s="49"/>
      <c r="C283" s="49"/>
      <c r="D283" s="49"/>
      <c r="E283" s="49"/>
      <c r="F283" s="49"/>
      <c r="G283" s="49"/>
      <c r="H283" s="49"/>
      <c r="I283" s="49"/>
      <c r="J283" s="49"/>
      <c r="K283" s="49"/>
      <c r="L283" s="49"/>
      <c r="M283" s="49"/>
      <c r="N283" s="49"/>
      <c r="O283" s="49"/>
      <c r="P283" s="49"/>
      <c r="Q283" s="49"/>
      <c r="R283" s="49"/>
      <c r="S283" s="49"/>
      <c r="T283" s="49"/>
      <c r="U283" s="49"/>
      <c r="V283" s="49"/>
      <c r="W283" s="49"/>
      <c r="X283" s="49"/>
      <c r="Y283" s="49"/>
      <c r="Z283" s="49"/>
      <c r="AA283" s="49"/>
      <c r="AB283" s="49"/>
      <c r="AC283" s="49"/>
      <c r="AD283" s="49"/>
    </row>
    <row r="284" ht="15.75" customHeight="1">
      <c r="A284" s="50"/>
      <c r="B284" s="49"/>
      <c r="C284" s="49"/>
      <c r="D284" s="49"/>
      <c r="E284" s="49"/>
      <c r="F284" s="49"/>
      <c r="G284" s="49"/>
      <c r="H284" s="49"/>
      <c r="I284" s="49"/>
      <c r="J284" s="49"/>
      <c r="K284" s="49"/>
      <c r="L284" s="49"/>
      <c r="M284" s="49"/>
      <c r="N284" s="49"/>
      <c r="O284" s="49"/>
      <c r="P284" s="49"/>
      <c r="Q284" s="49"/>
      <c r="R284" s="49"/>
      <c r="S284" s="49"/>
      <c r="T284" s="49"/>
      <c r="U284" s="49"/>
      <c r="V284" s="49"/>
      <c r="W284" s="49"/>
      <c r="X284" s="49"/>
      <c r="Y284" s="49"/>
      <c r="Z284" s="49"/>
      <c r="AA284" s="49"/>
      <c r="AB284" s="49"/>
      <c r="AC284" s="49"/>
      <c r="AD284" s="49"/>
    </row>
    <row r="285" ht="15.75" customHeight="1">
      <c r="A285" s="50"/>
      <c r="B285" s="49"/>
      <c r="C285" s="49"/>
      <c r="D285" s="49"/>
      <c r="E285" s="49"/>
      <c r="F285" s="49"/>
      <c r="G285" s="49"/>
      <c r="H285" s="49"/>
      <c r="I285" s="49"/>
      <c r="J285" s="49"/>
      <c r="K285" s="49"/>
      <c r="L285" s="49"/>
      <c r="M285" s="49"/>
      <c r="N285" s="49"/>
      <c r="O285" s="49"/>
      <c r="P285" s="49"/>
      <c r="Q285" s="49"/>
      <c r="R285" s="49"/>
      <c r="S285" s="49"/>
      <c r="T285" s="49"/>
      <c r="U285" s="49"/>
      <c r="V285" s="49"/>
      <c r="W285" s="49"/>
      <c r="X285" s="49"/>
      <c r="Y285" s="49"/>
      <c r="Z285" s="49"/>
      <c r="AA285" s="49"/>
      <c r="AB285" s="49"/>
      <c r="AC285" s="49"/>
      <c r="AD285" s="49"/>
    </row>
    <row r="286" ht="15.75" customHeight="1">
      <c r="A286" s="50"/>
      <c r="B286" s="49"/>
      <c r="C286" s="49"/>
      <c r="D286" s="49"/>
      <c r="E286" s="49"/>
      <c r="F286" s="49"/>
      <c r="G286" s="49"/>
      <c r="H286" s="49"/>
      <c r="I286" s="49"/>
      <c r="J286" s="49"/>
      <c r="K286" s="49"/>
      <c r="L286" s="49"/>
      <c r="M286" s="49"/>
      <c r="N286" s="49"/>
      <c r="O286" s="49"/>
      <c r="P286" s="49"/>
      <c r="Q286" s="49"/>
      <c r="R286" s="49"/>
      <c r="S286" s="49"/>
      <c r="T286" s="49"/>
      <c r="U286" s="49"/>
      <c r="V286" s="49"/>
      <c r="W286" s="49"/>
      <c r="X286" s="49"/>
      <c r="Y286" s="49"/>
      <c r="Z286" s="49"/>
      <c r="AA286" s="49"/>
      <c r="AB286" s="49"/>
      <c r="AC286" s="49"/>
      <c r="AD286" s="49"/>
    </row>
    <row r="287" ht="15.75" customHeight="1">
      <c r="A287" s="50"/>
      <c r="B287" s="49"/>
      <c r="C287" s="49"/>
      <c r="D287" s="49"/>
      <c r="E287" s="49"/>
      <c r="F287" s="49"/>
      <c r="G287" s="49"/>
      <c r="H287" s="49"/>
      <c r="I287" s="49"/>
      <c r="J287" s="49"/>
      <c r="K287" s="49"/>
      <c r="L287" s="49"/>
      <c r="M287" s="49"/>
      <c r="N287" s="49"/>
      <c r="O287" s="49"/>
      <c r="P287" s="49"/>
      <c r="Q287" s="49"/>
      <c r="R287" s="49"/>
      <c r="S287" s="49"/>
      <c r="T287" s="49"/>
      <c r="U287" s="49"/>
      <c r="V287" s="49"/>
      <c r="W287" s="49"/>
      <c r="X287" s="49"/>
      <c r="Y287" s="49"/>
      <c r="Z287" s="49"/>
      <c r="AA287" s="49"/>
      <c r="AB287" s="49"/>
      <c r="AC287" s="49"/>
      <c r="AD287" s="49"/>
    </row>
    <row r="288" ht="15.75" customHeight="1">
      <c r="A288" s="50"/>
      <c r="B288" s="49"/>
      <c r="C288" s="49"/>
      <c r="D288" s="49"/>
      <c r="E288" s="49"/>
      <c r="F288" s="49"/>
      <c r="G288" s="49"/>
      <c r="H288" s="49"/>
      <c r="I288" s="49"/>
      <c r="J288" s="49"/>
      <c r="K288" s="49"/>
      <c r="L288" s="49"/>
      <c r="M288" s="49"/>
      <c r="N288" s="49"/>
      <c r="O288" s="49"/>
      <c r="P288" s="49"/>
      <c r="Q288" s="49"/>
      <c r="R288" s="49"/>
      <c r="S288" s="49"/>
      <c r="T288" s="49"/>
      <c r="U288" s="49"/>
      <c r="V288" s="49"/>
      <c r="W288" s="49"/>
      <c r="X288" s="49"/>
      <c r="Y288" s="49"/>
      <c r="Z288" s="49"/>
      <c r="AA288" s="49"/>
      <c r="AB288" s="49"/>
      <c r="AC288" s="49"/>
      <c r="AD288" s="49"/>
    </row>
    <row r="289" ht="15.75" customHeight="1">
      <c r="A289" s="50"/>
      <c r="B289" s="49"/>
      <c r="C289" s="49"/>
      <c r="D289" s="49"/>
      <c r="E289" s="49"/>
      <c r="F289" s="49"/>
      <c r="G289" s="49"/>
      <c r="H289" s="49"/>
      <c r="I289" s="49"/>
      <c r="J289" s="49"/>
      <c r="K289" s="49"/>
      <c r="L289" s="49"/>
      <c r="M289" s="49"/>
      <c r="N289" s="49"/>
      <c r="O289" s="49"/>
      <c r="P289" s="49"/>
      <c r="Q289" s="49"/>
      <c r="R289" s="49"/>
      <c r="S289" s="49"/>
      <c r="T289" s="49"/>
      <c r="U289" s="49"/>
      <c r="V289" s="49"/>
      <c r="W289" s="49"/>
      <c r="X289" s="49"/>
      <c r="Y289" s="49"/>
      <c r="Z289" s="49"/>
      <c r="AA289" s="49"/>
      <c r="AB289" s="49"/>
      <c r="AC289" s="49"/>
      <c r="AD289" s="49"/>
    </row>
    <row r="290" ht="15.75" customHeight="1">
      <c r="A290" s="50"/>
      <c r="B290" s="49"/>
      <c r="C290" s="49"/>
      <c r="D290" s="49"/>
      <c r="E290" s="49"/>
      <c r="F290" s="49"/>
      <c r="G290" s="49"/>
      <c r="H290" s="49"/>
      <c r="I290" s="49"/>
      <c r="J290" s="49"/>
      <c r="K290" s="49"/>
      <c r="L290" s="49"/>
      <c r="M290" s="49"/>
      <c r="N290" s="49"/>
      <c r="O290" s="49"/>
      <c r="P290" s="49"/>
      <c r="Q290" s="49"/>
      <c r="R290" s="49"/>
      <c r="S290" s="49"/>
      <c r="T290" s="49"/>
      <c r="U290" s="49"/>
      <c r="V290" s="49"/>
      <c r="W290" s="49"/>
      <c r="X290" s="49"/>
      <c r="Y290" s="49"/>
      <c r="Z290" s="49"/>
      <c r="AA290" s="49"/>
      <c r="AB290" s="49"/>
      <c r="AC290" s="49"/>
      <c r="AD290" s="49"/>
    </row>
    <row r="291" ht="15.75" customHeight="1">
      <c r="A291" s="50"/>
      <c r="B291" s="49"/>
      <c r="C291" s="49"/>
      <c r="D291" s="49"/>
      <c r="E291" s="49"/>
      <c r="F291" s="49"/>
      <c r="G291" s="49"/>
      <c r="H291" s="49"/>
      <c r="I291" s="49"/>
      <c r="J291" s="49"/>
      <c r="K291" s="49"/>
      <c r="L291" s="49"/>
      <c r="M291" s="49"/>
      <c r="N291" s="49"/>
      <c r="O291" s="49"/>
      <c r="P291" s="49"/>
      <c r="Q291" s="49"/>
      <c r="R291" s="49"/>
      <c r="S291" s="49"/>
      <c r="T291" s="49"/>
      <c r="U291" s="49"/>
      <c r="V291" s="49"/>
      <c r="W291" s="49"/>
      <c r="X291" s="49"/>
      <c r="Y291" s="49"/>
      <c r="Z291" s="49"/>
      <c r="AA291" s="49"/>
      <c r="AB291" s="49"/>
      <c r="AC291" s="49"/>
      <c r="AD291" s="49"/>
    </row>
    <row r="292" ht="15.75" customHeight="1">
      <c r="A292" s="50"/>
      <c r="B292" s="49"/>
      <c r="C292" s="49"/>
      <c r="D292" s="49"/>
      <c r="E292" s="49"/>
      <c r="F292" s="49"/>
      <c r="G292" s="49"/>
      <c r="H292" s="49"/>
      <c r="I292" s="49"/>
      <c r="J292" s="49"/>
      <c r="K292" s="49"/>
      <c r="L292" s="49"/>
      <c r="M292" s="49"/>
      <c r="N292" s="49"/>
      <c r="O292" s="49"/>
      <c r="P292" s="49"/>
      <c r="Q292" s="49"/>
      <c r="R292" s="49"/>
      <c r="S292" s="49"/>
      <c r="T292" s="49"/>
      <c r="U292" s="49"/>
      <c r="V292" s="49"/>
      <c r="W292" s="49"/>
      <c r="X292" s="49"/>
      <c r="Y292" s="49"/>
      <c r="Z292" s="49"/>
      <c r="AA292" s="49"/>
      <c r="AB292" s="49"/>
      <c r="AC292" s="49"/>
      <c r="AD292" s="49"/>
    </row>
    <row r="293" ht="15.75" customHeight="1">
      <c r="A293" s="50"/>
      <c r="B293" s="49"/>
      <c r="C293" s="49"/>
      <c r="D293" s="49"/>
      <c r="E293" s="49"/>
      <c r="F293" s="49"/>
      <c r="G293" s="49"/>
      <c r="H293" s="49"/>
      <c r="I293" s="49"/>
      <c r="J293" s="49"/>
      <c r="K293" s="49"/>
      <c r="L293" s="49"/>
      <c r="M293" s="49"/>
      <c r="N293" s="49"/>
      <c r="O293" s="49"/>
      <c r="P293" s="49"/>
      <c r="Q293" s="49"/>
      <c r="R293" s="49"/>
      <c r="S293" s="49"/>
      <c r="T293" s="49"/>
      <c r="U293" s="49"/>
      <c r="V293" s="49"/>
      <c r="W293" s="49"/>
      <c r="X293" s="49"/>
      <c r="Y293" s="49"/>
      <c r="Z293" s="49"/>
      <c r="AA293" s="49"/>
      <c r="AB293" s="49"/>
      <c r="AC293" s="49"/>
      <c r="AD293" s="49"/>
    </row>
    <row r="294" ht="15.75" customHeight="1">
      <c r="A294" s="50"/>
      <c r="B294" s="49"/>
      <c r="C294" s="49"/>
      <c r="D294" s="49"/>
      <c r="E294" s="49"/>
      <c r="F294" s="49"/>
      <c r="G294" s="49"/>
      <c r="H294" s="49"/>
      <c r="I294" s="49"/>
      <c r="J294" s="49"/>
      <c r="K294" s="49"/>
      <c r="L294" s="49"/>
      <c r="M294" s="49"/>
      <c r="N294" s="49"/>
      <c r="O294" s="49"/>
      <c r="P294" s="49"/>
      <c r="Q294" s="49"/>
      <c r="R294" s="49"/>
      <c r="S294" s="49"/>
      <c r="T294" s="49"/>
      <c r="U294" s="49"/>
      <c r="V294" s="49"/>
      <c r="W294" s="49"/>
      <c r="X294" s="49"/>
      <c r="Y294" s="49"/>
      <c r="Z294" s="49"/>
      <c r="AA294" s="49"/>
      <c r="AB294" s="49"/>
      <c r="AC294" s="49"/>
      <c r="AD294" s="49"/>
    </row>
    <row r="295" ht="15.75" customHeight="1">
      <c r="A295" s="50"/>
      <c r="B295" s="49"/>
      <c r="C295" s="49"/>
      <c r="D295" s="49"/>
      <c r="E295" s="49"/>
      <c r="F295" s="49"/>
      <c r="G295" s="49"/>
      <c r="H295" s="49"/>
      <c r="I295" s="49"/>
      <c r="J295" s="49"/>
      <c r="K295" s="49"/>
      <c r="L295" s="49"/>
      <c r="M295" s="49"/>
      <c r="N295" s="49"/>
      <c r="O295" s="49"/>
      <c r="P295" s="49"/>
      <c r="Q295" s="49"/>
      <c r="R295" s="49"/>
      <c r="S295" s="49"/>
      <c r="T295" s="49"/>
      <c r="U295" s="49"/>
      <c r="V295" s="49"/>
      <c r="W295" s="49"/>
      <c r="X295" s="49"/>
      <c r="Y295" s="49"/>
      <c r="Z295" s="49"/>
      <c r="AA295" s="49"/>
      <c r="AB295" s="49"/>
      <c r="AC295" s="49"/>
      <c r="AD295" s="49"/>
    </row>
    <row r="296" ht="15.75" customHeight="1">
      <c r="A296" s="50"/>
      <c r="B296" s="49"/>
      <c r="C296" s="49"/>
      <c r="D296" s="49"/>
      <c r="E296" s="49"/>
      <c r="F296" s="49"/>
      <c r="G296" s="49"/>
      <c r="H296" s="49"/>
      <c r="I296" s="49"/>
      <c r="J296" s="49"/>
      <c r="K296" s="49"/>
      <c r="L296" s="49"/>
      <c r="M296" s="49"/>
      <c r="N296" s="49"/>
      <c r="O296" s="49"/>
      <c r="P296" s="49"/>
      <c r="Q296" s="49"/>
      <c r="R296" s="49"/>
      <c r="S296" s="49"/>
      <c r="T296" s="49"/>
      <c r="U296" s="49"/>
      <c r="V296" s="49"/>
      <c r="W296" s="49"/>
      <c r="X296" s="49"/>
      <c r="Y296" s="49"/>
      <c r="Z296" s="49"/>
      <c r="AA296" s="49"/>
      <c r="AB296" s="49"/>
      <c r="AC296" s="49"/>
      <c r="AD296" s="49"/>
    </row>
    <row r="297" ht="15.75" customHeight="1">
      <c r="A297" s="50"/>
      <c r="B297" s="49"/>
      <c r="C297" s="49"/>
      <c r="D297" s="49"/>
      <c r="E297" s="49"/>
      <c r="F297" s="49"/>
      <c r="G297" s="49"/>
      <c r="H297" s="49"/>
      <c r="I297" s="49"/>
      <c r="J297" s="49"/>
      <c r="K297" s="49"/>
      <c r="L297" s="49"/>
      <c r="M297" s="49"/>
      <c r="N297" s="49"/>
      <c r="O297" s="49"/>
      <c r="P297" s="49"/>
      <c r="Q297" s="49"/>
      <c r="R297" s="49"/>
      <c r="S297" s="49"/>
      <c r="T297" s="49"/>
      <c r="U297" s="49"/>
      <c r="V297" s="49"/>
      <c r="W297" s="49"/>
      <c r="X297" s="49"/>
      <c r="Y297" s="49"/>
      <c r="Z297" s="49"/>
      <c r="AA297" s="49"/>
      <c r="AB297" s="49"/>
      <c r="AC297" s="49"/>
      <c r="AD297" s="49"/>
    </row>
    <row r="298" ht="15.75" customHeight="1">
      <c r="A298" s="50"/>
      <c r="B298" s="49"/>
      <c r="C298" s="49"/>
      <c r="D298" s="49"/>
      <c r="E298" s="49"/>
      <c r="F298" s="49"/>
      <c r="G298" s="49"/>
      <c r="H298" s="49"/>
      <c r="I298" s="49"/>
      <c r="J298" s="49"/>
      <c r="K298" s="49"/>
      <c r="L298" s="49"/>
      <c r="M298" s="49"/>
      <c r="N298" s="49"/>
      <c r="O298" s="49"/>
      <c r="P298" s="49"/>
      <c r="Q298" s="49"/>
      <c r="R298" s="49"/>
      <c r="S298" s="49"/>
      <c r="T298" s="49"/>
      <c r="U298" s="49"/>
      <c r="V298" s="49"/>
      <c r="W298" s="49"/>
      <c r="X298" s="49"/>
      <c r="Y298" s="49"/>
      <c r="Z298" s="49"/>
      <c r="AA298" s="49"/>
      <c r="AB298" s="49"/>
      <c r="AC298" s="49"/>
      <c r="AD298" s="49"/>
    </row>
    <row r="299" ht="15.75" customHeight="1">
      <c r="A299" s="50"/>
      <c r="B299" s="49"/>
      <c r="C299" s="49"/>
      <c r="D299" s="49"/>
      <c r="E299" s="49"/>
      <c r="F299" s="49"/>
      <c r="G299" s="49"/>
      <c r="H299" s="49"/>
      <c r="I299" s="49"/>
      <c r="J299" s="49"/>
      <c r="K299" s="49"/>
      <c r="L299" s="49"/>
      <c r="M299" s="49"/>
      <c r="N299" s="49"/>
      <c r="O299" s="49"/>
      <c r="P299" s="49"/>
      <c r="Q299" s="49"/>
      <c r="R299" s="49"/>
      <c r="S299" s="49"/>
      <c r="T299" s="49"/>
      <c r="U299" s="49"/>
      <c r="V299" s="49"/>
      <c r="W299" s="49"/>
      <c r="X299" s="49"/>
      <c r="Y299" s="49"/>
      <c r="Z299" s="49"/>
      <c r="AA299" s="49"/>
      <c r="AB299" s="49"/>
      <c r="AC299" s="49"/>
      <c r="AD299" s="49"/>
    </row>
    <row r="300" ht="15.75" customHeight="1">
      <c r="A300" s="50"/>
      <c r="B300" s="49"/>
      <c r="C300" s="49"/>
      <c r="D300" s="49"/>
      <c r="E300" s="49"/>
      <c r="F300" s="49"/>
      <c r="G300" s="49"/>
      <c r="H300" s="49"/>
      <c r="I300" s="49"/>
      <c r="J300" s="49"/>
      <c r="K300" s="49"/>
      <c r="L300" s="49"/>
      <c r="M300" s="49"/>
      <c r="N300" s="49"/>
      <c r="O300" s="49"/>
      <c r="P300" s="49"/>
      <c r="Q300" s="49"/>
      <c r="R300" s="49"/>
      <c r="S300" s="49"/>
      <c r="T300" s="49"/>
      <c r="U300" s="49"/>
      <c r="V300" s="49"/>
      <c r="W300" s="49"/>
      <c r="X300" s="49"/>
      <c r="Y300" s="49"/>
      <c r="Z300" s="49"/>
      <c r="AA300" s="49"/>
      <c r="AB300" s="49"/>
      <c r="AC300" s="49"/>
      <c r="AD300" s="49"/>
    </row>
    <row r="301" ht="15.75" customHeight="1">
      <c r="A301" s="50"/>
      <c r="B301" s="49"/>
      <c r="C301" s="49"/>
      <c r="D301" s="49"/>
      <c r="E301" s="49"/>
      <c r="F301" s="49"/>
      <c r="G301" s="49"/>
      <c r="H301" s="49"/>
      <c r="I301" s="49"/>
      <c r="J301" s="49"/>
      <c r="K301" s="49"/>
      <c r="L301" s="49"/>
      <c r="M301" s="49"/>
      <c r="N301" s="49"/>
      <c r="O301" s="49"/>
      <c r="P301" s="49"/>
      <c r="Q301" s="49"/>
      <c r="R301" s="49"/>
      <c r="S301" s="49"/>
      <c r="T301" s="49"/>
      <c r="U301" s="49"/>
      <c r="V301" s="49"/>
      <c r="W301" s="49"/>
      <c r="X301" s="49"/>
      <c r="Y301" s="49"/>
      <c r="Z301" s="49"/>
      <c r="AA301" s="49"/>
      <c r="AB301" s="49"/>
      <c r="AC301" s="49"/>
      <c r="AD301" s="49"/>
    </row>
    <row r="302" ht="15.75" customHeight="1">
      <c r="A302" s="50"/>
      <c r="B302" s="49"/>
      <c r="C302" s="49"/>
      <c r="D302" s="49"/>
      <c r="E302" s="49"/>
      <c r="F302" s="49"/>
      <c r="G302" s="49"/>
      <c r="H302" s="49"/>
      <c r="I302" s="49"/>
      <c r="J302" s="49"/>
      <c r="K302" s="49"/>
      <c r="L302" s="49"/>
      <c r="M302" s="49"/>
      <c r="N302" s="49"/>
      <c r="O302" s="49"/>
      <c r="P302" s="49"/>
      <c r="Q302" s="49"/>
      <c r="R302" s="49"/>
      <c r="S302" s="49"/>
      <c r="T302" s="49"/>
      <c r="U302" s="49"/>
      <c r="V302" s="49"/>
      <c r="W302" s="49"/>
      <c r="X302" s="49"/>
      <c r="Y302" s="49"/>
      <c r="Z302" s="49"/>
      <c r="AA302" s="49"/>
      <c r="AB302" s="49"/>
      <c r="AC302" s="49"/>
      <c r="AD302" s="49"/>
    </row>
    <row r="303" ht="15.75" customHeight="1">
      <c r="A303" s="50"/>
      <c r="B303" s="49"/>
      <c r="C303" s="49"/>
      <c r="D303" s="49"/>
      <c r="E303" s="49"/>
      <c r="F303" s="49"/>
      <c r="G303" s="49"/>
      <c r="H303" s="49"/>
      <c r="I303" s="49"/>
      <c r="J303" s="49"/>
      <c r="K303" s="49"/>
      <c r="L303" s="49"/>
      <c r="M303" s="49"/>
      <c r="N303" s="49"/>
      <c r="O303" s="49"/>
      <c r="P303" s="49"/>
      <c r="Q303" s="49"/>
      <c r="R303" s="49"/>
      <c r="S303" s="49"/>
      <c r="T303" s="49"/>
      <c r="U303" s="49"/>
      <c r="V303" s="49"/>
      <c r="W303" s="49"/>
      <c r="X303" s="49"/>
      <c r="Y303" s="49"/>
      <c r="Z303" s="49"/>
      <c r="AA303" s="49"/>
      <c r="AB303" s="49"/>
      <c r="AC303" s="49"/>
      <c r="AD303" s="49"/>
    </row>
    <row r="304" ht="15.75" customHeight="1">
      <c r="A304" s="50"/>
      <c r="B304" s="49"/>
      <c r="C304" s="49"/>
      <c r="D304" s="49"/>
      <c r="E304" s="49"/>
      <c r="F304" s="49"/>
      <c r="G304" s="49"/>
      <c r="H304" s="49"/>
      <c r="I304" s="49"/>
      <c r="J304" s="49"/>
      <c r="K304" s="49"/>
      <c r="L304" s="49"/>
      <c r="M304" s="49"/>
      <c r="N304" s="49"/>
      <c r="O304" s="49"/>
      <c r="P304" s="49"/>
      <c r="Q304" s="49"/>
      <c r="R304" s="49"/>
      <c r="S304" s="49"/>
      <c r="T304" s="49"/>
      <c r="U304" s="49"/>
      <c r="V304" s="49"/>
      <c r="W304" s="49"/>
      <c r="X304" s="49"/>
      <c r="Y304" s="49"/>
      <c r="Z304" s="49"/>
      <c r="AA304" s="49"/>
      <c r="AB304" s="49"/>
      <c r="AC304" s="49"/>
      <c r="AD304" s="49"/>
    </row>
    <row r="305" ht="15.75" customHeight="1">
      <c r="A305" s="50"/>
      <c r="B305" s="49"/>
      <c r="C305" s="49"/>
      <c r="D305" s="49"/>
      <c r="E305" s="49"/>
      <c r="F305" s="49"/>
      <c r="G305" s="49"/>
      <c r="H305" s="49"/>
      <c r="I305" s="49"/>
      <c r="J305" s="49"/>
      <c r="K305" s="49"/>
      <c r="L305" s="49"/>
      <c r="M305" s="49"/>
      <c r="N305" s="49"/>
      <c r="O305" s="49"/>
      <c r="P305" s="49"/>
      <c r="Q305" s="49"/>
      <c r="R305" s="49"/>
      <c r="S305" s="49"/>
      <c r="T305" s="49"/>
      <c r="U305" s="49"/>
      <c r="V305" s="49"/>
      <c r="W305" s="49"/>
      <c r="X305" s="49"/>
      <c r="Y305" s="49"/>
      <c r="Z305" s="49"/>
      <c r="AA305" s="49"/>
      <c r="AB305" s="49"/>
      <c r="AC305" s="49"/>
      <c r="AD305" s="49"/>
    </row>
    <row r="306" ht="15.75" customHeight="1">
      <c r="A306" s="50"/>
      <c r="B306" s="49"/>
      <c r="C306" s="49"/>
      <c r="D306" s="49"/>
      <c r="E306" s="49"/>
      <c r="F306" s="49"/>
      <c r="G306" s="49"/>
      <c r="H306" s="49"/>
      <c r="I306" s="49"/>
      <c r="J306" s="49"/>
      <c r="K306" s="49"/>
      <c r="L306" s="49"/>
      <c r="M306" s="49"/>
      <c r="N306" s="49"/>
      <c r="O306" s="49"/>
      <c r="P306" s="49"/>
      <c r="Q306" s="49"/>
      <c r="R306" s="49"/>
      <c r="S306" s="49"/>
      <c r="T306" s="49"/>
      <c r="U306" s="49"/>
      <c r="V306" s="49"/>
      <c r="W306" s="49"/>
      <c r="X306" s="49"/>
      <c r="Y306" s="49"/>
      <c r="Z306" s="49"/>
      <c r="AA306" s="49"/>
      <c r="AB306" s="49"/>
      <c r="AC306" s="49"/>
      <c r="AD306" s="49"/>
    </row>
    <row r="307" ht="15.75" customHeight="1">
      <c r="A307" s="50"/>
      <c r="B307" s="49"/>
      <c r="C307" s="49"/>
      <c r="D307" s="49"/>
      <c r="E307" s="49"/>
      <c r="F307" s="49"/>
      <c r="G307" s="49"/>
      <c r="H307" s="49"/>
      <c r="I307" s="49"/>
      <c r="J307" s="49"/>
      <c r="K307" s="49"/>
      <c r="L307" s="49"/>
      <c r="M307" s="49"/>
      <c r="N307" s="49"/>
      <c r="O307" s="49"/>
      <c r="P307" s="49"/>
      <c r="Q307" s="49"/>
      <c r="R307" s="49"/>
      <c r="S307" s="49"/>
      <c r="T307" s="49"/>
      <c r="U307" s="49"/>
      <c r="V307" s="49"/>
      <c r="W307" s="49"/>
      <c r="X307" s="49"/>
      <c r="Y307" s="49"/>
      <c r="Z307" s="49"/>
      <c r="AA307" s="49"/>
      <c r="AB307" s="49"/>
      <c r="AC307" s="49"/>
      <c r="AD307" s="49"/>
    </row>
    <row r="308" ht="15.75" customHeight="1">
      <c r="A308" s="50"/>
      <c r="B308" s="49"/>
      <c r="C308" s="49"/>
      <c r="D308" s="49"/>
      <c r="E308" s="49"/>
      <c r="F308" s="49"/>
      <c r="G308" s="49"/>
      <c r="H308" s="49"/>
      <c r="I308" s="49"/>
      <c r="J308" s="49"/>
      <c r="K308" s="49"/>
      <c r="L308" s="49"/>
      <c r="M308" s="49"/>
      <c r="N308" s="49"/>
      <c r="O308" s="49"/>
      <c r="P308" s="49"/>
      <c r="Q308" s="49"/>
      <c r="R308" s="49"/>
      <c r="S308" s="49"/>
      <c r="T308" s="49"/>
      <c r="U308" s="49"/>
      <c r="V308" s="49"/>
      <c r="W308" s="49"/>
      <c r="X308" s="49"/>
      <c r="Y308" s="49"/>
      <c r="Z308" s="49"/>
      <c r="AA308" s="49"/>
      <c r="AB308" s="49"/>
      <c r="AC308" s="49"/>
      <c r="AD308" s="49"/>
    </row>
    <row r="309" ht="15.75" customHeight="1">
      <c r="A309" s="50"/>
      <c r="B309" s="49"/>
      <c r="C309" s="49"/>
      <c r="D309" s="49"/>
      <c r="E309" s="49"/>
      <c r="F309" s="49"/>
      <c r="G309" s="49"/>
      <c r="H309" s="49"/>
      <c r="I309" s="49"/>
      <c r="J309" s="49"/>
      <c r="K309" s="49"/>
      <c r="L309" s="49"/>
      <c r="M309" s="49"/>
      <c r="N309" s="49"/>
      <c r="O309" s="49"/>
      <c r="P309" s="49"/>
      <c r="Q309" s="49"/>
      <c r="R309" s="49"/>
      <c r="S309" s="49"/>
      <c r="T309" s="49"/>
      <c r="U309" s="49"/>
      <c r="V309" s="49"/>
      <c r="W309" s="49"/>
      <c r="X309" s="49"/>
      <c r="Y309" s="49"/>
      <c r="Z309" s="49"/>
      <c r="AA309" s="49"/>
      <c r="AB309" s="49"/>
      <c r="AC309" s="49"/>
      <c r="AD309" s="49"/>
    </row>
    <row r="310" ht="15.75" customHeight="1">
      <c r="A310" s="50"/>
      <c r="B310" s="49"/>
      <c r="C310" s="49"/>
      <c r="D310" s="49"/>
      <c r="E310" s="49"/>
      <c r="F310" s="49"/>
      <c r="G310" s="49"/>
      <c r="H310" s="49"/>
      <c r="I310" s="49"/>
      <c r="J310" s="49"/>
      <c r="K310" s="49"/>
      <c r="L310" s="49"/>
      <c r="M310" s="49"/>
      <c r="N310" s="49"/>
      <c r="O310" s="49"/>
      <c r="P310" s="49"/>
      <c r="Q310" s="49"/>
      <c r="R310" s="49"/>
      <c r="S310" s="49"/>
      <c r="T310" s="49"/>
      <c r="U310" s="49"/>
      <c r="V310" s="49"/>
      <c r="W310" s="49"/>
      <c r="X310" s="49"/>
      <c r="Y310" s="49"/>
      <c r="Z310" s="49"/>
      <c r="AA310" s="49"/>
      <c r="AB310" s="49"/>
      <c r="AC310" s="49"/>
      <c r="AD310" s="49"/>
    </row>
    <row r="311" ht="15.75" customHeight="1">
      <c r="A311" s="50"/>
      <c r="B311" s="49"/>
      <c r="C311" s="49"/>
      <c r="D311" s="49"/>
      <c r="E311" s="49"/>
      <c r="F311" s="49"/>
      <c r="G311" s="49"/>
      <c r="H311" s="49"/>
      <c r="I311" s="49"/>
      <c r="J311" s="49"/>
      <c r="K311" s="49"/>
      <c r="L311" s="49"/>
      <c r="M311" s="49"/>
      <c r="N311" s="49"/>
      <c r="O311" s="49"/>
      <c r="P311" s="49"/>
      <c r="Q311" s="49"/>
      <c r="R311" s="49"/>
      <c r="S311" s="49"/>
      <c r="T311" s="49"/>
      <c r="U311" s="49"/>
      <c r="V311" s="49"/>
      <c r="W311" s="49"/>
      <c r="X311" s="49"/>
      <c r="Y311" s="49"/>
      <c r="Z311" s="49"/>
      <c r="AA311" s="49"/>
      <c r="AB311" s="49"/>
      <c r="AC311" s="49"/>
      <c r="AD311" s="49"/>
    </row>
    <row r="312" ht="15.75" customHeight="1">
      <c r="A312" s="50"/>
      <c r="B312" s="49"/>
      <c r="C312" s="49"/>
      <c r="D312" s="49"/>
      <c r="E312" s="49"/>
      <c r="F312" s="49"/>
      <c r="G312" s="49"/>
      <c r="H312" s="49"/>
      <c r="I312" s="49"/>
      <c r="J312" s="49"/>
      <c r="K312" s="49"/>
      <c r="L312" s="49"/>
      <c r="M312" s="49"/>
      <c r="N312" s="49"/>
      <c r="O312" s="49"/>
      <c r="P312" s="49"/>
      <c r="Q312" s="49"/>
      <c r="R312" s="49"/>
      <c r="S312" s="49"/>
      <c r="T312" s="49"/>
      <c r="U312" s="49"/>
      <c r="V312" s="49"/>
      <c r="W312" s="49"/>
      <c r="X312" s="49"/>
      <c r="Y312" s="49"/>
      <c r="Z312" s="49"/>
      <c r="AA312" s="49"/>
      <c r="AB312" s="49"/>
      <c r="AC312" s="49"/>
      <c r="AD312" s="49"/>
    </row>
    <row r="313" ht="15.75" customHeight="1">
      <c r="A313" s="50"/>
      <c r="B313" s="49"/>
      <c r="C313" s="49"/>
      <c r="D313" s="49"/>
      <c r="E313" s="49"/>
      <c r="F313" s="49"/>
      <c r="G313" s="49"/>
      <c r="H313" s="49"/>
      <c r="I313" s="49"/>
      <c r="J313" s="49"/>
      <c r="K313" s="49"/>
      <c r="L313" s="49"/>
      <c r="M313" s="49"/>
      <c r="N313" s="49"/>
      <c r="O313" s="49"/>
      <c r="P313" s="49"/>
      <c r="Q313" s="49"/>
      <c r="R313" s="49"/>
      <c r="S313" s="49"/>
      <c r="T313" s="49"/>
      <c r="U313" s="49"/>
      <c r="V313" s="49"/>
      <c r="W313" s="49"/>
      <c r="X313" s="49"/>
      <c r="Y313" s="49"/>
      <c r="Z313" s="49"/>
      <c r="AA313" s="49"/>
      <c r="AB313" s="49"/>
      <c r="AC313" s="49"/>
      <c r="AD313" s="49"/>
    </row>
    <row r="314" ht="15.75" customHeight="1">
      <c r="A314" s="50"/>
      <c r="B314" s="49"/>
      <c r="C314" s="49"/>
      <c r="D314" s="49"/>
      <c r="E314" s="49"/>
      <c r="F314" s="49"/>
      <c r="G314" s="49"/>
      <c r="H314" s="49"/>
      <c r="I314" s="49"/>
      <c r="J314" s="49"/>
      <c r="K314" s="49"/>
      <c r="L314" s="49"/>
      <c r="M314" s="49"/>
      <c r="N314" s="49"/>
      <c r="O314" s="49"/>
      <c r="P314" s="49"/>
      <c r="Q314" s="49"/>
      <c r="R314" s="49"/>
      <c r="S314" s="49"/>
      <c r="T314" s="49"/>
      <c r="U314" s="49"/>
      <c r="V314" s="49"/>
      <c r="W314" s="49"/>
      <c r="X314" s="49"/>
      <c r="Y314" s="49"/>
      <c r="Z314" s="49"/>
      <c r="AA314" s="49"/>
      <c r="AB314" s="49"/>
      <c r="AC314" s="49"/>
      <c r="AD314" s="49"/>
    </row>
    <row r="315" ht="15.75" customHeight="1">
      <c r="A315" s="50"/>
      <c r="B315" s="49"/>
      <c r="C315" s="49"/>
      <c r="D315" s="49"/>
      <c r="E315" s="49"/>
      <c r="F315" s="49"/>
      <c r="G315" s="49"/>
      <c r="H315" s="49"/>
      <c r="I315" s="49"/>
      <c r="J315" s="49"/>
      <c r="K315" s="49"/>
      <c r="L315" s="49"/>
      <c r="M315" s="49"/>
      <c r="N315" s="49"/>
      <c r="O315" s="49"/>
      <c r="P315" s="49"/>
      <c r="Q315" s="49"/>
      <c r="R315" s="49"/>
      <c r="S315" s="49"/>
      <c r="T315" s="49"/>
      <c r="U315" s="49"/>
      <c r="V315" s="49"/>
      <c r="W315" s="49"/>
      <c r="X315" s="49"/>
      <c r="Y315" s="49"/>
      <c r="Z315" s="49"/>
      <c r="AA315" s="49"/>
      <c r="AB315" s="49"/>
      <c r="AC315" s="49"/>
      <c r="AD315" s="49"/>
    </row>
    <row r="316" ht="15.75" customHeight="1">
      <c r="A316" s="50"/>
      <c r="B316" s="49"/>
      <c r="C316" s="49"/>
      <c r="D316" s="49"/>
      <c r="E316" s="49"/>
      <c r="F316" s="49"/>
      <c r="G316" s="49"/>
      <c r="H316" s="49"/>
      <c r="I316" s="49"/>
      <c r="J316" s="49"/>
      <c r="K316" s="49"/>
      <c r="L316" s="49"/>
      <c r="M316" s="49"/>
      <c r="N316" s="49"/>
      <c r="O316" s="49"/>
      <c r="P316" s="49"/>
      <c r="Q316" s="49"/>
      <c r="R316" s="49"/>
      <c r="S316" s="49"/>
      <c r="T316" s="49"/>
      <c r="U316" s="49"/>
      <c r="V316" s="49"/>
      <c r="W316" s="49"/>
      <c r="X316" s="49"/>
      <c r="Y316" s="49"/>
      <c r="Z316" s="49"/>
      <c r="AA316" s="49"/>
      <c r="AB316" s="49"/>
      <c r="AC316" s="49"/>
      <c r="AD316" s="49"/>
    </row>
    <row r="317" ht="15.75" customHeight="1">
      <c r="A317" s="50"/>
      <c r="B317" s="49"/>
      <c r="C317" s="49"/>
      <c r="D317" s="49"/>
      <c r="E317" s="49"/>
      <c r="F317" s="49"/>
      <c r="G317" s="49"/>
      <c r="H317" s="49"/>
      <c r="I317" s="49"/>
      <c r="J317" s="49"/>
      <c r="K317" s="49"/>
      <c r="L317" s="49"/>
      <c r="M317" s="49"/>
      <c r="N317" s="49"/>
      <c r="O317" s="49"/>
      <c r="P317" s="49"/>
      <c r="Q317" s="49"/>
      <c r="R317" s="49"/>
      <c r="S317" s="49"/>
      <c r="T317" s="49"/>
      <c r="U317" s="49"/>
      <c r="V317" s="49"/>
      <c r="W317" s="49"/>
      <c r="X317" s="49"/>
      <c r="Y317" s="49"/>
      <c r="Z317" s="49"/>
      <c r="AA317" s="49"/>
      <c r="AB317" s="49"/>
      <c r="AC317" s="49"/>
      <c r="AD317" s="49"/>
    </row>
    <row r="318" ht="15.75" customHeight="1">
      <c r="A318" s="50"/>
      <c r="B318" s="49"/>
      <c r="C318" s="49"/>
      <c r="D318" s="49"/>
      <c r="E318" s="49"/>
      <c r="F318" s="49"/>
      <c r="G318" s="49"/>
      <c r="H318" s="49"/>
      <c r="I318" s="49"/>
      <c r="J318" s="49"/>
      <c r="K318" s="49"/>
      <c r="L318" s="49"/>
      <c r="M318" s="49"/>
      <c r="N318" s="49"/>
      <c r="O318" s="49"/>
      <c r="P318" s="49"/>
      <c r="Q318" s="49"/>
      <c r="R318" s="49"/>
      <c r="S318" s="49"/>
      <c r="T318" s="49"/>
      <c r="U318" s="49"/>
      <c r="V318" s="49"/>
      <c r="W318" s="49"/>
      <c r="X318" s="49"/>
      <c r="Y318" s="49"/>
      <c r="Z318" s="49"/>
      <c r="AA318" s="49"/>
      <c r="AB318" s="49"/>
      <c r="AC318" s="49"/>
      <c r="AD318" s="49"/>
    </row>
    <row r="319" ht="15.75" customHeight="1">
      <c r="A319" s="50"/>
      <c r="B319" s="49"/>
      <c r="C319" s="49"/>
      <c r="D319" s="49"/>
      <c r="E319" s="49"/>
      <c r="F319" s="49"/>
      <c r="G319" s="49"/>
      <c r="H319" s="49"/>
      <c r="I319" s="49"/>
      <c r="J319" s="49"/>
      <c r="K319" s="49"/>
      <c r="L319" s="49"/>
      <c r="M319" s="49"/>
      <c r="N319" s="49"/>
      <c r="O319" s="49"/>
      <c r="P319" s="49"/>
      <c r="Q319" s="49"/>
      <c r="R319" s="49"/>
      <c r="S319" s="49"/>
      <c r="T319" s="49"/>
      <c r="U319" s="49"/>
      <c r="V319" s="49"/>
      <c r="W319" s="49"/>
      <c r="X319" s="49"/>
      <c r="Y319" s="49"/>
      <c r="Z319" s="49"/>
      <c r="AA319" s="49"/>
      <c r="AB319" s="49"/>
      <c r="AC319" s="49"/>
      <c r="AD319" s="49"/>
    </row>
    <row r="320" ht="15.75" customHeight="1">
      <c r="A320" s="50"/>
      <c r="B320" s="49"/>
      <c r="C320" s="49"/>
      <c r="D320" s="49"/>
      <c r="E320" s="49"/>
      <c r="F320" s="49"/>
      <c r="G320" s="49"/>
      <c r="H320" s="49"/>
      <c r="I320" s="49"/>
      <c r="J320" s="49"/>
      <c r="K320" s="49"/>
      <c r="L320" s="49"/>
      <c r="M320" s="49"/>
      <c r="N320" s="49"/>
      <c r="O320" s="49"/>
      <c r="P320" s="49"/>
      <c r="Q320" s="49"/>
      <c r="R320" s="49"/>
      <c r="S320" s="49"/>
      <c r="T320" s="49"/>
      <c r="U320" s="49"/>
      <c r="V320" s="49"/>
      <c r="W320" s="49"/>
      <c r="X320" s="49"/>
      <c r="Y320" s="49"/>
      <c r="Z320" s="49"/>
      <c r="AA320" s="49"/>
      <c r="AB320" s="49"/>
      <c r="AC320" s="49"/>
      <c r="AD320" s="49"/>
    </row>
    <row r="321" ht="15.75" customHeight="1">
      <c r="A321" s="50"/>
      <c r="B321" s="49"/>
      <c r="C321" s="49"/>
      <c r="D321" s="49"/>
      <c r="E321" s="49"/>
      <c r="F321" s="49"/>
      <c r="G321" s="49"/>
      <c r="H321" s="49"/>
      <c r="I321" s="49"/>
      <c r="J321" s="49"/>
      <c r="K321" s="49"/>
      <c r="L321" s="49"/>
      <c r="M321" s="49"/>
      <c r="N321" s="49"/>
      <c r="O321" s="49"/>
      <c r="P321" s="49"/>
      <c r="Q321" s="49"/>
      <c r="R321" s="49"/>
      <c r="S321" s="49"/>
      <c r="T321" s="49"/>
      <c r="U321" s="49"/>
      <c r="V321" s="49"/>
      <c r="W321" s="49"/>
      <c r="X321" s="49"/>
      <c r="Y321" s="49"/>
      <c r="Z321" s="49"/>
      <c r="AA321" s="49"/>
      <c r="AB321" s="49"/>
      <c r="AC321" s="49"/>
      <c r="AD321" s="49"/>
    </row>
    <row r="322" ht="15.75" customHeight="1">
      <c r="A322" s="50"/>
      <c r="B322" s="49"/>
      <c r="C322" s="49"/>
      <c r="D322" s="49"/>
      <c r="E322" s="49"/>
      <c r="F322" s="49"/>
      <c r="G322" s="49"/>
      <c r="H322" s="49"/>
      <c r="I322" s="49"/>
      <c r="J322" s="49"/>
      <c r="K322" s="49"/>
      <c r="L322" s="49"/>
      <c r="M322" s="49"/>
      <c r="N322" s="49"/>
      <c r="O322" s="49"/>
      <c r="P322" s="49"/>
      <c r="Q322" s="49"/>
      <c r="R322" s="49"/>
      <c r="S322" s="49"/>
      <c r="T322" s="49"/>
      <c r="U322" s="49"/>
      <c r="V322" s="49"/>
      <c r="W322" s="49"/>
      <c r="X322" s="49"/>
      <c r="Y322" s="49"/>
      <c r="Z322" s="49"/>
      <c r="AA322" s="49"/>
      <c r="AB322" s="49"/>
      <c r="AC322" s="49"/>
      <c r="AD322" s="49"/>
    </row>
    <row r="323" ht="15.75" customHeight="1">
      <c r="A323" s="50"/>
      <c r="B323" s="49"/>
      <c r="C323" s="49"/>
      <c r="D323" s="49"/>
      <c r="E323" s="49"/>
      <c r="F323" s="49"/>
      <c r="G323" s="49"/>
      <c r="H323" s="49"/>
      <c r="I323" s="49"/>
      <c r="J323" s="49"/>
      <c r="K323" s="49"/>
      <c r="L323" s="49"/>
      <c r="M323" s="49"/>
      <c r="N323" s="49"/>
      <c r="O323" s="49"/>
      <c r="P323" s="49"/>
      <c r="Q323" s="49"/>
      <c r="R323" s="49"/>
      <c r="S323" s="49"/>
      <c r="T323" s="49"/>
      <c r="U323" s="49"/>
      <c r="V323" s="49"/>
      <c r="W323" s="49"/>
      <c r="X323" s="49"/>
      <c r="Y323" s="49"/>
      <c r="Z323" s="49"/>
      <c r="AA323" s="49"/>
      <c r="AB323" s="49"/>
      <c r="AC323" s="49"/>
      <c r="AD323" s="49"/>
    </row>
    <row r="324" ht="15.75" customHeight="1">
      <c r="A324" s="50"/>
      <c r="B324" s="49"/>
      <c r="C324" s="49"/>
      <c r="D324" s="49"/>
      <c r="E324" s="49"/>
      <c r="F324" s="49"/>
      <c r="G324" s="49"/>
      <c r="H324" s="49"/>
      <c r="I324" s="49"/>
      <c r="J324" s="49"/>
      <c r="K324" s="49"/>
      <c r="L324" s="49"/>
      <c r="M324" s="49"/>
      <c r="N324" s="49"/>
      <c r="O324" s="49"/>
      <c r="P324" s="49"/>
      <c r="Q324" s="49"/>
      <c r="R324" s="49"/>
      <c r="S324" s="49"/>
      <c r="T324" s="49"/>
      <c r="U324" s="49"/>
      <c r="V324" s="49"/>
      <c r="W324" s="49"/>
      <c r="X324" s="49"/>
      <c r="Y324" s="49"/>
      <c r="Z324" s="49"/>
      <c r="AA324" s="49"/>
      <c r="AB324" s="49"/>
      <c r="AC324" s="49"/>
      <c r="AD324" s="49"/>
    </row>
    <row r="325" ht="15.75" customHeight="1">
      <c r="A325" s="50"/>
      <c r="B325" s="49"/>
      <c r="C325" s="49"/>
      <c r="D325" s="49"/>
      <c r="E325" s="49"/>
      <c r="F325" s="49"/>
      <c r="G325" s="49"/>
      <c r="H325" s="49"/>
      <c r="I325" s="49"/>
      <c r="J325" s="49"/>
      <c r="K325" s="49"/>
      <c r="L325" s="49"/>
      <c r="M325" s="49"/>
      <c r="N325" s="49"/>
      <c r="O325" s="49"/>
      <c r="P325" s="49"/>
      <c r="Q325" s="49"/>
      <c r="R325" s="49"/>
      <c r="S325" s="49"/>
      <c r="T325" s="49"/>
      <c r="U325" s="49"/>
      <c r="V325" s="49"/>
      <c r="W325" s="49"/>
      <c r="X325" s="49"/>
      <c r="Y325" s="49"/>
      <c r="Z325" s="49"/>
      <c r="AA325" s="49"/>
      <c r="AB325" s="49"/>
      <c r="AC325" s="49"/>
      <c r="AD325" s="49"/>
    </row>
    <row r="326" ht="15.75" customHeight="1">
      <c r="A326" s="50"/>
      <c r="B326" s="49"/>
      <c r="C326" s="49"/>
      <c r="D326" s="49"/>
      <c r="E326" s="49"/>
      <c r="F326" s="49"/>
      <c r="G326" s="49"/>
      <c r="H326" s="49"/>
      <c r="I326" s="49"/>
      <c r="J326" s="49"/>
      <c r="K326" s="49"/>
      <c r="L326" s="49"/>
      <c r="M326" s="49"/>
      <c r="N326" s="49"/>
      <c r="O326" s="49"/>
      <c r="P326" s="49"/>
      <c r="Q326" s="49"/>
      <c r="R326" s="49"/>
      <c r="S326" s="49"/>
      <c r="T326" s="49"/>
      <c r="U326" s="49"/>
      <c r="V326" s="49"/>
      <c r="W326" s="49"/>
      <c r="X326" s="49"/>
      <c r="Y326" s="49"/>
      <c r="Z326" s="49"/>
      <c r="AA326" s="49"/>
      <c r="AB326" s="49"/>
      <c r="AC326" s="49"/>
      <c r="AD326" s="49"/>
    </row>
    <row r="327" ht="15.75" customHeight="1">
      <c r="A327" s="50"/>
      <c r="B327" s="49"/>
      <c r="C327" s="49"/>
      <c r="D327" s="49"/>
      <c r="E327" s="49"/>
      <c r="F327" s="49"/>
      <c r="G327" s="49"/>
      <c r="H327" s="49"/>
      <c r="I327" s="49"/>
      <c r="J327" s="49"/>
      <c r="K327" s="49"/>
      <c r="L327" s="49"/>
      <c r="M327" s="49"/>
      <c r="N327" s="49"/>
      <c r="O327" s="49"/>
      <c r="P327" s="49"/>
      <c r="Q327" s="49"/>
      <c r="R327" s="49"/>
      <c r="S327" s="49"/>
      <c r="T327" s="49"/>
      <c r="U327" s="49"/>
      <c r="V327" s="49"/>
      <c r="W327" s="49"/>
      <c r="X327" s="49"/>
      <c r="Y327" s="49"/>
      <c r="Z327" s="49"/>
      <c r="AA327" s="49"/>
      <c r="AB327" s="49"/>
      <c r="AC327" s="49"/>
      <c r="AD327" s="49"/>
    </row>
    <row r="328" ht="15.75" customHeight="1">
      <c r="A328" s="50"/>
      <c r="B328" s="49"/>
      <c r="C328" s="49"/>
      <c r="D328" s="49"/>
      <c r="E328" s="49"/>
      <c r="F328" s="49"/>
      <c r="G328" s="49"/>
      <c r="H328" s="49"/>
      <c r="I328" s="49"/>
      <c r="J328" s="49"/>
      <c r="K328" s="49"/>
      <c r="L328" s="49"/>
      <c r="M328" s="49"/>
      <c r="N328" s="49"/>
      <c r="O328" s="49"/>
      <c r="P328" s="49"/>
      <c r="Q328" s="49"/>
      <c r="R328" s="49"/>
      <c r="S328" s="49"/>
      <c r="T328" s="49"/>
      <c r="U328" s="49"/>
      <c r="V328" s="49"/>
      <c r="W328" s="49"/>
      <c r="X328" s="49"/>
      <c r="Y328" s="49"/>
      <c r="Z328" s="49"/>
      <c r="AA328" s="49"/>
      <c r="AB328" s="49"/>
      <c r="AC328" s="49"/>
      <c r="AD328" s="49"/>
    </row>
    <row r="329" ht="15.75" customHeight="1">
      <c r="A329" s="50"/>
      <c r="B329" s="49"/>
      <c r="C329" s="49"/>
      <c r="D329" s="49"/>
      <c r="E329" s="49"/>
      <c r="F329" s="49"/>
      <c r="G329" s="49"/>
      <c r="H329" s="49"/>
      <c r="I329" s="49"/>
      <c r="J329" s="49"/>
      <c r="K329" s="49"/>
      <c r="L329" s="49"/>
      <c r="M329" s="49"/>
      <c r="N329" s="49"/>
      <c r="O329" s="49"/>
      <c r="P329" s="49"/>
      <c r="Q329" s="49"/>
      <c r="R329" s="49"/>
      <c r="S329" s="49"/>
      <c r="T329" s="49"/>
      <c r="U329" s="49"/>
      <c r="V329" s="49"/>
      <c r="W329" s="49"/>
      <c r="X329" s="49"/>
      <c r="Y329" s="49"/>
      <c r="Z329" s="49"/>
      <c r="AA329" s="49"/>
      <c r="AB329" s="49"/>
      <c r="AC329" s="49"/>
      <c r="AD329" s="49"/>
    </row>
    <row r="330" ht="15.75" customHeight="1">
      <c r="A330" s="50"/>
      <c r="B330" s="49"/>
      <c r="C330" s="49"/>
      <c r="D330" s="49"/>
      <c r="E330" s="49"/>
      <c r="F330" s="49"/>
      <c r="G330" s="49"/>
      <c r="H330" s="49"/>
      <c r="I330" s="49"/>
      <c r="J330" s="49"/>
      <c r="K330" s="49"/>
      <c r="L330" s="49"/>
      <c r="M330" s="49"/>
      <c r="N330" s="49"/>
      <c r="O330" s="49"/>
      <c r="P330" s="49"/>
      <c r="Q330" s="49"/>
      <c r="R330" s="49"/>
      <c r="S330" s="49"/>
      <c r="T330" s="49"/>
      <c r="U330" s="49"/>
      <c r="V330" s="49"/>
      <c r="W330" s="49"/>
      <c r="X330" s="49"/>
      <c r="Y330" s="49"/>
      <c r="Z330" s="49"/>
      <c r="AA330" s="49"/>
      <c r="AB330" s="49"/>
      <c r="AC330" s="49"/>
      <c r="AD330" s="49"/>
    </row>
    <row r="331" ht="15.75" customHeight="1">
      <c r="A331" s="50"/>
      <c r="B331" s="49"/>
      <c r="C331" s="49"/>
      <c r="D331" s="49"/>
      <c r="E331" s="49"/>
      <c r="F331" s="49"/>
      <c r="G331" s="49"/>
      <c r="H331" s="49"/>
      <c r="I331" s="49"/>
      <c r="J331" s="49"/>
      <c r="K331" s="49"/>
      <c r="L331" s="49"/>
      <c r="M331" s="49"/>
      <c r="N331" s="49"/>
      <c r="O331" s="49"/>
      <c r="P331" s="49"/>
      <c r="Q331" s="49"/>
      <c r="R331" s="49"/>
      <c r="S331" s="49"/>
      <c r="T331" s="49"/>
      <c r="U331" s="49"/>
      <c r="V331" s="49"/>
      <c r="W331" s="49"/>
      <c r="X331" s="49"/>
      <c r="Y331" s="49"/>
      <c r="Z331" s="49"/>
      <c r="AA331" s="49"/>
      <c r="AB331" s="49"/>
      <c r="AC331" s="49"/>
      <c r="AD331" s="49"/>
    </row>
    <row r="332" ht="15.75" customHeight="1">
      <c r="A332" s="50"/>
      <c r="B332" s="49"/>
      <c r="C332" s="49"/>
      <c r="D332" s="49"/>
      <c r="E332" s="49"/>
      <c r="F332" s="49"/>
      <c r="G332" s="49"/>
      <c r="H332" s="49"/>
      <c r="I332" s="49"/>
      <c r="J332" s="49"/>
      <c r="K332" s="49"/>
      <c r="L332" s="49"/>
      <c r="M332" s="49"/>
      <c r="N332" s="49"/>
      <c r="O332" s="49"/>
      <c r="P332" s="49"/>
      <c r="Q332" s="49"/>
      <c r="R332" s="49"/>
      <c r="S332" s="49"/>
      <c r="T332" s="49"/>
      <c r="U332" s="49"/>
      <c r="V332" s="49"/>
      <c r="W332" s="49"/>
      <c r="X332" s="49"/>
      <c r="Y332" s="49"/>
      <c r="Z332" s="49"/>
      <c r="AA332" s="49"/>
      <c r="AB332" s="49"/>
      <c r="AC332" s="49"/>
      <c r="AD332" s="49"/>
    </row>
    <row r="333" ht="15.75" customHeight="1">
      <c r="A333" s="50"/>
      <c r="B333" s="49"/>
      <c r="C333" s="49"/>
      <c r="D333" s="49"/>
      <c r="E333" s="49"/>
      <c r="F333" s="49"/>
      <c r="G333" s="49"/>
      <c r="H333" s="49"/>
      <c r="I333" s="49"/>
      <c r="J333" s="49"/>
      <c r="K333" s="49"/>
      <c r="L333" s="49"/>
      <c r="M333" s="49"/>
      <c r="N333" s="49"/>
      <c r="O333" s="49"/>
      <c r="P333" s="49"/>
      <c r="Q333" s="49"/>
      <c r="R333" s="49"/>
      <c r="S333" s="49"/>
      <c r="T333" s="49"/>
      <c r="U333" s="49"/>
      <c r="V333" s="49"/>
      <c r="W333" s="49"/>
      <c r="X333" s="49"/>
      <c r="Y333" s="49"/>
      <c r="Z333" s="49"/>
      <c r="AA333" s="49"/>
      <c r="AB333" s="49"/>
      <c r="AC333" s="49"/>
      <c r="AD333" s="49"/>
    </row>
    <row r="334" ht="15.75" customHeight="1">
      <c r="A334" s="50"/>
      <c r="B334" s="49"/>
      <c r="C334" s="49"/>
      <c r="D334" s="49"/>
      <c r="E334" s="49"/>
      <c r="F334" s="49"/>
      <c r="G334" s="49"/>
      <c r="H334" s="49"/>
      <c r="I334" s="49"/>
      <c r="J334" s="49"/>
      <c r="K334" s="49"/>
      <c r="L334" s="49"/>
      <c r="M334" s="49"/>
      <c r="N334" s="49"/>
      <c r="O334" s="49"/>
      <c r="P334" s="49"/>
      <c r="Q334" s="49"/>
      <c r="R334" s="49"/>
      <c r="S334" s="49"/>
      <c r="T334" s="49"/>
      <c r="U334" s="49"/>
      <c r="V334" s="49"/>
      <c r="W334" s="49"/>
      <c r="X334" s="49"/>
      <c r="Y334" s="49"/>
      <c r="Z334" s="49"/>
      <c r="AA334" s="49"/>
      <c r="AB334" s="49"/>
      <c r="AC334" s="49"/>
      <c r="AD334" s="49"/>
    </row>
    <row r="335" ht="15.75" customHeight="1">
      <c r="A335" s="50"/>
      <c r="B335" s="49"/>
      <c r="C335" s="49"/>
      <c r="D335" s="49"/>
      <c r="E335" s="49"/>
      <c r="F335" s="49"/>
      <c r="G335" s="49"/>
      <c r="H335" s="49"/>
      <c r="I335" s="49"/>
      <c r="J335" s="49"/>
      <c r="K335" s="49"/>
      <c r="L335" s="49"/>
      <c r="M335" s="49"/>
      <c r="N335" s="49"/>
      <c r="O335" s="49"/>
      <c r="P335" s="49"/>
      <c r="Q335" s="49"/>
      <c r="R335" s="49"/>
      <c r="S335" s="49"/>
      <c r="T335" s="49"/>
      <c r="U335" s="49"/>
      <c r="V335" s="49"/>
      <c r="W335" s="49"/>
      <c r="X335" s="49"/>
      <c r="Y335" s="49"/>
      <c r="Z335" s="49"/>
      <c r="AA335" s="49"/>
      <c r="AB335" s="49"/>
      <c r="AC335" s="49"/>
      <c r="AD335" s="49"/>
    </row>
    <row r="336" ht="15.75" customHeight="1">
      <c r="A336" s="50"/>
      <c r="B336" s="49"/>
      <c r="C336" s="49"/>
      <c r="D336" s="49"/>
      <c r="E336" s="49"/>
      <c r="F336" s="49"/>
      <c r="G336" s="49"/>
      <c r="H336" s="49"/>
      <c r="I336" s="49"/>
      <c r="J336" s="49"/>
      <c r="K336" s="49"/>
      <c r="L336" s="49"/>
      <c r="M336" s="49"/>
      <c r="N336" s="49"/>
      <c r="O336" s="49"/>
      <c r="P336" s="49"/>
      <c r="Q336" s="49"/>
      <c r="R336" s="49"/>
      <c r="S336" s="49"/>
      <c r="T336" s="49"/>
      <c r="U336" s="49"/>
      <c r="V336" s="49"/>
      <c r="W336" s="49"/>
      <c r="X336" s="49"/>
      <c r="Y336" s="49"/>
      <c r="Z336" s="49"/>
      <c r="AA336" s="49"/>
      <c r="AB336" s="49"/>
      <c r="AC336" s="49"/>
      <c r="AD336" s="49"/>
    </row>
    <row r="337" ht="15.75" customHeight="1">
      <c r="A337" s="50"/>
      <c r="B337" s="49"/>
      <c r="C337" s="49"/>
      <c r="D337" s="49"/>
      <c r="E337" s="49"/>
      <c r="F337" s="49"/>
      <c r="G337" s="49"/>
      <c r="H337" s="49"/>
      <c r="I337" s="49"/>
      <c r="J337" s="49"/>
      <c r="K337" s="49"/>
      <c r="L337" s="49"/>
      <c r="M337" s="49"/>
      <c r="N337" s="49"/>
      <c r="O337" s="49"/>
      <c r="P337" s="49"/>
      <c r="Q337" s="49"/>
      <c r="R337" s="49"/>
      <c r="S337" s="49"/>
      <c r="T337" s="49"/>
      <c r="U337" s="49"/>
      <c r="V337" s="49"/>
      <c r="W337" s="49"/>
      <c r="X337" s="49"/>
      <c r="Y337" s="49"/>
      <c r="Z337" s="49"/>
      <c r="AA337" s="49"/>
      <c r="AB337" s="49"/>
      <c r="AC337" s="49"/>
      <c r="AD337" s="49"/>
    </row>
    <row r="338" ht="15.75" customHeight="1">
      <c r="A338" s="50"/>
      <c r="B338" s="49"/>
      <c r="C338" s="49"/>
      <c r="D338" s="49"/>
      <c r="E338" s="49"/>
      <c r="F338" s="49"/>
      <c r="G338" s="49"/>
      <c r="H338" s="49"/>
      <c r="I338" s="49"/>
      <c r="J338" s="49"/>
      <c r="K338" s="49"/>
      <c r="L338" s="49"/>
      <c r="M338" s="49"/>
      <c r="N338" s="49"/>
      <c r="O338" s="49"/>
      <c r="P338" s="49"/>
      <c r="Q338" s="49"/>
      <c r="R338" s="49"/>
      <c r="S338" s="49"/>
      <c r="T338" s="49"/>
      <c r="U338" s="49"/>
      <c r="V338" s="49"/>
      <c r="W338" s="49"/>
      <c r="X338" s="49"/>
      <c r="Y338" s="49"/>
      <c r="Z338" s="49"/>
      <c r="AA338" s="49"/>
      <c r="AB338" s="49"/>
      <c r="AC338" s="49"/>
      <c r="AD338" s="49"/>
    </row>
    <row r="339" ht="15.75" customHeight="1">
      <c r="A339" s="50"/>
      <c r="B339" s="49"/>
      <c r="C339" s="49"/>
      <c r="D339" s="49"/>
      <c r="E339" s="49"/>
      <c r="F339" s="49"/>
      <c r="G339" s="49"/>
      <c r="H339" s="49"/>
      <c r="I339" s="49"/>
      <c r="J339" s="49"/>
      <c r="K339" s="49"/>
      <c r="L339" s="49"/>
      <c r="M339" s="49"/>
      <c r="N339" s="49"/>
      <c r="O339" s="49"/>
      <c r="P339" s="49"/>
      <c r="Q339" s="49"/>
      <c r="R339" s="49"/>
      <c r="S339" s="49"/>
      <c r="T339" s="49"/>
      <c r="U339" s="49"/>
      <c r="V339" s="49"/>
      <c r="W339" s="49"/>
      <c r="X339" s="49"/>
      <c r="Y339" s="49"/>
      <c r="Z339" s="49"/>
      <c r="AA339" s="49"/>
      <c r="AB339" s="49"/>
      <c r="AC339" s="49"/>
      <c r="AD339" s="49"/>
    </row>
    <row r="340" ht="15.75" customHeight="1">
      <c r="A340" s="50"/>
      <c r="B340" s="49"/>
      <c r="C340" s="49"/>
      <c r="D340" s="49"/>
      <c r="E340" s="49"/>
      <c r="F340" s="49"/>
      <c r="G340" s="49"/>
      <c r="H340" s="49"/>
      <c r="I340" s="49"/>
      <c r="J340" s="49"/>
      <c r="K340" s="49"/>
      <c r="L340" s="49"/>
      <c r="M340" s="49"/>
      <c r="N340" s="49"/>
      <c r="O340" s="49"/>
      <c r="P340" s="49"/>
      <c r="Q340" s="49"/>
      <c r="R340" s="49"/>
      <c r="S340" s="49"/>
      <c r="T340" s="49"/>
      <c r="U340" s="49"/>
      <c r="V340" s="49"/>
      <c r="W340" s="49"/>
      <c r="X340" s="49"/>
      <c r="Y340" s="49"/>
      <c r="Z340" s="49"/>
      <c r="AA340" s="49"/>
      <c r="AB340" s="49"/>
      <c r="AC340" s="49"/>
      <c r="AD340" s="49"/>
    </row>
    <row r="341" ht="15.75" customHeight="1">
      <c r="A341" s="50"/>
      <c r="B341" s="49"/>
      <c r="C341" s="49"/>
      <c r="D341" s="49"/>
      <c r="E341" s="49"/>
      <c r="F341" s="49"/>
      <c r="G341" s="49"/>
      <c r="H341" s="49"/>
      <c r="I341" s="49"/>
      <c r="J341" s="49"/>
      <c r="K341" s="49"/>
      <c r="L341" s="49"/>
      <c r="M341" s="49"/>
      <c r="N341" s="49"/>
      <c r="O341" s="49"/>
      <c r="P341" s="49"/>
      <c r="Q341" s="49"/>
      <c r="R341" s="49"/>
      <c r="S341" s="49"/>
      <c r="T341" s="49"/>
      <c r="U341" s="49"/>
      <c r="V341" s="49"/>
      <c r="W341" s="49"/>
      <c r="X341" s="49"/>
      <c r="Y341" s="49"/>
      <c r="Z341" s="49"/>
      <c r="AA341" s="49"/>
      <c r="AB341" s="49"/>
      <c r="AC341" s="49"/>
      <c r="AD341" s="49"/>
    </row>
    <row r="342" ht="15.75" customHeight="1">
      <c r="A342" s="50"/>
      <c r="B342" s="49"/>
      <c r="C342" s="49"/>
      <c r="D342" s="49"/>
      <c r="E342" s="49"/>
      <c r="F342" s="49"/>
      <c r="G342" s="49"/>
      <c r="H342" s="49"/>
      <c r="I342" s="49"/>
      <c r="J342" s="49"/>
      <c r="K342" s="49"/>
      <c r="L342" s="49"/>
      <c r="M342" s="49"/>
      <c r="N342" s="49"/>
      <c r="O342" s="49"/>
      <c r="P342" s="49"/>
      <c r="Q342" s="49"/>
      <c r="R342" s="49"/>
      <c r="S342" s="49"/>
      <c r="T342" s="49"/>
      <c r="U342" s="49"/>
      <c r="V342" s="49"/>
      <c r="W342" s="49"/>
      <c r="X342" s="49"/>
      <c r="Y342" s="49"/>
      <c r="Z342" s="49"/>
      <c r="AA342" s="49"/>
      <c r="AB342" s="49"/>
      <c r="AC342" s="49"/>
      <c r="AD342" s="49"/>
    </row>
    <row r="343" ht="15.75" customHeight="1">
      <c r="A343" s="50"/>
      <c r="B343" s="49"/>
      <c r="C343" s="49"/>
      <c r="D343" s="49"/>
      <c r="E343" s="49"/>
      <c r="F343" s="49"/>
      <c r="G343" s="49"/>
      <c r="H343" s="49"/>
      <c r="I343" s="49"/>
      <c r="J343" s="49"/>
      <c r="K343" s="49"/>
      <c r="L343" s="49"/>
      <c r="M343" s="49"/>
      <c r="N343" s="49"/>
      <c r="O343" s="49"/>
      <c r="P343" s="49"/>
      <c r="Q343" s="49"/>
      <c r="R343" s="49"/>
      <c r="S343" s="49"/>
      <c r="T343" s="49"/>
      <c r="U343" s="49"/>
      <c r="V343" s="49"/>
      <c r="W343" s="49"/>
      <c r="X343" s="49"/>
      <c r="Y343" s="49"/>
      <c r="Z343" s="49"/>
      <c r="AA343" s="49"/>
      <c r="AB343" s="49"/>
      <c r="AC343" s="49"/>
      <c r="AD343" s="49"/>
    </row>
    <row r="344" ht="15.75" customHeight="1">
      <c r="A344" s="50"/>
      <c r="B344" s="49"/>
      <c r="C344" s="49"/>
      <c r="D344" s="49"/>
      <c r="E344" s="49"/>
      <c r="F344" s="49"/>
      <c r="G344" s="49"/>
      <c r="H344" s="49"/>
      <c r="I344" s="49"/>
      <c r="J344" s="49"/>
      <c r="K344" s="49"/>
      <c r="L344" s="49"/>
      <c r="M344" s="49"/>
      <c r="N344" s="49"/>
      <c r="O344" s="49"/>
      <c r="P344" s="49"/>
      <c r="Q344" s="49"/>
      <c r="R344" s="49"/>
      <c r="S344" s="49"/>
      <c r="T344" s="49"/>
      <c r="U344" s="49"/>
      <c r="V344" s="49"/>
      <c r="W344" s="49"/>
      <c r="X344" s="49"/>
      <c r="Y344" s="49"/>
      <c r="Z344" s="49"/>
      <c r="AA344" s="49"/>
      <c r="AB344" s="49"/>
      <c r="AC344" s="49"/>
      <c r="AD344" s="49"/>
    </row>
    <row r="345" ht="15.75" customHeight="1">
      <c r="A345" s="50"/>
      <c r="B345" s="49"/>
      <c r="C345" s="49"/>
      <c r="D345" s="49"/>
      <c r="E345" s="49"/>
      <c r="F345" s="49"/>
      <c r="G345" s="49"/>
      <c r="H345" s="49"/>
      <c r="I345" s="49"/>
      <c r="J345" s="49"/>
      <c r="K345" s="49"/>
      <c r="L345" s="49"/>
      <c r="M345" s="49"/>
      <c r="N345" s="49"/>
      <c r="O345" s="49"/>
      <c r="P345" s="49"/>
      <c r="Q345" s="49"/>
      <c r="R345" s="49"/>
      <c r="S345" s="49"/>
      <c r="T345" s="49"/>
      <c r="U345" s="49"/>
      <c r="V345" s="49"/>
      <c r="W345" s="49"/>
      <c r="X345" s="49"/>
      <c r="Y345" s="49"/>
      <c r="Z345" s="49"/>
      <c r="AA345" s="49"/>
      <c r="AB345" s="49"/>
      <c r="AC345" s="49"/>
      <c r="AD345" s="49"/>
    </row>
    <row r="346" ht="15.75" customHeight="1">
      <c r="A346" s="50"/>
      <c r="B346" s="49"/>
      <c r="C346" s="49"/>
      <c r="D346" s="49"/>
      <c r="E346" s="49"/>
      <c r="F346" s="49"/>
      <c r="G346" s="49"/>
      <c r="H346" s="49"/>
      <c r="I346" s="49"/>
      <c r="J346" s="49"/>
      <c r="K346" s="49"/>
      <c r="L346" s="49"/>
      <c r="M346" s="49"/>
      <c r="N346" s="49"/>
      <c r="O346" s="49"/>
      <c r="P346" s="49"/>
      <c r="Q346" s="49"/>
      <c r="R346" s="49"/>
      <c r="S346" s="49"/>
      <c r="T346" s="49"/>
      <c r="U346" s="49"/>
      <c r="V346" s="49"/>
      <c r="W346" s="49"/>
      <c r="X346" s="49"/>
      <c r="Y346" s="49"/>
      <c r="Z346" s="49"/>
      <c r="AA346" s="49"/>
      <c r="AB346" s="49"/>
      <c r="AC346" s="49"/>
      <c r="AD346" s="49"/>
    </row>
    <row r="347" ht="15.75" customHeight="1">
      <c r="A347" s="50"/>
      <c r="B347" s="49"/>
      <c r="C347" s="49"/>
      <c r="D347" s="49"/>
      <c r="E347" s="49"/>
      <c r="F347" s="49"/>
      <c r="G347" s="49"/>
      <c r="H347" s="49"/>
      <c r="I347" s="49"/>
      <c r="J347" s="49"/>
      <c r="K347" s="49"/>
      <c r="L347" s="49"/>
      <c r="M347" s="49"/>
      <c r="N347" s="49"/>
      <c r="O347" s="49"/>
      <c r="P347" s="49"/>
      <c r="Q347" s="49"/>
      <c r="R347" s="49"/>
      <c r="S347" s="49"/>
      <c r="T347" s="49"/>
      <c r="U347" s="49"/>
      <c r="V347" s="49"/>
      <c r="W347" s="49"/>
      <c r="X347" s="49"/>
      <c r="Y347" s="49"/>
      <c r="Z347" s="49"/>
      <c r="AA347" s="49"/>
      <c r="AB347" s="49"/>
      <c r="AC347" s="49"/>
      <c r="AD347" s="49"/>
    </row>
    <row r="348" ht="15.75" customHeight="1">
      <c r="A348" s="50"/>
      <c r="B348" s="49"/>
      <c r="C348" s="49"/>
      <c r="D348" s="49"/>
      <c r="E348" s="49"/>
      <c r="F348" s="49"/>
      <c r="G348" s="49"/>
      <c r="H348" s="49"/>
      <c r="I348" s="49"/>
      <c r="J348" s="49"/>
      <c r="K348" s="49"/>
      <c r="L348" s="49"/>
      <c r="M348" s="49"/>
      <c r="N348" s="49"/>
      <c r="O348" s="49"/>
      <c r="P348" s="49"/>
      <c r="Q348" s="49"/>
      <c r="R348" s="49"/>
      <c r="S348" s="49"/>
      <c r="T348" s="49"/>
      <c r="U348" s="49"/>
      <c r="V348" s="49"/>
      <c r="W348" s="49"/>
      <c r="X348" s="49"/>
      <c r="Y348" s="49"/>
      <c r="Z348" s="49"/>
      <c r="AA348" s="49"/>
      <c r="AB348" s="49"/>
      <c r="AC348" s="49"/>
      <c r="AD348" s="49"/>
    </row>
    <row r="349" ht="15.75" customHeight="1">
      <c r="A349" s="50"/>
      <c r="B349" s="49"/>
      <c r="C349" s="49"/>
      <c r="D349" s="49"/>
      <c r="E349" s="49"/>
      <c r="F349" s="49"/>
      <c r="G349" s="49"/>
      <c r="H349" s="49"/>
      <c r="I349" s="49"/>
      <c r="J349" s="49"/>
      <c r="K349" s="49"/>
      <c r="L349" s="49"/>
      <c r="M349" s="49"/>
      <c r="N349" s="49"/>
      <c r="O349" s="49"/>
      <c r="P349" s="49"/>
      <c r="Q349" s="49"/>
      <c r="R349" s="49"/>
      <c r="S349" s="49"/>
      <c r="T349" s="49"/>
      <c r="U349" s="49"/>
      <c r="V349" s="49"/>
      <c r="W349" s="49"/>
      <c r="X349" s="49"/>
      <c r="Y349" s="49"/>
      <c r="Z349" s="49"/>
      <c r="AA349" s="49"/>
      <c r="AB349" s="49"/>
      <c r="AC349" s="49"/>
      <c r="AD349" s="49"/>
    </row>
    <row r="350" ht="15.75" customHeight="1">
      <c r="A350" s="50"/>
      <c r="B350" s="49"/>
      <c r="C350" s="49"/>
      <c r="D350" s="49"/>
      <c r="E350" s="49"/>
      <c r="F350" s="49"/>
      <c r="G350" s="49"/>
      <c r="H350" s="49"/>
      <c r="I350" s="49"/>
      <c r="J350" s="49"/>
      <c r="K350" s="49"/>
      <c r="L350" s="49"/>
      <c r="M350" s="49"/>
      <c r="N350" s="49"/>
      <c r="O350" s="49"/>
      <c r="P350" s="49"/>
      <c r="Q350" s="49"/>
      <c r="R350" s="49"/>
      <c r="S350" s="49"/>
      <c r="T350" s="49"/>
      <c r="U350" s="49"/>
      <c r="V350" s="49"/>
      <c r="W350" s="49"/>
      <c r="X350" s="49"/>
      <c r="Y350" s="49"/>
      <c r="Z350" s="49"/>
      <c r="AA350" s="49"/>
      <c r="AB350" s="49"/>
      <c r="AC350" s="49"/>
      <c r="AD350" s="49"/>
    </row>
    <row r="351" ht="15.75" customHeight="1">
      <c r="A351" s="50"/>
      <c r="B351" s="49"/>
      <c r="C351" s="49"/>
      <c r="D351" s="49"/>
      <c r="E351" s="49"/>
      <c r="F351" s="49"/>
      <c r="G351" s="49"/>
      <c r="H351" s="49"/>
      <c r="I351" s="49"/>
      <c r="J351" s="49"/>
      <c r="K351" s="49"/>
      <c r="L351" s="49"/>
      <c r="M351" s="49"/>
      <c r="N351" s="49"/>
      <c r="O351" s="49"/>
      <c r="P351" s="49"/>
      <c r="Q351" s="49"/>
      <c r="R351" s="49"/>
      <c r="S351" s="49"/>
      <c r="T351" s="49"/>
      <c r="U351" s="49"/>
      <c r="V351" s="49"/>
      <c r="W351" s="49"/>
      <c r="X351" s="49"/>
      <c r="Y351" s="49"/>
      <c r="Z351" s="49"/>
      <c r="AA351" s="49"/>
      <c r="AB351" s="49"/>
      <c r="AC351" s="49"/>
      <c r="AD351" s="49"/>
    </row>
    <row r="352" ht="15.75" customHeight="1">
      <c r="A352" s="50"/>
      <c r="B352" s="49"/>
      <c r="C352" s="49"/>
      <c r="D352" s="49"/>
      <c r="E352" s="49"/>
      <c r="F352" s="49"/>
      <c r="G352" s="49"/>
      <c r="H352" s="49"/>
      <c r="I352" s="49"/>
      <c r="J352" s="49"/>
      <c r="K352" s="49"/>
      <c r="L352" s="49"/>
      <c r="M352" s="49"/>
      <c r="N352" s="49"/>
      <c r="O352" s="49"/>
      <c r="P352" s="49"/>
      <c r="Q352" s="49"/>
      <c r="R352" s="49"/>
      <c r="S352" s="49"/>
      <c r="T352" s="49"/>
      <c r="U352" s="49"/>
      <c r="V352" s="49"/>
      <c r="W352" s="49"/>
      <c r="X352" s="49"/>
      <c r="Y352" s="49"/>
      <c r="Z352" s="49"/>
      <c r="AA352" s="49"/>
      <c r="AB352" s="49"/>
      <c r="AC352" s="49"/>
      <c r="AD352" s="49"/>
    </row>
    <row r="353" ht="15.75" customHeight="1">
      <c r="A353" s="50"/>
      <c r="B353" s="49"/>
      <c r="C353" s="49"/>
      <c r="D353" s="49"/>
      <c r="E353" s="49"/>
      <c r="F353" s="49"/>
      <c r="G353" s="49"/>
      <c r="H353" s="49"/>
      <c r="I353" s="49"/>
      <c r="J353" s="49"/>
      <c r="K353" s="49"/>
      <c r="L353" s="49"/>
      <c r="M353" s="49"/>
      <c r="N353" s="49"/>
      <c r="O353" s="49"/>
      <c r="P353" s="49"/>
      <c r="Q353" s="49"/>
      <c r="R353" s="49"/>
      <c r="S353" s="49"/>
      <c r="T353" s="49"/>
      <c r="U353" s="49"/>
      <c r="V353" s="49"/>
      <c r="W353" s="49"/>
      <c r="X353" s="49"/>
      <c r="Y353" s="49"/>
      <c r="Z353" s="49"/>
      <c r="AA353" s="49"/>
      <c r="AB353" s="49"/>
      <c r="AC353" s="49"/>
      <c r="AD353" s="49"/>
    </row>
    <row r="354" ht="15.75" customHeight="1">
      <c r="A354" s="50"/>
      <c r="B354" s="49"/>
      <c r="C354" s="49"/>
      <c r="D354" s="49"/>
      <c r="E354" s="49"/>
      <c r="F354" s="49"/>
      <c r="G354" s="49"/>
      <c r="H354" s="49"/>
      <c r="I354" s="49"/>
      <c r="J354" s="49"/>
      <c r="K354" s="49"/>
      <c r="L354" s="49"/>
      <c r="M354" s="49"/>
      <c r="N354" s="49"/>
      <c r="O354" s="49"/>
      <c r="P354" s="49"/>
      <c r="Q354" s="49"/>
      <c r="R354" s="49"/>
      <c r="S354" s="49"/>
      <c r="T354" s="49"/>
      <c r="U354" s="49"/>
      <c r="V354" s="49"/>
      <c r="W354" s="49"/>
      <c r="X354" s="49"/>
      <c r="Y354" s="49"/>
      <c r="Z354" s="49"/>
      <c r="AA354" s="49"/>
      <c r="AB354" s="49"/>
      <c r="AC354" s="49"/>
      <c r="AD354" s="49"/>
    </row>
    <row r="355" ht="15.75" customHeight="1">
      <c r="A355" s="50"/>
      <c r="B355" s="49"/>
      <c r="C355" s="49"/>
      <c r="D355" s="49"/>
      <c r="E355" s="49"/>
      <c r="F355" s="49"/>
      <c r="G355" s="49"/>
      <c r="H355" s="49"/>
      <c r="I355" s="49"/>
      <c r="J355" s="49"/>
      <c r="K355" s="49"/>
      <c r="L355" s="49"/>
      <c r="M355" s="49"/>
      <c r="N355" s="49"/>
      <c r="O355" s="49"/>
      <c r="P355" s="49"/>
      <c r="Q355" s="49"/>
      <c r="R355" s="49"/>
      <c r="S355" s="49"/>
      <c r="T355" s="49"/>
      <c r="U355" s="49"/>
      <c r="V355" s="49"/>
      <c r="W355" s="49"/>
      <c r="X355" s="49"/>
      <c r="Y355" s="49"/>
      <c r="Z355" s="49"/>
      <c r="AA355" s="49"/>
      <c r="AB355" s="49"/>
      <c r="AC355" s="49"/>
      <c r="AD355" s="49"/>
    </row>
    <row r="356" ht="15.75" customHeight="1">
      <c r="A356" s="50"/>
      <c r="B356" s="49"/>
      <c r="C356" s="49"/>
      <c r="D356" s="49"/>
      <c r="E356" s="49"/>
      <c r="F356" s="49"/>
      <c r="G356" s="49"/>
      <c r="H356" s="49"/>
      <c r="I356" s="49"/>
      <c r="J356" s="49"/>
      <c r="K356" s="49"/>
      <c r="L356" s="49"/>
      <c r="M356" s="49"/>
      <c r="N356" s="49"/>
      <c r="O356" s="49"/>
      <c r="P356" s="49"/>
      <c r="Q356" s="49"/>
      <c r="R356" s="49"/>
      <c r="S356" s="49"/>
      <c r="T356" s="49"/>
      <c r="U356" s="49"/>
      <c r="V356" s="49"/>
      <c r="W356" s="49"/>
      <c r="X356" s="49"/>
      <c r="Y356" s="49"/>
      <c r="Z356" s="49"/>
      <c r="AA356" s="49"/>
      <c r="AB356" s="49"/>
      <c r="AC356" s="49"/>
      <c r="AD356" s="49"/>
    </row>
    <row r="357" ht="15.75" customHeight="1">
      <c r="A357" s="50"/>
      <c r="B357" s="49"/>
      <c r="C357" s="49"/>
      <c r="D357" s="49"/>
      <c r="E357" s="49"/>
      <c r="F357" s="49"/>
      <c r="G357" s="49"/>
      <c r="H357" s="49"/>
      <c r="I357" s="49"/>
      <c r="J357" s="49"/>
      <c r="K357" s="49"/>
      <c r="L357" s="49"/>
      <c r="M357" s="49"/>
      <c r="N357" s="49"/>
      <c r="O357" s="49"/>
      <c r="P357" s="49"/>
      <c r="Q357" s="49"/>
      <c r="R357" s="49"/>
      <c r="S357" s="49"/>
      <c r="T357" s="49"/>
      <c r="U357" s="49"/>
      <c r="V357" s="49"/>
      <c r="W357" s="49"/>
      <c r="X357" s="49"/>
      <c r="Y357" s="49"/>
      <c r="Z357" s="49"/>
      <c r="AA357" s="49"/>
      <c r="AB357" s="49"/>
      <c r="AC357" s="49"/>
      <c r="AD357" s="49"/>
    </row>
    <row r="358" ht="15.75" customHeight="1">
      <c r="A358" s="50"/>
      <c r="B358" s="49"/>
      <c r="C358" s="49"/>
      <c r="D358" s="49"/>
      <c r="E358" s="49"/>
      <c r="F358" s="49"/>
      <c r="G358" s="49"/>
      <c r="H358" s="49"/>
      <c r="I358" s="49"/>
      <c r="J358" s="49"/>
      <c r="K358" s="49"/>
      <c r="L358" s="49"/>
      <c r="M358" s="49"/>
      <c r="N358" s="49"/>
      <c r="O358" s="49"/>
      <c r="P358" s="49"/>
      <c r="Q358" s="49"/>
      <c r="R358" s="49"/>
      <c r="S358" s="49"/>
      <c r="T358" s="49"/>
      <c r="U358" s="49"/>
      <c r="V358" s="49"/>
      <c r="W358" s="49"/>
      <c r="X358" s="49"/>
      <c r="Y358" s="49"/>
      <c r="Z358" s="49"/>
      <c r="AA358" s="49"/>
      <c r="AB358" s="49"/>
      <c r="AC358" s="49"/>
      <c r="AD358" s="49"/>
    </row>
    <row r="359" ht="15.75" customHeight="1">
      <c r="A359" s="50"/>
      <c r="B359" s="49"/>
      <c r="C359" s="49"/>
      <c r="D359" s="49"/>
      <c r="E359" s="49"/>
      <c r="F359" s="49"/>
      <c r="G359" s="49"/>
      <c r="H359" s="49"/>
      <c r="I359" s="49"/>
      <c r="J359" s="49"/>
      <c r="K359" s="49"/>
      <c r="L359" s="49"/>
      <c r="M359" s="49"/>
      <c r="N359" s="49"/>
      <c r="O359" s="49"/>
      <c r="P359" s="49"/>
      <c r="Q359" s="49"/>
      <c r="R359" s="49"/>
      <c r="S359" s="49"/>
      <c r="T359" s="49"/>
      <c r="U359" s="49"/>
      <c r="V359" s="49"/>
      <c r="W359" s="49"/>
      <c r="X359" s="49"/>
      <c r="Y359" s="49"/>
      <c r="Z359" s="49"/>
      <c r="AA359" s="49"/>
      <c r="AB359" s="49"/>
      <c r="AC359" s="49"/>
      <c r="AD359" s="49"/>
    </row>
    <row r="360" ht="15.75" customHeight="1">
      <c r="A360" s="50"/>
      <c r="B360" s="49"/>
      <c r="C360" s="49"/>
      <c r="D360" s="49"/>
      <c r="E360" s="49"/>
      <c r="F360" s="49"/>
      <c r="G360" s="49"/>
      <c r="H360" s="49"/>
      <c r="I360" s="49"/>
      <c r="J360" s="49"/>
      <c r="K360" s="49"/>
      <c r="L360" s="49"/>
      <c r="M360" s="49"/>
      <c r="N360" s="49"/>
      <c r="O360" s="49"/>
      <c r="P360" s="49"/>
      <c r="Q360" s="49"/>
      <c r="R360" s="49"/>
      <c r="S360" s="49"/>
      <c r="T360" s="49"/>
      <c r="U360" s="49"/>
      <c r="V360" s="49"/>
      <c r="W360" s="49"/>
      <c r="X360" s="49"/>
      <c r="Y360" s="49"/>
      <c r="Z360" s="49"/>
      <c r="AA360" s="49"/>
      <c r="AB360" s="49"/>
      <c r="AC360" s="49"/>
      <c r="AD360" s="49"/>
    </row>
    <row r="361" ht="15.75" customHeight="1">
      <c r="A361" s="50"/>
      <c r="B361" s="49"/>
      <c r="C361" s="49"/>
      <c r="D361" s="49"/>
      <c r="E361" s="49"/>
      <c r="F361" s="49"/>
      <c r="G361" s="49"/>
      <c r="H361" s="49"/>
      <c r="I361" s="49"/>
      <c r="J361" s="49"/>
      <c r="K361" s="49"/>
      <c r="L361" s="49"/>
      <c r="M361" s="49"/>
      <c r="N361" s="49"/>
      <c r="O361" s="49"/>
      <c r="P361" s="49"/>
      <c r="Q361" s="49"/>
      <c r="R361" s="49"/>
      <c r="S361" s="49"/>
      <c r="T361" s="49"/>
      <c r="U361" s="49"/>
      <c r="V361" s="49"/>
      <c r="W361" s="49"/>
      <c r="X361" s="49"/>
      <c r="Y361" s="49"/>
      <c r="Z361" s="49"/>
      <c r="AA361" s="49"/>
      <c r="AB361" s="49"/>
      <c r="AC361" s="49"/>
      <c r="AD361" s="49"/>
    </row>
    <row r="362" ht="15.75" customHeight="1">
      <c r="A362" s="50"/>
      <c r="B362" s="49"/>
      <c r="C362" s="49"/>
      <c r="D362" s="49"/>
      <c r="E362" s="49"/>
      <c r="F362" s="49"/>
      <c r="G362" s="49"/>
      <c r="H362" s="49"/>
      <c r="I362" s="49"/>
      <c r="J362" s="49"/>
      <c r="K362" s="49"/>
      <c r="L362" s="49"/>
      <c r="M362" s="49"/>
      <c r="N362" s="49"/>
      <c r="O362" s="49"/>
      <c r="P362" s="49"/>
      <c r="Q362" s="49"/>
      <c r="R362" s="49"/>
      <c r="S362" s="49"/>
      <c r="T362" s="49"/>
      <c r="U362" s="49"/>
      <c r="V362" s="49"/>
      <c r="W362" s="49"/>
      <c r="X362" s="49"/>
      <c r="Y362" s="49"/>
      <c r="Z362" s="49"/>
      <c r="AA362" s="49"/>
      <c r="AB362" s="49"/>
      <c r="AC362" s="49"/>
      <c r="AD362" s="49"/>
    </row>
    <row r="363" ht="15.75" customHeight="1">
      <c r="A363" s="50"/>
      <c r="B363" s="49"/>
      <c r="C363" s="49"/>
      <c r="D363" s="49"/>
      <c r="E363" s="49"/>
      <c r="F363" s="49"/>
      <c r="G363" s="49"/>
      <c r="H363" s="49"/>
      <c r="I363" s="49"/>
      <c r="J363" s="49"/>
      <c r="K363" s="49"/>
      <c r="L363" s="49"/>
      <c r="M363" s="49"/>
      <c r="N363" s="49"/>
      <c r="O363" s="49"/>
      <c r="P363" s="49"/>
      <c r="Q363" s="49"/>
      <c r="R363" s="49"/>
      <c r="S363" s="49"/>
      <c r="T363" s="49"/>
      <c r="U363" s="49"/>
      <c r="V363" s="49"/>
      <c r="W363" s="49"/>
      <c r="X363" s="49"/>
      <c r="Y363" s="49"/>
      <c r="Z363" s="49"/>
      <c r="AA363" s="49"/>
      <c r="AB363" s="49"/>
      <c r="AC363" s="49"/>
      <c r="AD363" s="49"/>
    </row>
    <row r="364" ht="15.75" customHeight="1">
      <c r="A364" s="50"/>
      <c r="B364" s="49"/>
      <c r="C364" s="49"/>
      <c r="D364" s="49"/>
      <c r="E364" s="49"/>
      <c r="F364" s="49"/>
      <c r="G364" s="49"/>
      <c r="H364" s="49"/>
      <c r="I364" s="49"/>
      <c r="J364" s="49"/>
      <c r="K364" s="49"/>
      <c r="L364" s="49"/>
      <c r="M364" s="49"/>
      <c r="N364" s="49"/>
      <c r="O364" s="49"/>
      <c r="P364" s="49"/>
      <c r="Q364" s="49"/>
      <c r="R364" s="49"/>
      <c r="S364" s="49"/>
      <c r="T364" s="49"/>
      <c r="U364" s="49"/>
      <c r="V364" s="49"/>
      <c r="W364" s="49"/>
      <c r="X364" s="49"/>
      <c r="Y364" s="49"/>
      <c r="Z364" s="49"/>
      <c r="AA364" s="49"/>
      <c r="AB364" s="49"/>
      <c r="AC364" s="49"/>
      <c r="AD364" s="49"/>
    </row>
    <row r="365" ht="15.75" customHeight="1">
      <c r="A365" s="50"/>
      <c r="B365" s="49"/>
      <c r="C365" s="49"/>
      <c r="D365" s="49"/>
      <c r="E365" s="49"/>
      <c r="F365" s="49"/>
      <c r="G365" s="49"/>
      <c r="H365" s="49"/>
      <c r="I365" s="49"/>
      <c r="J365" s="49"/>
      <c r="K365" s="49"/>
      <c r="L365" s="49"/>
      <c r="M365" s="49"/>
      <c r="N365" s="49"/>
      <c r="O365" s="49"/>
      <c r="P365" s="49"/>
      <c r="Q365" s="49"/>
      <c r="R365" s="49"/>
      <c r="S365" s="49"/>
      <c r="T365" s="49"/>
      <c r="U365" s="49"/>
      <c r="V365" s="49"/>
      <c r="W365" s="49"/>
      <c r="X365" s="49"/>
      <c r="Y365" s="49"/>
      <c r="Z365" s="49"/>
      <c r="AA365" s="49"/>
      <c r="AB365" s="49"/>
      <c r="AC365" s="49"/>
      <c r="AD365" s="49"/>
    </row>
    <row r="366" ht="15.75" customHeight="1">
      <c r="A366" s="50"/>
      <c r="B366" s="49"/>
      <c r="C366" s="49"/>
      <c r="D366" s="49"/>
      <c r="E366" s="49"/>
      <c r="F366" s="49"/>
      <c r="G366" s="49"/>
      <c r="H366" s="49"/>
      <c r="I366" s="49"/>
      <c r="J366" s="49"/>
      <c r="K366" s="49"/>
      <c r="L366" s="49"/>
      <c r="M366" s="49"/>
      <c r="N366" s="49"/>
      <c r="O366" s="49"/>
      <c r="P366" s="49"/>
      <c r="Q366" s="49"/>
      <c r="R366" s="49"/>
      <c r="S366" s="49"/>
      <c r="T366" s="49"/>
      <c r="U366" s="49"/>
      <c r="V366" s="49"/>
      <c r="W366" s="49"/>
      <c r="X366" s="49"/>
      <c r="Y366" s="49"/>
      <c r="Z366" s="49"/>
      <c r="AA366" s="49"/>
      <c r="AB366" s="49"/>
      <c r="AC366" s="49"/>
      <c r="AD366" s="49"/>
    </row>
    <row r="367" ht="15.75" customHeight="1">
      <c r="A367" s="50"/>
      <c r="B367" s="49"/>
      <c r="C367" s="49"/>
      <c r="D367" s="49"/>
      <c r="E367" s="49"/>
      <c r="F367" s="49"/>
      <c r="G367" s="49"/>
      <c r="H367" s="49"/>
      <c r="I367" s="49"/>
      <c r="J367" s="49"/>
      <c r="K367" s="49"/>
      <c r="L367" s="49"/>
      <c r="M367" s="49"/>
      <c r="N367" s="49"/>
      <c r="O367" s="49"/>
      <c r="P367" s="49"/>
      <c r="Q367" s="49"/>
      <c r="R367" s="49"/>
      <c r="S367" s="49"/>
      <c r="T367" s="49"/>
      <c r="U367" s="49"/>
      <c r="V367" s="49"/>
      <c r="W367" s="49"/>
      <c r="X367" s="49"/>
      <c r="Y367" s="49"/>
      <c r="Z367" s="49"/>
      <c r="AA367" s="49"/>
      <c r="AB367" s="49"/>
      <c r="AC367" s="49"/>
      <c r="AD367" s="49"/>
    </row>
    <row r="368" ht="15.75" customHeight="1">
      <c r="A368" s="50"/>
      <c r="B368" s="49"/>
      <c r="C368" s="49"/>
      <c r="D368" s="49"/>
      <c r="E368" s="49"/>
      <c r="F368" s="49"/>
      <c r="G368" s="49"/>
      <c r="H368" s="49"/>
      <c r="I368" s="49"/>
      <c r="J368" s="49"/>
      <c r="K368" s="49"/>
      <c r="L368" s="49"/>
      <c r="M368" s="49"/>
      <c r="N368" s="49"/>
      <c r="O368" s="49"/>
      <c r="P368" s="49"/>
      <c r="Q368" s="49"/>
      <c r="R368" s="49"/>
      <c r="S368" s="49"/>
      <c r="T368" s="49"/>
      <c r="U368" s="49"/>
      <c r="V368" s="49"/>
      <c r="W368" s="49"/>
      <c r="X368" s="49"/>
      <c r="Y368" s="49"/>
      <c r="Z368" s="49"/>
      <c r="AA368" s="49"/>
      <c r="AB368" s="49"/>
      <c r="AC368" s="49"/>
      <c r="AD368" s="49"/>
    </row>
    <row r="369" ht="15.75" customHeight="1">
      <c r="A369" s="50"/>
      <c r="B369" s="49"/>
      <c r="C369" s="49"/>
      <c r="D369" s="49"/>
      <c r="E369" s="49"/>
      <c r="F369" s="49"/>
      <c r="G369" s="49"/>
      <c r="H369" s="49"/>
      <c r="I369" s="49"/>
      <c r="J369" s="49"/>
      <c r="K369" s="49"/>
      <c r="L369" s="49"/>
      <c r="M369" s="49"/>
      <c r="N369" s="49"/>
      <c r="O369" s="49"/>
      <c r="P369" s="49"/>
      <c r="Q369" s="49"/>
      <c r="R369" s="49"/>
      <c r="S369" s="49"/>
      <c r="T369" s="49"/>
      <c r="U369" s="49"/>
      <c r="V369" s="49"/>
      <c r="W369" s="49"/>
      <c r="X369" s="49"/>
      <c r="Y369" s="49"/>
      <c r="Z369" s="49"/>
      <c r="AA369" s="49"/>
      <c r="AB369" s="49"/>
      <c r="AC369" s="49"/>
      <c r="AD369" s="49"/>
    </row>
    <row r="370" ht="15.75" customHeight="1">
      <c r="A370" s="50"/>
      <c r="B370" s="49"/>
      <c r="C370" s="49"/>
      <c r="D370" s="49"/>
      <c r="E370" s="49"/>
      <c r="F370" s="49"/>
      <c r="G370" s="49"/>
      <c r="H370" s="49"/>
      <c r="I370" s="49"/>
      <c r="J370" s="49"/>
      <c r="K370" s="49"/>
      <c r="L370" s="49"/>
      <c r="M370" s="49"/>
      <c r="N370" s="49"/>
      <c r="O370" s="49"/>
      <c r="P370" s="49"/>
      <c r="Q370" s="49"/>
      <c r="R370" s="49"/>
      <c r="S370" s="49"/>
      <c r="T370" s="49"/>
      <c r="U370" s="49"/>
      <c r="V370" s="49"/>
      <c r="W370" s="49"/>
      <c r="X370" s="49"/>
      <c r="Y370" s="49"/>
      <c r="Z370" s="49"/>
      <c r="AA370" s="49"/>
      <c r="AB370" s="49"/>
      <c r="AC370" s="49"/>
      <c r="AD370" s="49"/>
    </row>
    <row r="371" ht="15.75" customHeight="1">
      <c r="A371" s="50"/>
      <c r="B371" s="49"/>
      <c r="C371" s="49"/>
      <c r="D371" s="49"/>
      <c r="E371" s="49"/>
      <c r="F371" s="49"/>
      <c r="G371" s="49"/>
      <c r="H371" s="49"/>
      <c r="I371" s="49"/>
      <c r="J371" s="49"/>
      <c r="K371" s="49"/>
      <c r="L371" s="49"/>
      <c r="M371" s="49"/>
      <c r="N371" s="49"/>
      <c r="O371" s="49"/>
      <c r="P371" s="49"/>
      <c r="Q371" s="49"/>
      <c r="R371" s="49"/>
      <c r="S371" s="49"/>
      <c r="T371" s="49"/>
      <c r="U371" s="49"/>
      <c r="V371" s="49"/>
      <c r="W371" s="49"/>
      <c r="X371" s="49"/>
      <c r="Y371" s="49"/>
      <c r="Z371" s="49"/>
      <c r="AA371" s="49"/>
      <c r="AB371" s="49"/>
      <c r="AC371" s="49"/>
      <c r="AD371" s="49"/>
    </row>
    <row r="372" ht="15.75" customHeight="1">
      <c r="A372" s="50"/>
      <c r="B372" s="49"/>
      <c r="C372" s="49"/>
      <c r="D372" s="49"/>
      <c r="E372" s="49"/>
      <c r="F372" s="49"/>
      <c r="G372" s="49"/>
      <c r="H372" s="49"/>
      <c r="I372" s="49"/>
      <c r="J372" s="49"/>
      <c r="K372" s="49"/>
      <c r="L372" s="49"/>
      <c r="M372" s="49"/>
      <c r="N372" s="49"/>
      <c r="O372" s="49"/>
      <c r="P372" s="49"/>
      <c r="Q372" s="49"/>
      <c r="R372" s="49"/>
      <c r="S372" s="49"/>
      <c r="T372" s="49"/>
      <c r="U372" s="49"/>
      <c r="V372" s="49"/>
      <c r="W372" s="49"/>
      <c r="X372" s="49"/>
      <c r="Y372" s="49"/>
      <c r="Z372" s="49"/>
      <c r="AA372" s="49"/>
      <c r="AB372" s="49"/>
      <c r="AC372" s="49"/>
      <c r="AD372" s="49"/>
    </row>
    <row r="373" ht="15.75" customHeight="1">
      <c r="A373" s="50"/>
      <c r="B373" s="49"/>
      <c r="C373" s="49"/>
      <c r="D373" s="49"/>
      <c r="E373" s="49"/>
      <c r="F373" s="49"/>
      <c r="G373" s="49"/>
      <c r="H373" s="49"/>
      <c r="I373" s="49"/>
      <c r="J373" s="49"/>
      <c r="K373" s="49"/>
      <c r="L373" s="49"/>
      <c r="M373" s="49"/>
      <c r="N373" s="49"/>
      <c r="O373" s="49"/>
      <c r="P373" s="49"/>
      <c r="Q373" s="49"/>
      <c r="R373" s="49"/>
      <c r="S373" s="49"/>
      <c r="T373" s="49"/>
      <c r="U373" s="49"/>
      <c r="V373" s="49"/>
      <c r="W373" s="49"/>
      <c r="X373" s="49"/>
      <c r="Y373" s="49"/>
      <c r="Z373" s="49"/>
      <c r="AA373" s="49"/>
      <c r="AB373" s="49"/>
      <c r="AC373" s="49"/>
      <c r="AD373" s="49"/>
    </row>
    <row r="374" ht="15.75" customHeight="1">
      <c r="A374" s="50"/>
      <c r="B374" s="49"/>
      <c r="C374" s="49"/>
      <c r="D374" s="49"/>
      <c r="E374" s="49"/>
      <c r="F374" s="49"/>
      <c r="G374" s="49"/>
      <c r="H374" s="49"/>
      <c r="I374" s="49"/>
      <c r="J374" s="49"/>
      <c r="K374" s="49"/>
      <c r="L374" s="49"/>
      <c r="M374" s="49"/>
      <c r="N374" s="49"/>
      <c r="O374" s="49"/>
      <c r="P374" s="49"/>
      <c r="Q374" s="49"/>
      <c r="R374" s="49"/>
      <c r="S374" s="49"/>
      <c r="T374" s="49"/>
      <c r="U374" s="49"/>
      <c r="V374" s="49"/>
      <c r="W374" s="49"/>
      <c r="X374" s="49"/>
      <c r="Y374" s="49"/>
      <c r="Z374" s="49"/>
      <c r="AA374" s="49"/>
      <c r="AB374" s="49"/>
      <c r="AC374" s="49"/>
      <c r="AD374" s="49"/>
    </row>
    <row r="375" ht="15.75" customHeight="1">
      <c r="A375" s="50"/>
      <c r="B375" s="49"/>
      <c r="C375" s="49"/>
      <c r="D375" s="49"/>
      <c r="E375" s="49"/>
      <c r="F375" s="49"/>
      <c r="G375" s="49"/>
      <c r="H375" s="49"/>
      <c r="I375" s="49"/>
      <c r="J375" s="49"/>
      <c r="K375" s="49"/>
      <c r="L375" s="49"/>
      <c r="M375" s="49"/>
      <c r="N375" s="49"/>
      <c r="O375" s="49"/>
      <c r="P375" s="49"/>
      <c r="Q375" s="49"/>
      <c r="R375" s="49"/>
      <c r="S375" s="49"/>
      <c r="T375" s="49"/>
      <c r="U375" s="49"/>
      <c r="V375" s="49"/>
      <c r="W375" s="49"/>
      <c r="X375" s="49"/>
      <c r="Y375" s="49"/>
      <c r="Z375" s="49"/>
      <c r="AA375" s="49"/>
      <c r="AB375" s="49"/>
      <c r="AC375" s="49"/>
      <c r="AD375" s="49"/>
    </row>
    <row r="376" ht="15.75" customHeight="1">
      <c r="A376" s="50"/>
      <c r="B376" s="49"/>
      <c r="C376" s="49"/>
      <c r="D376" s="49"/>
      <c r="E376" s="49"/>
      <c r="F376" s="49"/>
      <c r="G376" s="49"/>
      <c r="H376" s="49"/>
      <c r="I376" s="49"/>
      <c r="J376" s="49"/>
      <c r="K376" s="49"/>
      <c r="L376" s="49"/>
      <c r="M376" s="49"/>
      <c r="N376" s="49"/>
      <c r="O376" s="49"/>
      <c r="P376" s="49"/>
      <c r="Q376" s="49"/>
      <c r="R376" s="49"/>
      <c r="S376" s="49"/>
      <c r="T376" s="49"/>
      <c r="U376" s="49"/>
      <c r="V376" s="49"/>
      <c r="W376" s="49"/>
      <c r="X376" s="49"/>
      <c r="Y376" s="49"/>
      <c r="Z376" s="49"/>
      <c r="AA376" s="49"/>
      <c r="AB376" s="49"/>
      <c r="AC376" s="49"/>
      <c r="AD376" s="49"/>
    </row>
    <row r="377" ht="15.75" customHeight="1">
      <c r="A377" s="50"/>
      <c r="B377" s="49"/>
      <c r="C377" s="49"/>
      <c r="D377" s="49"/>
      <c r="E377" s="49"/>
      <c r="F377" s="49"/>
      <c r="G377" s="49"/>
      <c r="H377" s="49"/>
      <c r="I377" s="49"/>
      <c r="J377" s="49"/>
      <c r="K377" s="49"/>
      <c r="L377" s="49"/>
      <c r="M377" s="49"/>
      <c r="N377" s="49"/>
      <c r="O377" s="49"/>
      <c r="P377" s="49"/>
      <c r="Q377" s="49"/>
      <c r="R377" s="49"/>
      <c r="S377" s="49"/>
      <c r="T377" s="49"/>
      <c r="U377" s="49"/>
      <c r="V377" s="49"/>
      <c r="W377" s="49"/>
      <c r="X377" s="49"/>
      <c r="Y377" s="49"/>
      <c r="Z377" s="49"/>
      <c r="AA377" s="49"/>
      <c r="AB377" s="49"/>
      <c r="AC377" s="49"/>
      <c r="AD377" s="49"/>
    </row>
    <row r="378" ht="15.75" customHeight="1">
      <c r="A378" s="50"/>
      <c r="B378" s="49"/>
      <c r="C378" s="49"/>
      <c r="D378" s="49"/>
      <c r="E378" s="49"/>
      <c r="F378" s="49"/>
      <c r="G378" s="49"/>
      <c r="H378" s="49"/>
      <c r="I378" s="49"/>
      <c r="J378" s="49"/>
      <c r="K378" s="49"/>
      <c r="L378" s="49"/>
      <c r="M378" s="49"/>
      <c r="N378" s="49"/>
      <c r="O378" s="49"/>
      <c r="P378" s="49"/>
      <c r="Q378" s="49"/>
      <c r="R378" s="49"/>
      <c r="S378" s="49"/>
      <c r="T378" s="49"/>
      <c r="U378" s="49"/>
      <c r="V378" s="49"/>
      <c r="W378" s="49"/>
      <c r="X378" s="49"/>
      <c r="Y378" s="49"/>
      <c r="Z378" s="49"/>
      <c r="AA378" s="49"/>
      <c r="AB378" s="49"/>
      <c r="AC378" s="49"/>
      <c r="AD378" s="49"/>
    </row>
    <row r="379" ht="15.75" customHeight="1">
      <c r="A379" s="50"/>
      <c r="B379" s="49"/>
      <c r="C379" s="49"/>
      <c r="D379" s="49"/>
      <c r="E379" s="49"/>
      <c r="F379" s="49"/>
      <c r="G379" s="49"/>
      <c r="H379" s="49"/>
      <c r="I379" s="49"/>
      <c r="J379" s="49"/>
      <c r="K379" s="49"/>
      <c r="L379" s="49"/>
      <c r="M379" s="49"/>
      <c r="N379" s="49"/>
      <c r="O379" s="49"/>
      <c r="P379" s="49"/>
      <c r="Q379" s="49"/>
      <c r="R379" s="49"/>
      <c r="S379" s="49"/>
      <c r="T379" s="49"/>
      <c r="U379" s="49"/>
      <c r="V379" s="49"/>
      <c r="W379" s="49"/>
      <c r="X379" s="49"/>
      <c r="Y379" s="49"/>
      <c r="Z379" s="49"/>
      <c r="AA379" s="49"/>
      <c r="AB379" s="49"/>
      <c r="AC379" s="49"/>
      <c r="AD379" s="49"/>
    </row>
    <row r="380" ht="15.75" customHeight="1">
      <c r="A380" s="50"/>
      <c r="B380" s="49"/>
      <c r="C380" s="49"/>
      <c r="D380" s="49"/>
      <c r="E380" s="49"/>
      <c r="F380" s="49"/>
      <c r="G380" s="49"/>
      <c r="H380" s="49"/>
      <c r="I380" s="49"/>
      <c r="J380" s="49"/>
      <c r="K380" s="49"/>
      <c r="L380" s="49"/>
      <c r="M380" s="49"/>
      <c r="N380" s="49"/>
      <c r="O380" s="49"/>
      <c r="P380" s="49"/>
      <c r="Q380" s="49"/>
      <c r="R380" s="49"/>
      <c r="S380" s="49"/>
      <c r="T380" s="49"/>
      <c r="U380" s="49"/>
      <c r="V380" s="49"/>
      <c r="W380" s="49"/>
      <c r="X380" s="49"/>
      <c r="Y380" s="49"/>
      <c r="Z380" s="49"/>
      <c r="AA380" s="49"/>
      <c r="AB380" s="49"/>
      <c r="AC380" s="49"/>
      <c r="AD380" s="49"/>
    </row>
    <row r="381" ht="15.75" customHeight="1">
      <c r="A381" s="50"/>
      <c r="B381" s="49"/>
      <c r="C381" s="49"/>
      <c r="D381" s="49"/>
      <c r="E381" s="49"/>
      <c r="F381" s="49"/>
      <c r="G381" s="49"/>
      <c r="H381" s="49"/>
      <c r="I381" s="49"/>
      <c r="J381" s="49"/>
      <c r="K381" s="49"/>
      <c r="L381" s="49"/>
      <c r="M381" s="49"/>
      <c r="N381" s="49"/>
      <c r="O381" s="49"/>
      <c r="P381" s="49"/>
      <c r="Q381" s="49"/>
      <c r="R381" s="49"/>
      <c r="S381" s="49"/>
      <c r="T381" s="49"/>
      <c r="U381" s="49"/>
      <c r="V381" s="49"/>
      <c r="W381" s="49"/>
      <c r="X381" s="49"/>
      <c r="Y381" s="49"/>
      <c r="Z381" s="49"/>
      <c r="AA381" s="49"/>
      <c r="AB381" s="49"/>
      <c r="AC381" s="49"/>
      <c r="AD381" s="49"/>
    </row>
    <row r="382" ht="15.75" customHeight="1">
      <c r="A382" s="50"/>
      <c r="B382" s="49"/>
      <c r="C382" s="49"/>
      <c r="D382" s="49"/>
      <c r="E382" s="49"/>
      <c r="F382" s="49"/>
      <c r="G382" s="49"/>
      <c r="H382" s="49"/>
      <c r="I382" s="49"/>
      <c r="J382" s="49"/>
      <c r="K382" s="49"/>
      <c r="L382" s="49"/>
      <c r="M382" s="49"/>
      <c r="N382" s="49"/>
      <c r="O382" s="49"/>
      <c r="P382" s="49"/>
      <c r="Q382" s="49"/>
      <c r="R382" s="49"/>
      <c r="S382" s="49"/>
      <c r="T382" s="49"/>
      <c r="U382" s="49"/>
      <c r="V382" s="49"/>
      <c r="W382" s="49"/>
      <c r="X382" s="49"/>
      <c r="Y382" s="49"/>
      <c r="Z382" s="49"/>
      <c r="AA382" s="49"/>
      <c r="AB382" s="49"/>
      <c r="AC382" s="49"/>
      <c r="AD382" s="49"/>
    </row>
    <row r="383" ht="15.75" customHeight="1">
      <c r="A383" s="50"/>
      <c r="B383" s="49"/>
      <c r="C383" s="49"/>
      <c r="D383" s="49"/>
      <c r="E383" s="49"/>
      <c r="F383" s="49"/>
      <c r="G383" s="49"/>
      <c r="H383" s="49"/>
      <c r="I383" s="49"/>
      <c r="J383" s="49"/>
      <c r="K383" s="49"/>
      <c r="L383" s="49"/>
      <c r="M383" s="49"/>
      <c r="N383" s="49"/>
      <c r="O383" s="49"/>
      <c r="P383" s="49"/>
      <c r="Q383" s="49"/>
      <c r="R383" s="49"/>
      <c r="S383" s="49"/>
      <c r="T383" s="49"/>
      <c r="U383" s="49"/>
      <c r="V383" s="49"/>
      <c r="W383" s="49"/>
      <c r="X383" s="49"/>
      <c r="Y383" s="49"/>
      <c r="Z383" s="49"/>
      <c r="AA383" s="49"/>
      <c r="AB383" s="49"/>
      <c r="AC383" s="49"/>
      <c r="AD383" s="49"/>
    </row>
    <row r="384" ht="15.75" customHeight="1">
      <c r="A384" s="50"/>
      <c r="B384" s="49"/>
      <c r="C384" s="49"/>
      <c r="D384" s="49"/>
      <c r="E384" s="49"/>
      <c r="F384" s="49"/>
      <c r="G384" s="49"/>
      <c r="H384" s="49"/>
      <c r="I384" s="49"/>
      <c r="J384" s="49"/>
      <c r="K384" s="49"/>
      <c r="L384" s="49"/>
      <c r="M384" s="49"/>
      <c r="N384" s="49"/>
      <c r="O384" s="49"/>
      <c r="P384" s="49"/>
      <c r="Q384" s="49"/>
      <c r="R384" s="49"/>
      <c r="S384" s="49"/>
      <c r="T384" s="49"/>
      <c r="U384" s="49"/>
      <c r="V384" s="49"/>
      <c r="W384" s="49"/>
      <c r="X384" s="49"/>
      <c r="Y384" s="49"/>
      <c r="Z384" s="49"/>
      <c r="AA384" s="49"/>
      <c r="AB384" s="49"/>
      <c r="AC384" s="49"/>
      <c r="AD384" s="49"/>
    </row>
    <row r="385" ht="15.75" customHeight="1">
      <c r="A385" s="50"/>
      <c r="B385" s="49"/>
      <c r="C385" s="49"/>
      <c r="D385" s="49"/>
      <c r="E385" s="49"/>
      <c r="F385" s="49"/>
      <c r="G385" s="49"/>
      <c r="H385" s="49"/>
      <c r="I385" s="49"/>
      <c r="J385" s="49"/>
      <c r="K385" s="49"/>
      <c r="L385" s="49"/>
      <c r="M385" s="49"/>
      <c r="N385" s="49"/>
      <c r="O385" s="49"/>
      <c r="P385" s="49"/>
      <c r="Q385" s="49"/>
      <c r="R385" s="49"/>
      <c r="S385" s="49"/>
      <c r="T385" s="49"/>
      <c r="U385" s="49"/>
      <c r="V385" s="49"/>
      <c r="W385" s="49"/>
      <c r="X385" s="49"/>
      <c r="Y385" s="49"/>
      <c r="Z385" s="49"/>
      <c r="AA385" s="49"/>
      <c r="AB385" s="49"/>
      <c r="AC385" s="49"/>
      <c r="AD385" s="49"/>
    </row>
    <row r="386" ht="15.75" customHeight="1">
      <c r="A386" s="50"/>
      <c r="B386" s="49"/>
      <c r="C386" s="49"/>
      <c r="D386" s="49"/>
      <c r="E386" s="49"/>
      <c r="F386" s="49"/>
      <c r="G386" s="49"/>
      <c r="H386" s="49"/>
      <c r="I386" s="49"/>
      <c r="J386" s="49"/>
      <c r="K386" s="49"/>
      <c r="L386" s="49"/>
      <c r="M386" s="49"/>
      <c r="N386" s="49"/>
      <c r="O386" s="49"/>
      <c r="P386" s="49"/>
      <c r="Q386" s="49"/>
      <c r="R386" s="49"/>
      <c r="S386" s="49"/>
      <c r="T386" s="49"/>
      <c r="U386" s="49"/>
      <c r="V386" s="49"/>
      <c r="W386" s="49"/>
      <c r="X386" s="49"/>
      <c r="Y386" s="49"/>
      <c r="Z386" s="49"/>
      <c r="AA386" s="49"/>
      <c r="AB386" s="49"/>
      <c r="AC386" s="49"/>
      <c r="AD386" s="49"/>
    </row>
    <row r="387" ht="15.75" customHeight="1">
      <c r="A387" s="50"/>
      <c r="B387" s="49"/>
      <c r="C387" s="49"/>
      <c r="D387" s="49"/>
      <c r="E387" s="49"/>
      <c r="F387" s="49"/>
      <c r="G387" s="49"/>
      <c r="H387" s="49"/>
      <c r="I387" s="49"/>
      <c r="J387" s="49"/>
      <c r="K387" s="49"/>
      <c r="L387" s="49"/>
      <c r="M387" s="49"/>
      <c r="N387" s="49"/>
      <c r="O387" s="49"/>
      <c r="P387" s="49"/>
      <c r="Q387" s="49"/>
      <c r="R387" s="49"/>
      <c r="S387" s="49"/>
      <c r="T387" s="49"/>
      <c r="U387" s="49"/>
      <c r="V387" s="49"/>
      <c r="W387" s="49"/>
      <c r="X387" s="49"/>
      <c r="Y387" s="49"/>
      <c r="Z387" s="49"/>
      <c r="AA387" s="49"/>
      <c r="AB387" s="49"/>
      <c r="AC387" s="49"/>
      <c r="AD387" s="49"/>
    </row>
    <row r="388" ht="15.75" customHeight="1">
      <c r="A388" s="50"/>
      <c r="B388" s="49"/>
      <c r="C388" s="49"/>
      <c r="D388" s="49"/>
      <c r="E388" s="49"/>
      <c r="F388" s="49"/>
      <c r="G388" s="49"/>
      <c r="H388" s="49"/>
      <c r="I388" s="49"/>
      <c r="J388" s="49"/>
      <c r="K388" s="49"/>
      <c r="L388" s="49"/>
      <c r="M388" s="49"/>
      <c r="N388" s="49"/>
      <c r="O388" s="49"/>
      <c r="P388" s="49"/>
      <c r="Q388" s="49"/>
      <c r="R388" s="49"/>
      <c r="S388" s="49"/>
      <c r="T388" s="49"/>
      <c r="U388" s="49"/>
      <c r="V388" s="49"/>
      <c r="W388" s="49"/>
      <c r="X388" s="49"/>
      <c r="Y388" s="49"/>
      <c r="Z388" s="49"/>
      <c r="AA388" s="49"/>
      <c r="AB388" s="49"/>
      <c r="AC388" s="49"/>
      <c r="AD388" s="49"/>
    </row>
    <row r="389" ht="15.75" customHeight="1">
      <c r="A389" s="50"/>
      <c r="B389" s="49"/>
      <c r="C389" s="49"/>
      <c r="D389" s="49"/>
      <c r="E389" s="49"/>
      <c r="F389" s="49"/>
      <c r="G389" s="49"/>
      <c r="H389" s="49"/>
      <c r="I389" s="49"/>
      <c r="J389" s="49"/>
      <c r="K389" s="49"/>
      <c r="L389" s="49"/>
      <c r="M389" s="49"/>
      <c r="N389" s="49"/>
      <c r="O389" s="49"/>
      <c r="P389" s="49"/>
      <c r="Q389" s="49"/>
      <c r="R389" s="49"/>
      <c r="S389" s="49"/>
      <c r="T389" s="49"/>
      <c r="U389" s="49"/>
      <c r="V389" s="49"/>
      <c r="W389" s="49"/>
      <c r="X389" s="49"/>
      <c r="Y389" s="49"/>
      <c r="Z389" s="49"/>
      <c r="AA389" s="49"/>
      <c r="AB389" s="49"/>
      <c r="AC389" s="49"/>
      <c r="AD389" s="49"/>
    </row>
    <row r="390" ht="15.75" customHeight="1">
      <c r="A390" s="50"/>
      <c r="B390" s="49"/>
      <c r="C390" s="49"/>
      <c r="D390" s="49"/>
      <c r="E390" s="49"/>
      <c r="F390" s="49"/>
      <c r="G390" s="49"/>
      <c r="H390" s="49"/>
      <c r="I390" s="49"/>
      <c r="J390" s="49"/>
      <c r="K390" s="49"/>
      <c r="L390" s="49"/>
      <c r="M390" s="49"/>
      <c r="N390" s="49"/>
      <c r="O390" s="49"/>
      <c r="P390" s="49"/>
      <c r="Q390" s="49"/>
      <c r="R390" s="49"/>
      <c r="S390" s="49"/>
      <c r="T390" s="49"/>
      <c r="U390" s="49"/>
      <c r="V390" s="49"/>
      <c r="W390" s="49"/>
      <c r="X390" s="49"/>
      <c r="Y390" s="49"/>
      <c r="Z390" s="49"/>
      <c r="AA390" s="49"/>
      <c r="AB390" s="49"/>
      <c r="AC390" s="49"/>
      <c r="AD390" s="49"/>
    </row>
    <row r="391" ht="15.75" customHeight="1">
      <c r="A391" s="50"/>
      <c r="B391" s="49"/>
      <c r="C391" s="49"/>
      <c r="D391" s="49"/>
      <c r="E391" s="49"/>
      <c r="F391" s="49"/>
      <c r="G391" s="49"/>
      <c r="H391" s="49"/>
      <c r="I391" s="49"/>
      <c r="J391" s="49"/>
      <c r="K391" s="49"/>
      <c r="L391" s="49"/>
      <c r="M391" s="49"/>
      <c r="N391" s="49"/>
      <c r="O391" s="49"/>
      <c r="P391" s="49"/>
      <c r="Q391" s="49"/>
      <c r="R391" s="49"/>
      <c r="S391" s="49"/>
      <c r="T391" s="49"/>
      <c r="U391" s="49"/>
      <c r="V391" s="49"/>
      <c r="W391" s="49"/>
      <c r="X391" s="49"/>
      <c r="Y391" s="49"/>
      <c r="Z391" s="49"/>
      <c r="AA391" s="49"/>
      <c r="AB391" s="49"/>
      <c r="AC391" s="49"/>
      <c r="AD391" s="49"/>
    </row>
    <row r="392" ht="15.75" customHeight="1">
      <c r="A392" s="50"/>
      <c r="B392" s="49"/>
      <c r="C392" s="49"/>
      <c r="D392" s="49"/>
      <c r="E392" s="49"/>
      <c r="F392" s="49"/>
      <c r="G392" s="49"/>
      <c r="H392" s="49"/>
      <c r="I392" s="49"/>
      <c r="J392" s="49"/>
      <c r="K392" s="49"/>
      <c r="L392" s="49"/>
      <c r="M392" s="49"/>
      <c r="N392" s="49"/>
      <c r="O392" s="49"/>
      <c r="P392" s="49"/>
      <c r="Q392" s="49"/>
      <c r="R392" s="49"/>
      <c r="S392" s="49"/>
      <c r="T392" s="49"/>
      <c r="U392" s="49"/>
      <c r="V392" s="49"/>
      <c r="W392" s="49"/>
      <c r="X392" s="49"/>
      <c r="Y392" s="49"/>
      <c r="Z392" s="49"/>
      <c r="AA392" s="49"/>
      <c r="AB392" s="49"/>
      <c r="AC392" s="49"/>
      <c r="AD392" s="49"/>
    </row>
    <row r="393" ht="15.75" customHeight="1">
      <c r="A393" s="50"/>
      <c r="B393" s="49"/>
      <c r="C393" s="49"/>
      <c r="D393" s="49"/>
      <c r="E393" s="49"/>
      <c r="F393" s="49"/>
      <c r="G393" s="49"/>
      <c r="H393" s="49"/>
      <c r="I393" s="49"/>
      <c r="J393" s="49"/>
      <c r="K393" s="49"/>
      <c r="L393" s="49"/>
      <c r="M393" s="49"/>
      <c r="N393" s="49"/>
      <c r="O393" s="49"/>
      <c r="P393" s="49"/>
      <c r="Q393" s="49"/>
      <c r="R393" s="49"/>
      <c r="S393" s="49"/>
      <c r="T393" s="49"/>
      <c r="U393" s="49"/>
      <c r="V393" s="49"/>
      <c r="W393" s="49"/>
      <c r="X393" s="49"/>
      <c r="Y393" s="49"/>
      <c r="Z393" s="49"/>
      <c r="AA393" s="49"/>
      <c r="AB393" s="49"/>
      <c r="AC393" s="49"/>
      <c r="AD393" s="49"/>
    </row>
    <row r="394" ht="15.75" customHeight="1">
      <c r="A394" s="50"/>
      <c r="B394" s="49"/>
      <c r="C394" s="49"/>
      <c r="D394" s="49"/>
      <c r="E394" s="49"/>
      <c r="F394" s="49"/>
      <c r="G394" s="49"/>
      <c r="H394" s="49"/>
      <c r="I394" s="49"/>
      <c r="J394" s="49"/>
      <c r="K394" s="49"/>
      <c r="L394" s="49"/>
      <c r="M394" s="49"/>
      <c r="N394" s="49"/>
      <c r="O394" s="49"/>
      <c r="P394" s="49"/>
      <c r="Q394" s="49"/>
      <c r="R394" s="49"/>
      <c r="S394" s="49"/>
      <c r="T394" s="49"/>
      <c r="U394" s="49"/>
      <c r="V394" s="49"/>
      <c r="W394" s="49"/>
      <c r="X394" s="49"/>
      <c r="Y394" s="49"/>
      <c r="Z394" s="49"/>
      <c r="AA394" s="49"/>
      <c r="AB394" s="49"/>
      <c r="AC394" s="49"/>
      <c r="AD394" s="49"/>
    </row>
    <row r="395" ht="15.75" customHeight="1">
      <c r="A395" s="50"/>
      <c r="B395" s="49"/>
      <c r="C395" s="49"/>
      <c r="D395" s="49"/>
      <c r="E395" s="49"/>
      <c r="F395" s="49"/>
      <c r="G395" s="49"/>
      <c r="H395" s="49"/>
      <c r="I395" s="49"/>
      <c r="J395" s="49"/>
      <c r="K395" s="49"/>
      <c r="L395" s="49"/>
      <c r="M395" s="49"/>
      <c r="N395" s="49"/>
      <c r="O395" s="49"/>
      <c r="P395" s="49"/>
      <c r="Q395" s="49"/>
      <c r="R395" s="49"/>
      <c r="S395" s="49"/>
      <c r="T395" s="49"/>
      <c r="U395" s="49"/>
      <c r="V395" s="49"/>
      <c r="W395" s="49"/>
      <c r="X395" s="49"/>
      <c r="Y395" s="49"/>
      <c r="Z395" s="49"/>
      <c r="AA395" s="49"/>
      <c r="AB395" s="49"/>
      <c r="AC395" s="49"/>
      <c r="AD395" s="49"/>
    </row>
    <row r="396" ht="15.75" customHeight="1">
      <c r="A396" s="50"/>
      <c r="B396" s="49"/>
      <c r="C396" s="49"/>
      <c r="D396" s="49"/>
      <c r="E396" s="49"/>
      <c r="F396" s="49"/>
      <c r="G396" s="49"/>
      <c r="H396" s="49"/>
      <c r="I396" s="49"/>
      <c r="J396" s="49"/>
      <c r="K396" s="49"/>
      <c r="L396" s="49"/>
      <c r="M396" s="49"/>
      <c r="N396" s="49"/>
      <c r="O396" s="49"/>
      <c r="P396" s="49"/>
      <c r="Q396" s="49"/>
      <c r="R396" s="49"/>
      <c r="S396" s="49"/>
      <c r="T396" s="49"/>
      <c r="U396" s="49"/>
      <c r="V396" s="49"/>
      <c r="W396" s="49"/>
      <c r="X396" s="49"/>
      <c r="Y396" s="49"/>
      <c r="Z396" s="49"/>
      <c r="AA396" s="49"/>
      <c r="AB396" s="49"/>
      <c r="AC396" s="49"/>
      <c r="AD396" s="49"/>
    </row>
    <row r="397" ht="15.75" customHeight="1">
      <c r="A397" s="50"/>
      <c r="B397" s="49"/>
      <c r="C397" s="49"/>
      <c r="D397" s="49"/>
      <c r="E397" s="49"/>
      <c r="F397" s="49"/>
      <c r="G397" s="49"/>
      <c r="H397" s="49"/>
      <c r="I397" s="49"/>
      <c r="J397" s="49"/>
      <c r="K397" s="49"/>
      <c r="L397" s="49"/>
      <c r="M397" s="49"/>
      <c r="N397" s="49"/>
      <c r="O397" s="49"/>
      <c r="P397" s="49"/>
      <c r="Q397" s="49"/>
      <c r="R397" s="49"/>
      <c r="S397" s="49"/>
      <c r="T397" s="49"/>
      <c r="U397" s="49"/>
      <c r="V397" s="49"/>
      <c r="W397" s="49"/>
      <c r="X397" s="49"/>
      <c r="Y397" s="49"/>
      <c r="Z397" s="49"/>
      <c r="AA397" s="49"/>
      <c r="AB397" s="49"/>
      <c r="AC397" s="49"/>
      <c r="AD397" s="49"/>
    </row>
    <row r="398" ht="15.75" customHeight="1">
      <c r="A398" s="50"/>
      <c r="B398" s="49"/>
      <c r="C398" s="49"/>
      <c r="D398" s="49"/>
      <c r="E398" s="49"/>
      <c r="F398" s="49"/>
      <c r="G398" s="49"/>
      <c r="H398" s="49"/>
      <c r="I398" s="49"/>
      <c r="J398" s="49"/>
      <c r="K398" s="49"/>
      <c r="L398" s="49"/>
      <c r="M398" s="49"/>
      <c r="N398" s="49"/>
      <c r="O398" s="49"/>
      <c r="P398" s="49"/>
      <c r="Q398" s="49"/>
      <c r="R398" s="49"/>
      <c r="S398" s="49"/>
      <c r="T398" s="49"/>
      <c r="U398" s="49"/>
      <c r="V398" s="49"/>
      <c r="W398" s="49"/>
      <c r="X398" s="49"/>
      <c r="Y398" s="49"/>
      <c r="Z398" s="49"/>
      <c r="AA398" s="49"/>
      <c r="AB398" s="49"/>
      <c r="AC398" s="49"/>
      <c r="AD398" s="49"/>
    </row>
    <row r="399" ht="15.75" customHeight="1">
      <c r="A399" s="50"/>
      <c r="B399" s="49"/>
      <c r="C399" s="49"/>
      <c r="D399" s="49"/>
      <c r="E399" s="49"/>
      <c r="F399" s="49"/>
      <c r="G399" s="49"/>
      <c r="H399" s="49"/>
      <c r="I399" s="49"/>
      <c r="J399" s="49"/>
      <c r="K399" s="49"/>
      <c r="L399" s="49"/>
      <c r="M399" s="49"/>
      <c r="N399" s="49"/>
      <c r="O399" s="49"/>
      <c r="P399" s="49"/>
      <c r="Q399" s="49"/>
      <c r="R399" s="49"/>
      <c r="S399" s="49"/>
      <c r="T399" s="49"/>
      <c r="U399" s="49"/>
      <c r="V399" s="49"/>
      <c r="W399" s="49"/>
      <c r="X399" s="49"/>
      <c r="Y399" s="49"/>
      <c r="Z399" s="49"/>
      <c r="AA399" s="49"/>
      <c r="AB399" s="49"/>
      <c r="AC399" s="49"/>
      <c r="AD399" s="49"/>
    </row>
    <row r="400" ht="15.75" customHeight="1">
      <c r="A400" s="50"/>
      <c r="B400" s="49"/>
      <c r="C400" s="49"/>
      <c r="D400" s="49"/>
      <c r="E400" s="49"/>
      <c r="F400" s="49"/>
      <c r="G400" s="49"/>
      <c r="H400" s="49"/>
      <c r="I400" s="49"/>
      <c r="J400" s="49"/>
      <c r="K400" s="49"/>
      <c r="L400" s="49"/>
      <c r="M400" s="49"/>
      <c r="N400" s="49"/>
      <c r="O400" s="49"/>
      <c r="P400" s="49"/>
      <c r="Q400" s="49"/>
      <c r="R400" s="49"/>
      <c r="S400" s="49"/>
      <c r="T400" s="49"/>
      <c r="U400" s="49"/>
      <c r="V400" s="49"/>
      <c r="W400" s="49"/>
      <c r="X400" s="49"/>
      <c r="Y400" s="49"/>
      <c r="Z400" s="49"/>
      <c r="AA400" s="49"/>
      <c r="AB400" s="49"/>
      <c r="AC400" s="49"/>
      <c r="AD400" s="49"/>
    </row>
    <row r="401" ht="15.75" customHeight="1">
      <c r="A401" s="50"/>
      <c r="B401" s="49"/>
      <c r="C401" s="49"/>
      <c r="D401" s="49"/>
      <c r="E401" s="49"/>
      <c r="F401" s="49"/>
      <c r="G401" s="49"/>
      <c r="H401" s="49"/>
      <c r="I401" s="49"/>
      <c r="J401" s="49"/>
      <c r="K401" s="49"/>
      <c r="L401" s="49"/>
      <c r="M401" s="49"/>
      <c r="N401" s="49"/>
      <c r="O401" s="49"/>
      <c r="P401" s="49"/>
      <c r="Q401" s="49"/>
      <c r="R401" s="49"/>
      <c r="S401" s="49"/>
      <c r="T401" s="49"/>
      <c r="U401" s="49"/>
      <c r="V401" s="49"/>
      <c r="W401" s="49"/>
      <c r="X401" s="49"/>
      <c r="Y401" s="49"/>
      <c r="Z401" s="49"/>
      <c r="AA401" s="49"/>
      <c r="AB401" s="49"/>
      <c r="AC401" s="49"/>
      <c r="AD401" s="49"/>
    </row>
    <row r="402" ht="15.75" customHeight="1">
      <c r="A402" s="50"/>
      <c r="B402" s="49"/>
      <c r="C402" s="49"/>
      <c r="D402" s="49"/>
      <c r="E402" s="49"/>
      <c r="F402" s="49"/>
      <c r="G402" s="49"/>
      <c r="H402" s="49"/>
      <c r="I402" s="49"/>
      <c r="J402" s="49"/>
      <c r="K402" s="49"/>
      <c r="L402" s="49"/>
      <c r="M402" s="49"/>
      <c r="N402" s="49"/>
      <c r="O402" s="49"/>
      <c r="P402" s="49"/>
      <c r="Q402" s="49"/>
      <c r="R402" s="49"/>
      <c r="S402" s="49"/>
      <c r="T402" s="49"/>
      <c r="U402" s="49"/>
      <c r="V402" s="49"/>
      <c r="W402" s="49"/>
      <c r="X402" s="49"/>
      <c r="Y402" s="49"/>
      <c r="Z402" s="49"/>
      <c r="AA402" s="49"/>
      <c r="AB402" s="49"/>
      <c r="AC402" s="49"/>
      <c r="AD402" s="49"/>
    </row>
    <row r="403" ht="15.75" customHeight="1">
      <c r="A403" s="50"/>
      <c r="B403" s="49"/>
      <c r="C403" s="49"/>
      <c r="D403" s="49"/>
      <c r="E403" s="49"/>
      <c r="F403" s="49"/>
      <c r="G403" s="49"/>
      <c r="H403" s="49"/>
      <c r="I403" s="49"/>
      <c r="J403" s="49"/>
      <c r="K403" s="49"/>
      <c r="L403" s="49"/>
      <c r="M403" s="49"/>
      <c r="N403" s="49"/>
      <c r="O403" s="49"/>
      <c r="P403" s="49"/>
      <c r="Q403" s="49"/>
      <c r="R403" s="49"/>
      <c r="S403" s="49"/>
      <c r="T403" s="49"/>
      <c r="U403" s="49"/>
      <c r="V403" s="49"/>
      <c r="W403" s="49"/>
      <c r="X403" s="49"/>
      <c r="Y403" s="49"/>
      <c r="Z403" s="49"/>
      <c r="AA403" s="49"/>
      <c r="AB403" s="49"/>
      <c r="AC403" s="49"/>
      <c r="AD403" s="49"/>
    </row>
    <row r="404" ht="15.75" customHeight="1">
      <c r="A404" s="50"/>
      <c r="B404" s="49"/>
      <c r="C404" s="49"/>
      <c r="D404" s="49"/>
      <c r="E404" s="49"/>
      <c r="F404" s="49"/>
      <c r="G404" s="49"/>
      <c r="H404" s="49"/>
      <c r="I404" s="49"/>
      <c r="J404" s="49"/>
      <c r="K404" s="49"/>
      <c r="L404" s="49"/>
      <c r="M404" s="49"/>
      <c r="N404" s="49"/>
      <c r="O404" s="49"/>
      <c r="P404" s="49"/>
      <c r="Q404" s="49"/>
      <c r="R404" s="49"/>
      <c r="S404" s="49"/>
      <c r="T404" s="49"/>
      <c r="U404" s="49"/>
      <c r="V404" s="49"/>
      <c r="W404" s="49"/>
      <c r="X404" s="49"/>
      <c r="Y404" s="49"/>
      <c r="Z404" s="49"/>
      <c r="AA404" s="49"/>
      <c r="AB404" s="49"/>
      <c r="AC404" s="49"/>
      <c r="AD404" s="49"/>
    </row>
    <row r="405" ht="15.75" customHeight="1">
      <c r="A405" s="50"/>
      <c r="B405" s="49"/>
      <c r="C405" s="49"/>
      <c r="D405" s="49"/>
      <c r="E405" s="49"/>
      <c r="F405" s="49"/>
      <c r="G405" s="49"/>
      <c r="H405" s="49"/>
      <c r="I405" s="49"/>
      <c r="J405" s="49"/>
      <c r="K405" s="49"/>
      <c r="L405" s="49"/>
      <c r="M405" s="49"/>
      <c r="N405" s="49"/>
      <c r="O405" s="49"/>
      <c r="P405" s="49"/>
      <c r="Q405" s="49"/>
      <c r="R405" s="49"/>
      <c r="S405" s="49"/>
      <c r="T405" s="49"/>
      <c r="U405" s="49"/>
      <c r="V405" s="49"/>
      <c r="W405" s="49"/>
      <c r="X405" s="49"/>
      <c r="Y405" s="49"/>
      <c r="Z405" s="49"/>
      <c r="AA405" s="49"/>
      <c r="AB405" s="49"/>
      <c r="AC405" s="49"/>
      <c r="AD405" s="49"/>
    </row>
    <row r="406" ht="15.75" customHeight="1">
      <c r="A406" s="50"/>
      <c r="B406" s="49"/>
      <c r="C406" s="49"/>
      <c r="D406" s="49"/>
      <c r="E406" s="49"/>
      <c r="F406" s="49"/>
      <c r="G406" s="49"/>
      <c r="H406" s="49"/>
      <c r="I406" s="49"/>
      <c r="J406" s="49"/>
      <c r="K406" s="49"/>
      <c r="L406" s="49"/>
      <c r="M406" s="49"/>
      <c r="N406" s="49"/>
      <c r="O406" s="49"/>
      <c r="P406" s="49"/>
      <c r="Q406" s="49"/>
      <c r="R406" s="49"/>
      <c r="S406" s="49"/>
      <c r="T406" s="49"/>
      <c r="U406" s="49"/>
      <c r="V406" s="49"/>
      <c r="W406" s="49"/>
      <c r="X406" s="49"/>
      <c r="Y406" s="49"/>
      <c r="Z406" s="49"/>
      <c r="AA406" s="49"/>
      <c r="AB406" s="49"/>
      <c r="AC406" s="49"/>
      <c r="AD406" s="49"/>
    </row>
    <row r="407" ht="15.75" customHeight="1">
      <c r="A407" s="50"/>
      <c r="B407" s="49"/>
      <c r="C407" s="49"/>
      <c r="D407" s="49"/>
      <c r="E407" s="49"/>
      <c r="F407" s="49"/>
      <c r="G407" s="49"/>
      <c r="H407" s="49"/>
      <c r="I407" s="49"/>
      <c r="J407" s="49"/>
      <c r="K407" s="49"/>
      <c r="L407" s="49"/>
      <c r="M407" s="49"/>
      <c r="N407" s="49"/>
      <c r="O407" s="49"/>
      <c r="P407" s="49"/>
      <c r="Q407" s="49"/>
      <c r="R407" s="49"/>
      <c r="S407" s="49"/>
      <c r="T407" s="49"/>
      <c r="U407" s="49"/>
      <c r="V407" s="49"/>
      <c r="W407" s="49"/>
      <c r="X407" s="49"/>
      <c r="Y407" s="49"/>
      <c r="Z407" s="49"/>
      <c r="AA407" s="49"/>
      <c r="AB407" s="49"/>
      <c r="AC407" s="49"/>
      <c r="AD407" s="49"/>
    </row>
    <row r="408" ht="15.75" customHeight="1">
      <c r="A408" s="50"/>
      <c r="B408" s="49"/>
      <c r="C408" s="49"/>
      <c r="D408" s="49"/>
      <c r="E408" s="49"/>
      <c r="F408" s="49"/>
      <c r="G408" s="49"/>
      <c r="H408" s="49"/>
      <c r="I408" s="49"/>
      <c r="J408" s="49"/>
      <c r="K408" s="49"/>
      <c r="L408" s="49"/>
      <c r="M408" s="49"/>
      <c r="N408" s="49"/>
      <c r="O408" s="49"/>
      <c r="P408" s="49"/>
      <c r="Q408" s="49"/>
      <c r="R408" s="49"/>
      <c r="S408" s="49"/>
      <c r="T408" s="49"/>
      <c r="U408" s="49"/>
      <c r="V408" s="49"/>
      <c r="W408" s="49"/>
      <c r="X408" s="49"/>
      <c r="Y408" s="49"/>
      <c r="Z408" s="49"/>
      <c r="AA408" s="49"/>
      <c r="AB408" s="49"/>
      <c r="AC408" s="49"/>
      <c r="AD408" s="49"/>
    </row>
    <row r="409" ht="15.75" customHeight="1">
      <c r="A409" s="50"/>
      <c r="B409" s="49"/>
      <c r="C409" s="49"/>
      <c r="D409" s="49"/>
      <c r="E409" s="49"/>
      <c r="F409" s="49"/>
      <c r="G409" s="49"/>
      <c r="H409" s="49"/>
      <c r="I409" s="49"/>
      <c r="J409" s="49"/>
      <c r="K409" s="49"/>
      <c r="L409" s="49"/>
      <c r="M409" s="49"/>
      <c r="N409" s="49"/>
      <c r="O409" s="49"/>
      <c r="P409" s="49"/>
      <c r="Q409" s="49"/>
      <c r="R409" s="49"/>
      <c r="S409" s="49"/>
      <c r="T409" s="49"/>
      <c r="U409" s="49"/>
      <c r="V409" s="49"/>
      <c r="W409" s="49"/>
      <c r="X409" s="49"/>
      <c r="Y409" s="49"/>
      <c r="Z409" s="49"/>
      <c r="AA409" s="49"/>
      <c r="AB409" s="49"/>
      <c r="AC409" s="49"/>
      <c r="AD409" s="49"/>
    </row>
    <row r="410" ht="15.75" customHeight="1">
      <c r="A410" s="50"/>
      <c r="B410" s="49"/>
      <c r="C410" s="49"/>
      <c r="D410" s="49"/>
      <c r="E410" s="49"/>
      <c r="F410" s="49"/>
      <c r="G410" s="49"/>
      <c r="H410" s="49"/>
      <c r="I410" s="49"/>
      <c r="J410" s="49"/>
      <c r="K410" s="49"/>
      <c r="L410" s="49"/>
      <c r="M410" s="49"/>
      <c r="N410" s="49"/>
      <c r="O410" s="49"/>
      <c r="P410" s="49"/>
      <c r="Q410" s="49"/>
      <c r="R410" s="49"/>
      <c r="S410" s="49"/>
      <c r="T410" s="49"/>
      <c r="U410" s="49"/>
      <c r="V410" s="49"/>
      <c r="W410" s="49"/>
      <c r="X410" s="49"/>
      <c r="Y410" s="49"/>
      <c r="Z410" s="49"/>
      <c r="AA410" s="49"/>
      <c r="AB410" s="49"/>
      <c r="AC410" s="49"/>
      <c r="AD410" s="49"/>
    </row>
    <row r="411" ht="15.75" customHeight="1">
      <c r="A411" s="50"/>
      <c r="B411" s="49"/>
      <c r="C411" s="49"/>
      <c r="D411" s="49"/>
      <c r="E411" s="49"/>
      <c r="F411" s="49"/>
      <c r="G411" s="49"/>
      <c r="H411" s="49"/>
      <c r="I411" s="49"/>
      <c r="J411" s="49"/>
      <c r="K411" s="49"/>
      <c r="L411" s="49"/>
      <c r="M411" s="49"/>
      <c r="N411" s="49"/>
      <c r="O411" s="49"/>
      <c r="P411" s="49"/>
      <c r="Q411" s="49"/>
      <c r="R411" s="49"/>
      <c r="S411" s="49"/>
      <c r="T411" s="49"/>
      <c r="U411" s="49"/>
      <c r="V411" s="49"/>
      <c r="W411" s="49"/>
      <c r="X411" s="49"/>
      <c r="Y411" s="49"/>
      <c r="Z411" s="49"/>
      <c r="AA411" s="49"/>
      <c r="AB411" s="49"/>
      <c r="AC411" s="49"/>
      <c r="AD411" s="49"/>
    </row>
    <row r="412" ht="15.75" customHeight="1">
      <c r="A412" s="50"/>
      <c r="B412" s="49"/>
      <c r="C412" s="49"/>
      <c r="D412" s="49"/>
      <c r="E412" s="49"/>
      <c r="F412" s="49"/>
      <c r="G412" s="49"/>
      <c r="H412" s="49"/>
      <c r="I412" s="49"/>
      <c r="J412" s="49"/>
      <c r="K412" s="49"/>
      <c r="L412" s="49"/>
      <c r="M412" s="49"/>
      <c r="N412" s="49"/>
      <c r="O412" s="49"/>
      <c r="P412" s="49"/>
      <c r="Q412" s="49"/>
      <c r="R412" s="49"/>
      <c r="S412" s="49"/>
      <c r="T412" s="49"/>
      <c r="U412" s="49"/>
      <c r="V412" s="49"/>
      <c r="W412" s="49"/>
      <c r="X412" s="49"/>
      <c r="Y412" s="49"/>
      <c r="Z412" s="49"/>
      <c r="AA412" s="49"/>
      <c r="AB412" s="49"/>
      <c r="AC412" s="49"/>
      <c r="AD412" s="49"/>
    </row>
    <row r="413" ht="15.75" customHeight="1">
      <c r="A413" s="50"/>
      <c r="B413" s="49"/>
      <c r="C413" s="49"/>
      <c r="D413" s="49"/>
      <c r="E413" s="49"/>
      <c r="F413" s="49"/>
      <c r="G413" s="49"/>
      <c r="H413" s="49"/>
      <c r="I413" s="49"/>
      <c r="J413" s="49"/>
      <c r="K413" s="49"/>
      <c r="L413" s="49"/>
      <c r="M413" s="49"/>
      <c r="N413" s="49"/>
      <c r="O413" s="49"/>
      <c r="P413" s="49"/>
      <c r="Q413" s="49"/>
      <c r="R413" s="49"/>
      <c r="S413" s="49"/>
      <c r="T413" s="49"/>
      <c r="U413" s="49"/>
      <c r="V413" s="49"/>
      <c r="W413" s="49"/>
      <c r="X413" s="49"/>
      <c r="Y413" s="49"/>
      <c r="Z413" s="49"/>
      <c r="AA413" s="49"/>
      <c r="AB413" s="49"/>
      <c r="AC413" s="49"/>
      <c r="AD413" s="49"/>
    </row>
    <row r="414" ht="15.75" customHeight="1">
      <c r="A414" s="50"/>
      <c r="B414" s="49"/>
      <c r="C414" s="49"/>
      <c r="D414" s="49"/>
      <c r="E414" s="49"/>
      <c r="F414" s="49"/>
      <c r="G414" s="49"/>
      <c r="H414" s="49"/>
      <c r="I414" s="49"/>
      <c r="J414" s="49"/>
      <c r="K414" s="49"/>
      <c r="L414" s="49"/>
      <c r="M414" s="49"/>
      <c r="N414" s="49"/>
      <c r="O414" s="49"/>
      <c r="P414" s="49"/>
      <c r="Q414" s="49"/>
      <c r="R414" s="49"/>
      <c r="S414" s="49"/>
      <c r="T414" s="49"/>
      <c r="U414" s="49"/>
      <c r="V414" s="49"/>
      <c r="W414" s="49"/>
      <c r="X414" s="49"/>
      <c r="Y414" s="49"/>
      <c r="Z414" s="49"/>
      <c r="AA414" s="49"/>
      <c r="AB414" s="49"/>
      <c r="AC414" s="49"/>
      <c r="AD414" s="49"/>
    </row>
    <row r="415" ht="15.75" customHeight="1">
      <c r="A415" s="50"/>
      <c r="B415" s="49"/>
      <c r="C415" s="49"/>
      <c r="D415" s="49"/>
      <c r="E415" s="49"/>
      <c r="F415" s="49"/>
      <c r="G415" s="49"/>
      <c r="H415" s="49"/>
      <c r="I415" s="49"/>
      <c r="J415" s="49"/>
      <c r="K415" s="49"/>
      <c r="L415" s="49"/>
      <c r="M415" s="49"/>
      <c r="N415" s="49"/>
      <c r="O415" s="49"/>
      <c r="P415" s="49"/>
      <c r="Q415" s="49"/>
      <c r="R415" s="49"/>
      <c r="S415" s="49"/>
      <c r="T415" s="49"/>
      <c r="U415" s="49"/>
      <c r="V415" s="49"/>
      <c r="W415" s="49"/>
      <c r="X415" s="49"/>
      <c r="Y415" s="49"/>
      <c r="Z415" s="49"/>
      <c r="AA415" s="49"/>
      <c r="AB415" s="49"/>
      <c r="AC415" s="49"/>
      <c r="AD415" s="49"/>
    </row>
    <row r="416" ht="15.75" customHeight="1">
      <c r="A416" s="50"/>
      <c r="B416" s="49"/>
      <c r="C416" s="49"/>
      <c r="D416" s="49"/>
      <c r="E416" s="49"/>
      <c r="F416" s="49"/>
      <c r="G416" s="49"/>
      <c r="H416" s="49"/>
      <c r="I416" s="49"/>
      <c r="J416" s="49"/>
      <c r="K416" s="49"/>
      <c r="L416" s="49"/>
      <c r="M416" s="49"/>
      <c r="N416" s="49"/>
      <c r="O416" s="49"/>
      <c r="P416" s="49"/>
      <c r="Q416" s="49"/>
      <c r="R416" s="49"/>
      <c r="S416" s="49"/>
      <c r="T416" s="49"/>
      <c r="U416" s="49"/>
      <c r="V416" s="49"/>
      <c r="W416" s="49"/>
      <c r="X416" s="49"/>
      <c r="Y416" s="49"/>
      <c r="Z416" s="49"/>
      <c r="AA416" s="49"/>
      <c r="AB416" s="49"/>
      <c r="AC416" s="49"/>
      <c r="AD416" s="49"/>
    </row>
    <row r="417" ht="15.75" customHeight="1">
      <c r="A417" s="50"/>
      <c r="B417" s="49"/>
      <c r="C417" s="49"/>
      <c r="D417" s="49"/>
      <c r="E417" s="49"/>
      <c r="F417" s="49"/>
      <c r="G417" s="49"/>
      <c r="H417" s="49"/>
      <c r="I417" s="49"/>
      <c r="J417" s="49"/>
      <c r="K417" s="49"/>
      <c r="L417" s="49"/>
      <c r="M417" s="49"/>
      <c r="N417" s="49"/>
      <c r="O417" s="49"/>
      <c r="P417" s="49"/>
      <c r="Q417" s="49"/>
      <c r="R417" s="49"/>
      <c r="S417" s="49"/>
      <c r="T417" s="49"/>
      <c r="U417" s="49"/>
      <c r="V417" s="49"/>
      <c r="W417" s="49"/>
      <c r="X417" s="49"/>
      <c r="Y417" s="49"/>
      <c r="Z417" s="49"/>
      <c r="AA417" s="49"/>
      <c r="AB417" s="49"/>
      <c r="AC417" s="49"/>
      <c r="AD417" s="49"/>
    </row>
    <row r="418" ht="15.75" customHeight="1">
      <c r="A418" s="50"/>
      <c r="B418" s="49"/>
      <c r="C418" s="49"/>
      <c r="D418" s="49"/>
      <c r="E418" s="49"/>
      <c r="F418" s="49"/>
      <c r="G418" s="49"/>
      <c r="H418" s="49"/>
      <c r="I418" s="49"/>
      <c r="J418" s="49"/>
      <c r="K418" s="49"/>
      <c r="L418" s="49"/>
      <c r="M418" s="49"/>
      <c r="N418" s="49"/>
      <c r="O418" s="49"/>
      <c r="P418" s="49"/>
      <c r="Q418" s="49"/>
      <c r="R418" s="49"/>
      <c r="S418" s="49"/>
      <c r="T418" s="49"/>
      <c r="U418" s="49"/>
      <c r="V418" s="49"/>
      <c r="W418" s="49"/>
      <c r="X418" s="49"/>
      <c r="Y418" s="49"/>
      <c r="Z418" s="49"/>
      <c r="AA418" s="49"/>
      <c r="AB418" s="49"/>
      <c r="AC418" s="49"/>
      <c r="AD418" s="49"/>
    </row>
    <row r="419" ht="15.75" customHeight="1">
      <c r="A419" s="50"/>
      <c r="B419" s="49"/>
      <c r="C419" s="49"/>
      <c r="D419" s="49"/>
      <c r="E419" s="49"/>
      <c r="F419" s="49"/>
      <c r="G419" s="49"/>
      <c r="H419" s="49"/>
      <c r="I419" s="49"/>
      <c r="J419" s="49"/>
      <c r="K419" s="49"/>
      <c r="L419" s="49"/>
      <c r="M419" s="49"/>
      <c r="N419" s="49"/>
      <c r="O419" s="49"/>
      <c r="P419" s="49"/>
      <c r="Q419" s="49"/>
      <c r="R419" s="49"/>
      <c r="S419" s="49"/>
      <c r="T419" s="49"/>
      <c r="U419" s="49"/>
      <c r="V419" s="49"/>
      <c r="W419" s="49"/>
      <c r="X419" s="49"/>
      <c r="Y419" s="49"/>
      <c r="Z419" s="49"/>
      <c r="AA419" s="49"/>
      <c r="AB419" s="49"/>
      <c r="AC419" s="49"/>
      <c r="AD419" s="49"/>
    </row>
    <row r="420" ht="15.75" customHeight="1">
      <c r="A420" s="50"/>
      <c r="B420" s="49"/>
      <c r="C420" s="49"/>
      <c r="D420" s="49"/>
      <c r="E420" s="49"/>
      <c r="F420" s="49"/>
      <c r="G420" s="49"/>
      <c r="H420" s="49"/>
      <c r="I420" s="49"/>
      <c r="J420" s="49"/>
      <c r="K420" s="49"/>
      <c r="L420" s="49"/>
      <c r="M420" s="49"/>
      <c r="N420" s="49"/>
      <c r="O420" s="49"/>
      <c r="P420" s="49"/>
      <c r="Q420" s="49"/>
      <c r="R420" s="49"/>
      <c r="S420" s="49"/>
      <c r="T420" s="49"/>
      <c r="U420" s="49"/>
      <c r="V420" s="49"/>
      <c r="W420" s="49"/>
      <c r="X420" s="49"/>
      <c r="Y420" s="49"/>
      <c r="Z420" s="49"/>
      <c r="AA420" s="49"/>
      <c r="AB420" s="49"/>
      <c r="AC420" s="49"/>
      <c r="AD420" s="49"/>
    </row>
    <row r="421" ht="15.75" customHeight="1">
      <c r="A421" s="50"/>
      <c r="B421" s="49"/>
      <c r="C421" s="49"/>
      <c r="D421" s="49"/>
      <c r="E421" s="49"/>
      <c r="F421" s="49"/>
      <c r="G421" s="49"/>
      <c r="H421" s="49"/>
      <c r="I421" s="49"/>
      <c r="J421" s="49"/>
      <c r="K421" s="49"/>
      <c r="L421" s="49"/>
      <c r="M421" s="49"/>
      <c r="N421" s="49"/>
      <c r="O421" s="49"/>
      <c r="P421" s="49"/>
      <c r="Q421" s="49"/>
      <c r="R421" s="49"/>
      <c r="S421" s="49"/>
      <c r="T421" s="49"/>
      <c r="U421" s="49"/>
      <c r="V421" s="49"/>
      <c r="W421" s="49"/>
      <c r="X421" s="49"/>
      <c r="Y421" s="49"/>
      <c r="Z421" s="49"/>
      <c r="AA421" s="49"/>
      <c r="AB421" s="49"/>
      <c r="AC421" s="49"/>
      <c r="AD421" s="49"/>
    </row>
    <row r="422" ht="15.75" customHeight="1">
      <c r="A422" s="50"/>
      <c r="B422" s="49"/>
      <c r="C422" s="49"/>
      <c r="D422" s="49"/>
      <c r="E422" s="49"/>
      <c r="F422" s="49"/>
      <c r="G422" s="49"/>
      <c r="H422" s="49"/>
      <c r="I422" s="49"/>
      <c r="J422" s="49"/>
      <c r="K422" s="49"/>
      <c r="L422" s="49"/>
      <c r="M422" s="49"/>
      <c r="N422" s="49"/>
      <c r="O422" s="49"/>
      <c r="P422" s="49"/>
      <c r="Q422" s="49"/>
      <c r="R422" s="49"/>
      <c r="S422" s="49"/>
      <c r="T422" s="49"/>
      <c r="U422" s="49"/>
      <c r="V422" s="49"/>
      <c r="W422" s="49"/>
      <c r="X422" s="49"/>
      <c r="Y422" s="49"/>
      <c r="Z422" s="49"/>
      <c r="AA422" s="49"/>
      <c r="AB422" s="49"/>
      <c r="AC422" s="49"/>
      <c r="AD422" s="49"/>
    </row>
    <row r="423" ht="15.75" customHeight="1">
      <c r="A423" s="50"/>
      <c r="B423" s="49"/>
      <c r="C423" s="49"/>
      <c r="D423" s="49"/>
      <c r="E423" s="49"/>
      <c r="F423" s="49"/>
      <c r="G423" s="49"/>
      <c r="H423" s="49"/>
      <c r="I423" s="49"/>
      <c r="J423" s="49"/>
      <c r="K423" s="49"/>
      <c r="L423" s="49"/>
      <c r="M423" s="49"/>
      <c r="N423" s="49"/>
      <c r="O423" s="49"/>
      <c r="P423" s="49"/>
      <c r="Q423" s="49"/>
      <c r="R423" s="49"/>
      <c r="S423" s="49"/>
      <c r="T423" s="49"/>
      <c r="U423" s="49"/>
      <c r="V423" s="49"/>
      <c r="W423" s="49"/>
      <c r="X423" s="49"/>
      <c r="Y423" s="49"/>
      <c r="Z423" s="49"/>
      <c r="AA423" s="49"/>
      <c r="AB423" s="49"/>
      <c r="AC423" s="49"/>
      <c r="AD423" s="49"/>
    </row>
    <row r="424" ht="15.75" customHeight="1">
      <c r="A424" s="50"/>
      <c r="B424" s="49"/>
      <c r="C424" s="49"/>
      <c r="D424" s="49"/>
      <c r="E424" s="49"/>
      <c r="F424" s="49"/>
      <c r="G424" s="49"/>
      <c r="H424" s="49"/>
      <c r="I424" s="49"/>
      <c r="J424" s="49"/>
      <c r="K424" s="49"/>
      <c r="L424" s="49"/>
      <c r="M424" s="49"/>
      <c r="N424" s="49"/>
      <c r="O424" s="49"/>
      <c r="P424" s="49"/>
      <c r="Q424" s="49"/>
      <c r="R424" s="49"/>
      <c r="S424" s="49"/>
      <c r="T424" s="49"/>
      <c r="U424" s="49"/>
      <c r="V424" s="49"/>
      <c r="W424" s="49"/>
      <c r="X424" s="49"/>
      <c r="Y424" s="49"/>
      <c r="Z424" s="49"/>
      <c r="AA424" s="49"/>
      <c r="AB424" s="49"/>
      <c r="AC424" s="49"/>
      <c r="AD424" s="49"/>
    </row>
    <row r="425" ht="15.75" customHeight="1">
      <c r="A425" s="50"/>
      <c r="B425" s="49"/>
      <c r="C425" s="49"/>
      <c r="D425" s="49"/>
      <c r="E425" s="49"/>
      <c r="F425" s="49"/>
      <c r="G425" s="49"/>
      <c r="H425" s="49"/>
      <c r="I425" s="49"/>
      <c r="J425" s="49"/>
      <c r="K425" s="49"/>
      <c r="L425" s="49"/>
      <c r="M425" s="49"/>
      <c r="N425" s="49"/>
      <c r="O425" s="49"/>
      <c r="P425" s="49"/>
      <c r="Q425" s="49"/>
      <c r="R425" s="49"/>
      <c r="S425" s="49"/>
      <c r="T425" s="49"/>
      <c r="U425" s="49"/>
      <c r="V425" s="49"/>
      <c r="W425" s="49"/>
      <c r="X425" s="49"/>
      <c r="Y425" s="49"/>
      <c r="Z425" s="49"/>
      <c r="AA425" s="49"/>
      <c r="AB425" s="49"/>
      <c r="AC425" s="49"/>
      <c r="AD425" s="49"/>
    </row>
    <row r="426" ht="15.75" customHeight="1">
      <c r="A426" s="50"/>
      <c r="B426" s="49"/>
      <c r="C426" s="49"/>
      <c r="D426" s="49"/>
      <c r="E426" s="49"/>
      <c r="F426" s="49"/>
      <c r="G426" s="49"/>
      <c r="H426" s="49"/>
      <c r="I426" s="49"/>
      <c r="J426" s="49"/>
      <c r="K426" s="49"/>
      <c r="L426" s="49"/>
      <c r="M426" s="49"/>
      <c r="N426" s="49"/>
      <c r="O426" s="49"/>
      <c r="P426" s="49"/>
      <c r="Q426" s="49"/>
      <c r="R426" s="49"/>
      <c r="S426" s="49"/>
      <c r="T426" s="49"/>
      <c r="U426" s="49"/>
      <c r="V426" s="49"/>
      <c r="W426" s="49"/>
      <c r="X426" s="49"/>
      <c r="Y426" s="49"/>
      <c r="Z426" s="49"/>
      <c r="AA426" s="49"/>
      <c r="AB426" s="49"/>
      <c r="AC426" s="49"/>
      <c r="AD426" s="49"/>
    </row>
    <row r="427" ht="15.75" customHeight="1">
      <c r="A427" s="50"/>
      <c r="B427" s="49"/>
      <c r="C427" s="49"/>
      <c r="D427" s="49"/>
      <c r="E427" s="49"/>
      <c r="F427" s="49"/>
      <c r="G427" s="49"/>
      <c r="H427" s="49"/>
      <c r="I427" s="49"/>
      <c r="J427" s="49"/>
      <c r="K427" s="49"/>
      <c r="L427" s="49"/>
      <c r="M427" s="49"/>
      <c r="N427" s="49"/>
      <c r="O427" s="49"/>
      <c r="P427" s="49"/>
      <c r="Q427" s="49"/>
      <c r="R427" s="49"/>
      <c r="S427" s="49"/>
      <c r="T427" s="49"/>
      <c r="U427" s="49"/>
      <c r="V427" s="49"/>
      <c r="W427" s="49"/>
      <c r="X427" s="49"/>
      <c r="Y427" s="49"/>
      <c r="Z427" s="49"/>
      <c r="AA427" s="49"/>
      <c r="AB427" s="49"/>
      <c r="AC427" s="49"/>
      <c r="AD427" s="49"/>
    </row>
    <row r="428" ht="15.75" customHeight="1">
      <c r="A428" s="50"/>
      <c r="B428" s="49"/>
      <c r="C428" s="49"/>
      <c r="D428" s="49"/>
      <c r="E428" s="49"/>
      <c r="F428" s="49"/>
      <c r="G428" s="49"/>
      <c r="H428" s="49"/>
      <c r="I428" s="49"/>
      <c r="J428" s="49"/>
      <c r="K428" s="49"/>
      <c r="L428" s="49"/>
      <c r="M428" s="49"/>
      <c r="N428" s="49"/>
      <c r="O428" s="49"/>
      <c r="P428" s="49"/>
      <c r="Q428" s="49"/>
      <c r="R428" s="49"/>
      <c r="S428" s="49"/>
      <c r="T428" s="49"/>
      <c r="U428" s="49"/>
      <c r="V428" s="49"/>
      <c r="W428" s="49"/>
      <c r="X428" s="49"/>
      <c r="Y428" s="49"/>
      <c r="Z428" s="49"/>
      <c r="AA428" s="49"/>
      <c r="AB428" s="49"/>
      <c r="AC428" s="49"/>
      <c r="AD428" s="49"/>
    </row>
    <row r="429" ht="15.75" customHeight="1">
      <c r="A429" s="50"/>
      <c r="B429" s="49"/>
      <c r="C429" s="49"/>
      <c r="D429" s="49"/>
      <c r="E429" s="49"/>
      <c r="F429" s="49"/>
      <c r="G429" s="49"/>
      <c r="H429" s="49"/>
      <c r="I429" s="49"/>
      <c r="J429" s="49"/>
      <c r="K429" s="49"/>
      <c r="L429" s="49"/>
      <c r="M429" s="49"/>
      <c r="N429" s="49"/>
      <c r="O429" s="49"/>
      <c r="P429" s="49"/>
      <c r="Q429" s="49"/>
      <c r="R429" s="49"/>
      <c r="S429" s="49"/>
      <c r="T429" s="49"/>
      <c r="U429" s="49"/>
      <c r="V429" s="49"/>
      <c r="W429" s="49"/>
      <c r="X429" s="49"/>
      <c r="Y429" s="49"/>
      <c r="Z429" s="49"/>
      <c r="AA429" s="49"/>
      <c r="AB429" s="49"/>
      <c r="AC429" s="49"/>
      <c r="AD429" s="49"/>
    </row>
    <row r="430" ht="15.75" customHeight="1">
      <c r="A430" s="50"/>
      <c r="B430" s="49"/>
      <c r="C430" s="49"/>
      <c r="D430" s="49"/>
      <c r="E430" s="49"/>
      <c r="F430" s="49"/>
      <c r="G430" s="49"/>
      <c r="H430" s="49"/>
      <c r="I430" s="49"/>
      <c r="J430" s="49"/>
      <c r="K430" s="49"/>
      <c r="L430" s="49"/>
      <c r="M430" s="49"/>
      <c r="N430" s="49"/>
      <c r="O430" s="49"/>
      <c r="P430" s="49"/>
      <c r="Q430" s="49"/>
      <c r="R430" s="49"/>
      <c r="S430" s="49"/>
      <c r="T430" s="49"/>
      <c r="U430" s="49"/>
      <c r="V430" s="49"/>
      <c r="W430" s="49"/>
      <c r="X430" s="49"/>
      <c r="Y430" s="49"/>
      <c r="Z430" s="49"/>
      <c r="AA430" s="49"/>
      <c r="AB430" s="49"/>
      <c r="AC430" s="49"/>
      <c r="AD430" s="49"/>
    </row>
    <row r="431" ht="15.75" customHeight="1">
      <c r="A431" s="50"/>
      <c r="B431" s="49"/>
      <c r="C431" s="49"/>
      <c r="D431" s="49"/>
      <c r="E431" s="49"/>
      <c r="F431" s="49"/>
      <c r="G431" s="49"/>
      <c r="H431" s="49"/>
      <c r="I431" s="49"/>
      <c r="J431" s="49"/>
      <c r="K431" s="49"/>
      <c r="L431" s="49"/>
      <c r="M431" s="49"/>
      <c r="N431" s="49"/>
      <c r="O431" s="49"/>
      <c r="P431" s="49"/>
      <c r="Q431" s="49"/>
      <c r="R431" s="49"/>
      <c r="S431" s="49"/>
      <c r="T431" s="49"/>
      <c r="U431" s="49"/>
      <c r="V431" s="49"/>
      <c r="W431" s="49"/>
      <c r="X431" s="49"/>
      <c r="Y431" s="49"/>
      <c r="Z431" s="49"/>
      <c r="AA431" s="49"/>
      <c r="AB431" s="49"/>
      <c r="AC431" s="49"/>
      <c r="AD431" s="49"/>
    </row>
    <row r="432" ht="15.75" customHeight="1">
      <c r="A432" s="50"/>
      <c r="B432" s="49"/>
      <c r="C432" s="49"/>
      <c r="D432" s="49"/>
      <c r="E432" s="49"/>
      <c r="F432" s="49"/>
      <c r="G432" s="49"/>
      <c r="H432" s="49"/>
      <c r="I432" s="49"/>
      <c r="J432" s="49"/>
      <c r="K432" s="49"/>
      <c r="L432" s="49"/>
      <c r="M432" s="49"/>
      <c r="N432" s="49"/>
      <c r="O432" s="49"/>
      <c r="P432" s="49"/>
      <c r="Q432" s="49"/>
      <c r="R432" s="49"/>
      <c r="S432" s="49"/>
      <c r="T432" s="49"/>
      <c r="U432" s="49"/>
      <c r="V432" s="49"/>
      <c r="W432" s="49"/>
      <c r="X432" s="49"/>
      <c r="Y432" s="49"/>
      <c r="Z432" s="49"/>
      <c r="AA432" s="49"/>
      <c r="AB432" s="49"/>
      <c r="AC432" s="49"/>
      <c r="AD432" s="49"/>
    </row>
    <row r="433" ht="15.75" customHeight="1">
      <c r="A433" s="50"/>
      <c r="B433" s="49"/>
      <c r="C433" s="49"/>
      <c r="D433" s="49"/>
      <c r="E433" s="49"/>
      <c r="F433" s="49"/>
      <c r="G433" s="49"/>
      <c r="H433" s="49"/>
      <c r="I433" s="49"/>
      <c r="J433" s="49"/>
      <c r="K433" s="49"/>
      <c r="L433" s="49"/>
      <c r="M433" s="49"/>
      <c r="N433" s="49"/>
      <c r="O433" s="49"/>
      <c r="P433" s="49"/>
      <c r="Q433" s="49"/>
      <c r="R433" s="49"/>
      <c r="S433" s="49"/>
      <c r="T433" s="49"/>
      <c r="U433" s="49"/>
      <c r="V433" s="49"/>
      <c r="W433" s="49"/>
      <c r="X433" s="49"/>
      <c r="Y433" s="49"/>
      <c r="Z433" s="49"/>
      <c r="AA433" s="49"/>
      <c r="AB433" s="49"/>
      <c r="AC433" s="49"/>
      <c r="AD433" s="49"/>
    </row>
    <row r="434" ht="15.75" customHeight="1">
      <c r="A434" s="50"/>
      <c r="B434" s="49"/>
      <c r="C434" s="49"/>
      <c r="D434" s="49"/>
      <c r="E434" s="49"/>
      <c r="F434" s="49"/>
      <c r="G434" s="49"/>
      <c r="H434" s="49"/>
      <c r="I434" s="49"/>
      <c r="J434" s="49"/>
      <c r="K434" s="49"/>
      <c r="L434" s="49"/>
      <c r="M434" s="49"/>
      <c r="N434" s="49"/>
      <c r="O434" s="49"/>
      <c r="P434" s="49"/>
      <c r="Q434" s="49"/>
      <c r="R434" s="49"/>
      <c r="S434" s="49"/>
      <c r="T434" s="49"/>
      <c r="U434" s="49"/>
      <c r="V434" s="49"/>
      <c r="W434" s="49"/>
      <c r="X434" s="49"/>
      <c r="Y434" s="49"/>
      <c r="Z434" s="49"/>
      <c r="AA434" s="49"/>
      <c r="AB434" s="49"/>
      <c r="AC434" s="49"/>
      <c r="AD434" s="49"/>
    </row>
    <row r="435" ht="15.75" customHeight="1">
      <c r="A435" s="50"/>
      <c r="B435" s="49"/>
      <c r="C435" s="49"/>
      <c r="D435" s="49"/>
      <c r="E435" s="49"/>
      <c r="F435" s="49"/>
      <c r="G435" s="49"/>
      <c r="H435" s="49"/>
      <c r="I435" s="49"/>
      <c r="J435" s="49"/>
      <c r="K435" s="49"/>
      <c r="L435" s="49"/>
      <c r="M435" s="49"/>
      <c r="N435" s="49"/>
      <c r="O435" s="49"/>
      <c r="P435" s="49"/>
      <c r="Q435" s="49"/>
      <c r="R435" s="49"/>
      <c r="S435" s="49"/>
      <c r="T435" s="49"/>
      <c r="U435" s="49"/>
      <c r="V435" s="49"/>
      <c r="W435" s="49"/>
      <c r="X435" s="49"/>
      <c r="Y435" s="49"/>
      <c r="Z435" s="49"/>
      <c r="AA435" s="49"/>
      <c r="AB435" s="49"/>
      <c r="AC435" s="49"/>
      <c r="AD435" s="49"/>
    </row>
    <row r="436" ht="15.75" customHeight="1">
      <c r="A436" s="50"/>
      <c r="B436" s="49"/>
      <c r="C436" s="49"/>
      <c r="D436" s="49"/>
      <c r="E436" s="49"/>
      <c r="F436" s="49"/>
      <c r="G436" s="49"/>
      <c r="H436" s="49"/>
      <c r="I436" s="49"/>
      <c r="J436" s="49"/>
      <c r="K436" s="49"/>
      <c r="L436" s="49"/>
      <c r="M436" s="49"/>
      <c r="N436" s="49"/>
      <c r="O436" s="49"/>
      <c r="P436" s="49"/>
      <c r="Q436" s="49"/>
      <c r="R436" s="49"/>
      <c r="S436" s="49"/>
      <c r="T436" s="49"/>
      <c r="U436" s="49"/>
      <c r="V436" s="49"/>
      <c r="W436" s="49"/>
      <c r="X436" s="49"/>
      <c r="Y436" s="49"/>
      <c r="Z436" s="49"/>
      <c r="AA436" s="49"/>
      <c r="AB436" s="49"/>
      <c r="AC436" s="49"/>
      <c r="AD436" s="49"/>
    </row>
    <row r="437" ht="15.75" customHeight="1">
      <c r="A437" s="50"/>
      <c r="B437" s="49"/>
      <c r="C437" s="49"/>
      <c r="D437" s="49"/>
      <c r="E437" s="49"/>
      <c r="F437" s="49"/>
      <c r="G437" s="49"/>
      <c r="H437" s="49"/>
      <c r="I437" s="49"/>
      <c r="J437" s="49"/>
      <c r="K437" s="49"/>
      <c r="L437" s="49"/>
      <c r="M437" s="49"/>
      <c r="N437" s="49"/>
      <c r="O437" s="49"/>
      <c r="P437" s="49"/>
      <c r="Q437" s="49"/>
      <c r="R437" s="49"/>
      <c r="S437" s="49"/>
      <c r="T437" s="49"/>
      <c r="U437" s="49"/>
      <c r="V437" s="49"/>
      <c r="W437" s="49"/>
      <c r="X437" s="49"/>
      <c r="Y437" s="49"/>
      <c r="Z437" s="49"/>
      <c r="AA437" s="49"/>
      <c r="AB437" s="49"/>
      <c r="AC437" s="49"/>
      <c r="AD437" s="49"/>
    </row>
    <row r="438" ht="15.75" customHeight="1">
      <c r="A438" s="50"/>
      <c r="B438" s="49"/>
      <c r="C438" s="49"/>
      <c r="D438" s="49"/>
      <c r="E438" s="49"/>
      <c r="F438" s="49"/>
      <c r="G438" s="49"/>
      <c r="H438" s="49"/>
      <c r="I438" s="49"/>
      <c r="J438" s="49"/>
      <c r="K438" s="49"/>
      <c r="L438" s="49"/>
      <c r="M438" s="49"/>
      <c r="N438" s="49"/>
      <c r="O438" s="49"/>
      <c r="P438" s="49"/>
      <c r="Q438" s="49"/>
      <c r="R438" s="49"/>
      <c r="S438" s="49"/>
      <c r="T438" s="49"/>
      <c r="U438" s="49"/>
      <c r="V438" s="49"/>
      <c r="W438" s="49"/>
      <c r="X438" s="49"/>
      <c r="Y438" s="49"/>
      <c r="Z438" s="49"/>
      <c r="AA438" s="49"/>
      <c r="AB438" s="49"/>
      <c r="AC438" s="49"/>
      <c r="AD438" s="49"/>
    </row>
    <row r="439" ht="15.75" customHeight="1">
      <c r="A439" s="50"/>
      <c r="B439" s="49"/>
      <c r="C439" s="49"/>
      <c r="D439" s="49"/>
      <c r="E439" s="49"/>
      <c r="F439" s="49"/>
      <c r="G439" s="49"/>
      <c r="H439" s="49"/>
      <c r="I439" s="49"/>
      <c r="J439" s="49"/>
      <c r="K439" s="49"/>
      <c r="L439" s="49"/>
      <c r="M439" s="49"/>
      <c r="N439" s="49"/>
      <c r="O439" s="49"/>
      <c r="P439" s="49"/>
      <c r="Q439" s="49"/>
      <c r="R439" s="49"/>
      <c r="S439" s="49"/>
      <c r="T439" s="49"/>
      <c r="U439" s="49"/>
      <c r="V439" s="49"/>
      <c r="W439" s="49"/>
      <c r="X439" s="49"/>
      <c r="Y439" s="49"/>
      <c r="Z439" s="49"/>
      <c r="AA439" s="49"/>
      <c r="AB439" s="49"/>
      <c r="AC439" s="49"/>
      <c r="AD439" s="49"/>
    </row>
    <row r="440" ht="15.75" customHeight="1">
      <c r="A440" s="50"/>
      <c r="B440" s="49"/>
      <c r="C440" s="49"/>
      <c r="D440" s="49"/>
      <c r="E440" s="49"/>
      <c r="F440" s="49"/>
      <c r="G440" s="49"/>
      <c r="H440" s="49"/>
      <c r="I440" s="49"/>
      <c r="J440" s="49"/>
      <c r="K440" s="49"/>
      <c r="L440" s="49"/>
      <c r="M440" s="49"/>
      <c r="N440" s="49"/>
      <c r="O440" s="49"/>
      <c r="P440" s="49"/>
      <c r="Q440" s="49"/>
      <c r="R440" s="49"/>
      <c r="S440" s="49"/>
      <c r="T440" s="49"/>
      <c r="U440" s="49"/>
      <c r="V440" s="49"/>
      <c r="W440" s="49"/>
      <c r="X440" s="49"/>
      <c r="Y440" s="49"/>
      <c r="Z440" s="49"/>
      <c r="AA440" s="49"/>
      <c r="AB440" s="49"/>
      <c r="AC440" s="49"/>
      <c r="AD440" s="49"/>
    </row>
    <row r="441" ht="15.75" customHeight="1">
      <c r="A441" s="50"/>
      <c r="B441" s="49"/>
      <c r="C441" s="49"/>
      <c r="D441" s="49"/>
      <c r="E441" s="49"/>
      <c r="F441" s="49"/>
      <c r="G441" s="49"/>
      <c r="H441" s="49"/>
      <c r="I441" s="49"/>
      <c r="J441" s="49"/>
      <c r="K441" s="49"/>
      <c r="L441" s="49"/>
      <c r="M441" s="49"/>
      <c r="N441" s="49"/>
      <c r="O441" s="49"/>
      <c r="P441" s="49"/>
      <c r="Q441" s="49"/>
      <c r="R441" s="49"/>
      <c r="S441" s="49"/>
      <c r="T441" s="49"/>
      <c r="U441" s="49"/>
      <c r="V441" s="49"/>
      <c r="W441" s="49"/>
      <c r="X441" s="49"/>
      <c r="Y441" s="49"/>
      <c r="Z441" s="49"/>
      <c r="AA441" s="49"/>
      <c r="AB441" s="49"/>
      <c r="AC441" s="49"/>
      <c r="AD441" s="49"/>
    </row>
    <row r="442" ht="15.75" customHeight="1">
      <c r="A442" s="50"/>
      <c r="B442" s="49"/>
      <c r="C442" s="49"/>
      <c r="D442" s="49"/>
      <c r="E442" s="49"/>
      <c r="F442" s="49"/>
      <c r="G442" s="49"/>
      <c r="H442" s="49"/>
      <c r="I442" s="49"/>
      <c r="J442" s="49"/>
      <c r="K442" s="49"/>
      <c r="L442" s="49"/>
      <c r="M442" s="49"/>
      <c r="N442" s="49"/>
      <c r="O442" s="49"/>
      <c r="P442" s="49"/>
      <c r="Q442" s="49"/>
      <c r="R442" s="49"/>
      <c r="S442" s="49"/>
      <c r="T442" s="49"/>
      <c r="U442" s="49"/>
      <c r="V442" s="49"/>
      <c r="W442" s="49"/>
      <c r="X442" s="49"/>
      <c r="Y442" s="49"/>
      <c r="Z442" s="49"/>
      <c r="AA442" s="49"/>
      <c r="AB442" s="49"/>
      <c r="AC442" s="49"/>
      <c r="AD442" s="49"/>
    </row>
    <row r="443" ht="15.75" customHeight="1">
      <c r="A443" s="50"/>
      <c r="B443" s="49"/>
      <c r="C443" s="49"/>
      <c r="D443" s="49"/>
      <c r="E443" s="49"/>
      <c r="F443" s="49"/>
      <c r="G443" s="49"/>
      <c r="H443" s="49"/>
      <c r="I443" s="49"/>
      <c r="J443" s="49"/>
      <c r="K443" s="49"/>
      <c r="L443" s="49"/>
      <c r="M443" s="49"/>
      <c r="N443" s="49"/>
      <c r="O443" s="49"/>
      <c r="P443" s="49"/>
      <c r="Q443" s="49"/>
      <c r="R443" s="49"/>
      <c r="S443" s="49"/>
      <c r="T443" s="49"/>
      <c r="U443" s="49"/>
      <c r="V443" s="49"/>
      <c r="W443" s="49"/>
      <c r="X443" s="49"/>
      <c r="Y443" s="49"/>
      <c r="Z443" s="49"/>
      <c r="AA443" s="49"/>
      <c r="AB443" s="49"/>
      <c r="AC443" s="49"/>
      <c r="AD443" s="49"/>
    </row>
    <row r="444" ht="15.75" customHeight="1">
      <c r="A444" s="50"/>
      <c r="B444" s="49"/>
      <c r="C444" s="49"/>
      <c r="D444" s="49"/>
      <c r="E444" s="49"/>
      <c r="F444" s="49"/>
      <c r="G444" s="49"/>
      <c r="H444" s="49"/>
      <c r="I444" s="49"/>
      <c r="J444" s="49"/>
      <c r="K444" s="49"/>
      <c r="L444" s="49"/>
      <c r="M444" s="49"/>
      <c r="N444" s="49"/>
      <c r="O444" s="49"/>
      <c r="P444" s="49"/>
      <c r="Q444" s="49"/>
      <c r="R444" s="49"/>
      <c r="S444" s="49"/>
      <c r="T444" s="49"/>
      <c r="U444" s="49"/>
      <c r="V444" s="49"/>
      <c r="W444" s="49"/>
      <c r="X444" s="49"/>
      <c r="Y444" s="49"/>
      <c r="Z444" s="49"/>
      <c r="AA444" s="49"/>
      <c r="AB444" s="49"/>
      <c r="AC444" s="49"/>
      <c r="AD444" s="49"/>
    </row>
    <row r="445" ht="15.75" customHeight="1">
      <c r="A445" s="50"/>
      <c r="B445" s="49"/>
      <c r="C445" s="49"/>
      <c r="D445" s="49"/>
      <c r="E445" s="49"/>
      <c r="F445" s="49"/>
      <c r="G445" s="49"/>
      <c r="H445" s="49"/>
      <c r="I445" s="49"/>
      <c r="J445" s="49"/>
      <c r="K445" s="49"/>
      <c r="L445" s="49"/>
      <c r="M445" s="49"/>
      <c r="N445" s="49"/>
      <c r="O445" s="49"/>
      <c r="P445" s="49"/>
      <c r="Q445" s="49"/>
      <c r="R445" s="49"/>
      <c r="S445" s="49"/>
      <c r="T445" s="49"/>
      <c r="U445" s="49"/>
      <c r="V445" s="49"/>
      <c r="W445" s="49"/>
      <c r="X445" s="49"/>
      <c r="Y445" s="49"/>
      <c r="Z445" s="49"/>
      <c r="AA445" s="49"/>
      <c r="AB445" s="49"/>
      <c r="AC445" s="49"/>
      <c r="AD445" s="49"/>
    </row>
    <row r="446" ht="15.75" customHeight="1">
      <c r="A446" s="50"/>
      <c r="B446" s="49"/>
      <c r="C446" s="49"/>
      <c r="D446" s="49"/>
      <c r="E446" s="49"/>
      <c r="F446" s="49"/>
      <c r="G446" s="49"/>
      <c r="H446" s="49"/>
      <c r="I446" s="49"/>
      <c r="J446" s="49"/>
      <c r="K446" s="49"/>
      <c r="L446" s="49"/>
      <c r="M446" s="49"/>
      <c r="N446" s="49"/>
      <c r="O446" s="49"/>
      <c r="P446" s="49"/>
      <c r="Q446" s="49"/>
      <c r="R446" s="49"/>
      <c r="S446" s="49"/>
      <c r="T446" s="49"/>
      <c r="U446" s="49"/>
      <c r="V446" s="49"/>
      <c r="W446" s="49"/>
      <c r="X446" s="49"/>
      <c r="Y446" s="49"/>
      <c r="Z446" s="49"/>
      <c r="AA446" s="49"/>
      <c r="AB446" s="49"/>
      <c r="AC446" s="49"/>
      <c r="AD446" s="49"/>
    </row>
    <row r="447" ht="15.75" customHeight="1">
      <c r="A447" s="50"/>
      <c r="B447" s="49"/>
      <c r="C447" s="49"/>
      <c r="D447" s="49"/>
      <c r="E447" s="49"/>
      <c r="F447" s="49"/>
      <c r="G447" s="49"/>
      <c r="H447" s="49"/>
      <c r="I447" s="49"/>
      <c r="J447" s="49"/>
      <c r="K447" s="49"/>
      <c r="L447" s="49"/>
      <c r="M447" s="49"/>
      <c r="N447" s="49"/>
      <c r="O447" s="49"/>
      <c r="P447" s="49"/>
      <c r="Q447" s="49"/>
      <c r="R447" s="49"/>
      <c r="S447" s="49"/>
      <c r="T447" s="49"/>
      <c r="U447" s="49"/>
      <c r="V447" s="49"/>
      <c r="W447" s="49"/>
      <c r="X447" s="49"/>
      <c r="Y447" s="49"/>
      <c r="Z447" s="49"/>
      <c r="AA447" s="49"/>
      <c r="AB447" s="49"/>
      <c r="AC447" s="49"/>
      <c r="AD447" s="49"/>
    </row>
    <row r="448" ht="15.75" customHeight="1">
      <c r="A448" s="50"/>
      <c r="B448" s="49"/>
      <c r="C448" s="49"/>
      <c r="D448" s="49"/>
      <c r="E448" s="49"/>
      <c r="F448" s="49"/>
      <c r="G448" s="49"/>
      <c r="H448" s="49"/>
      <c r="I448" s="49"/>
      <c r="J448" s="49"/>
      <c r="K448" s="49"/>
      <c r="L448" s="49"/>
      <c r="M448" s="49"/>
      <c r="N448" s="49"/>
      <c r="O448" s="49"/>
      <c r="P448" s="49"/>
      <c r="Q448" s="49"/>
      <c r="R448" s="49"/>
      <c r="S448" s="49"/>
      <c r="T448" s="49"/>
      <c r="U448" s="49"/>
      <c r="V448" s="49"/>
      <c r="W448" s="49"/>
      <c r="X448" s="49"/>
      <c r="Y448" s="49"/>
      <c r="Z448" s="49"/>
      <c r="AA448" s="49"/>
      <c r="AB448" s="49"/>
      <c r="AC448" s="49"/>
      <c r="AD448" s="49"/>
    </row>
    <row r="449" ht="15.75" customHeight="1">
      <c r="A449" s="50"/>
      <c r="B449" s="49"/>
      <c r="C449" s="49"/>
      <c r="D449" s="49"/>
      <c r="E449" s="49"/>
      <c r="F449" s="49"/>
      <c r="G449" s="49"/>
      <c r="H449" s="49"/>
      <c r="I449" s="49"/>
      <c r="J449" s="49"/>
      <c r="K449" s="49"/>
      <c r="L449" s="49"/>
      <c r="M449" s="49"/>
      <c r="N449" s="49"/>
      <c r="O449" s="49"/>
      <c r="P449" s="49"/>
      <c r="Q449" s="49"/>
      <c r="R449" s="49"/>
      <c r="S449" s="49"/>
      <c r="T449" s="49"/>
      <c r="U449" s="49"/>
      <c r="V449" s="49"/>
      <c r="W449" s="49"/>
      <c r="X449" s="49"/>
      <c r="Y449" s="49"/>
      <c r="Z449" s="49"/>
      <c r="AA449" s="49"/>
      <c r="AB449" s="49"/>
      <c r="AC449" s="49"/>
      <c r="AD449" s="49"/>
    </row>
    <row r="450" ht="15.75" customHeight="1">
      <c r="A450" s="50"/>
      <c r="B450" s="49"/>
      <c r="C450" s="49"/>
      <c r="D450" s="49"/>
      <c r="E450" s="49"/>
      <c r="F450" s="49"/>
      <c r="G450" s="49"/>
      <c r="H450" s="49"/>
      <c r="I450" s="49"/>
      <c r="J450" s="49"/>
      <c r="K450" s="49"/>
      <c r="L450" s="49"/>
      <c r="M450" s="49"/>
      <c r="N450" s="49"/>
      <c r="O450" s="49"/>
      <c r="P450" s="49"/>
      <c r="Q450" s="49"/>
      <c r="R450" s="49"/>
      <c r="S450" s="49"/>
      <c r="T450" s="49"/>
      <c r="U450" s="49"/>
      <c r="V450" s="49"/>
      <c r="W450" s="49"/>
      <c r="X450" s="49"/>
      <c r="Y450" s="49"/>
      <c r="Z450" s="49"/>
      <c r="AA450" s="49"/>
      <c r="AB450" s="49"/>
      <c r="AC450" s="49"/>
      <c r="AD450" s="49"/>
    </row>
    <row r="451" ht="15.75" customHeight="1">
      <c r="A451" s="50"/>
      <c r="B451" s="49"/>
      <c r="C451" s="49"/>
      <c r="D451" s="49"/>
      <c r="E451" s="49"/>
      <c r="F451" s="49"/>
      <c r="G451" s="49"/>
      <c r="H451" s="49"/>
      <c r="I451" s="49"/>
      <c r="J451" s="49"/>
      <c r="K451" s="49"/>
      <c r="L451" s="49"/>
      <c r="M451" s="49"/>
      <c r="N451" s="49"/>
      <c r="O451" s="49"/>
      <c r="P451" s="49"/>
      <c r="Q451" s="49"/>
      <c r="R451" s="49"/>
      <c r="S451" s="49"/>
      <c r="T451" s="49"/>
      <c r="U451" s="49"/>
      <c r="V451" s="49"/>
      <c r="W451" s="49"/>
      <c r="X451" s="49"/>
      <c r="Y451" s="49"/>
      <c r="Z451" s="49"/>
      <c r="AA451" s="49"/>
      <c r="AB451" s="49"/>
      <c r="AC451" s="49"/>
      <c r="AD451" s="49"/>
    </row>
    <row r="452" ht="15.75" customHeight="1">
      <c r="A452" s="50"/>
      <c r="B452" s="49"/>
      <c r="C452" s="49"/>
      <c r="D452" s="49"/>
      <c r="E452" s="49"/>
      <c r="F452" s="49"/>
      <c r="G452" s="49"/>
      <c r="H452" s="49"/>
      <c r="I452" s="49"/>
      <c r="J452" s="49"/>
      <c r="K452" s="49"/>
      <c r="L452" s="49"/>
      <c r="M452" s="49"/>
      <c r="N452" s="49"/>
      <c r="O452" s="49"/>
      <c r="P452" s="49"/>
      <c r="Q452" s="49"/>
      <c r="R452" s="49"/>
      <c r="S452" s="49"/>
      <c r="T452" s="49"/>
      <c r="U452" s="49"/>
      <c r="V452" s="49"/>
      <c r="W452" s="49"/>
      <c r="X452" s="49"/>
      <c r="Y452" s="49"/>
      <c r="Z452" s="49"/>
      <c r="AA452" s="49"/>
      <c r="AB452" s="49"/>
      <c r="AC452" s="49"/>
      <c r="AD452" s="49"/>
    </row>
    <row r="453" ht="15.75" customHeight="1">
      <c r="A453" s="50"/>
      <c r="B453" s="49"/>
      <c r="C453" s="49"/>
      <c r="D453" s="49"/>
      <c r="E453" s="49"/>
      <c r="F453" s="49"/>
      <c r="G453" s="49"/>
      <c r="H453" s="49"/>
      <c r="I453" s="49"/>
      <c r="J453" s="49"/>
      <c r="K453" s="49"/>
      <c r="L453" s="49"/>
      <c r="M453" s="49"/>
      <c r="N453" s="49"/>
      <c r="O453" s="49"/>
      <c r="P453" s="49"/>
      <c r="Q453" s="49"/>
      <c r="R453" s="49"/>
      <c r="S453" s="49"/>
      <c r="T453" s="49"/>
      <c r="U453" s="49"/>
      <c r="V453" s="49"/>
      <c r="W453" s="49"/>
      <c r="X453" s="49"/>
      <c r="Y453" s="49"/>
      <c r="Z453" s="49"/>
      <c r="AA453" s="49"/>
      <c r="AB453" s="49"/>
      <c r="AC453" s="49"/>
      <c r="AD453" s="49"/>
    </row>
    <row r="454" ht="15.75" customHeight="1">
      <c r="A454" s="50"/>
      <c r="B454" s="49"/>
      <c r="C454" s="49"/>
      <c r="D454" s="49"/>
      <c r="E454" s="49"/>
      <c r="F454" s="49"/>
      <c r="G454" s="49"/>
      <c r="H454" s="49"/>
      <c r="I454" s="49"/>
      <c r="J454" s="49"/>
      <c r="K454" s="49"/>
      <c r="L454" s="49"/>
      <c r="M454" s="49"/>
      <c r="N454" s="49"/>
      <c r="O454" s="49"/>
      <c r="P454" s="49"/>
      <c r="Q454" s="49"/>
      <c r="R454" s="49"/>
      <c r="S454" s="49"/>
      <c r="T454" s="49"/>
      <c r="U454" s="49"/>
      <c r="V454" s="49"/>
      <c r="W454" s="49"/>
      <c r="X454" s="49"/>
      <c r="Y454" s="49"/>
      <c r="Z454" s="49"/>
      <c r="AA454" s="49"/>
      <c r="AB454" s="49"/>
      <c r="AC454" s="49"/>
      <c r="AD454" s="49"/>
    </row>
    <row r="455" ht="15.75" customHeight="1">
      <c r="A455" s="50"/>
      <c r="B455" s="49"/>
      <c r="C455" s="49"/>
      <c r="D455" s="49"/>
      <c r="E455" s="49"/>
      <c r="F455" s="49"/>
      <c r="G455" s="49"/>
      <c r="H455" s="49"/>
      <c r="I455" s="49"/>
      <c r="J455" s="49"/>
      <c r="K455" s="49"/>
      <c r="L455" s="49"/>
      <c r="M455" s="49"/>
      <c r="N455" s="49"/>
      <c r="O455" s="49"/>
      <c r="P455" s="49"/>
      <c r="Q455" s="49"/>
      <c r="R455" s="49"/>
      <c r="S455" s="49"/>
      <c r="T455" s="49"/>
      <c r="U455" s="49"/>
      <c r="V455" s="49"/>
      <c r="W455" s="49"/>
      <c r="X455" s="49"/>
      <c r="Y455" s="49"/>
      <c r="Z455" s="49"/>
      <c r="AA455" s="49"/>
      <c r="AB455" s="49"/>
      <c r="AC455" s="49"/>
      <c r="AD455" s="49"/>
    </row>
    <row r="456" ht="15.75" customHeight="1">
      <c r="A456" s="50"/>
      <c r="B456" s="49"/>
      <c r="C456" s="49"/>
      <c r="D456" s="49"/>
      <c r="E456" s="49"/>
      <c r="F456" s="49"/>
      <c r="G456" s="49"/>
      <c r="H456" s="49"/>
      <c r="I456" s="49"/>
      <c r="J456" s="49"/>
      <c r="K456" s="49"/>
      <c r="L456" s="49"/>
      <c r="M456" s="49"/>
      <c r="N456" s="49"/>
      <c r="O456" s="49"/>
      <c r="P456" s="49"/>
      <c r="Q456" s="49"/>
      <c r="R456" s="49"/>
      <c r="S456" s="49"/>
      <c r="T456" s="49"/>
      <c r="U456" s="49"/>
      <c r="V456" s="49"/>
      <c r="W456" s="49"/>
      <c r="X456" s="49"/>
      <c r="Y456" s="49"/>
      <c r="Z456" s="49"/>
      <c r="AA456" s="49"/>
      <c r="AB456" s="49"/>
      <c r="AC456" s="49"/>
      <c r="AD456" s="49"/>
    </row>
    <row r="457" ht="15.75" customHeight="1">
      <c r="A457" s="50"/>
      <c r="B457" s="49"/>
      <c r="C457" s="49"/>
      <c r="D457" s="49"/>
      <c r="E457" s="49"/>
      <c r="F457" s="49"/>
      <c r="G457" s="49"/>
      <c r="H457" s="49"/>
      <c r="I457" s="49"/>
      <c r="J457" s="49"/>
      <c r="K457" s="49"/>
      <c r="L457" s="49"/>
      <c r="M457" s="49"/>
      <c r="N457" s="49"/>
      <c r="O457" s="49"/>
      <c r="P457" s="49"/>
      <c r="Q457" s="49"/>
      <c r="R457" s="49"/>
      <c r="S457" s="49"/>
      <c r="T457" s="49"/>
      <c r="U457" s="49"/>
      <c r="V457" s="49"/>
      <c r="W457" s="49"/>
      <c r="X457" s="49"/>
      <c r="Y457" s="49"/>
      <c r="Z457" s="49"/>
      <c r="AA457" s="49"/>
      <c r="AB457" s="49"/>
      <c r="AC457" s="49"/>
      <c r="AD457" s="49"/>
    </row>
    <row r="458" ht="15.75" customHeight="1">
      <c r="A458" s="50"/>
      <c r="B458" s="49"/>
      <c r="C458" s="49"/>
      <c r="D458" s="49"/>
      <c r="E458" s="49"/>
      <c r="F458" s="49"/>
      <c r="G458" s="49"/>
      <c r="H458" s="49"/>
      <c r="I458" s="49"/>
      <c r="J458" s="49"/>
      <c r="K458" s="49"/>
      <c r="L458" s="49"/>
      <c r="M458" s="49"/>
      <c r="N458" s="49"/>
      <c r="O458" s="49"/>
      <c r="P458" s="49"/>
      <c r="Q458" s="49"/>
      <c r="R458" s="49"/>
      <c r="S458" s="49"/>
      <c r="T458" s="49"/>
      <c r="U458" s="49"/>
      <c r="V458" s="49"/>
      <c r="W458" s="49"/>
      <c r="X458" s="49"/>
      <c r="Y458" s="49"/>
      <c r="Z458" s="49"/>
      <c r="AA458" s="49"/>
      <c r="AB458" s="49"/>
      <c r="AC458" s="49"/>
      <c r="AD458" s="49"/>
    </row>
    <row r="459" ht="15.75" customHeight="1">
      <c r="A459" s="50"/>
      <c r="B459" s="49"/>
      <c r="C459" s="49"/>
      <c r="D459" s="49"/>
      <c r="E459" s="49"/>
      <c r="F459" s="49"/>
      <c r="G459" s="49"/>
      <c r="H459" s="49"/>
      <c r="I459" s="49"/>
      <c r="J459" s="49"/>
      <c r="K459" s="49"/>
      <c r="L459" s="49"/>
      <c r="M459" s="49"/>
      <c r="N459" s="49"/>
      <c r="O459" s="49"/>
      <c r="P459" s="49"/>
      <c r="Q459" s="49"/>
      <c r="R459" s="49"/>
      <c r="S459" s="49"/>
      <c r="T459" s="49"/>
      <c r="U459" s="49"/>
      <c r="V459" s="49"/>
      <c r="W459" s="49"/>
      <c r="X459" s="49"/>
      <c r="Y459" s="49"/>
      <c r="Z459" s="49"/>
      <c r="AA459" s="49"/>
      <c r="AB459" s="49"/>
      <c r="AC459" s="49"/>
      <c r="AD459" s="49"/>
    </row>
    <row r="460" ht="15.75" customHeight="1">
      <c r="A460" s="50"/>
      <c r="B460" s="49"/>
      <c r="C460" s="49"/>
      <c r="D460" s="49"/>
      <c r="E460" s="49"/>
      <c r="F460" s="49"/>
      <c r="G460" s="49"/>
      <c r="H460" s="49"/>
      <c r="I460" s="49"/>
      <c r="J460" s="49"/>
      <c r="K460" s="49"/>
      <c r="L460" s="49"/>
      <c r="M460" s="49"/>
      <c r="N460" s="49"/>
      <c r="O460" s="49"/>
      <c r="P460" s="49"/>
      <c r="Q460" s="49"/>
      <c r="R460" s="49"/>
      <c r="S460" s="49"/>
      <c r="T460" s="49"/>
      <c r="U460" s="49"/>
      <c r="V460" s="49"/>
      <c r="W460" s="49"/>
      <c r="X460" s="49"/>
      <c r="Y460" s="49"/>
      <c r="Z460" s="49"/>
      <c r="AA460" s="49"/>
      <c r="AB460" s="49"/>
      <c r="AC460" s="49"/>
      <c r="AD460" s="49"/>
    </row>
    <row r="461" ht="15.75" customHeight="1">
      <c r="A461" s="50"/>
      <c r="B461" s="49"/>
      <c r="C461" s="49"/>
      <c r="D461" s="49"/>
      <c r="E461" s="49"/>
      <c r="F461" s="49"/>
      <c r="G461" s="49"/>
      <c r="H461" s="49"/>
      <c r="I461" s="49"/>
      <c r="J461" s="49"/>
      <c r="K461" s="49"/>
      <c r="L461" s="49"/>
      <c r="M461" s="49"/>
      <c r="N461" s="49"/>
      <c r="O461" s="49"/>
      <c r="P461" s="49"/>
      <c r="Q461" s="49"/>
      <c r="R461" s="49"/>
      <c r="S461" s="49"/>
      <c r="T461" s="49"/>
      <c r="U461" s="49"/>
      <c r="V461" s="49"/>
      <c r="W461" s="49"/>
      <c r="X461" s="49"/>
      <c r="Y461" s="49"/>
      <c r="Z461" s="49"/>
      <c r="AA461" s="49"/>
      <c r="AB461" s="49"/>
      <c r="AC461" s="49"/>
      <c r="AD461" s="49"/>
    </row>
    <row r="462" ht="15.75" customHeight="1">
      <c r="A462" s="50"/>
      <c r="B462" s="49"/>
      <c r="C462" s="49"/>
      <c r="D462" s="49"/>
      <c r="E462" s="49"/>
      <c r="F462" s="49"/>
      <c r="G462" s="49"/>
      <c r="H462" s="49"/>
      <c r="I462" s="49"/>
      <c r="J462" s="49"/>
      <c r="K462" s="49"/>
      <c r="L462" s="49"/>
      <c r="M462" s="49"/>
      <c r="N462" s="49"/>
      <c r="O462" s="49"/>
      <c r="P462" s="49"/>
      <c r="Q462" s="49"/>
      <c r="R462" s="49"/>
      <c r="S462" s="49"/>
      <c r="T462" s="49"/>
      <c r="U462" s="49"/>
      <c r="V462" s="49"/>
      <c r="W462" s="49"/>
      <c r="X462" s="49"/>
      <c r="Y462" s="49"/>
      <c r="Z462" s="49"/>
      <c r="AA462" s="49"/>
      <c r="AB462" s="49"/>
      <c r="AC462" s="49"/>
      <c r="AD462" s="49"/>
    </row>
    <row r="463" ht="15.75" customHeight="1">
      <c r="A463" s="50"/>
      <c r="B463" s="49"/>
      <c r="C463" s="49"/>
      <c r="D463" s="49"/>
      <c r="E463" s="49"/>
      <c r="F463" s="49"/>
      <c r="G463" s="49"/>
      <c r="H463" s="49"/>
      <c r="I463" s="49"/>
      <c r="J463" s="49"/>
      <c r="K463" s="49"/>
      <c r="L463" s="49"/>
      <c r="M463" s="49"/>
      <c r="N463" s="49"/>
      <c r="O463" s="49"/>
      <c r="P463" s="49"/>
      <c r="Q463" s="49"/>
      <c r="R463" s="49"/>
      <c r="S463" s="49"/>
      <c r="T463" s="49"/>
      <c r="U463" s="49"/>
      <c r="V463" s="49"/>
      <c r="W463" s="49"/>
      <c r="X463" s="49"/>
      <c r="Y463" s="49"/>
      <c r="Z463" s="49"/>
      <c r="AA463" s="49"/>
      <c r="AB463" s="49"/>
      <c r="AC463" s="49"/>
      <c r="AD463" s="49"/>
    </row>
    <row r="464" ht="15.75" customHeight="1">
      <c r="A464" s="50"/>
      <c r="B464" s="49"/>
      <c r="C464" s="49"/>
      <c r="D464" s="49"/>
      <c r="E464" s="49"/>
      <c r="F464" s="49"/>
      <c r="G464" s="49"/>
      <c r="H464" s="49"/>
      <c r="I464" s="49"/>
      <c r="J464" s="49"/>
      <c r="K464" s="49"/>
      <c r="L464" s="49"/>
      <c r="M464" s="49"/>
      <c r="N464" s="49"/>
      <c r="O464" s="49"/>
      <c r="P464" s="49"/>
      <c r="Q464" s="49"/>
      <c r="R464" s="49"/>
      <c r="S464" s="49"/>
      <c r="T464" s="49"/>
      <c r="U464" s="49"/>
      <c r="V464" s="49"/>
      <c r="W464" s="49"/>
      <c r="X464" s="49"/>
      <c r="Y464" s="49"/>
      <c r="Z464" s="49"/>
      <c r="AA464" s="49"/>
      <c r="AB464" s="49"/>
      <c r="AC464" s="49"/>
      <c r="AD464" s="49"/>
    </row>
    <row r="465" ht="15.75" customHeight="1">
      <c r="A465" s="50"/>
      <c r="B465" s="49"/>
      <c r="C465" s="49"/>
      <c r="D465" s="49"/>
      <c r="E465" s="49"/>
      <c r="F465" s="49"/>
      <c r="G465" s="49"/>
      <c r="H465" s="49"/>
      <c r="I465" s="49"/>
      <c r="J465" s="49"/>
      <c r="K465" s="49"/>
      <c r="L465" s="49"/>
      <c r="M465" s="49"/>
      <c r="N465" s="49"/>
      <c r="O465" s="49"/>
      <c r="P465" s="49"/>
      <c r="Q465" s="49"/>
      <c r="R465" s="49"/>
      <c r="S465" s="49"/>
      <c r="T465" s="49"/>
      <c r="U465" s="49"/>
      <c r="V465" s="49"/>
      <c r="W465" s="49"/>
      <c r="X465" s="49"/>
      <c r="Y465" s="49"/>
      <c r="Z465" s="49"/>
      <c r="AA465" s="49"/>
      <c r="AB465" s="49"/>
      <c r="AC465" s="49"/>
      <c r="AD465" s="49"/>
    </row>
    <row r="466" ht="15.75" customHeight="1">
      <c r="A466" s="50"/>
      <c r="B466" s="49"/>
      <c r="C466" s="49"/>
      <c r="D466" s="49"/>
      <c r="E466" s="49"/>
      <c r="F466" s="49"/>
      <c r="G466" s="49"/>
      <c r="H466" s="49"/>
      <c r="I466" s="49"/>
      <c r="J466" s="49"/>
      <c r="K466" s="49"/>
      <c r="L466" s="49"/>
      <c r="M466" s="49"/>
      <c r="N466" s="49"/>
      <c r="O466" s="49"/>
      <c r="P466" s="49"/>
      <c r="Q466" s="49"/>
      <c r="R466" s="49"/>
      <c r="S466" s="49"/>
      <c r="T466" s="49"/>
      <c r="U466" s="49"/>
      <c r="V466" s="49"/>
      <c r="W466" s="49"/>
      <c r="X466" s="49"/>
      <c r="Y466" s="49"/>
      <c r="Z466" s="49"/>
      <c r="AA466" s="49"/>
      <c r="AB466" s="49"/>
      <c r="AC466" s="49"/>
      <c r="AD466" s="49"/>
    </row>
    <row r="467" ht="15.75" customHeight="1">
      <c r="A467" s="50"/>
      <c r="B467" s="49"/>
      <c r="C467" s="49"/>
      <c r="D467" s="49"/>
      <c r="E467" s="49"/>
      <c r="F467" s="49"/>
      <c r="G467" s="49"/>
      <c r="H467" s="49"/>
      <c r="I467" s="49"/>
      <c r="J467" s="49"/>
      <c r="K467" s="49"/>
      <c r="L467" s="49"/>
      <c r="M467" s="49"/>
      <c r="N467" s="49"/>
      <c r="O467" s="49"/>
      <c r="P467" s="49"/>
      <c r="Q467" s="49"/>
      <c r="R467" s="49"/>
      <c r="S467" s="49"/>
      <c r="T467" s="49"/>
      <c r="U467" s="49"/>
      <c r="V467" s="49"/>
      <c r="W467" s="49"/>
      <c r="X467" s="49"/>
      <c r="Y467" s="49"/>
      <c r="Z467" s="49"/>
      <c r="AA467" s="49"/>
      <c r="AB467" s="49"/>
      <c r="AC467" s="49"/>
      <c r="AD467" s="49"/>
    </row>
    <row r="468" ht="15.75" customHeight="1">
      <c r="A468" s="50"/>
      <c r="B468" s="49"/>
      <c r="C468" s="49"/>
      <c r="D468" s="49"/>
      <c r="E468" s="49"/>
      <c r="F468" s="49"/>
      <c r="G468" s="49"/>
      <c r="H468" s="49"/>
      <c r="I468" s="49"/>
      <c r="J468" s="49"/>
      <c r="K468" s="49"/>
      <c r="L468" s="49"/>
      <c r="M468" s="49"/>
      <c r="N468" s="49"/>
      <c r="O468" s="49"/>
      <c r="P468" s="49"/>
      <c r="Q468" s="49"/>
      <c r="R468" s="49"/>
      <c r="S468" s="49"/>
      <c r="T468" s="49"/>
      <c r="U468" s="49"/>
      <c r="V468" s="49"/>
      <c r="W468" s="49"/>
      <c r="X468" s="49"/>
      <c r="Y468" s="49"/>
      <c r="Z468" s="49"/>
      <c r="AA468" s="49"/>
      <c r="AB468" s="49"/>
      <c r="AC468" s="49"/>
      <c r="AD468" s="49"/>
    </row>
    <row r="469" ht="15.75" customHeight="1">
      <c r="A469" s="50"/>
      <c r="B469" s="49"/>
      <c r="C469" s="49"/>
      <c r="D469" s="49"/>
      <c r="E469" s="49"/>
      <c r="F469" s="49"/>
      <c r="G469" s="49"/>
      <c r="H469" s="49"/>
      <c r="I469" s="49"/>
      <c r="J469" s="49"/>
      <c r="K469" s="49"/>
      <c r="L469" s="49"/>
      <c r="M469" s="49"/>
      <c r="N469" s="49"/>
      <c r="O469" s="49"/>
      <c r="P469" s="49"/>
      <c r="Q469" s="49"/>
      <c r="R469" s="49"/>
      <c r="S469" s="49"/>
      <c r="T469" s="49"/>
      <c r="U469" s="49"/>
      <c r="V469" s="49"/>
      <c r="W469" s="49"/>
      <c r="X469" s="49"/>
      <c r="Y469" s="49"/>
      <c r="Z469" s="49"/>
      <c r="AA469" s="49"/>
      <c r="AB469" s="49"/>
      <c r="AC469" s="49"/>
      <c r="AD469" s="49"/>
    </row>
    <row r="470" ht="15.75" customHeight="1">
      <c r="A470" s="50"/>
      <c r="B470" s="49"/>
      <c r="C470" s="49"/>
      <c r="D470" s="49"/>
      <c r="E470" s="49"/>
      <c r="F470" s="49"/>
      <c r="G470" s="49"/>
      <c r="H470" s="49"/>
      <c r="I470" s="49"/>
      <c r="J470" s="49"/>
      <c r="K470" s="49"/>
      <c r="L470" s="49"/>
      <c r="M470" s="49"/>
      <c r="N470" s="49"/>
      <c r="O470" s="49"/>
      <c r="P470" s="49"/>
      <c r="Q470" s="49"/>
      <c r="R470" s="49"/>
      <c r="S470" s="49"/>
      <c r="T470" s="49"/>
      <c r="U470" s="49"/>
      <c r="V470" s="49"/>
      <c r="W470" s="49"/>
      <c r="X470" s="49"/>
      <c r="Y470" s="49"/>
      <c r="Z470" s="49"/>
      <c r="AA470" s="49"/>
      <c r="AB470" s="49"/>
      <c r="AC470" s="49"/>
      <c r="AD470" s="49"/>
    </row>
    <row r="471" ht="15.75" customHeight="1">
      <c r="A471" s="50"/>
      <c r="B471" s="49"/>
      <c r="C471" s="49"/>
      <c r="D471" s="49"/>
      <c r="E471" s="49"/>
      <c r="F471" s="49"/>
      <c r="G471" s="49"/>
      <c r="H471" s="49"/>
      <c r="I471" s="49"/>
      <c r="J471" s="49"/>
      <c r="K471" s="49"/>
      <c r="L471" s="49"/>
      <c r="M471" s="49"/>
      <c r="N471" s="49"/>
      <c r="O471" s="49"/>
      <c r="P471" s="49"/>
      <c r="Q471" s="49"/>
      <c r="R471" s="49"/>
      <c r="S471" s="49"/>
      <c r="T471" s="49"/>
      <c r="U471" s="49"/>
      <c r="V471" s="49"/>
      <c r="W471" s="49"/>
      <c r="X471" s="49"/>
      <c r="Y471" s="49"/>
      <c r="Z471" s="49"/>
      <c r="AA471" s="49"/>
      <c r="AB471" s="49"/>
      <c r="AC471" s="49"/>
      <c r="AD471" s="49"/>
    </row>
    <row r="472" ht="15.75" customHeight="1">
      <c r="A472" s="50"/>
      <c r="B472" s="49"/>
      <c r="C472" s="49"/>
      <c r="D472" s="49"/>
      <c r="E472" s="49"/>
      <c r="F472" s="49"/>
      <c r="G472" s="49"/>
      <c r="H472" s="49"/>
      <c r="I472" s="49"/>
      <c r="J472" s="49"/>
      <c r="K472" s="49"/>
      <c r="L472" s="49"/>
      <c r="M472" s="49"/>
      <c r="N472" s="49"/>
      <c r="O472" s="49"/>
      <c r="P472" s="49"/>
      <c r="Q472" s="49"/>
      <c r="R472" s="49"/>
      <c r="S472" s="49"/>
      <c r="T472" s="49"/>
      <c r="U472" s="49"/>
      <c r="V472" s="49"/>
      <c r="W472" s="49"/>
      <c r="X472" s="49"/>
      <c r="Y472" s="49"/>
      <c r="Z472" s="49"/>
      <c r="AA472" s="49"/>
      <c r="AB472" s="49"/>
      <c r="AC472" s="49"/>
      <c r="AD472" s="49"/>
    </row>
    <row r="473" ht="15.75" customHeight="1">
      <c r="A473" s="50"/>
      <c r="B473" s="49"/>
      <c r="C473" s="49"/>
      <c r="D473" s="49"/>
      <c r="E473" s="49"/>
      <c r="F473" s="49"/>
      <c r="G473" s="49"/>
      <c r="H473" s="49"/>
      <c r="I473" s="49"/>
      <c r="J473" s="49"/>
      <c r="K473" s="49"/>
      <c r="L473" s="49"/>
      <c r="M473" s="49"/>
      <c r="N473" s="49"/>
      <c r="O473" s="49"/>
      <c r="P473" s="49"/>
      <c r="Q473" s="49"/>
      <c r="R473" s="49"/>
      <c r="S473" s="49"/>
      <c r="T473" s="49"/>
      <c r="U473" s="49"/>
      <c r="V473" s="49"/>
      <c r="W473" s="49"/>
      <c r="X473" s="49"/>
      <c r="Y473" s="49"/>
      <c r="Z473" s="49"/>
      <c r="AA473" s="49"/>
      <c r="AB473" s="49"/>
      <c r="AC473" s="49"/>
      <c r="AD473" s="49"/>
    </row>
    <row r="474" ht="15.75" customHeight="1">
      <c r="A474" s="50"/>
      <c r="B474" s="49"/>
      <c r="C474" s="49"/>
      <c r="D474" s="49"/>
      <c r="E474" s="49"/>
      <c r="F474" s="49"/>
      <c r="G474" s="49"/>
      <c r="H474" s="49"/>
      <c r="I474" s="49"/>
      <c r="J474" s="49"/>
      <c r="K474" s="49"/>
      <c r="L474" s="49"/>
      <c r="M474" s="49"/>
      <c r="N474" s="49"/>
      <c r="O474" s="49"/>
      <c r="P474" s="49"/>
      <c r="Q474" s="49"/>
      <c r="R474" s="49"/>
      <c r="S474" s="49"/>
      <c r="T474" s="49"/>
      <c r="U474" s="49"/>
      <c r="V474" s="49"/>
      <c r="W474" s="49"/>
      <c r="X474" s="49"/>
      <c r="Y474" s="49"/>
      <c r="Z474" s="49"/>
      <c r="AA474" s="49"/>
      <c r="AB474" s="49"/>
      <c r="AC474" s="49"/>
      <c r="AD474" s="49"/>
    </row>
    <row r="475" ht="15.75" customHeight="1">
      <c r="A475" s="50"/>
      <c r="B475" s="49"/>
      <c r="C475" s="49"/>
      <c r="D475" s="49"/>
      <c r="E475" s="49"/>
      <c r="F475" s="49"/>
      <c r="G475" s="49"/>
      <c r="H475" s="49"/>
      <c r="I475" s="49"/>
      <c r="J475" s="49"/>
      <c r="K475" s="49"/>
      <c r="L475" s="49"/>
      <c r="M475" s="49"/>
      <c r="N475" s="49"/>
      <c r="O475" s="49"/>
      <c r="P475" s="49"/>
      <c r="Q475" s="49"/>
      <c r="R475" s="49"/>
      <c r="S475" s="49"/>
      <c r="T475" s="49"/>
      <c r="U475" s="49"/>
      <c r="V475" s="49"/>
      <c r="W475" s="49"/>
      <c r="X475" s="49"/>
      <c r="Y475" s="49"/>
      <c r="Z475" s="49"/>
      <c r="AA475" s="49"/>
      <c r="AB475" s="49"/>
      <c r="AC475" s="49"/>
      <c r="AD475" s="49"/>
    </row>
    <row r="476" ht="15.75" customHeight="1">
      <c r="A476" s="50"/>
      <c r="B476" s="49"/>
      <c r="C476" s="49"/>
      <c r="D476" s="49"/>
      <c r="E476" s="49"/>
      <c r="F476" s="49"/>
      <c r="G476" s="49"/>
      <c r="H476" s="49"/>
      <c r="I476" s="49"/>
      <c r="J476" s="49"/>
      <c r="K476" s="49"/>
      <c r="L476" s="49"/>
      <c r="M476" s="49"/>
      <c r="N476" s="49"/>
      <c r="O476" s="49"/>
      <c r="P476" s="49"/>
      <c r="Q476" s="49"/>
      <c r="R476" s="49"/>
      <c r="S476" s="49"/>
      <c r="T476" s="49"/>
      <c r="U476" s="49"/>
      <c r="V476" s="49"/>
      <c r="W476" s="49"/>
      <c r="X476" s="49"/>
      <c r="Y476" s="49"/>
      <c r="Z476" s="49"/>
      <c r="AA476" s="49"/>
      <c r="AB476" s="49"/>
      <c r="AC476" s="49"/>
      <c r="AD476" s="49"/>
    </row>
    <row r="477" ht="15.75" customHeight="1">
      <c r="A477" s="50"/>
      <c r="B477" s="49"/>
      <c r="C477" s="49"/>
      <c r="D477" s="49"/>
      <c r="E477" s="49"/>
      <c r="F477" s="49"/>
      <c r="G477" s="49"/>
      <c r="H477" s="49"/>
      <c r="I477" s="49"/>
      <c r="J477" s="49"/>
      <c r="K477" s="49"/>
      <c r="L477" s="49"/>
      <c r="M477" s="49"/>
      <c r="N477" s="49"/>
      <c r="O477" s="49"/>
      <c r="P477" s="49"/>
      <c r="Q477" s="49"/>
      <c r="R477" s="49"/>
      <c r="S477" s="49"/>
      <c r="T477" s="49"/>
      <c r="U477" s="49"/>
      <c r="V477" s="49"/>
      <c r="W477" s="49"/>
      <c r="X477" s="49"/>
      <c r="Y477" s="49"/>
      <c r="Z477" s="49"/>
      <c r="AA477" s="49"/>
      <c r="AB477" s="49"/>
      <c r="AC477" s="49"/>
      <c r="AD477" s="49"/>
    </row>
    <row r="478" ht="15.75" customHeight="1">
      <c r="A478" s="50"/>
      <c r="B478" s="49"/>
      <c r="C478" s="49"/>
      <c r="D478" s="49"/>
      <c r="E478" s="49"/>
      <c r="F478" s="49"/>
      <c r="G478" s="49"/>
      <c r="H478" s="49"/>
      <c r="I478" s="49"/>
      <c r="J478" s="49"/>
      <c r="K478" s="49"/>
      <c r="L478" s="49"/>
      <c r="M478" s="49"/>
      <c r="N478" s="49"/>
      <c r="O478" s="49"/>
      <c r="P478" s="49"/>
      <c r="Q478" s="49"/>
      <c r="R478" s="49"/>
      <c r="S478" s="49"/>
      <c r="T478" s="49"/>
      <c r="U478" s="49"/>
      <c r="V478" s="49"/>
      <c r="W478" s="49"/>
      <c r="X478" s="49"/>
      <c r="Y478" s="49"/>
      <c r="Z478" s="49"/>
      <c r="AA478" s="49"/>
      <c r="AB478" s="49"/>
      <c r="AC478" s="49"/>
      <c r="AD478" s="49"/>
    </row>
    <row r="479" ht="15.75" customHeight="1">
      <c r="A479" s="50"/>
      <c r="B479" s="49"/>
      <c r="C479" s="49"/>
      <c r="D479" s="49"/>
      <c r="E479" s="49"/>
      <c r="F479" s="49"/>
      <c r="G479" s="49"/>
      <c r="H479" s="49"/>
      <c r="I479" s="49"/>
      <c r="J479" s="49"/>
      <c r="K479" s="49"/>
      <c r="L479" s="49"/>
      <c r="M479" s="49"/>
      <c r="N479" s="49"/>
      <c r="O479" s="49"/>
      <c r="P479" s="49"/>
      <c r="Q479" s="49"/>
      <c r="R479" s="49"/>
      <c r="S479" s="49"/>
      <c r="T479" s="49"/>
      <c r="U479" s="49"/>
      <c r="V479" s="49"/>
      <c r="W479" s="49"/>
      <c r="X479" s="49"/>
      <c r="Y479" s="49"/>
      <c r="Z479" s="49"/>
      <c r="AA479" s="49"/>
      <c r="AB479" s="49"/>
      <c r="AC479" s="49"/>
      <c r="AD479" s="49"/>
    </row>
    <row r="480" ht="15.75" customHeight="1">
      <c r="A480" s="50"/>
      <c r="B480" s="49"/>
      <c r="C480" s="49"/>
      <c r="D480" s="49"/>
      <c r="E480" s="49"/>
      <c r="F480" s="49"/>
      <c r="G480" s="49"/>
      <c r="H480" s="49"/>
      <c r="I480" s="49"/>
      <c r="J480" s="49"/>
      <c r="K480" s="49"/>
      <c r="L480" s="49"/>
      <c r="M480" s="49"/>
      <c r="N480" s="49"/>
      <c r="O480" s="49"/>
      <c r="P480" s="49"/>
      <c r="Q480" s="49"/>
      <c r="R480" s="49"/>
      <c r="S480" s="49"/>
      <c r="T480" s="49"/>
      <c r="U480" s="49"/>
      <c r="V480" s="49"/>
      <c r="W480" s="49"/>
      <c r="X480" s="49"/>
      <c r="Y480" s="49"/>
      <c r="Z480" s="49"/>
      <c r="AA480" s="49"/>
      <c r="AB480" s="49"/>
      <c r="AC480" s="49"/>
      <c r="AD480" s="49"/>
    </row>
    <row r="481" ht="15.75" customHeight="1">
      <c r="A481" s="50"/>
      <c r="B481" s="49"/>
      <c r="C481" s="49"/>
      <c r="D481" s="49"/>
      <c r="E481" s="49"/>
      <c r="F481" s="49"/>
      <c r="G481" s="49"/>
      <c r="H481" s="49"/>
      <c r="I481" s="49"/>
      <c r="J481" s="49"/>
      <c r="K481" s="49"/>
      <c r="L481" s="49"/>
      <c r="M481" s="49"/>
      <c r="N481" s="49"/>
      <c r="O481" s="49"/>
      <c r="P481" s="49"/>
      <c r="Q481" s="49"/>
      <c r="R481" s="49"/>
      <c r="S481" s="49"/>
      <c r="T481" s="49"/>
      <c r="U481" s="49"/>
      <c r="V481" s="49"/>
      <c r="W481" s="49"/>
      <c r="X481" s="49"/>
      <c r="Y481" s="49"/>
      <c r="Z481" s="49"/>
      <c r="AA481" s="49"/>
      <c r="AB481" s="49"/>
      <c r="AC481" s="49"/>
      <c r="AD481" s="49"/>
    </row>
    <row r="482" ht="15.75" customHeight="1">
      <c r="A482" s="50"/>
      <c r="B482" s="49"/>
      <c r="C482" s="49"/>
      <c r="D482" s="49"/>
      <c r="E482" s="49"/>
      <c r="F482" s="49"/>
      <c r="G482" s="49"/>
      <c r="H482" s="49"/>
      <c r="I482" s="49"/>
      <c r="J482" s="49"/>
      <c r="K482" s="49"/>
      <c r="L482" s="49"/>
      <c r="M482" s="49"/>
      <c r="N482" s="49"/>
      <c r="O482" s="49"/>
      <c r="P482" s="49"/>
      <c r="Q482" s="49"/>
      <c r="R482" s="49"/>
      <c r="S482" s="49"/>
      <c r="T482" s="49"/>
      <c r="U482" s="49"/>
      <c r="V482" s="49"/>
      <c r="W482" s="49"/>
      <c r="X482" s="49"/>
      <c r="Y482" s="49"/>
      <c r="Z482" s="49"/>
      <c r="AA482" s="49"/>
      <c r="AB482" s="49"/>
      <c r="AC482" s="49"/>
      <c r="AD482" s="49"/>
    </row>
    <row r="483" ht="15.75" customHeight="1">
      <c r="A483" s="50"/>
      <c r="B483" s="49"/>
      <c r="C483" s="49"/>
      <c r="D483" s="49"/>
      <c r="E483" s="49"/>
      <c r="F483" s="49"/>
      <c r="G483" s="49"/>
      <c r="H483" s="49"/>
      <c r="I483" s="49"/>
      <c r="J483" s="49"/>
      <c r="K483" s="49"/>
      <c r="L483" s="49"/>
      <c r="M483" s="49"/>
      <c r="N483" s="49"/>
      <c r="O483" s="49"/>
      <c r="P483" s="49"/>
      <c r="Q483" s="49"/>
      <c r="R483" s="49"/>
      <c r="S483" s="49"/>
      <c r="T483" s="49"/>
      <c r="U483" s="49"/>
      <c r="V483" s="49"/>
      <c r="W483" s="49"/>
      <c r="X483" s="49"/>
      <c r="Y483" s="49"/>
      <c r="Z483" s="49"/>
      <c r="AA483" s="49"/>
      <c r="AB483" s="49"/>
      <c r="AC483" s="49"/>
      <c r="AD483" s="49"/>
    </row>
    <row r="484" ht="15.75" customHeight="1">
      <c r="A484" s="50"/>
      <c r="B484" s="49"/>
      <c r="C484" s="49"/>
      <c r="D484" s="49"/>
      <c r="E484" s="49"/>
      <c r="F484" s="49"/>
      <c r="G484" s="49"/>
      <c r="H484" s="49"/>
      <c r="I484" s="49"/>
      <c r="J484" s="49"/>
      <c r="K484" s="49"/>
      <c r="L484" s="49"/>
      <c r="M484" s="49"/>
      <c r="N484" s="49"/>
      <c r="O484" s="49"/>
      <c r="P484" s="49"/>
      <c r="Q484" s="49"/>
      <c r="R484" s="49"/>
      <c r="S484" s="49"/>
      <c r="T484" s="49"/>
      <c r="U484" s="49"/>
      <c r="V484" s="49"/>
      <c r="W484" s="49"/>
      <c r="X484" s="49"/>
      <c r="Y484" s="49"/>
      <c r="Z484" s="49"/>
      <c r="AA484" s="49"/>
      <c r="AB484" s="49"/>
      <c r="AC484" s="49"/>
      <c r="AD484" s="49"/>
    </row>
    <row r="485" ht="15.75" customHeight="1">
      <c r="A485" s="50"/>
      <c r="B485" s="49"/>
      <c r="C485" s="49"/>
      <c r="D485" s="49"/>
      <c r="E485" s="49"/>
      <c r="F485" s="49"/>
      <c r="G485" s="49"/>
      <c r="H485" s="49"/>
      <c r="I485" s="49"/>
      <c r="J485" s="49"/>
      <c r="K485" s="49"/>
      <c r="L485" s="49"/>
      <c r="M485" s="49"/>
      <c r="N485" s="49"/>
      <c r="O485" s="49"/>
      <c r="P485" s="49"/>
      <c r="Q485" s="49"/>
      <c r="R485" s="49"/>
      <c r="S485" s="49"/>
      <c r="T485" s="49"/>
      <c r="U485" s="49"/>
      <c r="V485" s="49"/>
      <c r="W485" s="49"/>
      <c r="X485" s="49"/>
      <c r="Y485" s="49"/>
      <c r="Z485" s="49"/>
      <c r="AA485" s="49"/>
      <c r="AB485" s="49"/>
      <c r="AC485" s="49"/>
      <c r="AD485" s="49"/>
    </row>
    <row r="486" ht="15.75" customHeight="1">
      <c r="A486" s="50"/>
      <c r="B486" s="49"/>
      <c r="C486" s="49"/>
      <c r="D486" s="49"/>
      <c r="E486" s="49"/>
      <c r="F486" s="49"/>
      <c r="G486" s="49"/>
      <c r="H486" s="49"/>
      <c r="I486" s="49"/>
      <c r="J486" s="49"/>
      <c r="K486" s="49"/>
      <c r="L486" s="49"/>
      <c r="M486" s="49"/>
      <c r="N486" s="49"/>
      <c r="O486" s="49"/>
      <c r="P486" s="49"/>
      <c r="Q486" s="49"/>
      <c r="R486" s="49"/>
      <c r="S486" s="49"/>
      <c r="T486" s="49"/>
      <c r="U486" s="49"/>
      <c r="V486" s="49"/>
      <c r="W486" s="49"/>
      <c r="X486" s="49"/>
      <c r="Y486" s="49"/>
      <c r="Z486" s="49"/>
      <c r="AA486" s="49"/>
      <c r="AB486" s="49"/>
      <c r="AC486" s="49"/>
      <c r="AD486" s="49"/>
    </row>
    <row r="487" ht="15.75" customHeight="1">
      <c r="A487" s="50"/>
      <c r="B487" s="49"/>
      <c r="C487" s="49"/>
      <c r="D487" s="49"/>
      <c r="E487" s="49"/>
      <c r="F487" s="49"/>
      <c r="G487" s="49"/>
      <c r="H487" s="49"/>
      <c r="I487" s="49"/>
      <c r="J487" s="49"/>
      <c r="K487" s="49"/>
      <c r="L487" s="49"/>
      <c r="M487" s="49"/>
      <c r="N487" s="49"/>
      <c r="O487" s="49"/>
      <c r="P487" s="49"/>
      <c r="Q487" s="49"/>
      <c r="R487" s="49"/>
      <c r="S487" s="49"/>
      <c r="T487" s="49"/>
      <c r="U487" s="49"/>
      <c r="V487" s="49"/>
      <c r="W487" s="49"/>
      <c r="X487" s="49"/>
      <c r="Y487" s="49"/>
      <c r="Z487" s="49"/>
      <c r="AA487" s="49"/>
      <c r="AB487" s="49"/>
      <c r="AC487" s="49"/>
      <c r="AD487" s="49"/>
    </row>
    <row r="488" ht="15.75" customHeight="1">
      <c r="A488" s="50"/>
      <c r="B488" s="49"/>
      <c r="C488" s="49"/>
      <c r="D488" s="49"/>
      <c r="E488" s="49"/>
      <c r="F488" s="49"/>
      <c r="G488" s="49"/>
      <c r="H488" s="49"/>
      <c r="I488" s="49"/>
      <c r="J488" s="49"/>
      <c r="K488" s="49"/>
      <c r="L488" s="49"/>
      <c r="M488" s="49"/>
      <c r="N488" s="49"/>
      <c r="O488" s="49"/>
      <c r="P488" s="49"/>
      <c r="Q488" s="49"/>
      <c r="R488" s="49"/>
      <c r="S488" s="49"/>
      <c r="T488" s="49"/>
      <c r="U488" s="49"/>
      <c r="V488" s="49"/>
      <c r="W488" s="49"/>
      <c r="X488" s="49"/>
      <c r="Y488" s="49"/>
      <c r="Z488" s="49"/>
      <c r="AA488" s="49"/>
      <c r="AB488" s="49"/>
      <c r="AC488" s="49"/>
      <c r="AD488" s="49"/>
    </row>
    <row r="489" ht="15.75" customHeight="1">
      <c r="A489" s="50"/>
      <c r="B489" s="49"/>
      <c r="C489" s="49"/>
      <c r="D489" s="49"/>
      <c r="E489" s="49"/>
      <c r="F489" s="49"/>
      <c r="G489" s="49"/>
      <c r="H489" s="49"/>
      <c r="I489" s="49"/>
      <c r="J489" s="49"/>
      <c r="K489" s="49"/>
      <c r="L489" s="49"/>
      <c r="M489" s="49"/>
      <c r="N489" s="49"/>
      <c r="O489" s="49"/>
      <c r="P489" s="49"/>
      <c r="Q489" s="49"/>
      <c r="R489" s="49"/>
      <c r="S489" s="49"/>
      <c r="T489" s="49"/>
      <c r="U489" s="49"/>
      <c r="V489" s="49"/>
      <c r="W489" s="49"/>
      <c r="X489" s="49"/>
      <c r="Y489" s="49"/>
      <c r="Z489" s="49"/>
      <c r="AA489" s="49"/>
      <c r="AB489" s="49"/>
      <c r="AC489" s="49"/>
      <c r="AD489" s="49"/>
    </row>
    <row r="490" ht="15.75" customHeight="1">
      <c r="A490" s="50"/>
      <c r="B490" s="49"/>
      <c r="C490" s="49"/>
      <c r="D490" s="49"/>
      <c r="E490" s="49"/>
      <c r="F490" s="49"/>
      <c r="G490" s="49"/>
      <c r="H490" s="49"/>
      <c r="I490" s="49"/>
      <c r="J490" s="49"/>
      <c r="K490" s="49"/>
      <c r="L490" s="49"/>
      <c r="M490" s="49"/>
      <c r="N490" s="49"/>
      <c r="O490" s="49"/>
      <c r="P490" s="49"/>
      <c r="Q490" s="49"/>
      <c r="R490" s="49"/>
      <c r="S490" s="49"/>
      <c r="T490" s="49"/>
      <c r="U490" s="49"/>
      <c r="V490" s="49"/>
      <c r="W490" s="49"/>
      <c r="X490" s="49"/>
      <c r="Y490" s="49"/>
      <c r="Z490" s="49"/>
      <c r="AA490" s="49"/>
      <c r="AB490" s="49"/>
      <c r="AC490" s="49"/>
      <c r="AD490" s="49"/>
    </row>
    <row r="491" ht="15.75" customHeight="1">
      <c r="A491" s="50"/>
      <c r="B491" s="49"/>
      <c r="C491" s="49"/>
      <c r="D491" s="49"/>
      <c r="E491" s="49"/>
      <c r="F491" s="49"/>
      <c r="G491" s="49"/>
      <c r="H491" s="49"/>
      <c r="I491" s="49"/>
      <c r="J491" s="49"/>
      <c r="K491" s="49"/>
      <c r="L491" s="49"/>
      <c r="M491" s="49"/>
      <c r="N491" s="49"/>
      <c r="O491" s="49"/>
      <c r="P491" s="49"/>
      <c r="Q491" s="49"/>
      <c r="R491" s="49"/>
      <c r="S491" s="49"/>
      <c r="T491" s="49"/>
      <c r="U491" s="49"/>
      <c r="V491" s="49"/>
      <c r="W491" s="49"/>
      <c r="X491" s="49"/>
      <c r="Y491" s="49"/>
      <c r="Z491" s="49"/>
      <c r="AA491" s="49"/>
      <c r="AB491" s="49"/>
      <c r="AC491" s="49"/>
      <c r="AD491" s="49"/>
    </row>
    <row r="492" ht="15.75" customHeight="1">
      <c r="A492" s="50"/>
      <c r="B492" s="49"/>
      <c r="C492" s="49"/>
      <c r="D492" s="49"/>
      <c r="E492" s="49"/>
      <c r="F492" s="49"/>
      <c r="G492" s="49"/>
      <c r="H492" s="49"/>
      <c r="I492" s="49"/>
      <c r="J492" s="49"/>
      <c r="K492" s="49"/>
      <c r="L492" s="49"/>
      <c r="M492" s="49"/>
      <c r="N492" s="49"/>
      <c r="O492" s="49"/>
      <c r="P492" s="49"/>
      <c r="Q492" s="49"/>
      <c r="R492" s="49"/>
      <c r="S492" s="49"/>
      <c r="T492" s="49"/>
      <c r="U492" s="49"/>
      <c r="V492" s="49"/>
      <c r="W492" s="49"/>
      <c r="X492" s="49"/>
      <c r="Y492" s="49"/>
      <c r="Z492" s="49"/>
      <c r="AA492" s="49"/>
      <c r="AB492" s="49"/>
      <c r="AC492" s="49"/>
      <c r="AD492" s="49"/>
    </row>
    <row r="493" ht="15.75" customHeight="1">
      <c r="A493" s="50"/>
      <c r="B493" s="49"/>
      <c r="C493" s="49"/>
      <c r="D493" s="49"/>
      <c r="E493" s="49"/>
      <c r="F493" s="49"/>
      <c r="G493" s="49"/>
      <c r="H493" s="49"/>
      <c r="I493" s="49"/>
      <c r="J493" s="49"/>
      <c r="K493" s="49"/>
      <c r="L493" s="49"/>
      <c r="M493" s="49"/>
      <c r="N493" s="49"/>
      <c r="O493" s="49"/>
      <c r="P493" s="49"/>
      <c r="Q493" s="49"/>
      <c r="R493" s="49"/>
      <c r="S493" s="49"/>
      <c r="T493" s="49"/>
      <c r="U493" s="49"/>
      <c r="V493" s="49"/>
      <c r="W493" s="49"/>
      <c r="X493" s="49"/>
      <c r="Y493" s="49"/>
      <c r="Z493" s="49"/>
      <c r="AA493" s="49"/>
      <c r="AB493" s="49"/>
      <c r="AC493" s="49"/>
      <c r="AD493" s="49"/>
    </row>
    <row r="494" ht="15.75" customHeight="1">
      <c r="A494" s="50"/>
      <c r="B494" s="49"/>
      <c r="C494" s="49"/>
      <c r="D494" s="49"/>
      <c r="E494" s="49"/>
      <c r="F494" s="49"/>
      <c r="G494" s="49"/>
      <c r="H494" s="49"/>
      <c r="I494" s="49"/>
      <c r="J494" s="49"/>
      <c r="K494" s="49"/>
      <c r="L494" s="49"/>
      <c r="M494" s="49"/>
      <c r="N494" s="49"/>
      <c r="O494" s="49"/>
      <c r="P494" s="49"/>
      <c r="Q494" s="49"/>
      <c r="R494" s="49"/>
      <c r="S494" s="49"/>
      <c r="T494" s="49"/>
      <c r="U494" s="49"/>
      <c r="V494" s="49"/>
      <c r="W494" s="49"/>
      <c r="X494" s="49"/>
      <c r="Y494" s="49"/>
      <c r="Z494" s="49"/>
      <c r="AA494" s="49"/>
      <c r="AB494" s="49"/>
      <c r="AC494" s="49"/>
      <c r="AD494" s="49"/>
    </row>
    <row r="495" ht="15.75" customHeight="1">
      <c r="A495" s="50"/>
      <c r="B495" s="49"/>
      <c r="C495" s="49"/>
      <c r="D495" s="49"/>
      <c r="E495" s="49"/>
      <c r="F495" s="49"/>
      <c r="G495" s="49"/>
      <c r="H495" s="49"/>
      <c r="I495" s="49"/>
      <c r="J495" s="49"/>
      <c r="K495" s="49"/>
      <c r="L495" s="49"/>
      <c r="M495" s="49"/>
      <c r="N495" s="49"/>
      <c r="O495" s="49"/>
      <c r="P495" s="49"/>
      <c r="Q495" s="49"/>
      <c r="R495" s="49"/>
      <c r="S495" s="49"/>
      <c r="T495" s="49"/>
      <c r="U495" s="49"/>
      <c r="V495" s="49"/>
      <c r="W495" s="49"/>
      <c r="X495" s="49"/>
      <c r="Y495" s="49"/>
      <c r="Z495" s="49"/>
      <c r="AA495" s="49"/>
      <c r="AB495" s="49"/>
      <c r="AC495" s="49"/>
      <c r="AD495" s="49"/>
    </row>
    <row r="496" ht="15.75" customHeight="1">
      <c r="A496" s="50"/>
      <c r="B496" s="49"/>
      <c r="C496" s="49"/>
      <c r="D496" s="49"/>
      <c r="E496" s="49"/>
      <c r="F496" s="49"/>
      <c r="G496" s="49"/>
      <c r="H496" s="49"/>
      <c r="I496" s="49"/>
      <c r="J496" s="49"/>
      <c r="K496" s="49"/>
      <c r="L496" s="49"/>
      <c r="M496" s="49"/>
      <c r="N496" s="49"/>
      <c r="O496" s="49"/>
      <c r="P496" s="49"/>
      <c r="Q496" s="49"/>
      <c r="R496" s="49"/>
      <c r="S496" s="49"/>
      <c r="T496" s="49"/>
      <c r="U496" s="49"/>
      <c r="V496" s="49"/>
      <c r="W496" s="49"/>
      <c r="X496" s="49"/>
      <c r="Y496" s="49"/>
      <c r="Z496" s="49"/>
      <c r="AA496" s="49"/>
      <c r="AB496" s="49"/>
      <c r="AC496" s="49"/>
      <c r="AD496" s="49"/>
    </row>
    <row r="497" ht="15.75" customHeight="1">
      <c r="A497" s="50"/>
      <c r="B497" s="49"/>
      <c r="C497" s="49"/>
      <c r="D497" s="49"/>
      <c r="E497" s="49"/>
      <c r="F497" s="49"/>
      <c r="G497" s="49"/>
      <c r="H497" s="49"/>
      <c r="I497" s="49"/>
      <c r="J497" s="49"/>
      <c r="K497" s="49"/>
      <c r="L497" s="49"/>
      <c r="M497" s="49"/>
      <c r="N497" s="49"/>
      <c r="O497" s="49"/>
      <c r="P497" s="49"/>
      <c r="Q497" s="49"/>
      <c r="R497" s="49"/>
      <c r="S497" s="49"/>
      <c r="T497" s="49"/>
      <c r="U497" s="49"/>
      <c r="V497" s="49"/>
      <c r="W497" s="49"/>
      <c r="X497" s="49"/>
      <c r="Y497" s="49"/>
      <c r="Z497" s="49"/>
      <c r="AA497" s="49"/>
      <c r="AB497" s="49"/>
      <c r="AC497" s="49"/>
      <c r="AD497" s="49"/>
    </row>
    <row r="498" ht="15.75" customHeight="1">
      <c r="A498" s="50"/>
      <c r="B498" s="49"/>
      <c r="C498" s="49"/>
      <c r="D498" s="49"/>
      <c r="E498" s="49"/>
      <c r="F498" s="49"/>
      <c r="G498" s="49"/>
      <c r="H498" s="49"/>
      <c r="I498" s="49"/>
      <c r="J498" s="49"/>
      <c r="K498" s="49"/>
      <c r="L498" s="49"/>
      <c r="M498" s="49"/>
      <c r="N498" s="49"/>
      <c r="O498" s="49"/>
      <c r="P498" s="49"/>
      <c r="Q498" s="49"/>
      <c r="R498" s="49"/>
      <c r="S498" s="49"/>
      <c r="T498" s="49"/>
      <c r="U498" s="49"/>
      <c r="V498" s="49"/>
      <c r="W498" s="49"/>
      <c r="X498" s="49"/>
      <c r="Y498" s="49"/>
      <c r="Z498" s="49"/>
      <c r="AA498" s="49"/>
      <c r="AB498" s="49"/>
      <c r="AC498" s="49"/>
      <c r="AD498" s="49"/>
    </row>
    <row r="499" ht="15.75" customHeight="1">
      <c r="A499" s="50"/>
      <c r="B499" s="49"/>
      <c r="C499" s="49"/>
      <c r="D499" s="49"/>
      <c r="E499" s="49"/>
      <c r="F499" s="49"/>
      <c r="G499" s="49"/>
      <c r="H499" s="49"/>
      <c r="I499" s="49"/>
      <c r="J499" s="49"/>
      <c r="K499" s="49"/>
      <c r="L499" s="49"/>
      <c r="M499" s="49"/>
      <c r="N499" s="49"/>
      <c r="O499" s="49"/>
      <c r="P499" s="49"/>
      <c r="Q499" s="49"/>
      <c r="R499" s="49"/>
      <c r="S499" s="49"/>
      <c r="T499" s="49"/>
      <c r="U499" s="49"/>
      <c r="V499" s="49"/>
      <c r="W499" s="49"/>
      <c r="X499" s="49"/>
      <c r="Y499" s="49"/>
      <c r="Z499" s="49"/>
      <c r="AA499" s="49"/>
      <c r="AB499" s="49"/>
      <c r="AC499" s="49"/>
      <c r="AD499" s="49"/>
    </row>
    <row r="500" ht="15.75" customHeight="1">
      <c r="A500" s="50"/>
      <c r="B500" s="49"/>
      <c r="C500" s="49"/>
      <c r="D500" s="49"/>
      <c r="E500" s="49"/>
      <c r="F500" s="49"/>
      <c r="G500" s="49"/>
      <c r="H500" s="49"/>
      <c r="I500" s="49"/>
      <c r="J500" s="49"/>
      <c r="K500" s="49"/>
      <c r="L500" s="49"/>
      <c r="M500" s="49"/>
      <c r="N500" s="49"/>
      <c r="O500" s="49"/>
      <c r="P500" s="49"/>
      <c r="Q500" s="49"/>
      <c r="R500" s="49"/>
      <c r="S500" s="49"/>
      <c r="T500" s="49"/>
      <c r="U500" s="49"/>
      <c r="V500" s="49"/>
      <c r="W500" s="49"/>
      <c r="X500" s="49"/>
      <c r="Y500" s="49"/>
      <c r="Z500" s="49"/>
      <c r="AA500" s="49"/>
      <c r="AB500" s="49"/>
      <c r="AC500" s="49"/>
      <c r="AD500" s="49"/>
    </row>
    <row r="501" ht="15.75" customHeight="1">
      <c r="A501" s="50"/>
      <c r="B501" s="49"/>
      <c r="C501" s="49"/>
      <c r="D501" s="49"/>
      <c r="E501" s="49"/>
      <c r="F501" s="49"/>
      <c r="G501" s="49"/>
      <c r="H501" s="49"/>
      <c r="I501" s="49"/>
      <c r="J501" s="49"/>
      <c r="K501" s="49"/>
      <c r="L501" s="49"/>
      <c r="M501" s="49"/>
      <c r="N501" s="49"/>
      <c r="O501" s="49"/>
      <c r="P501" s="49"/>
      <c r="Q501" s="49"/>
      <c r="R501" s="49"/>
      <c r="S501" s="49"/>
      <c r="T501" s="49"/>
      <c r="U501" s="49"/>
      <c r="V501" s="49"/>
      <c r="W501" s="49"/>
      <c r="X501" s="49"/>
      <c r="Y501" s="49"/>
      <c r="Z501" s="49"/>
      <c r="AA501" s="49"/>
      <c r="AB501" s="49"/>
      <c r="AC501" s="49"/>
      <c r="AD501" s="49"/>
    </row>
    <row r="502" ht="15.75" customHeight="1">
      <c r="A502" s="50"/>
      <c r="B502" s="49"/>
      <c r="C502" s="49"/>
      <c r="D502" s="49"/>
      <c r="E502" s="49"/>
      <c r="F502" s="49"/>
      <c r="G502" s="49"/>
      <c r="H502" s="49"/>
      <c r="I502" s="49"/>
      <c r="J502" s="49"/>
      <c r="K502" s="49"/>
      <c r="L502" s="49"/>
      <c r="M502" s="49"/>
      <c r="N502" s="49"/>
      <c r="O502" s="49"/>
      <c r="P502" s="49"/>
      <c r="Q502" s="49"/>
      <c r="R502" s="49"/>
      <c r="S502" s="49"/>
      <c r="T502" s="49"/>
      <c r="U502" s="49"/>
      <c r="V502" s="49"/>
      <c r="W502" s="49"/>
      <c r="X502" s="49"/>
      <c r="Y502" s="49"/>
      <c r="Z502" s="49"/>
      <c r="AA502" s="49"/>
      <c r="AB502" s="49"/>
      <c r="AC502" s="49"/>
      <c r="AD502" s="49"/>
    </row>
    <row r="503" ht="15.75" customHeight="1">
      <c r="A503" s="50"/>
      <c r="B503" s="49"/>
      <c r="C503" s="49"/>
      <c r="D503" s="49"/>
      <c r="E503" s="49"/>
      <c r="F503" s="49"/>
      <c r="G503" s="49"/>
      <c r="H503" s="49"/>
      <c r="I503" s="49"/>
      <c r="J503" s="49"/>
      <c r="K503" s="49"/>
      <c r="L503" s="49"/>
      <c r="M503" s="49"/>
      <c r="N503" s="49"/>
      <c r="O503" s="49"/>
      <c r="P503" s="49"/>
      <c r="Q503" s="49"/>
      <c r="R503" s="49"/>
      <c r="S503" s="49"/>
      <c r="T503" s="49"/>
      <c r="U503" s="49"/>
      <c r="V503" s="49"/>
      <c r="W503" s="49"/>
      <c r="X503" s="49"/>
      <c r="Y503" s="49"/>
      <c r="Z503" s="49"/>
      <c r="AA503" s="49"/>
      <c r="AB503" s="49"/>
      <c r="AC503" s="49"/>
      <c r="AD503" s="49"/>
    </row>
    <row r="504" ht="15.75" customHeight="1">
      <c r="A504" s="50"/>
      <c r="B504" s="49"/>
      <c r="C504" s="49"/>
      <c r="D504" s="49"/>
      <c r="E504" s="49"/>
      <c r="F504" s="49"/>
      <c r="G504" s="49"/>
      <c r="H504" s="49"/>
      <c r="I504" s="49"/>
      <c r="J504" s="49"/>
      <c r="K504" s="49"/>
      <c r="L504" s="49"/>
      <c r="M504" s="49"/>
      <c r="N504" s="49"/>
      <c r="O504" s="49"/>
      <c r="P504" s="49"/>
      <c r="Q504" s="49"/>
      <c r="R504" s="49"/>
      <c r="S504" s="49"/>
      <c r="T504" s="49"/>
      <c r="U504" s="49"/>
      <c r="V504" s="49"/>
      <c r="W504" s="49"/>
      <c r="X504" s="49"/>
      <c r="Y504" s="49"/>
      <c r="Z504" s="49"/>
      <c r="AA504" s="49"/>
      <c r="AB504" s="49"/>
      <c r="AC504" s="49"/>
      <c r="AD504" s="49"/>
    </row>
    <row r="505" ht="15.75" customHeight="1">
      <c r="A505" s="50"/>
      <c r="B505" s="49"/>
      <c r="C505" s="49"/>
      <c r="D505" s="49"/>
      <c r="E505" s="49"/>
      <c r="F505" s="49"/>
      <c r="G505" s="49"/>
      <c r="H505" s="49"/>
      <c r="I505" s="49"/>
      <c r="J505" s="49"/>
      <c r="K505" s="49"/>
      <c r="L505" s="49"/>
      <c r="M505" s="49"/>
      <c r="N505" s="49"/>
      <c r="O505" s="49"/>
      <c r="P505" s="49"/>
      <c r="Q505" s="49"/>
      <c r="R505" s="49"/>
      <c r="S505" s="49"/>
      <c r="T505" s="49"/>
      <c r="U505" s="49"/>
      <c r="V505" s="49"/>
      <c r="W505" s="49"/>
      <c r="X505" s="49"/>
      <c r="Y505" s="49"/>
      <c r="Z505" s="49"/>
      <c r="AA505" s="49"/>
      <c r="AB505" s="49"/>
      <c r="AC505" s="49"/>
      <c r="AD505" s="49"/>
    </row>
    <row r="506" ht="15.75" customHeight="1">
      <c r="A506" s="50"/>
      <c r="B506" s="49"/>
      <c r="C506" s="49"/>
      <c r="D506" s="49"/>
      <c r="E506" s="49"/>
      <c r="F506" s="49"/>
      <c r="G506" s="49"/>
      <c r="H506" s="49"/>
      <c r="I506" s="49"/>
      <c r="J506" s="49"/>
      <c r="K506" s="49"/>
      <c r="L506" s="49"/>
      <c r="M506" s="49"/>
      <c r="N506" s="49"/>
      <c r="O506" s="49"/>
      <c r="P506" s="49"/>
      <c r="Q506" s="49"/>
      <c r="R506" s="49"/>
      <c r="S506" s="49"/>
      <c r="T506" s="49"/>
      <c r="U506" s="49"/>
      <c r="V506" s="49"/>
      <c r="W506" s="49"/>
      <c r="X506" s="49"/>
      <c r="Y506" s="49"/>
      <c r="Z506" s="49"/>
      <c r="AA506" s="49"/>
      <c r="AB506" s="49"/>
      <c r="AC506" s="49"/>
      <c r="AD506" s="49"/>
    </row>
    <row r="507" ht="15.75" customHeight="1">
      <c r="A507" s="50"/>
      <c r="B507" s="49"/>
      <c r="C507" s="49"/>
      <c r="D507" s="49"/>
      <c r="E507" s="49"/>
      <c r="F507" s="49"/>
      <c r="G507" s="49"/>
      <c r="H507" s="49"/>
      <c r="I507" s="49"/>
      <c r="J507" s="49"/>
      <c r="K507" s="49"/>
      <c r="L507" s="49"/>
      <c r="M507" s="49"/>
      <c r="N507" s="49"/>
      <c r="O507" s="49"/>
      <c r="P507" s="49"/>
      <c r="Q507" s="49"/>
      <c r="R507" s="49"/>
      <c r="S507" s="49"/>
      <c r="T507" s="49"/>
      <c r="U507" s="49"/>
      <c r="V507" s="49"/>
      <c r="W507" s="49"/>
      <c r="X507" s="49"/>
      <c r="Y507" s="49"/>
      <c r="Z507" s="49"/>
      <c r="AA507" s="49"/>
      <c r="AB507" s="49"/>
      <c r="AC507" s="49"/>
      <c r="AD507" s="49"/>
    </row>
    <row r="508" ht="15.75" customHeight="1">
      <c r="A508" s="50"/>
      <c r="B508" s="49"/>
      <c r="C508" s="49"/>
      <c r="D508" s="49"/>
      <c r="E508" s="49"/>
      <c r="F508" s="49"/>
      <c r="G508" s="49"/>
      <c r="H508" s="49"/>
      <c r="I508" s="49"/>
      <c r="J508" s="49"/>
      <c r="K508" s="49"/>
      <c r="L508" s="49"/>
      <c r="M508" s="49"/>
      <c r="N508" s="49"/>
      <c r="O508" s="49"/>
      <c r="P508" s="49"/>
      <c r="Q508" s="49"/>
      <c r="R508" s="49"/>
      <c r="S508" s="49"/>
      <c r="T508" s="49"/>
      <c r="U508" s="49"/>
      <c r="V508" s="49"/>
      <c r="W508" s="49"/>
      <c r="X508" s="49"/>
      <c r="Y508" s="49"/>
      <c r="Z508" s="49"/>
      <c r="AA508" s="49"/>
      <c r="AB508" s="49"/>
      <c r="AC508" s="49"/>
      <c r="AD508" s="49"/>
    </row>
    <row r="509" ht="15.75" customHeight="1">
      <c r="A509" s="50"/>
      <c r="B509" s="49"/>
      <c r="C509" s="49"/>
      <c r="D509" s="49"/>
      <c r="E509" s="49"/>
      <c r="F509" s="49"/>
      <c r="G509" s="49"/>
      <c r="H509" s="49"/>
      <c r="I509" s="49"/>
      <c r="J509" s="49"/>
      <c r="K509" s="49"/>
      <c r="L509" s="49"/>
      <c r="M509" s="49"/>
      <c r="N509" s="49"/>
      <c r="O509" s="49"/>
      <c r="P509" s="49"/>
      <c r="Q509" s="49"/>
      <c r="R509" s="49"/>
      <c r="S509" s="49"/>
      <c r="T509" s="49"/>
      <c r="U509" s="49"/>
      <c r="V509" s="49"/>
      <c r="W509" s="49"/>
      <c r="X509" s="49"/>
      <c r="Y509" s="49"/>
      <c r="Z509" s="49"/>
      <c r="AA509" s="49"/>
      <c r="AB509" s="49"/>
      <c r="AC509" s="49"/>
      <c r="AD509" s="49"/>
    </row>
    <row r="510" ht="15.75" customHeight="1">
      <c r="A510" s="50"/>
      <c r="B510" s="49"/>
      <c r="C510" s="49"/>
      <c r="D510" s="49"/>
      <c r="E510" s="49"/>
      <c r="F510" s="49"/>
      <c r="G510" s="49"/>
      <c r="H510" s="49"/>
      <c r="I510" s="49"/>
      <c r="J510" s="49"/>
      <c r="K510" s="49"/>
      <c r="L510" s="49"/>
      <c r="M510" s="49"/>
      <c r="N510" s="49"/>
      <c r="O510" s="49"/>
      <c r="P510" s="49"/>
      <c r="Q510" s="49"/>
      <c r="R510" s="49"/>
      <c r="S510" s="49"/>
      <c r="T510" s="49"/>
      <c r="U510" s="49"/>
      <c r="V510" s="49"/>
      <c r="W510" s="49"/>
      <c r="X510" s="49"/>
      <c r="Y510" s="49"/>
      <c r="Z510" s="49"/>
      <c r="AA510" s="49"/>
      <c r="AB510" s="49"/>
      <c r="AC510" s="49"/>
      <c r="AD510" s="49"/>
    </row>
    <row r="511" ht="15.75" customHeight="1">
      <c r="A511" s="50"/>
      <c r="B511" s="49"/>
      <c r="C511" s="49"/>
      <c r="D511" s="49"/>
      <c r="E511" s="49"/>
      <c r="F511" s="49"/>
      <c r="G511" s="49"/>
      <c r="H511" s="49"/>
      <c r="I511" s="49"/>
      <c r="J511" s="49"/>
      <c r="K511" s="49"/>
      <c r="L511" s="49"/>
      <c r="M511" s="49"/>
      <c r="N511" s="49"/>
      <c r="O511" s="49"/>
      <c r="P511" s="49"/>
      <c r="Q511" s="49"/>
      <c r="R511" s="49"/>
      <c r="S511" s="49"/>
      <c r="T511" s="49"/>
      <c r="U511" s="49"/>
      <c r="V511" s="49"/>
      <c r="W511" s="49"/>
      <c r="X511" s="49"/>
      <c r="Y511" s="49"/>
      <c r="Z511" s="49"/>
      <c r="AA511" s="49"/>
      <c r="AB511" s="49"/>
      <c r="AC511" s="49"/>
      <c r="AD511" s="49"/>
    </row>
    <row r="512" ht="15.75" customHeight="1">
      <c r="A512" s="50"/>
      <c r="B512" s="49"/>
      <c r="C512" s="49"/>
      <c r="D512" s="49"/>
      <c r="E512" s="49"/>
      <c r="F512" s="49"/>
      <c r="G512" s="49"/>
      <c r="H512" s="49"/>
      <c r="I512" s="49"/>
      <c r="J512" s="49"/>
      <c r="K512" s="49"/>
      <c r="L512" s="49"/>
      <c r="M512" s="49"/>
      <c r="N512" s="49"/>
      <c r="O512" s="49"/>
      <c r="P512" s="49"/>
      <c r="Q512" s="49"/>
      <c r="R512" s="49"/>
      <c r="S512" s="49"/>
      <c r="T512" s="49"/>
      <c r="U512" s="49"/>
      <c r="V512" s="49"/>
      <c r="W512" s="49"/>
      <c r="X512" s="49"/>
      <c r="Y512" s="49"/>
      <c r="Z512" s="49"/>
      <c r="AA512" s="49"/>
      <c r="AB512" s="49"/>
      <c r="AC512" s="49"/>
      <c r="AD512" s="49"/>
    </row>
    <row r="513" ht="15.75" customHeight="1">
      <c r="A513" s="50"/>
      <c r="B513" s="49"/>
      <c r="C513" s="49"/>
      <c r="D513" s="49"/>
      <c r="E513" s="49"/>
      <c r="F513" s="49"/>
      <c r="G513" s="49"/>
      <c r="H513" s="49"/>
      <c r="I513" s="49"/>
      <c r="J513" s="49"/>
      <c r="K513" s="49"/>
      <c r="L513" s="49"/>
      <c r="M513" s="49"/>
      <c r="N513" s="49"/>
      <c r="O513" s="49"/>
      <c r="P513" s="49"/>
      <c r="Q513" s="49"/>
      <c r="R513" s="49"/>
      <c r="S513" s="49"/>
      <c r="T513" s="49"/>
      <c r="U513" s="49"/>
      <c r="V513" s="49"/>
      <c r="W513" s="49"/>
      <c r="X513" s="49"/>
      <c r="Y513" s="49"/>
      <c r="Z513" s="49"/>
      <c r="AA513" s="49"/>
      <c r="AB513" s="49"/>
      <c r="AC513" s="49"/>
      <c r="AD513" s="49"/>
    </row>
    <row r="514" ht="15.75" customHeight="1">
      <c r="A514" s="50"/>
      <c r="B514" s="49"/>
      <c r="C514" s="49"/>
      <c r="D514" s="49"/>
      <c r="E514" s="49"/>
      <c r="F514" s="49"/>
      <c r="G514" s="49"/>
      <c r="H514" s="49"/>
      <c r="I514" s="49"/>
      <c r="J514" s="49"/>
      <c r="K514" s="49"/>
      <c r="L514" s="49"/>
      <c r="M514" s="49"/>
      <c r="N514" s="49"/>
      <c r="O514" s="49"/>
      <c r="P514" s="49"/>
      <c r="Q514" s="49"/>
      <c r="R514" s="49"/>
      <c r="S514" s="49"/>
      <c r="T514" s="49"/>
      <c r="U514" s="49"/>
      <c r="V514" s="49"/>
      <c r="W514" s="49"/>
      <c r="X514" s="49"/>
      <c r="Y514" s="49"/>
      <c r="Z514" s="49"/>
      <c r="AA514" s="49"/>
      <c r="AB514" s="49"/>
      <c r="AC514" s="49"/>
      <c r="AD514" s="49"/>
    </row>
    <row r="515" ht="15.75" customHeight="1">
      <c r="A515" s="50"/>
      <c r="B515" s="49"/>
      <c r="C515" s="49"/>
      <c r="D515" s="49"/>
      <c r="E515" s="49"/>
      <c r="F515" s="49"/>
      <c r="G515" s="49"/>
      <c r="H515" s="49"/>
      <c r="I515" s="49"/>
      <c r="J515" s="49"/>
      <c r="K515" s="49"/>
      <c r="L515" s="49"/>
      <c r="M515" s="49"/>
      <c r="N515" s="49"/>
      <c r="O515" s="49"/>
      <c r="P515" s="49"/>
      <c r="Q515" s="49"/>
      <c r="R515" s="49"/>
      <c r="S515" s="49"/>
      <c r="T515" s="49"/>
      <c r="U515" s="49"/>
      <c r="V515" s="49"/>
      <c r="W515" s="49"/>
      <c r="X515" s="49"/>
      <c r="Y515" s="49"/>
      <c r="Z515" s="49"/>
      <c r="AA515" s="49"/>
      <c r="AB515" s="49"/>
      <c r="AC515" s="49"/>
      <c r="AD515" s="49"/>
    </row>
    <row r="516" ht="15.75" customHeight="1">
      <c r="A516" s="50"/>
      <c r="B516" s="49"/>
      <c r="C516" s="49"/>
      <c r="D516" s="49"/>
      <c r="E516" s="49"/>
      <c r="F516" s="49"/>
      <c r="G516" s="49"/>
      <c r="H516" s="49"/>
      <c r="I516" s="49"/>
      <c r="J516" s="49"/>
      <c r="K516" s="49"/>
      <c r="L516" s="49"/>
      <c r="M516" s="49"/>
      <c r="N516" s="49"/>
      <c r="O516" s="49"/>
      <c r="P516" s="49"/>
      <c r="Q516" s="49"/>
      <c r="R516" s="49"/>
      <c r="S516" s="49"/>
      <c r="T516" s="49"/>
      <c r="U516" s="49"/>
      <c r="V516" s="49"/>
      <c r="W516" s="49"/>
      <c r="X516" s="49"/>
      <c r="Y516" s="49"/>
      <c r="Z516" s="49"/>
      <c r="AA516" s="49"/>
      <c r="AB516" s="49"/>
      <c r="AC516" s="49"/>
      <c r="AD516" s="49"/>
    </row>
    <row r="517" ht="15.75" customHeight="1">
      <c r="A517" s="50"/>
      <c r="B517" s="49"/>
      <c r="C517" s="49"/>
      <c r="D517" s="49"/>
      <c r="E517" s="49"/>
      <c r="F517" s="49"/>
      <c r="G517" s="49"/>
      <c r="H517" s="49"/>
      <c r="I517" s="49"/>
      <c r="J517" s="49"/>
      <c r="K517" s="49"/>
      <c r="L517" s="49"/>
      <c r="M517" s="49"/>
      <c r="N517" s="49"/>
      <c r="O517" s="49"/>
      <c r="P517" s="49"/>
      <c r="Q517" s="49"/>
      <c r="R517" s="49"/>
      <c r="S517" s="49"/>
      <c r="T517" s="49"/>
      <c r="U517" s="49"/>
      <c r="V517" s="49"/>
      <c r="W517" s="49"/>
      <c r="X517" s="49"/>
      <c r="Y517" s="49"/>
      <c r="Z517" s="49"/>
      <c r="AA517" s="49"/>
      <c r="AB517" s="49"/>
      <c r="AC517" s="49"/>
      <c r="AD517" s="49"/>
    </row>
    <row r="518" ht="15.75" customHeight="1">
      <c r="A518" s="50"/>
      <c r="B518" s="49"/>
      <c r="C518" s="49"/>
      <c r="D518" s="49"/>
      <c r="E518" s="49"/>
      <c r="F518" s="49"/>
      <c r="G518" s="49"/>
      <c r="H518" s="49"/>
      <c r="I518" s="49"/>
      <c r="J518" s="49"/>
      <c r="K518" s="49"/>
      <c r="L518" s="49"/>
      <c r="M518" s="49"/>
      <c r="N518" s="49"/>
      <c r="O518" s="49"/>
      <c r="P518" s="49"/>
      <c r="Q518" s="49"/>
      <c r="R518" s="49"/>
      <c r="S518" s="49"/>
      <c r="T518" s="49"/>
      <c r="U518" s="49"/>
      <c r="V518" s="49"/>
      <c r="W518" s="49"/>
      <c r="X518" s="49"/>
      <c r="Y518" s="49"/>
      <c r="Z518" s="49"/>
      <c r="AA518" s="49"/>
      <c r="AB518" s="49"/>
      <c r="AC518" s="49"/>
      <c r="AD518" s="49"/>
    </row>
    <row r="519" ht="15.75" customHeight="1">
      <c r="A519" s="50"/>
      <c r="B519" s="49"/>
      <c r="C519" s="49"/>
      <c r="D519" s="49"/>
      <c r="E519" s="49"/>
      <c r="F519" s="49"/>
      <c r="G519" s="49"/>
      <c r="H519" s="49"/>
      <c r="I519" s="49"/>
      <c r="J519" s="49"/>
      <c r="K519" s="49"/>
      <c r="L519" s="49"/>
      <c r="M519" s="49"/>
      <c r="N519" s="49"/>
      <c r="O519" s="49"/>
      <c r="P519" s="49"/>
      <c r="Q519" s="49"/>
      <c r="R519" s="49"/>
      <c r="S519" s="49"/>
      <c r="T519" s="49"/>
      <c r="U519" s="49"/>
      <c r="V519" s="49"/>
      <c r="W519" s="49"/>
      <c r="X519" s="49"/>
      <c r="Y519" s="49"/>
      <c r="Z519" s="49"/>
      <c r="AA519" s="49"/>
      <c r="AB519" s="49"/>
      <c r="AC519" s="49"/>
      <c r="AD519" s="49"/>
    </row>
    <row r="520" ht="15.75" customHeight="1">
      <c r="A520" s="50"/>
      <c r="B520" s="49"/>
      <c r="C520" s="49"/>
      <c r="D520" s="49"/>
      <c r="E520" s="49"/>
      <c r="F520" s="49"/>
      <c r="G520" s="49"/>
      <c r="H520" s="49"/>
      <c r="I520" s="49"/>
      <c r="J520" s="49"/>
      <c r="K520" s="49"/>
      <c r="L520" s="49"/>
      <c r="M520" s="49"/>
      <c r="N520" s="49"/>
      <c r="O520" s="49"/>
      <c r="P520" s="49"/>
      <c r="Q520" s="49"/>
      <c r="R520" s="49"/>
      <c r="S520" s="49"/>
      <c r="T520" s="49"/>
      <c r="U520" s="49"/>
      <c r="V520" s="49"/>
      <c r="W520" s="49"/>
      <c r="X520" s="49"/>
      <c r="Y520" s="49"/>
      <c r="Z520" s="49"/>
      <c r="AA520" s="49"/>
      <c r="AB520" s="49"/>
      <c r="AC520" s="49"/>
      <c r="AD520" s="49"/>
    </row>
    <row r="521" ht="15.75" customHeight="1">
      <c r="A521" s="50"/>
      <c r="B521" s="49"/>
      <c r="C521" s="49"/>
      <c r="D521" s="49"/>
      <c r="E521" s="49"/>
      <c r="F521" s="49"/>
      <c r="G521" s="49"/>
      <c r="H521" s="49"/>
      <c r="I521" s="49"/>
      <c r="J521" s="49"/>
      <c r="K521" s="49"/>
      <c r="L521" s="49"/>
      <c r="M521" s="49"/>
      <c r="N521" s="49"/>
      <c r="O521" s="49"/>
      <c r="P521" s="49"/>
      <c r="Q521" s="49"/>
      <c r="R521" s="49"/>
      <c r="S521" s="49"/>
      <c r="T521" s="49"/>
      <c r="U521" s="49"/>
      <c r="V521" s="49"/>
      <c r="W521" s="49"/>
      <c r="X521" s="49"/>
      <c r="Y521" s="49"/>
      <c r="Z521" s="49"/>
      <c r="AA521" s="49"/>
      <c r="AB521" s="49"/>
      <c r="AC521" s="49"/>
      <c r="AD521" s="49"/>
    </row>
    <row r="522" ht="15.75" customHeight="1">
      <c r="A522" s="50"/>
      <c r="B522" s="49"/>
      <c r="C522" s="49"/>
      <c r="D522" s="49"/>
      <c r="E522" s="49"/>
      <c r="F522" s="49"/>
      <c r="G522" s="49"/>
      <c r="H522" s="49"/>
      <c r="I522" s="49"/>
      <c r="J522" s="49"/>
      <c r="K522" s="49"/>
      <c r="L522" s="49"/>
      <c r="M522" s="49"/>
      <c r="N522" s="49"/>
      <c r="O522" s="49"/>
      <c r="P522" s="49"/>
      <c r="Q522" s="49"/>
      <c r="R522" s="49"/>
      <c r="S522" s="49"/>
      <c r="T522" s="49"/>
      <c r="U522" s="49"/>
      <c r="V522" s="49"/>
      <c r="W522" s="49"/>
      <c r="X522" s="49"/>
      <c r="Y522" s="49"/>
      <c r="Z522" s="49"/>
      <c r="AA522" s="49"/>
      <c r="AB522" s="49"/>
      <c r="AC522" s="49"/>
      <c r="AD522" s="49"/>
    </row>
    <row r="523" ht="15.75" customHeight="1">
      <c r="A523" s="50"/>
      <c r="B523" s="49"/>
      <c r="C523" s="49"/>
      <c r="D523" s="49"/>
      <c r="E523" s="49"/>
      <c r="F523" s="49"/>
      <c r="G523" s="49"/>
      <c r="H523" s="49"/>
      <c r="I523" s="49"/>
      <c r="J523" s="49"/>
      <c r="K523" s="49"/>
      <c r="L523" s="49"/>
      <c r="M523" s="49"/>
      <c r="N523" s="49"/>
      <c r="O523" s="49"/>
      <c r="P523" s="49"/>
      <c r="Q523" s="49"/>
      <c r="R523" s="49"/>
      <c r="S523" s="49"/>
      <c r="T523" s="49"/>
      <c r="U523" s="49"/>
      <c r="V523" s="49"/>
      <c r="W523" s="49"/>
      <c r="X523" s="49"/>
      <c r="Y523" s="49"/>
      <c r="Z523" s="49"/>
      <c r="AA523" s="49"/>
      <c r="AB523" s="49"/>
      <c r="AC523" s="49"/>
      <c r="AD523" s="49"/>
    </row>
    <row r="524" ht="15.75" customHeight="1">
      <c r="A524" s="50"/>
      <c r="B524" s="49"/>
      <c r="C524" s="49"/>
      <c r="D524" s="49"/>
      <c r="E524" s="49"/>
      <c r="F524" s="49"/>
      <c r="G524" s="49"/>
      <c r="H524" s="49"/>
      <c r="I524" s="49"/>
      <c r="J524" s="49"/>
      <c r="K524" s="49"/>
      <c r="L524" s="49"/>
      <c r="M524" s="49"/>
      <c r="N524" s="49"/>
      <c r="O524" s="49"/>
      <c r="P524" s="49"/>
      <c r="Q524" s="49"/>
      <c r="R524" s="49"/>
      <c r="S524" s="49"/>
      <c r="T524" s="49"/>
      <c r="U524" s="49"/>
      <c r="V524" s="49"/>
      <c r="W524" s="49"/>
      <c r="X524" s="49"/>
      <c r="Y524" s="49"/>
      <c r="Z524" s="49"/>
      <c r="AA524" s="49"/>
      <c r="AB524" s="49"/>
      <c r="AC524" s="49"/>
      <c r="AD524" s="49"/>
    </row>
    <row r="525" ht="15.75" customHeight="1">
      <c r="A525" s="50"/>
      <c r="B525" s="49"/>
      <c r="C525" s="49"/>
      <c r="D525" s="49"/>
      <c r="E525" s="49"/>
      <c r="F525" s="49"/>
      <c r="G525" s="49"/>
      <c r="H525" s="49"/>
      <c r="I525" s="49"/>
      <c r="J525" s="49"/>
      <c r="K525" s="49"/>
      <c r="L525" s="49"/>
      <c r="M525" s="49"/>
      <c r="N525" s="49"/>
      <c r="O525" s="49"/>
      <c r="P525" s="49"/>
      <c r="Q525" s="49"/>
      <c r="R525" s="49"/>
      <c r="S525" s="49"/>
      <c r="T525" s="49"/>
      <c r="U525" s="49"/>
      <c r="V525" s="49"/>
      <c r="W525" s="49"/>
      <c r="X525" s="49"/>
      <c r="Y525" s="49"/>
      <c r="Z525" s="49"/>
      <c r="AA525" s="49"/>
      <c r="AB525" s="49"/>
      <c r="AC525" s="49"/>
      <c r="AD525" s="49"/>
    </row>
    <row r="526" ht="15.75" customHeight="1">
      <c r="A526" s="50"/>
      <c r="B526" s="49"/>
      <c r="C526" s="49"/>
      <c r="D526" s="49"/>
      <c r="E526" s="49"/>
      <c r="F526" s="49"/>
      <c r="G526" s="49"/>
      <c r="H526" s="49"/>
      <c r="I526" s="49"/>
      <c r="J526" s="49"/>
      <c r="K526" s="49"/>
      <c r="L526" s="49"/>
      <c r="M526" s="49"/>
      <c r="N526" s="49"/>
      <c r="O526" s="49"/>
      <c r="P526" s="49"/>
      <c r="Q526" s="49"/>
      <c r="R526" s="49"/>
      <c r="S526" s="49"/>
      <c r="T526" s="49"/>
      <c r="U526" s="49"/>
      <c r="V526" s="49"/>
      <c r="W526" s="49"/>
      <c r="X526" s="49"/>
      <c r="Y526" s="49"/>
      <c r="Z526" s="49"/>
      <c r="AA526" s="49"/>
      <c r="AB526" s="49"/>
      <c r="AC526" s="49"/>
      <c r="AD526" s="49"/>
    </row>
    <row r="527" ht="15.75" customHeight="1">
      <c r="A527" s="50"/>
      <c r="B527" s="49"/>
      <c r="C527" s="49"/>
      <c r="D527" s="49"/>
      <c r="E527" s="49"/>
      <c r="F527" s="49"/>
      <c r="G527" s="49"/>
      <c r="H527" s="49"/>
      <c r="I527" s="49"/>
      <c r="J527" s="49"/>
      <c r="K527" s="49"/>
      <c r="L527" s="49"/>
      <c r="M527" s="49"/>
      <c r="N527" s="49"/>
      <c r="O527" s="49"/>
      <c r="P527" s="49"/>
      <c r="Q527" s="49"/>
      <c r="R527" s="49"/>
      <c r="S527" s="49"/>
      <c r="T527" s="49"/>
      <c r="U527" s="49"/>
      <c r="V527" s="49"/>
      <c r="W527" s="49"/>
      <c r="X527" s="49"/>
      <c r="Y527" s="49"/>
      <c r="Z527" s="49"/>
      <c r="AA527" s="49"/>
      <c r="AB527" s="49"/>
      <c r="AC527" s="49"/>
      <c r="AD527" s="49"/>
    </row>
    <row r="528" ht="15.75" customHeight="1">
      <c r="A528" s="50"/>
      <c r="B528" s="49"/>
      <c r="C528" s="49"/>
      <c r="D528" s="49"/>
      <c r="E528" s="49"/>
      <c r="F528" s="49"/>
      <c r="G528" s="49"/>
      <c r="H528" s="49"/>
      <c r="I528" s="49"/>
      <c r="J528" s="49"/>
      <c r="K528" s="49"/>
      <c r="L528" s="49"/>
      <c r="M528" s="49"/>
      <c r="N528" s="49"/>
      <c r="O528" s="49"/>
      <c r="P528" s="49"/>
      <c r="Q528" s="49"/>
      <c r="R528" s="49"/>
      <c r="S528" s="49"/>
      <c r="T528" s="49"/>
      <c r="U528" s="49"/>
      <c r="V528" s="49"/>
      <c r="W528" s="49"/>
      <c r="X528" s="49"/>
      <c r="Y528" s="49"/>
      <c r="Z528" s="49"/>
      <c r="AA528" s="49"/>
      <c r="AB528" s="49"/>
      <c r="AC528" s="49"/>
      <c r="AD528" s="49"/>
    </row>
    <row r="529" ht="15.75" customHeight="1">
      <c r="A529" s="50"/>
      <c r="B529" s="49"/>
      <c r="C529" s="49"/>
      <c r="D529" s="49"/>
      <c r="E529" s="49"/>
      <c r="F529" s="49"/>
      <c r="G529" s="49"/>
      <c r="H529" s="49"/>
      <c r="I529" s="49"/>
      <c r="J529" s="49"/>
      <c r="K529" s="49"/>
      <c r="L529" s="49"/>
      <c r="M529" s="49"/>
      <c r="N529" s="49"/>
      <c r="O529" s="49"/>
      <c r="P529" s="49"/>
      <c r="Q529" s="49"/>
      <c r="R529" s="49"/>
      <c r="S529" s="49"/>
      <c r="T529" s="49"/>
      <c r="U529" s="49"/>
      <c r="V529" s="49"/>
      <c r="W529" s="49"/>
      <c r="X529" s="49"/>
      <c r="Y529" s="49"/>
      <c r="Z529" s="49"/>
      <c r="AA529" s="49"/>
      <c r="AB529" s="49"/>
      <c r="AC529" s="49"/>
      <c r="AD529" s="49"/>
    </row>
    <row r="530" ht="15.75" customHeight="1">
      <c r="A530" s="50"/>
      <c r="B530" s="49"/>
      <c r="C530" s="49"/>
      <c r="D530" s="49"/>
      <c r="E530" s="49"/>
      <c r="F530" s="49"/>
      <c r="G530" s="49"/>
      <c r="H530" s="49"/>
      <c r="I530" s="49"/>
      <c r="J530" s="49"/>
      <c r="K530" s="49"/>
      <c r="L530" s="49"/>
      <c r="M530" s="49"/>
      <c r="N530" s="49"/>
      <c r="O530" s="49"/>
      <c r="P530" s="49"/>
      <c r="Q530" s="49"/>
      <c r="R530" s="49"/>
      <c r="S530" s="49"/>
      <c r="T530" s="49"/>
      <c r="U530" s="49"/>
      <c r="V530" s="49"/>
      <c r="W530" s="49"/>
      <c r="X530" s="49"/>
      <c r="Y530" s="49"/>
      <c r="Z530" s="49"/>
      <c r="AA530" s="49"/>
      <c r="AB530" s="49"/>
      <c r="AC530" s="49"/>
      <c r="AD530" s="49"/>
    </row>
    <row r="531" ht="15.75" customHeight="1">
      <c r="A531" s="50"/>
      <c r="B531" s="49"/>
      <c r="C531" s="49"/>
      <c r="D531" s="49"/>
      <c r="E531" s="49"/>
      <c r="F531" s="49"/>
      <c r="G531" s="49"/>
      <c r="H531" s="49"/>
      <c r="I531" s="49"/>
      <c r="J531" s="49"/>
      <c r="K531" s="49"/>
      <c r="L531" s="49"/>
      <c r="M531" s="49"/>
      <c r="N531" s="49"/>
      <c r="O531" s="49"/>
      <c r="P531" s="49"/>
      <c r="Q531" s="49"/>
      <c r="R531" s="49"/>
      <c r="S531" s="49"/>
      <c r="T531" s="49"/>
      <c r="U531" s="49"/>
      <c r="V531" s="49"/>
      <c r="W531" s="49"/>
      <c r="X531" s="49"/>
      <c r="Y531" s="49"/>
      <c r="Z531" s="49"/>
      <c r="AA531" s="49"/>
      <c r="AB531" s="49"/>
      <c r="AC531" s="49"/>
      <c r="AD531" s="49"/>
    </row>
    <row r="532" ht="15.75" customHeight="1">
      <c r="A532" s="50"/>
      <c r="B532" s="49"/>
      <c r="C532" s="49"/>
      <c r="D532" s="49"/>
      <c r="E532" s="49"/>
      <c r="F532" s="49"/>
      <c r="G532" s="49"/>
      <c r="H532" s="49"/>
      <c r="I532" s="49"/>
      <c r="J532" s="49"/>
      <c r="K532" s="49"/>
      <c r="L532" s="49"/>
      <c r="M532" s="49"/>
      <c r="N532" s="49"/>
      <c r="O532" s="49"/>
      <c r="P532" s="49"/>
      <c r="Q532" s="49"/>
      <c r="R532" s="49"/>
      <c r="S532" s="49"/>
      <c r="T532" s="49"/>
      <c r="U532" s="49"/>
      <c r="V532" s="49"/>
      <c r="W532" s="49"/>
      <c r="X532" s="49"/>
      <c r="Y532" s="49"/>
      <c r="Z532" s="49"/>
      <c r="AA532" s="49"/>
      <c r="AB532" s="49"/>
      <c r="AC532" s="49"/>
      <c r="AD532" s="49"/>
    </row>
    <row r="533" ht="15.75" customHeight="1">
      <c r="A533" s="50"/>
      <c r="B533" s="49"/>
      <c r="C533" s="49"/>
      <c r="D533" s="49"/>
      <c r="E533" s="49"/>
      <c r="F533" s="49"/>
      <c r="G533" s="49"/>
      <c r="H533" s="49"/>
      <c r="I533" s="49"/>
      <c r="J533" s="49"/>
      <c r="K533" s="49"/>
      <c r="L533" s="49"/>
      <c r="M533" s="49"/>
      <c r="N533" s="49"/>
      <c r="O533" s="49"/>
      <c r="P533" s="49"/>
      <c r="Q533" s="49"/>
      <c r="R533" s="49"/>
      <c r="S533" s="49"/>
      <c r="T533" s="49"/>
      <c r="U533" s="49"/>
      <c r="V533" s="49"/>
      <c r="W533" s="49"/>
      <c r="X533" s="49"/>
      <c r="Y533" s="49"/>
      <c r="Z533" s="49"/>
      <c r="AA533" s="49"/>
      <c r="AB533" s="49"/>
      <c r="AC533" s="49"/>
      <c r="AD533" s="49"/>
    </row>
    <row r="534" ht="15.75" customHeight="1">
      <c r="A534" s="50"/>
      <c r="B534" s="49"/>
      <c r="C534" s="49"/>
      <c r="D534" s="49"/>
      <c r="E534" s="49"/>
      <c r="F534" s="49"/>
      <c r="G534" s="49"/>
      <c r="H534" s="49"/>
      <c r="I534" s="49"/>
      <c r="J534" s="49"/>
      <c r="K534" s="49"/>
      <c r="L534" s="49"/>
      <c r="M534" s="49"/>
      <c r="N534" s="49"/>
      <c r="O534" s="49"/>
      <c r="P534" s="49"/>
      <c r="Q534" s="49"/>
      <c r="R534" s="49"/>
      <c r="S534" s="49"/>
      <c r="T534" s="49"/>
      <c r="U534" s="49"/>
      <c r="V534" s="49"/>
      <c r="W534" s="49"/>
      <c r="X534" s="49"/>
      <c r="Y534" s="49"/>
      <c r="Z534" s="49"/>
      <c r="AA534" s="49"/>
      <c r="AB534" s="49"/>
      <c r="AC534" s="49"/>
      <c r="AD534" s="49"/>
    </row>
    <row r="535" ht="15.75" customHeight="1">
      <c r="A535" s="50"/>
      <c r="B535" s="49"/>
      <c r="C535" s="49"/>
      <c r="D535" s="49"/>
      <c r="E535" s="49"/>
      <c r="F535" s="49"/>
      <c r="G535" s="49"/>
      <c r="H535" s="49"/>
      <c r="I535" s="49"/>
      <c r="J535" s="49"/>
      <c r="K535" s="49"/>
      <c r="L535" s="49"/>
      <c r="M535" s="49"/>
      <c r="N535" s="49"/>
      <c r="O535" s="49"/>
      <c r="P535" s="49"/>
      <c r="Q535" s="49"/>
      <c r="R535" s="49"/>
      <c r="S535" s="49"/>
      <c r="T535" s="49"/>
      <c r="U535" s="49"/>
      <c r="V535" s="49"/>
      <c r="W535" s="49"/>
      <c r="X535" s="49"/>
      <c r="Y535" s="49"/>
      <c r="Z535" s="49"/>
      <c r="AA535" s="49"/>
      <c r="AB535" s="49"/>
      <c r="AC535" s="49"/>
      <c r="AD535" s="49"/>
    </row>
    <row r="536" ht="15.75" customHeight="1">
      <c r="A536" s="50"/>
      <c r="B536" s="49"/>
      <c r="C536" s="49"/>
      <c r="D536" s="49"/>
      <c r="E536" s="49"/>
      <c r="F536" s="49"/>
      <c r="G536" s="49"/>
      <c r="H536" s="49"/>
      <c r="I536" s="49"/>
      <c r="J536" s="49"/>
      <c r="K536" s="49"/>
      <c r="L536" s="49"/>
      <c r="M536" s="49"/>
      <c r="N536" s="49"/>
      <c r="O536" s="49"/>
      <c r="P536" s="49"/>
      <c r="Q536" s="49"/>
      <c r="R536" s="49"/>
      <c r="S536" s="49"/>
      <c r="T536" s="49"/>
      <c r="U536" s="49"/>
      <c r="V536" s="49"/>
      <c r="W536" s="49"/>
      <c r="X536" s="49"/>
      <c r="Y536" s="49"/>
      <c r="Z536" s="49"/>
      <c r="AA536" s="49"/>
      <c r="AB536" s="49"/>
      <c r="AC536" s="49"/>
      <c r="AD536" s="49"/>
    </row>
    <row r="537" ht="15.75" customHeight="1">
      <c r="A537" s="50"/>
      <c r="B537" s="49"/>
      <c r="C537" s="49"/>
      <c r="D537" s="49"/>
      <c r="E537" s="49"/>
      <c r="F537" s="49"/>
      <c r="G537" s="49"/>
      <c r="H537" s="49"/>
      <c r="I537" s="49"/>
      <c r="J537" s="49"/>
      <c r="K537" s="49"/>
      <c r="L537" s="49"/>
      <c r="M537" s="49"/>
      <c r="N537" s="49"/>
      <c r="O537" s="49"/>
      <c r="P537" s="49"/>
      <c r="Q537" s="49"/>
      <c r="R537" s="49"/>
      <c r="S537" s="49"/>
      <c r="T537" s="49"/>
      <c r="U537" s="49"/>
      <c r="V537" s="49"/>
      <c r="W537" s="49"/>
      <c r="X537" s="49"/>
      <c r="Y537" s="49"/>
      <c r="Z537" s="49"/>
      <c r="AA537" s="49"/>
      <c r="AB537" s="49"/>
      <c r="AC537" s="49"/>
      <c r="AD537" s="49"/>
    </row>
    <row r="538" ht="15.75" customHeight="1">
      <c r="A538" s="50"/>
      <c r="B538" s="49"/>
      <c r="C538" s="49"/>
      <c r="D538" s="49"/>
      <c r="E538" s="49"/>
      <c r="F538" s="49"/>
      <c r="G538" s="49"/>
      <c r="H538" s="49"/>
      <c r="I538" s="49"/>
      <c r="J538" s="49"/>
      <c r="K538" s="49"/>
      <c r="L538" s="49"/>
      <c r="M538" s="49"/>
      <c r="N538" s="49"/>
      <c r="O538" s="49"/>
      <c r="P538" s="49"/>
      <c r="Q538" s="49"/>
      <c r="R538" s="49"/>
      <c r="S538" s="49"/>
      <c r="T538" s="49"/>
      <c r="U538" s="49"/>
      <c r="V538" s="49"/>
      <c r="W538" s="49"/>
      <c r="X538" s="49"/>
      <c r="Y538" s="49"/>
      <c r="Z538" s="49"/>
      <c r="AA538" s="49"/>
      <c r="AB538" s="49"/>
      <c r="AC538" s="49"/>
      <c r="AD538" s="49"/>
    </row>
    <row r="539" ht="15.75" customHeight="1">
      <c r="A539" s="50"/>
      <c r="B539" s="49"/>
      <c r="C539" s="49"/>
      <c r="D539" s="49"/>
      <c r="E539" s="49"/>
      <c r="F539" s="49"/>
      <c r="G539" s="49"/>
      <c r="H539" s="49"/>
      <c r="I539" s="49"/>
      <c r="J539" s="49"/>
      <c r="K539" s="49"/>
      <c r="L539" s="49"/>
      <c r="M539" s="49"/>
      <c r="N539" s="49"/>
      <c r="O539" s="49"/>
      <c r="P539" s="49"/>
      <c r="Q539" s="49"/>
      <c r="R539" s="49"/>
      <c r="S539" s="49"/>
      <c r="T539" s="49"/>
      <c r="U539" s="49"/>
      <c r="V539" s="49"/>
      <c r="W539" s="49"/>
      <c r="X539" s="49"/>
      <c r="Y539" s="49"/>
      <c r="Z539" s="49"/>
      <c r="AA539" s="49"/>
      <c r="AB539" s="49"/>
      <c r="AC539" s="49"/>
      <c r="AD539" s="49"/>
    </row>
    <row r="540" ht="15.75" customHeight="1">
      <c r="A540" s="50"/>
      <c r="B540" s="49"/>
      <c r="C540" s="49"/>
      <c r="D540" s="49"/>
      <c r="E540" s="49"/>
      <c r="F540" s="49"/>
      <c r="G540" s="49"/>
      <c r="H540" s="49"/>
      <c r="I540" s="49"/>
      <c r="J540" s="49"/>
      <c r="K540" s="49"/>
      <c r="L540" s="49"/>
      <c r="M540" s="49"/>
      <c r="N540" s="49"/>
      <c r="O540" s="49"/>
      <c r="P540" s="49"/>
      <c r="Q540" s="49"/>
      <c r="R540" s="49"/>
      <c r="S540" s="49"/>
      <c r="T540" s="49"/>
      <c r="U540" s="49"/>
      <c r="V540" s="49"/>
      <c r="W540" s="49"/>
      <c r="X540" s="49"/>
      <c r="Y540" s="49"/>
      <c r="Z540" s="49"/>
      <c r="AA540" s="49"/>
      <c r="AB540" s="49"/>
      <c r="AC540" s="49"/>
      <c r="AD540" s="49"/>
    </row>
    <row r="541" ht="15.75" customHeight="1">
      <c r="A541" s="50"/>
      <c r="B541" s="49"/>
      <c r="C541" s="49"/>
      <c r="D541" s="49"/>
      <c r="E541" s="49"/>
      <c r="F541" s="49"/>
      <c r="G541" s="49"/>
      <c r="H541" s="49"/>
      <c r="I541" s="49"/>
      <c r="J541" s="49"/>
      <c r="K541" s="49"/>
      <c r="L541" s="49"/>
      <c r="M541" s="49"/>
      <c r="N541" s="49"/>
      <c r="O541" s="49"/>
      <c r="P541" s="49"/>
      <c r="Q541" s="49"/>
      <c r="R541" s="49"/>
      <c r="S541" s="49"/>
      <c r="T541" s="49"/>
      <c r="U541" s="49"/>
      <c r="V541" s="49"/>
      <c r="W541" s="49"/>
      <c r="X541" s="49"/>
      <c r="Y541" s="49"/>
      <c r="Z541" s="49"/>
      <c r="AA541" s="49"/>
      <c r="AB541" s="49"/>
      <c r="AC541" s="49"/>
      <c r="AD541" s="49"/>
    </row>
    <row r="542" ht="15.75" customHeight="1">
      <c r="A542" s="50"/>
      <c r="B542" s="49"/>
      <c r="C542" s="49"/>
      <c r="D542" s="49"/>
      <c r="E542" s="49"/>
      <c r="F542" s="49"/>
      <c r="G542" s="49"/>
      <c r="H542" s="49"/>
      <c r="I542" s="49"/>
      <c r="J542" s="49"/>
      <c r="K542" s="49"/>
      <c r="L542" s="49"/>
      <c r="M542" s="49"/>
      <c r="N542" s="49"/>
      <c r="O542" s="49"/>
      <c r="P542" s="49"/>
      <c r="Q542" s="49"/>
      <c r="R542" s="49"/>
      <c r="S542" s="49"/>
      <c r="T542" s="49"/>
      <c r="U542" s="49"/>
      <c r="V542" s="49"/>
      <c r="W542" s="49"/>
      <c r="X542" s="49"/>
      <c r="Y542" s="49"/>
      <c r="Z542" s="49"/>
      <c r="AA542" s="49"/>
      <c r="AB542" s="49"/>
      <c r="AC542" s="49"/>
      <c r="AD542" s="49"/>
    </row>
    <row r="543" ht="15.75" customHeight="1">
      <c r="A543" s="50"/>
      <c r="B543" s="49"/>
      <c r="C543" s="49"/>
      <c r="D543" s="49"/>
      <c r="E543" s="49"/>
      <c r="F543" s="49"/>
      <c r="G543" s="49"/>
      <c r="H543" s="49"/>
      <c r="I543" s="49"/>
      <c r="J543" s="49"/>
      <c r="K543" s="49"/>
      <c r="L543" s="49"/>
      <c r="M543" s="49"/>
      <c r="N543" s="49"/>
      <c r="O543" s="49"/>
      <c r="P543" s="49"/>
      <c r="Q543" s="49"/>
      <c r="R543" s="49"/>
      <c r="S543" s="49"/>
      <c r="T543" s="49"/>
      <c r="U543" s="49"/>
      <c r="V543" s="49"/>
      <c r="W543" s="49"/>
      <c r="X543" s="49"/>
      <c r="Y543" s="49"/>
      <c r="Z543" s="49"/>
      <c r="AA543" s="49"/>
      <c r="AB543" s="49"/>
      <c r="AC543" s="49"/>
      <c r="AD543" s="49"/>
    </row>
    <row r="544" ht="15.75" customHeight="1">
      <c r="A544" s="50"/>
      <c r="B544" s="49"/>
      <c r="C544" s="49"/>
      <c r="D544" s="49"/>
      <c r="E544" s="49"/>
      <c r="F544" s="49"/>
      <c r="G544" s="49"/>
      <c r="H544" s="49"/>
      <c r="I544" s="49"/>
      <c r="J544" s="49"/>
      <c r="K544" s="49"/>
      <c r="L544" s="49"/>
      <c r="M544" s="49"/>
      <c r="N544" s="49"/>
      <c r="O544" s="49"/>
      <c r="P544" s="49"/>
      <c r="Q544" s="49"/>
      <c r="R544" s="49"/>
      <c r="S544" s="49"/>
      <c r="T544" s="49"/>
      <c r="U544" s="49"/>
      <c r="V544" s="49"/>
      <c r="W544" s="49"/>
      <c r="X544" s="49"/>
      <c r="Y544" s="49"/>
      <c r="Z544" s="49"/>
      <c r="AA544" s="49"/>
      <c r="AB544" s="49"/>
      <c r="AC544" s="49"/>
      <c r="AD544" s="49"/>
    </row>
    <row r="545" ht="15.75" customHeight="1">
      <c r="A545" s="50"/>
      <c r="B545" s="49"/>
      <c r="C545" s="49"/>
      <c r="D545" s="49"/>
      <c r="E545" s="49"/>
      <c r="F545" s="49"/>
      <c r="G545" s="49"/>
      <c r="H545" s="49"/>
      <c r="I545" s="49"/>
      <c r="J545" s="49"/>
      <c r="K545" s="49"/>
      <c r="L545" s="49"/>
      <c r="M545" s="49"/>
      <c r="N545" s="49"/>
      <c r="O545" s="49"/>
      <c r="P545" s="49"/>
      <c r="Q545" s="49"/>
      <c r="R545" s="49"/>
      <c r="S545" s="49"/>
      <c r="T545" s="49"/>
      <c r="U545" s="49"/>
      <c r="V545" s="49"/>
      <c r="W545" s="49"/>
      <c r="X545" s="49"/>
      <c r="Y545" s="49"/>
      <c r="Z545" s="49"/>
      <c r="AA545" s="49"/>
      <c r="AB545" s="49"/>
      <c r="AC545" s="49"/>
      <c r="AD545" s="49"/>
    </row>
    <row r="546" ht="15.75" customHeight="1">
      <c r="A546" s="50"/>
      <c r="B546" s="49"/>
      <c r="C546" s="49"/>
      <c r="D546" s="49"/>
      <c r="E546" s="49"/>
      <c r="F546" s="49"/>
      <c r="G546" s="49"/>
      <c r="H546" s="49"/>
      <c r="I546" s="49"/>
      <c r="J546" s="49"/>
      <c r="K546" s="49"/>
      <c r="L546" s="49"/>
      <c r="M546" s="49"/>
      <c r="N546" s="49"/>
      <c r="O546" s="49"/>
      <c r="P546" s="49"/>
      <c r="Q546" s="49"/>
      <c r="R546" s="49"/>
      <c r="S546" s="49"/>
      <c r="T546" s="49"/>
      <c r="U546" s="49"/>
      <c r="V546" s="49"/>
      <c r="W546" s="49"/>
      <c r="X546" s="49"/>
      <c r="Y546" s="49"/>
      <c r="Z546" s="49"/>
      <c r="AA546" s="49"/>
      <c r="AB546" s="49"/>
      <c r="AC546" s="49"/>
      <c r="AD546" s="49"/>
    </row>
    <row r="547" ht="15.75" customHeight="1">
      <c r="A547" s="50"/>
      <c r="B547" s="49"/>
      <c r="C547" s="49"/>
      <c r="D547" s="49"/>
      <c r="E547" s="49"/>
      <c r="F547" s="49"/>
      <c r="G547" s="49"/>
      <c r="H547" s="49"/>
      <c r="I547" s="49"/>
      <c r="J547" s="49"/>
      <c r="K547" s="49"/>
      <c r="L547" s="49"/>
      <c r="M547" s="49"/>
      <c r="N547" s="49"/>
      <c r="O547" s="49"/>
      <c r="P547" s="49"/>
      <c r="Q547" s="49"/>
      <c r="R547" s="49"/>
      <c r="S547" s="49"/>
      <c r="T547" s="49"/>
      <c r="U547" s="49"/>
      <c r="V547" s="49"/>
      <c r="W547" s="49"/>
      <c r="X547" s="49"/>
      <c r="Y547" s="49"/>
      <c r="Z547" s="49"/>
      <c r="AA547" s="49"/>
      <c r="AB547" s="49"/>
      <c r="AC547" s="49"/>
      <c r="AD547" s="49"/>
    </row>
    <row r="548" ht="15.75" customHeight="1">
      <c r="A548" s="50"/>
      <c r="B548" s="49"/>
      <c r="C548" s="49"/>
      <c r="D548" s="49"/>
      <c r="E548" s="49"/>
      <c r="F548" s="49"/>
      <c r="G548" s="49"/>
      <c r="H548" s="49"/>
      <c r="I548" s="49"/>
      <c r="J548" s="49"/>
      <c r="K548" s="49"/>
      <c r="L548" s="49"/>
      <c r="M548" s="49"/>
      <c r="N548" s="49"/>
      <c r="O548" s="49"/>
      <c r="P548" s="49"/>
      <c r="Q548" s="49"/>
      <c r="R548" s="49"/>
      <c r="S548" s="49"/>
      <c r="T548" s="49"/>
      <c r="U548" s="49"/>
      <c r="V548" s="49"/>
      <c r="W548" s="49"/>
      <c r="X548" s="49"/>
      <c r="Y548" s="49"/>
      <c r="Z548" s="49"/>
      <c r="AA548" s="49"/>
      <c r="AB548" s="49"/>
      <c r="AC548" s="49"/>
      <c r="AD548" s="49"/>
    </row>
    <row r="549" ht="15.75" customHeight="1">
      <c r="A549" s="50"/>
      <c r="B549" s="49"/>
      <c r="C549" s="49"/>
      <c r="D549" s="49"/>
      <c r="E549" s="49"/>
      <c r="F549" s="49"/>
      <c r="G549" s="49"/>
      <c r="H549" s="49"/>
      <c r="I549" s="49"/>
      <c r="J549" s="49"/>
      <c r="K549" s="49"/>
      <c r="L549" s="49"/>
      <c r="M549" s="49"/>
      <c r="N549" s="49"/>
      <c r="O549" s="49"/>
      <c r="P549" s="49"/>
      <c r="Q549" s="49"/>
      <c r="R549" s="49"/>
      <c r="S549" s="49"/>
      <c r="T549" s="49"/>
      <c r="U549" s="49"/>
      <c r="V549" s="49"/>
      <c r="W549" s="49"/>
      <c r="X549" s="49"/>
      <c r="Y549" s="49"/>
      <c r="Z549" s="49"/>
      <c r="AA549" s="49"/>
      <c r="AB549" s="49"/>
      <c r="AC549" s="49"/>
      <c r="AD549" s="49"/>
    </row>
    <row r="550" ht="15.75" customHeight="1">
      <c r="A550" s="50"/>
      <c r="B550" s="49"/>
      <c r="C550" s="49"/>
      <c r="D550" s="49"/>
      <c r="E550" s="49"/>
      <c r="F550" s="49"/>
      <c r="G550" s="49"/>
      <c r="H550" s="49"/>
      <c r="I550" s="49"/>
      <c r="J550" s="49"/>
      <c r="K550" s="49"/>
      <c r="L550" s="49"/>
      <c r="M550" s="49"/>
      <c r="N550" s="49"/>
      <c r="O550" s="49"/>
      <c r="P550" s="49"/>
      <c r="Q550" s="49"/>
      <c r="R550" s="49"/>
      <c r="S550" s="49"/>
      <c r="T550" s="49"/>
      <c r="U550" s="49"/>
      <c r="V550" s="49"/>
      <c r="W550" s="49"/>
      <c r="X550" s="49"/>
      <c r="Y550" s="49"/>
      <c r="Z550" s="49"/>
      <c r="AA550" s="49"/>
      <c r="AB550" s="49"/>
      <c r="AC550" s="49"/>
      <c r="AD550" s="49"/>
    </row>
    <row r="551" ht="15.75" customHeight="1">
      <c r="A551" s="50"/>
      <c r="B551" s="49"/>
      <c r="C551" s="49"/>
      <c r="D551" s="49"/>
      <c r="E551" s="49"/>
      <c r="F551" s="49"/>
      <c r="G551" s="49"/>
      <c r="H551" s="49"/>
      <c r="I551" s="49"/>
      <c r="J551" s="49"/>
      <c r="K551" s="49"/>
      <c r="L551" s="49"/>
      <c r="M551" s="49"/>
      <c r="N551" s="49"/>
      <c r="O551" s="49"/>
      <c r="P551" s="49"/>
      <c r="Q551" s="49"/>
      <c r="R551" s="49"/>
      <c r="S551" s="49"/>
      <c r="T551" s="49"/>
      <c r="U551" s="49"/>
      <c r="V551" s="49"/>
      <c r="W551" s="49"/>
      <c r="X551" s="49"/>
      <c r="Y551" s="49"/>
      <c r="Z551" s="49"/>
      <c r="AA551" s="49"/>
      <c r="AB551" s="49"/>
      <c r="AC551" s="49"/>
      <c r="AD551" s="49"/>
    </row>
    <row r="552" ht="15.75" customHeight="1">
      <c r="A552" s="50"/>
      <c r="B552" s="49"/>
      <c r="C552" s="49"/>
      <c r="D552" s="49"/>
      <c r="E552" s="49"/>
      <c r="F552" s="49"/>
      <c r="G552" s="49"/>
      <c r="H552" s="49"/>
      <c r="I552" s="49"/>
      <c r="J552" s="49"/>
      <c r="K552" s="49"/>
      <c r="L552" s="49"/>
      <c r="M552" s="49"/>
      <c r="N552" s="49"/>
      <c r="O552" s="49"/>
      <c r="P552" s="49"/>
      <c r="Q552" s="49"/>
      <c r="R552" s="49"/>
      <c r="S552" s="49"/>
      <c r="T552" s="49"/>
      <c r="U552" s="49"/>
      <c r="V552" s="49"/>
      <c r="W552" s="49"/>
      <c r="X552" s="49"/>
      <c r="Y552" s="49"/>
      <c r="Z552" s="49"/>
      <c r="AA552" s="49"/>
      <c r="AB552" s="49"/>
      <c r="AC552" s="49"/>
      <c r="AD552" s="49"/>
    </row>
    <row r="553" ht="15.75" customHeight="1">
      <c r="A553" s="50"/>
      <c r="B553" s="49"/>
      <c r="C553" s="49"/>
      <c r="D553" s="49"/>
      <c r="E553" s="49"/>
      <c r="F553" s="49"/>
      <c r="G553" s="49"/>
      <c r="H553" s="49"/>
      <c r="I553" s="49"/>
      <c r="J553" s="49"/>
      <c r="K553" s="49"/>
      <c r="L553" s="49"/>
      <c r="M553" s="49"/>
      <c r="N553" s="49"/>
      <c r="O553" s="49"/>
      <c r="P553" s="49"/>
      <c r="Q553" s="49"/>
      <c r="R553" s="49"/>
      <c r="S553" s="49"/>
      <c r="T553" s="49"/>
      <c r="U553" s="49"/>
      <c r="V553" s="49"/>
      <c r="W553" s="49"/>
      <c r="X553" s="49"/>
      <c r="Y553" s="49"/>
      <c r="Z553" s="49"/>
      <c r="AA553" s="49"/>
      <c r="AB553" s="49"/>
      <c r="AC553" s="49"/>
      <c r="AD553" s="49"/>
    </row>
    <row r="554" ht="15.75" customHeight="1">
      <c r="A554" s="50"/>
      <c r="B554" s="49"/>
      <c r="C554" s="49"/>
      <c r="D554" s="49"/>
      <c r="E554" s="49"/>
      <c r="F554" s="49"/>
      <c r="G554" s="49"/>
      <c r="H554" s="49"/>
      <c r="I554" s="49"/>
      <c r="J554" s="49"/>
      <c r="K554" s="49"/>
      <c r="L554" s="49"/>
      <c r="M554" s="49"/>
      <c r="N554" s="49"/>
      <c r="O554" s="49"/>
      <c r="P554" s="49"/>
      <c r="Q554" s="49"/>
      <c r="R554" s="49"/>
      <c r="S554" s="49"/>
      <c r="T554" s="49"/>
      <c r="U554" s="49"/>
      <c r="V554" s="49"/>
      <c r="W554" s="49"/>
      <c r="X554" s="49"/>
      <c r="Y554" s="49"/>
      <c r="Z554" s="49"/>
      <c r="AA554" s="49"/>
      <c r="AB554" s="49"/>
      <c r="AC554" s="49"/>
      <c r="AD554" s="49"/>
    </row>
    <row r="555" ht="15.75" customHeight="1">
      <c r="A555" s="50"/>
      <c r="B555" s="49"/>
      <c r="C555" s="49"/>
      <c r="D555" s="49"/>
      <c r="E555" s="49"/>
      <c r="F555" s="49"/>
      <c r="G555" s="49"/>
      <c r="H555" s="49"/>
      <c r="I555" s="49"/>
      <c r="J555" s="49"/>
      <c r="K555" s="49"/>
      <c r="L555" s="49"/>
      <c r="M555" s="49"/>
      <c r="N555" s="49"/>
      <c r="O555" s="49"/>
      <c r="P555" s="49"/>
      <c r="Q555" s="49"/>
      <c r="R555" s="49"/>
      <c r="S555" s="49"/>
      <c r="T555" s="49"/>
      <c r="U555" s="49"/>
      <c r="V555" s="49"/>
      <c r="W555" s="49"/>
      <c r="X555" s="49"/>
      <c r="Y555" s="49"/>
      <c r="Z555" s="49"/>
      <c r="AA555" s="49"/>
      <c r="AB555" s="49"/>
      <c r="AC555" s="49"/>
      <c r="AD555" s="49"/>
    </row>
    <row r="556" ht="15.75" customHeight="1">
      <c r="A556" s="50"/>
      <c r="B556" s="49"/>
      <c r="C556" s="49"/>
      <c r="D556" s="49"/>
      <c r="E556" s="49"/>
      <c r="F556" s="49"/>
      <c r="G556" s="49"/>
      <c r="H556" s="49"/>
      <c r="I556" s="49"/>
      <c r="J556" s="49"/>
      <c r="K556" s="49"/>
      <c r="L556" s="49"/>
      <c r="M556" s="49"/>
      <c r="N556" s="49"/>
      <c r="O556" s="49"/>
      <c r="P556" s="49"/>
      <c r="Q556" s="49"/>
      <c r="R556" s="49"/>
      <c r="S556" s="49"/>
      <c r="T556" s="49"/>
      <c r="U556" s="49"/>
      <c r="V556" s="49"/>
      <c r="W556" s="49"/>
      <c r="X556" s="49"/>
      <c r="Y556" s="49"/>
      <c r="Z556" s="49"/>
      <c r="AA556" s="49"/>
      <c r="AB556" s="49"/>
      <c r="AC556" s="49"/>
      <c r="AD556" s="49"/>
    </row>
    <row r="557" ht="15.75" customHeight="1">
      <c r="A557" s="50"/>
      <c r="B557" s="49"/>
      <c r="C557" s="49"/>
      <c r="D557" s="49"/>
      <c r="E557" s="49"/>
      <c r="F557" s="49"/>
      <c r="G557" s="49"/>
      <c r="H557" s="49"/>
      <c r="I557" s="49"/>
      <c r="J557" s="49"/>
      <c r="K557" s="49"/>
      <c r="L557" s="49"/>
      <c r="M557" s="49"/>
      <c r="N557" s="49"/>
      <c r="O557" s="49"/>
      <c r="P557" s="49"/>
      <c r="Q557" s="49"/>
      <c r="R557" s="49"/>
      <c r="S557" s="49"/>
      <c r="T557" s="49"/>
      <c r="U557" s="49"/>
      <c r="V557" s="49"/>
      <c r="W557" s="49"/>
      <c r="X557" s="49"/>
      <c r="Y557" s="49"/>
      <c r="Z557" s="49"/>
      <c r="AA557" s="49"/>
      <c r="AB557" s="49"/>
      <c r="AC557" s="49"/>
      <c r="AD557" s="49"/>
    </row>
    <row r="558" ht="15.75" customHeight="1">
      <c r="A558" s="50"/>
      <c r="B558" s="49"/>
      <c r="C558" s="49"/>
      <c r="D558" s="49"/>
      <c r="E558" s="49"/>
      <c r="F558" s="49"/>
      <c r="G558" s="49"/>
      <c r="H558" s="49"/>
      <c r="I558" s="49"/>
      <c r="J558" s="49"/>
      <c r="K558" s="49"/>
      <c r="L558" s="49"/>
      <c r="M558" s="49"/>
      <c r="N558" s="49"/>
      <c r="O558" s="49"/>
      <c r="P558" s="49"/>
      <c r="Q558" s="49"/>
      <c r="R558" s="49"/>
      <c r="S558" s="49"/>
      <c r="T558" s="49"/>
      <c r="U558" s="49"/>
      <c r="V558" s="49"/>
      <c r="W558" s="49"/>
      <c r="X558" s="49"/>
      <c r="Y558" s="49"/>
      <c r="Z558" s="49"/>
      <c r="AA558" s="49"/>
      <c r="AB558" s="49"/>
      <c r="AC558" s="49"/>
      <c r="AD558" s="49"/>
    </row>
    <row r="559" ht="15.75" customHeight="1">
      <c r="A559" s="50"/>
      <c r="B559" s="49"/>
      <c r="C559" s="49"/>
      <c r="D559" s="49"/>
      <c r="E559" s="49"/>
      <c r="F559" s="49"/>
      <c r="G559" s="49"/>
      <c r="H559" s="49"/>
      <c r="I559" s="49"/>
      <c r="J559" s="49"/>
      <c r="K559" s="49"/>
      <c r="L559" s="49"/>
      <c r="M559" s="49"/>
      <c r="N559" s="49"/>
      <c r="O559" s="49"/>
      <c r="P559" s="49"/>
      <c r="Q559" s="49"/>
      <c r="R559" s="49"/>
      <c r="S559" s="49"/>
      <c r="T559" s="49"/>
      <c r="U559" s="49"/>
      <c r="V559" s="49"/>
      <c r="W559" s="49"/>
      <c r="X559" s="49"/>
      <c r="Y559" s="49"/>
      <c r="Z559" s="49"/>
      <c r="AA559" s="49"/>
      <c r="AB559" s="49"/>
      <c r="AC559" s="49"/>
      <c r="AD559" s="49"/>
    </row>
    <row r="560" ht="15.75" customHeight="1">
      <c r="A560" s="50"/>
      <c r="B560" s="49"/>
      <c r="C560" s="49"/>
      <c r="D560" s="49"/>
      <c r="E560" s="49"/>
      <c r="F560" s="49"/>
      <c r="G560" s="49"/>
      <c r="H560" s="49"/>
      <c r="I560" s="49"/>
      <c r="J560" s="49"/>
      <c r="K560" s="49"/>
      <c r="L560" s="49"/>
      <c r="M560" s="49"/>
      <c r="N560" s="49"/>
      <c r="O560" s="49"/>
      <c r="P560" s="49"/>
      <c r="Q560" s="49"/>
      <c r="R560" s="49"/>
      <c r="S560" s="49"/>
      <c r="T560" s="49"/>
      <c r="U560" s="49"/>
      <c r="V560" s="49"/>
      <c r="W560" s="49"/>
      <c r="X560" s="49"/>
      <c r="Y560" s="49"/>
      <c r="Z560" s="49"/>
      <c r="AA560" s="49"/>
      <c r="AB560" s="49"/>
      <c r="AC560" s="49"/>
      <c r="AD560" s="49"/>
    </row>
    <row r="561" ht="15.75" customHeight="1">
      <c r="A561" s="50"/>
      <c r="B561" s="49"/>
      <c r="C561" s="49"/>
      <c r="D561" s="49"/>
      <c r="E561" s="49"/>
      <c r="F561" s="49"/>
      <c r="G561" s="49"/>
      <c r="H561" s="49"/>
      <c r="I561" s="49"/>
      <c r="J561" s="49"/>
      <c r="K561" s="49"/>
      <c r="L561" s="49"/>
      <c r="M561" s="49"/>
      <c r="N561" s="49"/>
      <c r="O561" s="49"/>
      <c r="P561" s="49"/>
      <c r="Q561" s="49"/>
      <c r="R561" s="49"/>
      <c r="S561" s="49"/>
      <c r="T561" s="49"/>
      <c r="U561" s="49"/>
      <c r="V561" s="49"/>
      <c r="W561" s="49"/>
      <c r="X561" s="49"/>
      <c r="Y561" s="49"/>
      <c r="Z561" s="49"/>
      <c r="AA561" s="49"/>
      <c r="AB561" s="49"/>
      <c r="AC561" s="49"/>
      <c r="AD561" s="49"/>
    </row>
    <row r="562" ht="15.75" customHeight="1">
      <c r="A562" s="50"/>
      <c r="B562" s="49"/>
      <c r="C562" s="49"/>
      <c r="D562" s="49"/>
      <c r="E562" s="49"/>
      <c r="F562" s="49"/>
      <c r="G562" s="49"/>
      <c r="H562" s="49"/>
      <c r="I562" s="49"/>
      <c r="J562" s="49"/>
      <c r="K562" s="49"/>
      <c r="L562" s="49"/>
      <c r="M562" s="49"/>
      <c r="N562" s="49"/>
      <c r="O562" s="49"/>
      <c r="P562" s="49"/>
      <c r="Q562" s="49"/>
      <c r="R562" s="49"/>
      <c r="S562" s="49"/>
      <c r="T562" s="49"/>
      <c r="U562" s="49"/>
      <c r="V562" s="49"/>
      <c r="W562" s="49"/>
      <c r="X562" s="49"/>
      <c r="Y562" s="49"/>
      <c r="Z562" s="49"/>
      <c r="AA562" s="49"/>
      <c r="AB562" s="49"/>
      <c r="AC562" s="49"/>
      <c r="AD562" s="49"/>
    </row>
    <row r="563" ht="15.75" customHeight="1">
      <c r="A563" s="50"/>
      <c r="B563" s="49"/>
      <c r="C563" s="49"/>
      <c r="D563" s="49"/>
      <c r="E563" s="49"/>
      <c r="F563" s="49"/>
      <c r="G563" s="49"/>
      <c r="H563" s="49"/>
      <c r="I563" s="49"/>
      <c r="J563" s="49"/>
      <c r="K563" s="49"/>
      <c r="L563" s="49"/>
      <c r="M563" s="49"/>
      <c r="N563" s="49"/>
      <c r="O563" s="49"/>
      <c r="P563" s="49"/>
      <c r="Q563" s="49"/>
      <c r="R563" s="49"/>
      <c r="S563" s="49"/>
      <c r="T563" s="49"/>
      <c r="U563" s="49"/>
      <c r="V563" s="49"/>
      <c r="W563" s="49"/>
      <c r="X563" s="49"/>
      <c r="Y563" s="49"/>
      <c r="Z563" s="49"/>
      <c r="AA563" s="49"/>
      <c r="AB563" s="49"/>
      <c r="AC563" s="49"/>
      <c r="AD563" s="49"/>
    </row>
    <row r="564" ht="15.75" customHeight="1">
      <c r="A564" s="50"/>
      <c r="B564" s="49"/>
      <c r="C564" s="49"/>
      <c r="D564" s="49"/>
      <c r="E564" s="49"/>
      <c r="F564" s="49"/>
      <c r="G564" s="49"/>
      <c r="H564" s="49"/>
      <c r="I564" s="49"/>
      <c r="J564" s="49"/>
      <c r="K564" s="49"/>
      <c r="L564" s="49"/>
      <c r="M564" s="49"/>
      <c r="N564" s="49"/>
      <c r="O564" s="49"/>
      <c r="P564" s="49"/>
      <c r="Q564" s="49"/>
      <c r="R564" s="49"/>
      <c r="S564" s="49"/>
      <c r="T564" s="49"/>
      <c r="U564" s="49"/>
      <c r="V564" s="49"/>
      <c r="W564" s="49"/>
      <c r="X564" s="49"/>
      <c r="Y564" s="49"/>
      <c r="Z564" s="49"/>
      <c r="AA564" s="49"/>
      <c r="AB564" s="49"/>
      <c r="AC564" s="49"/>
      <c r="AD564" s="49"/>
    </row>
    <row r="565" ht="15.75" customHeight="1">
      <c r="A565" s="50"/>
      <c r="B565" s="49"/>
      <c r="C565" s="49"/>
      <c r="D565" s="49"/>
      <c r="E565" s="49"/>
      <c r="F565" s="49"/>
      <c r="G565" s="49"/>
      <c r="H565" s="49"/>
      <c r="I565" s="49"/>
      <c r="J565" s="49"/>
      <c r="K565" s="49"/>
      <c r="L565" s="49"/>
      <c r="M565" s="49"/>
      <c r="N565" s="49"/>
      <c r="O565" s="49"/>
      <c r="P565" s="49"/>
      <c r="Q565" s="49"/>
      <c r="R565" s="49"/>
      <c r="S565" s="49"/>
      <c r="T565" s="49"/>
      <c r="U565" s="49"/>
      <c r="V565" s="49"/>
      <c r="W565" s="49"/>
      <c r="X565" s="49"/>
      <c r="Y565" s="49"/>
      <c r="Z565" s="49"/>
      <c r="AA565" s="49"/>
      <c r="AB565" s="49"/>
      <c r="AC565" s="49"/>
      <c r="AD565" s="49"/>
    </row>
    <row r="566" ht="15.75" customHeight="1">
      <c r="A566" s="50"/>
      <c r="B566" s="49"/>
      <c r="C566" s="49"/>
      <c r="D566" s="49"/>
      <c r="E566" s="49"/>
      <c r="F566" s="49"/>
      <c r="G566" s="49"/>
      <c r="H566" s="49"/>
      <c r="I566" s="49"/>
      <c r="J566" s="49"/>
      <c r="K566" s="49"/>
      <c r="L566" s="49"/>
      <c r="M566" s="49"/>
      <c r="N566" s="49"/>
      <c r="O566" s="49"/>
      <c r="P566" s="49"/>
      <c r="Q566" s="49"/>
      <c r="R566" s="49"/>
      <c r="S566" s="49"/>
      <c r="T566" s="49"/>
      <c r="U566" s="49"/>
      <c r="V566" s="49"/>
      <c r="W566" s="49"/>
      <c r="X566" s="49"/>
      <c r="Y566" s="49"/>
      <c r="Z566" s="49"/>
      <c r="AA566" s="49"/>
      <c r="AB566" s="49"/>
      <c r="AC566" s="49"/>
      <c r="AD566" s="49"/>
    </row>
    <row r="567" ht="15.75" customHeight="1">
      <c r="A567" s="50"/>
      <c r="B567" s="49"/>
      <c r="C567" s="49"/>
      <c r="D567" s="49"/>
      <c r="E567" s="49"/>
      <c r="F567" s="49"/>
      <c r="G567" s="49"/>
      <c r="H567" s="49"/>
      <c r="I567" s="49"/>
      <c r="J567" s="49"/>
      <c r="K567" s="49"/>
      <c r="L567" s="49"/>
      <c r="M567" s="49"/>
      <c r="N567" s="49"/>
      <c r="O567" s="49"/>
      <c r="P567" s="49"/>
      <c r="Q567" s="49"/>
      <c r="R567" s="49"/>
      <c r="S567" s="49"/>
      <c r="T567" s="49"/>
      <c r="U567" s="49"/>
      <c r="V567" s="49"/>
      <c r="W567" s="49"/>
      <c r="X567" s="49"/>
      <c r="Y567" s="49"/>
      <c r="Z567" s="49"/>
      <c r="AA567" s="49"/>
      <c r="AB567" s="49"/>
      <c r="AC567" s="49"/>
      <c r="AD567" s="49"/>
    </row>
    <row r="568" ht="15.75" customHeight="1">
      <c r="A568" s="50"/>
      <c r="B568" s="49"/>
      <c r="C568" s="49"/>
      <c r="D568" s="49"/>
      <c r="E568" s="49"/>
      <c r="F568" s="49"/>
      <c r="G568" s="49"/>
      <c r="H568" s="49"/>
      <c r="I568" s="49"/>
      <c r="J568" s="49"/>
      <c r="K568" s="49"/>
      <c r="L568" s="49"/>
      <c r="M568" s="49"/>
      <c r="N568" s="49"/>
      <c r="O568" s="49"/>
      <c r="P568" s="49"/>
      <c r="Q568" s="49"/>
      <c r="R568" s="49"/>
      <c r="S568" s="49"/>
      <c r="T568" s="49"/>
      <c r="U568" s="49"/>
      <c r="V568" s="49"/>
      <c r="W568" s="49"/>
      <c r="X568" s="49"/>
      <c r="Y568" s="49"/>
      <c r="Z568" s="49"/>
      <c r="AA568" s="49"/>
      <c r="AB568" s="49"/>
      <c r="AC568" s="49"/>
      <c r="AD568" s="49"/>
    </row>
    <row r="569" ht="15.75" customHeight="1">
      <c r="A569" s="50"/>
      <c r="B569" s="49"/>
      <c r="C569" s="49"/>
      <c r="D569" s="49"/>
      <c r="E569" s="49"/>
      <c r="F569" s="49"/>
      <c r="G569" s="49"/>
      <c r="H569" s="49"/>
      <c r="I569" s="49"/>
      <c r="J569" s="49"/>
      <c r="K569" s="49"/>
      <c r="L569" s="49"/>
      <c r="M569" s="49"/>
      <c r="N569" s="49"/>
      <c r="O569" s="49"/>
      <c r="P569" s="49"/>
      <c r="Q569" s="49"/>
      <c r="R569" s="49"/>
      <c r="S569" s="49"/>
      <c r="T569" s="49"/>
      <c r="U569" s="49"/>
      <c r="V569" s="49"/>
      <c r="W569" s="49"/>
      <c r="X569" s="49"/>
      <c r="Y569" s="49"/>
      <c r="Z569" s="49"/>
      <c r="AA569" s="49"/>
      <c r="AB569" s="49"/>
      <c r="AC569" s="49"/>
      <c r="AD569" s="49"/>
    </row>
    <row r="570" ht="15.75" customHeight="1">
      <c r="A570" s="50"/>
      <c r="B570" s="49"/>
      <c r="C570" s="49"/>
      <c r="D570" s="49"/>
      <c r="E570" s="49"/>
      <c r="F570" s="49"/>
      <c r="G570" s="49"/>
      <c r="H570" s="49"/>
      <c r="I570" s="49"/>
      <c r="J570" s="49"/>
      <c r="K570" s="49"/>
      <c r="L570" s="49"/>
      <c r="M570" s="49"/>
      <c r="N570" s="49"/>
      <c r="O570" s="49"/>
      <c r="P570" s="49"/>
      <c r="Q570" s="49"/>
      <c r="R570" s="49"/>
      <c r="S570" s="49"/>
      <c r="T570" s="49"/>
      <c r="U570" s="49"/>
      <c r="V570" s="49"/>
      <c r="W570" s="49"/>
      <c r="X570" s="49"/>
      <c r="Y570" s="49"/>
      <c r="Z570" s="49"/>
      <c r="AA570" s="49"/>
      <c r="AB570" s="49"/>
      <c r="AC570" s="49"/>
      <c r="AD570" s="49"/>
    </row>
    <row r="571" ht="15.75" customHeight="1">
      <c r="A571" s="50"/>
      <c r="B571" s="49"/>
      <c r="C571" s="49"/>
      <c r="D571" s="49"/>
      <c r="E571" s="49"/>
      <c r="F571" s="49"/>
      <c r="G571" s="49"/>
      <c r="H571" s="49"/>
      <c r="I571" s="49"/>
      <c r="J571" s="49"/>
      <c r="K571" s="49"/>
      <c r="L571" s="49"/>
      <c r="M571" s="49"/>
      <c r="N571" s="49"/>
      <c r="O571" s="49"/>
      <c r="P571" s="49"/>
      <c r="Q571" s="49"/>
      <c r="R571" s="49"/>
      <c r="S571" s="49"/>
      <c r="T571" s="49"/>
      <c r="U571" s="49"/>
      <c r="V571" s="49"/>
      <c r="W571" s="49"/>
      <c r="X571" s="49"/>
      <c r="Y571" s="49"/>
      <c r="Z571" s="49"/>
      <c r="AA571" s="49"/>
      <c r="AB571" s="49"/>
      <c r="AC571" s="49"/>
      <c r="AD571" s="49"/>
    </row>
    <row r="572" ht="15.75" customHeight="1">
      <c r="A572" s="50"/>
      <c r="B572" s="49"/>
      <c r="C572" s="49"/>
      <c r="D572" s="49"/>
      <c r="E572" s="49"/>
      <c r="F572" s="49"/>
      <c r="G572" s="49"/>
      <c r="H572" s="49"/>
      <c r="I572" s="49"/>
      <c r="J572" s="49"/>
      <c r="K572" s="49"/>
      <c r="L572" s="49"/>
      <c r="M572" s="49"/>
      <c r="N572" s="49"/>
      <c r="O572" s="49"/>
      <c r="P572" s="49"/>
      <c r="Q572" s="49"/>
      <c r="R572" s="49"/>
      <c r="S572" s="49"/>
      <c r="T572" s="49"/>
      <c r="U572" s="49"/>
      <c r="V572" s="49"/>
      <c r="W572" s="49"/>
      <c r="X572" s="49"/>
      <c r="Y572" s="49"/>
      <c r="Z572" s="49"/>
      <c r="AA572" s="49"/>
      <c r="AB572" s="49"/>
      <c r="AC572" s="49"/>
      <c r="AD572" s="49"/>
    </row>
    <row r="573" ht="15.75" customHeight="1">
      <c r="A573" s="50"/>
      <c r="B573" s="49"/>
      <c r="C573" s="49"/>
      <c r="D573" s="49"/>
      <c r="E573" s="49"/>
      <c r="F573" s="49"/>
      <c r="G573" s="49"/>
      <c r="H573" s="49"/>
      <c r="I573" s="49"/>
      <c r="J573" s="49"/>
      <c r="K573" s="49"/>
      <c r="L573" s="49"/>
      <c r="M573" s="49"/>
      <c r="N573" s="49"/>
      <c r="O573" s="49"/>
      <c r="P573" s="49"/>
      <c r="Q573" s="49"/>
      <c r="R573" s="49"/>
      <c r="S573" s="49"/>
      <c r="T573" s="49"/>
      <c r="U573" s="49"/>
      <c r="V573" s="49"/>
      <c r="W573" s="49"/>
      <c r="X573" s="49"/>
      <c r="Y573" s="49"/>
      <c r="Z573" s="49"/>
      <c r="AA573" s="49"/>
      <c r="AB573" s="49"/>
      <c r="AC573" s="49"/>
      <c r="AD573" s="49"/>
    </row>
    <row r="574" ht="15.75" customHeight="1">
      <c r="A574" s="50"/>
      <c r="B574" s="49"/>
      <c r="C574" s="49"/>
      <c r="D574" s="49"/>
      <c r="E574" s="49"/>
      <c r="F574" s="49"/>
      <c r="G574" s="49"/>
      <c r="H574" s="49"/>
      <c r="I574" s="49"/>
      <c r="J574" s="49"/>
      <c r="K574" s="49"/>
      <c r="L574" s="49"/>
      <c r="M574" s="49"/>
      <c r="N574" s="49"/>
      <c r="O574" s="49"/>
      <c r="P574" s="49"/>
      <c r="Q574" s="49"/>
      <c r="R574" s="49"/>
      <c r="S574" s="49"/>
      <c r="T574" s="49"/>
      <c r="U574" s="49"/>
      <c r="V574" s="49"/>
      <c r="W574" s="49"/>
      <c r="X574" s="49"/>
      <c r="Y574" s="49"/>
      <c r="Z574" s="49"/>
      <c r="AA574" s="49"/>
      <c r="AB574" s="49"/>
      <c r="AC574" s="49"/>
      <c r="AD574" s="49"/>
    </row>
    <row r="575" ht="15.75" customHeight="1">
      <c r="A575" s="50"/>
      <c r="B575" s="49"/>
      <c r="C575" s="49"/>
      <c r="D575" s="49"/>
      <c r="E575" s="49"/>
      <c r="F575" s="49"/>
      <c r="G575" s="49"/>
      <c r="H575" s="49"/>
      <c r="I575" s="49"/>
      <c r="J575" s="49"/>
      <c r="K575" s="49"/>
      <c r="L575" s="49"/>
      <c r="M575" s="49"/>
      <c r="N575" s="49"/>
      <c r="O575" s="49"/>
      <c r="P575" s="49"/>
      <c r="Q575" s="49"/>
      <c r="R575" s="49"/>
      <c r="S575" s="49"/>
      <c r="T575" s="49"/>
      <c r="U575" s="49"/>
      <c r="V575" s="49"/>
      <c r="W575" s="49"/>
      <c r="X575" s="49"/>
      <c r="Y575" s="49"/>
      <c r="Z575" s="49"/>
      <c r="AA575" s="49"/>
      <c r="AB575" s="49"/>
      <c r="AC575" s="49"/>
      <c r="AD575" s="49"/>
    </row>
    <row r="576" ht="15.75" customHeight="1">
      <c r="A576" s="50"/>
      <c r="B576" s="49"/>
      <c r="C576" s="49"/>
      <c r="D576" s="49"/>
      <c r="E576" s="49"/>
      <c r="F576" s="49"/>
      <c r="G576" s="49"/>
      <c r="H576" s="49"/>
      <c r="I576" s="49"/>
      <c r="J576" s="49"/>
      <c r="K576" s="49"/>
      <c r="L576" s="49"/>
      <c r="M576" s="49"/>
      <c r="N576" s="49"/>
      <c r="O576" s="49"/>
      <c r="P576" s="49"/>
      <c r="Q576" s="49"/>
      <c r="R576" s="49"/>
      <c r="S576" s="49"/>
      <c r="T576" s="49"/>
      <c r="U576" s="49"/>
      <c r="V576" s="49"/>
      <c r="W576" s="49"/>
      <c r="X576" s="49"/>
      <c r="Y576" s="49"/>
      <c r="Z576" s="49"/>
      <c r="AA576" s="49"/>
      <c r="AB576" s="49"/>
      <c r="AC576" s="49"/>
      <c r="AD576" s="49"/>
    </row>
    <row r="577" ht="15.75" customHeight="1">
      <c r="A577" s="50"/>
      <c r="B577" s="49"/>
      <c r="C577" s="49"/>
      <c r="D577" s="49"/>
      <c r="E577" s="49"/>
      <c r="F577" s="49"/>
      <c r="G577" s="49"/>
      <c r="H577" s="49"/>
      <c r="I577" s="49"/>
      <c r="J577" s="49"/>
      <c r="K577" s="49"/>
      <c r="L577" s="49"/>
      <c r="M577" s="49"/>
      <c r="N577" s="49"/>
      <c r="O577" s="49"/>
      <c r="P577" s="49"/>
      <c r="Q577" s="49"/>
      <c r="R577" s="49"/>
      <c r="S577" s="49"/>
      <c r="T577" s="49"/>
      <c r="U577" s="49"/>
      <c r="V577" s="49"/>
      <c r="W577" s="49"/>
      <c r="X577" s="49"/>
      <c r="Y577" s="49"/>
      <c r="Z577" s="49"/>
      <c r="AA577" s="49"/>
      <c r="AB577" s="49"/>
      <c r="AC577" s="49"/>
      <c r="AD577" s="49"/>
    </row>
    <row r="578" ht="15.75" customHeight="1">
      <c r="A578" s="50"/>
      <c r="B578" s="49"/>
      <c r="C578" s="49"/>
      <c r="D578" s="49"/>
      <c r="E578" s="49"/>
      <c r="F578" s="49"/>
      <c r="G578" s="49"/>
      <c r="H578" s="49"/>
      <c r="I578" s="49"/>
      <c r="J578" s="49"/>
      <c r="K578" s="49"/>
      <c r="L578" s="49"/>
      <c r="M578" s="49"/>
      <c r="N578" s="49"/>
      <c r="O578" s="49"/>
      <c r="P578" s="49"/>
      <c r="Q578" s="49"/>
      <c r="R578" s="49"/>
      <c r="S578" s="49"/>
      <c r="T578" s="49"/>
      <c r="U578" s="49"/>
      <c r="V578" s="49"/>
      <c r="W578" s="49"/>
      <c r="X578" s="49"/>
      <c r="Y578" s="49"/>
      <c r="Z578" s="49"/>
      <c r="AA578" s="49"/>
      <c r="AB578" s="49"/>
      <c r="AC578" s="49"/>
      <c r="AD578" s="49"/>
    </row>
    <row r="579" ht="15.75" customHeight="1">
      <c r="A579" s="50"/>
      <c r="B579" s="49"/>
      <c r="C579" s="49"/>
      <c r="D579" s="49"/>
      <c r="E579" s="49"/>
      <c r="F579" s="49"/>
      <c r="G579" s="49"/>
      <c r="H579" s="49"/>
      <c r="I579" s="49"/>
      <c r="J579" s="49"/>
      <c r="K579" s="49"/>
      <c r="L579" s="49"/>
      <c r="M579" s="49"/>
      <c r="N579" s="49"/>
      <c r="O579" s="49"/>
      <c r="P579" s="49"/>
      <c r="Q579" s="49"/>
      <c r="R579" s="49"/>
      <c r="S579" s="49"/>
      <c r="T579" s="49"/>
      <c r="U579" s="49"/>
      <c r="V579" s="49"/>
      <c r="W579" s="49"/>
      <c r="X579" s="49"/>
      <c r="Y579" s="49"/>
      <c r="Z579" s="49"/>
      <c r="AA579" s="49"/>
      <c r="AB579" s="49"/>
      <c r="AC579" s="49"/>
      <c r="AD579" s="49"/>
    </row>
    <row r="580" ht="15.75" customHeight="1">
      <c r="A580" s="50"/>
      <c r="B580" s="49"/>
      <c r="C580" s="49"/>
      <c r="D580" s="49"/>
      <c r="E580" s="49"/>
      <c r="F580" s="49"/>
      <c r="G580" s="49"/>
      <c r="H580" s="49"/>
      <c r="I580" s="49"/>
      <c r="J580" s="49"/>
      <c r="K580" s="49"/>
      <c r="L580" s="49"/>
      <c r="M580" s="49"/>
      <c r="N580" s="49"/>
      <c r="O580" s="49"/>
      <c r="P580" s="49"/>
      <c r="Q580" s="49"/>
      <c r="R580" s="49"/>
      <c r="S580" s="49"/>
      <c r="T580" s="49"/>
      <c r="U580" s="49"/>
      <c r="V580" s="49"/>
      <c r="W580" s="49"/>
      <c r="X580" s="49"/>
      <c r="Y580" s="49"/>
      <c r="Z580" s="49"/>
      <c r="AA580" s="49"/>
      <c r="AB580" s="49"/>
      <c r="AC580" s="49"/>
      <c r="AD580" s="49"/>
    </row>
    <row r="581" ht="15.75" customHeight="1">
      <c r="A581" s="50"/>
      <c r="B581" s="49"/>
      <c r="C581" s="49"/>
      <c r="D581" s="49"/>
      <c r="E581" s="49"/>
      <c r="F581" s="49"/>
      <c r="G581" s="49"/>
      <c r="H581" s="49"/>
      <c r="I581" s="49"/>
      <c r="J581" s="49"/>
      <c r="K581" s="49"/>
      <c r="L581" s="49"/>
      <c r="M581" s="49"/>
      <c r="N581" s="49"/>
      <c r="O581" s="49"/>
      <c r="P581" s="49"/>
      <c r="Q581" s="49"/>
      <c r="R581" s="49"/>
      <c r="S581" s="49"/>
      <c r="T581" s="49"/>
      <c r="U581" s="49"/>
      <c r="V581" s="49"/>
      <c r="W581" s="49"/>
      <c r="X581" s="49"/>
      <c r="Y581" s="49"/>
      <c r="Z581" s="49"/>
      <c r="AA581" s="49"/>
      <c r="AB581" s="49"/>
      <c r="AC581" s="49"/>
      <c r="AD581" s="49"/>
    </row>
    <row r="582" ht="15.75" customHeight="1">
      <c r="A582" s="50"/>
      <c r="B582" s="49"/>
      <c r="C582" s="49"/>
      <c r="D582" s="49"/>
      <c r="E582" s="49"/>
      <c r="F582" s="49"/>
      <c r="G582" s="49"/>
      <c r="H582" s="49"/>
      <c r="I582" s="49"/>
      <c r="J582" s="49"/>
      <c r="K582" s="49"/>
      <c r="L582" s="49"/>
      <c r="M582" s="49"/>
      <c r="N582" s="49"/>
      <c r="O582" s="49"/>
      <c r="P582" s="49"/>
      <c r="Q582" s="49"/>
      <c r="R582" s="49"/>
      <c r="S582" s="49"/>
      <c r="T582" s="49"/>
      <c r="U582" s="49"/>
      <c r="V582" s="49"/>
      <c r="W582" s="49"/>
      <c r="X582" s="49"/>
      <c r="Y582" s="49"/>
      <c r="Z582" s="49"/>
      <c r="AA582" s="49"/>
      <c r="AB582" s="49"/>
      <c r="AC582" s="49"/>
      <c r="AD582" s="49"/>
    </row>
    <row r="583" ht="15.75" customHeight="1">
      <c r="A583" s="50"/>
      <c r="B583" s="49"/>
      <c r="C583" s="49"/>
      <c r="D583" s="49"/>
      <c r="E583" s="49"/>
      <c r="F583" s="49"/>
      <c r="G583" s="49"/>
      <c r="H583" s="49"/>
      <c r="I583" s="49"/>
      <c r="J583" s="49"/>
      <c r="K583" s="49"/>
      <c r="L583" s="49"/>
      <c r="M583" s="49"/>
      <c r="N583" s="49"/>
      <c r="O583" s="49"/>
      <c r="P583" s="49"/>
      <c r="Q583" s="49"/>
      <c r="R583" s="49"/>
      <c r="S583" s="49"/>
      <c r="T583" s="49"/>
      <c r="U583" s="49"/>
      <c r="V583" s="49"/>
      <c r="W583" s="49"/>
      <c r="X583" s="49"/>
      <c r="Y583" s="49"/>
      <c r="Z583" s="49"/>
      <c r="AA583" s="49"/>
      <c r="AB583" s="49"/>
      <c r="AC583" s="49"/>
      <c r="AD583" s="49"/>
    </row>
    <row r="584" ht="15.75" customHeight="1">
      <c r="A584" s="50"/>
      <c r="B584" s="49"/>
      <c r="C584" s="49"/>
      <c r="D584" s="49"/>
      <c r="E584" s="49"/>
      <c r="F584" s="49"/>
      <c r="G584" s="49"/>
      <c r="H584" s="49"/>
      <c r="I584" s="49"/>
      <c r="J584" s="49"/>
      <c r="K584" s="49"/>
      <c r="L584" s="49"/>
      <c r="M584" s="49"/>
      <c r="N584" s="49"/>
      <c r="O584" s="49"/>
      <c r="P584" s="49"/>
      <c r="Q584" s="49"/>
      <c r="R584" s="49"/>
      <c r="S584" s="49"/>
      <c r="T584" s="49"/>
      <c r="U584" s="49"/>
      <c r="V584" s="49"/>
      <c r="W584" s="49"/>
      <c r="X584" s="49"/>
      <c r="Y584" s="49"/>
      <c r="Z584" s="49"/>
      <c r="AA584" s="49"/>
      <c r="AB584" s="49"/>
      <c r="AC584" s="49"/>
      <c r="AD584" s="49"/>
    </row>
    <row r="585" ht="15.75" customHeight="1">
      <c r="A585" s="50"/>
      <c r="B585" s="49"/>
      <c r="C585" s="49"/>
      <c r="D585" s="49"/>
      <c r="E585" s="49"/>
      <c r="F585" s="49"/>
      <c r="G585" s="49"/>
      <c r="H585" s="49"/>
      <c r="I585" s="49"/>
      <c r="J585" s="49"/>
      <c r="K585" s="49"/>
      <c r="L585" s="49"/>
      <c r="M585" s="49"/>
      <c r="N585" s="49"/>
      <c r="O585" s="49"/>
      <c r="P585" s="49"/>
      <c r="Q585" s="49"/>
      <c r="R585" s="49"/>
      <c r="S585" s="49"/>
      <c r="T585" s="49"/>
      <c r="U585" s="49"/>
      <c r="V585" s="49"/>
      <c r="W585" s="49"/>
      <c r="X585" s="49"/>
      <c r="Y585" s="49"/>
      <c r="Z585" s="49"/>
      <c r="AA585" s="49"/>
      <c r="AB585" s="49"/>
      <c r="AC585" s="49"/>
      <c r="AD585" s="49"/>
    </row>
    <row r="586" ht="15.75" customHeight="1">
      <c r="A586" s="50"/>
      <c r="B586" s="49"/>
      <c r="C586" s="49"/>
      <c r="D586" s="49"/>
      <c r="E586" s="49"/>
      <c r="F586" s="49"/>
      <c r="G586" s="49"/>
      <c r="H586" s="49"/>
      <c r="I586" s="49"/>
      <c r="J586" s="49"/>
      <c r="K586" s="49"/>
      <c r="L586" s="49"/>
      <c r="M586" s="49"/>
      <c r="N586" s="49"/>
      <c r="O586" s="49"/>
      <c r="P586" s="49"/>
      <c r="Q586" s="49"/>
      <c r="R586" s="49"/>
      <c r="S586" s="49"/>
      <c r="T586" s="49"/>
      <c r="U586" s="49"/>
      <c r="V586" s="49"/>
      <c r="W586" s="49"/>
      <c r="X586" s="49"/>
      <c r="Y586" s="49"/>
      <c r="Z586" s="49"/>
      <c r="AA586" s="49"/>
      <c r="AB586" s="49"/>
      <c r="AC586" s="49"/>
      <c r="AD586" s="49"/>
    </row>
    <row r="587" ht="15.75" customHeight="1">
      <c r="A587" s="50"/>
      <c r="B587" s="49"/>
      <c r="C587" s="49"/>
      <c r="D587" s="49"/>
      <c r="E587" s="49"/>
      <c r="F587" s="49"/>
      <c r="G587" s="49"/>
      <c r="H587" s="49"/>
      <c r="I587" s="49"/>
      <c r="J587" s="49"/>
      <c r="K587" s="49"/>
      <c r="L587" s="49"/>
      <c r="M587" s="49"/>
      <c r="N587" s="49"/>
      <c r="O587" s="49"/>
      <c r="P587" s="49"/>
      <c r="Q587" s="49"/>
      <c r="R587" s="49"/>
      <c r="S587" s="49"/>
      <c r="T587" s="49"/>
      <c r="U587" s="49"/>
      <c r="V587" s="49"/>
      <c r="W587" s="49"/>
      <c r="X587" s="49"/>
      <c r="Y587" s="49"/>
      <c r="Z587" s="49"/>
      <c r="AA587" s="49"/>
      <c r="AB587" s="49"/>
      <c r="AC587" s="49"/>
      <c r="AD587" s="49"/>
    </row>
    <row r="588" ht="15.75" customHeight="1">
      <c r="A588" s="50"/>
      <c r="B588" s="49"/>
      <c r="C588" s="49"/>
      <c r="D588" s="49"/>
      <c r="E588" s="49"/>
      <c r="F588" s="49"/>
      <c r="G588" s="49"/>
      <c r="H588" s="49"/>
      <c r="I588" s="49"/>
      <c r="J588" s="49"/>
      <c r="K588" s="49"/>
      <c r="L588" s="49"/>
      <c r="M588" s="49"/>
      <c r="N588" s="49"/>
      <c r="O588" s="49"/>
      <c r="P588" s="49"/>
      <c r="Q588" s="49"/>
      <c r="R588" s="49"/>
      <c r="S588" s="49"/>
      <c r="T588" s="49"/>
      <c r="U588" s="49"/>
      <c r="V588" s="49"/>
      <c r="W588" s="49"/>
      <c r="X588" s="49"/>
      <c r="Y588" s="49"/>
      <c r="Z588" s="49"/>
      <c r="AA588" s="49"/>
      <c r="AB588" s="49"/>
      <c r="AC588" s="49"/>
      <c r="AD588" s="49"/>
    </row>
    <row r="589" ht="15.75" customHeight="1">
      <c r="A589" s="50"/>
      <c r="B589" s="49"/>
      <c r="C589" s="49"/>
      <c r="D589" s="49"/>
      <c r="E589" s="49"/>
      <c r="F589" s="49"/>
      <c r="G589" s="49"/>
      <c r="H589" s="49"/>
      <c r="I589" s="49"/>
      <c r="J589" s="49"/>
      <c r="K589" s="49"/>
      <c r="L589" s="49"/>
      <c r="M589" s="49"/>
      <c r="N589" s="49"/>
      <c r="O589" s="49"/>
      <c r="P589" s="49"/>
      <c r="Q589" s="49"/>
      <c r="R589" s="49"/>
      <c r="S589" s="49"/>
      <c r="T589" s="49"/>
      <c r="U589" s="49"/>
      <c r="V589" s="49"/>
      <c r="W589" s="49"/>
      <c r="X589" s="49"/>
      <c r="Y589" s="49"/>
      <c r="Z589" s="49"/>
      <c r="AA589" s="49"/>
      <c r="AB589" s="49"/>
      <c r="AC589" s="49"/>
      <c r="AD589" s="49"/>
    </row>
    <row r="590" ht="15.75" customHeight="1">
      <c r="A590" s="50"/>
      <c r="B590" s="49"/>
      <c r="C590" s="49"/>
      <c r="D590" s="49"/>
      <c r="E590" s="49"/>
      <c r="F590" s="49"/>
      <c r="G590" s="49"/>
      <c r="H590" s="49"/>
      <c r="I590" s="49"/>
      <c r="J590" s="49"/>
      <c r="K590" s="49"/>
      <c r="L590" s="49"/>
      <c r="M590" s="49"/>
      <c r="N590" s="49"/>
      <c r="O590" s="49"/>
      <c r="P590" s="49"/>
      <c r="Q590" s="49"/>
      <c r="R590" s="49"/>
      <c r="S590" s="49"/>
      <c r="T590" s="49"/>
      <c r="U590" s="49"/>
      <c r="V590" s="49"/>
      <c r="W590" s="49"/>
      <c r="X590" s="49"/>
      <c r="Y590" s="49"/>
      <c r="Z590" s="49"/>
      <c r="AA590" s="49"/>
      <c r="AB590" s="49"/>
      <c r="AC590" s="49"/>
      <c r="AD590" s="49"/>
    </row>
    <row r="591" ht="15.75" customHeight="1">
      <c r="A591" s="50"/>
      <c r="B591" s="49"/>
      <c r="C591" s="49"/>
      <c r="D591" s="49"/>
      <c r="E591" s="49"/>
      <c r="F591" s="49"/>
      <c r="G591" s="49"/>
      <c r="H591" s="49"/>
      <c r="I591" s="49"/>
      <c r="J591" s="49"/>
      <c r="K591" s="49"/>
      <c r="L591" s="49"/>
      <c r="M591" s="49"/>
      <c r="N591" s="49"/>
      <c r="O591" s="49"/>
      <c r="P591" s="49"/>
      <c r="Q591" s="49"/>
      <c r="R591" s="49"/>
      <c r="S591" s="49"/>
      <c r="T591" s="49"/>
      <c r="U591" s="49"/>
      <c r="V591" s="49"/>
      <c r="W591" s="49"/>
      <c r="X591" s="49"/>
      <c r="Y591" s="49"/>
      <c r="Z591" s="49"/>
      <c r="AA591" s="49"/>
      <c r="AB591" s="49"/>
      <c r="AC591" s="49"/>
      <c r="AD591" s="49"/>
    </row>
    <row r="592" ht="15.75" customHeight="1">
      <c r="A592" s="50"/>
      <c r="B592" s="49"/>
      <c r="C592" s="49"/>
      <c r="D592" s="49"/>
      <c r="E592" s="49"/>
      <c r="F592" s="49"/>
      <c r="G592" s="49"/>
      <c r="H592" s="49"/>
      <c r="I592" s="49"/>
      <c r="J592" s="49"/>
      <c r="K592" s="49"/>
      <c r="L592" s="49"/>
      <c r="M592" s="49"/>
      <c r="N592" s="49"/>
      <c r="O592" s="49"/>
      <c r="P592" s="49"/>
      <c r="Q592" s="49"/>
      <c r="R592" s="49"/>
      <c r="S592" s="49"/>
      <c r="T592" s="49"/>
      <c r="U592" s="49"/>
      <c r="V592" s="49"/>
      <c r="W592" s="49"/>
      <c r="X592" s="49"/>
      <c r="Y592" s="49"/>
      <c r="Z592" s="49"/>
      <c r="AA592" s="49"/>
      <c r="AB592" s="49"/>
      <c r="AC592" s="49"/>
      <c r="AD592" s="49"/>
    </row>
    <row r="593" ht="15.75" customHeight="1">
      <c r="A593" s="50"/>
      <c r="B593" s="49"/>
      <c r="C593" s="49"/>
      <c r="D593" s="49"/>
      <c r="E593" s="49"/>
      <c r="F593" s="49"/>
      <c r="G593" s="49"/>
      <c r="H593" s="49"/>
      <c r="I593" s="49"/>
      <c r="J593" s="49"/>
      <c r="K593" s="49"/>
      <c r="L593" s="49"/>
      <c r="M593" s="49"/>
      <c r="N593" s="49"/>
      <c r="O593" s="49"/>
      <c r="P593" s="49"/>
      <c r="Q593" s="49"/>
      <c r="R593" s="49"/>
      <c r="S593" s="49"/>
      <c r="T593" s="49"/>
      <c r="U593" s="49"/>
      <c r="V593" s="49"/>
      <c r="W593" s="49"/>
      <c r="X593" s="49"/>
      <c r="Y593" s="49"/>
      <c r="Z593" s="49"/>
      <c r="AA593" s="49"/>
      <c r="AB593" s="49"/>
      <c r="AC593" s="49"/>
      <c r="AD593" s="49"/>
    </row>
    <row r="594" ht="15.75" customHeight="1">
      <c r="A594" s="50"/>
      <c r="B594" s="49"/>
      <c r="C594" s="49"/>
      <c r="D594" s="49"/>
      <c r="E594" s="49"/>
      <c r="F594" s="49"/>
      <c r="G594" s="49"/>
      <c r="H594" s="49"/>
      <c r="I594" s="49"/>
      <c r="J594" s="49"/>
      <c r="K594" s="49"/>
      <c r="L594" s="49"/>
      <c r="M594" s="49"/>
      <c r="N594" s="49"/>
      <c r="O594" s="49"/>
      <c r="P594" s="49"/>
      <c r="Q594" s="49"/>
      <c r="R594" s="49"/>
      <c r="S594" s="49"/>
      <c r="T594" s="49"/>
      <c r="U594" s="49"/>
      <c r="V594" s="49"/>
      <c r="W594" s="49"/>
      <c r="X594" s="49"/>
      <c r="Y594" s="49"/>
      <c r="Z594" s="49"/>
      <c r="AA594" s="49"/>
      <c r="AB594" s="49"/>
      <c r="AC594" s="49"/>
      <c r="AD594" s="49"/>
    </row>
    <row r="595" ht="15.75" customHeight="1">
      <c r="A595" s="50"/>
      <c r="B595" s="49"/>
      <c r="C595" s="49"/>
      <c r="D595" s="49"/>
      <c r="E595" s="49"/>
      <c r="F595" s="49"/>
      <c r="G595" s="49"/>
      <c r="H595" s="49"/>
      <c r="I595" s="49"/>
      <c r="J595" s="49"/>
      <c r="K595" s="49"/>
      <c r="L595" s="49"/>
      <c r="M595" s="49"/>
      <c r="N595" s="49"/>
      <c r="O595" s="49"/>
      <c r="P595" s="49"/>
      <c r="Q595" s="49"/>
      <c r="R595" s="49"/>
      <c r="S595" s="49"/>
      <c r="T595" s="49"/>
      <c r="U595" s="49"/>
      <c r="V595" s="49"/>
      <c r="W595" s="49"/>
      <c r="X595" s="49"/>
      <c r="Y595" s="49"/>
      <c r="Z595" s="49"/>
      <c r="AA595" s="49"/>
      <c r="AB595" s="49"/>
      <c r="AC595" s="49"/>
      <c r="AD595" s="49"/>
    </row>
    <row r="596" ht="15.75" customHeight="1">
      <c r="A596" s="50"/>
      <c r="B596" s="49"/>
      <c r="C596" s="49"/>
      <c r="D596" s="49"/>
      <c r="E596" s="49"/>
      <c r="F596" s="49"/>
      <c r="G596" s="49"/>
      <c r="H596" s="49"/>
      <c r="I596" s="49"/>
      <c r="J596" s="49"/>
      <c r="K596" s="49"/>
      <c r="L596" s="49"/>
      <c r="M596" s="49"/>
      <c r="N596" s="49"/>
      <c r="O596" s="49"/>
      <c r="P596" s="49"/>
      <c r="Q596" s="49"/>
      <c r="R596" s="49"/>
      <c r="S596" s="49"/>
      <c r="T596" s="49"/>
      <c r="U596" s="49"/>
      <c r="V596" s="49"/>
      <c r="W596" s="49"/>
      <c r="X596" s="49"/>
      <c r="Y596" s="49"/>
      <c r="Z596" s="49"/>
      <c r="AA596" s="49"/>
      <c r="AB596" s="49"/>
      <c r="AC596" s="49"/>
      <c r="AD596" s="49"/>
    </row>
    <row r="597" ht="15.75" customHeight="1">
      <c r="A597" s="50"/>
      <c r="B597" s="49"/>
      <c r="C597" s="49"/>
      <c r="D597" s="49"/>
      <c r="E597" s="49"/>
      <c r="F597" s="49"/>
      <c r="G597" s="49"/>
      <c r="H597" s="49"/>
      <c r="I597" s="49"/>
      <c r="J597" s="49"/>
      <c r="K597" s="49"/>
      <c r="L597" s="49"/>
      <c r="M597" s="49"/>
      <c r="N597" s="49"/>
      <c r="O597" s="49"/>
      <c r="P597" s="49"/>
      <c r="Q597" s="49"/>
      <c r="R597" s="49"/>
      <c r="S597" s="49"/>
      <c r="T597" s="49"/>
      <c r="U597" s="49"/>
      <c r="V597" s="49"/>
      <c r="W597" s="49"/>
      <c r="X597" s="49"/>
      <c r="Y597" s="49"/>
      <c r="Z597" s="49"/>
      <c r="AA597" s="49"/>
      <c r="AB597" s="49"/>
      <c r="AC597" s="49"/>
      <c r="AD597" s="49"/>
    </row>
    <row r="598" ht="15.75" customHeight="1">
      <c r="A598" s="50"/>
      <c r="B598" s="49"/>
      <c r="C598" s="49"/>
      <c r="D598" s="49"/>
      <c r="E598" s="49"/>
      <c r="F598" s="49"/>
      <c r="G598" s="49"/>
      <c r="H598" s="49"/>
      <c r="I598" s="49"/>
      <c r="J598" s="49"/>
      <c r="K598" s="49"/>
      <c r="L598" s="49"/>
      <c r="M598" s="49"/>
      <c r="N598" s="49"/>
      <c r="O598" s="49"/>
      <c r="P598" s="49"/>
      <c r="Q598" s="49"/>
      <c r="R598" s="49"/>
      <c r="S598" s="49"/>
      <c r="T598" s="49"/>
      <c r="U598" s="49"/>
      <c r="V598" s="49"/>
      <c r="W598" s="49"/>
      <c r="X598" s="49"/>
      <c r="Y598" s="49"/>
      <c r="Z598" s="49"/>
      <c r="AA598" s="49"/>
      <c r="AB598" s="49"/>
      <c r="AC598" s="49"/>
      <c r="AD598" s="49"/>
    </row>
    <row r="599" ht="15.75" customHeight="1">
      <c r="A599" s="50"/>
      <c r="B599" s="49"/>
      <c r="C599" s="49"/>
      <c r="D599" s="49"/>
      <c r="E599" s="49"/>
      <c r="F599" s="49"/>
      <c r="G599" s="49"/>
      <c r="H599" s="49"/>
      <c r="I599" s="49"/>
      <c r="J599" s="49"/>
      <c r="K599" s="49"/>
      <c r="L599" s="49"/>
      <c r="M599" s="49"/>
      <c r="N599" s="49"/>
      <c r="O599" s="49"/>
      <c r="P599" s="49"/>
      <c r="Q599" s="49"/>
      <c r="R599" s="49"/>
      <c r="S599" s="49"/>
      <c r="T599" s="49"/>
      <c r="U599" s="49"/>
      <c r="V599" s="49"/>
      <c r="W599" s="49"/>
      <c r="X599" s="49"/>
      <c r="Y599" s="49"/>
      <c r="Z599" s="49"/>
      <c r="AA599" s="49"/>
      <c r="AB599" s="49"/>
      <c r="AC599" s="49"/>
      <c r="AD599" s="49"/>
    </row>
    <row r="600" ht="15.75" customHeight="1">
      <c r="A600" s="50"/>
      <c r="B600" s="49"/>
      <c r="C600" s="49"/>
      <c r="D600" s="49"/>
      <c r="E600" s="49"/>
      <c r="F600" s="49"/>
      <c r="G600" s="49"/>
      <c r="H600" s="49"/>
      <c r="I600" s="49"/>
      <c r="J600" s="49"/>
      <c r="K600" s="49"/>
      <c r="L600" s="49"/>
      <c r="M600" s="49"/>
      <c r="N600" s="49"/>
      <c r="O600" s="49"/>
      <c r="P600" s="49"/>
      <c r="Q600" s="49"/>
      <c r="R600" s="49"/>
      <c r="S600" s="49"/>
      <c r="T600" s="49"/>
      <c r="U600" s="49"/>
      <c r="V600" s="49"/>
      <c r="W600" s="49"/>
      <c r="X600" s="49"/>
      <c r="Y600" s="49"/>
      <c r="Z600" s="49"/>
      <c r="AA600" s="49"/>
      <c r="AB600" s="49"/>
      <c r="AC600" s="49"/>
      <c r="AD600" s="49"/>
    </row>
    <row r="601" ht="15.75" customHeight="1">
      <c r="A601" s="50"/>
      <c r="B601" s="49"/>
      <c r="C601" s="49"/>
      <c r="D601" s="49"/>
      <c r="E601" s="49"/>
      <c r="F601" s="49"/>
      <c r="G601" s="49"/>
      <c r="H601" s="49"/>
      <c r="I601" s="49"/>
      <c r="J601" s="49"/>
      <c r="K601" s="49"/>
      <c r="L601" s="49"/>
      <c r="M601" s="49"/>
      <c r="N601" s="49"/>
      <c r="O601" s="49"/>
      <c r="P601" s="49"/>
      <c r="Q601" s="49"/>
      <c r="R601" s="49"/>
      <c r="S601" s="49"/>
      <c r="T601" s="49"/>
      <c r="U601" s="49"/>
      <c r="V601" s="49"/>
      <c r="W601" s="49"/>
      <c r="X601" s="49"/>
      <c r="Y601" s="49"/>
      <c r="Z601" s="49"/>
      <c r="AA601" s="49"/>
      <c r="AB601" s="49"/>
      <c r="AC601" s="49"/>
      <c r="AD601" s="49"/>
    </row>
    <row r="602" ht="15.75" customHeight="1">
      <c r="A602" s="50"/>
      <c r="B602" s="49"/>
      <c r="C602" s="49"/>
      <c r="D602" s="49"/>
      <c r="E602" s="49"/>
      <c r="F602" s="49"/>
      <c r="G602" s="49"/>
      <c r="H602" s="49"/>
      <c r="I602" s="49"/>
      <c r="J602" s="49"/>
      <c r="K602" s="49"/>
      <c r="L602" s="49"/>
      <c r="M602" s="49"/>
      <c r="N602" s="49"/>
      <c r="O602" s="49"/>
      <c r="P602" s="49"/>
      <c r="Q602" s="49"/>
      <c r="R602" s="49"/>
      <c r="S602" s="49"/>
      <c r="T602" s="49"/>
      <c r="U602" s="49"/>
      <c r="V602" s="49"/>
      <c r="W602" s="49"/>
      <c r="X602" s="49"/>
      <c r="Y602" s="49"/>
      <c r="Z602" s="49"/>
      <c r="AA602" s="49"/>
      <c r="AB602" s="49"/>
      <c r="AC602" s="49"/>
      <c r="AD602" s="49"/>
    </row>
    <row r="603" ht="15.75" customHeight="1">
      <c r="A603" s="50"/>
      <c r="B603" s="49"/>
      <c r="C603" s="49"/>
      <c r="D603" s="49"/>
      <c r="E603" s="49"/>
      <c r="F603" s="49"/>
      <c r="G603" s="49"/>
      <c r="H603" s="49"/>
      <c r="I603" s="49"/>
      <c r="J603" s="49"/>
      <c r="K603" s="49"/>
      <c r="L603" s="49"/>
      <c r="M603" s="49"/>
      <c r="N603" s="49"/>
      <c r="O603" s="49"/>
      <c r="P603" s="49"/>
      <c r="Q603" s="49"/>
      <c r="R603" s="49"/>
      <c r="S603" s="49"/>
      <c r="T603" s="49"/>
      <c r="U603" s="49"/>
      <c r="V603" s="49"/>
      <c r="W603" s="49"/>
      <c r="X603" s="49"/>
      <c r="Y603" s="49"/>
      <c r="Z603" s="49"/>
      <c r="AA603" s="49"/>
      <c r="AB603" s="49"/>
      <c r="AC603" s="49"/>
      <c r="AD603" s="49"/>
    </row>
    <row r="604" ht="15.75" customHeight="1">
      <c r="A604" s="50"/>
      <c r="B604" s="49"/>
      <c r="C604" s="49"/>
      <c r="D604" s="49"/>
      <c r="E604" s="49"/>
      <c r="F604" s="49"/>
      <c r="G604" s="49"/>
      <c r="H604" s="49"/>
      <c r="I604" s="49"/>
      <c r="J604" s="49"/>
      <c r="K604" s="49"/>
      <c r="L604" s="49"/>
      <c r="M604" s="49"/>
      <c r="N604" s="49"/>
      <c r="O604" s="49"/>
      <c r="P604" s="49"/>
      <c r="Q604" s="49"/>
      <c r="R604" s="49"/>
      <c r="S604" s="49"/>
      <c r="T604" s="49"/>
      <c r="U604" s="49"/>
      <c r="V604" s="49"/>
      <c r="W604" s="49"/>
      <c r="X604" s="49"/>
      <c r="Y604" s="49"/>
      <c r="Z604" s="49"/>
      <c r="AA604" s="49"/>
      <c r="AB604" s="49"/>
      <c r="AC604" s="49"/>
      <c r="AD604" s="49"/>
    </row>
    <row r="605" ht="15.75" customHeight="1">
      <c r="A605" s="50"/>
      <c r="B605" s="49"/>
      <c r="C605" s="49"/>
      <c r="D605" s="49"/>
      <c r="E605" s="49"/>
      <c r="F605" s="49"/>
      <c r="G605" s="49"/>
      <c r="H605" s="49"/>
      <c r="I605" s="49"/>
      <c r="J605" s="49"/>
      <c r="K605" s="49"/>
      <c r="L605" s="49"/>
      <c r="M605" s="49"/>
      <c r="N605" s="49"/>
      <c r="O605" s="49"/>
      <c r="P605" s="49"/>
      <c r="Q605" s="49"/>
      <c r="R605" s="49"/>
      <c r="S605" s="49"/>
      <c r="T605" s="49"/>
      <c r="U605" s="49"/>
      <c r="V605" s="49"/>
      <c r="W605" s="49"/>
      <c r="X605" s="49"/>
      <c r="Y605" s="49"/>
      <c r="Z605" s="49"/>
      <c r="AA605" s="49"/>
      <c r="AB605" s="49"/>
      <c r="AC605" s="49"/>
      <c r="AD605" s="49"/>
    </row>
    <row r="606" ht="15.75" customHeight="1">
      <c r="A606" s="50"/>
      <c r="B606" s="49"/>
      <c r="C606" s="49"/>
      <c r="D606" s="49"/>
      <c r="E606" s="49"/>
      <c r="F606" s="49"/>
      <c r="G606" s="49"/>
      <c r="H606" s="49"/>
      <c r="I606" s="49"/>
      <c r="J606" s="49"/>
      <c r="K606" s="49"/>
      <c r="L606" s="49"/>
      <c r="M606" s="49"/>
      <c r="N606" s="49"/>
      <c r="O606" s="49"/>
      <c r="P606" s="49"/>
      <c r="Q606" s="49"/>
      <c r="R606" s="49"/>
      <c r="S606" s="49"/>
      <c r="T606" s="49"/>
      <c r="U606" s="49"/>
      <c r="V606" s="49"/>
      <c r="W606" s="49"/>
      <c r="X606" s="49"/>
      <c r="Y606" s="49"/>
      <c r="Z606" s="49"/>
      <c r="AA606" s="49"/>
      <c r="AB606" s="49"/>
      <c r="AC606" s="49"/>
      <c r="AD606" s="49"/>
    </row>
    <row r="607" ht="15.75" customHeight="1">
      <c r="A607" s="50"/>
      <c r="B607" s="49"/>
      <c r="C607" s="49"/>
      <c r="D607" s="49"/>
      <c r="E607" s="49"/>
      <c r="F607" s="49"/>
      <c r="G607" s="49"/>
      <c r="H607" s="49"/>
      <c r="I607" s="49"/>
      <c r="J607" s="49"/>
      <c r="K607" s="49"/>
      <c r="L607" s="49"/>
      <c r="M607" s="49"/>
      <c r="N607" s="49"/>
      <c r="O607" s="49"/>
      <c r="P607" s="49"/>
      <c r="Q607" s="49"/>
      <c r="R607" s="49"/>
      <c r="S607" s="49"/>
      <c r="T607" s="49"/>
      <c r="U607" s="49"/>
      <c r="V607" s="49"/>
      <c r="W607" s="49"/>
      <c r="X607" s="49"/>
      <c r="Y607" s="49"/>
      <c r="Z607" s="49"/>
      <c r="AA607" s="49"/>
      <c r="AB607" s="49"/>
      <c r="AC607" s="49"/>
      <c r="AD607" s="49"/>
    </row>
    <row r="608" ht="15.75" customHeight="1">
      <c r="A608" s="50"/>
      <c r="B608" s="49"/>
      <c r="C608" s="49"/>
      <c r="D608" s="49"/>
      <c r="E608" s="49"/>
      <c r="F608" s="49"/>
      <c r="G608" s="49"/>
      <c r="H608" s="49"/>
      <c r="I608" s="49"/>
      <c r="J608" s="49"/>
      <c r="K608" s="49"/>
      <c r="L608" s="49"/>
      <c r="M608" s="49"/>
      <c r="N608" s="49"/>
      <c r="O608" s="49"/>
      <c r="P608" s="49"/>
      <c r="Q608" s="49"/>
      <c r="R608" s="49"/>
      <c r="S608" s="49"/>
      <c r="T608" s="49"/>
      <c r="U608" s="49"/>
      <c r="V608" s="49"/>
      <c r="W608" s="49"/>
      <c r="X608" s="49"/>
      <c r="Y608" s="49"/>
      <c r="Z608" s="49"/>
      <c r="AA608" s="49"/>
      <c r="AB608" s="49"/>
      <c r="AC608" s="49"/>
      <c r="AD608" s="49"/>
    </row>
    <row r="609" ht="15.75" customHeight="1">
      <c r="A609" s="50"/>
      <c r="B609" s="49"/>
      <c r="C609" s="49"/>
      <c r="D609" s="49"/>
      <c r="E609" s="49"/>
      <c r="F609" s="49"/>
      <c r="G609" s="49"/>
      <c r="H609" s="49"/>
      <c r="I609" s="49"/>
      <c r="J609" s="49"/>
      <c r="K609" s="49"/>
      <c r="L609" s="49"/>
      <c r="M609" s="49"/>
      <c r="N609" s="49"/>
      <c r="O609" s="49"/>
      <c r="P609" s="49"/>
      <c r="Q609" s="49"/>
      <c r="R609" s="49"/>
      <c r="S609" s="49"/>
      <c r="T609" s="49"/>
      <c r="U609" s="49"/>
      <c r="V609" s="49"/>
      <c r="W609" s="49"/>
      <c r="X609" s="49"/>
      <c r="Y609" s="49"/>
      <c r="Z609" s="49"/>
      <c r="AA609" s="49"/>
      <c r="AB609" s="49"/>
      <c r="AC609" s="49"/>
      <c r="AD609" s="49"/>
    </row>
    <row r="610" ht="15.75" customHeight="1">
      <c r="A610" s="50"/>
      <c r="B610" s="49"/>
      <c r="C610" s="49"/>
      <c r="D610" s="49"/>
      <c r="E610" s="49"/>
      <c r="F610" s="49"/>
      <c r="G610" s="49"/>
      <c r="H610" s="49"/>
      <c r="I610" s="49"/>
      <c r="J610" s="49"/>
      <c r="K610" s="49"/>
      <c r="L610" s="49"/>
      <c r="M610" s="49"/>
      <c r="N610" s="49"/>
      <c r="O610" s="49"/>
      <c r="P610" s="49"/>
      <c r="Q610" s="49"/>
      <c r="R610" s="49"/>
      <c r="S610" s="49"/>
      <c r="T610" s="49"/>
      <c r="U610" s="49"/>
      <c r="V610" s="49"/>
      <c r="W610" s="49"/>
      <c r="X610" s="49"/>
      <c r="Y610" s="49"/>
      <c r="Z610" s="49"/>
      <c r="AA610" s="49"/>
      <c r="AB610" s="49"/>
      <c r="AC610" s="49"/>
      <c r="AD610" s="49"/>
    </row>
    <row r="611" ht="15.75" customHeight="1">
      <c r="A611" s="50"/>
      <c r="B611" s="49"/>
      <c r="C611" s="49"/>
      <c r="D611" s="49"/>
      <c r="E611" s="49"/>
      <c r="F611" s="49"/>
      <c r="G611" s="49"/>
      <c r="H611" s="49"/>
      <c r="I611" s="49"/>
      <c r="J611" s="49"/>
      <c r="K611" s="49"/>
      <c r="L611" s="49"/>
      <c r="M611" s="49"/>
      <c r="N611" s="49"/>
      <c r="O611" s="49"/>
      <c r="P611" s="49"/>
      <c r="Q611" s="49"/>
      <c r="R611" s="49"/>
      <c r="S611" s="49"/>
      <c r="T611" s="49"/>
      <c r="U611" s="49"/>
      <c r="V611" s="49"/>
      <c r="W611" s="49"/>
      <c r="X611" s="49"/>
      <c r="Y611" s="49"/>
      <c r="Z611" s="49"/>
      <c r="AA611" s="49"/>
      <c r="AB611" s="49"/>
      <c r="AC611" s="49"/>
      <c r="AD611" s="49"/>
    </row>
    <row r="612" ht="15.75" customHeight="1">
      <c r="A612" s="50"/>
      <c r="B612" s="49"/>
      <c r="C612" s="49"/>
      <c r="D612" s="49"/>
      <c r="E612" s="49"/>
      <c r="F612" s="49"/>
      <c r="G612" s="49"/>
      <c r="H612" s="49"/>
      <c r="I612" s="49"/>
      <c r="J612" s="49"/>
      <c r="K612" s="49"/>
      <c r="L612" s="49"/>
      <c r="M612" s="49"/>
      <c r="N612" s="49"/>
      <c r="O612" s="49"/>
      <c r="P612" s="49"/>
      <c r="Q612" s="49"/>
      <c r="R612" s="49"/>
      <c r="S612" s="49"/>
      <c r="T612" s="49"/>
      <c r="U612" s="49"/>
      <c r="V612" s="49"/>
      <c r="W612" s="49"/>
      <c r="X612" s="49"/>
      <c r="Y612" s="49"/>
      <c r="Z612" s="49"/>
      <c r="AA612" s="49"/>
      <c r="AB612" s="49"/>
      <c r="AC612" s="49"/>
      <c r="AD612" s="49"/>
    </row>
    <row r="613" ht="15.75" customHeight="1">
      <c r="A613" s="50"/>
      <c r="B613" s="49"/>
      <c r="C613" s="49"/>
      <c r="D613" s="49"/>
      <c r="E613" s="49"/>
      <c r="F613" s="49"/>
      <c r="G613" s="49"/>
      <c r="H613" s="49"/>
      <c r="I613" s="49"/>
      <c r="J613" s="49"/>
      <c r="K613" s="49"/>
      <c r="L613" s="49"/>
      <c r="M613" s="49"/>
      <c r="N613" s="49"/>
      <c r="O613" s="49"/>
      <c r="P613" s="49"/>
      <c r="Q613" s="49"/>
      <c r="R613" s="49"/>
      <c r="S613" s="49"/>
      <c r="T613" s="49"/>
      <c r="U613" s="49"/>
      <c r="V613" s="49"/>
      <c r="W613" s="49"/>
      <c r="X613" s="49"/>
      <c r="Y613" s="49"/>
      <c r="Z613" s="49"/>
      <c r="AA613" s="49"/>
      <c r="AB613" s="49"/>
      <c r="AC613" s="49"/>
      <c r="AD613" s="49"/>
    </row>
    <row r="614" ht="15.75" customHeight="1">
      <c r="A614" s="50"/>
      <c r="B614" s="49"/>
      <c r="C614" s="49"/>
      <c r="D614" s="49"/>
      <c r="E614" s="49"/>
      <c r="F614" s="49"/>
      <c r="G614" s="49"/>
      <c r="H614" s="49"/>
      <c r="I614" s="49"/>
      <c r="J614" s="49"/>
      <c r="K614" s="49"/>
      <c r="L614" s="49"/>
      <c r="M614" s="49"/>
      <c r="N614" s="49"/>
      <c r="O614" s="49"/>
      <c r="P614" s="49"/>
      <c r="Q614" s="49"/>
      <c r="R614" s="49"/>
      <c r="S614" s="49"/>
      <c r="T614" s="49"/>
      <c r="U614" s="49"/>
      <c r="V614" s="49"/>
      <c r="W614" s="49"/>
      <c r="X614" s="49"/>
      <c r="Y614" s="49"/>
      <c r="Z614" s="49"/>
      <c r="AA614" s="49"/>
      <c r="AB614" s="49"/>
      <c r="AC614" s="49"/>
      <c r="AD614" s="49"/>
    </row>
    <row r="615" ht="15.75" customHeight="1">
      <c r="A615" s="50"/>
      <c r="B615" s="49"/>
      <c r="C615" s="49"/>
      <c r="D615" s="49"/>
      <c r="E615" s="49"/>
      <c r="F615" s="49"/>
      <c r="G615" s="49"/>
      <c r="H615" s="49"/>
      <c r="I615" s="49"/>
      <c r="J615" s="49"/>
      <c r="K615" s="49"/>
      <c r="L615" s="49"/>
      <c r="M615" s="49"/>
      <c r="N615" s="49"/>
      <c r="O615" s="49"/>
      <c r="P615" s="49"/>
      <c r="Q615" s="49"/>
      <c r="R615" s="49"/>
      <c r="S615" s="49"/>
      <c r="T615" s="49"/>
      <c r="U615" s="49"/>
      <c r="V615" s="49"/>
      <c r="W615" s="49"/>
      <c r="X615" s="49"/>
      <c r="Y615" s="49"/>
      <c r="Z615" s="49"/>
      <c r="AA615" s="49"/>
      <c r="AB615" s="49"/>
      <c r="AC615" s="49"/>
      <c r="AD615" s="49"/>
    </row>
    <row r="616" ht="15.75" customHeight="1">
      <c r="A616" s="50"/>
      <c r="B616" s="49"/>
      <c r="C616" s="49"/>
      <c r="D616" s="49"/>
      <c r="E616" s="49"/>
      <c r="F616" s="49"/>
      <c r="G616" s="49"/>
      <c r="H616" s="49"/>
      <c r="I616" s="49"/>
      <c r="J616" s="49"/>
      <c r="K616" s="49"/>
      <c r="L616" s="49"/>
      <c r="M616" s="49"/>
      <c r="N616" s="49"/>
      <c r="O616" s="49"/>
      <c r="P616" s="49"/>
      <c r="Q616" s="49"/>
      <c r="R616" s="49"/>
      <c r="S616" s="49"/>
      <c r="T616" s="49"/>
      <c r="U616" s="49"/>
      <c r="V616" s="49"/>
      <c r="W616" s="49"/>
      <c r="X616" s="49"/>
      <c r="Y616" s="49"/>
      <c r="Z616" s="49"/>
      <c r="AA616" s="49"/>
      <c r="AB616" s="49"/>
      <c r="AC616" s="49"/>
      <c r="AD616" s="49"/>
    </row>
    <row r="617" ht="15.75" customHeight="1">
      <c r="A617" s="50"/>
      <c r="B617" s="49"/>
      <c r="C617" s="49"/>
      <c r="D617" s="49"/>
      <c r="E617" s="49"/>
      <c r="F617" s="49"/>
      <c r="G617" s="49"/>
      <c r="H617" s="49"/>
      <c r="I617" s="49"/>
      <c r="J617" s="49"/>
      <c r="K617" s="49"/>
      <c r="L617" s="49"/>
      <c r="M617" s="49"/>
      <c r="N617" s="49"/>
      <c r="O617" s="49"/>
      <c r="P617" s="49"/>
      <c r="Q617" s="49"/>
      <c r="R617" s="49"/>
      <c r="S617" s="49"/>
      <c r="T617" s="49"/>
      <c r="U617" s="49"/>
      <c r="V617" s="49"/>
      <c r="W617" s="49"/>
      <c r="X617" s="49"/>
      <c r="Y617" s="49"/>
      <c r="Z617" s="49"/>
      <c r="AA617" s="49"/>
      <c r="AB617" s="49"/>
      <c r="AC617" s="49"/>
      <c r="AD617" s="49"/>
    </row>
    <row r="618" ht="15.75" customHeight="1">
      <c r="A618" s="50"/>
      <c r="B618" s="49"/>
      <c r="C618" s="49"/>
      <c r="D618" s="49"/>
      <c r="E618" s="49"/>
      <c r="F618" s="49"/>
      <c r="G618" s="49"/>
      <c r="H618" s="49"/>
      <c r="I618" s="49"/>
      <c r="J618" s="49"/>
      <c r="K618" s="49"/>
      <c r="L618" s="49"/>
      <c r="M618" s="49"/>
      <c r="N618" s="49"/>
      <c r="O618" s="49"/>
      <c r="P618" s="49"/>
      <c r="Q618" s="49"/>
      <c r="R618" s="49"/>
      <c r="S618" s="49"/>
      <c r="T618" s="49"/>
      <c r="U618" s="49"/>
      <c r="V618" s="49"/>
      <c r="W618" s="49"/>
      <c r="X618" s="49"/>
      <c r="Y618" s="49"/>
      <c r="Z618" s="49"/>
      <c r="AA618" s="49"/>
      <c r="AB618" s="49"/>
      <c r="AC618" s="49"/>
      <c r="AD618" s="49"/>
    </row>
    <row r="619" ht="15.75" customHeight="1">
      <c r="A619" s="50"/>
      <c r="B619" s="49"/>
      <c r="C619" s="49"/>
      <c r="D619" s="49"/>
      <c r="E619" s="49"/>
      <c r="F619" s="49"/>
      <c r="G619" s="49"/>
      <c r="H619" s="49"/>
      <c r="I619" s="49"/>
      <c r="J619" s="49"/>
      <c r="K619" s="49"/>
      <c r="L619" s="49"/>
      <c r="M619" s="49"/>
      <c r="N619" s="49"/>
      <c r="O619" s="49"/>
      <c r="P619" s="49"/>
      <c r="Q619" s="49"/>
      <c r="R619" s="49"/>
      <c r="S619" s="49"/>
      <c r="T619" s="49"/>
      <c r="U619" s="49"/>
      <c r="V619" s="49"/>
      <c r="W619" s="49"/>
      <c r="X619" s="49"/>
      <c r="Y619" s="49"/>
      <c r="Z619" s="49"/>
      <c r="AA619" s="49"/>
      <c r="AB619" s="49"/>
      <c r="AC619" s="49"/>
      <c r="AD619" s="49"/>
    </row>
    <row r="620" ht="15.75" customHeight="1">
      <c r="A620" s="50"/>
      <c r="B620" s="49"/>
      <c r="C620" s="49"/>
      <c r="D620" s="49"/>
      <c r="E620" s="49"/>
      <c r="F620" s="49"/>
      <c r="G620" s="49"/>
      <c r="H620" s="49"/>
      <c r="I620" s="49"/>
      <c r="J620" s="49"/>
      <c r="K620" s="49"/>
      <c r="L620" s="49"/>
      <c r="M620" s="49"/>
      <c r="N620" s="49"/>
      <c r="O620" s="49"/>
      <c r="P620" s="49"/>
      <c r="Q620" s="49"/>
      <c r="R620" s="49"/>
      <c r="S620" s="49"/>
      <c r="T620" s="49"/>
      <c r="U620" s="49"/>
      <c r="V620" s="49"/>
      <c r="W620" s="49"/>
      <c r="X620" s="49"/>
      <c r="Y620" s="49"/>
      <c r="Z620" s="49"/>
      <c r="AA620" s="49"/>
      <c r="AB620" s="49"/>
      <c r="AC620" s="49"/>
      <c r="AD620" s="49"/>
    </row>
    <row r="621" ht="15.75" customHeight="1">
      <c r="A621" s="50"/>
      <c r="B621" s="49"/>
      <c r="C621" s="49"/>
      <c r="D621" s="49"/>
      <c r="E621" s="49"/>
      <c r="F621" s="49"/>
      <c r="G621" s="49"/>
      <c r="H621" s="49"/>
      <c r="I621" s="49"/>
      <c r="J621" s="49"/>
      <c r="K621" s="49"/>
      <c r="L621" s="49"/>
      <c r="M621" s="49"/>
      <c r="N621" s="49"/>
      <c r="O621" s="49"/>
      <c r="P621" s="49"/>
      <c r="Q621" s="49"/>
      <c r="R621" s="49"/>
      <c r="S621" s="49"/>
      <c r="T621" s="49"/>
      <c r="U621" s="49"/>
      <c r="V621" s="49"/>
      <c r="W621" s="49"/>
      <c r="X621" s="49"/>
      <c r="Y621" s="49"/>
      <c r="Z621" s="49"/>
      <c r="AA621" s="49"/>
      <c r="AB621" s="49"/>
      <c r="AC621" s="49"/>
      <c r="AD621" s="49"/>
    </row>
    <row r="622" ht="15.75" customHeight="1">
      <c r="A622" s="50"/>
      <c r="B622" s="49"/>
      <c r="C622" s="49"/>
      <c r="D622" s="49"/>
      <c r="E622" s="49"/>
      <c r="F622" s="49"/>
      <c r="G622" s="49"/>
      <c r="H622" s="49"/>
      <c r="I622" s="49"/>
      <c r="J622" s="49"/>
      <c r="K622" s="49"/>
      <c r="L622" s="49"/>
      <c r="M622" s="49"/>
      <c r="N622" s="49"/>
      <c r="O622" s="49"/>
      <c r="P622" s="49"/>
      <c r="Q622" s="49"/>
      <c r="R622" s="49"/>
      <c r="S622" s="49"/>
      <c r="T622" s="49"/>
      <c r="U622" s="49"/>
      <c r="V622" s="49"/>
      <c r="W622" s="49"/>
      <c r="X622" s="49"/>
      <c r="Y622" s="49"/>
      <c r="Z622" s="49"/>
      <c r="AA622" s="49"/>
      <c r="AB622" s="49"/>
      <c r="AC622" s="49"/>
      <c r="AD622" s="49"/>
    </row>
    <row r="623" ht="15.75" customHeight="1">
      <c r="A623" s="50"/>
      <c r="B623" s="49"/>
      <c r="C623" s="49"/>
      <c r="D623" s="49"/>
      <c r="E623" s="49"/>
      <c r="F623" s="49"/>
      <c r="G623" s="49"/>
      <c r="H623" s="49"/>
      <c r="I623" s="49"/>
      <c r="J623" s="49"/>
      <c r="K623" s="49"/>
      <c r="L623" s="49"/>
      <c r="M623" s="49"/>
      <c r="N623" s="49"/>
      <c r="O623" s="49"/>
      <c r="P623" s="49"/>
      <c r="Q623" s="49"/>
      <c r="R623" s="49"/>
      <c r="S623" s="49"/>
      <c r="T623" s="49"/>
      <c r="U623" s="49"/>
      <c r="V623" s="49"/>
      <c r="W623" s="49"/>
      <c r="X623" s="49"/>
      <c r="Y623" s="49"/>
      <c r="Z623" s="49"/>
      <c r="AA623" s="49"/>
      <c r="AB623" s="49"/>
      <c r="AC623" s="49"/>
      <c r="AD623" s="49"/>
    </row>
    <row r="624" ht="15.75" customHeight="1">
      <c r="A624" s="50"/>
      <c r="B624" s="49"/>
      <c r="C624" s="49"/>
      <c r="D624" s="49"/>
      <c r="E624" s="49"/>
      <c r="F624" s="49"/>
      <c r="G624" s="49"/>
      <c r="H624" s="49"/>
      <c r="I624" s="49"/>
      <c r="J624" s="49"/>
      <c r="K624" s="49"/>
      <c r="L624" s="49"/>
      <c r="M624" s="49"/>
      <c r="N624" s="49"/>
      <c r="O624" s="49"/>
      <c r="P624" s="49"/>
      <c r="Q624" s="49"/>
      <c r="R624" s="49"/>
      <c r="S624" s="49"/>
      <c r="T624" s="49"/>
      <c r="U624" s="49"/>
      <c r="V624" s="49"/>
      <c r="W624" s="49"/>
      <c r="X624" s="49"/>
      <c r="Y624" s="49"/>
      <c r="Z624" s="49"/>
      <c r="AA624" s="49"/>
      <c r="AB624" s="49"/>
      <c r="AC624" s="49"/>
      <c r="AD624" s="49"/>
    </row>
    <row r="625" ht="15.75" customHeight="1">
      <c r="A625" s="50"/>
      <c r="B625" s="49"/>
      <c r="C625" s="49"/>
      <c r="D625" s="49"/>
      <c r="E625" s="49"/>
      <c r="F625" s="49"/>
      <c r="G625" s="49"/>
      <c r="H625" s="49"/>
      <c r="I625" s="49"/>
      <c r="J625" s="49"/>
      <c r="K625" s="49"/>
      <c r="L625" s="49"/>
      <c r="M625" s="49"/>
      <c r="N625" s="49"/>
      <c r="O625" s="49"/>
      <c r="P625" s="49"/>
      <c r="Q625" s="49"/>
      <c r="R625" s="49"/>
      <c r="S625" s="49"/>
      <c r="T625" s="49"/>
      <c r="U625" s="49"/>
      <c r="V625" s="49"/>
      <c r="W625" s="49"/>
      <c r="X625" s="49"/>
      <c r="Y625" s="49"/>
      <c r="Z625" s="49"/>
      <c r="AA625" s="49"/>
      <c r="AB625" s="49"/>
      <c r="AC625" s="49"/>
      <c r="AD625" s="49"/>
    </row>
    <row r="626" ht="15.75" customHeight="1">
      <c r="A626" s="50"/>
      <c r="B626" s="49"/>
      <c r="C626" s="49"/>
      <c r="D626" s="49"/>
      <c r="E626" s="49"/>
      <c r="F626" s="49"/>
      <c r="G626" s="49"/>
      <c r="H626" s="49"/>
      <c r="I626" s="49"/>
      <c r="J626" s="49"/>
      <c r="K626" s="49"/>
      <c r="L626" s="49"/>
      <c r="M626" s="49"/>
      <c r="N626" s="49"/>
      <c r="O626" s="49"/>
      <c r="P626" s="49"/>
      <c r="Q626" s="49"/>
      <c r="R626" s="49"/>
      <c r="S626" s="49"/>
      <c r="T626" s="49"/>
      <c r="U626" s="49"/>
      <c r="V626" s="49"/>
      <c r="W626" s="49"/>
      <c r="X626" s="49"/>
      <c r="Y626" s="49"/>
      <c r="Z626" s="49"/>
      <c r="AA626" s="49"/>
      <c r="AB626" s="49"/>
      <c r="AC626" s="49"/>
      <c r="AD626" s="49"/>
    </row>
    <row r="627" ht="15.75" customHeight="1">
      <c r="A627" s="50"/>
      <c r="B627" s="49"/>
      <c r="C627" s="49"/>
      <c r="D627" s="49"/>
      <c r="E627" s="49"/>
      <c r="F627" s="49"/>
      <c r="G627" s="49"/>
      <c r="H627" s="49"/>
      <c r="I627" s="49"/>
      <c r="J627" s="49"/>
      <c r="K627" s="49"/>
      <c r="L627" s="49"/>
      <c r="M627" s="49"/>
      <c r="N627" s="49"/>
      <c r="O627" s="49"/>
      <c r="P627" s="49"/>
      <c r="Q627" s="49"/>
      <c r="R627" s="49"/>
      <c r="S627" s="49"/>
      <c r="T627" s="49"/>
      <c r="U627" s="49"/>
      <c r="V627" s="49"/>
      <c r="W627" s="49"/>
      <c r="X627" s="49"/>
      <c r="Y627" s="49"/>
      <c r="Z627" s="49"/>
      <c r="AA627" s="49"/>
      <c r="AB627" s="49"/>
      <c r="AC627" s="49"/>
      <c r="AD627" s="49"/>
    </row>
    <row r="628" ht="15.75" customHeight="1">
      <c r="A628" s="50"/>
      <c r="B628" s="49"/>
      <c r="C628" s="49"/>
      <c r="D628" s="49"/>
      <c r="E628" s="49"/>
      <c r="F628" s="49"/>
      <c r="G628" s="49"/>
      <c r="H628" s="49"/>
      <c r="I628" s="49"/>
      <c r="J628" s="49"/>
      <c r="K628" s="49"/>
      <c r="L628" s="49"/>
      <c r="M628" s="49"/>
      <c r="N628" s="49"/>
      <c r="O628" s="49"/>
      <c r="P628" s="49"/>
      <c r="Q628" s="49"/>
      <c r="R628" s="49"/>
      <c r="S628" s="49"/>
      <c r="T628" s="49"/>
      <c r="U628" s="49"/>
      <c r="V628" s="49"/>
      <c r="W628" s="49"/>
      <c r="X628" s="49"/>
      <c r="Y628" s="49"/>
      <c r="Z628" s="49"/>
      <c r="AA628" s="49"/>
      <c r="AB628" s="49"/>
      <c r="AC628" s="49"/>
      <c r="AD628" s="49"/>
    </row>
    <row r="629" ht="15.75" customHeight="1">
      <c r="A629" s="50"/>
      <c r="B629" s="49"/>
      <c r="C629" s="49"/>
      <c r="D629" s="49"/>
      <c r="E629" s="49"/>
      <c r="F629" s="49"/>
      <c r="G629" s="49"/>
      <c r="H629" s="49"/>
      <c r="I629" s="49"/>
      <c r="J629" s="49"/>
      <c r="K629" s="49"/>
      <c r="L629" s="49"/>
      <c r="M629" s="49"/>
      <c r="N629" s="49"/>
      <c r="O629" s="49"/>
      <c r="P629" s="49"/>
      <c r="Q629" s="49"/>
      <c r="R629" s="49"/>
      <c r="S629" s="49"/>
      <c r="T629" s="49"/>
      <c r="U629" s="49"/>
      <c r="V629" s="49"/>
      <c r="W629" s="49"/>
      <c r="X629" s="49"/>
      <c r="Y629" s="49"/>
      <c r="Z629" s="49"/>
      <c r="AA629" s="49"/>
      <c r="AB629" s="49"/>
      <c r="AC629" s="49"/>
      <c r="AD629" s="49"/>
    </row>
    <row r="630" ht="15.75" customHeight="1">
      <c r="A630" s="50"/>
      <c r="B630" s="49"/>
      <c r="C630" s="49"/>
      <c r="D630" s="49"/>
      <c r="E630" s="49"/>
      <c r="F630" s="49"/>
      <c r="G630" s="49"/>
      <c r="H630" s="49"/>
      <c r="I630" s="49"/>
      <c r="J630" s="49"/>
      <c r="K630" s="49"/>
      <c r="L630" s="49"/>
      <c r="M630" s="49"/>
      <c r="N630" s="49"/>
      <c r="O630" s="49"/>
      <c r="P630" s="49"/>
      <c r="Q630" s="49"/>
      <c r="R630" s="49"/>
      <c r="S630" s="49"/>
      <c r="T630" s="49"/>
      <c r="U630" s="49"/>
      <c r="V630" s="49"/>
      <c r="W630" s="49"/>
      <c r="X630" s="49"/>
      <c r="Y630" s="49"/>
      <c r="Z630" s="49"/>
      <c r="AA630" s="49"/>
      <c r="AB630" s="49"/>
      <c r="AC630" s="49"/>
      <c r="AD630" s="49"/>
    </row>
    <row r="631" ht="15.75" customHeight="1">
      <c r="A631" s="50"/>
      <c r="B631" s="49"/>
      <c r="C631" s="49"/>
      <c r="D631" s="49"/>
      <c r="E631" s="49"/>
      <c r="F631" s="49"/>
      <c r="G631" s="49"/>
      <c r="H631" s="49"/>
      <c r="I631" s="49"/>
      <c r="J631" s="49"/>
      <c r="K631" s="49"/>
      <c r="L631" s="49"/>
      <c r="M631" s="49"/>
      <c r="N631" s="49"/>
      <c r="O631" s="49"/>
      <c r="P631" s="49"/>
      <c r="Q631" s="49"/>
      <c r="R631" s="49"/>
      <c r="S631" s="49"/>
      <c r="T631" s="49"/>
      <c r="U631" s="49"/>
      <c r="V631" s="49"/>
      <c r="W631" s="49"/>
      <c r="X631" s="49"/>
      <c r="Y631" s="49"/>
      <c r="Z631" s="49"/>
      <c r="AA631" s="49"/>
      <c r="AB631" s="49"/>
      <c r="AC631" s="49"/>
      <c r="AD631" s="49"/>
    </row>
    <row r="632" ht="15.75" customHeight="1">
      <c r="A632" s="50"/>
      <c r="B632" s="49"/>
      <c r="C632" s="49"/>
      <c r="D632" s="49"/>
      <c r="E632" s="49"/>
      <c r="F632" s="49"/>
      <c r="G632" s="49"/>
      <c r="H632" s="49"/>
      <c r="I632" s="49"/>
      <c r="J632" s="49"/>
      <c r="K632" s="49"/>
      <c r="L632" s="49"/>
      <c r="M632" s="49"/>
      <c r="N632" s="49"/>
      <c r="O632" s="49"/>
      <c r="P632" s="49"/>
      <c r="Q632" s="49"/>
      <c r="R632" s="49"/>
      <c r="S632" s="49"/>
      <c r="T632" s="49"/>
      <c r="U632" s="49"/>
      <c r="V632" s="49"/>
      <c r="W632" s="49"/>
      <c r="X632" s="49"/>
      <c r="Y632" s="49"/>
      <c r="Z632" s="49"/>
      <c r="AA632" s="49"/>
      <c r="AB632" s="49"/>
      <c r="AC632" s="49"/>
      <c r="AD632" s="49"/>
    </row>
    <row r="633" ht="15.75" customHeight="1">
      <c r="A633" s="50"/>
      <c r="B633" s="49"/>
      <c r="C633" s="49"/>
      <c r="D633" s="49"/>
      <c r="E633" s="49"/>
      <c r="F633" s="49"/>
      <c r="G633" s="49"/>
      <c r="H633" s="49"/>
      <c r="I633" s="49"/>
      <c r="J633" s="49"/>
      <c r="K633" s="49"/>
      <c r="L633" s="49"/>
      <c r="M633" s="49"/>
      <c r="N633" s="49"/>
      <c r="O633" s="49"/>
      <c r="P633" s="49"/>
      <c r="Q633" s="49"/>
      <c r="R633" s="49"/>
      <c r="S633" s="49"/>
      <c r="T633" s="49"/>
      <c r="U633" s="49"/>
      <c r="V633" s="49"/>
      <c r="W633" s="49"/>
      <c r="X633" s="49"/>
      <c r="Y633" s="49"/>
      <c r="Z633" s="49"/>
      <c r="AA633" s="49"/>
      <c r="AB633" s="49"/>
      <c r="AC633" s="49"/>
      <c r="AD633" s="49"/>
    </row>
    <row r="634" ht="15.75" customHeight="1">
      <c r="A634" s="50"/>
      <c r="B634" s="49"/>
      <c r="C634" s="49"/>
      <c r="D634" s="49"/>
      <c r="E634" s="49"/>
      <c r="F634" s="49"/>
      <c r="G634" s="49"/>
      <c r="H634" s="49"/>
      <c r="I634" s="49"/>
      <c r="J634" s="49"/>
      <c r="K634" s="49"/>
      <c r="L634" s="49"/>
      <c r="M634" s="49"/>
      <c r="N634" s="49"/>
      <c r="O634" s="49"/>
      <c r="P634" s="49"/>
      <c r="Q634" s="49"/>
      <c r="R634" s="49"/>
      <c r="S634" s="49"/>
      <c r="T634" s="49"/>
      <c r="U634" s="49"/>
      <c r="V634" s="49"/>
      <c r="W634" s="49"/>
      <c r="X634" s="49"/>
      <c r="Y634" s="49"/>
      <c r="Z634" s="49"/>
      <c r="AA634" s="49"/>
      <c r="AB634" s="49"/>
      <c r="AC634" s="49"/>
      <c r="AD634" s="49"/>
    </row>
    <row r="635" ht="15.75" customHeight="1">
      <c r="A635" s="50"/>
      <c r="B635" s="49"/>
      <c r="C635" s="49"/>
      <c r="D635" s="49"/>
      <c r="E635" s="49"/>
      <c r="F635" s="49"/>
      <c r="G635" s="49"/>
      <c r="H635" s="49"/>
      <c r="I635" s="49"/>
      <c r="J635" s="49"/>
      <c r="K635" s="49"/>
      <c r="L635" s="49"/>
      <c r="M635" s="49"/>
      <c r="N635" s="49"/>
      <c r="O635" s="49"/>
      <c r="P635" s="49"/>
      <c r="Q635" s="49"/>
      <c r="R635" s="49"/>
      <c r="S635" s="49"/>
      <c r="T635" s="49"/>
      <c r="U635" s="49"/>
      <c r="V635" s="49"/>
      <c r="W635" s="49"/>
      <c r="X635" s="49"/>
      <c r="Y635" s="49"/>
      <c r="Z635" s="49"/>
      <c r="AA635" s="49"/>
      <c r="AB635" s="49"/>
      <c r="AC635" s="49"/>
      <c r="AD635" s="49"/>
    </row>
    <row r="636" ht="15.75" customHeight="1">
      <c r="A636" s="50"/>
      <c r="B636" s="49"/>
      <c r="C636" s="49"/>
      <c r="D636" s="49"/>
      <c r="E636" s="49"/>
      <c r="F636" s="49"/>
      <c r="G636" s="49"/>
      <c r="H636" s="49"/>
      <c r="I636" s="49"/>
      <c r="J636" s="49"/>
      <c r="K636" s="49"/>
      <c r="L636" s="49"/>
      <c r="M636" s="49"/>
      <c r="N636" s="49"/>
      <c r="O636" s="49"/>
      <c r="P636" s="49"/>
      <c r="Q636" s="49"/>
      <c r="R636" s="49"/>
      <c r="S636" s="49"/>
      <c r="T636" s="49"/>
      <c r="U636" s="49"/>
      <c r="V636" s="49"/>
      <c r="W636" s="49"/>
      <c r="X636" s="49"/>
      <c r="Y636" s="49"/>
      <c r="Z636" s="49"/>
      <c r="AA636" s="49"/>
      <c r="AB636" s="49"/>
      <c r="AC636" s="49"/>
      <c r="AD636" s="49"/>
    </row>
    <row r="637" ht="15.75" customHeight="1">
      <c r="A637" s="50"/>
      <c r="B637" s="49"/>
      <c r="C637" s="49"/>
      <c r="D637" s="49"/>
      <c r="E637" s="49"/>
      <c r="F637" s="49"/>
      <c r="G637" s="49"/>
      <c r="H637" s="49"/>
      <c r="I637" s="49"/>
      <c r="J637" s="49"/>
      <c r="K637" s="49"/>
      <c r="L637" s="49"/>
      <c r="M637" s="49"/>
      <c r="N637" s="49"/>
      <c r="O637" s="49"/>
      <c r="P637" s="49"/>
      <c r="Q637" s="49"/>
      <c r="R637" s="49"/>
      <c r="S637" s="49"/>
      <c r="T637" s="49"/>
      <c r="U637" s="49"/>
      <c r="V637" s="49"/>
      <c r="W637" s="49"/>
      <c r="X637" s="49"/>
      <c r="Y637" s="49"/>
      <c r="Z637" s="49"/>
      <c r="AA637" s="49"/>
      <c r="AB637" s="49"/>
      <c r="AC637" s="49"/>
      <c r="AD637" s="49"/>
    </row>
    <row r="638" ht="15.75" customHeight="1">
      <c r="A638" s="50"/>
      <c r="B638" s="49"/>
      <c r="C638" s="49"/>
      <c r="D638" s="49"/>
      <c r="E638" s="49"/>
      <c r="F638" s="49"/>
      <c r="G638" s="49"/>
      <c r="H638" s="49"/>
      <c r="I638" s="49"/>
      <c r="J638" s="49"/>
      <c r="K638" s="49"/>
      <c r="L638" s="49"/>
      <c r="M638" s="49"/>
      <c r="N638" s="49"/>
      <c r="O638" s="49"/>
      <c r="P638" s="49"/>
      <c r="Q638" s="49"/>
      <c r="R638" s="49"/>
      <c r="S638" s="49"/>
      <c r="T638" s="49"/>
      <c r="U638" s="49"/>
      <c r="V638" s="49"/>
      <c r="W638" s="49"/>
      <c r="X638" s="49"/>
      <c r="Y638" s="49"/>
      <c r="Z638" s="49"/>
      <c r="AA638" s="49"/>
      <c r="AB638" s="49"/>
      <c r="AC638" s="49"/>
      <c r="AD638" s="49"/>
    </row>
    <row r="639" ht="15.75" customHeight="1">
      <c r="A639" s="50"/>
      <c r="B639" s="49"/>
      <c r="C639" s="49"/>
      <c r="D639" s="49"/>
      <c r="E639" s="49"/>
      <c r="F639" s="49"/>
      <c r="G639" s="49"/>
      <c r="H639" s="49"/>
      <c r="I639" s="49"/>
      <c r="J639" s="49"/>
      <c r="K639" s="49"/>
      <c r="L639" s="49"/>
      <c r="M639" s="49"/>
      <c r="N639" s="49"/>
      <c r="O639" s="49"/>
      <c r="P639" s="49"/>
      <c r="Q639" s="49"/>
      <c r="R639" s="49"/>
      <c r="S639" s="49"/>
      <c r="T639" s="49"/>
      <c r="U639" s="49"/>
      <c r="V639" s="49"/>
      <c r="W639" s="49"/>
      <c r="X639" s="49"/>
      <c r="Y639" s="49"/>
      <c r="Z639" s="49"/>
      <c r="AA639" s="49"/>
      <c r="AB639" s="49"/>
      <c r="AC639" s="49"/>
      <c r="AD639" s="49"/>
    </row>
    <row r="640" ht="15.75" customHeight="1">
      <c r="A640" s="50"/>
      <c r="B640" s="49"/>
      <c r="C640" s="49"/>
      <c r="D640" s="49"/>
      <c r="E640" s="49"/>
      <c r="F640" s="49"/>
      <c r="G640" s="49"/>
      <c r="H640" s="49"/>
      <c r="I640" s="49"/>
      <c r="J640" s="49"/>
      <c r="K640" s="49"/>
      <c r="L640" s="49"/>
      <c r="M640" s="49"/>
      <c r="N640" s="49"/>
      <c r="O640" s="49"/>
      <c r="P640" s="49"/>
      <c r="Q640" s="49"/>
      <c r="R640" s="49"/>
      <c r="S640" s="49"/>
      <c r="T640" s="49"/>
      <c r="U640" s="49"/>
      <c r="V640" s="49"/>
      <c r="W640" s="49"/>
      <c r="X640" s="49"/>
      <c r="Y640" s="49"/>
      <c r="Z640" s="49"/>
      <c r="AA640" s="49"/>
      <c r="AB640" s="49"/>
      <c r="AC640" s="49"/>
      <c r="AD640" s="49"/>
    </row>
    <row r="641" ht="15.75" customHeight="1">
      <c r="A641" s="50"/>
      <c r="B641" s="49"/>
      <c r="C641" s="49"/>
      <c r="D641" s="49"/>
      <c r="E641" s="49"/>
      <c r="F641" s="49"/>
      <c r="G641" s="49"/>
      <c r="H641" s="49"/>
      <c r="I641" s="49"/>
      <c r="J641" s="49"/>
      <c r="K641" s="49"/>
      <c r="L641" s="49"/>
      <c r="M641" s="49"/>
      <c r="N641" s="49"/>
      <c r="O641" s="49"/>
      <c r="P641" s="49"/>
      <c r="Q641" s="49"/>
      <c r="R641" s="49"/>
      <c r="S641" s="49"/>
      <c r="T641" s="49"/>
      <c r="U641" s="49"/>
      <c r="V641" s="49"/>
      <c r="W641" s="49"/>
      <c r="X641" s="49"/>
      <c r="Y641" s="49"/>
      <c r="Z641" s="49"/>
      <c r="AA641" s="49"/>
      <c r="AB641" s="49"/>
      <c r="AC641" s="49"/>
      <c r="AD641" s="49"/>
    </row>
    <row r="642" ht="15.75" customHeight="1">
      <c r="A642" s="50"/>
      <c r="B642" s="49"/>
      <c r="C642" s="49"/>
      <c r="D642" s="49"/>
      <c r="E642" s="49"/>
      <c r="F642" s="49"/>
      <c r="G642" s="49"/>
      <c r="H642" s="49"/>
      <c r="I642" s="49"/>
      <c r="J642" s="49"/>
      <c r="K642" s="49"/>
      <c r="L642" s="49"/>
      <c r="M642" s="49"/>
      <c r="N642" s="49"/>
      <c r="O642" s="49"/>
      <c r="P642" s="49"/>
      <c r="Q642" s="49"/>
      <c r="R642" s="49"/>
      <c r="S642" s="49"/>
      <c r="T642" s="49"/>
      <c r="U642" s="49"/>
      <c r="V642" s="49"/>
      <c r="W642" s="49"/>
      <c r="X642" s="49"/>
      <c r="Y642" s="49"/>
      <c r="Z642" s="49"/>
      <c r="AA642" s="49"/>
      <c r="AB642" s="49"/>
      <c r="AC642" s="49"/>
      <c r="AD642" s="49"/>
    </row>
    <row r="643" ht="15.75" customHeight="1">
      <c r="A643" s="50"/>
      <c r="B643" s="49"/>
      <c r="C643" s="49"/>
      <c r="D643" s="49"/>
      <c r="E643" s="49"/>
      <c r="F643" s="49"/>
      <c r="G643" s="49"/>
      <c r="H643" s="49"/>
      <c r="I643" s="49"/>
      <c r="J643" s="49"/>
      <c r="K643" s="49"/>
      <c r="L643" s="49"/>
      <c r="M643" s="49"/>
      <c r="N643" s="49"/>
      <c r="O643" s="49"/>
      <c r="P643" s="49"/>
      <c r="Q643" s="49"/>
      <c r="R643" s="49"/>
      <c r="S643" s="49"/>
      <c r="T643" s="49"/>
      <c r="U643" s="49"/>
      <c r="V643" s="49"/>
      <c r="W643" s="49"/>
      <c r="X643" s="49"/>
      <c r="Y643" s="49"/>
      <c r="Z643" s="49"/>
      <c r="AA643" s="49"/>
      <c r="AB643" s="49"/>
      <c r="AC643" s="49"/>
      <c r="AD643" s="49"/>
    </row>
    <row r="644" ht="15.75" customHeight="1">
      <c r="A644" s="50"/>
      <c r="B644" s="49"/>
      <c r="C644" s="49"/>
      <c r="D644" s="49"/>
      <c r="E644" s="49"/>
      <c r="F644" s="49"/>
      <c r="G644" s="49"/>
      <c r="H644" s="49"/>
      <c r="I644" s="49"/>
      <c r="J644" s="49"/>
      <c r="K644" s="49"/>
      <c r="L644" s="49"/>
      <c r="M644" s="49"/>
      <c r="N644" s="49"/>
      <c r="O644" s="49"/>
      <c r="P644" s="49"/>
      <c r="Q644" s="49"/>
      <c r="R644" s="49"/>
      <c r="S644" s="49"/>
      <c r="T644" s="49"/>
      <c r="U644" s="49"/>
      <c r="V644" s="49"/>
      <c r="W644" s="49"/>
      <c r="X644" s="49"/>
      <c r="Y644" s="49"/>
      <c r="Z644" s="49"/>
      <c r="AA644" s="49"/>
      <c r="AB644" s="49"/>
      <c r="AC644" s="49"/>
      <c r="AD644" s="49"/>
    </row>
    <row r="645" ht="15.75" customHeight="1">
      <c r="A645" s="50"/>
      <c r="B645" s="49"/>
      <c r="C645" s="49"/>
      <c r="D645" s="49"/>
      <c r="E645" s="49"/>
      <c r="F645" s="49"/>
      <c r="G645" s="49"/>
      <c r="H645" s="49"/>
      <c r="I645" s="49"/>
      <c r="J645" s="49"/>
      <c r="K645" s="49"/>
      <c r="L645" s="49"/>
      <c r="M645" s="49"/>
      <c r="N645" s="49"/>
      <c r="O645" s="49"/>
      <c r="P645" s="49"/>
      <c r="Q645" s="49"/>
      <c r="R645" s="49"/>
      <c r="S645" s="49"/>
      <c r="T645" s="49"/>
      <c r="U645" s="49"/>
      <c r="V645" s="49"/>
      <c r="W645" s="49"/>
      <c r="X645" s="49"/>
      <c r="Y645" s="49"/>
      <c r="Z645" s="49"/>
      <c r="AA645" s="49"/>
      <c r="AB645" s="49"/>
      <c r="AC645" s="49"/>
      <c r="AD645" s="49"/>
    </row>
    <row r="646" ht="15.75" customHeight="1">
      <c r="A646" s="50"/>
      <c r="B646" s="49"/>
      <c r="C646" s="49"/>
      <c r="D646" s="49"/>
      <c r="E646" s="49"/>
      <c r="F646" s="49"/>
      <c r="G646" s="49"/>
      <c r="H646" s="49"/>
      <c r="I646" s="49"/>
      <c r="J646" s="49"/>
      <c r="K646" s="49"/>
      <c r="L646" s="49"/>
      <c r="M646" s="49"/>
      <c r="N646" s="49"/>
      <c r="O646" s="49"/>
      <c r="P646" s="49"/>
      <c r="Q646" s="49"/>
      <c r="R646" s="49"/>
      <c r="S646" s="49"/>
      <c r="T646" s="49"/>
      <c r="U646" s="49"/>
      <c r="V646" s="49"/>
      <c r="W646" s="49"/>
      <c r="X646" s="49"/>
      <c r="Y646" s="49"/>
      <c r="Z646" s="49"/>
      <c r="AA646" s="49"/>
      <c r="AB646" s="49"/>
      <c r="AC646" s="49"/>
      <c r="AD646" s="49"/>
    </row>
    <row r="647" ht="15.75" customHeight="1">
      <c r="A647" s="50"/>
      <c r="B647" s="49"/>
      <c r="C647" s="49"/>
      <c r="D647" s="49"/>
      <c r="E647" s="49"/>
      <c r="F647" s="49"/>
      <c r="G647" s="49"/>
      <c r="H647" s="49"/>
      <c r="I647" s="49"/>
      <c r="J647" s="49"/>
      <c r="K647" s="49"/>
      <c r="L647" s="49"/>
      <c r="M647" s="49"/>
      <c r="N647" s="49"/>
      <c r="O647" s="49"/>
      <c r="P647" s="49"/>
      <c r="Q647" s="49"/>
      <c r="R647" s="49"/>
      <c r="S647" s="49"/>
      <c r="T647" s="49"/>
      <c r="U647" s="49"/>
      <c r="V647" s="49"/>
      <c r="W647" s="49"/>
      <c r="X647" s="49"/>
      <c r="Y647" s="49"/>
      <c r="Z647" s="49"/>
      <c r="AA647" s="49"/>
      <c r="AB647" s="49"/>
      <c r="AC647" s="49"/>
      <c r="AD647" s="49"/>
    </row>
    <row r="648" ht="15.75" customHeight="1">
      <c r="A648" s="50"/>
      <c r="B648" s="49"/>
      <c r="C648" s="49"/>
      <c r="D648" s="49"/>
      <c r="E648" s="49"/>
      <c r="F648" s="49"/>
      <c r="G648" s="49"/>
      <c r="H648" s="49"/>
      <c r="I648" s="49"/>
      <c r="J648" s="49"/>
      <c r="K648" s="49"/>
      <c r="L648" s="49"/>
      <c r="M648" s="49"/>
      <c r="N648" s="49"/>
      <c r="O648" s="49"/>
      <c r="P648" s="49"/>
      <c r="Q648" s="49"/>
      <c r="R648" s="49"/>
      <c r="S648" s="49"/>
      <c r="T648" s="49"/>
      <c r="U648" s="49"/>
      <c r="V648" s="49"/>
      <c r="W648" s="49"/>
      <c r="X648" s="49"/>
      <c r="Y648" s="49"/>
      <c r="Z648" s="49"/>
      <c r="AA648" s="49"/>
      <c r="AB648" s="49"/>
      <c r="AC648" s="49"/>
      <c r="AD648" s="49"/>
    </row>
    <row r="649" ht="15.75" customHeight="1">
      <c r="A649" s="50"/>
      <c r="B649" s="49"/>
      <c r="C649" s="49"/>
      <c r="D649" s="49"/>
      <c r="E649" s="49"/>
      <c r="F649" s="49"/>
      <c r="G649" s="49"/>
      <c r="H649" s="49"/>
      <c r="I649" s="49"/>
      <c r="J649" s="49"/>
      <c r="K649" s="49"/>
      <c r="L649" s="49"/>
      <c r="M649" s="49"/>
      <c r="N649" s="49"/>
      <c r="O649" s="49"/>
      <c r="P649" s="49"/>
      <c r="Q649" s="49"/>
      <c r="R649" s="49"/>
      <c r="S649" s="49"/>
      <c r="T649" s="49"/>
      <c r="U649" s="49"/>
      <c r="V649" s="49"/>
      <c r="W649" s="49"/>
      <c r="X649" s="49"/>
      <c r="Y649" s="49"/>
      <c r="Z649" s="49"/>
      <c r="AA649" s="49"/>
      <c r="AB649" s="49"/>
      <c r="AC649" s="49"/>
      <c r="AD649" s="49"/>
    </row>
    <row r="650" ht="15.75" customHeight="1">
      <c r="A650" s="50"/>
      <c r="B650" s="49"/>
      <c r="C650" s="49"/>
      <c r="D650" s="49"/>
      <c r="E650" s="49"/>
      <c r="F650" s="49"/>
      <c r="G650" s="49"/>
      <c r="H650" s="49"/>
      <c r="I650" s="49"/>
      <c r="J650" s="49"/>
      <c r="K650" s="49"/>
      <c r="L650" s="49"/>
      <c r="M650" s="49"/>
      <c r="N650" s="49"/>
      <c r="O650" s="49"/>
      <c r="P650" s="49"/>
      <c r="Q650" s="49"/>
      <c r="R650" s="49"/>
      <c r="S650" s="49"/>
      <c r="T650" s="49"/>
      <c r="U650" s="49"/>
      <c r="V650" s="49"/>
      <c r="W650" s="49"/>
      <c r="X650" s="49"/>
      <c r="Y650" s="49"/>
      <c r="Z650" s="49"/>
      <c r="AA650" s="49"/>
      <c r="AB650" s="49"/>
      <c r="AC650" s="49"/>
      <c r="AD650" s="49"/>
    </row>
    <row r="651" ht="15.75" customHeight="1">
      <c r="A651" s="50"/>
      <c r="B651" s="49"/>
      <c r="C651" s="49"/>
      <c r="D651" s="49"/>
      <c r="E651" s="49"/>
      <c r="F651" s="49"/>
      <c r="G651" s="49"/>
      <c r="H651" s="49"/>
      <c r="I651" s="49"/>
      <c r="J651" s="49"/>
      <c r="K651" s="49"/>
      <c r="L651" s="49"/>
      <c r="M651" s="49"/>
      <c r="N651" s="49"/>
      <c r="O651" s="49"/>
      <c r="P651" s="49"/>
      <c r="Q651" s="49"/>
      <c r="R651" s="49"/>
      <c r="S651" s="49"/>
      <c r="T651" s="49"/>
      <c r="U651" s="49"/>
      <c r="V651" s="49"/>
      <c r="W651" s="49"/>
      <c r="X651" s="49"/>
      <c r="Y651" s="49"/>
      <c r="Z651" s="49"/>
      <c r="AA651" s="49"/>
      <c r="AB651" s="49"/>
      <c r="AC651" s="49"/>
      <c r="AD651" s="49"/>
    </row>
    <row r="652" ht="15.75" customHeight="1">
      <c r="A652" s="50"/>
      <c r="B652" s="49"/>
      <c r="C652" s="49"/>
      <c r="D652" s="49"/>
      <c r="E652" s="49"/>
      <c r="F652" s="49"/>
      <c r="G652" s="49"/>
      <c r="H652" s="49"/>
      <c r="I652" s="49"/>
      <c r="J652" s="49"/>
      <c r="K652" s="49"/>
      <c r="L652" s="49"/>
      <c r="M652" s="49"/>
      <c r="N652" s="49"/>
      <c r="O652" s="49"/>
      <c r="P652" s="49"/>
      <c r="Q652" s="49"/>
      <c r="R652" s="49"/>
      <c r="S652" s="49"/>
      <c r="T652" s="49"/>
      <c r="U652" s="49"/>
      <c r="V652" s="49"/>
      <c r="W652" s="49"/>
      <c r="X652" s="49"/>
      <c r="Y652" s="49"/>
      <c r="Z652" s="49"/>
      <c r="AA652" s="49"/>
      <c r="AB652" s="49"/>
      <c r="AC652" s="49"/>
      <c r="AD652" s="49"/>
    </row>
    <row r="653" ht="15.75" customHeight="1">
      <c r="A653" s="50"/>
      <c r="B653" s="49"/>
      <c r="C653" s="49"/>
      <c r="D653" s="49"/>
      <c r="E653" s="49"/>
      <c r="F653" s="49"/>
      <c r="G653" s="49"/>
      <c r="H653" s="49"/>
      <c r="I653" s="49"/>
      <c r="J653" s="49"/>
      <c r="K653" s="49"/>
      <c r="L653" s="49"/>
      <c r="M653" s="49"/>
      <c r="N653" s="49"/>
      <c r="O653" s="49"/>
      <c r="P653" s="49"/>
      <c r="Q653" s="49"/>
      <c r="R653" s="49"/>
      <c r="S653" s="49"/>
      <c r="T653" s="49"/>
      <c r="U653" s="49"/>
      <c r="V653" s="49"/>
      <c r="W653" s="49"/>
      <c r="X653" s="49"/>
      <c r="Y653" s="49"/>
      <c r="Z653" s="49"/>
      <c r="AA653" s="49"/>
      <c r="AB653" s="49"/>
      <c r="AC653" s="49"/>
      <c r="AD653" s="49"/>
    </row>
    <row r="654" ht="15.75" customHeight="1">
      <c r="A654" s="50"/>
      <c r="B654" s="49"/>
      <c r="C654" s="49"/>
      <c r="D654" s="49"/>
      <c r="E654" s="49"/>
      <c r="F654" s="49"/>
      <c r="G654" s="49"/>
      <c r="H654" s="49"/>
      <c r="I654" s="49"/>
      <c r="J654" s="49"/>
      <c r="K654" s="49"/>
      <c r="L654" s="49"/>
      <c r="M654" s="49"/>
      <c r="N654" s="49"/>
      <c r="O654" s="49"/>
      <c r="P654" s="49"/>
      <c r="Q654" s="49"/>
      <c r="R654" s="49"/>
      <c r="S654" s="49"/>
      <c r="T654" s="49"/>
      <c r="U654" s="49"/>
      <c r="V654" s="49"/>
      <c r="W654" s="49"/>
      <c r="X654" s="49"/>
      <c r="Y654" s="49"/>
      <c r="Z654" s="49"/>
      <c r="AA654" s="49"/>
      <c r="AB654" s="49"/>
      <c r="AC654" s="49"/>
      <c r="AD654" s="49"/>
    </row>
    <row r="655" ht="15.75" customHeight="1">
      <c r="A655" s="50"/>
      <c r="B655" s="49"/>
      <c r="C655" s="49"/>
      <c r="D655" s="49"/>
      <c r="E655" s="49"/>
      <c r="F655" s="49"/>
      <c r="G655" s="49"/>
      <c r="H655" s="49"/>
      <c r="I655" s="49"/>
      <c r="J655" s="49"/>
      <c r="K655" s="49"/>
      <c r="L655" s="49"/>
      <c r="M655" s="49"/>
      <c r="N655" s="49"/>
      <c r="O655" s="49"/>
      <c r="P655" s="49"/>
      <c r="Q655" s="49"/>
      <c r="R655" s="49"/>
      <c r="S655" s="49"/>
      <c r="T655" s="49"/>
      <c r="U655" s="49"/>
      <c r="V655" s="49"/>
      <c r="W655" s="49"/>
      <c r="X655" s="49"/>
      <c r="Y655" s="49"/>
      <c r="Z655" s="49"/>
      <c r="AA655" s="49"/>
      <c r="AB655" s="49"/>
      <c r="AC655" s="49"/>
      <c r="AD655" s="49"/>
    </row>
    <row r="656" ht="15.75" customHeight="1">
      <c r="A656" s="50"/>
      <c r="B656" s="49"/>
      <c r="C656" s="49"/>
      <c r="D656" s="49"/>
      <c r="E656" s="49"/>
      <c r="F656" s="49"/>
      <c r="G656" s="49"/>
      <c r="H656" s="49"/>
      <c r="I656" s="49"/>
      <c r="J656" s="49"/>
      <c r="K656" s="49"/>
      <c r="L656" s="49"/>
      <c r="M656" s="49"/>
      <c r="N656" s="49"/>
      <c r="O656" s="49"/>
      <c r="P656" s="49"/>
      <c r="Q656" s="49"/>
      <c r="R656" s="49"/>
      <c r="S656" s="49"/>
      <c r="T656" s="49"/>
      <c r="U656" s="49"/>
      <c r="V656" s="49"/>
      <c r="W656" s="49"/>
      <c r="X656" s="49"/>
      <c r="Y656" s="49"/>
      <c r="Z656" s="49"/>
      <c r="AA656" s="49"/>
      <c r="AB656" s="49"/>
      <c r="AC656" s="49"/>
      <c r="AD656" s="49"/>
    </row>
    <row r="657" ht="15.75" customHeight="1">
      <c r="A657" s="50"/>
      <c r="B657" s="49"/>
      <c r="C657" s="49"/>
      <c r="D657" s="49"/>
      <c r="E657" s="49"/>
      <c r="F657" s="49"/>
      <c r="G657" s="49"/>
      <c r="H657" s="49"/>
      <c r="I657" s="49"/>
      <c r="J657" s="49"/>
      <c r="K657" s="49"/>
      <c r="L657" s="49"/>
      <c r="M657" s="49"/>
      <c r="N657" s="49"/>
      <c r="O657" s="49"/>
      <c r="P657" s="49"/>
      <c r="Q657" s="49"/>
      <c r="R657" s="49"/>
      <c r="S657" s="49"/>
      <c r="T657" s="49"/>
      <c r="U657" s="49"/>
      <c r="V657" s="49"/>
      <c r="W657" s="49"/>
      <c r="X657" s="49"/>
      <c r="Y657" s="49"/>
      <c r="Z657" s="49"/>
      <c r="AA657" s="49"/>
      <c r="AB657" s="49"/>
      <c r="AC657" s="49"/>
      <c r="AD657" s="49"/>
    </row>
    <row r="658" ht="15.75" customHeight="1">
      <c r="A658" s="50"/>
      <c r="B658" s="49"/>
      <c r="C658" s="49"/>
      <c r="D658" s="49"/>
      <c r="E658" s="49"/>
      <c r="F658" s="49"/>
      <c r="G658" s="49"/>
      <c r="H658" s="49"/>
      <c r="I658" s="49"/>
      <c r="J658" s="49"/>
      <c r="K658" s="49"/>
      <c r="L658" s="49"/>
      <c r="M658" s="49"/>
      <c r="N658" s="49"/>
      <c r="O658" s="49"/>
      <c r="P658" s="49"/>
      <c r="Q658" s="49"/>
      <c r="R658" s="49"/>
      <c r="S658" s="49"/>
      <c r="T658" s="49"/>
      <c r="U658" s="49"/>
      <c r="V658" s="49"/>
      <c r="W658" s="49"/>
      <c r="X658" s="49"/>
      <c r="Y658" s="49"/>
      <c r="Z658" s="49"/>
      <c r="AA658" s="49"/>
      <c r="AB658" s="49"/>
      <c r="AC658" s="49"/>
      <c r="AD658" s="49"/>
    </row>
    <row r="659" ht="15.75" customHeight="1">
      <c r="A659" s="50"/>
      <c r="B659" s="49"/>
      <c r="C659" s="49"/>
      <c r="D659" s="49"/>
      <c r="E659" s="49"/>
      <c r="F659" s="49"/>
      <c r="G659" s="49"/>
      <c r="H659" s="49"/>
      <c r="I659" s="49"/>
      <c r="J659" s="49"/>
      <c r="K659" s="49"/>
      <c r="L659" s="49"/>
      <c r="M659" s="49"/>
      <c r="N659" s="49"/>
      <c r="O659" s="49"/>
      <c r="P659" s="49"/>
      <c r="Q659" s="49"/>
      <c r="R659" s="49"/>
      <c r="S659" s="49"/>
      <c r="T659" s="49"/>
      <c r="U659" s="49"/>
      <c r="V659" s="49"/>
      <c r="W659" s="49"/>
      <c r="X659" s="49"/>
      <c r="Y659" s="49"/>
      <c r="Z659" s="49"/>
      <c r="AA659" s="49"/>
      <c r="AB659" s="49"/>
      <c r="AC659" s="49"/>
      <c r="AD659" s="49"/>
    </row>
    <row r="660" ht="15.75" customHeight="1">
      <c r="A660" s="50"/>
      <c r="B660" s="49"/>
      <c r="C660" s="49"/>
      <c r="D660" s="49"/>
      <c r="E660" s="49"/>
      <c r="F660" s="49"/>
      <c r="G660" s="49"/>
      <c r="H660" s="49"/>
      <c r="I660" s="49"/>
      <c r="J660" s="49"/>
      <c r="K660" s="49"/>
      <c r="L660" s="49"/>
      <c r="M660" s="49"/>
      <c r="N660" s="49"/>
      <c r="O660" s="49"/>
      <c r="P660" s="49"/>
      <c r="Q660" s="49"/>
      <c r="R660" s="49"/>
      <c r="S660" s="49"/>
      <c r="T660" s="49"/>
      <c r="U660" s="49"/>
      <c r="V660" s="49"/>
      <c r="W660" s="49"/>
      <c r="X660" s="49"/>
      <c r="Y660" s="49"/>
      <c r="Z660" s="49"/>
      <c r="AA660" s="49"/>
      <c r="AB660" s="49"/>
      <c r="AC660" s="49"/>
      <c r="AD660" s="49"/>
    </row>
    <row r="661" ht="15.75" customHeight="1">
      <c r="A661" s="50"/>
      <c r="B661" s="49"/>
      <c r="C661" s="49"/>
      <c r="D661" s="49"/>
      <c r="E661" s="49"/>
      <c r="F661" s="49"/>
      <c r="G661" s="49"/>
      <c r="H661" s="49"/>
      <c r="I661" s="49"/>
      <c r="J661" s="49"/>
      <c r="K661" s="49"/>
      <c r="L661" s="49"/>
      <c r="M661" s="49"/>
      <c r="N661" s="49"/>
      <c r="O661" s="49"/>
      <c r="P661" s="49"/>
      <c r="Q661" s="49"/>
      <c r="R661" s="49"/>
      <c r="S661" s="49"/>
      <c r="T661" s="49"/>
      <c r="U661" s="49"/>
      <c r="V661" s="49"/>
      <c r="W661" s="49"/>
      <c r="X661" s="49"/>
      <c r="Y661" s="49"/>
      <c r="Z661" s="49"/>
      <c r="AA661" s="49"/>
      <c r="AB661" s="49"/>
      <c r="AC661" s="49"/>
      <c r="AD661" s="49"/>
    </row>
    <row r="662" ht="15.75" customHeight="1">
      <c r="A662" s="50"/>
      <c r="B662" s="49"/>
      <c r="C662" s="49"/>
      <c r="D662" s="49"/>
      <c r="E662" s="49"/>
      <c r="F662" s="49"/>
      <c r="G662" s="49"/>
      <c r="H662" s="49"/>
      <c r="I662" s="49"/>
      <c r="J662" s="49"/>
      <c r="K662" s="49"/>
      <c r="L662" s="49"/>
      <c r="M662" s="49"/>
      <c r="N662" s="49"/>
      <c r="O662" s="49"/>
      <c r="P662" s="49"/>
      <c r="Q662" s="49"/>
      <c r="R662" s="49"/>
      <c r="S662" s="49"/>
      <c r="T662" s="49"/>
      <c r="U662" s="49"/>
      <c r="V662" s="49"/>
      <c r="W662" s="49"/>
      <c r="X662" s="49"/>
      <c r="Y662" s="49"/>
      <c r="Z662" s="49"/>
      <c r="AA662" s="49"/>
      <c r="AB662" s="49"/>
      <c r="AC662" s="49"/>
      <c r="AD662" s="49"/>
    </row>
    <row r="663" ht="15.75" customHeight="1">
      <c r="A663" s="50"/>
      <c r="B663" s="49"/>
      <c r="C663" s="49"/>
      <c r="D663" s="49"/>
      <c r="E663" s="49"/>
      <c r="F663" s="49"/>
      <c r="G663" s="49"/>
      <c r="H663" s="49"/>
      <c r="I663" s="49"/>
      <c r="J663" s="49"/>
      <c r="K663" s="49"/>
      <c r="L663" s="49"/>
      <c r="M663" s="49"/>
      <c r="N663" s="49"/>
      <c r="O663" s="49"/>
      <c r="P663" s="49"/>
      <c r="Q663" s="49"/>
      <c r="R663" s="49"/>
      <c r="S663" s="49"/>
      <c r="T663" s="49"/>
      <c r="U663" s="49"/>
      <c r="V663" s="49"/>
      <c r="W663" s="49"/>
      <c r="X663" s="49"/>
      <c r="Y663" s="49"/>
      <c r="Z663" s="49"/>
      <c r="AA663" s="49"/>
      <c r="AB663" s="49"/>
      <c r="AC663" s="49"/>
      <c r="AD663" s="49"/>
    </row>
    <row r="664" ht="15.75" customHeight="1">
      <c r="A664" s="50"/>
      <c r="B664" s="49"/>
      <c r="C664" s="49"/>
      <c r="D664" s="49"/>
      <c r="E664" s="49"/>
      <c r="F664" s="49"/>
      <c r="G664" s="49"/>
      <c r="H664" s="49"/>
      <c r="I664" s="49"/>
      <c r="J664" s="49"/>
      <c r="K664" s="49"/>
      <c r="L664" s="49"/>
      <c r="M664" s="49"/>
      <c r="N664" s="49"/>
      <c r="O664" s="49"/>
      <c r="P664" s="49"/>
      <c r="Q664" s="49"/>
      <c r="R664" s="49"/>
      <c r="S664" s="49"/>
      <c r="T664" s="49"/>
      <c r="U664" s="49"/>
      <c r="V664" s="49"/>
      <c r="W664" s="49"/>
      <c r="X664" s="49"/>
      <c r="Y664" s="49"/>
      <c r="Z664" s="49"/>
      <c r="AA664" s="49"/>
      <c r="AB664" s="49"/>
      <c r="AC664" s="49"/>
      <c r="AD664" s="49"/>
    </row>
    <row r="665" ht="15.75" customHeight="1">
      <c r="A665" s="50"/>
      <c r="B665" s="49"/>
      <c r="C665" s="49"/>
      <c r="D665" s="49"/>
      <c r="E665" s="49"/>
      <c r="F665" s="49"/>
      <c r="G665" s="49"/>
      <c r="H665" s="49"/>
      <c r="I665" s="49"/>
      <c r="J665" s="49"/>
      <c r="K665" s="49"/>
      <c r="L665" s="49"/>
      <c r="M665" s="49"/>
      <c r="N665" s="49"/>
      <c r="O665" s="49"/>
      <c r="P665" s="49"/>
      <c r="Q665" s="49"/>
      <c r="R665" s="49"/>
      <c r="S665" s="49"/>
      <c r="T665" s="49"/>
      <c r="U665" s="49"/>
      <c r="V665" s="49"/>
      <c r="W665" s="49"/>
      <c r="X665" s="49"/>
      <c r="Y665" s="49"/>
      <c r="Z665" s="49"/>
      <c r="AA665" s="49"/>
      <c r="AB665" s="49"/>
      <c r="AC665" s="49"/>
      <c r="AD665" s="49"/>
    </row>
    <row r="666" ht="15.75" customHeight="1">
      <c r="A666" s="50"/>
      <c r="B666" s="49"/>
      <c r="C666" s="49"/>
      <c r="D666" s="49"/>
      <c r="E666" s="49"/>
      <c r="F666" s="49"/>
      <c r="G666" s="49"/>
      <c r="H666" s="49"/>
      <c r="I666" s="49"/>
      <c r="J666" s="49"/>
      <c r="K666" s="49"/>
      <c r="L666" s="49"/>
      <c r="M666" s="49"/>
      <c r="N666" s="49"/>
      <c r="O666" s="49"/>
      <c r="P666" s="49"/>
      <c r="Q666" s="49"/>
      <c r="R666" s="49"/>
      <c r="S666" s="49"/>
      <c r="T666" s="49"/>
      <c r="U666" s="49"/>
      <c r="V666" s="49"/>
      <c r="W666" s="49"/>
      <c r="X666" s="49"/>
      <c r="Y666" s="49"/>
      <c r="Z666" s="49"/>
      <c r="AA666" s="49"/>
      <c r="AB666" s="49"/>
      <c r="AC666" s="49"/>
      <c r="AD666" s="49"/>
    </row>
    <row r="667" ht="15.75" customHeight="1">
      <c r="A667" s="50"/>
      <c r="B667" s="49"/>
      <c r="C667" s="49"/>
      <c r="D667" s="49"/>
      <c r="E667" s="49"/>
      <c r="F667" s="49"/>
      <c r="G667" s="49"/>
      <c r="H667" s="49"/>
      <c r="I667" s="49"/>
      <c r="J667" s="49"/>
      <c r="K667" s="49"/>
      <c r="L667" s="49"/>
      <c r="M667" s="49"/>
      <c r="N667" s="49"/>
      <c r="O667" s="49"/>
      <c r="P667" s="49"/>
      <c r="Q667" s="49"/>
      <c r="R667" s="49"/>
      <c r="S667" s="49"/>
      <c r="T667" s="49"/>
      <c r="U667" s="49"/>
      <c r="V667" s="49"/>
      <c r="W667" s="49"/>
      <c r="X667" s="49"/>
      <c r="Y667" s="49"/>
      <c r="Z667" s="49"/>
      <c r="AA667" s="49"/>
      <c r="AB667" s="49"/>
      <c r="AC667" s="49"/>
      <c r="AD667" s="49"/>
    </row>
    <row r="668" ht="15.75" customHeight="1">
      <c r="A668" s="50"/>
      <c r="B668" s="49"/>
      <c r="C668" s="49"/>
      <c r="D668" s="49"/>
      <c r="E668" s="49"/>
      <c r="F668" s="49"/>
      <c r="G668" s="49"/>
      <c r="H668" s="49"/>
      <c r="I668" s="49"/>
      <c r="J668" s="49"/>
      <c r="K668" s="49"/>
      <c r="L668" s="49"/>
      <c r="M668" s="49"/>
      <c r="N668" s="49"/>
      <c r="O668" s="49"/>
      <c r="P668" s="49"/>
      <c r="Q668" s="49"/>
      <c r="R668" s="49"/>
      <c r="S668" s="49"/>
      <c r="T668" s="49"/>
      <c r="U668" s="49"/>
      <c r="V668" s="49"/>
      <c r="W668" s="49"/>
      <c r="X668" s="49"/>
      <c r="Y668" s="49"/>
      <c r="Z668" s="49"/>
      <c r="AA668" s="49"/>
      <c r="AB668" s="49"/>
      <c r="AC668" s="49"/>
      <c r="AD668" s="49"/>
    </row>
    <row r="669" ht="15.75" customHeight="1">
      <c r="A669" s="50"/>
      <c r="B669" s="49"/>
      <c r="C669" s="49"/>
      <c r="D669" s="49"/>
      <c r="E669" s="49"/>
      <c r="F669" s="49"/>
      <c r="G669" s="49"/>
      <c r="H669" s="49"/>
      <c r="I669" s="49"/>
      <c r="J669" s="49"/>
      <c r="K669" s="49"/>
      <c r="L669" s="49"/>
      <c r="M669" s="49"/>
      <c r="N669" s="49"/>
      <c r="O669" s="49"/>
      <c r="P669" s="49"/>
      <c r="Q669" s="49"/>
      <c r="R669" s="49"/>
      <c r="S669" s="49"/>
      <c r="T669" s="49"/>
      <c r="U669" s="49"/>
      <c r="V669" s="49"/>
      <c r="W669" s="49"/>
      <c r="X669" s="49"/>
      <c r="Y669" s="49"/>
      <c r="Z669" s="49"/>
      <c r="AA669" s="49"/>
      <c r="AB669" s="49"/>
      <c r="AC669" s="49"/>
      <c r="AD669" s="49"/>
    </row>
    <row r="670" ht="15.75" customHeight="1">
      <c r="A670" s="50"/>
      <c r="B670" s="49"/>
      <c r="C670" s="49"/>
      <c r="D670" s="49"/>
      <c r="E670" s="49"/>
      <c r="F670" s="49"/>
      <c r="G670" s="49"/>
      <c r="H670" s="49"/>
      <c r="I670" s="49"/>
      <c r="J670" s="49"/>
      <c r="K670" s="49"/>
      <c r="L670" s="49"/>
      <c r="M670" s="49"/>
      <c r="N670" s="49"/>
      <c r="O670" s="49"/>
      <c r="P670" s="49"/>
      <c r="Q670" s="49"/>
      <c r="R670" s="49"/>
      <c r="S670" s="49"/>
      <c r="T670" s="49"/>
      <c r="U670" s="49"/>
      <c r="V670" s="49"/>
      <c r="W670" s="49"/>
      <c r="X670" s="49"/>
      <c r="Y670" s="49"/>
      <c r="Z670" s="49"/>
      <c r="AA670" s="49"/>
      <c r="AB670" s="49"/>
      <c r="AC670" s="49"/>
      <c r="AD670" s="49"/>
    </row>
    <row r="671" ht="15.75" customHeight="1">
      <c r="A671" s="50"/>
      <c r="B671" s="49"/>
      <c r="C671" s="49"/>
      <c r="D671" s="49"/>
      <c r="E671" s="49"/>
      <c r="F671" s="49"/>
      <c r="G671" s="49"/>
      <c r="H671" s="49"/>
      <c r="I671" s="49"/>
      <c r="J671" s="49"/>
      <c r="K671" s="49"/>
      <c r="L671" s="49"/>
      <c r="M671" s="49"/>
      <c r="N671" s="49"/>
      <c r="O671" s="49"/>
      <c r="P671" s="49"/>
      <c r="Q671" s="49"/>
      <c r="R671" s="49"/>
      <c r="S671" s="49"/>
      <c r="T671" s="49"/>
      <c r="U671" s="49"/>
      <c r="V671" s="49"/>
      <c r="W671" s="49"/>
      <c r="X671" s="49"/>
      <c r="Y671" s="49"/>
      <c r="Z671" s="49"/>
      <c r="AA671" s="49"/>
      <c r="AB671" s="49"/>
      <c r="AC671" s="49"/>
      <c r="AD671" s="49"/>
    </row>
    <row r="672" ht="15.75" customHeight="1">
      <c r="A672" s="50"/>
      <c r="B672" s="49"/>
      <c r="C672" s="49"/>
      <c r="D672" s="49"/>
      <c r="E672" s="49"/>
      <c r="F672" s="49"/>
      <c r="G672" s="49"/>
      <c r="H672" s="49"/>
      <c r="I672" s="49"/>
      <c r="J672" s="49"/>
      <c r="K672" s="49"/>
      <c r="L672" s="49"/>
      <c r="M672" s="49"/>
      <c r="N672" s="49"/>
      <c r="O672" s="49"/>
      <c r="P672" s="49"/>
      <c r="Q672" s="49"/>
      <c r="R672" s="49"/>
      <c r="S672" s="49"/>
      <c r="T672" s="49"/>
      <c r="U672" s="49"/>
      <c r="V672" s="49"/>
      <c r="W672" s="49"/>
      <c r="X672" s="49"/>
      <c r="Y672" s="49"/>
      <c r="Z672" s="49"/>
      <c r="AA672" s="49"/>
      <c r="AB672" s="49"/>
      <c r="AC672" s="49"/>
      <c r="AD672" s="49"/>
    </row>
    <row r="673" ht="15.75" customHeight="1">
      <c r="A673" s="50"/>
      <c r="B673" s="49"/>
      <c r="C673" s="49"/>
      <c r="D673" s="49"/>
      <c r="E673" s="49"/>
      <c r="F673" s="49"/>
      <c r="G673" s="49"/>
      <c r="H673" s="49"/>
      <c r="I673" s="49"/>
      <c r="J673" s="49"/>
      <c r="K673" s="49"/>
      <c r="L673" s="49"/>
      <c r="M673" s="49"/>
      <c r="N673" s="49"/>
      <c r="O673" s="49"/>
      <c r="P673" s="49"/>
      <c r="Q673" s="49"/>
      <c r="R673" s="49"/>
      <c r="S673" s="49"/>
      <c r="T673" s="49"/>
      <c r="U673" s="49"/>
      <c r="V673" s="49"/>
      <c r="W673" s="49"/>
      <c r="X673" s="49"/>
      <c r="Y673" s="49"/>
      <c r="Z673" s="49"/>
      <c r="AA673" s="49"/>
      <c r="AB673" s="49"/>
      <c r="AC673" s="49"/>
      <c r="AD673" s="49"/>
    </row>
    <row r="674" ht="15.75" customHeight="1">
      <c r="A674" s="50"/>
      <c r="B674" s="49"/>
      <c r="C674" s="49"/>
      <c r="D674" s="49"/>
      <c r="E674" s="49"/>
      <c r="F674" s="49"/>
      <c r="G674" s="49"/>
      <c r="H674" s="49"/>
      <c r="I674" s="49"/>
      <c r="J674" s="49"/>
      <c r="K674" s="49"/>
      <c r="L674" s="49"/>
      <c r="M674" s="49"/>
      <c r="N674" s="49"/>
      <c r="O674" s="49"/>
      <c r="P674" s="49"/>
      <c r="Q674" s="49"/>
      <c r="R674" s="49"/>
      <c r="S674" s="49"/>
      <c r="T674" s="49"/>
      <c r="U674" s="49"/>
      <c r="V674" s="49"/>
      <c r="W674" s="49"/>
      <c r="X674" s="49"/>
      <c r="Y674" s="49"/>
      <c r="Z674" s="49"/>
      <c r="AA674" s="49"/>
      <c r="AB674" s="49"/>
      <c r="AC674" s="49"/>
      <c r="AD674" s="49"/>
    </row>
    <row r="675" ht="15.75" customHeight="1">
      <c r="A675" s="50"/>
      <c r="B675" s="49"/>
      <c r="C675" s="49"/>
      <c r="D675" s="49"/>
      <c r="E675" s="49"/>
      <c r="F675" s="49"/>
      <c r="G675" s="49"/>
      <c r="H675" s="49"/>
      <c r="I675" s="49"/>
      <c r="J675" s="49"/>
      <c r="K675" s="49"/>
      <c r="L675" s="49"/>
      <c r="M675" s="49"/>
      <c r="N675" s="49"/>
      <c r="O675" s="49"/>
      <c r="P675" s="49"/>
      <c r="Q675" s="49"/>
      <c r="R675" s="49"/>
      <c r="S675" s="49"/>
      <c r="T675" s="49"/>
      <c r="U675" s="49"/>
      <c r="V675" s="49"/>
      <c r="W675" s="49"/>
      <c r="X675" s="49"/>
      <c r="Y675" s="49"/>
      <c r="Z675" s="49"/>
      <c r="AA675" s="49"/>
      <c r="AB675" s="49"/>
      <c r="AC675" s="49"/>
      <c r="AD675" s="49"/>
    </row>
    <row r="676" ht="15.75" customHeight="1">
      <c r="A676" s="50"/>
      <c r="B676" s="49"/>
      <c r="C676" s="49"/>
      <c r="D676" s="49"/>
      <c r="E676" s="49"/>
      <c r="F676" s="49"/>
      <c r="G676" s="49"/>
      <c r="H676" s="49"/>
      <c r="I676" s="49"/>
      <c r="J676" s="49"/>
      <c r="K676" s="49"/>
      <c r="L676" s="49"/>
      <c r="M676" s="49"/>
      <c r="N676" s="49"/>
      <c r="O676" s="49"/>
      <c r="P676" s="49"/>
      <c r="Q676" s="49"/>
      <c r="R676" s="49"/>
      <c r="S676" s="49"/>
      <c r="T676" s="49"/>
      <c r="U676" s="49"/>
      <c r="V676" s="49"/>
      <c r="W676" s="49"/>
      <c r="X676" s="49"/>
      <c r="Y676" s="49"/>
      <c r="Z676" s="49"/>
      <c r="AA676" s="49"/>
      <c r="AB676" s="49"/>
      <c r="AC676" s="49"/>
      <c r="AD676" s="49"/>
    </row>
    <row r="677" ht="15.75" customHeight="1">
      <c r="A677" s="50"/>
      <c r="B677" s="49"/>
      <c r="C677" s="49"/>
      <c r="D677" s="49"/>
      <c r="E677" s="49"/>
      <c r="F677" s="49"/>
      <c r="G677" s="49"/>
      <c r="H677" s="49"/>
      <c r="I677" s="49"/>
      <c r="J677" s="49"/>
      <c r="K677" s="49"/>
      <c r="L677" s="49"/>
      <c r="M677" s="49"/>
      <c r="N677" s="49"/>
      <c r="O677" s="49"/>
      <c r="P677" s="49"/>
      <c r="Q677" s="49"/>
      <c r="R677" s="49"/>
      <c r="S677" s="49"/>
      <c r="T677" s="49"/>
      <c r="U677" s="49"/>
      <c r="V677" s="49"/>
      <c r="W677" s="49"/>
      <c r="X677" s="49"/>
      <c r="Y677" s="49"/>
      <c r="Z677" s="49"/>
      <c r="AA677" s="49"/>
      <c r="AB677" s="49"/>
      <c r="AC677" s="49"/>
      <c r="AD677" s="49"/>
    </row>
    <row r="678" ht="15.75" customHeight="1">
      <c r="A678" s="50"/>
      <c r="B678" s="49"/>
      <c r="C678" s="49"/>
      <c r="D678" s="49"/>
      <c r="E678" s="49"/>
      <c r="F678" s="49"/>
      <c r="G678" s="49"/>
      <c r="H678" s="49"/>
      <c r="I678" s="49"/>
      <c r="J678" s="49"/>
      <c r="K678" s="49"/>
      <c r="L678" s="49"/>
      <c r="M678" s="49"/>
      <c r="N678" s="49"/>
      <c r="O678" s="49"/>
      <c r="P678" s="49"/>
      <c r="Q678" s="49"/>
      <c r="R678" s="49"/>
      <c r="S678" s="49"/>
      <c r="T678" s="49"/>
      <c r="U678" s="49"/>
      <c r="V678" s="49"/>
      <c r="W678" s="49"/>
      <c r="X678" s="49"/>
      <c r="Y678" s="49"/>
      <c r="Z678" s="49"/>
      <c r="AA678" s="49"/>
      <c r="AB678" s="49"/>
      <c r="AC678" s="49"/>
      <c r="AD678" s="49"/>
    </row>
    <row r="679" ht="15.75" customHeight="1">
      <c r="A679" s="50"/>
      <c r="B679" s="49"/>
      <c r="C679" s="49"/>
      <c r="D679" s="49"/>
      <c r="E679" s="49"/>
      <c r="F679" s="49"/>
      <c r="G679" s="49"/>
      <c r="H679" s="49"/>
      <c r="I679" s="49"/>
      <c r="J679" s="49"/>
      <c r="K679" s="49"/>
      <c r="L679" s="49"/>
      <c r="M679" s="49"/>
      <c r="N679" s="49"/>
      <c r="O679" s="49"/>
      <c r="P679" s="49"/>
      <c r="Q679" s="49"/>
      <c r="R679" s="49"/>
      <c r="S679" s="49"/>
      <c r="T679" s="49"/>
      <c r="U679" s="49"/>
      <c r="V679" s="49"/>
      <c r="W679" s="49"/>
      <c r="X679" s="49"/>
      <c r="Y679" s="49"/>
      <c r="Z679" s="49"/>
      <c r="AA679" s="49"/>
      <c r="AB679" s="49"/>
      <c r="AC679" s="49"/>
      <c r="AD679" s="49"/>
    </row>
    <row r="680" ht="15.75" customHeight="1">
      <c r="A680" s="50"/>
      <c r="B680" s="49"/>
      <c r="C680" s="49"/>
      <c r="D680" s="49"/>
      <c r="E680" s="49"/>
      <c r="F680" s="49"/>
      <c r="G680" s="49"/>
      <c r="H680" s="49"/>
      <c r="I680" s="49"/>
      <c r="J680" s="49"/>
      <c r="K680" s="49"/>
      <c r="L680" s="49"/>
      <c r="M680" s="49"/>
      <c r="N680" s="49"/>
      <c r="O680" s="49"/>
      <c r="P680" s="49"/>
      <c r="Q680" s="49"/>
      <c r="R680" s="49"/>
      <c r="S680" s="49"/>
      <c r="T680" s="49"/>
      <c r="U680" s="49"/>
      <c r="V680" s="49"/>
      <c r="W680" s="49"/>
      <c r="X680" s="49"/>
      <c r="Y680" s="49"/>
      <c r="Z680" s="49"/>
      <c r="AA680" s="49"/>
      <c r="AB680" s="49"/>
      <c r="AC680" s="49"/>
      <c r="AD680" s="49"/>
    </row>
    <row r="681" ht="15.75" customHeight="1">
      <c r="A681" s="50"/>
      <c r="B681" s="49"/>
      <c r="C681" s="49"/>
      <c r="D681" s="49"/>
      <c r="E681" s="49"/>
      <c r="F681" s="49"/>
      <c r="G681" s="49"/>
      <c r="H681" s="49"/>
      <c r="I681" s="49"/>
      <c r="J681" s="49"/>
      <c r="K681" s="49"/>
      <c r="L681" s="49"/>
      <c r="M681" s="49"/>
      <c r="N681" s="49"/>
      <c r="O681" s="49"/>
      <c r="P681" s="49"/>
      <c r="Q681" s="49"/>
      <c r="R681" s="49"/>
      <c r="S681" s="49"/>
      <c r="T681" s="49"/>
      <c r="U681" s="49"/>
      <c r="V681" s="49"/>
      <c r="W681" s="49"/>
      <c r="X681" s="49"/>
      <c r="Y681" s="49"/>
      <c r="Z681" s="49"/>
      <c r="AA681" s="49"/>
      <c r="AB681" s="49"/>
      <c r="AC681" s="49"/>
      <c r="AD681" s="49"/>
    </row>
    <row r="682" ht="15.75" customHeight="1">
      <c r="A682" s="50"/>
      <c r="B682" s="49"/>
      <c r="C682" s="49"/>
      <c r="D682" s="49"/>
      <c r="E682" s="49"/>
      <c r="F682" s="49"/>
      <c r="G682" s="49"/>
      <c r="H682" s="49"/>
      <c r="I682" s="49"/>
      <c r="J682" s="49"/>
      <c r="K682" s="49"/>
      <c r="L682" s="49"/>
      <c r="M682" s="49"/>
      <c r="N682" s="49"/>
      <c r="O682" s="49"/>
      <c r="P682" s="49"/>
      <c r="Q682" s="49"/>
      <c r="R682" s="49"/>
      <c r="S682" s="49"/>
      <c r="T682" s="49"/>
      <c r="U682" s="49"/>
      <c r="V682" s="49"/>
      <c r="W682" s="49"/>
      <c r="X682" s="49"/>
      <c r="Y682" s="49"/>
      <c r="Z682" s="49"/>
      <c r="AA682" s="49"/>
      <c r="AB682" s="49"/>
      <c r="AC682" s="49"/>
      <c r="AD682" s="49"/>
    </row>
    <row r="683" ht="15.75" customHeight="1">
      <c r="A683" s="50"/>
      <c r="B683" s="49"/>
      <c r="C683" s="49"/>
      <c r="D683" s="49"/>
      <c r="E683" s="49"/>
      <c r="F683" s="49"/>
      <c r="G683" s="49"/>
      <c r="H683" s="49"/>
      <c r="I683" s="49"/>
      <c r="J683" s="49"/>
      <c r="K683" s="49"/>
      <c r="L683" s="49"/>
      <c r="M683" s="49"/>
      <c r="N683" s="49"/>
      <c r="O683" s="49"/>
      <c r="P683" s="49"/>
      <c r="Q683" s="49"/>
      <c r="R683" s="49"/>
      <c r="S683" s="49"/>
      <c r="T683" s="49"/>
      <c r="U683" s="49"/>
      <c r="V683" s="49"/>
      <c r="W683" s="49"/>
      <c r="X683" s="49"/>
      <c r="Y683" s="49"/>
      <c r="Z683" s="49"/>
      <c r="AA683" s="49"/>
      <c r="AB683" s="49"/>
      <c r="AC683" s="49"/>
      <c r="AD683" s="49"/>
    </row>
    <row r="684" ht="15.75" customHeight="1">
      <c r="A684" s="50"/>
      <c r="B684" s="49"/>
      <c r="C684" s="49"/>
      <c r="D684" s="49"/>
      <c r="E684" s="49"/>
      <c r="F684" s="49"/>
      <c r="G684" s="49"/>
      <c r="H684" s="49"/>
      <c r="I684" s="49"/>
      <c r="J684" s="49"/>
      <c r="K684" s="49"/>
      <c r="L684" s="49"/>
      <c r="M684" s="49"/>
      <c r="N684" s="49"/>
      <c r="O684" s="49"/>
      <c r="P684" s="49"/>
      <c r="Q684" s="49"/>
      <c r="R684" s="49"/>
      <c r="S684" s="49"/>
      <c r="T684" s="49"/>
      <c r="U684" s="49"/>
      <c r="V684" s="49"/>
      <c r="W684" s="49"/>
      <c r="X684" s="49"/>
      <c r="Y684" s="49"/>
      <c r="Z684" s="49"/>
      <c r="AA684" s="49"/>
      <c r="AB684" s="49"/>
      <c r="AC684" s="49"/>
      <c r="AD684" s="49"/>
    </row>
    <row r="685" ht="15.75" customHeight="1">
      <c r="A685" s="50"/>
      <c r="B685" s="49"/>
      <c r="C685" s="49"/>
      <c r="D685" s="49"/>
      <c r="E685" s="49"/>
      <c r="F685" s="49"/>
      <c r="G685" s="49"/>
      <c r="H685" s="49"/>
      <c r="I685" s="49"/>
      <c r="J685" s="49"/>
      <c r="K685" s="49"/>
      <c r="L685" s="49"/>
      <c r="M685" s="49"/>
      <c r="N685" s="49"/>
      <c r="O685" s="49"/>
      <c r="P685" s="49"/>
      <c r="Q685" s="49"/>
      <c r="R685" s="49"/>
      <c r="S685" s="49"/>
      <c r="T685" s="49"/>
      <c r="U685" s="49"/>
      <c r="V685" s="49"/>
      <c r="W685" s="49"/>
      <c r="X685" s="49"/>
      <c r="Y685" s="49"/>
      <c r="Z685" s="49"/>
      <c r="AA685" s="49"/>
      <c r="AB685" s="49"/>
      <c r="AC685" s="49"/>
      <c r="AD685" s="49"/>
    </row>
    <row r="686" ht="15.75" customHeight="1">
      <c r="A686" s="50"/>
      <c r="B686" s="49"/>
      <c r="C686" s="49"/>
      <c r="D686" s="49"/>
      <c r="E686" s="49"/>
      <c r="F686" s="49"/>
      <c r="G686" s="49"/>
      <c r="H686" s="49"/>
      <c r="I686" s="49"/>
      <c r="J686" s="49"/>
      <c r="K686" s="49"/>
      <c r="L686" s="49"/>
      <c r="M686" s="49"/>
      <c r="N686" s="49"/>
      <c r="O686" s="49"/>
      <c r="P686" s="49"/>
      <c r="Q686" s="49"/>
      <c r="R686" s="49"/>
      <c r="S686" s="49"/>
      <c r="T686" s="49"/>
      <c r="U686" s="49"/>
      <c r="V686" s="49"/>
      <c r="W686" s="49"/>
      <c r="X686" s="49"/>
      <c r="Y686" s="49"/>
      <c r="Z686" s="49"/>
      <c r="AA686" s="49"/>
      <c r="AB686" s="49"/>
      <c r="AC686" s="49"/>
      <c r="AD686" s="49"/>
    </row>
    <row r="687" ht="15.75" customHeight="1">
      <c r="A687" s="50"/>
      <c r="B687" s="49"/>
      <c r="C687" s="49"/>
      <c r="D687" s="49"/>
      <c r="E687" s="49"/>
      <c r="F687" s="49"/>
      <c r="G687" s="49"/>
      <c r="H687" s="49"/>
      <c r="I687" s="49"/>
      <c r="J687" s="49"/>
      <c r="K687" s="49"/>
      <c r="L687" s="49"/>
      <c r="M687" s="49"/>
      <c r="N687" s="49"/>
      <c r="O687" s="49"/>
      <c r="P687" s="49"/>
      <c r="Q687" s="49"/>
      <c r="R687" s="49"/>
      <c r="S687" s="49"/>
      <c r="T687" s="49"/>
      <c r="U687" s="49"/>
      <c r="V687" s="49"/>
      <c r="W687" s="49"/>
      <c r="X687" s="49"/>
      <c r="Y687" s="49"/>
      <c r="Z687" s="49"/>
      <c r="AA687" s="49"/>
      <c r="AB687" s="49"/>
      <c r="AC687" s="49"/>
      <c r="AD687" s="49"/>
    </row>
    <row r="688" ht="15.75" customHeight="1">
      <c r="A688" s="50"/>
      <c r="B688" s="49"/>
      <c r="C688" s="49"/>
      <c r="D688" s="49"/>
      <c r="E688" s="49"/>
      <c r="F688" s="49"/>
      <c r="G688" s="49"/>
      <c r="H688" s="49"/>
      <c r="I688" s="49"/>
      <c r="J688" s="49"/>
      <c r="K688" s="49"/>
      <c r="L688" s="49"/>
      <c r="M688" s="49"/>
      <c r="N688" s="49"/>
      <c r="O688" s="49"/>
      <c r="P688" s="49"/>
      <c r="Q688" s="49"/>
      <c r="R688" s="49"/>
      <c r="S688" s="49"/>
      <c r="T688" s="49"/>
      <c r="U688" s="49"/>
      <c r="V688" s="49"/>
      <c r="W688" s="49"/>
      <c r="X688" s="49"/>
      <c r="Y688" s="49"/>
      <c r="Z688" s="49"/>
      <c r="AA688" s="49"/>
      <c r="AB688" s="49"/>
      <c r="AC688" s="49"/>
      <c r="AD688" s="49"/>
    </row>
    <row r="689" ht="15.75" customHeight="1">
      <c r="A689" s="50"/>
      <c r="B689" s="49"/>
      <c r="C689" s="49"/>
      <c r="D689" s="49"/>
      <c r="E689" s="49"/>
      <c r="F689" s="49"/>
      <c r="G689" s="49"/>
      <c r="H689" s="49"/>
      <c r="I689" s="49"/>
      <c r="J689" s="49"/>
      <c r="K689" s="49"/>
      <c r="L689" s="49"/>
      <c r="M689" s="49"/>
      <c r="N689" s="49"/>
      <c r="O689" s="49"/>
      <c r="P689" s="49"/>
      <c r="Q689" s="49"/>
      <c r="R689" s="49"/>
      <c r="S689" s="49"/>
      <c r="T689" s="49"/>
      <c r="U689" s="49"/>
      <c r="V689" s="49"/>
      <c r="W689" s="49"/>
      <c r="X689" s="49"/>
      <c r="Y689" s="49"/>
      <c r="Z689" s="49"/>
      <c r="AA689" s="49"/>
      <c r="AB689" s="49"/>
      <c r="AC689" s="49"/>
      <c r="AD689" s="49"/>
    </row>
    <row r="690" ht="15.75" customHeight="1">
      <c r="A690" s="50"/>
      <c r="B690" s="49"/>
      <c r="C690" s="49"/>
      <c r="D690" s="49"/>
      <c r="E690" s="49"/>
      <c r="F690" s="49"/>
      <c r="G690" s="49"/>
      <c r="H690" s="49"/>
      <c r="I690" s="49"/>
      <c r="J690" s="49"/>
      <c r="K690" s="49"/>
      <c r="L690" s="49"/>
      <c r="M690" s="49"/>
      <c r="N690" s="49"/>
      <c r="O690" s="49"/>
      <c r="P690" s="49"/>
      <c r="Q690" s="49"/>
      <c r="R690" s="49"/>
      <c r="S690" s="49"/>
      <c r="T690" s="49"/>
      <c r="U690" s="49"/>
      <c r="V690" s="49"/>
      <c r="W690" s="49"/>
      <c r="X690" s="49"/>
      <c r="Y690" s="49"/>
      <c r="Z690" s="49"/>
      <c r="AA690" s="49"/>
      <c r="AB690" s="49"/>
      <c r="AC690" s="49"/>
      <c r="AD690" s="49"/>
    </row>
    <row r="691" ht="15.75" customHeight="1">
      <c r="A691" s="50"/>
      <c r="B691" s="49"/>
      <c r="C691" s="49"/>
      <c r="D691" s="49"/>
      <c r="E691" s="49"/>
      <c r="F691" s="49"/>
      <c r="G691" s="49"/>
      <c r="H691" s="49"/>
      <c r="I691" s="49"/>
      <c r="J691" s="49"/>
      <c r="K691" s="49"/>
      <c r="L691" s="49"/>
      <c r="M691" s="49"/>
      <c r="N691" s="49"/>
      <c r="O691" s="49"/>
      <c r="P691" s="49"/>
      <c r="Q691" s="49"/>
      <c r="R691" s="49"/>
      <c r="S691" s="49"/>
      <c r="T691" s="49"/>
      <c r="U691" s="49"/>
      <c r="V691" s="49"/>
      <c r="W691" s="49"/>
      <c r="X691" s="49"/>
      <c r="Y691" s="49"/>
      <c r="Z691" s="49"/>
      <c r="AA691" s="49"/>
      <c r="AB691" s="49"/>
      <c r="AC691" s="49"/>
      <c r="AD691" s="49"/>
    </row>
    <row r="692" ht="15.75" customHeight="1">
      <c r="A692" s="50"/>
      <c r="B692" s="49"/>
      <c r="C692" s="49"/>
      <c r="D692" s="49"/>
      <c r="E692" s="49"/>
      <c r="F692" s="49"/>
      <c r="G692" s="49"/>
      <c r="H692" s="49"/>
      <c r="I692" s="49"/>
      <c r="J692" s="49"/>
      <c r="K692" s="49"/>
      <c r="L692" s="49"/>
      <c r="M692" s="49"/>
      <c r="N692" s="49"/>
      <c r="O692" s="49"/>
      <c r="P692" s="49"/>
      <c r="Q692" s="49"/>
      <c r="R692" s="49"/>
      <c r="S692" s="49"/>
      <c r="T692" s="49"/>
      <c r="U692" s="49"/>
      <c r="V692" s="49"/>
      <c r="W692" s="49"/>
      <c r="X692" s="49"/>
      <c r="Y692" s="49"/>
      <c r="Z692" s="49"/>
      <c r="AA692" s="49"/>
      <c r="AB692" s="49"/>
      <c r="AC692" s="49"/>
      <c r="AD692" s="49"/>
    </row>
    <row r="693" ht="15.75" customHeight="1">
      <c r="A693" s="50"/>
      <c r="B693" s="49"/>
      <c r="C693" s="49"/>
      <c r="D693" s="49"/>
      <c r="E693" s="49"/>
      <c r="F693" s="49"/>
      <c r="G693" s="49"/>
      <c r="H693" s="49"/>
      <c r="I693" s="49"/>
      <c r="J693" s="49"/>
      <c r="K693" s="49"/>
      <c r="L693" s="49"/>
      <c r="M693" s="49"/>
      <c r="N693" s="49"/>
      <c r="O693" s="49"/>
      <c r="P693" s="49"/>
      <c r="Q693" s="49"/>
      <c r="R693" s="49"/>
      <c r="S693" s="49"/>
      <c r="T693" s="49"/>
      <c r="U693" s="49"/>
      <c r="V693" s="49"/>
      <c r="W693" s="49"/>
      <c r="X693" s="49"/>
      <c r="Y693" s="49"/>
      <c r="Z693" s="49"/>
      <c r="AA693" s="49"/>
      <c r="AB693" s="49"/>
      <c r="AC693" s="49"/>
      <c r="AD693" s="49"/>
    </row>
    <row r="694" ht="15.75" customHeight="1">
      <c r="A694" s="50"/>
      <c r="B694" s="49"/>
      <c r="C694" s="49"/>
      <c r="D694" s="49"/>
      <c r="E694" s="49"/>
      <c r="F694" s="49"/>
      <c r="G694" s="49"/>
      <c r="H694" s="49"/>
      <c r="I694" s="49"/>
      <c r="J694" s="49"/>
      <c r="K694" s="49"/>
      <c r="L694" s="49"/>
      <c r="M694" s="49"/>
      <c r="N694" s="49"/>
      <c r="O694" s="49"/>
      <c r="P694" s="49"/>
      <c r="Q694" s="49"/>
      <c r="R694" s="49"/>
      <c r="S694" s="49"/>
      <c r="T694" s="49"/>
      <c r="U694" s="49"/>
      <c r="V694" s="49"/>
      <c r="W694" s="49"/>
      <c r="X694" s="49"/>
      <c r="Y694" s="49"/>
      <c r="Z694" s="49"/>
      <c r="AA694" s="49"/>
      <c r="AB694" s="49"/>
      <c r="AC694" s="49"/>
      <c r="AD694" s="49"/>
    </row>
    <row r="695" ht="15.75" customHeight="1">
      <c r="A695" s="50"/>
      <c r="B695" s="49"/>
      <c r="C695" s="49"/>
      <c r="D695" s="49"/>
      <c r="E695" s="49"/>
      <c r="F695" s="49"/>
      <c r="G695" s="49"/>
      <c r="H695" s="49"/>
      <c r="I695" s="49"/>
      <c r="J695" s="49"/>
      <c r="K695" s="49"/>
      <c r="L695" s="49"/>
      <c r="M695" s="49"/>
      <c r="N695" s="49"/>
      <c r="O695" s="49"/>
      <c r="P695" s="49"/>
      <c r="Q695" s="49"/>
      <c r="R695" s="49"/>
      <c r="S695" s="49"/>
      <c r="T695" s="49"/>
      <c r="U695" s="49"/>
      <c r="V695" s="49"/>
      <c r="W695" s="49"/>
      <c r="X695" s="49"/>
      <c r="Y695" s="49"/>
      <c r="Z695" s="49"/>
      <c r="AA695" s="49"/>
      <c r="AB695" s="49"/>
      <c r="AC695" s="49"/>
      <c r="AD695" s="49"/>
    </row>
    <row r="696" ht="15.75" customHeight="1">
      <c r="A696" s="50"/>
      <c r="B696" s="49"/>
      <c r="C696" s="49"/>
      <c r="D696" s="49"/>
      <c r="E696" s="49"/>
      <c r="F696" s="49"/>
      <c r="G696" s="49"/>
      <c r="H696" s="49"/>
      <c r="I696" s="49"/>
      <c r="J696" s="49"/>
      <c r="K696" s="49"/>
      <c r="L696" s="49"/>
      <c r="M696" s="49"/>
      <c r="N696" s="49"/>
      <c r="O696" s="49"/>
      <c r="P696" s="49"/>
      <c r="Q696" s="49"/>
      <c r="R696" s="49"/>
      <c r="S696" s="49"/>
      <c r="T696" s="49"/>
      <c r="U696" s="49"/>
      <c r="V696" s="49"/>
      <c r="W696" s="49"/>
      <c r="X696" s="49"/>
      <c r="Y696" s="49"/>
      <c r="Z696" s="49"/>
      <c r="AA696" s="49"/>
      <c r="AB696" s="49"/>
      <c r="AC696" s="49"/>
      <c r="AD696" s="49"/>
    </row>
    <row r="697" ht="15.75" customHeight="1">
      <c r="A697" s="50"/>
      <c r="B697" s="49"/>
      <c r="C697" s="49"/>
      <c r="D697" s="49"/>
      <c r="E697" s="49"/>
      <c r="F697" s="49"/>
      <c r="G697" s="49"/>
      <c r="H697" s="49"/>
      <c r="I697" s="49"/>
      <c r="J697" s="49"/>
      <c r="K697" s="49"/>
      <c r="L697" s="49"/>
      <c r="M697" s="49"/>
      <c r="N697" s="49"/>
      <c r="O697" s="49"/>
      <c r="P697" s="49"/>
      <c r="Q697" s="49"/>
      <c r="R697" s="49"/>
      <c r="S697" s="49"/>
      <c r="T697" s="49"/>
      <c r="U697" s="49"/>
      <c r="V697" s="49"/>
      <c r="W697" s="49"/>
      <c r="X697" s="49"/>
      <c r="Y697" s="49"/>
      <c r="Z697" s="49"/>
      <c r="AA697" s="49"/>
      <c r="AB697" s="49"/>
      <c r="AC697" s="49"/>
      <c r="AD697" s="49"/>
    </row>
    <row r="698" ht="15.75" customHeight="1">
      <c r="A698" s="50"/>
      <c r="B698" s="49"/>
      <c r="C698" s="49"/>
      <c r="D698" s="49"/>
      <c r="E698" s="49"/>
      <c r="F698" s="49"/>
      <c r="G698" s="49"/>
      <c r="H698" s="49"/>
      <c r="I698" s="49"/>
      <c r="J698" s="49"/>
      <c r="K698" s="49"/>
      <c r="L698" s="49"/>
      <c r="M698" s="49"/>
      <c r="N698" s="49"/>
      <c r="O698" s="49"/>
      <c r="P698" s="49"/>
      <c r="Q698" s="49"/>
      <c r="R698" s="49"/>
      <c r="S698" s="49"/>
      <c r="T698" s="49"/>
      <c r="U698" s="49"/>
      <c r="V698" s="49"/>
      <c r="W698" s="49"/>
      <c r="X698" s="49"/>
      <c r="Y698" s="49"/>
      <c r="Z698" s="49"/>
      <c r="AA698" s="49"/>
      <c r="AB698" s="49"/>
      <c r="AC698" s="49"/>
      <c r="AD698" s="49"/>
    </row>
    <row r="699" ht="15.75" customHeight="1">
      <c r="A699" s="50"/>
      <c r="B699" s="49"/>
      <c r="C699" s="49"/>
      <c r="D699" s="49"/>
      <c r="E699" s="49"/>
      <c r="F699" s="49"/>
      <c r="G699" s="49"/>
      <c r="H699" s="49"/>
      <c r="I699" s="49"/>
      <c r="J699" s="49"/>
      <c r="K699" s="49"/>
      <c r="L699" s="49"/>
      <c r="M699" s="49"/>
      <c r="N699" s="49"/>
      <c r="O699" s="49"/>
      <c r="P699" s="49"/>
      <c r="Q699" s="49"/>
      <c r="R699" s="49"/>
      <c r="S699" s="49"/>
      <c r="T699" s="49"/>
      <c r="U699" s="49"/>
      <c r="V699" s="49"/>
      <c r="W699" s="49"/>
      <c r="X699" s="49"/>
      <c r="Y699" s="49"/>
      <c r="Z699" s="49"/>
      <c r="AA699" s="49"/>
      <c r="AB699" s="49"/>
      <c r="AC699" s="49"/>
      <c r="AD699" s="49"/>
    </row>
    <row r="700" ht="15.75" customHeight="1">
      <c r="A700" s="50"/>
      <c r="B700" s="49"/>
      <c r="C700" s="49"/>
      <c r="D700" s="49"/>
      <c r="E700" s="49"/>
      <c r="F700" s="49"/>
      <c r="G700" s="49"/>
      <c r="H700" s="49"/>
      <c r="I700" s="49"/>
      <c r="J700" s="49"/>
      <c r="K700" s="49"/>
      <c r="L700" s="49"/>
      <c r="M700" s="49"/>
      <c r="N700" s="49"/>
      <c r="O700" s="49"/>
      <c r="P700" s="49"/>
      <c r="Q700" s="49"/>
      <c r="R700" s="49"/>
      <c r="S700" s="49"/>
      <c r="T700" s="49"/>
      <c r="U700" s="49"/>
      <c r="V700" s="49"/>
      <c r="W700" s="49"/>
      <c r="X700" s="49"/>
      <c r="Y700" s="49"/>
      <c r="Z700" s="49"/>
      <c r="AA700" s="49"/>
      <c r="AB700" s="49"/>
      <c r="AC700" s="49"/>
      <c r="AD700" s="49"/>
    </row>
    <row r="701" ht="15.75" customHeight="1">
      <c r="A701" s="50"/>
      <c r="B701" s="49"/>
      <c r="C701" s="49"/>
      <c r="D701" s="49"/>
      <c r="E701" s="49"/>
      <c r="F701" s="49"/>
      <c r="G701" s="49"/>
      <c r="H701" s="49"/>
      <c r="I701" s="49"/>
      <c r="J701" s="49"/>
      <c r="K701" s="49"/>
      <c r="L701" s="49"/>
      <c r="M701" s="49"/>
      <c r="N701" s="49"/>
      <c r="O701" s="49"/>
      <c r="P701" s="49"/>
      <c r="Q701" s="49"/>
      <c r="R701" s="49"/>
      <c r="S701" s="49"/>
      <c r="T701" s="49"/>
      <c r="U701" s="49"/>
      <c r="V701" s="49"/>
      <c r="W701" s="49"/>
      <c r="X701" s="49"/>
      <c r="Y701" s="49"/>
      <c r="Z701" s="49"/>
      <c r="AA701" s="49"/>
      <c r="AB701" s="49"/>
      <c r="AC701" s="49"/>
      <c r="AD701" s="49"/>
    </row>
    <row r="702" ht="15.75" customHeight="1">
      <c r="A702" s="50"/>
      <c r="B702" s="49"/>
      <c r="C702" s="49"/>
      <c r="D702" s="49"/>
      <c r="E702" s="49"/>
      <c r="F702" s="49"/>
      <c r="G702" s="49"/>
      <c r="H702" s="49"/>
      <c r="I702" s="49"/>
      <c r="J702" s="49"/>
      <c r="K702" s="49"/>
      <c r="L702" s="49"/>
      <c r="M702" s="49"/>
      <c r="N702" s="49"/>
      <c r="O702" s="49"/>
      <c r="P702" s="49"/>
      <c r="Q702" s="49"/>
      <c r="R702" s="49"/>
      <c r="S702" s="49"/>
      <c r="T702" s="49"/>
      <c r="U702" s="49"/>
      <c r="V702" s="49"/>
      <c r="W702" s="49"/>
      <c r="X702" s="49"/>
      <c r="Y702" s="49"/>
      <c r="Z702" s="49"/>
      <c r="AA702" s="49"/>
      <c r="AB702" s="49"/>
      <c r="AC702" s="49"/>
      <c r="AD702" s="49"/>
    </row>
    <row r="703" ht="15.75" customHeight="1">
      <c r="A703" s="50"/>
      <c r="B703" s="49"/>
      <c r="C703" s="49"/>
      <c r="D703" s="49"/>
      <c r="E703" s="49"/>
      <c r="F703" s="49"/>
      <c r="G703" s="49"/>
      <c r="H703" s="49"/>
      <c r="I703" s="49"/>
      <c r="J703" s="49"/>
      <c r="K703" s="49"/>
      <c r="L703" s="49"/>
      <c r="M703" s="49"/>
      <c r="N703" s="49"/>
      <c r="O703" s="49"/>
      <c r="P703" s="49"/>
      <c r="Q703" s="49"/>
      <c r="R703" s="49"/>
      <c r="S703" s="49"/>
      <c r="T703" s="49"/>
      <c r="U703" s="49"/>
      <c r="V703" s="49"/>
      <c r="W703" s="49"/>
      <c r="X703" s="49"/>
      <c r="Y703" s="49"/>
      <c r="Z703" s="49"/>
      <c r="AA703" s="49"/>
      <c r="AB703" s="49"/>
      <c r="AC703" s="49"/>
      <c r="AD703" s="49"/>
    </row>
    <row r="704" ht="15.75" customHeight="1">
      <c r="A704" s="50"/>
      <c r="B704" s="49"/>
      <c r="C704" s="49"/>
      <c r="D704" s="49"/>
      <c r="E704" s="49"/>
      <c r="F704" s="49"/>
      <c r="G704" s="49"/>
      <c r="H704" s="49"/>
      <c r="I704" s="49"/>
      <c r="J704" s="49"/>
      <c r="K704" s="49"/>
      <c r="L704" s="49"/>
      <c r="M704" s="49"/>
      <c r="N704" s="49"/>
      <c r="O704" s="49"/>
      <c r="P704" s="49"/>
      <c r="Q704" s="49"/>
      <c r="R704" s="49"/>
      <c r="S704" s="49"/>
      <c r="T704" s="49"/>
      <c r="U704" s="49"/>
      <c r="V704" s="49"/>
      <c r="W704" s="49"/>
      <c r="X704" s="49"/>
      <c r="Y704" s="49"/>
      <c r="Z704" s="49"/>
      <c r="AA704" s="49"/>
      <c r="AB704" s="49"/>
      <c r="AC704" s="49"/>
      <c r="AD704" s="49"/>
    </row>
    <row r="705" ht="15.75" customHeight="1">
      <c r="A705" s="50"/>
      <c r="B705" s="49"/>
      <c r="C705" s="49"/>
      <c r="D705" s="49"/>
      <c r="E705" s="49"/>
      <c r="F705" s="49"/>
      <c r="G705" s="49"/>
      <c r="H705" s="49"/>
      <c r="I705" s="49"/>
      <c r="J705" s="49"/>
      <c r="K705" s="49"/>
      <c r="L705" s="49"/>
      <c r="M705" s="49"/>
      <c r="N705" s="49"/>
      <c r="O705" s="49"/>
      <c r="P705" s="49"/>
      <c r="Q705" s="49"/>
      <c r="R705" s="49"/>
      <c r="S705" s="49"/>
      <c r="T705" s="49"/>
      <c r="U705" s="49"/>
      <c r="V705" s="49"/>
      <c r="W705" s="49"/>
      <c r="X705" s="49"/>
      <c r="Y705" s="49"/>
      <c r="Z705" s="49"/>
      <c r="AA705" s="49"/>
      <c r="AB705" s="49"/>
      <c r="AC705" s="49"/>
      <c r="AD705" s="49"/>
    </row>
    <row r="706" ht="15.75" customHeight="1">
      <c r="A706" s="50"/>
      <c r="B706" s="49"/>
      <c r="C706" s="49"/>
      <c r="D706" s="49"/>
      <c r="E706" s="49"/>
      <c r="F706" s="49"/>
      <c r="G706" s="49"/>
      <c r="H706" s="49"/>
      <c r="I706" s="49"/>
      <c r="J706" s="49"/>
      <c r="K706" s="49"/>
      <c r="L706" s="49"/>
      <c r="M706" s="49"/>
      <c r="N706" s="49"/>
      <c r="O706" s="49"/>
      <c r="P706" s="49"/>
      <c r="Q706" s="49"/>
      <c r="R706" s="49"/>
      <c r="S706" s="49"/>
      <c r="T706" s="49"/>
      <c r="U706" s="49"/>
      <c r="V706" s="49"/>
      <c r="W706" s="49"/>
      <c r="X706" s="49"/>
      <c r="Y706" s="49"/>
      <c r="Z706" s="49"/>
      <c r="AA706" s="49"/>
      <c r="AB706" s="49"/>
      <c r="AC706" s="49"/>
      <c r="AD706" s="49"/>
    </row>
    <row r="707" ht="15.75" customHeight="1">
      <c r="A707" s="50"/>
      <c r="B707" s="49"/>
      <c r="C707" s="49"/>
      <c r="D707" s="49"/>
      <c r="E707" s="49"/>
      <c r="F707" s="49"/>
      <c r="G707" s="49"/>
      <c r="H707" s="49"/>
      <c r="I707" s="49"/>
      <c r="J707" s="49"/>
      <c r="K707" s="49"/>
      <c r="L707" s="49"/>
      <c r="M707" s="49"/>
      <c r="N707" s="49"/>
      <c r="O707" s="49"/>
      <c r="P707" s="49"/>
      <c r="Q707" s="49"/>
      <c r="R707" s="49"/>
      <c r="S707" s="49"/>
      <c r="T707" s="49"/>
      <c r="U707" s="49"/>
      <c r="V707" s="49"/>
      <c r="W707" s="49"/>
      <c r="X707" s="49"/>
      <c r="Y707" s="49"/>
      <c r="Z707" s="49"/>
      <c r="AA707" s="49"/>
      <c r="AB707" s="49"/>
      <c r="AC707" s="49"/>
      <c r="AD707" s="49"/>
    </row>
    <row r="708" ht="15.75" customHeight="1">
      <c r="A708" s="50"/>
      <c r="B708" s="49"/>
      <c r="C708" s="49"/>
      <c r="D708" s="49"/>
      <c r="E708" s="49"/>
      <c r="F708" s="49"/>
      <c r="G708" s="49"/>
      <c r="H708" s="49"/>
      <c r="I708" s="49"/>
      <c r="J708" s="49"/>
      <c r="K708" s="49"/>
      <c r="L708" s="49"/>
      <c r="M708" s="49"/>
      <c r="N708" s="49"/>
      <c r="O708" s="49"/>
      <c r="P708" s="49"/>
      <c r="Q708" s="49"/>
      <c r="R708" s="49"/>
      <c r="S708" s="49"/>
      <c r="T708" s="49"/>
      <c r="U708" s="49"/>
      <c r="V708" s="49"/>
      <c r="W708" s="49"/>
      <c r="X708" s="49"/>
      <c r="Y708" s="49"/>
      <c r="Z708" s="49"/>
      <c r="AA708" s="49"/>
      <c r="AB708" s="49"/>
      <c r="AC708" s="49"/>
      <c r="AD708" s="49"/>
    </row>
    <row r="709" ht="15.75" customHeight="1">
      <c r="A709" s="50"/>
      <c r="B709" s="49"/>
      <c r="C709" s="49"/>
      <c r="D709" s="49"/>
      <c r="E709" s="49"/>
      <c r="F709" s="49"/>
      <c r="G709" s="49"/>
      <c r="H709" s="49"/>
      <c r="I709" s="49"/>
      <c r="J709" s="49"/>
      <c r="K709" s="49"/>
      <c r="L709" s="49"/>
      <c r="M709" s="49"/>
      <c r="N709" s="49"/>
      <c r="O709" s="49"/>
      <c r="P709" s="49"/>
      <c r="Q709" s="49"/>
      <c r="R709" s="49"/>
      <c r="S709" s="49"/>
      <c r="T709" s="49"/>
      <c r="U709" s="49"/>
      <c r="V709" s="49"/>
      <c r="W709" s="49"/>
      <c r="X709" s="49"/>
      <c r="Y709" s="49"/>
      <c r="Z709" s="49"/>
      <c r="AA709" s="49"/>
      <c r="AB709" s="49"/>
      <c r="AC709" s="49"/>
      <c r="AD709" s="49"/>
    </row>
    <row r="710" ht="15.75" customHeight="1">
      <c r="A710" s="50"/>
      <c r="B710" s="49"/>
      <c r="C710" s="49"/>
      <c r="D710" s="49"/>
      <c r="E710" s="49"/>
      <c r="F710" s="49"/>
      <c r="G710" s="49"/>
      <c r="H710" s="49"/>
      <c r="I710" s="49"/>
      <c r="J710" s="49"/>
      <c r="K710" s="49"/>
      <c r="L710" s="49"/>
      <c r="M710" s="49"/>
      <c r="N710" s="49"/>
      <c r="O710" s="49"/>
      <c r="P710" s="49"/>
      <c r="Q710" s="49"/>
      <c r="R710" s="49"/>
      <c r="S710" s="49"/>
      <c r="T710" s="49"/>
      <c r="U710" s="49"/>
      <c r="V710" s="49"/>
      <c r="W710" s="49"/>
      <c r="X710" s="49"/>
      <c r="Y710" s="49"/>
      <c r="Z710" s="49"/>
      <c r="AA710" s="49"/>
      <c r="AB710" s="49"/>
      <c r="AC710" s="49"/>
      <c r="AD710" s="49"/>
    </row>
    <row r="711" ht="15.75" customHeight="1">
      <c r="A711" s="50"/>
      <c r="B711" s="49"/>
      <c r="C711" s="49"/>
      <c r="D711" s="49"/>
      <c r="E711" s="49"/>
      <c r="F711" s="49"/>
      <c r="G711" s="49"/>
      <c r="H711" s="49"/>
      <c r="I711" s="49"/>
      <c r="J711" s="49"/>
      <c r="K711" s="49"/>
      <c r="L711" s="49"/>
      <c r="M711" s="49"/>
      <c r="N711" s="49"/>
      <c r="O711" s="49"/>
      <c r="P711" s="49"/>
      <c r="Q711" s="49"/>
      <c r="R711" s="49"/>
      <c r="S711" s="49"/>
      <c r="T711" s="49"/>
      <c r="U711" s="49"/>
      <c r="V711" s="49"/>
      <c r="W711" s="49"/>
      <c r="X711" s="49"/>
      <c r="Y711" s="49"/>
      <c r="Z711" s="49"/>
      <c r="AA711" s="49"/>
      <c r="AB711" s="49"/>
      <c r="AC711" s="49"/>
      <c r="AD711" s="49"/>
    </row>
    <row r="712" ht="15.75" customHeight="1">
      <c r="A712" s="50"/>
      <c r="B712" s="49"/>
      <c r="C712" s="49"/>
      <c r="D712" s="49"/>
      <c r="E712" s="49"/>
      <c r="F712" s="49"/>
      <c r="G712" s="49"/>
      <c r="H712" s="49"/>
      <c r="I712" s="49"/>
      <c r="J712" s="49"/>
      <c r="K712" s="49"/>
      <c r="L712" s="49"/>
      <c r="M712" s="49"/>
      <c r="N712" s="49"/>
      <c r="O712" s="49"/>
      <c r="P712" s="49"/>
      <c r="Q712" s="49"/>
      <c r="R712" s="49"/>
      <c r="S712" s="49"/>
      <c r="T712" s="49"/>
      <c r="U712" s="49"/>
      <c r="V712" s="49"/>
      <c r="W712" s="49"/>
      <c r="X712" s="49"/>
      <c r="Y712" s="49"/>
      <c r="Z712" s="49"/>
      <c r="AA712" s="49"/>
      <c r="AB712" s="49"/>
      <c r="AC712" s="49"/>
      <c r="AD712" s="49"/>
    </row>
    <row r="713" ht="15.75" customHeight="1">
      <c r="A713" s="50"/>
      <c r="B713" s="49"/>
      <c r="C713" s="49"/>
      <c r="D713" s="49"/>
      <c r="E713" s="49"/>
      <c r="F713" s="49"/>
      <c r="G713" s="49"/>
      <c r="H713" s="49"/>
      <c r="I713" s="49"/>
      <c r="J713" s="49"/>
      <c r="K713" s="49"/>
      <c r="L713" s="49"/>
      <c r="M713" s="49"/>
      <c r="N713" s="49"/>
      <c r="O713" s="49"/>
      <c r="P713" s="49"/>
      <c r="Q713" s="49"/>
      <c r="R713" s="49"/>
      <c r="S713" s="49"/>
      <c r="T713" s="49"/>
      <c r="U713" s="49"/>
      <c r="V713" s="49"/>
      <c r="W713" s="49"/>
      <c r="X713" s="49"/>
      <c r="Y713" s="49"/>
      <c r="Z713" s="49"/>
      <c r="AA713" s="49"/>
      <c r="AB713" s="49"/>
      <c r="AC713" s="49"/>
      <c r="AD713" s="49"/>
    </row>
    <row r="714" ht="15.75" customHeight="1">
      <c r="A714" s="50"/>
      <c r="B714" s="49"/>
      <c r="C714" s="49"/>
      <c r="D714" s="49"/>
      <c r="E714" s="49"/>
      <c r="F714" s="49"/>
      <c r="G714" s="49"/>
      <c r="H714" s="49"/>
      <c r="I714" s="49"/>
      <c r="J714" s="49"/>
      <c r="K714" s="49"/>
      <c r="L714" s="49"/>
      <c r="M714" s="49"/>
      <c r="N714" s="49"/>
      <c r="O714" s="49"/>
      <c r="P714" s="49"/>
      <c r="Q714" s="49"/>
      <c r="R714" s="49"/>
      <c r="S714" s="49"/>
      <c r="T714" s="49"/>
      <c r="U714" s="49"/>
      <c r="V714" s="49"/>
      <c r="W714" s="49"/>
      <c r="X714" s="49"/>
      <c r="Y714" s="49"/>
      <c r="Z714" s="49"/>
      <c r="AA714" s="49"/>
      <c r="AB714" s="49"/>
      <c r="AC714" s="49"/>
      <c r="AD714" s="49"/>
    </row>
    <row r="715" ht="15.75" customHeight="1">
      <c r="A715" s="50"/>
      <c r="B715" s="49"/>
      <c r="C715" s="49"/>
      <c r="D715" s="49"/>
      <c r="E715" s="49"/>
      <c r="F715" s="49"/>
      <c r="G715" s="49"/>
      <c r="H715" s="49"/>
      <c r="I715" s="49"/>
      <c r="J715" s="49"/>
      <c r="K715" s="49"/>
      <c r="L715" s="49"/>
      <c r="M715" s="49"/>
      <c r="N715" s="49"/>
      <c r="O715" s="49"/>
      <c r="P715" s="49"/>
      <c r="Q715" s="49"/>
      <c r="R715" s="49"/>
      <c r="S715" s="49"/>
      <c r="T715" s="49"/>
      <c r="U715" s="49"/>
      <c r="V715" s="49"/>
      <c r="W715" s="49"/>
      <c r="X715" s="49"/>
      <c r="Y715" s="49"/>
      <c r="Z715" s="49"/>
      <c r="AA715" s="49"/>
      <c r="AB715" s="49"/>
      <c r="AC715" s="49"/>
      <c r="AD715" s="49"/>
    </row>
    <row r="716" ht="15.75" customHeight="1">
      <c r="A716" s="50"/>
      <c r="B716" s="49"/>
      <c r="C716" s="49"/>
      <c r="D716" s="49"/>
      <c r="E716" s="49"/>
      <c r="F716" s="49"/>
      <c r="G716" s="49"/>
      <c r="H716" s="49"/>
      <c r="I716" s="49"/>
      <c r="J716" s="49"/>
      <c r="K716" s="49"/>
      <c r="L716" s="49"/>
      <c r="M716" s="49"/>
      <c r="N716" s="49"/>
      <c r="O716" s="49"/>
      <c r="P716" s="49"/>
      <c r="Q716" s="49"/>
      <c r="R716" s="49"/>
      <c r="S716" s="49"/>
      <c r="T716" s="49"/>
      <c r="U716" s="49"/>
      <c r="V716" s="49"/>
      <c r="W716" s="49"/>
      <c r="X716" s="49"/>
      <c r="Y716" s="49"/>
      <c r="Z716" s="49"/>
      <c r="AA716" s="49"/>
      <c r="AB716" s="49"/>
      <c r="AC716" s="49"/>
      <c r="AD716" s="49"/>
    </row>
    <row r="717" ht="15.75" customHeight="1">
      <c r="A717" s="50"/>
      <c r="B717" s="49"/>
      <c r="C717" s="49"/>
      <c r="D717" s="49"/>
      <c r="E717" s="49"/>
      <c r="F717" s="49"/>
      <c r="G717" s="49"/>
      <c r="H717" s="49"/>
      <c r="I717" s="49"/>
      <c r="J717" s="49"/>
      <c r="K717" s="49"/>
      <c r="L717" s="49"/>
      <c r="M717" s="49"/>
      <c r="N717" s="49"/>
      <c r="O717" s="49"/>
      <c r="P717" s="49"/>
      <c r="Q717" s="49"/>
      <c r="R717" s="49"/>
      <c r="S717" s="49"/>
      <c r="T717" s="49"/>
      <c r="U717" s="49"/>
      <c r="V717" s="49"/>
      <c r="W717" s="49"/>
      <c r="X717" s="49"/>
      <c r="Y717" s="49"/>
      <c r="Z717" s="49"/>
      <c r="AA717" s="49"/>
      <c r="AB717" s="49"/>
      <c r="AC717" s="49"/>
      <c r="AD717" s="49"/>
    </row>
    <row r="718" ht="15.75" customHeight="1">
      <c r="A718" s="50"/>
      <c r="B718" s="49"/>
      <c r="C718" s="49"/>
      <c r="D718" s="49"/>
      <c r="E718" s="49"/>
      <c r="F718" s="49"/>
      <c r="G718" s="49"/>
      <c r="H718" s="49"/>
      <c r="I718" s="49"/>
      <c r="J718" s="49"/>
      <c r="K718" s="49"/>
      <c r="L718" s="49"/>
      <c r="M718" s="49"/>
      <c r="N718" s="49"/>
      <c r="O718" s="49"/>
      <c r="P718" s="49"/>
      <c r="Q718" s="49"/>
      <c r="R718" s="49"/>
      <c r="S718" s="49"/>
      <c r="T718" s="49"/>
      <c r="U718" s="49"/>
      <c r="V718" s="49"/>
      <c r="W718" s="49"/>
      <c r="X718" s="49"/>
      <c r="Y718" s="49"/>
      <c r="Z718" s="49"/>
      <c r="AA718" s="49"/>
      <c r="AB718" s="49"/>
      <c r="AC718" s="49"/>
      <c r="AD718" s="49"/>
    </row>
    <row r="719" ht="15.75" customHeight="1">
      <c r="A719" s="50"/>
      <c r="B719" s="49"/>
      <c r="C719" s="49"/>
      <c r="D719" s="49"/>
      <c r="E719" s="49"/>
      <c r="F719" s="49"/>
      <c r="G719" s="49"/>
      <c r="H719" s="49"/>
      <c r="I719" s="49"/>
      <c r="J719" s="49"/>
      <c r="K719" s="49"/>
      <c r="L719" s="49"/>
      <c r="M719" s="49"/>
      <c r="N719" s="49"/>
      <c r="O719" s="49"/>
      <c r="P719" s="49"/>
      <c r="Q719" s="49"/>
      <c r="R719" s="49"/>
      <c r="S719" s="49"/>
      <c r="T719" s="49"/>
      <c r="U719" s="49"/>
      <c r="V719" s="49"/>
      <c r="W719" s="49"/>
      <c r="X719" s="49"/>
      <c r="Y719" s="49"/>
      <c r="Z719" s="49"/>
      <c r="AA719" s="49"/>
      <c r="AB719" s="49"/>
      <c r="AC719" s="49"/>
      <c r="AD719" s="49"/>
    </row>
    <row r="720" ht="15.75" customHeight="1">
      <c r="A720" s="50"/>
      <c r="B720" s="49"/>
      <c r="C720" s="49"/>
      <c r="D720" s="49"/>
      <c r="E720" s="49"/>
      <c r="F720" s="49"/>
      <c r="G720" s="49"/>
      <c r="H720" s="49"/>
      <c r="I720" s="49"/>
      <c r="J720" s="49"/>
      <c r="K720" s="49"/>
      <c r="L720" s="49"/>
      <c r="M720" s="49"/>
      <c r="N720" s="49"/>
      <c r="O720" s="49"/>
      <c r="P720" s="49"/>
      <c r="Q720" s="49"/>
      <c r="R720" s="49"/>
      <c r="S720" s="49"/>
      <c r="T720" s="49"/>
      <c r="U720" s="49"/>
      <c r="V720" s="49"/>
      <c r="W720" s="49"/>
      <c r="X720" s="49"/>
      <c r="Y720" s="49"/>
      <c r="Z720" s="49"/>
      <c r="AA720" s="49"/>
      <c r="AB720" s="49"/>
      <c r="AC720" s="49"/>
      <c r="AD720" s="49"/>
    </row>
    <row r="721" ht="15.75" customHeight="1">
      <c r="A721" s="50"/>
      <c r="B721" s="49"/>
      <c r="C721" s="49"/>
      <c r="D721" s="49"/>
      <c r="E721" s="49"/>
      <c r="F721" s="49"/>
      <c r="G721" s="49"/>
      <c r="H721" s="49"/>
      <c r="I721" s="49"/>
      <c r="J721" s="49"/>
      <c r="K721" s="49"/>
      <c r="L721" s="49"/>
      <c r="M721" s="49"/>
      <c r="N721" s="49"/>
      <c r="O721" s="49"/>
      <c r="P721" s="49"/>
      <c r="Q721" s="49"/>
      <c r="R721" s="49"/>
      <c r="S721" s="49"/>
      <c r="T721" s="49"/>
      <c r="U721" s="49"/>
      <c r="V721" s="49"/>
      <c r="W721" s="49"/>
      <c r="X721" s="49"/>
      <c r="Y721" s="49"/>
      <c r="Z721" s="49"/>
      <c r="AA721" s="49"/>
      <c r="AB721" s="49"/>
      <c r="AC721" s="49"/>
      <c r="AD721" s="49"/>
    </row>
    <row r="722" ht="15.75" customHeight="1">
      <c r="A722" s="50"/>
      <c r="B722" s="49"/>
      <c r="C722" s="49"/>
      <c r="D722" s="49"/>
      <c r="E722" s="49"/>
      <c r="F722" s="49"/>
      <c r="G722" s="49"/>
      <c r="H722" s="49"/>
      <c r="I722" s="49"/>
      <c r="J722" s="49"/>
      <c r="K722" s="49"/>
      <c r="L722" s="49"/>
      <c r="M722" s="49"/>
      <c r="N722" s="49"/>
      <c r="O722" s="49"/>
      <c r="P722" s="49"/>
      <c r="Q722" s="49"/>
      <c r="R722" s="49"/>
      <c r="S722" s="49"/>
      <c r="T722" s="49"/>
      <c r="U722" s="49"/>
      <c r="V722" s="49"/>
      <c r="W722" s="49"/>
      <c r="X722" s="49"/>
      <c r="Y722" s="49"/>
      <c r="Z722" s="49"/>
      <c r="AA722" s="49"/>
      <c r="AB722" s="49"/>
      <c r="AC722" s="49"/>
      <c r="AD722" s="49"/>
    </row>
    <row r="723" ht="15.75" customHeight="1">
      <c r="A723" s="50"/>
      <c r="B723" s="49"/>
      <c r="C723" s="49"/>
      <c r="D723" s="49"/>
      <c r="E723" s="49"/>
      <c r="F723" s="49"/>
      <c r="G723" s="49"/>
      <c r="H723" s="49"/>
      <c r="I723" s="49"/>
      <c r="J723" s="49"/>
      <c r="K723" s="49"/>
      <c r="L723" s="49"/>
      <c r="M723" s="49"/>
      <c r="N723" s="49"/>
      <c r="O723" s="49"/>
      <c r="P723" s="49"/>
      <c r="Q723" s="49"/>
      <c r="R723" s="49"/>
      <c r="S723" s="49"/>
      <c r="T723" s="49"/>
      <c r="U723" s="49"/>
      <c r="V723" s="49"/>
      <c r="W723" s="49"/>
      <c r="X723" s="49"/>
      <c r="Y723" s="49"/>
      <c r="Z723" s="49"/>
      <c r="AA723" s="49"/>
      <c r="AB723" s="49"/>
      <c r="AC723" s="49"/>
      <c r="AD723" s="49"/>
    </row>
    <row r="724" ht="15.75" customHeight="1">
      <c r="A724" s="50"/>
      <c r="B724" s="49"/>
      <c r="C724" s="49"/>
      <c r="D724" s="49"/>
      <c r="E724" s="49"/>
      <c r="F724" s="49"/>
      <c r="G724" s="49"/>
      <c r="H724" s="49"/>
      <c r="I724" s="49"/>
      <c r="J724" s="49"/>
      <c r="K724" s="49"/>
      <c r="L724" s="49"/>
      <c r="M724" s="49"/>
      <c r="N724" s="49"/>
      <c r="O724" s="49"/>
      <c r="P724" s="49"/>
      <c r="Q724" s="49"/>
      <c r="R724" s="49"/>
      <c r="S724" s="49"/>
      <c r="T724" s="49"/>
      <c r="U724" s="49"/>
      <c r="V724" s="49"/>
      <c r="W724" s="49"/>
      <c r="X724" s="49"/>
      <c r="Y724" s="49"/>
      <c r="Z724" s="49"/>
      <c r="AA724" s="49"/>
      <c r="AB724" s="49"/>
      <c r="AC724" s="49"/>
      <c r="AD724" s="49"/>
    </row>
    <row r="725" ht="15.75" customHeight="1">
      <c r="A725" s="50"/>
      <c r="B725" s="49"/>
      <c r="C725" s="49"/>
      <c r="D725" s="49"/>
      <c r="E725" s="49"/>
      <c r="F725" s="49"/>
      <c r="G725" s="49"/>
      <c r="H725" s="49"/>
      <c r="I725" s="49"/>
      <c r="J725" s="49"/>
      <c r="K725" s="49"/>
      <c r="L725" s="49"/>
      <c r="M725" s="49"/>
      <c r="N725" s="49"/>
      <c r="O725" s="49"/>
      <c r="P725" s="49"/>
      <c r="Q725" s="49"/>
      <c r="R725" s="49"/>
      <c r="S725" s="49"/>
      <c r="T725" s="49"/>
      <c r="U725" s="49"/>
      <c r="V725" s="49"/>
      <c r="W725" s="49"/>
      <c r="X725" s="49"/>
      <c r="Y725" s="49"/>
      <c r="Z725" s="49"/>
      <c r="AA725" s="49"/>
      <c r="AB725" s="49"/>
      <c r="AC725" s="49"/>
      <c r="AD725" s="49"/>
    </row>
    <row r="726" ht="15.75" customHeight="1">
      <c r="A726" s="50"/>
      <c r="B726" s="49"/>
      <c r="C726" s="49"/>
      <c r="D726" s="49"/>
      <c r="E726" s="49"/>
      <c r="F726" s="49"/>
      <c r="G726" s="49"/>
      <c r="H726" s="49"/>
      <c r="I726" s="49"/>
      <c r="J726" s="49"/>
      <c r="K726" s="49"/>
      <c r="L726" s="49"/>
      <c r="M726" s="49"/>
      <c r="N726" s="49"/>
      <c r="O726" s="49"/>
      <c r="P726" s="49"/>
      <c r="Q726" s="49"/>
      <c r="R726" s="49"/>
      <c r="S726" s="49"/>
      <c r="T726" s="49"/>
      <c r="U726" s="49"/>
      <c r="V726" s="49"/>
      <c r="W726" s="49"/>
      <c r="X726" s="49"/>
      <c r="Y726" s="49"/>
      <c r="Z726" s="49"/>
      <c r="AA726" s="49"/>
      <c r="AB726" s="49"/>
      <c r="AC726" s="49"/>
      <c r="AD726" s="49"/>
    </row>
    <row r="727" ht="15.75" customHeight="1">
      <c r="A727" s="50"/>
      <c r="B727" s="49"/>
      <c r="C727" s="49"/>
      <c r="D727" s="49"/>
      <c r="E727" s="49"/>
      <c r="F727" s="49"/>
      <c r="G727" s="49"/>
      <c r="H727" s="49"/>
      <c r="I727" s="49"/>
      <c r="J727" s="49"/>
      <c r="K727" s="49"/>
      <c r="L727" s="49"/>
      <c r="M727" s="49"/>
      <c r="N727" s="49"/>
      <c r="O727" s="49"/>
      <c r="P727" s="49"/>
      <c r="Q727" s="49"/>
      <c r="R727" s="49"/>
      <c r="S727" s="49"/>
      <c r="T727" s="49"/>
      <c r="U727" s="49"/>
      <c r="V727" s="49"/>
      <c r="W727" s="49"/>
      <c r="X727" s="49"/>
      <c r="Y727" s="49"/>
      <c r="Z727" s="49"/>
      <c r="AA727" s="49"/>
      <c r="AB727" s="49"/>
      <c r="AC727" s="49"/>
      <c r="AD727" s="49"/>
    </row>
    <row r="728" ht="15.75" customHeight="1">
      <c r="A728" s="50"/>
      <c r="B728" s="49"/>
      <c r="C728" s="49"/>
      <c r="D728" s="49"/>
      <c r="E728" s="49"/>
      <c r="F728" s="49"/>
      <c r="G728" s="49"/>
      <c r="H728" s="49"/>
      <c r="I728" s="49"/>
      <c r="J728" s="49"/>
      <c r="K728" s="49"/>
      <c r="L728" s="49"/>
      <c r="M728" s="49"/>
      <c r="N728" s="49"/>
      <c r="O728" s="49"/>
      <c r="P728" s="49"/>
      <c r="Q728" s="49"/>
      <c r="R728" s="49"/>
      <c r="S728" s="49"/>
      <c r="T728" s="49"/>
      <c r="U728" s="49"/>
      <c r="V728" s="49"/>
      <c r="W728" s="49"/>
      <c r="X728" s="49"/>
      <c r="Y728" s="49"/>
      <c r="Z728" s="49"/>
      <c r="AA728" s="49"/>
      <c r="AB728" s="49"/>
      <c r="AC728" s="49"/>
      <c r="AD728" s="49"/>
    </row>
    <row r="729" ht="15.75" customHeight="1">
      <c r="A729" s="50"/>
      <c r="B729" s="49"/>
      <c r="C729" s="49"/>
      <c r="D729" s="49"/>
      <c r="E729" s="49"/>
      <c r="F729" s="49"/>
      <c r="G729" s="49"/>
      <c r="H729" s="49"/>
      <c r="I729" s="49"/>
      <c r="J729" s="49"/>
      <c r="K729" s="49"/>
      <c r="L729" s="49"/>
      <c r="M729" s="49"/>
      <c r="N729" s="49"/>
      <c r="O729" s="49"/>
      <c r="P729" s="49"/>
      <c r="Q729" s="49"/>
      <c r="R729" s="49"/>
      <c r="S729" s="49"/>
      <c r="T729" s="49"/>
      <c r="U729" s="49"/>
      <c r="V729" s="49"/>
      <c r="W729" s="49"/>
      <c r="X729" s="49"/>
      <c r="Y729" s="49"/>
      <c r="Z729" s="49"/>
      <c r="AA729" s="49"/>
      <c r="AB729" s="49"/>
      <c r="AC729" s="49"/>
      <c r="AD729" s="49"/>
    </row>
    <row r="730" ht="15.75" customHeight="1">
      <c r="A730" s="50"/>
      <c r="B730" s="49"/>
      <c r="C730" s="49"/>
      <c r="D730" s="49"/>
      <c r="E730" s="49"/>
      <c r="F730" s="49"/>
      <c r="G730" s="49"/>
      <c r="H730" s="49"/>
      <c r="I730" s="49"/>
      <c r="J730" s="49"/>
      <c r="K730" s="49"/>
      <c r="L730" s="49"/>
      <c r="M730" s="49"/>
      <c r="N730" s="49"/>
      <c r="O730" s="49"/>
      <c r="P730" s="49"/>
      <c r="Q730" s="49"/>
      <c r="R730" s="49"/>
      <c r="S730" s="49"/>
      <c r="T730" s="49"/>
      <c r="U730" s="49"/>
      <c r="V730" s="49"/>
      <c r="W730" s="49"/>
      <c r="X730" s="49"/>
      <c r="Y730" s="49"/>
      <c r="Z730" s="49"/>
      <c r="AA730" s="49"/>
      <c r="AB730" s="49"/>
      <c r="AC730" s="49"/>
      <c r="AD730" s="49"/>
    </row>
    <row r="731" ht="15.75" customHeight="1">
      <c r="A731" s="50"/>
      <c r="B731" s="49"/>
      <c r="C731" s="49"/>
      <c r="D731" s="49"/>
      <c r="E731" s="49"/>
      <c r="F731" s="49"/>
      <c r="G731" s="49"/>
      <c r="H731" s="49"/>
      <c r="I731" s="49"/>
      <c r="J731" s="49"/>
      <c r="K731" s="49"/>
      <c r="L731" s="49"/>
      <c r="M731" s="49"/>
      <c r="N731" s="49"/>
      <c r="O731" s="49"/>
      <c r="P731" s="49"/>
      <c r="Q731" s="49"/>
      <c r="R731" s="49"/>
      <c r="S731" s="49"/>
      <c r="T731" s="49"/>
      <c r="U731" s="49"/>
      <c r="V731" s="49"/>
      <c r="W731" s="49"/>
      <c r="X731" s="49"/>
      <c r="Y731" s="49"/>
      <c r="Z731" s="49"/>
      <c r="AA731" s="49"/>
      <c r="AB731" s="49"/>
      <c r="AC731" s="49"/>
      <c r="AD731" s="49"/>
    </row>
    <row r="732" ht="15.75" customHeight="1">
      <c r="A732" s="50"/>
      <c r="B732" s="49"/>
      <c r="C732" s="49"/>
      <c r="D732" s="49"/>
      <c r="E732" s="49"/>
      <c r="F732" s="49"/>
      <c r="G732" s="49"/>
      <c r="H732" s="49"/>
      <c r="I732" s="49"/>
      <c r="J732" s="49"/>
      <c r="K732" s="49"/>
      <c r="L732" s="49"/>
      <c r="M732" s="49"/>
      <c r="N732" s="49"/>
      <c r="O732" s="49"/>
      <c r="P732" s="49"/>
      <c r="Q732" s="49"/>
      <c r="R732" s="49"/>
      <c r="S732" s="49"/>
      <c r="T732" s="49"/>
      <c r="U732" s="49"/>
      <c r="V732" s="49"/>
      <c r="W732" s="49"/>
      <c r="X732" s="49"/>
      <c r="Y732" s="49"/>
      <c r="Z732" s="49"/>
      <c r="AA732" s="49"/>
      <c r="AB732" s="49"/>
      <c r="AC732" s="49"/>
      <c r="AD732" s="49"/>
    </row>
    <row r="733" ht="15.75" customHeight="1">
      <c r="A733" s="50"/>
      <c r="B733" s="49"/>
      <c r="C733" s="49"/>
      <c r="D733" s="49"/>
      <c r="E733" s="49"/>
      <c r="F733" s="49"/>
      <c r="G733" s="49"/>
      <c r="H733" s="49"/>
      <c r="I733" s="49"/>
      <c r="J733" s="49"/>
      <c r="K733" s="49"/>
      <c r="L733" s="49"/>
      <c r="M733" s="49"/>
      <c r="N733" s="49"/>
      <c r="O733" s="49"/>
      <c r="P733" s="49"/>
      <c r="Q733" s="49"/>
      <c r="R733" s="49"/>
      <c r="S733" s="49"/>
      <c r="T733" s="49"/>
      <c r="U733" s="49"/>
      <c r="V733" s="49"/>
      <c r="W733" s="49"/>
      <c r="X733" s="49"/>
      <c r="Y733" s="49"/>
      <c r="Z733" s="49"/>
      <c r="AA733" s="49"/>
      <c r="AB733" s="49"/>
      <c r="AC733" s="49"/>
      <c r="AD733" s="49"/>
    </row>
    <row r="734" ht="15.75" customHeight="1">
      <c r="A734" s="50"/>
      <c r="B734" s="49"/>
      <c r="C734" s="49"/>
      <c r="D734" s="49"/>
      <c r="E734" s="49"/>
      <c r="F734" s="49"/>
      <c r="G734" s="49"/>
      <c r="H734" s="49"/>
      <c r="I734" s="49"/>
      <c r="J734" s="49"/>
      <c r="K734" s="49"/>
      <c r="L734" s="49"/>
      <c r="M734" s="49"/>
      <c r="N734" s="49"/>
      <c r="O734" s="49"/>
      <c r="P734" s="49"/>
      <c r="Q734" s="49"/>
      <c r="R734" s="49"/>
      <c r="S734" s="49"/>
      <c r="T734" s="49"/>
      <c r="U734" s="49"/>
      <c r="V734" s="49"/>
      <c r="W734" s="49"/>
      <c r="X734" s="49"/>
      <c r="Y734" s="49"/>
      <c r="Z734" s="49"/>
      <c r="AA734" s="49"/>
      <c r="AB734" s="49"/>
      <c r="AC734" s="49"/>
      <c r="AD734" s="49"/>
    </row>
    <row r="735" ht="15.75" customHeight="1">
      <c r="A735" s="50"/>
      <c r="B735" s="49"/>
      <c r="C735" s="49"/>
      <c r="D735" s="49"/>
      <c r="E735" s="49"/>
      <c r="F735" s="49"/>
      <c r="G735" s="49"/>
      <c r="H735" s="49"/>
      <c r="I735" s="49"/>
      <c r="J735" s="49"/>
      <c r="K735" s="49"/>
      <c r="L735" s="49"/>
      <c r="M735" s="49"/>
      <c r="N735" s="49"/>
      <c r="O735" s="49"/>
      <c r="P735" s="49"/>
      <c r="Q735" s="49"/>
      <c r="R735" s="49"/>
      <c r="S735" s="49"/>
      <c r="T735" s="49"/>
      <c r="U735" s="49"/>
      <c r="V735" s="49"/>
      <c r="W735" s="49"/>
      <c r="X735" s="49"/>
      <c r="Y735" s="49"/>
      <c r="Z735" s="49"/>
      <c r="AA735" s="49"/>
      <c r="AB735" s="49"/>
      <c r="AC735" s="49"/>
      <c r="AD735" s="49"/>
    </row>
    <row r="736" ht="15.75" customHeight="1">
      <c r="A736" s="50"/>
      <c r="B736" s="49"/>
      <c r="C736" s="49"/>
      <c r="D736" s="49"/>
      <c r="E736" s="49"/>
      <c r="F736" s="49"/>
      <c r="G736" s="49"/>
      <c r="H736" s="49"/>
      <c r="I736" s="49"/>
      <c r="J736" s="49"/>
      <c r="K736" s="49"/>
      <c r="L736" s="49"/>
      <c r="M736" s="49"/>
      <c r="N736" s="49"/>
      <c r="O736" s="49"/>
      <c r="P736" s="49"/>
      <c r="Q736" s="49"/>
      <c r="R736" s="49"/>
      <c r="S736" s="49"/>
      <c r="T736" s="49"/>
      <c r="U736" s="49"/>
      <c r="V736" s="49"/>
      <c r="W736" s="49"/>
      <c r="X736" s="49"/>
      <c r="Y736" s="49"/>
      <c r="Z736" s="49"/>
      <c r="AA736" s="49"/>
      <c r="AB736" s="49"/>
      <c r="AC736" s="49"/>
      <c r="AD736" s="49"/>
    </row>
    <row r="737" ht="15.75" customHeight="1">
      <c r="A737" s="50"/>
      <c r="B737" s="49"/>
      <c r="C737" s="49"/>
      <c r="D737" s="49"/>
      <c r="E737" s="49"/>
      <c r="F737" s="49"/>
      <c r="G737" s="49"/>
      <c r="H737" s="49"/>
      <c r="I737" s="49"/>
      <c r="J737" s="49"/>
      <c r="K737" s="49"/>
      <c r="L737" s="49"/>
      <c r="M737" s="49"/>
      <c r="N737" s="49"/>
      <c r="O737" s="49"/>
      <c r="P737" s="49"/>
      <c r="Q737" s="49"/>
      <c r="R737" s="49"/>
      <c r="S737" s="49"/>
      <c r="T737" s="49"/>
      <c r="U737" s="49"/>
      <c r="V737" s="49"/>
      <c r="W737" s="49"/>
      <c r="X737" s="49"/>
      <c r="Y737" s="49"/>
      <c r="Z737" s="49"/>
      <c r="AA737" s="49"/>
      <c r="AB737" s="49"/>
      <c r="AC737" s="49"/>
      <c r="AD737" s="49"/>
    </row>
    <row r="738" ht="15.75" customHeight="1">
      <c r="A738" s="50"/>
      <c r="B738" s="49"/>
      <c r="C738" s="49"/>
      <c r="D738" s="49"/>
      <c r="E738" s="49"/>
      <c r="F738" s="49"/>
      <c r="G738" s="49"/>
      <c r="H738" s="49"/>
      <c r="I738" s="49"/>
      <c r="J738" s="49"/>
      <c r="K738" s="49"/>
      <c r="L738" s="49"/>
      <c r="M738" s="49"/>
      <c r="N738" s="49"/>
      <c r="O738" s="49"/>
      <c r="P738" s="49"/>
      <c r="Q738" s="49"/>
      <c r="R738" s="49"/>
      <c r="S738" s="49"/>
      <c r="T738" s="49"/>
      <c r="U738" s="49"/>
      <c r="V738" s="49"/>
      <c r="W738" s="49"/>
      <c r="X738" s="49"/>
      <c r="Y738" s="49"/>
      <c r="Z738" s="49"/>
      <c r="AA738" s="49"/>
      <c r="AB738" s="49"/>
      <c r="AC738" s="49"/>
      <c r="AD738" s="49"/>
    </row>
    <row r="739" ht="15.75" customHeight="1">
      <c r="A739" s="50"/>
      <c r="B739" s="49"/>
      <c r="C739" s="49"/>
      <c r="D739" s="49"/>
      <c r="E739" s="49"/>
      <c r="F739" s="49"/>
      <c r="G739" s="49"/>
      <c r="H739" s="49"/>
      <c r="I739" s="49"/>
      <c r="J739" s="49"/>
      <c r="K739" s="49"/>
      <c r="L739" s="49"/>
      <c r="M739" s="49"/>
      <c r="N739" s="49"/>
      <c r="O739" s="49"/>
      <c r="P739" s="49"/>
      <c r="Q739" s="49"/>
      <c r="R739" s="49"/>
      <c r="S739" s="49"/>
      <c r="T739" s="49"/>
      <c r="U739" s="49"/>
      <c r="V739" s="49"/>
      <c r="W739" s="49"/>
      <c r="X739" s="49"/>
      <c r="Y739" s="49"/>
      <c r="Z739" s="49"/>
      <c r="AA739" s="49"/>
      <c r="AB739" s="49"/>
      <c r="AC739" s="49"/>
      <c r="AD739" s="49"/>
    </row>
    <row r="740" ht="15.75" customHeight="1">
      <c r="A740" s="50"/>
      <c r="B740" s="49"/>
      <c r="C740" s="49"/>
      <c r="D740" s="49"/>
      <c r="E740" s="49"/>
      <c r="F740" s="49"/>
      <c r="G740" s="49"/>
      <c r="H740" s="49"/>
      <c r="I740" s="49"/>
      <c r="J740" s="49"/>
      <c r="K740" s="49"/>
      <c r="L740" s="49"/>
      <c r="M740" s="49"/>
      <c r="N740" s="49"/>
      <c r="O740" s="49"/>
      <c r="P740" s="49"/>
      <c r="Q740" s="49"/>
      <c r="R740" s="49"/>
      <c r="S740" s="49"/>
      <c r="T740" s="49"/>
      <c r="U740" s="49"/>
      <c r="V740" s="49"/>
      <c r="W740" s="49"/>
      <c r="X740" s="49"/>
      <c r="Y740" s="49"/>
      <c r="Z740" s="49"/>
      <c r="AA740" s="49"/>
      <c r="AB740" s="49"/>
      <c r="AC740" s="49"/>
      <c r="AD740" s="49"/>
    </row>
    <row r="741" ht="15.75" customHeight="1">
      <c r="A741" s="50"/>
      <c r="B741" s="49"/>
      <c r="C741" s="49"/>
      <c r="D741" s="49"/>
      <c r="E741" s="49"/>
      <c r="F741" s="49"/>
      <c r="G741" s="49"/>
      <c r="H741" s="49"/>
      <c r="I741" s="49"/>
      <c r="J741" s="49"/>
      <c r="K741" s="49"/>
      <c r="L741" s="49"/>
      <c r="M741" s="49"/>
      <c r="N741" s="49"/>
      <c r="O741" s="49"/>
      <c r="P741" s="49"/>
      <c r="Q741" s="49"/>
      <c r="R741" s="49"/>
      <c r="S741" s="49"/>
      <c r="T741" s="49"/>
      <c r="U741" s="49"/>
      <c r="V741" s="49"/>
      <c r="W741" s="49"/>
      <c r="X741" s="49"/>
      <c r="Y741" s="49"/>
      <c r="Z741" s="49"/>
      <c r="AA741" s="49"/>
      <c r="AB741" s="49"/>
      <c r="AC741" s="49"/>
      <c r="AD741" s="49"/>
    </row>
    <row r="742" ht="15.75" customHeight="1">
      <c r="A742" s="50"/>
      <c r="B742" s="49"/>
      <c r="C742" s="49"/>
      <c r="D742" s="49"/>
      <c r="E742" s="49"/>
      <c r="F742" s="49"/>
      <c r="G742" s="49"/>
      <c r="H742" s="49"/>
      <c r="I742" s="49"/>
      <c r="J742" s="49"/>
      <c r="K742" s="49"/>
      <c r="L742" s="49"/>
      <c r="M742" s="49"/>
      <c r="N742" s="49"/>
      <c r="O742" s="49"/>
      <c r="P742" s="49"/>
      <c r="Q742" s="49"/>
      <c r="R742" s="49"/>
      <c r="S742" s="49"/>
      <c r="T742" s="49"/>
      <c r="U742" s="49"/>
      <c r="V742" s="49"/>
      <c r="W742" s="49"/>
      <c r="X742" s="49"/>
      <c r="Y742" s="49"/>
      <c r="Z742" s="49"/>
      <c r="AA742" s="49"/>
      <c r="AB742" s="49"/>
      <c r="AC742" s="49"/>
      <c r="AD742" s="49"/>
    </row>
    <row r="743" ht="15.75" customHeight="1">
      <c r="A743" s="50"/>
      <c r="B743" s="49"/>
      <c r="C743" s="49"/>
      <c r="D743" s="49"/>
      <c r="E743" s="49"/>
      <c r="F743" s="49"/>
      <c r="G743" s="49"/>
      <c r="H743" s="49"/>
      <c r="I743" s="49"/>
      <c r="J743" s="49"/>
      <c r="K743" s="49"/>
      <c r="L743" s="49"/>
      <c r="M743" s="49"/>
      <c r="N743" s="49"/>
      <c r="O743" s="49"/>
      <c r="P743" s="49"/>
      <c r="Q743" s="49"/>
      <c r="R743" s="49"/>
      <c r="S743" s="49"/>
      <c r="T743" s="49"/>
      <c r="U743" s="49"/>
      <c r="V743" s="49"/>
      <c r="W743" s="49"/>
      <c r="X743" s="49"/>
      <c r="Y743" s="49"/>
      <c r="Z743" s="49"/>
      <c r="AA743" s="49"/>
      <c r="AB743" s="49"/>
      <c r="AC743" s="49"/>
      <c r="AD743" s="49"/>
    </row>
    <row r="744" ht="15.75" customHeight="1">
      <c r="A744" s="50"/>
      <c r="B744" s="49"/>
      <c r="C744" s="49"/>
      <c r="D744" s="49"/>
      <c r="E744" s="49"/>
      <c r="F744" s="49"/>
      <c r="G744" s="49"/>
      <c r="H744" s="49"/>
      <c r="I744" s="49"/>
      <c r="J744" s="49"/>
      <c r="K744" s="49"/>
      <c r="L744" s="49"/>
      <c r="M744" s="49"/>
      <c r="N744" s="49"/>
      <c r="O744" s="49"/>
      <c r="P744" s="49"/>
      <c r="Q744" s="49"/>
      <c r="R744" s="49"/>
      <c r="S744" s="49"/>
      <c r="T744" s="49"/>
      <c r="U744" s="49"/>
      <c r="V744" s="49"/>
      <c r="W744" s="49"/>
      <c r="X744" s="49"/>
      <c r="Y744" s="49"/>
      <c r="Z744" s="49"/>
      <c r="AA744" s="49"/>
      <c r="AB744" s="49"/>
      <c r="AC744" s="49"/>
      <c r="AD744" s="49"/>
    </row>
    <row r="745" ht="15.75" customHeight="1">
      <c r="A745" s="50"/>
      <c r="B745" s="49"/>
      <c r="C745" s="49"/>
      <c r="D745" s="49"/>
      <c r="E745" s="49"/>
      <c r="F745" s="49"/>
      <c r="G745" s="49"/>
      <c r="H745" s="49"/>
      <c r="I745" s="49"/>
      <c r="J745" s="49"/>
      <c r="K745" s="49"/>
      <c r="L745" s="49"/>
      <c r="M745" s="49"/>
      <c r="N745" s="49"/>
      <c r="O745" s="49"/>
      <c r="P745" s="49"/>
      <c r="Q745" s="49"/>
      <c r="R745" s="49"/>
      <c r="S745" s="49"/>
      <c r="T745" s="49"/>
      <c r="U745" s="49"/>
      <c r="V745" s="49"/>
      <c r="W745" s="49"/>
      <c r="X745" s="49"/>
      <c r="Y745" s="49"/>
      <c r="Z745" s="49"/>
      <c r="AA745" s="49"/>
      <c r="AB745" s="49"/>
      <c r="AC745" s="49"/>
      <c r="AD745" s="49"/>
    </row>
    <row r="746" ht="15.75" customHeight="1">
      <c r="A746" s="50"/>
      <c r="B746" s="49"/>
      <c r="C746" s="49"/>
      <c r="D746" s="49"/>
      <c r="E746" s="49"/>
      <c r="F746" s="49"/>
      <c r="G746" s="49"/>
      <c r="H746" s="49"/>
      <c r="I746" s="49"/>
      <c r="J746" s="49"/>
      <c r="K746" s="49"/>
      <c r="L746" s="49"/>
      <c r="M746" s="49"/>
      <c r="N746" s="49"/>
      <c r="O746" s="49"/>
      <c r="P746" s="49"/>
      <c r="Q746" s="49"/>
      <c r="R746" s="49"/>
      <c r="S746" s="49"/>
      <c r="T746" s="49"/>
      <c r="U746" s="49"/>
      <c r="V746" s="49"/>
      <c r="W746" s="49"/>
      <c r="X746" s="49"/>
      <c r="Y746" s="49"/>
      <c r="Z746" s="49"/>
      <c r="AA746" s="49"/>
      <c r="AB746" s="49"/>
      <c r="AC746" s="49"/>
      <c r="AD746" s="49"/>
    </row>
    <row r="747" ht="15.75" customHeight="1">
      <c r="A747" s="50"/>
      <c r="B747" s="49"/>
      <c r="C747" s="49"/>
      <c r="D747" s="49"/>
      <c r="E747" s="49"/>
      <c r="F747" s="49"/>
      <c r="G747" s="49"/>
      <c r="H747" s="49"/>
      <c r="I747" s="49"/>
      <c r="J747" s="49"/>
      <c r="K747" s="49"/>
      <c r="L747" s="49"/>
      <c r="M747" s="49"/>
      <c r="N747" s="49"/>
      <c r="O747" s="49"/>
      <c r="P747" s="49"/>
      <c r="Q747" s="49"/>
      <c r="R747" s="49"/>
      <c r="S747" s="49"/>
      <c r="T747" s="49"/>
      <c r="U747" s="49"/>
      <c r="V747" s="49"/>
      <c r="W747" s="49"/>
      <c r="X747" s="49"/>
      <c r="Y747" s="49"/>
      <c r="Z747" s="49"/>
      <c r="AA747" s="49"/>
      <c r="AB747" s="49"/>
      <c r="AC747" s="49"/>
      <c r="AD747" s="49"/>
    </row>
    <row r="748" ht="15.75" customHeight="1">
      <c r="A748" s="50"/>
      <c r="B748" s="49"/>
      <c r="C748" s="49"/>
      <c r="D748" s="49"/>
      <c r="E748" s="49"/>
      <c r="F748" s="49"/>
      <c r="G748" s="49"/>
      <c r="H748" s="49"/>
      <c r="I748" s="49"/>
      <c r="J748" s="49"/>
      <c r="K748" s="49"/>
      <c r="L748" s="49"/>
      <c r="M748" s="49"/>
      <c r="N748" s="49"/>
      <c r="O748" s="49"/>
      <c r="P748" s="49"/>
      <c r="Q748" s="49"/>
      <c r="R748" s="49"/>
      <c r="S748" s="49"/>
      <c r="T748" s="49"/>
      <c r="U748" s="49"/>
      <c r="V748" s="49"/>
      <c r="W748" s="49"/>
      <c r="X748" s="49"/>
      <c r="Y748" s="49"/>
      <c r="Z748" s="49"/>
      <c r="AA748" s="49"/>
      <c r="AB748" s="49"/>
      <c r="AC748" s="49"/>
      <c r="AD748" s="49"/>
    </row>
    <row r="749" ht="15.75" customHeight="1">
      <c r="A749" s="50"/>
      <c r="B749" s="49"/>
      <c r="C749" s="49"/>
      <c r="D749" s="49"/>
      <c r="E749" s="49"/>
      <c r="F749" s="49"/>
      <c r="G749" s="49"/>
      <c r="H749" s="49"/>
      <c r="I749" s="49"/>
      <c r="J749" s="49"/>
      <c r="K749" s="49"/>
      <c r="L749" s="49"/>
      <c r="M749" s="49"/>
      <c r="N749" s="49"/>
      <c r="O749" s="49"/>
      <c r="P749" s="49"/>
      <c r="Q749" s="49"/>
      <c r="R749" s="49"/>
      <c r="S749" s="49"/>
      <c r="T749" s="49"/>
      <c r="U749" s="49"/>
      <c r="V749" s="49"/>
      <c r="W749" s="49"/>
      <c r="X749" s="49"/>
      <c r="Y749" s="49"/>
      <c r="Z749" s="49"/>
      <c r="AA749" s="49"/>
      <c r="AB749" s="49"/>
      <c r="AC749" s="49"/>
      <c r="AD749" s="49"/>
    </row>
    <row r="750" ht="15.75" customHeight="1">
      <c r="A750" s="50"/>
      <c r="B750" s="49"/>
      <c r="C750" s="49"/>
      <c r="D750" s="49"/>
      <c r="E750" s="49"/>
      <c r="F750" s="49"/>
      <c r="G750" s="49"/>
      <c r="H750" s="49"/>
      <c r="I750" s="49"/>
      <c r="J750" s="49"/>
      <c r="K750" s="49"/>
      <c r="L750" s="49"/>
      <c r="M750" s="49"/>
      <c r="N750" s="49"/>
      <c r="O750" s="49"/>
      <c r="P750" s="49"/>
      <c r="Q750" s="49"/>
      <c r="R750" s="49"/>
      <c r="S750" s="49"/>
      <c r="T750" s="49"/>
      <c r="U750" s="49"/>
      <c r="V750" s="49"/>
      <c r="W750" s="49"/>
      <c r="X750" s="49"/>
      <c r="Y750" s="49"/>
      <c r="Z750" s="49"/>
      <c r="AA750" s="49"/>
      <c r="AB750" s="49"/>
      <c r="AC750" s="49"/>
      <c r="AD750" s="49"/>
    </row>
    <row r="751" ht="15.75" customHeight="1">
      <c r="A751" s="50"/>
      <c r="B751" s="49"/>
      <c r="C751" s="49"/>
      <c r="D751" s="49"/>
      <c r="E751" s="49"/>
      <c r="F751" s="49"/>
      <c r="G751" s="49"/>
      <c r="H751" s="49"/>
      <c r="I751" s="49"/>
      <c r="J751" s="49"/>
      <c r="K751" s="49"/>
      <c r="L751" s="49"/>
      <c r="M751" s="49"/>
      <c r="N751" s="49"/>
      <c r="O751" s="49"/>
      <c r="P751" s="49"/>
      <c r="Q751" s="49"/>
      <c r="R751" s="49"/>
      <c r="S751" s="49"/>
      <c r="T751" s="49"/>
      <c r="U751" s="49"/>
      <c r="V751" s="49"/>
      <c r="W751" s="49"/>
      <c r="X751" s="49"/>
      <c r="Y751" s="49"/>
      <c r="Z751" s="49"/>
      <c r="AA751" s="49"/>
      <c r="AB751" s="49"/>
      <c r="AC751" s="49"/>
      <c r="AD751" s="49"/>
    </row>
    <row r="752" ht="15.75" customHeight="1">
      <c r="A752" s="50"/>
      <c r="B752" s="49"/>
      <c r="C752" s="49"/>
      <c r="D752" s="49"/>
      <c r="E752" s="49"/>
      <c r="F752" s="49"/>
      <c r="G752" s="49"/>
      <c r="H752" s="49"/>
      <c r="I752" s="49"/>
      <c r="J752" s="49"/>
      <c r="K752" s="49"/>
      <c r="L752" s="49"/>
      <c r="M752" s="49"/>
      <c r="N752" s="49"/>
      <c r="O752" s="49"/>
      <c r="P752" s="49"/>
      <c r="Q752" s="49"/>
      <c r="R752" s="49"/>
      <c r="S752" s="49"/>
      <c r="T752" s="49"/>
      <c r="U752" s="49"/>
      <c r="V752" s="49"/>
      <c r="W752" s="49"/>
      <c r="X752" s="49"/>
      <c r="Y752" s="49"/>
      <c r="Z752" s="49"/>
      <c r="AA752" s="49"/>
      <c r="AB752" s="49"/>
      <c r="AC752" s="49"/>
      <c r="AD752" s="49"/>
    </row>
    <row r="753" ht="15.75" customHeight="1">
      <c r="A753" s="50"/>
      <c r="B753" s="49"/>
      <c r="C753" s="49"/>
      <c r="D753" s="49"/>
      <c r="E753" s="49"/>
      <c r="F753" s="49"/>
      <c r="G753" s="49"/>
      <c r="H753" s="49"/>
      <c r="I753" s="49"/>
      <c r="J753" s="49"/>
      <c r="K753" s="49"/>
      <c r="L753" s="49"/>
      <c r="M753" s="49"/>
      <c r="N753" s="49"/>
      <c r="O753" s="49"/>
      <c r="P753" s="49"/>
      <c r="Q753" s="49"/>
      <c r="R753" s="49"/>
      <c r="S753" s="49"/>
      <c r="T753" s="49"/>
      <c r="U753" s="49"/>
      <c r="V753" s="49"/>
      <c r="W753" s="49"/>
      <c r="X753" s="49"/>
      <c r="Y753" s="49"/>
      <c r="Z753" s="49"/>
      <c r="AA753" s="49"/>
      <c r="AB753" s="49"/>
      <c r="AC753" s="49"/>
      <c r="AD753" s="49"/>
    </row>
    <row r="754" ht="15.75" customHeight="1">
      <c r="A754" s="50"/>
      <c r="B754" s="49"/>
      <c r="C754" s="49"/>
      <c r="D754" s="49"/>
      <c r="E754" s="49"/>
      <c r="F754" s="49"/>
      <c r="G754" s="49"/>
      <c r="H754" s="49"/>
      <c r="I754" s="49"/>
      <c r="J754" s="49"/>
      <c r="K754" s="49"/>
      <c r="L754" s="49"/>
      <c r="M754" s="49"/>
      <c r="N754" s="49"/>
      <c r="O754" s="49"/>
      <c r="P754" s="49"/>
      <c r="Q754" s="49"/>
      <c r="R754" s="49"/>
      <c r="S754" s="49"/>
      <c r="T754" s="49"/>
      <c r="U754" s="49"/>
      <c r="V754" s="49"/>
      <c r="W754" s="49"/>
      <c r="X754" s="49"/>
      <c r="Y754" s="49"/>
      <c r="Z754" s="49"/>
      <c r="AA754" s="49"/>
      <c r="AB754" s="49"/>
      <c r="AC754" s="49"/>
      <c r="AD754" s="49"/>
    </row>
    <row r="755" ht="15.75" customHeight="1">
      <c r="A755" s="50"/>
      <c r="B755" s="49"/>
      <c r="C755" s="49"/>
      <c r="D755" s="49"/>
      <c r="E755" s="49"/>
      <c r="F755" s="49"/>
      <c r="G755" s="49"/>
      <c r="H755" s="49"/>
      <c r="I755" s="49"/>
      <c r="J755" s="49"/>
      <c r="K755" s="49"/>
      <c r="L755" s="49"/>
      <c r="M755" s="49"/>
      <c r="N755" s="49"/>
      <c r="O755" s="49"/>
      <c r="P755" s="49"/>
      <c r="Q755" s="49"/>
      <c r="R755" s="49"/>
      <c r="S755" s="49"/>
      <c r="T755" s="49"/>
      <c r="U755" s="49"/>
      <c r="V755" s="49"/>
      <c r="W755" s="49"/>
      <c r="X755" s="49"/>
      <c r="Y755" s="49"/>
      <c r="Z755" s="49"/>
      <c r="AA755" s="49"/>
      <c r="AB755" s="49"/>
      <c r="AC755" s="49"/>
      <c r="AD755" s="49"/>
    </row>
    <row r="756" ht="15.75" customHeight="1">
      <c r="A756" s="50"/>
      <c r="B756" s="49"/>
      <c r="C756" s="49"/>
      <c r="D756" s="49"/>
      <c r="E756" s="49"/>
      <c r="F756" s="49"/>
      <c r="G756" s="49"/>
      <c r="H756" s="49"/>
      <c r="I756" s="49"/>
      <c r="J756" s="49"/>
      <c r="K756" s="49"/>
      <c r="L756" s="49"/>
      <c r="M756" s="49"/>
      <c r="N756" s="49"/>
      <c r="O756" s="49"/>
      <c r="P756" s="49"/>
      <c r="Q756" s="49"/>
      <c r="R756" s="49"/>
      <c r="S756" s="49"/>
      <c r="T756" s="49"/>
      <c r="U756" s="49"/>
      <c r="V756" s="49"/>
      <c r="W756" s="49"/>
      <c r="X756" s="49"/>
      <c r="Y756" s="49"/>
      <c r="Z756" s="49"/>
      <c r="AA756" s="49"/>
      <c r="AB756" s="49"/>
      <c r="AC756" s="49"/>
      <c r="AD756" s="49"/>
    </row>
    <row r="757" ht="15.75" customHeight="1">
      <c r="A757" s="50"/>
      <c r="B757" s="49"/>
      <c r="C757" s="49"/>
      <c r="D757" s="49"/>
      <c r="E757" s="49"/>
      <c r="F757" s="49"/>
      <c r="G757" s="49"/>
      <c r="H757" s="49"/>
      <c r="I757" s="49"/>
      <c r="J757" s="49"/>
      <c r="K757" s="49"/>
      <c r="L757" s="49"/>
      <c r="M757" s="49"/>
      <c r="N757" s="49"/>
      <c r="O757" s="49"/>
      <c r="P757" s="49"/>
      <c r="Q757" s="49"/>
      <c r="R757" s="49"/>
      <c r="S757" s="49"/>
      <c r="T757" s="49"/>
      <c r="U757" s="49"/>
      <c r="V757" s="49"/>
      <c r="W757" s="49"/>
      <c r="X757" s="49"/>
      <c r="Y757" s="49"/>
      <c r="Z757" s="49"/>
      <c r="AA757" s="49"/>
      <c r="AB757" s="49"/>
      <c r="AC757" s="49"/>
      <c r="AD757" s="49"/>
    </row>
    <row r="758" ht="15.75" customHeight="1">
      <c r="A758" s="50"/>
      <c r="B758" s="49"/>
      <c r="C758" s="49"/>
      <c r="D758" s="49"/>
      <c r="E758" s="49"/>
      <c r="F758" s="49"/>
      <c r="G758" s="49"/>
      <c r="H758" s="49"/>
      <c r="I758" s="49"/>
      <c r="J758" s="49"/>
      <c r="K758" s="49"/>
      <c r="L758" s="49"/>
      <c r="M758" s="49"/>
      <c r="N758" s="49"/>
      <c r="O758" s="49"/>
      <c r="P758" s="49"/>
      <c r="Q758" s="49"/>
      <c r="R758" s="49"/>
      <c r="S758" s="49"/>
      <c r="T758" s="49"/>
      <c r="U758" s="49"/>
      <c r="V758" s="49"/>
      <c r="W758" s="49"/>
      <c r="X758" s="49"/>
      <c r="Y758" s="49"/>
      <c r="Z758" s="49"/>
      <c r="AA758" s="49"/>
      <c r="AB758" s="49"/>
      <c r="AC758" s="49"/>
      <c r="AD758" s="49"/>
    </row>
    <row r="759" ht="15.75" customHeight="1">
      <c r="A759" s="50"/>
      <c r="B759" s="49"/>
      <c r="C759" s="49"/>
      <c r="D759" s="49"/>
      <c r="E759" s="49"/>
      <c r="F759" s="49"/>
      <c r="G759" s="49"/>
      <c r="H759" s="49"/>
      <c r="I759" s="49"/>
      <c r="J759" s="49"/>
      <c r="K759" s="49"/>
      <c r="L759" s="49"/>
      <c r="M759" s="49"/>
      <c r="N759" s="49"/>
      <c r="O759" s="49"/>
      <c r="P759" s="49"/>
      <c r="Q759" s="49"/>
      <c r="R759" s="49"/>
      <c r="S759" s="49"/>
      <c r="T759" s="49"/>
      <c r="U759" s="49"/>
      <c r="V759" s="49"/>
      <c r="W759" s="49"/>
      <c r="X759" s="49"/>
      <c r="Y759" s="49"/>
      <c r="Z759" s="49"/>
      <c r="AA759" s="49"/>
      <c r="AB759" s="49"/>
      <c r="AC759" s="49"/>
      <c r="AD759" s="49"/>
    </row>
    <row r="760" ht="15.75" customHeight="1">
      <c r="A760" s="50"/>
      <c r="B760" s="49"/>
      <c r="C760" s="49"/>
      <c r="D760" s="49"/>
      <c r="E760" s="49"/>
      <c r="F760" s="49"/>
      <c r="G760" s="49"/>
      <c r="H760" s="49"/>
      <c r="I760" s="49"/>
      <c r="J760" s="49"/>
      <c r="K760" s="49"/>
      <c r="L760" s="49"/>
      <c r="M760" s="49"/>
      <c r="N760" s="49"/>
      <c r="O760" s="49"/>
      <c r="P760" s="49"/>
      <c r="Q760" s="49"/>
      <c r="R760" s="49"/>
      <c r="S760" s="49"/>
      <c r="T760" s="49"/>
      <c r="U760" s="49"/>
      <c r="V760" s="49"/>
      <c r="W760" s="49"/>
      <c r="X760" s="49"/>
      <c r="Y760" s="49"/>
      <c r="Z760" s="49"/>
      <c r="AA760" s="49"/>
      <c r="AB760" s="49"/>
      <c r="AC760" s="49"/>
      <c r="AD760" s="49"/>
    </row>
    <row r="761" ht="15.75" customHeight="1">
      <c r="A761" s="50"/>
      <c r="B761" s="49"/>
      <c r="C761" s="49"/>
      <c r="D761" s="49"/>
      <c r="E761" s="49"/>
      <c r="F761" s="49"/>
      <c r="G761" s="49"/>
      <c r="H761" s="49"/>
      <c r="I761" s="49"/>
      <c r="J761" s="49"/>
      <c r="K761" s="49"/>
      <c r="L761" s="49"/>
      <c r="M761" s="49"/>
      <c r="N761" s="49"/>
      <c r="O761" s="49"/>
      <c r="P761" s="49"/>
      <c r="Q761" s="49"/>
      <c r="R761" s="49"/>
      <c r="S761" s="49"/>
      <c r="T761" s="49"/>
      <c r="U761" s="49"/>
      <c r="V761" s="49"/>
      <c r="W761" s="49"/>
      <c r="X761" s="49"/>
      <c r="Y761" s="49"/>
      <c r="Z761" s="49"/>
      <c r="AA761" s="49"/>
      <c r="AB761" s="49"/>
      <c r="AC761" s="49"/>
      <c r="AD761" s="49"/>
    </row>
    <row r="762" ht="15.75" customHeight="1">
      <c r="A762" s="50"/>
      <c r="B762" s="49"/>
      <c r="C762" s="49"/>
      <c r="D762" s="49"/>
      <c r="E762" s="49"/>
      <c r="F762" s="49"/>
      <c r="G762" s="49"/>
      <c r="H762" s="49"/>
      <c r="I762" s="49"/>
      <c r="J762" s="49"/>
      <c r="K762" s="49"/>
      <c r="L762" s="49"/>
      <c r="M762" s="49"/>
      <c r="N762" s="49"/>
      <c r="O762" s="49"/>
      <c r="P762" s="49"/>
      <c r="Q762" s="49"/>
      <c r="R762" s="49"/>
      <c r="S762" s="49"/>
      <c r="T762" s="49"/>
      <c r="U762" s="49"/>
      <c r="V762" s="49"/>
      <c r="W762" s="49"/>
      <c r="X762" s="49"/>
      <c r="Y762" s="49"/>
      <c r="Z762" s="49"/>
      <c r="AA762" s="49"/>
      <c r="AB762" s="49"/>
      <c r="AC762" s="49"/>
      <c r="AD762" s="49"/>
    </row>
    <row r="763" ht="15.75" customHeight="1">
      <c r="A763" s="50"/>
      <c r="B763" s="49"/>
      <c r="C763" s="49"/>
      <c r="D763" s="49"/>
      <c r="E763" s="49"/>
      <c r="F763" s="49"/>
      <c r="G763" s="49"/>
      <c r="H763" s="49"/>
      <c r="I763" s="49"/>
      <c r="J763" s="49"/>
      <c r="K763" s="49"/>
      <c r="L763" s="49"/>
      <c r="M763" s="49"/>
      <c r="N763" s="49"/>
      <c r="O763" s="49"/>
      <c r="P763" s="49"/>
      <c r="Q763" s="49"/>
      <c r="R763" s="49"/>
      <c r="S763" s="49"/>
      <c r="T763" s="49"/>
      <c r="U763" s="49"/>
      <c r="V763" s="49"/>
      <c r="W763" s="49"/>
      <c r="X763" s="49"/>
      <c r="Y763" s="49"/>
      <c r="Z763" s="49"/>
      <c r="AA763" s="49"/>
      <c r="AB763" s="49"/>
      <c r="AC763" s="49"/>
      <c r="AD763" s="49"/>
    </row>
    <row r="764" ht="15.75" customHeight="1">
      <c r="A764" s="50"/>
      <c r="B764" s="49"/>
      <c r="C764" s="49"/>
      <c r="D764" s="49"/>
      <c r="E764" s="49"/>
      <c r="F764" s="49"/>
      <c r="G764" s="49"/>
      <c r="H764" s="49"/>
      <c r="I764" s="49"/>
      <c r="J764" s="49"/>
      <c r="K764" s="49"/>
      <c r="L764" s="49"/>
      <c r="M764" s="49"/>
      <c r="N764" s="49"/>
      <c r="O764" s="49"/>
      <c r="P764" s="49"/>
      <c r="Q764" s="49"/>
      <c r="R764" s="49"/>
      <c r="S764" s="49"/>
      <c r="T764" s="49"/>
      <c r="U764" s="49"/>
      <c r="V764" s="49"/>
      <c r="W764" s="49"/>
      <c r="X764" s="49"/>
      <c r="Y764" s="49"/>
      <c r="Z764" s="49"/>
      <c r="AA764" s="49"/>
      <c r="AB764" s="49"/>
      <c r="AC764" s="49"/>
      <c r="AD764" s="49"/>
    </row>
    <row r="765" ht="15.75" customHeight="1">
      <c r="A765" s="50"/>
      <c r="B765" s="49"/>
      <c r="C765" s="49"/>
      <c r="D765" s="49"/>
      <c r="E765" s="49"/>
      <c r="F765" s="49"/>
      <c r="G765" s="49"/>
      <c r="H765" s="49"/>
      <c r="I765" s="49"/>
      <c r="J765" s="49"/>
      <c r="K765" s="49"/>
      <c r="L765" s="49"/>
      <c r="M765" s="49"/>
      <c r="N765" s="49"/>
      <c r="O765" s="49"/>
      <c r="P765" s="49"/>
      <c r="Q765" s="49"/>
      <c r="R765" s="49"/>
      <c r="S765" s="49"/>
      <c r="T765" s="49"/>
      <c r="U765" s="49"/>
      <c r="V765" s="49"/>
      <c r="W765" s="49"/>
      <c r="X765" s="49"/>
      <c r="Y765" s="49"/>
      <c r="Z765" s="49"/>
      <c r="AA765" s="49"/>
      <c r="AB765" s="49"/>
      <c r="AC765" s="49"/>
      <c r="AD765" s="49"/>
    </row>
    <row r="766" ht="15.75" customHeight="1">
      <c r="A766" s="50"/>
      <c r="B766" s="49"/>
      <c r="C766" s="49"/>
      <c r="D766" s="49"/>
      <c r="E766" s="49"/>
      <c r="F766" s="49"/>
      <c r="G766" s="49"/>
      <c r="H766" s="49"/>
      <c r="I766" s="49"/>
      <c r="J766" s="49"/>
      <c r="K766" s="49"/>
      <c r="L766" s="49"/>
      <c r="M766" s="49"/>
      <c r="N766" s="49"/>
      <c r="O766" s="49"/>
      <c r="P766" s="49"/>
      <c r="Q766" s="49"/>
      <c r="R766" s="49"/>
      <c r="S766" s="49"/>
      <c r="T766" s="49"/>
      <c r="U766" s="49"/>
      <c r="V766" s="49"/>
      <c r="W766" s="49"/>
      <c r="X766" s="49"/>
      <c r="Y766" s="49"/>
      <c r="Z766" s="49"/>
      <c r="AA766" s="49"/>
      <c r="AB766" s="49"/>
      <c r="AC766" s="49"/>
      <c r="AD766" s="49"/>
    </row>
    <row r="767" ht="15.75" customHeight="1">
      <c r="A767" s="50"/>
      <c r="B767" s="49"/>
      <c r="C767" s="49"/>
      <c r="D767" s="49"/>
      <c r="E767" s="49"/>
      <c r="F767" s="49"/>
      <c r="G767" s="49"/>
      <c r="H767" s="49"/>
      <c r="I767" s="49"/>
      <c r="J767" s="49"/>
      <c r="K767" s="49"/>
      <c r="L767" s="49"/>
      <c r="M767" s="49"/>
      <c r="N767" s="49"/>
      <c r="O767" s="49"/>
      <c r="P767" s="49"/>
      <c r="Q767" s="49"/>
      <c r="R767" s="49"/>
      <c r="S767" s="49"/>
      <c r="T767" s="49"/>
      <c r="U767" s="49"/>
      <c r="V767" s="49"/>
      <c r="W767" s="49"/>
      <c r="X767" s="49"/>
      <c r="Y767" s="49"/>
      <c r="Z767" s="49"/>
      <c r="AA767" s="49"/>
      <c r="AB767" s="49"/>
      <c r="AC767" s="49"/>
      <c r="AD767" s="49"/>
    </row>
    <row r="768" ht="15.75" customHeight="1">
      <c r="A768" s="50"/>
      <c r="B768" s="49"/>
      <c r="C768" s="49"/>
      <c r="D768" s="49"/>
      <c r="E768" s="49"/>
      <c r="F768" s="49"/>
      <c r="G768" s="49"/>
      <c r="H768" s="49"/>
      <c r="I768" s="49"/>
      <c r="J768" s="49"/>
      <c r="K768" s="49"/>
      <c r="L768" s="49"/>
      <c r="M768" s="49"/>
      <c r="N768" s="49"/>
      <c r="O768" s="49"/>
      <c r="P768" s="49"/>
      <c r="Q768" s="49"/>
      <c r="R768" s="49"/>
      <c r="S768" s="49"/>
      <c r="T768" s="49"/>
      <c r="U768" s="49"/>
      <c r="V768" s="49"/>
      <c r="W768" s="49"/>
      <c r="X768" s="49"/>
      <c r="Y768" s="49"/>
      <c r="Z768" s="49"/>
      <c r="AA768" s="49"/>
      <c r="AB768" s="49"/>
      <c r="AC768" s="49"/>
      <c r="AD768" s="49"/>
    </row>
    <row r="769" ht="15.75" customHeight="1">
      <c r="A769" s="50"/>
      <c r="B769" s="49"/>
      <c r="C769" s="49"/>
      <c r="D769" s="49"/>
      <c r="E769" s="49"/>
      <c r="F769" s="49"/>
      <c r="G769" s="49"/>
      <c r="H769" s="49"/>
      <c r="I769" s="49"/>
      <c r="J769" s="49"/>
      <c r="K769" s="49"/>
      <c r="L769" s="49"/>
      <c r="M769" s="49"/>
      <c r="N769" s="49"/>
      <c r="O769" s="49"/>
      <c r="P769" s="49"/>
      <c r="Q769" s="49"/>
      <c r="R769" s="49"/>
      <c r="S769" s="49"/>
      <c r="T769" s="49"/>
      <c r="U769" s="49"/>
      <c r="V769" s="49"/>
      <c r="W769" s="49"/>
      <c r="X769" s="49"/>
      <c r="Y769" s="49"/>
      <c r="Z769" s="49"/>
      <c r="AA769" s="49"/>
      <c r="AB769" s="49"/>
      <c r="AC769" s="49"/>
      <c r="AD769" s="49"/>
    </row>
    <row r="770" ht="15.75" customHeight="1">
      <c r="A770" s="50"/>
      <c r="B770" s="49"/>
      <c r="C770" s="49"/>
      <c r="D770" s="49"/>
      <c r="E770" s="49"/>
      <c r="F770" s="49"/>
      <c r="G770" s="49"/>
      <c r="H770" s="49"/>
      <c r="I770" s="49"/>
      <c r="J770" s="49"/>
      <c r="K770" s="49"/>
      <c r="L770" s="49"/>
      <c r="M770" s="49"/>
      <c r="N770" s="49"/>
      <c r="O770" s="49"/>
      <c r="P770" s="49"/>
      <c r="Q770" s="49"/>
      <c r="R770" s="49"/>
      <c r="S770" s="49"/>
      <c r="T770" s="49"/>
      <c r="U770" s="49"/>
      <c r="V770" s="49"/>
      <c r="W770" s="49"/>
      <c r="X770" s="49"/>
      <c r="Y770" s="49"/>
      <c r="Z770" s="49"/>
      <c r="AA770" s="49"/>
      <c r="AB770" s="49"/>
      <c r="AC770" s="49"/>
      <c r="AD770" s="49"/>
    </row>
    <row r="771" ht="15.75" customHeight="1">
      <c r="A771" s="50"/>
      <c r="B771" s="49"/>
      <c r="C771" s="49"/>
      <c r="D771" s="49"/>
      <c r="E771" s="49"/>
      <c r="F771" s="49"/>
      <c r="G771" s="49"/>
      <c r="H771" s="49"/>
      <c r="I771" s="49"/>
      <c r="J771" s="49"/>
      <c r="K771" s="49"/>
      <c r="L771" s="49"/>
      <c r="M771" s="49"/>
      <c r="N771" s="49"/>
      <c r="O771" s="49"/>
      <c r="P771" s="49"/>
      <c r="Q771" s="49"/>
      <c r="R771" s="49"/>
      <c r="S771" s="49"/>
      <c r="T771" s="49"/>
      <c r="U771" s="49"/>
      <c r="V771" s="49"/>
      <c r="W771" s="49"/>
      <c r="X771" s="49"/>
      <c r="Y771" s="49"/>
      <c r="Z771" s="49"/>
      <c r="AA771" s="49"/>
      <c r="AB771" s="49"/>
      <c r="AC771" s="49"/>
      <c r="AD771" s="49"/>
    </row>
    <row r="772" ht="15.75" customHeight="1">
      <c r="A772" s="50"/>
      <c r="B772" s="49"/>
      <c r="C772" s="49"/>
      <c r="D772" s="49"/>
      <c r="E772" s="49"/>
      <c r="F772" s="49"/>
      <c r="G772" s="49"/>
      <c r="H772" s="49"/>
      <c r="I772" s="49"/>
      <c r="J772" s="49"/>
      <c r="K772" s="49"/>
      <c r="L772" s="49"/>
      <c r="M772" s="49"/>
      <c r="N772" s="49"/>
      <c r="O772" s="49"/>
      <c r="P772" s="49"/>
      <c r="Q772" s="49"/>
      <c r="R772" s="49"/>
      <c r="S772" s="49"/>
      <c r="T772" s="49"/>
      <c r="U772" s="49"/>
      <c r="V772" s="49"/>
      <c r="W772" s="49"/>
      <c r="X772" s="49"/>
      <c r="Y772" s="49"/>
      <c r="Z772" s="49"/>
      <c r="AA772" s="49"/>
      <c r="AB772" s="49"/>
      <c r="AC772" s="49"/>
      <c r="AD772" s="49"/>
    </row>
    <row r="773" ht="15.75" customHeight="1">
      <c r="A773" s="50"/>
      <c r="B773" s="49"/>
      <c r="C773" s="49"/>
      <c r="D773" s="49"/>
      <c r="E773" s="49"/>
      <c r="F773" s="49"/>
      <c r="G773" s="49"/>
      <c r="H773" s="49"/>
      <c r="I773" s="49"/>
      <c r="J773" s="49"/>
      <c r="K773" s="49"/>
      <c r="L773" s="49"/>
      <c r="M773" s="49"/>
      <c r="N773" s="49"/>
      <c r="O773" s="49"/>
      <c r="P773" s="49"/>
      <c r="Q773" s="49"/>
      <c r="R773" s="49"/>
      <c r="S773" s="49"/>
      <c r="T773" s="49"/>
      <c r="U773" s="49"/>
      <c r="V773" s="49"/>
      <c r="W773" s="49"/>
      <c r="X773" s="49"/>
      <c r="Y773" s="49"/>
      <c r="Z773" s="49"/>
      <c r="AA773" s="49"/>
      <c r="AB773" s="49"/>
      <c r="AC773" s="49"/>
      <c r="AD773" s="49"/>
    </row>
    <row r="774" ht="15.75" customHeight="1">
      <c r="A774" s="50"/>
      <c r="B774" s="49"/>
      <c r="C774" s="49"/>
      <c r="D774" s="49"/>
      <c r="E774" s="49"/>
      <c r="F774" s="49"/>
      <c r="G774" s="49"/>
      <c r="H774" s="49"/>
      <c r="I774" s="49"/>
      <c r="J774" s="49"/>
      <c r="K774" s="49"/>
      <c r="L774" s="49"/>
      <c r="M774" s="49"/>
      <c r="N774" s="49"/>
      <c r="O774" s="49"/>
      <c r="P774" s="49"/>
      <c r="Q774" s="49"/>
      <c r="R774" s="49"/>
      <c r="S774" s="49"/>
      <c r="T774" s="49"/>
      <c r="U774" s="49"/>
      <c r="V774" s="49"/>
      <c r="W774" s="49"/>
      <c r="X774" s="49"/>
      <c r="Y774" s="49"/>
      <c r="Z774" s="49"/>
      <c r="AA774" s="49"/>
      <c r="AB774" s="49"/>
      <c r="AC774" s="49"/>
      <c r="AD774" s="49"/>
    </row>
    <row r="775" ht="15.75" customHeight="1">
      <c r="A775" s="50"/>
      <c r="B775" s="49"/>
      <c r="C775" s="49"/>
      <c r="D775" s="49"/>
      <c r="E775" s="49"/>
      <c r="F775" s="49"/>
      <c r="G775" s="49"/>
      <c r="H775" s="49"/>
      <c r="I775" s="49"/>
      <c r="J775" s="49"/>
      <c r="K775" s="49"/>
      <c r="L775" s="49"/>
      <c r="M775" s="49"/>
      <c r="N775" s="49"/>
      <c r="O775" s="49"/>
      <c r="P775" s="49"/>
      <c r="Q775" s="49"/>
      <c r="R775" s="49"/>
      <c r="S775" s="49"/>
      <c r="T775" s="49"/>
      <c r="U775" s="49"/>
      <c r="V775" s="49"/>
      <c r="W775" s="49"/>
      <c r="X775" s="49"/>
      <c r="Y775" s="49"/>
      <c r="Z775" s="49"/>
      <c r="AA775" s="49"/>
      <c r="AB775" s="49"/>
      <c r="AC775" s="49"/>
      <c r="AD775" s="49"/>
    </row>
    <row r="776" ht="15.75" customHeight="1">
      <c r="A776" s="50"/>
      <c r="B776" s="49"/>
      <c r="C776" s="49"/>
      <c r="D776" s="49"/>
      <c r="E776" s="49"/>
      <c r="F776" s="49"/>
      <c r="G776" s="49"/>
      <c r="H776" s="49"/>
      <c r="I776" s="49"/>
      <c r="J776" s="49"/>
      <c r="K776" s="49"/>
      <c r="L776" s="49"/>
      <c r="M776" s="49"/>
      <c r="N776" s="49"/>
      <c r="O776" s="49"/>
      <c r="P776" s="49"/>
      <c r="Q776" s="49"/>
      <c r="R776" s="49"/>
      <c r="S776" s="49"/>
      <c r="T776" s="49"/>
      <c r="U776" s="49"/>
      <c r="V776" s="49"/>
      <c r="W776" s="49"/>
      <c r="X776" s="49"/>
      <c r="Y776" s="49"/>
      <c r="Z776" s="49"/>
      <c r="AA776" s="49"/>
      <c r="AB776" s="49"/>
      <c r="AC776" s="49"/>
      <c r="AD776" s="49"/>
    </row>
    <row r="777" ht="15.75" customHeight="1">
      <c r="A777" s="50"/>
      <c r="B777" s="49"/>
      <c r="C777" s="49"/>
      <c r="D777" s="49"/>
      <c r="E777" s="49"/>
      <c r="F777" s="49"/>
      <c r="G777" s="49"/>
      <c r="H777" s="49"/>
      <c r="I777" s="49"/>
      <c r="J777" s="49"/>
      <c r="K777" s="49"/>
      <c r="L777" s="49"/>
      <c r="M777" s="49"/>
      <c r="N777" s="49"/>
      <c r="O777" s="49"/>
      <c r="P777" s="49"/>
      <c r="Q777" s="49"/>
      <c r="R777" s="49"/>
      <c r="S777" s="49"/>
      <c r="T777" s="49"/>
      <c r="U777" s="49"/>
      <c r="V777" s="49"/>
      <c r="W777" s="49"/>
      <c r="X777" s="49"/>
      <c r="Y777" s="49"/>
      <c r="Z777" s="49"/>
      <c r="AA777" s="49"/>
      <c r="AB777" s="49"/>
      <c r="AC777" s="49"/>
      <c r="AD777" s="49"/>
    </row>
    <row r="778" ht="15.75" customHeight="1">
      <c r="A778" s="50"/>
      <c r="B778" s="49"/>
      <c r="C778" s="49"/>
      <c r="D778" s="49"/>
      <c r="E778" s="49"/>
      <c r="F778" s="49"/>
      <c r="G778" s="49"/>
      <c r="H778" s="49"/>
      <c r="I778" s="49"/>
      <c r="J778" s="49"/>
      <c r="K778" s="49"/>
      <c r="L778" s="49"/>
      <c r="M778" s="49"/>
      <c r="N778" s="49"/>
      <c r="O778" s="49"/>
      <c r="P778" s="49"/>
      <c r="Q778" s="49"/>
      <c r="R778" s="49"/>
      <c r="S778" s="49"/>
      <c r="T778" s="49"/>
      <c r="U778" s="49"/>
      <c r="V778" s="49"/>
      <c r="W778" s="49"/>
      <c r="X778" s="49"/>
      <c r="Y778" s="49"/>
      <c r="Z778" s="49"/>
      <c r="AA778" s="49"/>
      <c r="AB778" s="49"/>
      <c r="AC778" s="49"/>
      <c r="AD778" s="49"/>
    </row>
    <row r="779" ht="15.75" customHeight="1">
      <c r="A779" s="50"/>
      <c r="B779" s="49"/>
      <c r="C779" s="49"/>
      <c r="D779" s="49"/>
      <c r="E779" s="49"/>
      <c r="F779" s="49"/>
      <c r="G779" s="49"/>
      <c r="H779" s="49"/>
      <c r="I779" s="49"/>
      <c r="J779" s="49"/>
      <c r="K779" s="49"/>
      <c r="L779" s="49"/>
      <c r="M779" s="49"/>
      <c r="N779" s="49"/>
      <c r="O779" s="49"/>
      <c r="P779" s="49"/>
      <c r="Q779" s="49"/>
      <c r="R779" s="49"/>
      <c r="S779" s="49"/>
      <c r="T779" s="49"/>
      <c r="U779" s="49"/>
      <c r="V779" s="49"/>
      <c r="W779" s="49"/>
      <c r="X779" s="49"/>
      <c r="Y779" s="49"/>
      <c r="Z779" s="49"/>
      <c r="AA779" s="49"/>
      <c r="AB779" s="49"/>
      <c r="AC779" s="49"/>
      <c r="AD779" s="49"/>
    </row>
    <row r="780" ht="15.75" customHeight="1">
      <c r="A780" s="50"/>
      <c r="B780" s="49"/>
      <c r="C780" s="49"/>
      <c r="D780" s="49"/>
      <c r="E780" s="49"/>
      <c r="F780" s="49"/>
      <c r="G780" s="49"/>
      <c r="H780" s="49"/>
      <c r="I780" s="49"/>
      <c r="J780" s="49"/>
      <c r="K780" s="49"/>
      <c r="L780" s="49"/>
      <c r="M780" s="49"/>
      <c r="N780" s="49"/>
      <c r="O780" s="49"/>
      <c r="P780" s="49"/>
      <c r="Q780" s="49"/>
      <c r="R780" s="49"/>
      <c r="S780" s="49"/>
      <c r="T780" s="49"/>
      <c r="U780" s="49"/>
      <c r="V780" s="49"/>
      <c r="W780" s="49"/>
      <c r="X780" s="49"/>
      <c r="Y780" s="49"/>
      <c r="Z780" s="49"/>
      <c r="AA780" s="49"/>
      <c r="AB780" s="49"/>
      <c r="AC780" s="49"/>
      <c r="AD780" s="49"/>
    </row>
    <row r="781" ht="15.75" customHeight="1">
      <c r="A781" s="50"/>
      <c r="B781" s="49"/>
      <c r="C781" s="49"/>
      <c r="D781" s="49"/>
      <c r="E781" s="49"/>
      <c r="F781" s="49"/>
      <c r="G781" s="49"/>
      <c r="H781" s="49"/>
      <c r="I781" s="49"/>
      <c r="J781" s="49"/>
      <c r="K781" s="49"/>
      <c r="L781" s="49"/>
      <c r="M781" s="49"/>
      <c r="N781" s="49"/>
      <c r="O781" s="49"/>
      <c r="P781" s="49"/>
      <c r="Q781" s="49"/>
      <c r="R781" s="49"/>
      <c r="S781" s="49"/>
      <c r="T781" s="49"/>
      <c r="U781" s="49"/>
      <c r="V781" s="49"/>
      <c r="W781" s="49"/>
      <c r="X781" s="49"/>
      <c r="Y781" s="49"/>
      <c r="Z781" s="49"/>
      <c r="AA781" s="49"/>
      <c r="AB781" s="49"/>
      <c r="AC781" s="49"/>
      <c r="AD781" s="49"/>
    </row>
    <row r="782" ht="15.75" customHeight="1">
      <c r="A782" s="50"/>
      <c r="B782" s="49"/>
      <c r="C782" s="49"/>
      <c r="D782" s="49"/>
      <c r="E782" s="49"/>
      <c r="F782" s="49"/>
      <c r="G782" s="49"/>
      <c r="H782" s="49"/>
      <c r="I782" s="49"/>
      <c r="J782" s="49"/>
      <c r="K782" s="49"/>
      <c r="L782" s="49"/>
      <c r="M782" s="49"/>
      <c r="N782" s="49"/>
      <c r="O782" s="49"/>
      <c r="P782" s="49"/>
      <c r="Q782" s="49"/>
      <c r="R782" s="49"/>
      <c r="S782" s="49"/>
      <c r="T782" s="49"/>
      <c r="U782" s="49"/>
      <c r="V782" s="49"/>
      <c r="W782" s="49"/>
      <c r="X782" s="49"/>
      <c r="Y782" s="49"/>
      <c r="Z782" s="49"/>
      <c r="AA782" s="49"/>
      <c r="AB782" s="49"/>
      <c r="AC782" s="49"/>
      <c r="AD782" s="49"/>
    </row>
    <row r="783" ht="15.75" customHeight="1">
      <c r="A783" s="50"/>
      <c r="B783" s="49"/>
      <c r="C783" s="49"/>
      <c r="D783" s="49"/>
      <c r="E783" s="49"/>
      <c r="F783" s="49"/>
      <c r="G783" s="49"/>
      <c r="H783" s="49"/>
      <c r="I783" s="49"/>
      <c r="J783" s="49"/>
      <c r="K783" s="49"/>
      <c r="L783" s="49"/>
      <c r="M783" s="49"/>
      <c r="N783" s="49"/>
      <c r="O783" s="49"/>
      <c r="P783" s="49"/>
      <c r="Q783" s="49"/>
      <c r="R783" s="49"/>
      <c r="S783" s="49"/>
      <c r="T783" s="49"/>
      <c r="U783" s="49"/>
      <c r="V783" s="49"/>
      <c r="W783" s="49"/>
      <c r="X783" s="49"/>
      <c r="Y783" s="49"/>
      <c r="Z783" s="49"/>
      <c r="AA783" s="49"/>
      <c r="AB783" s="49"/>
      <c r="AC783" s="49"/>
      <c r="AD783" s="49"/>
    </row>
    <row r="784" ht="15.75" customHeight="1">
      <c r="A784" s="50"/>
      <c r="B784" s="49"/>
      <c r="C784" s="49"/>
      <c r="D784" s="49"/>
      <c r="E784" s="49"/>
      <c r="F784" s="49"/>
      <c r="G784" s="49"/>
      <c r="H784" s="49"/>
      <c r="I784" s="49"/>
      <c r="J784" s="49"/>
      <c r="K784" s="49"/>
      <c r="L784" s="49"/>
      <c r="M784" s="49"/>
      <c r="N784" s="49"/>
      <c r="O784" s="49"/>
      <c r="P784" s="49"/>
      <c r="Q784" s="49"/>
      <c r="R784" s="49"/>
      <c r="S784" s="49"/>
      <c r="T784" s="49"/>
      <c r="U784" s="49"/>
      <c r="V784" s="49"/>
      <c r="W784" s="49"/>
      <c r="X784" s="49"/>
      <c r="Y784" s="49"/>
      <c r="Z784" s="49"/>
      <c r="AA784" s="49"/>
      <c r="AB784" s="49"/>
      <c r="AC784" s="49"/>
      <c r="AD784" s="49"/>
    </row>
    <row r="785" ht="15.75" customHeight="1">
      <c r="A785" s="50"/>
      <c r="B785" s="49"/>
      <c r="C785" s="49"/>
      <c r="D785" s="49"/>
      <c r="E785" s="49"/>
      <c r="F785" s="49"/>
      <c r="G785" s="49"/>
      <c r="H785" s="49"/>
      <c r="I785" s="49"/>
      <c r="J785" s="49"/>
      <c r="K785" s="49"/>
      <c r="L785" s="49"/>
      <c r="M785" s="49"/>
      <c r="N785" s="49"/>
      <c r="O785" s="49"/>
      <c r="P785" s="49"/>
      <c r="Q785" s="49"/>
      <c r="R785" s="49"/>
      <c r="S785" s="49"/>
      <c r="T785" s="49"/>
      <c r="U785" s="49"/>
      <c r="V785" s="49"/>
      <c r="W785" s="49"/>
      <c r="X785" s="49"/>
      <c r="Y785" s="49"/>
      <c r="Z785" s="49"/>
      <c r="AA785" s="49"/>
      <c r="AB785" s="49"/>
      <c r="AC785" s="49"/>
      <c r="AD785" s="49"/>
    </row>
    <row r="786" ht="15.75" customHeight="1">
      <c r="A786" s="50"/>
      <c r="B786" s="49"/>
      <c r="C786" s="49"/>
      <c r="D786" s="49"/>
      <c r="E786" s="49"/>
      <c r="F786" s="49"/>
      <c r="G786" s="49"/>
      <c r="H786" s="49"/>
      <c r="I786" s="49"/>
      <c r="J786" s="49"/>
      <c r="K786" s="49"/>
      <c r="L786" s="49"/>
      <c r="M786" s="49"/>
      <c r="N786" s="49"/>
      <c r="O786" s="49"/>
      <c r="P786" s="49"/>
      <c r="Q786" s="49"/>
      <c r="R786" s="49"/>
      <c r="S786" s="49"/>
      <c r="T786" s="49"/>
      <c r="U786" s="49"/>
      <c r="V786" s="49"/>
      <c r="W786" s="49"/>
      <c r="X786" s="49"/>
      <c r="Y786" s="49"/>
      <c r="Z786" s="49"/>
      <c r="AA786" s="49"/>
      <c r="AB786" s="49"/>
      <c r="AC786" s="49"/>
      <c r="AD786" s="49"/>
    </row>
    <row r="787" ht="15.75" customHeight="1">
      <c r="A787" s="50"/>
      <c r="B787" s="49"/>
      <c r="C787" s="49"/>
      <c r="D787" s="49"/>
      <c r="E787" s="49"/>
      <c r="F787" s="49"/>
      <c r="G787" s="49"/>
      <c r="H787" s="49"/>
      <c r="I787" s="49"/>
      <c r="J787" s="49"/>
      <c r="K787" s="49"/>
      <c r="L787" s="49"/>
      <c r="M787" s="49"/>
      <c r="N787" s="49"/>
      <c r="O787" s="49"/>
      <c r="P787" s="49"/>
      <c r="Q787" s="49"/>
      <c r="R787" s="49"/>
      <c r="S787" s="49"/>
      <c r="T787" s="49"/>
      <c r="U787" s="49"/>
      <c r="V787" s="49"/>
      <c r="W787" s="49"/>
      <c r="X787" s="49"/>
      <c r="Y787" s="49"/>
      <c r="Z787" s="49"/>
      <c r="AA787" s="49"/>
      <c r="AB787" s="49"/>
      <c r="AC787" s="49"/>
      <c r="AD787" s="49"/>
    </row>
    <row r="788" ht="15.75" customHeight="1">
      <c r="A788" s="50"/>
      <c r="B788" s="49"/>
      <c r="C788" s="49"/>
      <c r="D788" s="49"/>
      <c r="E788" s="49"/>
      <c r="F788" s="49"/>
      <c r="G788" s="49"/>
      <c r="H788" s="49"/>
      <c r="I788" s="49"/>
      <c r="J788" s="49"/>
      <c r="K788" s="49"/>
      <c r="L788" s="49"/>
      <c r="M788" s="49"/>
      <c r="N788" s="49"/>
      <c r="O788" s="49"/>
      <c r="P788" s="49"/>
      <c r="Q788" s="49"/>
      <c r="R788" s="49"/>
      <c r="S788" s="49"/>
      <c r="T788" s="49"/>
      <c r="U788" s="49"/>
      <c r="V788" s="49"/>
      <c r="W788" s="49"/>
      <c r="X788" s="49"/>
      <c r="Y788" s="49"/>
      <c r="Z788" s="49"/>
      <c r="AA788" s="49"/>
      <c r="AB788" s="49"/>
      <c r="AC788" s="49"/>
      <c r="AD788" s="49"/>
    </row>
    <row r="789" ht="15.75" customHeight="1">
      <c r="A789" s="50"/>
      <c r="B789" s="49"/>
      <c r="C789" s="49"/>
      <c r="D789" s="49"/>
      <c r="E789" s="49"/>
      <c r="F789" s="49"/>
      <c r="G789" s="49"/>
      <c r="H789" s="49"/>
      <c r="I789" s="49"/>
      <c r="J789" s="49"/>
      <c r="K789" s="49"/>
      <c r="L789" s="49"/>
      <c r="M789" s="49"/>
      <c r="N789" s="49"/>
      <c r="O789" s="49"/>
      <c r="P789" s="49"/>
      <c r="Q789" s="49"/>
      <c r="R789" s="49"/>
      <c r="S789" s="49"/>
      <c r="T789" s="49"/>
      <c r="U789" s="49"/>
      <c r="V789" s="49"/>
      <c r="W789" s="49"/>
      <c r="X789" s="49"/>
      <c r="Y789" s="49"/>
      <c r="Z789" s="49"/>
      <c r="AA789" s="49"/>
      <c r="AB789" s="49"/>
      <c r="AC789" s="49"/>
      <c r="AD789" s="49"/>
    </row>
    <row r="790" ht="15.75" customHeight="1">
      <c r="A790" s="50"/>
      <c r="B790" s="49"/>
      <c r="C790" s="49"/>
      <c r="D790" s="49"/>
      <c r="E790" s="49"/>
      <c r="F790" s="49"/>
      <c r="G790" s="49"/>
      <c r="H790" s="49"/>
      <c r="I790" s="49"/>
      <c r="J790" s="49"/>
      <c r="K790" s="49"/>
      <c r="L790" s="49"/>
      <c r="M790" s="49"/>
      <c r="N790" s="49"/>
      <c r="O790" s="49"/>
      <c r="P790" s="49"/>
      <c r="Q790" s="49"/>
      <c r="R790" s="49"/>
      <c r="S790" s="49"/>
      <c r="T790" s="49"/>
      <c r="U790" s="49"/>
      <c r="V790" s="49"/>
      <c r="W790" s="49"/>
      <c r="X790" s="49"/>
      <c r="Y790" s="49"/>
      <c r="Z790" s="49"/>
      <c r="AA790" s="49"/>
      <c r="AB790" s="49"/>
      <c r="AC790" s="49"/>
      <c r="AD790" s="49"/>
    </row>
    <row r="791" ht="15.75" customHeight="1">
      <c r="A791" s="50"/>
      <c r="B791" s="49"/>
      <c r="C791" s="49"/>
      <c r="D791" s="49"/>
      <c r="E791" s="49"/>
      <c r="F791" s="49"/>
      <c r="G791" s="49"/>
      <c r="H791" s="49"/>
      <c r="I791" s="49"/>
      <c r="J791" s="49"/>
      <c r="K791" s="49"/>
      <c r="L791" s="49"/>
      <c r="M791" s="49"/>
      <c r="N791" s="49"/>
      <c r="O791" s="49"/>
      <c r="P791" s="49"/>
      <c r="Q791" s="49"/>
      <c r="R791" s="49"/>
      <c r="S791" s="49"/>
      <c r="T791" s="49"/>
      <c r="U791" s="49"/>
      <c r="V791" s="49"/>
      <c r="W791" s="49"/>
      <c r="X791" s="49"/>
      <c r="Y791" s="49"/>
      <c r="Z791" s="49"/>
      <c r="AA791" s="49"/>
      <c r="AB791" s="49"/>
      <c r="AC791" s="49"/>
      <c r="AD791" s="49"/>
    </row>
    <row r="792" ht="15.75" customHeight="1">
      <c r="A792" s="50"/>
      <c r="B792" s="49"/>
      <c r="C792" s="49"/>
      <c r="D792" s="49"/>
      <c r="E792" s="49"/>
      <c r="F792" s="49"/>
      <c r="G792" s="49"/>
      <c r="H792" s="49"/>
      <c r="I792" s="49"/>
      <c r="J792" s="49"/>
      <c r="K792" s="49"/>
      <c r="L792" s="49"/>
      <c r="M792" s="49"/>
      <c r="N792" s="49"/>
      <c r="O792" s="49"/>
      <c r="P792" s="49"/>
      <c r="Q792" s="49"/>
      <c r="R792" s="49"/>
      <c r="S792" s="49"/>
      <c r="T792" s="49"/>
      <c r="U792" s="49"/>
      <c r="V792" s="49"/>
      <c r="W792" s="49"/>
      <c r="X792" s="49"/>
      <c r="Y792" s="49"/>
      <c r="Z792" s="49"/>
      <c r="AA792" s="49"/>
      <c r="AB792" s="49"/>
      <c r="AC792" s="49"/>
      <c r="AD792" s="49"/>
    </row>
    <row r="793" ht="15.75" customHeight="1">
      <c r="A793" s="50"/>
      <c r="B793" s="49"/>
      <c r="C793" s="49"/>
      <c r="D793" s="49"/>
      <c r="E793" s="49"/>
      <c r="F793" s="49"/>
      <c r="G793" s="49"/>
      <c r="H793" s="49"/>
      <c r="I793" s="49"/>
      <c r="J793" s="49"/>
      <c r="K793" s="49"/>
      <c r="L793" s="49"/>
      <c r="M793" s="49"/>
      <c r="N793" s="49"/>
      <c r="O793" s="49"/>
      <c r="P793" s="49"/>
      <c r="Q793" s="49"/>
      <c r="R793" s="49"/>
      <c r="S793" s="49"/>
      <c r="T793" s="49"/>
      <c r="U793" s="49"/>
      <c r="V793" s="49"/>
      <c r="W793" s="49"/>
      <c r="X793" s="49"/>
      <c r="Y793" s="49"/>
      <c r="Z793" s="49"/>
      <c r="AA793" s="49"/>
      <c r="AB793" s="49"/>
      <c r="AC793" s="49"/>
      <c r="AD793" s="49"/>
    </row>
    <row r="794" ht="15.75" customHeight="1">
      <c r="A794" s="50"/>
      <c r="B794" s="49"/>
      <c r="C794" s="49"/>
      <c r="D794" s="49"/>
      <c r="E794" s="49"/>
      <c r="F794" s="49"/>
      <c r="G794" s="49"/>
      <c r="H794" s="49"/>
      <c r="I794" s="49"/>
      <c r="J794" s="49"/>
      <c r="K794" s="49"/>
      <c r="L794" s="49"/>
      <c r="M794" s="49"/>
      <c r="N794" s="49"/>
      <c r="O794" s="49"/>
      <c r="P794" s="49"/>
      <c r="Q794" s="49"/>
      <c r="R794" s="49"/>
      <c r="S794" s="49"/>
      <c r="T794" s="49"/>
      <c r="U794" s="49"/>
      <c r="V794" s="49"/>
      <c r="W794" s="49"/>
      <c r="X794" s="49"/>
      <c r="Y794" s="49"/>
      <c r="Z794" s="49"/>
      <c r="AA794" s="49"/>
      <c r="AB794" s="49"/>
      <c r="AC794" s="49"/>
      <c r="AD794" s="49"/>
    </row>
    <row r="795" ht="15.75" customHeight="1">
      <c r="A795" s="50"/>
      <c r="B795" s="49"/>
      <c r="C795" s="49"/>
      <c r="D795" s="49"/>
      <c r="E795" s="49"/>
      <c r="F795" s="49"/>
      <c r="G795" s="49"/>
      <c r="H795" s="49"/>
      <c r="I795" s="49"/>
      <c r="J795" s="49"/>
      <c r="K795" s="49"/>
      <c r="L795" s="49"/>
      <c r="M795" s="49"/>
      <c r="N795" s="49"/>
      <c r="O795" s="49"/>
      <c r="P795" s="49"/>
      <c r="Q795" s="49"/>
      <c r="R795" s="49"/>
      <c r="S795" s="49"/>
      <c r="T795" s="49"/>
      <c r="U795" s="49"/>
      <c r="V795" s="49"/>
      <c r="W795" s="49"/>
      <c r="X795" s="49"/>
      <c r="Y795" s="49"/>
      <c r="Z795" s="49"/>
      <c r="AA795" s="49"/>
      <c r="AB795" s="49"/>
      <c r="AC795" s="49"/>
      <c r="AD795" s="49"/>
    </row>
    <row r="796" ht="15.75" customHeight="1">
      <c r="A796" s="50"/>
      <c r="B796" s="49"/>
      <c r="C796" s="49"/>
      <c r="D796" s="49"/>
      <c r="E796" s="49"/>
      <c r="F796" s="49"/>
      <c r="G796" s="49"/>
      <c r="H796" s="49"/>
      <c r="I796" s="49"/>
      <c r="J796" s="49"/>
      <c r="K796" s="49"/>
      <c r="L796" s="49"/>
      <c r="M796" s="49"/>
      <c r="N796" s="49"/>
      <c r="O796" s="49"/>
      <c r="P796" s="49"/>
      <c r="Q796" s="49"/>
      <c r="R796" s="49"/>
      <c r="S796" s="49"/>
      <c r="T796" s="49"/>
      <c r="U796" s="49"/>
      <c r="V796" s="49"/>
      <c r="W796" s="49"/>
      <c r="X796" s="49"/>
      <c r="Y796" s="49"/>
      <c r="Z796" s="49"/>
      <c r="AA796" s="49"/>
      <c r="AB796" s="49"/>
      <c r="AC796" s="49"/>
      <c r="AD796" s="49"/>
    </row>
    <row r="797" ht="15.75" customHeight="1">
      <c r="A797" s="50"/>
      <c r="B797" s="49"/>
      <c r="C797" s="49"/>
      <c r="D797" s="49"/>
      <c r="E797" s="49"/>
      <c r="F797" s="49"/>
      <c r="G797" s="49"/>
      <c r="H797" s="49"/>
      <c r="I797" s="49"/>
      <c r="J797" s="49"/>
      <c r="K797" s="49"/>
      <c r="L797" s="49"/>
      <c r="M797" s="49"/>
      <c r="N797" s="49"/>
      <c r="O797" s="49"/>
      <c r="P797" s="49"/>
      <c r="Q797" s="49"/>
      <c r="R797" s="49"/>
      <c r="S797" s="49"/>
      <c r="T797" s="49"/>
      <c r="U797" s="49"/>
      <c r="V797" s="49"/>
      <c r="W797" s="49"/>
      <c r="X797" s="49"/>
      <c r="Y797" s="49"/>
      <c r="Z797" s="49"/>
      <c r="AA797" s="49"/>
      <c r="AB797" s="49"/>
      <c r="AC797" s="49"/>
      <c r="AD797" s="49"/>
    </row>
    <row r="798" ht="15.75" customHeight="1">
      <c r="A798" s="50"/>
      <c r="B798" s="49"/>
      <c r="C798" s="49"/>
      <c r="D798" s="49"/>
      <c r="E798" s="49"/>
      <c r="F798" s="49"/>
      <c r="G798" s="49"/>
      <c r="H798" s="49"/>
      <c r="I798" s="49"/>
      <c r="J798" s="49"/>
      <c r="K798" s="49"/>
      <c r="L798" s="49"/>
      <c r="M798" s="49"/>
      <c r="N798" s="49"/>
      <c r="O798" s="49"/>
      <c r="P798" s="49"/>
      <c r="Q798" s="49"/>
      <c r="R798" s="49"/>
      <c r="S798" s="49"/>
      <c r="T798" s="49"/>
      <c r="U798" s="49"/>
      <c r="V798" s="49"/>
      <c r="W798" s="49"/>
      <c r="X798" s="49"/>
      <c r="Y798" s="49"/>
      <c r="Z798" s="49"/>
      <c r="AA798" s="49"/>
      <c r="AB798" s="49"/>
      <c r="AC798" s="49"/>
      <c r="AD798" s="49"/>
    </row>
    <row r="799" ht="15.75" customHeight="1">
      <c r="A799" s="50"/>
      <c r="B799" s="49"/>
      <c r="C799" s="49"/>
      <c r="D799" s="49"/>
      <c r="E799" s="49"/>
      <c r="F799" s="49"/>
      <c r="G799" s="49"/>
      <c r="H799" s="49"/>
      <c r="I799" s="49"/>
      <c r="J799" s="49"/>
      <c r="K799" s="49"/>
      <c r="L799" s="49"/>
      <c r="M799" s="49"/>
      <c r="N799" s="49"/>
      <c r="O799" s="49"/>
      <c r="P799" s="49"/>
      <c r="Q799" s="49"/>
      <c r="R799" s="49"/>
      <c r="S799" s="49"/>
      <c r="T799" s="49"/>
      <c r="U799" s="49"/>
      <c r="V799" s="49"/>
      <c r="W799" s="49"/>
      <c r="X799" s="49"/>
      <c r="Y799" s="49"/>
      <c r="Z799" s="49"/>
      <c r="AA799" s="49"/>
      <c r="AB799" s="49"/>
      <c r="AC799" s="49"/>
      <c r="AD799" s="49"/>
    </row>
    <row r="800" ht="15.75" customHeight="1">
      <c r="A800" s="50"/>
      <c r="B800" s="49"/>
      <c r="C800" s="49"/>
      <c r="D800" s="49"/>
      <c r="E800" s="49"/>
      <c r="F800" s="49"/>
      <c r="G800" s="49"/>
      <c r="H800" s="49"/>
      <c r="I800" s="49"/>
      <c r="J800" s="49"/>
      <c r="K800" s="49"/>
      <c r="L800" s="49"/>
      <c r="M800" s="49"/>
      <c r="N800" s="49"/>
      <c r="O800" s="49"/>
      <c r="P800" s="49"/>
      <c r="Q800" s="49"/>
      <c r="R800" s="49"/>
      <c r="S800" s="49"/>
      <c r="T800" s="49"/>
      <c r="U800" s="49"/>
      <c r="V800" s="49"/>
      <c r="W800" s="49"/>
      <c r="X800" s="49"/>
      <c r="Y800" s="49"/>
      <c r="Z800" s="49"/>
      <c r="AA800" s="49"/>
      <c r="AB800" s="49"/>
      <c r="AC800" s="49"/>
      <c r="AD800" s="49"/>
    </row>
    <row r="801" ht="15.75" customHeight="1">
      <c r="A801" s="50"/>
      <c r="B801" s="49"/>
      <c r="C801" s="49"/>
      <c r="D801" s="49"/>
      <c r="E801" s="49"/>
      <c r="F801" s="49"/>
      <c r="G801" s="49"/>
      <c r="H801" s="49"/>
      <c r="I801" s="49"/>
      <c r="J801" s="49"/>
      <c r="K801" s="49"/>
      <c r="L801" s="49"/>
      <c r="M801" s="49"/>
      <c r="N801" s="49"/>
      <c r="O801" s="49"/>
      <c r="P801" s="49"/>
      <c r="Q801" s="49"/>
      <c r="R801" s="49"/>
      <c r="S801" s="49"/>
      <c r="T801" s="49"/>
      <c r="U801" s="49"/>
      <c r="V801" s="49"/>
      <c r="W801" s="49"/>
      <c r="X801" s="49"/>
      <c r="Y801" s="49"/>
      <c r="Z801" s="49"/>
      <c r="AA801" s="49"/>
      <c r="AB801" s="49"/>
      <c r="AC801" s="49"/>
      <c r="AD801" s="49"/>
    </row>
    <row r="802" ht="15.75" customHeight="1">
      <c r="A802" s="50"/>
      <c r="B802" s="49"/>
      <c r="C802" s="49"/>
      <c r="D802" s="49"/>
      <c r="E802" s="49"/>
      <c r="F802" s="49"/>
      <c r="G802" s="49"/>
      <c r="H802" s="49"/>
      <c r="I802" s="49"/>
      <c r="J802" s="49"/>
      <c r="K802" s="49"/>
      <c r="L802" s="49"/>
      <c r="M802" s="49"/>
      <c r="N802" s="49"/>
      <c r="O802" s="49"/>
      <c r="P802" s="49"/>
      <c r="Q802" s="49"/>
      <c r="R802" s="49"/>
      <c r="S802" s="49"/>
      <c r="T802" s="49"/>
      <c r="U802" s="49"/>
      <c r="V802" s="49"/>
      <c r="W802" s="49"/>
      <c r="X802" s="49"/>
      <c r="Y802" s="49"/>
      <c r="Z802" s="49"/>
      <c r="AA802" s="49"/>
      <c r="AB802" s="49"/>
      <c r="AC802" s="49"/>
      <c r="AD802" s="49"/>
    </row>
    <row r="803" ht="15.75" customHeight="1">
      <c r="A803" s="50"/>
      <c r="B803" s="49"/>
      <c r="C803" s="49"/>
      <c r="D803" s="49"/>
      <c r="E803" s="49"/>
      <c r="F803" s="49"/>
      <c r="G803" s="49"/>
      <c r="H803" s="49"/>
      <c r="I803" s="49"/>
      <c r="J803" s="49"/>
      <c r="K803" s="49"/>
      <c r="L803" s="49"/>
      <c r="M803" s="49"/>
      <c r="N803" s="49"/>
      <c r="O803" s="49"/>
      <c r="P803" s="49"/>
      <c r="Q803" s="49"/>
      <c r="R803" s="49"/>
      <c r="S803" s="49"/>
      <c r="T803" s="49"/>
      <c r="U803" s="49"/>
      <c r="V803" s="49"/>
      <c r="W803" s="49"/>
      <c r="X803" s="49"/>
      <c r="Y803" s="49"/>
      <c r="Z803" s="49"/>
      <c r="AA803" s="49"/>
      <c r="AB803" s="49"/>
      <c r="AC803" s="49"/>
      <c r="AD803" s="49"/>
    </row>
    <row r="804" ht="15.75" customHeight="1">
      <c r="A804" s="50"/>
      <c r="B804" s="49"/>
      <c r="C804" s="49"/>
      <c r="D804" s="49"/>
      <c r="E804" s="49"/>
      <c r="F804" s="49"/>
      <c r="G804" s="49"/>
      <c r="H804" s="49"/>
      <c r="I804" s="49"/>
      <c r="J804" s="49"/>
      <c r="K804" s="49"/>
      <c r="L804" s="49"/>
      <c r="M804" s="49"/>
      <c r="N804" s="49"/>
      <c r="O804" s="49"/>
      <c r="P804" s="49"/>
      <c r="Q804" s="49"/>
      <c r="R804" s="49"/>
      <c r="S804" s="49"/>
      <c r="T804" s="49"/>
      <c r="U804" s="49"/>
      <c r="V804" s="49"/>
      <c r="W804" s="49"/>
      <c r="X804" s="49"/>
      <c r="Y804" s="49"/>
      <c r="Z804" s="49"/>
      <c r="AA804" s="49"/>
      <c r="AB804" s="49"/>
      <c r="AC804" s="49"/>
      <c r="AD804" s="49"/>
    </row>
    <row r="805" ht="15.75" customHeight="1">
      <c r="A805" s="50"/>
      <c r="B805" s="49"/>
      <c r="C805" s="49"/>
      <c r="D805" s="49"/>
      <c r="E805" s="49"/>
      <c r="F805" s="49"/>
      <c r="G805" s="49"/>
      <c r="H805" s="49"/>
      <c r="I805" s="49"/>
      <c r="J805" s="49"/>
      <c r="K805" s="49"/>
      <c r="L805" s="49"/>
      <c r="M805" s="49"/>
      <c r="N805" s="49"/>
      <c r="O805" s="49"/>
      <c r="P805" s="49"/>
      <c r="Q805" s="49"/>
      <c r="R805" s="49"/>
      <c r="S805" s="49"/>
      <c r="T805" s="49"/>
      <c r="U805" s="49"/>
      <c r="V805" s="49"/>
      <c r="W805" s="49"/>
      <c r="X805" s="49"/>
      <c r="Y805" s="49"/>
      <c r="Z805" s="49"/>
      <c r="AA805" s="49"/>
      <c r="AB805" s="49"/>
      <c r="AC805" s="49"/>
      <c r="AD805" s="49"/>
    </row>
    <row r="806" ht="15.75" customHeight="1">
      <c r="A806" s="50"/>
      <c r="B806" s="49"/>
      <c r="C806" s="49"/>
      <c r="D806" s="49"/>
      <c r="E806" s="49"/>
      <c r="F806" s="49"/>
      <c r="G806" s="49"/>
      <c r="H806" s="49"/>
      <c r="I806" s="49"/>
      <c r="J806" s="49"/>
      <c r="K806" s="49"/>
      <c r="L806" s="49"/>
      <c r="M806" s="49"/>
      <c r="N806" s="49"/>
      <c r="O806" s="49"/>
      <c r="P806" s="49"/>
      <c r="Q806" s="49"/>
      <c r="R806" s="49"/>
      <c r="S806" s="49"/>
      <c r="T806" s="49"/>
      <c r="U806" s="49"/>
      <c r="V806" s="49"/>
      <c r="W806" s="49"/>
      <c r="X806" s="49"/>
      <c r="Y806" s="49"/>
      <c r="Z806" s="49"/>
      <c r="AA806" s="49"/>
      <c r="AB806" s="49"/>
      <c r="AC806" s="49"/>
      <c r="AD806" s="49"/>
    </row>
    <row r="807" ht="15.75" customHeight="1">
      <c r="A807" s="50"/>
      <c r="B807" s="49"/>
      <c r="C807" s="49"/>
      <c r="D807" s="49"/>
      <c r="E807" s="49"/>
      <c r="F807" s="49"/>
      <c r="G807" s="49"/>
      <c r="H807" s="49"/>
      <c r="I807" s="49"/>
      <c r="J807" s="49"/>
      <c r="K807" s="49"/>
      <c r="L807" s="49"/>
      <c r="M807" s="49"/>
      <c r="N807" s="49"/>
      <c r="O807" s="49"/>
      <c r="P807" s="49"/>
      <c r="Q807" s="49"/>
      <c r="R807" s="49"/>
      <c r="S807" s="49"/>
      <c r="T807" s="49"/>
      <c r="U807" s="49"/>
      <c r="V807" s="49"/>
      <c r="W807" s="49"/>
      <c r="X807" s="49"/>
      <c r="Y807" s="49"/>
      <c r="Z807" s="49"/>
      <c r="AA807" s="49"/>
      <c r="AB807" s="49"/>
      <c r="AC807" s="49"/>
      <c r="AD807" s="49"/>
    </row>
    <row r="808" ht="15.75" customHeight="1">
      <c r="A808" s="50"/>
      <c r="B808" s="49"/>
      <c r="C808" s="49"/>
      <c r="D808" s="49"/>
      <c r="E808" s="49"/>
      <c r="F808" s="49"/>
      <c r="G808" s="49"/>
      <c r="H808" s="49"/>
      <c r="I808" s="49"/>
      <c r="J808" s="49"/>
      <c r="K808" s="49"/>
      <c r="L808" s="49"/>
      <c r="M808" s="49"/>
      <c r="N808" s="49"/>
      <c r="O808" s="49"/>
      <c r="P808" s="49"/>
      <c r="Q808" s="49"/>
      <c r="R808" s="49"/>
      <c r="S808" s="49"/>
      <c r="T808" s="49"/>
      <c r="U808" s="49"/>
      <c r="V808" s="49"/>
      <c r="W808" s="49"/>
      <c r="X808" s="49"/>
      <c r="Y808" s="49"/>
      <c r="Z808" s="49"/>
      <c r="AA808" s="49"/>
      <c r="AB808" s="49"/>
      <c r="AC808" s="49"/>
      <c r="AD808" s="49"/>
    </row>
    <row r="809" ht="15.75" customHeight="1">
      <c r="A809" s="50"/>
      <c r="B809" s="49"/>
      <c r="C809" s="49"/>
      <c r="D809" s="49"/>
      <c r="E809" s="49"/>
      <c r="F809" s="49"/>
      <c r="G809" s="49"/>
      <c r="H809" s="49"/>
      <c r="I809" s="49"/>
      <c r="J809" s="49"/>
      <c r="K809" s="49"/>
      <c r="L809" s="49"/>
      <c r="M809" s="49"/>
      <c r="N809" s="49"/>
      <c r="O809" s="49"/>
      <c r="P809" s="49"/>
      <c r="Q809" s="49"/>
      <c r="R809" s="49"/>
      <c r="S809" s="49"/>
      <c r="T809" s="49"/>
      <c r="U809" s="49"/>
      <c r="V809" s="49"/>
      <c r="W809" s="49"/>
      <c r="X809" s="49"/>
      <c r="Y809" s="49"/>
      <c r="Z809" s="49"/>
      <c r="AA809" s="49"/>
      <c r="AB809" s="49"/>
      <c r="AC809" s="49"/>
      <c r="AD809" s="49"/>
    </row>
    <row r="810" ht="15.75" customHeight="1">
      <c r="A810" s="50"/>
      <c r="B810" s="49"/>
      <c r="C810" s="49"/>
      <c r="D810" s="49"/>
      <c r="E810" s="49"/>
      <c r="F810" s="49"/>
      <c r="G810" s="49"/>
      <c r="H810" s="49"/>
      <c r="I810" s="49"/>
      <c r="J810" s="49"/>
      <c r="K810" s="49"/>
      <c r="L810" s="49"/>
      <c r="M810" s="49"/>
      <c r="N810" s="49"/>
      <c r="O810" s="49"/>
      <c r="P810" s="49"/>
      <c r="Q810" s="49"/>
      <c r="R810" s="49"/>
      <c r="S810" s="49"/>
      <c r="T810" s="49"/>
      <c r="U810" s="49"/>
      <c r="V810" s="49"/>
      <c r="W810" s="49"/>
      <c r="X810" s="49"/>
      <c r="Y810" s="49"/>
      <c r="Z810" s="49"/>
      <c r="AA810" s="49"/>
      <c r="AB810" s="49"/>
      <c r="AC810" s="49"/>
      <c r="AD810" s="49"/>
    </row>
    <row r="811" ht="15.75" customHeight="1">
      <c r="A811" s="50"/>
      <c r="B811" s="49"/>
      <c r="C811" s="49"/>
      <c r="D811" s="49"/>
      <c r="E811" s="49"/>
      <c r="F811" s="49"/>
      <c r="G811" s="49"/>
      <c r="H811" s="49"/>
      <c r="I811" s="49"/>
      <c r="J811" s="49"/>
      <c r="K811" s="49"/>
      <c r="L811" s="49"/>
      <c r="M811" s="49"/>
      <c r="N811" s="49"/>
      <c r="O811" s="49"/>
      <c r="P811" s="49"/>
      <c r="Q811" s="49"/>
      <c r="R811" s="49"/>
      <c r="S811" s="49"/>
      <c r="T811" s="49"/>
      <c r="U811" s="49"/>
      <c r="V811" s="49"/>
      <c r="W811" s="49"/>
      <c r="X811" s="49"/>
      <c r="Y811" s="49"/>
      <c r="Z811" s="49"/>
      <c r="AA811" s="49"/>
      <c r="AB811" s="49"/>
      <c r="AC811" s="49"/>
      <c r="AD811" s="49"/>
    </row>
    <row r="812" ht="15.75" customHeight="1">
      <c r="A812" s="50"/>
      <c r="B812" s="49"/>
      <c r="C812" s="49"/>
      <c r="D812" s="49"/>
      <c r="E812" s="49"/>
      <c r="F812" s="49"/>
      <c r="G812" s="49"/>
      <c r="H812" s="49"/>
      <c r="I812" s="49"/>
      <c r="J812" s="49"/>
      <c r="K812" s="49"/>
      <c r="L812" s="49"/>
      <c r="M812" s="49"/>
      <c r="N812" s="49"/>
      <c r="O812" s="49"/>
      <c r="P812" s="49"/>
      <c r="Q812" s="49"/>
      <c r="R812" s="49"/>
      <c r="S812" s="49"/>
      <c r="T812" s="49"/>
      <c r="U812" s="49"/>
      <c r="V812" s="49"/>
      <c r="W812" s="49"/>
      <c r="X812" s="49"/>
      <c r="Y812" s="49"/>
      <c r="Z812" s="49"/>
      <c r="AA812" s="49"/>
      <c r="AB812" s="49"/>
      <c r="AC812" s="49"/>
      <c r="AD812" s="49"/>
    </row>
    <row r="813" ht="15.75" customHeight="1">
      <c r="A813" s="50"/>
      <c r="B813" s="49"/>
      <c r="C813" s="49"/>
      <c r="D813" s="49"/>
      <c r="E813" s="49"/>
      <c r="F813" s="49"/>
      <c r="G813" s="49"/>
      <c r="H813" s="49"/>
      <c r="I813" s="49"/>
      <c r="J813" s="49"/>
      <c r="K813" s="49"/>
      <c r="L813" s="49"/>
      <c r="M813" s="49"/>
      <c r="N813" s="49"/>
      <c r="O813" s="49"/>
      <c r="P813" s="49"/>
      <c r="Q813" s="49"/>
      <c r="R813" s="49"/>
      <c r="S813" s="49"/>
      <c r="T813" s="49"/>
      <c r="U813" s="49"/>
      <c r="V813" s="49"/>
      <c r="W813" s="49"/>
      <c r="X813" s="49"/>
      <c r="Y813" s="49"/>
      <c r="Z813" s="49"/>
      <c r="AA813" s="49"/>
      <c r="AB813" s="49"/>
      <c r="AC813" s="49"/>
      <c r="AD813" s="49"/>
    </row>
    <row r="814" ht="15.75" customHeight="1">
      <c r="A814" s="50"/>
      <c r="B814" s="49"/>
      <c r="C814" s="49"/>
      <c r="D814" s="49"/>
      <c r="E814" s="49"/>
      <c r="F814" s="49"/>
      <c r="G814" s="49"/>
      <c r="H814" s="49"/>
      <c r="I814" s="49"/>
      <c r="J814" s="49"/>
      <c r="K814" s="49"/>
      <c r="L814" s="49"/>
      <c r="M814" s="49"/>
      <c r="N814" s="49"/>
      <c r="O814" s="49"/>
      <c r="P814" s="49"/>
      <c r="Q814" s="49"/>
      <c r="R814" s="49"/>
      <c r="S814" s="49"/>
      <c r="T814" s="49"/>
      <c r="U814" s="49"/>
      <c r="V814" s="49"/>
      <c r="W814" s="49"/>
      <c r="X814" s="49"/>
      <c r="Y814" s="49"/>
      <c r="Z814" s="49"/>
      <c r="AA814" s="49"/>
      <c r="AB814" s="49"/>
      <c r="AC814" s="49"/>
      <c r="AD814" s="49"/>
    </row>
    <row r="815" ht="15.75" customHeight="1">
      <c r="A815" s="50"/>
      <c r="B815" s="49"/>
      <c r="C815" s="49"/>
      <c r="D815" s="49"/>
      <c r="E815" s="49"/>
      <c r="F815" s="49"/>
      <c r="G815" s="49"/>
      <c r="H815" s="49"/>
      <c r="I815" s="49"/>
      <c r="J815" s="49"/>
      <c r="K815" s="49"/>
      <c r="L815" s="49"/>
      <c r="M815" s="49"/>
      <c r="N815" s="49"/>
      <c r="O815" s="49"/>
      <c r="P815" s="49"/>
      <c r="Q815" s="49"/>
      <c r="R815" s="49"/>
      <c r="S815" s="49"/>
      <c r="T815" s="49"/>
      <c r="U815" s="49"/>
      <c r="V815" s="49"/>
      <c r="W815" s="49"/>
      <c r="X815" s="49"/>
      <c r="Y815" s="49"/>
      <c r="Z815" s="49"/>
      <c r="AA815" s="49"/>
      <c r="AB815" s="49"/>
      <c r="AC815" s="49"/>
      <c r="AD815" s="49"/>
    </row>
    <row r="816" ht="15.75" customHeight="1">
      <c r="A816" s="50"/>
      <c r="B816" s="49"/>
      <c r="C816" s="49"/>
      <c r="D816" s="49"/>
      <c r="E816" s="49"/>
      <c r="F816" s="49"/>
      <c r="G816" s="49"/>
      <c r="H816" s="49"/>
      <c r="I816" s="49"/>
      <c r="J816" s="49"/>
      <c r="K816" s="49"/>
      <c r="L816" s="49"/>
      <c r="M816" s="49"/>
      <c r="N816" s="49"/>
      <c r="O816" s="49"/>
      <c r="P816" s="49"/>
      <c r="Q816" s="49"/>
      <c r="R816" s="49"/>
      <c r="S816" s="49"/>
      <c r="T816" s="49"/>
      <c r="U816" s="49"/>
      <c r="V816" s="49"/>
      <c r="W816" s="49"/>
      <c r="X816" s="49"/>
      <c r="Y816" s="49"/>
      <c r="Z816" s="49"/>
      <c r="AA816" s="49"/>
      <c r="AB816" s="49"/>
      <c r="AC816" s="49"/>
      <c r="AD816" s="49"/>
    </row>
    <row r="817" ht="15.75" customHeight="1">
      <c r="A817" s="50"/>
      <c r="B817" s="49"/>
      <c r="C817" s="49"/>
      <c r="D817" s="49"/>
      <c r="E817" s="49"/>
      <c r="F817" s="49"/>
      <c r="G817" s="49"/>
      <c r="H817" s="49"/>
      <c r="I817" s="49"/>
      <c r="J817" s="49"/>
      <c r="K817" s="49"/>
      <c r="L817" s="49"/>
      <c r="M817" s="49"/>
      <c r="N817" s="49"/>
      <c r="O817" s="49"/>
      <c r="P817" s="49"/>
      <c r="Q817" s="49"/>
      <c r="R817" s="49"/>
      <c r="S817" s="49"/>
      <c r="T817" s="49"/>
      <c r="U817" s="49"/>
      <c r="V817" s="49"/>
      <c r="W817" s="49"/>
      <c r="X817" s="49"/>
      <c r="Y817" s="49"/>
      <c r="Z817" s="49"/>
      <c r="AA817" s="49"/>
      <c r="AB817" s="49"/>
      <c r="AC817" s="49"/>
      <c r="AD817" s="49"/>
    </row>
    <row r="818" ht="15.75" customHeight="1">
      <c r="A818" s="50"/>
      <c r="B818" s="49"/>
      <c r="C818" s="49"/>
      <c r="D818" s="49"/>
      <c r="E818" s="49"/>
      <c r="F818" s="49"/>
      <c r="G818" s="49"/>
      <c r="H818" s="49"/>
      <c r="I818" s="49"/>
      <c r="J818" s="49"/>
      <c r="K818" s="49"/>
      <c r="L818" s="49"/>
      <c r="M818" s="49"/>
      <c r="N818" s="49"/>
      <c r="O818" s="49"/>
      <c r="P818" s="49"/>
      <c r="Q818" s="49"/>
      <c r="R818" s="49"/>
      <c r="S818" s="49"/>
      <c r="T818" s="49"/>
      <c r="U818" s="49"/>
      <c r="V818" s="49"/>
      <c r="W818" s="49"/>
      <c r="X818" s="49"/>
      <c r="Y818" s="49"/>
      <c r="Z818" s="49"/>
      <c r="AA818" s="49"/>
      <c r="AB818" s="49"/>
      <c r="AC818" s="49"/>
      <c r="AD818" s="49"/>
    </row>
    <row r="819" ht="15.75" customHeight="1">
      <c r="A819" s="50"/>
      <c r="B819" s="49"/>
      <c r="C819" s="49"/>
      <c r="D819" s="49"/>
      <c r="E819" s="49"/>
      <c r="F819" s="49"/>
      <c r="G819" s="49"/>
      <c r="H819" s="49"/>
      <c r="I819" s="49"/>
      <c r="J819" s="49"/>
      <c r="K819" s="49"/>
      <c r="L819" s="49"/>
      <c r="M819" s="49"/>
      <c r="N819" s="49"/>
      <c r="O819" s="49"/>
      <c r="P819" s="49"/>
      <c r="Q819" s="49"/>
      <c r="R819" s="49"/>
      <c r="S819" s="49"/>
      <c r="T819" s="49"/>
      <c r="U819" s="49"/>
      <c r="V819" s="49"/>
      <c r="W819" s="49"/>
      <c r="X819" s="49"/>
      <c r="Y819" s="49"/>
      <c r="Z819" s="49"/>
      <c r="AA819" s="49"/>
      <c r="AB819" s="49"/>
      <c r="AC819" s="49"/>
      <c r="AD819" s="49"/>
    </row>
    <row r="820" ht="15.75" customHeight="1">
      <c r="A820" s="50"/>
      <c r="B820" s="49"/>
      <c r="C820" s="49"/>
      <c r="D820" s="49"/>
      <c r="E820" s="49"/>
      <c r="F820" s="49"/>
      <c r="G820" s="49"/>
      <c r="H820" s="49"/>
      <c r="I820" s="49"/>
      <c r="J820" s="49"/>
      <c r="K820" s="49"/>
      <c r="L820" s="49"/>
      <c r="M820" s="49"/>
      <c r="N820" s="49"/>
      <c r="O820" s="49"/>
      <c r="P820" s="49"/>
      <c r="Q820" s="49"/>
      <c r="R820" s="49"/>
      <c r="S820" s="49"/>
      <c r="T820" s="49"/>
      <c r="U820" s="49"/>
      <c r="V820" s="49"/>
      <c r="W820" s="49"/>
      <c r="X820" s="49"/>
      <c r="Y820" s="49"/>
      <c r="Z820" s="49"/>
      <c r="AA820" s="49"/>
      <c r="AB820" s="49"/>
      <c r="AC820" s="49"/>
      <c r="AD820" s="49"/>
    </row>
    <row r="821" ht="15.75" customHeight="1">
      <c r="A821" s="50"/>
      <c r="B821" s="49"/>
      <c r="C821" s="49"/>
      <c r="D821" s="49"/>
      <c r="E821" s="49"/>
      <c r="F821" s="49"/>
      <c r="G821" s="49"/>
      <c r="H821" s="49"/>
      <c r="I821" s="49"/>
      <c r="J821" s="49"/>
      <c r="K821" s="49"/>
      <c r="L821" s="49"/>
      <c r="M821" s="49"/>
      <c r="N821" s="49"/>
      <c r="O821" s="49"/>
      <c r="P821" s="49"/>
      <c r="Q821" s="49"/>
      <c r="R821" s="49"/>
      <c r="S821" s="49"/>
      <c r="T821" s="49"/>
      <c r="U821" s="49"/>
      <c r="V821" s="49"/>
      <c r="W821" s="49"/>
      <c r="X821" s="49"/>
      <c r="Y821" s="49"/>
      <c r="Z821" s="49"/>
      <c r="AA821" s="49"/>
      <c r="AB821" s="49"/>
      <c r="AC821" s="49"/>
      <c r="AD821" s="49"/>
    </row>
    <row r="822" ht="15.75" customHeight="1">
      <c r="A822" s="50"/>
      <c r="B822" s="49"/>
      <c r="C822" s="49"/>
      <c r="D822" s="49"/>
      <c r="E822" s="49"/>
      <c r="F822" s="49"/>
      <c r="G822" s="49"/>
      <c r="H822" s="49"/>
      <c r="I822" s="49"/>
      <c r="J822" s="49"/>
      <c r="K822" s="49"/>
      <c r="L822" s="49"/>
      <c r="M822" s="49"/>
      <c r="N822" s="49"/>
      <c r="O822" s="49"/>
      <c r="P822" s="49"/>
      <c r="Q822" s="49"/>
      <c r="R822" s="49"/>
      <c r="S822" s="49"/>
      <c r="T822" s="49"/>
      <c r="U822" s="49"/>
      <c r="V822" s="49"/>
      <c r="W822" s="49"/>
      <c r="X822" s="49"/>
      <c r="Y822" s="49"/>
      <c r="Z822" s="49"/>
      <c r="AA822" s="49"/>
      <c r="AB822" s="49"/>
      <c r="AC822" s="49"/>
      <c r="AD822" s="49"/>
    </row>
    <row r="823" ht="15.75" customHeight="1">
      <c r="A823" s="50"/>
      <c r="B823" s="49"/>
      <c r="C823" s="49"/>
      <c r="D823" s="49"/>
      <c r="E823" s="49"/>
      <c r="F823" s="49"/>
      <c r="G823" s="49"/>
      <c r="H823" s="49"/>
      <c r="I823" s="49"/>
      <c r="J823" s="49"/>
      <c r="K823" s="49"/>
      <c r="L823" s="49"/>
      <c r="M823" s="49"/>
      <c r="N823" s="49"/>
      <c r="O823" s="49"/>
      <c r="P823" s="49"/>
      <c r="Q823" s="49"/>
      <c r="R823" s="49"/>
      <c r="S823" s="49"/>
      <c r="T823" s="49"/>
      <c r="U823" s="49"/>
      <c r="V823" s="49"/>
      <c r="W823" s="49"/>
      <c r="X823" s="49"/>
      <c r="Y823" s="49"/>
      <c r="Z823" s="49"/>
      <c r="AA823" s="49"/>
      <c r="AB823" s="49"/>
      <c r="AC823" s="49"/>
      <c r="AD823" s="49"/>
    </row>
    <row r="824" ht="15.75" customHeight="1">
      <c r="A824" s="50"/>
      <c r="B824" s="49"/>
      <c r="C824" s="49"/>
      <c r="D824" s="49"/>
      <c r="E824" s="49"/>
      <c r="F824" s="49"/>
      <c r="G824" s="49"/>
      <c r="H824" s="49"/>
      <c r="I824" s="49"/>
      <c r="J824" s="49"/>
      <c r="K824" s="49"/>
      <c r="L824" s="49"/>
      <c r="M824" s="49"/>
      <c r="N824" s="49"/>
      <c r="O824" s="49"/>
      <c r="P824" s="49"/>
      <c r="Q824" s="49"/>
      <c r="R824" s="49"/>
      <c r="S824" s="49"/>
      <c r="T824" s="49"/>
      <c r="U824" s="49"/>
      <c r="V824" s="49"/>
      <c r="W824" s="49"/>
      <c r="X824" s="49"/>
      <c r="Y824" s="49"/>
      <c r="Z824" s="49"/>
      <c r="AA824" s="49"/>
      <c r="AB824" s="49"/>
      <c r="AC824" s="49"/>
      <c r="AD824" s="49"/>
    </row>
    <row r="825" ht="15.75" customHeight="1">
      <c r="A825" s="50"/>
      <c r="B825" s="49"/>
      <c r="C825" s="49"/>
      <c r="D825" s="49"/>
      <c r="E825" s="49"/>
      <c r="F825" s="49"/>
      <c r="G825" s="49"/>
      <c r="H825" s="49"/>
      <c r="I825" s="49"/>
      <c r="J825" s="49"/>
      <c r="K825" s="49"/>
      <c r="L825" s="49"/>
      <c r="M825" s="49"/>
      <c r="N825" s="49"/>
      <c r="O825" s="49"/>
      <c r="P825" s="49"/>
      <c r="Q825" s="49"/>
      <c r="R825" s="49"/>
      <c r="S825" s="49"/>
      <c r="T825" s="49"/>
      <c r="U825" s="49"/>
      <c r="V825" s="49"/>
      <c r="W825" s="49"/>
      <c r="X825" s="49"/>
      <c r="Y825" s="49"/>
      <c r="Z825" s="49"/>
      <c r="AA825" s="49"/>
      <c r="AB825" s="49"/>
      <c r="AC825" s="49"/>
      <c r="AD825" s="49"/>
    </row>
    <row r="826" ht="15.75" customHeight="1">
      <c r="A826" s="50"/>
      <c r="B826" s="49"/>
      <c r="C826" s="49"/>
      <c r="D826" s="49"/>
      <c r="E826" s="49"/>
      <c r="F826" s="49"/>
      <c r="G826" s="49"/>
      <c r="H826" s="49"/>
      <c r="I826" s="49"/>
      <c r="J826" s="49"/>
      <c r="K826" s="49"/>
      <c r="L826" s="49"/>
      <c r="M826" s="49"/>
      <c r="N826" s="49"/>
      <c r="O826" s="49"/>
      <c r="P826" s="49"/>
      <c r="Q826" s="49"/>
      <c r="R826" s="49"/>
      <c r="S826" s="49"/>
      <c r="T826" s="49"/>
      <c r="U826" s="49"/>
      <c r="V826" s="49"/>
      <c r="W826" s="49"/>
      <c r="X826" s="49"/>
      <c r="Y826" s="49"/>
      <c r="Z826" s="49"/>
      <c r="AA826" s="49"/>
      <c r="AB826" s="49"/>
      <c r="AC826" s="49"/>
      <c r="AD826" s="49"/>
    </row>
    <row r="827" ht="15.75" customHeight="1">
      <c r="A827" s="50"/>
      <c r="B827" s="49"/>
      <c r="C827" s="49"/>
      <c r="D827" s="49"/>
      <c r="E827" s="49"/>
      <c r="F827" s="49"/>
      <c r="G827" s="49"/>
      <c r="H827" s="49"/>
      <c r="I827" s="49"/>
      <c r="J827" s="49"/>
      <c r="K827" s="49"/>
      <c r="L827" s="49"/>
      <c r="M827" s="49"/>
      <c r="N827" s="49"/>
      <c r="O827" s="49"/>
      <c r="P827" s="49"/>
      <c r="Q827" s="49"/>
      <c r="R827" s="49"/>
      <c r="S827" s="49"/>
      <c r="T827" s="49"/>
      <c r="U827" s="49"/>
      <c r="V827" s="49"/>
      <c r="W827" s="49"/>
      <c r="X827" s="49"/>
      <c r="Y827" s="49"/>
      <c r="Z827" s="49"/>
      <c r="AA827" s="49"/>
      <c r="AB827" s="49"/>
      <c r="AC827" s="49"/>
      <c r="AD827" s="49"/>
    </row>
    <row r="828" ht="15.75" customHeight="1">
      <c r="A828" s="50"/>
      <c r="B828" s="49"/>
      <c r="C828" s="49"/>
      <c r="D828" s="49"/>
      <c r="E828" s="49"/>
      <c r="F828" s="49"/>
      <c r="G828" s="49"/>
      <c r="H828" s="49"/>
      <c r="I828" s="49"/>
      <c r="J828" s="49"/>
      <c r="K828" s="49"/>
      <c r="L828" s="49"/>
      <c r="M828" s="49"/>
      <c r="N828" s="49"/>
      <c r="O828" s="49"/>
      <c r="P828" s="49"/>
      <c r="Q828" s="49"/>
      <c r="R828" s="49"/>
      <c r="S828" s="49"/>
      <c r="T828" s="49"/>
      <c r="U828" s="49"/>
      <c r="V828" s="49"/>
      <c r="W828" s="49"/>
      <c r="X828" s="49"/>
      <c r="Y828" s="49"/>
      <c r="Z828" s="49"/>
      <c r="AA828" s="49"/>
      <c r="AB828" s="49"/>
      <c r="AC828" s="49"/>
      <c r="AD828" s="49"/>
    </row>
    <row r="829" ht="15.75" customHeight="1">
      <c r="A829" s="50"/>
      <c r="B829" s="49"/>
      <c r="C829" s="49"/>
      <c r="D829" s="49"/>
      <c r="E829" s="49"/>
      <c r="F829" s="49"/>
      <c r="G829" s="49"/>
      <c r="H829" s="49"/>
      <c r="I829" s="49"/>
      <c r="J829" s="49"/>
      <c r="K829" s="49"/>
      <c r="L829" s="49"/>
      <c r="M829" s="49"/>
      <c r="N829" s="49"/>
      <c r="O829" s="49"/>
      <c r="P829" s="49"/>
      <c r="Q829" s="49"/>
      <c r="R829" s="49"/>
      <c r="S829" s="49"/>
      <c r="T829" s="49"/>
      <c r="U829" s="49"/>
      <c r="V829" s="49"/>
      <c r="W829" s="49"/>
      <c r="X829" s="49"/>
      <c r="Y829" s="49"/>
      <c r="Z829" s="49"/>
      <c r="AA829" s="49"/>
      <c r="AB829" s="49"/>
      <c r="AC829" s="49"/>
      <c r="AD829" s="49"/>
    </row>
    <row r="830" ht="15.75" customHeight="1">
      <c r="A830" s="50"/>
      <c r="B830" s="49"/>
      <c r="C830" s="49"/>
      <c r="D830" s="49"/>
      <c r="E830" s="49"/>
      <c r="F830" s="49"/>
      <c r="G830" s="49"/>
      <c r="H830" s="49"/>
      <c r="I830" s="49"/>
      <c r="J830" s="49"/>
      <c r="K830" s="49"/>
      <c r="L830" s="49"/>
      <c r="M830" s="49"/>
      <c r="N830" s="49"/>
      <c r="O830" s="49"/>
      <c r="P830" s="49"/>
      <c r="Q830" s="49"/>
      <c r="R830" s="49"/>
      <c r="S830" s="49"/>
      <c r="T830" s="49"/>
      <c r="U830" s="49"/>
      <c r="V830" s="49"/>
      <c r="W830" s="49"/>
      <c r="X830" s="49"/>
      <c r="Y830" s="49"/>
      <c r="Z830" s="49"/>
      <c r="AA830" s="49"/>
      <c r="AB830" s="49"/>
      <c r="AC830" s="49"/>
      <c r="AD830" s="49"/>
    </row>
    <row r="831" ht="15.75" customHeight="1">
      <c r="A831" s="50"/>
      <c r="B831" s="49"/>
      <c r="C831" s="49"/>
      <c r="D831" s="49"/>
      <c r="E831" s="49"/>
      <c r="F831" s="49"/>
      <c r="G831" s="49"/>
      <c r="H831" s="49"/>
      <c r="I831" s="49"/>
      <c r="J831" s="49"/>
      <c r="K831" s="49"/>
      <c r="L831" s="49"/>
      <c r="M831" s="49"/>
      <c r="N831" s="49"/>
      <c r="O831" s="49"/>
      <c r="P831" s="49"/>
      <c r="Q831" s="49"/>
      <c r="R831" s="49"/>
      <c r="S831" s="49"/>
      <c r="T831" s="49"/>
      <c r="U831" s="49"/>
      <c r="V831" s="49"/>
      <c r="W831" s="49"/>
      <c r="X831" s="49"/>
      <c r="Y831" s="49"/>
      <c r="Z831" s="49"/>
      <c r="AA831" s="49"/>
      <c r="AB831" s="49"/>
      <c r="AC831" s="49"/>
      <c r="AD831" s="49"/>
    </row>
    <row r="832" ht="15.75" customHeight="1">
      <c r="A832" s="50"/>
      <c r="B832" s="49"/>
      <c r="C832" s="49"/>
      <c r="D832" s="49"/>
      <c r="E832" s="49"/>
      <c r="F832" s="49"/>
      <c r="G832" s="49"/>
      <c r="H832" s="49"/>
      <c r="I832" s="49"/>
      <c r="J832" s="49"/>
      <c r="K832" s="49"/>
      <c r="L832" s="49"/>
      <c r="M832" s="49"/>
      <c r="N832" s="49"/>
      <c r="O832" s="49"/>
      <c r="P832" s="49"/>
      <c r="Q832" s="49"/>
      <c r="R832" s="49"/>
      <c r="S832" s="49"/>
      <c r="T832" s="49"/>
      <c r="U832" s="49"/>
      <c r="V832" s="49"/>
      <c r="W832" s="49"/>
      <c r="X832" s="49"/>
      <c r="Y832" s="49"/>
      <c r="Z832" s="49"/>
      <c r="AA832" s="49"/>
      <c r="AB832" s="49"/>
      <c r="AC832" s="49"/>
      <c r="AD832" s="49"/>
    </row>
    <row r="833" ht="15.75" customHeight="1">
      <c r="A833" s="50"/>
      <c r="B833" s="49"/>
      <c r="C833" s="49"/>
      <c r="D833" s="49"/>
      <c r="E833" s="49"/>
      <c r="F833" s="49"/>
      <c r="G833" s="49"/>
      <c r="H833" s="49"/>
      <c r="I833" s="49"/>
      <c r="J833" s="49"/>
      <c r="K833" s="49"/>
      <c r="L833" s="49"/>
      <c r="M833" s="49"/>
      <c r="N833" s="49"/>
      <c r="O833" s="49"/>
      <c r="P833" s="49"/>
      <c r="Q833" s="49"/>
      <c r="R833" s="49"/>
      <c r="S833" s="49"/>
      <c r="T833" s="49"/>
      <c r="U833" s="49"/>
      <c r="V833" s="49"/>
      <c r="W833" s="49"/>
      <c r="X833" s="49"/>
      <c r="Y833" s="49"/>
      <c r="Z833" s="49"/>
      <c r="AA833" s="49"/>
      <c r="AB833" s="49"/>
      <c r="AC833" s="49"/>
      <c r="AD833" s="49"/>
    </row>
    <row r="834" ht="15.75" customHeight="1">
      <c r="A834" s="50"/>
      <c r="B834" s="49"/>
      <c r="C834" s="49"/>
      <c r="D834" s="49"/>
      <c r="E834" s="49"/>
      <c r="F834" s="49"/>
      <c r="G834" s="49"/>
      <c r="H834" s="49"/>
      <c r="I834" s="49"/>
      <c r="J834" s="49"/>
      <c r="K834" s="49"/>
      <c r="L834" s="49"/>
      <c r="M834" s="49"/>
      <c r="N834" s="49"/>
      <c r="O834" s="49"/>
      <c r="P834" s="49"/>
      <c r="Q834" s="49"/>
      <c r="R834" s="49"/>
      <c r="S834" s="49"/>
      <c r="T834" s="49"/>
      <c r="U834" s="49"/>
      <c r="V834" s="49"/>
      <c r="W834" s="49"/>
      <c r="X834" s="49"/>
      <c r="Y834" s="49"/>
      <c r="Z834" s="49"/>
      <c r="AA834" s="49"/>
      <c r="AB834" s="49"/>
      <c r="AC834" s="49"/>
      <c r="AD834" s="49"/>
    </row>
    <row r="835" ht="15.75" customHeight="1">
      <c r="A835" s="50"/>
      <c r="B835" s="49"/>
      <c r="C835" s="49"/>
      <c r="D835" s="49"/>
      <c r="E835" s="49"/>
      <c r="F835" s="49"/>
      <c r="G835" s="49"/>
      <c r="H835" s="49"/>
      <c r="I835" s="49"/>
      <c r="J835" s="49"/>
      <c r="K835" s="49"/>
      <c r="L835" s="49"/>
      <c r="M835" s="49"/>
      <c r="N835" s="49"/>
      <c r="O835" s="49"/>
      <c r="P835" s="49"/>
      <c r="Q835" s="49"/>
      <c r="R835" s="49"/>
      <c r="S835" s="49"/>
      <c r="T835" s="49"/>
      <c r="U835" s="49"/>
      <c r="V835" s="49"/>
      <c r="W835" s="49"/>
      <c r="X835" s="49"/>
      <c r="Y835" s="49"/>
      <c r="Z835" s="49"/>
      <c r="AA835" s="49"/>
      <c r="AB835" s="49"/>
      <c r="AC835" s="49"/>
      <c r="AD835" s="49"/>
    </row>
    <row r="836" ht="15.75" customHeight="1">
      <c r="A836" s="50"/>
      <c r="B836" s="49"/>
      <c r="C836" s="49"/>
      <c r="D836" s="49"/>
      <c r="E836" s="49"/>
      <c r="F836" s="49"/>
      <c r="G836" s="49"/>
      <c r="H836" s="49"/>
      <c r="I836" s="49"/>
      <c r="J836" s="49"/>
      <c r="K836" s="49"/>
      <c r="L836" s="49"/>
      <c r="M836" s="49"/>
      <c r="N836" s="49"/>
      <c r="O836" s="49"/>
      <c r="P836" s="49"/>
      <c r="Q836" s="49"/>
      <c r="R836" s="49"/>
      <c r="S836" s="49"/>
      <c r="T836" s="49"/>
      <c r="U836" s="49"/>
      <c r="V836" s="49"/>
      <c r="W836" s="49"/>
      <c r="X836" s="49"/>
      <c r="Y836" s="49"/>
      <c r="Z836" s="49"/>
      <c r="AA836" s="49"/>
      <c r="AB836" s="49"/>
      <c r="AC836" s="49"/>
      <c r="AD836" s="49"/>
    </row>
    <row r="837" ht="15.75" customHeight="1">
      <c r="A837" s="50"/>
      <c r="B837" s="49"/>
      <c r="C837" s="49"/>
      <c r="D837" s="49"/>
      <c r="E837" s="49"/>
      <c r="F837" s="49"/>
      <c r="G837" s="49"/>
      <c r="H837" s="49"/>
      <c r="I837" s="49"/>
      <c r="J837" s="49"/>
      <c r="K837" s="49"/>
      <c r="L837" s="49"/>
      <c r="M837" s="49"/>
      <c r="N837" s="49"/>
      <c r="O837" s="49"/>
      <c r="P837" s="49"/>
      <c r="Q837" s="49"/>
      <c r="R837" s="49"/>
      <c r="S837" s="49"/>
      <c r="T837" s="49"/>
      <c r="U837" s="49"/>
      <c r="V837" s="49"/>
      <c r="W837" s="49"/>
      <c r="X837" s="49"/>
      <c r="Y837" s="49"/>
      <c r="Z837" s="49"/>
      <c r="AA837" s="49"/>
      <c r="AB837" s="49"/>
      <c r="AC837" s="49"/>
      <c r="AD837" s="49"/>
    </row>
    <row r="838" ht="15.75" customHeight="1">
      <c r="A838" s="50"/>
      <c r="B838" s="49"/>
      <c r="C838" s="49"/>
      <c r="D838" s="49"/>
      <c r="E838" s="49"/>
      <c r="F838" s="49"/>
      <c r="G838" s="49"/>
      <c r="H838" s="49"/>
      <c r="I838" s="49"/>
      <c r="J838" s="49"/>
      <c r="K838" s="49"/>
      <c r="L838" s="49"/>
      <c r="M838" s="49"/>
      <c r="N838" s="49"/>
      <c r="O838" s="49"/>
      <c r="P838" s="49"/>
      <c r="Q838" s="49"/>
      <c r="R838" s="49"/>
      <c r="S838" s="49"/>
      <c r="T838" s="49"/>
      <c r="U838" s="49"/>
      <c r="V838" s="49"/>
      <c r="W838" s="49"/>
      <c r="X838" s="49"/>
      <c r="Y838" s="49"/>
      <c r="Z838" s="49"/>
      <c r="AA838" s="49"/>
      <c r="AB838" s="49"/>
      <c r="AC838" s="49"/>
      <c r="AD838" s="49"/>
    </row>
    <row r="839" ht="15.75" customHeight="1">
      <c r="A839" s="50"/>
      <c r="B839" s="49"/>
      <c r="C839" s="49"/>
      <c r="D839" s="49"/>
      <c r="E839" s="49"/>
      <c r="F839" s="49"/>
      <c r="G839" s="49"/>
      <c r="H839" s="49"/>
      <c r="I839" s="49"/>
      <c r="J839" s="49"/>
      <c r="K839" s="49"/>
      <c r="L839" s="49"/>
      <c r="M839" s="49"/>
      <c r="N839" s="49"/>
      <c r="O839" s="49"/>
      <c r="P839" s="49"/>
      <c r="Q839" s="49"/>
      <c r="R839" s="49"/>
      <c r="S839" s="49"/>
      <c r="T839" s="49"/>
      <c r="U839" s="49"/>
      <c r="V839" s="49"/>
      <c r="W839" s="49"/>
      <c r="X839" s="49"/>
      <c r="Y839" s="49"/>
      <c r="Z839" s="49"/>
      <c r="AA839" s="49"/>
      <c r="AB839" s="49"/>
      <c r="AC839" s="49"/>
      <c r="AD839" s="49"/>
    </row>
    <row r="840" ht="15.75" customHeight="1">
      <c r="A840" s="50"/>
      <c r="B840" s="49"/>
      <c r="C840" s="49"/>
      <c r="D840" s="49"/>
      <c r="E840" s="49"/>
      <c r="F840" s="49"/>
      <c r="G840" s="49"/>
      <c r="H840" s="49"/>
      <c r="I840" s="49"/>
      <c r="J840" s="49"/>
      <c r="K840" s="49"/>
      <c r="L840" s="49"/>
      <c r="M840" s="49"/>
      <c r="N840" s="49"/>
      <c r="O840" s="49"/>
      <c r="P840" s="49"/>
      <c r="Q840" s="49"/>
      <c r="R840" s="49"/>
      <c r="S840" s="49"/>
      <c r="T840" s="49"/>
      <c r="U840" s="49"/>
      <c r="V840" s="49"/>
      <c r="W840" s="49"/>
      <c r="X840" s="49"/>
      <c r="Y840" s="49"/>
      <c r="Z840" s="49"/>
      <c r="AA840" s="49"/>
      <c r="AB840" s="49"/>
      <c r="AC840" s="49"/>
      <c r="AD840" s="49"/>
    </row>
    <row r="841" ht="15.75" customHeight="1">
      <c r="A841" s="50"/>
      <c r="B841" s="49"/>
      <c r="C841" s="49"/>
      <c r="D841" s="49"/>
      <c r="E841" s="49"/>
      <c r="F841" s="49"/>
      <c r="G841" s="49"/>
      <c r="H841" s="49"/>
      <c r="I841" s="49"/>
      <c r="J841" s="49"/>
      <c r="K841" s="49"/>
      <c r="L841" s="49"/>
      <c r="M841" s="49"/>
      <c r="N841" s="49"/>
      <c r="O841" s="49"/>
      <c r="P841" s="49"/>
      <c r="Q841" s="49"/>
      <c r="R841" s="49"/>
      <c r="S841" s="49"/>
      <c r="T841" s="49"/>
      <c r="U841" s="49"/>
      <c r="V841" s="49"/>
      <c r="W841" s="49"/>
      <c r="X841" s="49"/>
      <c r="Y841" s="49"/>
      <c r="Z841" s="49"/>
      <c r="AA841" s="49"/>
      <c r="AB841" s="49"/>
      <c r="AC841" s="49"/>
      <c r="AD841" s="49"/>
    </row>
    <row r="842" ht="15.75" customHeight="1">
      <c r="A842" s="50"/>
      <c r="B842" s="49"/>
      <c r="C842" s="49"/>
      <c r="D842" s="49"/>
      <c r="E842" s="49"/>
      <c r="F842" s="49"/>
      <c r="G842" s="49"/>
      <c r="H842" s="49"/>
      <c r="I842" s="49"/>
      <c r="J842" s="49"/>
      <c r="K842" s="49"/>
      <c r="L842" s="49"/>
      <c r="M842" s="49"/>
      <c r="N842" s="49"/>
      <c r="O842" s="49"/>
      <c r="P842" s="49"/>
      <c r="Q842" s="49"/>
      <c r="R842" s="49"/>
      <c r="S842" s="49"/>
      <c r="T842" s="49"/>
      <c r="U842" s="49"/>
      <c r="V842" s="49"/>
      <c r="W842" s="49"/>
      <c r="X842" s="49"/>
      <c r="Y842" s="49"/>
      <c r="Z842" s="49"/>
      <c r="AA842" s="49"/>
      <c r="AB842" s="49"/>
      <c r="AC842" s="49"/>
      <c r="AD842" s="49"/>
    </row>
    <row r="843" ht="15.75" customHeight="1">
      <c r="A843" s="50"/>
      <c r="B843" s="49"/>
      <c r="C843" s="49"/>
      <c r="D843" s="49"/>
      <c r="E843" s="49"/>
      <c r="F843" s="49"/>
      <c r="G843" s="49"/>
      <c r="H843" s="49"/>
      <c r="I843" s="49"/>
      <c r="J843" s="49"/>
      <c r="K843" s="49"/>
      <c r="L843" s="49"/>
      <c r="M843" s="49"/>
      <c r="N843" s="49"/>
      <c r="O843" s="49"/>
      <c r="P843" s="49"/>
      <c r="Q843" s="49"/>
      <c r="R843" s="49"/>
      <c r="S843" s="49"/>
      <c r="T843" s="49"/>
      <c r="U843" s="49"/>
      <c r="V843" s="49"/>
      <c r="W843" s="49"/>
      <c r="X843" s="49"/>
      <c r="Y843" s="49"/>
      <c r="Z843" s="49"/>
      <c r="AA843" s="49"/>
      <c r="AB843" s="49"/>
      <c r="AC843" s="49"/>
      <c r="AD843" s="49"/>
    </row>
    <row r="844" ht="15.75" customHeight="1">
      <c r="A844" s="50"/>
      <c r="B844" s="49"/>
      <c r="C844" s="49"/>
      <c r="D844" s="49"/>
      <c r="E844" s="49"/>
      <c r="F844" s="49"/>
      <c r="G844" s="49"/>
      <c r="H844" s="49"/>
      <c r="I844" s="49"/>
      <c r="J844" s="49"/>
      <c r="K844" s="49"/>
      <c r="L844" s="49"/>
      <c r="M844" s="49"/>
      <c r="N844" s="49"/>
      <c r="O844" s="49"/>
      <c r="P844" s="49"/>
      <c r="Q844" s="49"/>
      <c r="R844" s="49"/>
      <c r="S844" s="49"/>
      <c r="T844" s="49"/>
      <c r="U844" s="49"/>
      <c r="V844" s="49"/>
      <c r="W844" s="49"/>
      <c r="X844" s="49"/>
      <c r="Y844" s="49"/>
      <c r="Z844" s="49"/>
      <c r="AA844" s="49"/>
      <c r="AB844" s="49"/>
      <c r="AC844" s="49"/>
      <c r="AD844" s="49"/>
    </row>
    <row r="845" ht="15.75" customHeight="1">
      <c r="A845" s="50"/>
      <c r="B845" s="49"/>
      <c r="C845" s="49"/>
      <c r="D845" s="49"/>
      <c r="E845" s="49"/>
      <c r="F845" s="49"/>
      <c r="G845" s="49"/>
      <c r="H845" s="49"/>
      <c r="I845" s="49"/>
      <c r="J845" s="49"/>
      <c r="K845" s="49"/>
      <c r="L845" s="49"/>
      <c r="M845" s="49"/>
      <c r="N845" s="49"/>
      <c r="O845" s="49"/>
      <c r="P845" s="49"/>
      <c r="Q845" s="49"/>
      <c r="R845" s="49"/>
      <c r="S845" s="49"/>
      <c r="T845" s="49"/>
      <c r="U845" s="49"/>
      <c r="V845" s="49"/>
      <c r="W845" s="49"/>
      <c r="X845" s="49"/>
      <c r="Y845" s="49"/>
      <c r="Z845" s="49"/>
      <c r="AA845" s="49"/>
      <c r="AB845" s="49"/>
      <c r="AC845" s="49"/>
      <c r="AD845" s="49"/>
    </row>
    <row r="846" ht="15.75" customHeight="1">
      <c r="A846" s="50"/>
      <c r="B846" s="49"/>
      <c r="C846" s="49"/>
      <c r="D846" s="49"/>
      <c r="E846" s="49"/>
      <c r="F846" s="49"/>
      <c r="G846" s="49"/>
      <c r="H846" s="49"/>
      <c r="I846" s="49"/>
      <c r="J846" s="49"/>
      <c r="K846" s="49"/>
      <c r="L846" s="49"/>
      <c r="M846" s="49"/>
      <c r="N846" s="49"/>
      <c r="O846" s="49"/>
      <c r="P846" s="49"/>
      <c r="Q846" s="49"/>
      <c r="R846" s="49"/>
      <c r="S846" s="49"/>
      <c r="T846" s="49"/>
      <c r="U846" s="49"/>
      <c r="V846" s="49"/>
      <c r="W846" s="49"/>
      <c r="X846" s="49"/>
      <c r="Y846" s="49"/>
      <c r="Z846" s="49"/>
      <c r="AA846" s="49"/>
      <c r="AB846" s="49"/>
      <c r="AC846" s="49"/>
      <c r="AD846" s="49"/>
    </row>
    <row r="847" ht="15.75" customHeight="1">
      <c r="A847" s="50"/>
      <c r="B847" s="49"/>
      <c r="C847" s="49"/>
      <c r="D847" s="49"/>
      <c r="E847" s="49"/>
      <c r="F847" s="49"/>
      <c r="G847" s="49"/>
      <c r="H847" s="49"/>
      <c r="I847" s="49"/>
      <c r="J847" s="49"/>
      <c r="K847" s="49"/>
      <c r="L847" s="49"/>
      <c r="M847" s="49"/>
      <c r="N847" s="49"/>
      <c r="O847" s="49"/>
      <c r="P847" s="49"/>
      <c r="Q847" s="49"/>
      <c r="R847" s="49"/>
      <c r="S847" s="49"/>
      <c r="T847" s="49"/>
      <c r="U847" s="49"/>
      <c r="V847" s="49"/>
      <c r="W847" s="49"/>
      <c r="X847" s="49"/>
      <c r="Y847" s="49"/>
      <c r="Z847" s="49"/>
      <c r="AA847" s="49"/>
      <c r="AB847" s="49"/>
      <c r="AC847" s="49"/>
      <c r="AD847" s="49"/>
    </row>
    <row r="848" ht="15.75" customHeight="1">
      <c r="A848" s="50"/>
      <c r="B848" s="49"/>
      <c r="C848" s="49"/>
      <c r="D848" s="49"/>
      <c r="E848" s="49"/>
      <c r="F848" s="49"/>
      <c r="G848" s="49"/>
      <c r="H848" s="49"/>
      <c r="I848" s="49"/>
      <c r="J848" s="49"/>
      <c r="K848" s="49"/>
      <c r="L848" s="49"/>
      <c r="M848" s="49"/>
      <c r="N848" s="49"/>
      <c r="O848" s="49"/>
      <c r="P848" s="49"/>
      <c r="Q848" s="49"/>
      <c r="R848" s="49"/>
      <c r="S848" s="49"/>
      <c r="T848" s="49"/>
      <c r="U848" s="49"/>
      <c r="V848" s="49"/>
      <c r="W848" s="49"/>
      <c r="X848" s="49"/>
      <c r="Y848" s="49"/>
      <c r="Z848" s="49"/>
      <c r="AA848" s="49"/>
      <c r="AB848" s="49"/>
      <c r="AC848" s="49"/>
      <c r="AD848" s="49"/>
    </row>
    <row r="849" ht="15.75" customHeight="1">
      <c r="A849" s="50"/>
      <c r="B849" s="49"/>
      <c r="C849" s="49"/>
      <c r="D849" s="49"/>
      <c r="E849" s="49"/>
      <c r="F849" s="49"/>
      <c r="G849" s="49"/>
      <c r="H849" s="49"/>
      <c r="I849" s="49"/>
      <c r="J849" s="49"/>
      <c r="K849" s="49"/>
      <c r="L849" s="49"/>
      <c r="M849" s="49"/>
      <c r="N849" s="49"/>
      <c r="O849" s="49"/>
      <c r="P849" s="49"/>
      <c r="Q849" s="49"/>
      <c r="R849" s="49"/>
      <c r="S849" s="49"/>
      <c r="T849" s="49"/>
      <c r="U849" s="49"/>
      <c r="V849" s="49"/>
      <c r="W849" s="49"/>
      <c r="X849" s="49"/>
      <c r="Y849" s="49"/>
      <c r="Z849" s="49"/>
      <c r="AA849" s="49"/>
      <c r="AB849" s="49"/>
      <c r="AC849" s="49"/>
      <c r="AD849" s="49"/>
    </row>
    <row r="850" ht="15.75" customHeight="1">
      <c r="A850" s="50"/>
      <c r="B850" s="49"/>
      <c r="C850" s="49"/>
      <c r="D850" s="49"/>
      <c r="E850" s="49"/>
      <c r="F850" s="49"/>
      <c r="G850" s="49"/>
      <c r="H850" s="49"/>
      <c r="I850" s="49"/>
      <c r="J850" s="49"/>
      <c r="K850" s="49"/>
      <c r="L850" s="49"/>
      <c r="M850" s="49"/>
      <c r="N850" s="49"/>
      <c r="O850" s="49"/>
      <c r="P850" s="49"/>
      <c r="Q850" s="49"/>
      <c r="R850" s="49"/>
      <c r="S850" s="49"/>
      <c r="T850" s="49"/>
      <c r="U850" s="49"/>
      <c r="V850" s="49"/>
      <c r="W850" s="49"/>
      <c r="X850" s="49"/>
      <c r="Y850" s="49"/>
      <c r="Z850" s="49"/>
      <c r="AA850" s="49"/>
      <c r="AB850" s="49"/>
      <c r="AC850" s="49"/>
      <c r="AD850" s="49"/>
    </row>
    <row r="851" ht="15.75" customHeight="1">
      <c r="A851" s="50"/>
      <c r="B851" s="49"/>
      <c r="C851" s="49"/>
      <c r="D851" s="49"/>
      <c r="E851" s="49"/>
      <c r="F851" s="49"/>
      <c r="G851" s="49"/>
      <c r="H851" s="49"/>
      <c r="I851" s="49"/>
      <c r="J851" s="49"/>
      <c r="K851" s="49"/>
      <c r="L851" s="49"/>
      <c r="M851" s="49"/>
      <c r="N851" s="49"/>
      <c r="O851" s="49"/>
      <c r="P851" s="49"/>
      <c r="Q851" s="49"/>
      <c r="R851" s="49"/>
      <c r="S851" s="49"/>
      <c r="T851" s="49"/>
      <c r="U851" s="49"/>
      <c r="V851" s="49"/>
      <c r="W851" s="49"/>
      <c r="X851" s="49"/>
      <c r="Y851" s="49"/>
      <c r="Z851" s="49"/>
      <c r="AA851" s="49"/>
      <c r="AB851" s="49"/>
      <c r="AC851" s="49"/>
      <c r="AD851" s="49"/>
    </row>
    <row r="852" ht="15.75" customHeight="1">
      <c r="A852" s="50"/>
      <c r="B852" s="49"/>
      <c r="C852" s="49"/>
      <c r="D852" s="49"/>
      <c r="E852" s="49"/>
      <c r="F852" s="49"/>
      <c r="G852" s="49"/>
      <c r="H852" s="49"/>
      <c r="I852" s="49"/>
      <c r="J852" s="49"/>
      <c r="K852" s="49"/>
      <c r="L852" s="49"/>
      <c r="M852" s="49"/>
      <c r="N852" s="49"/>
      <c r="O852" s="49"/>
      <c r="P852" s="49"/>
      <c r="Q852" s="49"/>
      <c r="R852" s="49"/>
      <c r="S852" s="49"/>
      <c r="T852" s="49"/>
      <c r="U852" s="49"/>
      <c r="V852" s="49"/>
      <c r="W852" s="49"/>
      <c r="X852" s="49"/>
      <c r="Y852" s="49"/>
      <c r="Z852" s="49"/>
      <c r="AA852" s="49"/>
      <c r="AB852" s="49"/>
      <c r="AC852" s="49"/>
      <c r="AD852" s="49"/>
    </row>
    <row r="853" ht="15.75" customHeight="1">
      <c r="A853" s="50"/>
      <c r="B853" s="49"/>
      <c r="C853" s="49"/>
      <c r="D853" s="49"/>
      <c r="E853" s="49"/>
      <c r="F853" s="49"/>
      <c r="G853" s="49"/>
      <c r="H853" s="49"/>
      <c r="I853" s="49"/>
      <c r="J853" s="49"/>
      <c r="K853" s="49"/>
      <c r="L853" s="49"/>
      <c r="M853" s="49"/>
      <c r="N853" s="49"/>
      <c r="O853" s="49"/>
      <c r="P853" s="49"/>
      <c r="Q853" s="49"/>
      <c r="R853" s="49"/>
      <c r="S853" s="49"/>
      <c r="T853" s="49"/>
      <c r="U853" s="49"/>
      <c r="V853" s="49"/>
      <c r="W853" s="49"/>
      <c r="X853" s="49"/>
      <c r="Y853" s="49"/>
      <c r="Z853" s="49"/>
      <c r="AA853" s="49"/>
      <c r="AB853" s="49"/>
      <c r="AC853" s="49"/>
      <c r="AD853" s="49"/>
    </row>
    <row r="854" ht="15.75" customHeight="1">
      <c r="A854" s="50"/>
      <c r="B854" s="49"/>
      <c r="C854" s="49"/>
      <c r="D854" s="49"/>
      <c r="E854" s="49"/>
      <c r="F854" s="49"/>
      <c r="G854" s="49"/>
      <c r="H854" s="49"/>
      <c r="I854" s="49"/>
      <c r="J854" s="49"/>
      <c r="K854" s="49"/>
      <c r="L854" s="49"/>
      <c r="M854" s="49"/>
      <c r="N854" s="49"/>
      <c r="O854" s="49"/>
      <c r="P854" s="49"/>
      <c r="Q854" s="49"/>
      <c r="R854" s="49"/>
      <c r="S854" s="49"/>
      <c r="T854" s="49"/>
      <c r="U854" s="49"/>
      <c r="V854" s="49"/>
      <c r="W854" s="49"/>
      <c r="X854" s="49"/>
      <c r="Y854" s="49"/>
      <c r="Z854" s="49"/>
      <c r="AA854" s="49"/>
      <c r="AB854" s="49"/>
      <c r="AC854" s="49"/>
      <c r="AD854" s="49"/>
    </row>
    <row r="855" ht="15.75" customHeight="1">
      <c r="A855" s="50"/>
      <c r="B855" s="49"/>
      <c r="C855" s="49"/>
      <c r="D855" s="49"/>
      <c r="E855" s="49"/>
      <c r="F855" s="49"/>
      <c r="G855" s="49"/>
      <c r="H855" s="49"/>
      <c r="I855" s="49"/>
      <c r="J855" s="49"/>
      <c r="K855" s="49"/>
      <c r="L855" s="49"/>
      <c r="M855" s="49"/>
      <c r="N855" s="49"/>
      <c r="O855" s="49"/>
      <c r="P855" s="49"/>
      <c r="Q855" s="49"/>
      <c r="R855" s="49"/>
      <c r="S855" s="49"/>
      <c r="T855" s="49"/>
      <c r="U855" s="49"/>
      <c r="V855" s="49"/>
      <c r="W855" s="49"/>
      <c r="X855" s="49"/>
      <c r="Y855" s="49"/>
      <c r="Z855" s="49"/>
      <c r="AA855" s="49"/>
      <c r="AB855" s="49"/>
      <c r="AC855" s="49"/>
      <c r="AD855" s="49"/>
    </row>
    <row r="856" ht="15.75" customHeight="1">
      <c r="A856" s="50"/>
      <c r="B856" s="49"/>
      <c r="C856" s="49"/>
      <c r="D856" s="49"/>
      <c r="E856" s="49"/>
      <c r="F856" s="49"/>
      <c r="G856" s="49"/>
      <c r="H856" s="49"/>
      <c r="I856" s="49"/>
      <c r="J856" s="49"/>
      <c r="K856" s="49"/>
      <c r="L856" s="49"/>
      <c r="M856" s="49"/>
      <c r="N856" s="49"/>
      <c r="O856" s="49"/>
      <c r="P856" s="49"/>
      <c r="Q856" s="49"/>
      <c r="R856" s="49"/>
      <c r="S856" s="49"/>
      <c r="T856" s="49"/>
      <c r="U856" s="49"/>
      <c r="V856" s="49"/>
      <c r="W856" s="49"/>
      <c r="X856" s="49"/>
      <c r="Y856" s="49"/>
      <c r="Z856" s="49"/>
      <c r="AA856" s="49"/>
      <c r="AB856" s="49"/>
      <c r="AC856" s="49"/>
      <c r="AD856" s="49"/>
    </row>
    <row r="857" ht="15.75" customHeight="1">
      <c r="A857" s="50"/>
      <c r="B857" s="49"/>
      <c r="C857" s="49"/>
      <c r="D857" s="49"/>
      <c r="E857" s="49"/>
      <c r="F857" s="49"/>
      <c r="G857" s="49"/>
      <c r="H857" s="49"/>
      <c r="I857" s="49"/>
      <c r="J857" s="49"/>
      <c r="K857" s="49"/>
      <c r="L857" s="49"/>
      <c r="M857" s="49"/>
      <c r="N857" s="49"/>
      <c r="O857" s="49"/>
      <c r="P857" s="49"/>
      <c r="Q857" s="49"/>
      <c r="R857" s="49"/>
      <c r="S857" s="49"/>
      <c r="T857" s="49"/>
      <c r="U857" s="49"/>
      <c r="V857" s="49"/>
      <c r="W857" s="49"/>
      <c r="X857" s="49"/>
      <c r="Y857" s="49"/>
      <c r="Z857" s="49"/>
      <c r="AA857" s="49"/>
      <c r="AB857" s="49"/>
      <c r="AC857" s="49"/>
      <c r="AD857" s="49"/>
    </row>
    <row r="858" ht="15.75" customHeight="1">
      <c r="A858" s="50"/>
      <c r="B858" s="49"/>
      <c r="C858" s="49"/>
      <c r="D858" s="49"/>
      <c r="E858" s="49"/>
      <c r="F858" s="49"/>
      <c r="G858" s="49"/>
      <c r="H858" s="49"/>
      <c r="I858" s="49"/>
      <c r="J858" s="49"/>
      <c r="K858" s="49"/>
      <c r="L858" s="49"/>
      <c r="M858" s="49"/>
      <c r="N858" s="49"/>
      <c r="O858" s="49"/>
      <c r="P858" s="49"/>
      <c r="Q858" s="49"/>
      <c r="R858" s="49"/>
      <c r="S858" s="49"/>
      <c r="T858" s="49"/>
      <c r="U858" s="49"/>
      <c r="V858" s="49"/>
      <c r="W858" s="49"/>
      <c r="X858" s="49"/>
      <c r="Y858" s="49"/>
      <c r="Z858" s="49"/>
      <c r="AA858" s="49"/>
      <c r="AB858" s="49"/>
      <c r="AC858" s="49"/>
      <c r="AD858" s="49"/>
    </row>
    <row r="859" ht="15.75" customHeight="1">
      <c r="A859" s="50"/>
      <c r="B859" s="49"/>
      <c r="C859" s="49"/>
      <c r="D859" s="49"/>
      <c r="E859" s="49"/>
      <c r="F859" s="49"/>
      <c r="G859" s="49"/>
      <c r="H859" s="49"/>
      <c r="I859" s="49"/>
      <c r="J859" s="49"/>
      <c r="K859" s="49"/>
      <c r="L859" s="49"/>
      <c r="M859" s="49"/>
      <c r="N859" s="49"/>
      <c r="O859" s="49"/>
      <c r="P859" s="49"/>
      <c r="Q859" s="49"/>
      <c r="R859" s="49"/>
      <c r="S859" s="49"/>
      <c r="T859" s="49"/>
      <c r="U859" s="49"/>
      <c r="V859" s="49"/>
      <c r="W859" s="49"/>
      <c r="X859" s="49"/>
      <c r="Y859" s="49"/>
      <c r="Z859" s="49"/>
      <c r="AA859" s="49"/>
      <c r="AB859" s="49"/>
      <c r="AC859" s="49"/>
      <c r="AD859" s="49"/>
    </row>
    <row r="860" ht="15.75" customHeight="1">
      <c r="A860" s="50"/>
      <c r="B860" s="49"/>
      <c r="C860" s="49"/>
      <c r="D860" s="49"/>
      <c r="E860" s="49"/>
      <c r="F860" s="49"/>
      <c r="G860" s="49"/>
      <c r="H860" s="49"/>
      <c r="I860" s="49"/>
      <c r="J860" s="49"/>
      <c r="K860" s="49"/>
      <c r="L860" s="49"/>
      <c r="M860" s="49"/>
      <c r="N860" s="49"/>
      <c r="O860" s="49"/>
      <c r="P860" s="49"/>
      <c r="Q860" s="49"/>
      <c r="R860" s="49"/>
      <c r="S860" s="49"/>
      <c r="T860" s="49"/>
      <c r="U860" s="49"/>
      <c r="V860" s="49"/>
      <c r="W860" s="49"/>
      <c r="X860" s="49"/>
      <c r="Y860" s="49"/>
      <c r="Z860" s="49"/>
      <c r="AA860" s="49"/>
      <c r="AB860" s="49"/>
      <c r="AC860" s="49"/>
      <c r="AD860" s="49"/>
    </row>
    <row r="861" ht="15.75" customHeight="1">
      <c r="A861" s="50"/>
      <c r="B861" s="49"/>
      <c r="C861" s="49"/>
      <c r="D861" s="49"/>
      <c r="E861" s="49"/>
      <c r="F861" s="49"/>
      <c r="G861" s="49"/>
      <c r="H861" s="49"/>
      <c r="I861" s="49"/>
      <c r="J861" s="49"/>
      <c r="K861" s="49"/>
      <c r="L861" s="49"/>
      <c r="M861" s="49"/>
      <c r="N861" s="49"/>
      <c r="O861" s="49"/>
      <c r="P861" s="49"/>
      <c r="Q861" s="49"/>
      <c r="R861" s="49"/>
      <c r="S861" s="49"/>
      <c r="T861" s="49"/>
      <c r="U861" s="49"/>
      <c r="V861" s="49"/>
      <c r="W861" s="49"/>
      <c r="X861" s="49"/>
      <c r="Y861" s="49"/>
      <c r="Z861" s="49"/>
      <c r="AA861" s="49"/>
      <c r="AB861" s="49"/>
      <c r="AC861" s="49"/>
      <c r="AD861" s="49"/>
    </row>
    <row r="862" ht="15.75" customHeight="1">
      <c r="A862" s="50"/>
      <c r="B862" s="49"/>
      <c r="C862" s="49"/>
      <c r="D862" s="49"/>
      <c r="E862" s="49"/>
      <c r="F862" s="49"/>
      <c r="G862" s="49"/>
      <c r="H862" s="49"/>
      <c r="I862" s="49"/>
      <c r="J862" s="49"/>
      <c r="K862" s="49"/>
      <c r="L862" s="49"/>
      <c r="M862" s="49"/>
      <c r="N862" s="49"/>
      <c r="O862" s="49"/>
      <c r="P862" s="49"/>
      <c r="Q862" s="49"/>
      <c r="R862" s="49"/>
      <c r="S862" s="49"/>
      <c r="T862" s="49"/>
      <c r="U862" s="49"/>
      <c r="V862" s="49"/>
      <c r="W862" s="49"/>
      <c r="X862" s="49"/>
      <c r="Y862" s="49"/>
      <c r="Z862" s="49"/>
      <c r="AA862" s="49"/>
      <c r="AB862" s="49"/>
      <c r="AC862" s="49"/>
      <c r="AD862" s="49"/>
    </row>
    <row r="863" ht="15.75" customHeight="1">
      <c r="A863" s="50"/>
      <c r="B863" s="49"/>
      <c r="C863" s="49"/>
      <c r="D863" s="49"/>
      <c r="E863" s="49"/>
      <c r="F863" s="49"/>
      <c r="G863" s="49"/>
      <c r="H863" s="49"/>
      <c r="I863" s="49"/>
      <c r="J863" s="49"/>
      <c r="K863" s="49"/>
      <c r="L863" s="49"/>
      <c r="M863" s="49"/>
      <c r="N863" s="49"/>
      <c r="O863" s="49"/>
      <c r="P863" s="49"/>
      <c r="Q863" s="49"/>
      <c r="R863" s="49"/>
      <c r="S863" s="49"/>
      <c r="T863" s="49"/>
      <c r="U863" s="49"/>
      <c r="V863" s="49"/>
      <c r="W863" s="49"/>
      <c r="X863" s="49"/>
      <c r="Y863" s="49"/>
      <c r="Z863" s="49"/>
      <c r="AA863" s="49"/>
      <c r="AB863" s="49"/>
      <c r="AC863" s="49"/>
      <c r="AD863" s="49"/>
    </row>
    <row r="864" ht="15.75" customHeight="1">
      <c r="A864" s="50"/>
      <c r="B864" s="49"/>
      <c r="C864" s="49"/>
      <c r="D864" s="49"/>
      <c r="E864" s="49"/>
      <c r="F864" s="49"/>
      <c r="G864" s="49"/>
      <c r="H864" s="49"/>
      <c r="I864" s="49"/>
      <c r="J864" s="49"/>
      <c r="K864" s="49"/>
      <c r="L864" s="49"/>
      <c r="M864" s="49"/>
      <c r="N864" s="49"/>
      <c r="O864" s="49"/>
      <c r="P864" s="49"/>
      <c r="Q864" s="49"/>
      <c r="R864" s="49"/>
      <c r="S864" s="49"/>
      <c r="T864" s="49"/>
      <c r="U864" s="49"/>
      <c r="V864" s="49"/>
      <c r="W864" s="49"/>
      <c r="X864" s="49"/>
      <c r="Y864" s="49"/>
      <c r="Z864" s="49"/>
      <c r="AA864" s="49"/>
      <c r="AB864" s="49"/>
      <c r="AC864" s="49"/>
      <c r="AD864" s="49"/>
    </row>
    <row r="865" ht="15.75" customHeight="1">
      <c r="A865" s="50"/>
      <c r="B865" s="49"/>
      <c r="C865" s="49"/>
      <c r="D865" s="49"/>
      <c r="E865" s="49"/>
      <c r="F865" s="49"/>
      <c r="G865" s="49"/>
      <c r="H865" s="49"/>
      <c r="I865" s="49"/>
      <c r="J865" s="49"/>
      <c r="K865" s="49"/>
      <c r="L865" s="49"/>
      <c r="M865" s="49"/>
      <c r="N865" s="49"/>
      <c r="O865" s="49"/>
      <c r="P865" s="49"/>
      <c r="Q865" s="49"/>
      <c r="R865" s="49"/>
      <c r="S865" s="49"/>
      <c r="T865" s="49"/>
      <c r="U865" s="49"/>
      <c r="V865" s="49"/>
      <c r="W865" s="49"/>
      <c r="X865" s="49"/>
      <c r="Y865" s="49"/>
      <c r="Z865" s="49"/>
      <c r="AA865" s="49"/>
      <c r="AB865" s="49"/>
      <c r="AC865" s="49"/>
      <c r="AD865" s="49"/>
    </row>
    <row r="866" ht="15.75" customHeight="1">
      <c r="A866" s="50"/>
      <c r="B866" s="49"/>
      <c r="C866" s="49"/>
      <c r="D866" s="49"/>
      <c r="E866" s="49"/>
      <c r="F866" s="49"/>
      <c r="G866" s="49"/>
      <c r="H866" s="49"/>
      <c r="I866" s="49"/>
      <c r="J866" s="49"/>
      <c r="K866" s="49"/>
      <c r="L866" s="49"/>
      <c r="M866" s="49"/>
      <c r="N866" s="49"/>
      <c r="O866" s="49"/>
      <c r="P866" s="49"/>
      <c r="Q866" s="49"/>
      <c r="R866" s="49"/>
      <c r="S866" s="49"/>
      <c r="T866" s="49"/>
      <c r="U866" s="49"/>
      <c r="V866" s="49"/>
      <c r="W866" s="49"/>
      <c r="X866" s="49"/>
      <c r="Y866" s="49"/>
      <c r="Z866" s="49"/>
      <c r="AA866" s="49"/>
      <c r="AB866" s="49"/>
      <c r="AC866" s="49"/>
      <c r="AD866" s="49"/>
    </row>
    <row r="867" ht="15.75" customHeight="1">
      <c r="A867" s="50"/>
      <c r="B867" s="49"/>
      <c r="C867" s="49"/>
      <c r="D867" s="49"/>
      <c r="E867" s="49"/>
      <c r="F867" s="49"/>
      <c r="G867" s="49"/>
      <c r="H867" s="49"/>
      <c r="I867" s="49"/>
      <c r="J867" s="49"/>
      <c r="K867" s="49"/>
      <c r="L867" s="49"/>
      <c r="M867" s="49"/>
      <c r="N867" s="49"/>
      <c r="O867" s="49"/>
      <c r="P867" s="49"/>
      <c r="Q867" s="49"/>
      <c r="R867" s="49"/>
      <c r="S867" s="49"/>
      <c r="T867" s="49"/>
      <c r="U867" s="49"/>
      <c r="V867" s="49"/>
      <c r="W867" s="49"/>
      <c r="X867" s="49"/>
      <c r="Y867" s="49"/>
      <c r="Z867" s="49"/>
      <c r="AA867" s="49"/>
      <c r="AB867" s="49"/>
      <c r="AC867" s="49"/>
      <c r="AD867" s="49"/>
    </row>
    <row r="868" ht="15.75" customHeight="1">
      <c r="A868" s="50"/>
      <c r="B868" s="49"/>
      <c r="C868" s="49"/>
      <c r="D868" s="49"/>
      <c r="E868" s="49"/>
      <c r="F868" s="49"/>
      <c r="G868" s="49"/>
      <c r="H868" s="49"/>
      <c r="I868" s="49"/>
      <c r="J868" s="49"/>
      <c r="K868" s="49"/>
      <c r="L868" s="49"/>
      <c r="M868" s="49"/>
      <c r="N868" s="49"/>
      <c r="O868" s="49"/>
      <c r="P868" s="49"/>
      <c r="Q868" s="49"/>
      <c r="R868" s="49"/>
      <c r="S868" s="49"/>
      <c r="T868" s="49"/>
      <c r="U868" s="49"/>
      <c r="V868" s="49"/>
      <c r="W868" s="49"/>
      <c r="X868" s="49"/>
      <c r="Y868" s="49"/>
      <c r="Z868" s="49"/>
      <c r="AA868" s="49"/>
      <c r="AB868" s="49"/>
      <c r="AC868" s="49"/>
      <c r="AD868" s="49"/>
    </row>
    <row r="869" ht="15.75" customHeight="1">
      <c r="A869" s="50"/>
      <c r="B869" s="49"/>
      <c r="C869" s="49"/>
      <c r="D869" s="49"/>
      <c r="E869" s="49"/>
      <c r="F869" s="49"/>
      <c r="G869" s="49"/>
      <c r="H869" s="49"/>
      <c r="I869" s="49"/>
      <c r="J869" s="49"/>
      <c r="K869" s="49"/>
      <c r="L869" s="49"/>
      <c r="M869" s="49"/>
      <c r="N869" s="49"/>
      <c r="O869" s="49"/>
      <c r="P869" s="49"/>
      <c r="Q869" s="49"/>
      <c r="R869" s="49"/>
      <c r="S869" s="49"/>
      <c r="T869" s="49"/>
      <c r="U869" s="49"/>
      <c r="V869" s="49"/>
      <c r="W869" s="49"/>
      <c r="X869" s="49"/>
      <c r="Y869" s="49"/>
      <c r="Z869" s="49"/>
      <c r="AA869" s="49"/>
      <c r="AB869" s="49"/>
      <c r="AC869" s="49"/>
      <c r="AD869" s="49"/>
    </row>
    <row r="870" ht="15.75" customHeight="1">
      <c r="A870" s="50"/>
      <c r="B870" s="49"/>
      <c r="C870" s="49"/>
      <c r="D870" s="49"/>
      <c r="E870" s="49"/>
      <c r="F870" s="49"/>
      <c r="G870" s="49"/>
      <c r="H870" s="49"/>
      <c r="I870" s="49"/>
      <c r="J870" s="49"/>
      <c r="K870" s="49"/>
      <c r="L870" s="49"/>
      <c r="M870" s="49"/>
      <c r="N870" s="49"/>
      <c r="O870" s="49"/>
      <c r="P870" s="49"/>
      <c r="Q870" s="49"/>
      <c r="R870" s="49"/>
      <c r="S870" s="49"/>
      <c r="T870" s="49"/>
      <c r="U870" s="49"/>
      <c r="V870" s="49"/>
      <c r="W870" s="49"/>
      <c r="X870" s="49"/>
      <c r="Y870" s="49"/>
      <c r="Z870" s="49"/>
      <c r="AA870" s="49"/>
      <c r="AB870" s="49"/>
      <c r="AC870" s="49"/>
      <c r="AD870" s="49"/>
    </row>
    <row r="871" ht="15.75" customHeight="1">
      <c r="A871" s="50"/>
      <c r="B871" s="49"/>
      <c r="C871" s="49"/>
      <c r="D871" s="49"/>
      <c r="E871" s="49"/>
      <c r="F871" s="49"/>
      <c r="G871" s="49"/>
      <c r="H871" s="49"/>
      <c r="I871" s="49"/>
      <c r="J871" s="49"/>
      <c r="K871" s="49"/>
      <c r="L871" s="49"/>
      <c r="M871" s="49"/>
      <c r="N871" s="49"/>
      <c r="O871" s="49"/>
      <c r="P871" s="49"/>
      <c r="Q871" s="49"/>
      <c r="R871" s="49"/>
      <c r="S871" s="49"/>
      <c r="T871" s="49"/>
      <c r="U871" s="49"/>
      <c r="V871" s="49"/>
      <c r="W871" s="49"/>
      <c r="X871" s="49"/>
      <c r="Y871" s="49"/>
      <c r="Z871" s="49"/>
      <c r="AA871" s="49"/>
      <c r="AB871" s="49"/>
      <c r="AC871" s="49"/>
      <c r="AD871" s="49"/>
    </row>
    <row r="872" ht="15.75" customHeight="1">
      <c r="A872" s="50"/>
      <c r="B872" s="49"/>
      <c r="C872" s="49"/>
      <c r="D872" s="49"/>
      <c r="E872" s="49"/>
      <c r="F872" s="49"/>
      <c r="G872" s="49"/>
      <c r="H872" s="49"/>
      <c r="I872" s="49"/>
      <c r="J872" s="49"/>
      <c r="K872" s="49"/>
      <c r="L872" s="49"/>
      <c r="M872" s="49"/>
      <c r="N872" s="49"/>
      <c r="O872" s="49"/>
      <c r="P872" s="49"/>
      <c r="Q872" s="49"/>
      <c r="R872" s="49"/>
      <c r="S872" s="49"/>
      <c r="T872" s="49"/>
      <c r="U872" s="49"/>
      <c r="V872" s="49"/>
      <c r="W872" s="49"/>
      <c r="X872" s="49"/>
      <c r="Y872" s="49"/>
      <c r="Z872" s="49"/>
      <c r="AA872" s="49"/>
      <c r="AB872" s="49"/>
      <c r="AC872" s="49"/>
      <c r="AD872" s="49"/>
    </row>
    <row r="873" ht="15.75" customHeight="1">
      <c r="A873" s="50"/>
      <c r="B873" s="49"/>
      <c r="C873" s="49"/>
      <c r="D873" s="49"/>
      <c r="E873" s="49"/>
      <c r="F873" s="49"/>
      <c r="G873" s="49"/>
      <c r="H873" s="49"/>
      <c r="I873" s="49"/>
      <c r="J873" s="49"/>
      <c r="K873" s="49"/>
      <c r="L873" s="49"/>
      <c r="M873" s="49"/>
      <c r="N873" s="49"/>
      <c r="O873" s="49"/>
      <c r="P873" s="49"/>
      <c r="Q873" s="49"/>
      <c r="R873" s="49"/>
      <c r="S873" s="49"/>
      <c r="T873" s="49"/>
      <c r="U873" s="49"/>
      <c r="V873" s="49"/>
      <c r="W873" s="49"/>
      <c r="X873" s="49"/>
      <c r="Y873" s="49"/>
      <c r="Z873" s="49"/>
      <c r="AA873" s="49"/>
      <c r="AB873" s="49"/>
      <c r="AC873" s="49"/>
      <c r="AD873" s="49"/>
    </row>
    <row r="874" ht="15.75" customHeight="1">
      <c r="A874" s="50"/>
      <c r="B874" s="49"/>
      <c r="C874" s="49"/>
      <c r="D874" s="49"/>
      <c r="E874" s="49"/>
      <c r="F874" s="49"/>
      <c r="G874" s="49"/>
      <c r="H874" s="49"/>
      <c r="I874" s="49"/>
      <c r="J874" s="49"/>
      <c r="K874" s="49"/>
      <c r="L874" s="49"/>
      <c r="M874" s="49"/>
      <c r="N874" s="49"/>
      <c r="O874" s="49"/>
      <c r="P874" s="49"/>
      <c r="Q874" s="49"/>
      <c r="R874" s="49"/>
      <c r="S874" s="49"/>
      <c r="T874" s="49"/>
      <c r="U874" s="49"/>
      <c r="V874" s="49"/>
      <c r="W874" s="49"/>
      <c r="X874" s="49"/>
      <c r="Y874" s="49"/>
      <c r="Z874" s="49"/>
      <c r="AA874" s="49"/>
      <c r="AB874" s="49"/>
      <c r="AC874" s="49"/>
      <c r="AD874" s="49"/>
    </row>
    <row r="875" ht="15.75" customHeight="1">
      <c r="A875" s="50"/>
      <c r="B875" s="49"/>
      <c r="C875" s="49"/>
      <c r="D875" s="49"/>
      <c r="E875" s="49"/>
      <c r="F875" s="49"/>
      <c r="G875" s="49"/>
      <c r="H875" s="49"/>
      <c r="I875" s="49"/>
      <c r="J875" s="49"/>
      <c r="K875" s="49"/>
      <c r="L875" s="49"/>
      <c r="M875" s="49"/>
      <c r="N875" s="49"/>
      <c r="O875" s="49"/>
      <c r="P875" s="49"/>
      <c r="Q875" s="49"/>
      <c r="R875" s="49"/>
      <c r="S875" s="49"/>
      <c r="T875" s="49"/>
      <c r="U875" s="49"/>
      <c r="V875" s="49"/>
      <c r="W875" s="49"/>
      <c r="X875" s="49"/>
      <c r="Y875" s="49"/>
      <c r="Z875" s="49"/>
      <c r="AA875" s="49"/>
      <c r="AB875" s="49"/>
      <c r="AC875" s="49"/>
      <c r="AD875" s="49"/>
    </row>
    <row r="876" ht="15.75" customHeight="1">
      <c r="A876" s="50"/>
      <c r="B876" s="49"/>
      <c r="C876" s="49"/>
      <c r="D876" s="49"/>
      <c r="E876" s="49"/>
      <c r="F876" s="49"/>
      <c r="G876" s="49"/>
      <c r="H876" s="49"/>
      <c r="I876" s="49"/>
      <c r="J876" s="49"/>
      <c r="K876" s="49"/>
      <c r="L876" s="49"/>
      <c r="M876" s="49"/>
      <c r="N876" s="49"/>
      <c r="O876" s="49"/>
      <c r="P876" s="49"/>
      <c r="Q876" s="49"/>
      <c r="R876" s="49"/>
      <c r="S876" s="49"/>
      <c r="T876" s="49"/>
      <c r="U876" s="49"/>
      <c r="V876" s="49"/>
      <c r="W876" s="49"/>
      <c r="X876" s="49"/>
      <c r="Y876" s="49"/>
      <c r="Z876" s="49"/>
      <c r="AA876" s="49"/>
      <c r="AB876" s="49"/>
      <c r="AC876" s="49"/>
      <c r="AD876" s="49"/>
    </row>
    <row r="877" ht="15.75" customHeight="1">
      <c r="A877" s="50"/>
      <c r="B877" s="49"/>
      <c r="C877" s="49"/>
      <c r="D877" s="49"/>
      <c r="E877" s="49"/>
      <c r="F877" s="49"/>
      <c r="G877" s="49"/>
      <c r="H877" s="49"/>
      <c r="I877" s="49"/>
      <c r="J877" s="49"/>
      <c r="K877" s="49"/>
      <c r="L877" s="49"/>
      <c r="M877" s="49"/>
      <c r="N877" s="49"/>
      <c r="O877" s="49"/>
      <c r="P877" s="49"/>
      <c r="Q877" s="49"/>
      <c r="R877" s="49"/>
      <c r="S877" s="49"/>
      <c r="T877" s="49"/>
      <c r="U877" s="49"/>
      <c r="V877" s="49"/>
      <c r="W877" s="49"/>
      <c r="X877" s="49"/>
      <c r="Y877" s="49"/>
      <c r="Z877" s="49"/>
      <c r="AA877" s="49"/>
      <c r="AB877" s="49"/>
      <c r="AC877" s="49"/>
      <c r="AD877" s="49"/>
    </row>
    <row r="878" ht="15.75" customHeight="1">
      <c r="A878" s="50"/>
      <c r="B878" s="49"/>
      <c r="C878" s="49"/>
      <c r="D878" s="49"/>
      <c r="E878" s="49"/>
      <c r="F878" s="49"/>
      <c r="G878" s="49"/>
      <c r="H878" s="49"/>
      <c r="I878" s="49"/>
      <c r="J878" s="49"/>
      <c r="K878" s="49"/>
      <c r="L878" s="49"/>
      <c r="M878" s="49"/>
      <c r="N878" s="49"/>
      <c r="O878" s="49"/>
      <c r="P878" s="49"/>
      <c r="Q878" s="49"/>
      <c r="R878" s="49"/>
      <c r="S878" s="49"/>
      <c r="T878" s="49"/>
      <c r="U878" s="49"/>
      <c r="V878" s="49"/>
      <c r="W878" s="49"/>
      <c r="X878" s="49"/>
      <c r="Y878" s="49"/>
      <c r="Z878" s="49"/>
      <c r="AA878" s="49"/>
      <c r="AB878" s="49"/>
      <c r="AC878" s="49"/>
      <c r="AD878" s="49"/>
    </row>
    <row r="879" ht="15.75" customHeight="1">
      <c r="A879" s="50"/>
      <c r="B879" s="49"/>
      <c r="C879" s="49"/>
      <c r="D879" s="49"/>
      <c r="E879" s="49"/>
      <c r="F879" s="49"/>
      <c r="G879" s="49"/>
      <c r="H879" s="49"/>
      <c r="I879" s="49"/>
      <c r="J879" s="49"/>
      <c r="K879" s="49"/>
      <c r="L879" s="49"/>
      <c r="M879" s="49"/>
      <c r="N879" s="49"/>
      <c r="O879" s="49"/>
      <c r="P879" s="49"/>
      <c r="Q879" s="49"/>
      <c r="R879" s="49"/>
      <c r="S879" s="49"/>
      <c r="T879" s="49"/>
      <c r="U879" s="49"/>
      <c r="V879" s="49"/>
      <c r="W879" s="49"/>
      <c r="X879" s="49"/>
      <c r="Y879" s="49"/>
      <c r="Z879" s="49"/>
      <c r="AA879" s="49"/>
      <c r="AB879" s="49"/>
      <c r="AC879" s="49"/>
      <c r="AD879" s="49"/>
    </row>
    <row r="880" ht="15.75" customHeight="1">
      <c r="A880" s="50"/>
      <c r="B880" s="49"/>
      <c r="C880" s="49"/>
      <c r="D880" s="49"/>
      <c r="E880" s="49"/>
      <c r="F880" s="49"/>
      <c r="G880" s="49"/>
      <c r="H880" s="49"/>
      <c r="I880" s="49"/>
      <c r="J880" s="49"/>
      <c r="K880" s="49"/>
      <c r="L880" s="49"/>
      <c r="M880" s="49"/>
      <c r="N880" s="49"/>
      <c r="O880" s="49"/>
      <c r="P880" s="49"/>
      <c r="Q880" s="49"/>
      <c r="R880" s="49"/>
      <c r="S880" s="49"/>
      <c r="T880" s="49"/>
      <c r="U880" s="49"/>
      <c r="V880" s="49"/>
      <c r="W880" s="49"/>
      <c r="X880" s="49"/>
      <c r="Y880" s="49"/>
      <c r="Z880" s="49"/>
      <c r="AA880" s="49"/>
      <c r="AB880" s="49"/>
      <c r="AC880" s="49"/>
      <c r="AD880" s="49"/>
    </row>
    <row r="881" ht="15.75" customHeight="1">
      <c r="A881" s="50"/>
      <c r="B881" s="49"/>
      <c r="C881" s="49"/>
      <c r="D881" s="49"/>
      <c r="E881" s="49"/>
      <c r="F881" s="49"/>
      <c r="G881" s="49"/>
      <c r="H881" s="49"/>
      <c r="I881" s="49"/>
      <c r="J881" s="49"/>
      <c r="K881" s="49"/>
      <c r="L881" s="49"/>
      <c r="M881" s="49"/>
      <c r="N881" s="49"/>
      <c r="O881" s="49"/>
      <c r="P881" s="49"/>
      <c r="Q881" s="49"/>
      <c r="R881" s="49"/>
      <c r="S881" s="49"/>
      <c r="T881" s="49"/>
      <c r="U881" s="49"/>
      <c r="V881" s="49"/>
      <c r="W881" s="49"/>
      <c r="X881" s="49"/>
      <c r="Y881" s="49"/>
      <c r="Z881" s="49"/>
      <c r="AA881" s="49"/>
      <c r="AB881" s="49"/>
      <c r="AC881" s="49"/>
      <c r="AD881" s="49"/>
    </row>
    <row r="882" ht="15.75" customHeight="1">
      <c r="A882" s="50"/>
      <c r="B882" s="49"/>
      <c r="C882" s="49"/>
      <c r="D882" s="49"/>
      <c r="E882" s="49"/>
      <c r="F882" s="49"/>
      <c r="G882" s="49"/>
      <c r="H882" s="49"/>
      <c r="I882" s="49"/>
      <c r="J882" s="49"/>
      <c r="K882" s="49"/>
      <c r="L882" s="49"/>
      <c r="M882" s="49"/>
      <c r="N882" s="49"/>
      <c r="O882" s="49"/>
      <c r="P882" s="49"/>
      <c r="Q882" s="49"/>
      <c r="R882" s="49"/>
      <c r="S882" s="49"/>
      <c r="T882" s="49"/>
      <c r="U882" s="49"/>
      <c r="V882" s="49"/>
      <c r="W882" s="49"/>
      <c r="X882" s="49"/>
      <c r="Y882" s="49"/>
      <c r="Z882" s="49"/>
      <c r="AA882" s="49"/>
      <c r="AB882" s="49"/>
      <c r="AC882" s="49"/>
      <c r="AD882" s="49"/>
    </row>
    <row r="883" ht="15.75" customHeight="1">
      <c r="A883" s="50"/>
      <c r="B883" s="49"/>
      <c r="C883" s="49"/>
      <c r="D883" s="49"/>
      <c r="E883" s="49"/>
      <c r="F883" s="49"/>
      <c r="G883" s="49"/>
      <c r="H883" s="49"/>
      <c r="I883" s="49"/>
      <c r="J883" s="49"/>
      <c r="K883" s="49"/>
      <c r="L883" s="49"/>
      <c r="M883" s="49"/>
      <c r="N883" s="49"/>
      <c r="O883" s="49"/>
      <c r="P883" s="49"/>
      <c r="Q883" s="49"/>
      <c r="R883" s="49"/>
      <c r="S883" s="49"/>
      <c r="T883" s="49"/>
      <c r="U883" s="49"/>
      <c r="V883" s="49"/>
      <c r="W883" s="49"/>
      <c r="X883" s="49"/>
      <c r="Y883" s="49"/>
      <c r="Z883" s="49"/>
      <c r="AA883" s="49"/>
      <c r="AB883" s="49"/>
      <c r="AC883" s="49"/>
      <c r="AD883" s="49"/>
    </row>
    <row r="884" ht="15.75" customHeight="1">
      <c r="A884" s="50"/>
      <c r="B884" s="49"/>
      <c r="C884" s="49"/>
      <c r="D884" s="49"/>
      <c r="E884" s="49"/>
      <c r="F884" s="49"/>
      <c r="G884" s="49"/>
      <c r="H884" s="49"/>
      <c r="I884" s="49"/>
      <c r="J884" s="49"/>
      <c r="K884" s="49"/>
      <c r="L884" s="49"/>
      <c r="M884" s="49"/>
      <c r="N884" s="49"/>
      <c r="O884" s="49"/>
      <c r="P884" s="49"/>
      <c r="Q884" s="49"/>
      <c r="R884" s="49"/>
      <c r="S884" s="49"/>
      <c r="T884" s="49"/>
      <c r="U884" s="49"/>
      <c r="V884" s="49"/>
      <c r="W884" s="49"/>
      <c r="X884" s="49"/>
      <c r="Y884" s="49"/>
      <c r="Z884" s="49"/>
      <c r="AA884" s="49"/>
      <c r="AB884" s="49"/>
      <c r="AC884" s="49"/>
      <c r="AD884" s="49"/>
    </row>
    <row r="885" ht="15.75" customHeight="1">
      <c r="A885" s="50"/>
      <c r="B885" s="49"/>
      <c r="C885" s="49"/>
      <c r="D885" s="49"/>
      <c r="E885" s="49"/>
      <c r="F885" s="49"/>
      <c r="G885" s="49"/>
      <c r="H885" s="49"/>
      <c r="I885" s="49"/>
      <c r="J885" s="49"/>
      <c r="K885" s="49"/>
      <c r="L885" s="49"/>
      <c r="M885" s="49"/>
      <c r="N885" s="49"/>
      <c r="O885" s="49"/>
      <c r="P885" s="49"/>
      <c r="Q885" s="49"/>
      <c r="R885" s="49"/>
      <c r="S885" s="49"/>
      <c r="T885" s="49"/>
      <c r="U885" s="49"/>
      <c r="V885" s="49"/>
      <c r="W885" s="49"/>
      <c r="X885" s="49"/>
      <c r="Y885" s="49"/>
      <c r="Z885" s="49"/>
      <c r="AA885" s="49"/>
      <c r="AB885" s="49"/>
      <c r="AC885" s="49"/>
      <c r="AD885" s="49"/>
    </row>
    <row r="886" ht="15.75" customHeight="1">
      <c r="A886" s="50"/>
      <c r="B886" s="49"/>
      <c r="C886" s="49"/>
      <c r="D886" s="49"/>
      <c r="E886" s="49"/>
      <c r="F886" s="49"/>
      <c r="G886" s="49"/>
      <c r="H886" s="49"/>
      <c r="I886" s="49"/>
      <c r="J886" s="49"/>
      <c r="K886" s="49"/>
      <c r="L886" s="49"/>
      <c r="M886" s="49"/>
      <c r="N886" s="49"/>
      <c r="O886" s="49"/>
      <c r="P886" s="49"/>
      <c r="Q886" s="49"/>
      <c r="R886" s="49"/>
      <c r="S886" s="49"/>
      <c r="T886" s="49"/>
      <c r="U886" s="49"/>
      <c r="V886" s="49"/>
      <c r="W886" s="49"/>
      <c r="X886" s="49"/>
      <c r="Y886" s="49"/>
      <c r="Z886" s="49"/>
      <c r="AA886" s="49"/>
      <c r="AB886" s="49"/>
      <c r="AC886" s="49"/>
      <c r="AD886" s="49"/>
    </row>
    <row r="887" ht="15.75" customHeight="1">
      <c r="A887" s="50"/>
      <c r="B887" s="49"/>
      <c r="C887" s="49"/>
      <c r="D887" s="49"/>
      <c r="E887" s="49"/>
      <c r="F887" s="49"/>
      <c r="G887" s="49"/>
      <c r="H887" s="49"/>
      <c r="I887" s="49"/>
      <c r="J887" s="49"/>
      <c r="K887" s="49"/>
      <c r="L887" s="49"/>
      <c r="M887" s="49"/>
      <c r="N887" s="49"/>
      <c r="O887" s="49"/>
      <c r="P887" s="49"/>
      <c r="Q887" s="49"/>
      <c r="R887" s="49"/>
      <c r="S887" s="49"/>
      <c r="T887" s="49"/>
      <c r="U887" s="49"/>
      <c r="V887" s="49"/>
      <c r="W887" s="49"/>
      <c r="X887" s="49"/>
      <c r="Y887" s="49"/>
      <c r="Z887" s="49"/>
      <c r="AA887" s="49"/>
      <c r="AB887" s="49"/>
      <c r="AC887" s="49"/>
      <c r="AD887" s="49"/>
    </row>
    <row r="888" ht="15.75" customHeight="1">
      <c r="A888" s="50"/>
      <c r="B888" s="49"/>
      <c r="C888" s="49"/>
      <c r="D888" s="49"/>
      <c r="E888" s="49"/>
      <c r="F888" s="49"/>
      <c r="G888" s="49"/>
      <c r="H888" s="49"/>
      <c r="I888" s="49"/>
      <c r="J888" s="49"/>
      <c r="K888" s="49"/>
      <c r="L888" s="49"/>
      <c r="M888" s="49"/>
      <c r="N888" s="49"/>
      <c r="O888" s="49"/>
      <c r="P888" s="49"/>
      <c r="Q888" s="49"/>
      <c r="R888" s="49"/>
      <c r="S888" s="49"/>
      <c r="T888" s="49"/>
      <c r="U888" s="49"/>
      <c r="V888" s="49"/>
      <c r="W888" s="49"/>
      <c r="X888" s="49"/>
      <c r="Y888" s="49"/>
      <c r="Z888" s="49"/>
      <c r="AA888" s="49"/>
      <c r="AB888" s="49"/>
      <c r="AC888" s="49"/>
      <c r="AD888" s="49"/>
    </row>
    <row r="889" ht="15.75" customHeight="1">
      <c r="A889" s="50"/>
      <c r="B889" s="49"/>
      <c r="C889" s="49"/>
      <c r="D889" s="49"/>
      <c r="E889" s="49"/>
      <c r="F889" s="49"/>
      <c r="G889" s="49"/>
      <c r="H889" s="49"/>
      <c r="I889" s="49"/>
      <c r="J889" s="49"/>
      <c r="K889" s="49"/>
      <c r="L889" s="49"/>
      <c r="M889" s="49"/>
      <c r="N889" s="49"/>
      <c r="O889" s="49"/>
      <c r="P889" s="49"/>
      <c r="Q889" s="49"/>
      <c r="R889" s="49"/>
      <c r="S889" s="49"/>
      <c r="T889" s="49"/>
      <c r="U889" s="49"/>
      <c r="V889" s="49"/>
      <c r="W889" s="49"/>
      <c r="X889" s="49"/>
      <c r="Y889" s="49"/>
      <c r="Z889" s="49"/>
      <c r="AA889" s="49"/>
      <c r="AB889" s="49"/>
      <c r="AC889" s="49"/>
      <c r="AD889" s="49"/>
    </row>
    <row r="890" ht="15.75" customHeight="1">
      <c r="A890" s="50"/>
      <c r="B890" s="49"/>
      <c r="C890" s="49"/>
      <c r="D890" s="49"/>
      <c r="E890" s="49"/>
      <c r="F890" s="49"/>
      <c r="G890" s="49"/>
      <c r="H890" s="49"/>
      <c r="I890" s="49"/>
      <c r="J890" s="49"/>
      <c r="K890" s="49"/>
      <c r="L890" s="49"/>
      <c r="M890" s="49"/>
      <c r="N890" s="49"/>
      <c r="O890" s="49"/>
      <c r="P890" s="49"/>
      <c r="Q890" s="49"/>
      <c r="R890" s="49"/>
      <c r="S890" s="49"/>
      <c r="T890" s="49"/>
      <c r="U890" s="49"/>
      <c r="V890" s="49"/>
      <c r="W890" s="49"/>
      <c r="X890" s="49"/>
      <c r="Y890" s="49"/>
      <c r="Z890" s="49"/>
      <c r="AA890" s="49"/>
      <c r="AB890" s="49"/>
      <c r="AC890" s="49"/>
      <c r="AD890" s="49"/>
    </row>
    <row r="891" ht="15.75" customHeight="1">
      <c r="A891" s="50"/>
      <c r="B891" s="49"/>
      <c r="C891" s="49"/>
      <c r="D891" s="49"/>
      <c r="E891" s="49"/>
      <c r="F891" s="49"/>
      <c r="G891" s="49"/>
      <c r="H891" s="49"/>
      <c r="I891" s="49"/>
      <c r="J891" s="49"/>
      <c r="K891" s="49"/>
      <c r="L891" s="49"/>
      <c r="M891" s="49"/>
      <c r="N891" s="49"/>
      <c r="O891" s="49"/>
      <c r="P891" s="49"/>
      <c r="Q891" s="49"/>
      <c r="R891" s="49"/>
      <c r="S891" s="49"/>
      <c r="T891" s="49"/>
      <c r="U891" s="49"/>
      <c r="V891" s="49"/>
      <c r="W891" s="49"/>
      <c r="X891" s="49"/>
      <c r="Y891" s="49"/>
      <c r="Z891" s="49"/>
      <c r="AA891" s="49"/>
      <c r="AB891" s="49"/>
      <c r="AC891" s="49"/>
      <c r="AD891" s="49"/>
    </row>
    <row r="892" ht="15.75" customHeight="1">
      <c r="A892" s="50"/>
      <c r="B892" s="49"/>
      <c r="C892" s="49"/>
      <c r="D892" s="49"/>
      <c r="E892" s="49"/>
      <c r="F892" s="49"/>
      <c r="G892" s="49"/>
      <c r="H892" s="49"/>
      <c r="I892" s="49"/>
      <c r="J892" s="49"/>
      <c r="K892" s="49"/>
      <c r="L892" s="49"/>
      <c r="M892" s="49"/>
      <c r="N892" s="49"/>
      <c r="O892" s="49"/>
      <c r="P892" s="49"/>
      <c r="Q892" s="49"/>
      <c r="R892" s="49"/>
      <c r="S892" s="49"/>
      <c r="T892" s="49"/>
      <c r="U892" s="49"/>
      <c r="V892" s="49"/>
      <c r="W892" s="49"/>
      <c r="X892" s="49"/>
      <c r="Y892" s="49"/>
      <c r="Z892" s="49"/>
      <c r="AA892" s="49"/>
      <c r="AB892" s="49"/>
      <c r="AC892" s="49"/>
      <c r="AD892" s="49"/>
    </row>
    <row r="893" ht="15.75" customHeight="1">
      <c r="A893" s="50"/>
      <c r="B893" s="49"/>
      <c r="C893" s="49"/>
      <c r="D893" s="49"/>
      <c r="E893" s="49"/>
      <c r="F893" s="49"/>
      <c r="G893" s="49"/>
      <c r="H893" s="49"/>
      <c r="I893" s="49"/>
      <c r="J893" s="49"/>
      <c r="K893" s="49"/>
      <c r="L893" s="49"/>
      <c r="M893" s="49"/>
      <c r="N893" s="49"/>
      <c r="O893" s="49"/>
      <c r="P893" s="49"/>
      <c r="Q893" s="49"/>
      <c r="R893" s="49"/>
      <c r="S893" s="49"/>
      <c r="T893" s="49"/>
      <c r="U893" s="49"/>
      <c r="V893" s="49"/>
      <c r="W893" s="49"/>
      <c r="X893" s="49"/>
      <c r="Y893" s="49"/>
      <c r="Z893" s="49"/>
      <c r="AA893" s="49"/>
      <c r="AB893" s="49"/>
      <c r="AC893" s="49"/>
      <c r="AD893" s="49"/>
    </row>
    <row r="894" ht="15.75" customHeight="1">
      <c r="A894" s="50"/>
      <c r="B894" s="49"/>
      <c r="C894" s="49"/>
      <c r="D894" s="49"/>
      <c r="E894" s="49"/>
      <c r="F894" s="49"/>
      <c r="G894" s="49"/>
      <c r="H894" s="49"/>
      <c r="I894" s="49"/>
      <c r="J894" s="49"/>
      <c r="K894" s="49"/>
      <c r="L894" s="49"/>
      <c r="M894" s="49"/>
      <c r="N894" s="49"/>
      <c r="O894" s="49"/>
      <c r="P894" s="49"/>
      <c r="Q894" s="49"/>
      <c r="R894" s="49"/>
      <c r="S894" s="49"/>
      <c r="T894" s="49"/>
      <c r="U894" s="49"/>
      <c r="V894" s="49"/>
      <c r="W894" s="49"/>
      <c r="X894" s="49"/>
      <c r="Y894" s="49"/>
      <c r="Z894" s="49"/>
      <c r="AA894" s="49"/>
      <c r="AB894" s="49"/>
      <c r="AC894" s="49"/>
      <c r="AD894" s="49"/>
    </row>
    <row r="895" ht="15.75" customHeight="1">
      <c r="A895" s="50"/>
      <c r="B895" s="49"/>
      <c r="C895" s="49"/>
      <c r="D895" s="49"/>
      <c r="E895" s="49"/>
      <c r="F895" s="49"/>
      <c r="G895" s="49"/>
      <c r="H895" s="49"/>
      <c r="I895" s="49"/>
      <c r="J895" s="49"/>
      <c r="K895" s="49"/>
      <c r="L895" s="49"/>
      <c r="M895" s="49"/>
      <c r="N895" s="49"/>
      <c r="O895" s="49"/>
      <c r="P895" s="49"/>
      <c r="Q895" s="49"/>
      <c r="R895" s="49"/>
      <c r="S895" s="49"/>
      <c r="T895" s="49"/>
      <c r="U895" s="49"/>
      <c r="V895" s="49"/>
      <c r="W895" s="49"/>
      <c r="X895" s="49"/>
      <c r="Y895" s="49"/>
      <c r="Z895" s="49"/>
      <c r="AA895" s="49"/>
      <c r="AB895" s="49"/>
      <c r="AC895" s="49"/>
      <c r="AD895" s="49"/>
    </row>
    <row r="896" ht="15.75" customHeight="1">
      <c r="A896" s="50"/>
      <c r="B896" s="49"/>
      <c r="C896" s="49"/>
      <c r="D896" s="49"/>
      <c r="E896" s="49"/>
      <c r="F896" s="49"/>
      <c r="G896" s="49"/>
      <c r="H896" s="49"/>
      <c r="I896" s="49"/>
      <c r="J896" s="49"/>
      <c r="K896" s="49"/>
      <c r="L896" s="49"/>
      <c r="M896" s="49"/>
      <c r="N896" s="49"/>
      <c r="O896" s="49"/>
      <c r="P896" s="49"/>
      <c r="Q896" s="49"/>
      <c r="R896" s="49"/>
      <c r="S896" s="49"/>
      <c r="T896" s="49"/>
      <c r="U896" s="49"/>
      <c r="V896" s="49"/>
      <c r="W896" s="49"/>
      <c r="X896" s="49"/>
      <c r="Y896" s="49"/>
      <c r="Z896" s="49"/>
      <c r="AA896" s="49"/>
      <c r="AB896" s="49"/>
      <c r="AC896" s="49"/>
      <c r="AD896" s="49"/>
    </row>
    <row r="897" ht="15.75" customHeight="1">
      <c r="A897" s="50"/>
      <c r="B897" s="49"/>
      <c r="C897" s="49"/>
      <c r="D897" s="49"/>
      <c r="E897" s="49"/>
      <c r="F897" s="49"/>
      <c r="G897" s="49"/>
      <c r="H897" s="49"/>
      <c r="I897" s="49"/>
      <c r="J897" s="49"/>
      <c r="K897" s="49"/>
      <c r="L897" s="49"/>
      <c r="M897" s="49"/>
      <c r="N897" s="49"/>
      <c r="O897" s="49"/>
      <c r="P897" s="49"/>
      <c r="Q897" s="49"/>
      <c r="R897" s="49"/>
      <c r="S897" s="49"/>
      <c r="T897" s="49"/>
      <c r="U897" s="49"/>
      <c r="V897" s="49"/>
      <c r="W897" s="49"/>
      <c r="X897" s="49"/>
      <c r="Y897" s="49"/>
      <c r="Z897" s="49"/>
      <c r="AA897" s="49"/>
      <c r="AB897" s="49"/>
      <c r="AC897" s="49"/>
      <c r="AD897" s="49"/>
    </row>
    <row r="898" ht="15.75" customHeight="1">
      <c r="A898" s="50"/>
      <c r="B898" s="49"/>
      <c r="C898" s="49"/>
      <c r="D898" s="49"/>
      <c r="E898" s="49"/>
      <c r="F898" s="49"/>
      <c r="G898" s="49"/>
      <c r="H898" s="49"/>
      <c r="I898" s="49"/>
      <c r="J898" s="49"/>
      <c r="K898" s="49"/>
      <c r="L898" s="49"/>
      <c r="M898" s="49"/>
      <c r="N898" s="49"/>
      <c r="O898" s="49"/>
      <c r="P898" s="49"/>
      <c r="Q898" s="49"/>
      <c r="R898" s="49"/>
      <c r="S898" s="49"/>
      <c r="T898" s="49"/>
      <c r="U898" s="49"/>
      <c r="V898" s="49"/>
      <c r="W898" s="49"/>
      <c r="X898" s="49"/>
      <c r="Y898" s="49"/>
      <c r="Z898" s="49"/>
      <c r="AA898" s="49"/>
      <c r="AB898" s="49"/>
      <c r="AC898" s="49"/>
      <c r="AD898" s="49"/>
    </row>
    <row r="899" ht="15.75" customHeight="1">
      <c r="A899" s="50"/>
      <c r="B899" s="49"/>
      <c r="C899" s="49"/>
      <c r="D899" s="49"/>
      <c r="E899" s="49"/>
      <c r="F899" s="49"/>
      <c r="G899" s="49"/>
      <c r="H899" s="49"/>
      <c r="I899" s="49"/>
      <c r="J899" s="49"/>
      <c r="K899" s="49"/>
      <c r="L899" s="49"/>
      <c r="M899" s="49"/>
      <c r="N899" s="49"/>
      <c r="O899" s="49"/>
      <c r="P899" s="49"/>
      <c r="Q899" s="49"/>
      <c r="R899" s="49"/>
      <c r="S899" s="49"/>
      <c r="T899" s="49"/>
      <c r="U899" s="49"/>
      <c r="V899" s="49"/>
      <c r="W899" s="49"/>
      <c r="X899" s="49"/>
      <c r="Y899" s="49"/>
      <c r="Z899" s="49"/>
      <c r="AA899" s="49"/>
      <c r="AB899" s="49"/>
      <c r="AC899" s="49"/>
      <c r="AD899" s="49"/>
    </row>
    <row r="900" ht="15.75" customHeight="1">
      <c r="A900" s="50"/>
      <c r="B900" s="49"/>
      <c r="C900" s="49"/>
      <c r="D900" s="49"/>
      <c r="E900" s="49"/>
      <c r="F900" s="49"/>
      <c r="G900" s="49"/>
      <c r="H900" s="49"/>
      <c r="I900" s="49"/>
      <c r="J900" s="49"/>
      <c r="K900" s="49"/>
      <c r="L900" s="49"/>
      <c r="M900" s="49"/>
      <c r="N900" s="49"/>
      <c r="O900" s="49"/>
      <c r="P900" s="49"/>
      <c r="Q900" s="49"/>
      <c r="R900" s="49"/>
      <c r="S900" s="49"/>
      <c r="T900" s="49"/>
      <c r="U900" s="49"/>
      <c r="V900" s="49"/>
      <c r="W900" s="49"/>
      <c r="X900" s="49"/>
      <c r="Y900" s="49"/>
      <c r="Z900" s="49"/>
      <c r="AA900" s="49"/>
      <c r="AB900" s="49"/>
      <c r="AC900" s="49"/>
      <c r="AD900" s="49"/>
    </row>
    <row r="901" ht="15.75" customHeight="1">
      <c r="A901" s="50"/>
      <c r="B901" s="49"/>
      <c r="C901" s="49"/>
      <c r="D901" s="49"/>
      <c r="E901" s="49"/>
      <c r="F901" s="49"/>
      <c r="G901" s="49"/>
      <c r="H901" s="49"/>
      <c r="I901" s="49"/>
      <c r="J901" s="49"/>
      <c r="K901" s="49"/>
      <c r="L901" s="49"/>
      <c r="M901" s="49"/>
      <c r="N901" s="49"/>
      <c r="O901" s="49"/>
      <c r="P901" s="49"/>
      <c r="Q901" s="49"/>
      <c r="R901" s="49"/>
      <c r="S901" s="49"/>
      <c r="T901" s="49"/>
      <c r="U901" s="49"/>
      <c r="V901" s="49"/>
      <c r="W901" s="49"/>
      <c r="X901" s="49"/>
      <c r="Y901" s="49"/>
      <c r="Z901" s="49"/>
      <c r="AA901" s="49"/>
      <c r="AB901" s="49"/>
      <c r="AC901" s="49"/>
      <c r="AD901" s="49"/>
    </row>
    <row r="902" ht="15.75" customHeight="1">
      <c r="A902" s="50"/>
      <c r="B902" s="49"/>
      <c r="C902" s="49"/>
      <c r="D902" s="49"/>
      <c r="E902" s="49"/>
      <c r="F902" s="49"/>
      <c r="G902" s="49"/>
      <c r="H902" s="49"/>
      <c r="I902" s="49"/>
      <c r="J902" s="49"/>
      <c r="K902" s="49"/>
      <c r="L902" s="49"/>
      <c r="M902" s="49"/>
      <c r="N902" s="49"/>
      <c r="O902" s="49"/>
      <c r="P902" s="49"/>
      <c r="Q902" s="49"/>
      <c r="R902" s="49"/>
      <c r="S902" s="49"/>
      <c r="T902" s="49"/>
      <c r="U902" s="49"/>
      <c r="V902" s="49"/>
      <c r="W902" s="49"/>
      <c r="X902" s="49"/>
      <c r="Y902" s="49"/>
      <c r="Z902" s="49"/>
      <c r="AA902" s="49"/>
      <c r="AB902" s="49"/>
      <c r="AC902" s="49"/>
      <c r="AD902" s="49"/>
    </row>
    <row r="903" ht="15.75" customHeight="1">
      <c r="A903" s="50"/>
      <c r="B903" s="49"/>
      <c r="C903" s="49"/>
      <c r="D903" s="49"/>
      <c r="E903" s="49"/>
      <c r="F903" s="49"/>
      <c r="G903" s="49"/>
      <c r="H903" s="49"/>
      <c r="I903" s="49"/>
      <c r="J903" s="49"/>
      <c r="K903" s="49"/>
      <c r="L903" s="49"/>
      <c r="M903" s="49"/>
      <c r="N903" s="49"/>
      <c r="O903" s="49"/>
      <c r="P903" s="49"/>
      <c r="Q903" s="49"/>
      <c r="R903" s="49"/>
      <c r="S903" s="49"/>
      <c r="T903" s="49"/>
      <c r="U903" s="49"/>
      <c r="V903" s="49"/>
      <c r="W903" s="49"/>
      <c r="X903" s="49"/>
      <c r="Y903" s="49"/>
      <c r="Z903" s="49"/>
      <c r="AA903" s="49"/>
      <c r="AB903" s="49"/>
      <c r="AC903" s="49"/>
      <c r="AD903" s="49"/>
    </row>
    <row r="904" ht="15.75" customHeight="1">
      <c r="A904" s="50"/>
      <c r="B904" s="49"/>
      <c r="C904" s="49"/>
      <c r="D904" s="49"/>
      <c r="E904" s="49"/>
      <c r="F904" s="49"/>
      <c r="G904" s="49"/>
      <c r="H904" s="49"/>
      <c r="I904" s="49"/>
      <c r="J904" s="49"/>
      <c r="K904" s="49"/>
      <c r="L904" s="49"/>
      <c r="M904" s="49"/>
      <c r="N904" s="49"/>
      <c r="O904" s="49"/>
      <c r="P904" s="49"/>
      <c r="Q904" s="49"/>
      <c r="R904" s="49"/>
      <c r="S904" s="49"/>
      <c r="T904" s="49"/>
      <c r="U904" s="49"/>
      <c r="V904" s="49"/>
      <c r="W904" s="49"/>
      <c r="X904" s="49"/>
      <c r="Y904" s="49"/>
      <c r="Z904" s="49"/>
      <c r="AA904" s="49"/>
      <c r="AB904" s="49"/>
      <c r="AC904" s="49"/>
      <c r="AD904" s="49"/>
    </row>
    <row r="905" ht="15.75" customHeight="1">
      <c r="A905" s="50"/>
      <c r="B905" s="49"/>
      <c r="C905" s="49"/>
      <c r="D905" s="49"/>
      <c r="E905" s="49"/>
      <c r="F905" s="49"/>
      <c r="G905" s="49"/>
      <c r="H905" s="49"/>
      <c r="I905" s="49"/>
      <c r="J905" s="49"/>
      <c r="K905" s="49"/>
      <c r="L905" s="49"/>
      <c r="M905" s="49"/>
      <c r="N905" s="49"/>
      <c r="O905" s="49"/>
      <c r="P905" s="49"/>
      <c r="Q905" s="49"/>
      <c r="R905" s="49"/>
      <c r="S905" s="49"/>
      <c r="T905" s="49"/>
      <c r="U905" s="49"/>
      <c r="V905" s="49"/>
      <c r="W905" s="49"/>
      <c r="X905" s="49"/>
      <c r="Y905" s="49"/>
      <c r="Z905" s="49"/>
      <c r="AA905" s="49"/>
      <c r="AB905" s="49"/>
      <c r="AC905" s="49"/>
      <c r="AD905" s="49"/>
    </row>
    <row r="906" ht="15.75" customHeight="1">
      <c r="A906" s="50"/>
      <c r="B906" s="49"/>
      <c r="C906" s="49"/>
      <c r="D906" s="49"/>
      <c r="E906" s="49"/>
      <c r="F906" s="49"/>
      <c r="G906" s="49"/>
      <c r="H906" s="49"/>
      <c r="I906" s="49"/>
      <c r="J906" s="49"/>
      <c r="K906" s="49"/>
      <c r="L906" s="49"/>
      <c r="M906" s="49"/>
      <c r="N906" s="49"/>
      <c r="O906" s="49"/>
      <c r="P906" s="49"/>
      <c r="Q906" s="49"/>
      <c r="R906" s="49"/>
      <c r="S906" s="49"/>
      <c r="T906" s="49"/>
      <c r="U906" s="49"/>
      <c r="V906" s="49"/>
      <c r="W906" s="49"/>
      <c r="X906" s="49"/>
      <c r="Y906" s="49"/>
      <c r="Z906" s="49"/>
      <c r="AA906" s="49"/>
      <c r="AB906" s="49"/>
      <c r="AC906" s="49"/>
      <c r="AD906" s="49"/>
    </row>
    <row r="907" ht="15.75" customHeight="1">
      <c r="A907" s="50"/>
      <c r="B907" s="49"/>
      <c r="C907" s="49"/>
      <c r="D907" s="49"/>
      <c r="E907" s="49"/>
      <c r="F907" s="49"/>
      <c r="G907" s="49"/>
      <c r="H907" s="49"/>
      <c r="I907" s="49"/>
      <c r="J907" s="49"/>
      <c r="K907" s="49"/>
      <c r="L907" s="49"/>
      <c r="M907" s="49"/>
      <c r="N907" s="49"/>
      <c r="O907" s="49"/>
      <c r="P907" s="49"/>
      <c r="Q907" s="49"/>
      <c r="R907" s="49"/>
      <c r="S907" s="49"/>
      <c r="T907" s="49"/>
      <c r="U907" s="49"/>
      <c r="V907" s="49"/>
      <c r="W907" s="49"/>
      <c r="X907" s="49"/>
      <c r="Y907" s="49"/>
      <c r="Z907" s="49"/>
      <c r="AA907" s="49"/>
      <c r="AB907" s="49"/>
      <c r="AC907" s="49"/>
      <c r="AD907" s="49"/>
    </row>
    <row r="908" ht="15.75" customHeight="1">
      <c r="A908" s="50"/>
      <c r="B908" s="49"/>
      <c r="C908" s="49"/>
      <c r="D908" s="49"/>
      <c r="E908" s="49"/>
      <c r="F908" s="49"/>
      <c r="G908" s="49"/>
      <c r="H908" s="49"/>
      <c r="I908" s="49"/>
      <c r="J908" s="49"/>
      <c r="K908" s="49"/>
      <c r="L908" s="49"/>
      <c r="M908" s="49"/>
      <c r="N908" s="49"/>
      <c r="O908" s="49"/>
      <c r="P908" s="49"/>
      <c r="Q908" s="49"/>
      <c r="R908" s="49"/>
      <c r="S908" s="49"/>
      <c r="T908" s="49"/>
      <c r="U908" s="49"/>
      <c r="V908" s="49"/>
      <c r="W908" s="49"/>
      <c r="X908" s="49"/>
      <c r="Y908" s="49"/>
      <c r="Z908" s="49"/>
      <c r="AA908" s="49"/>
      <c r="AB908" s="49"/>
      <c r="AC908" s="49"/>
      <c r="AD908" s="49"/>
    </row>
    <row r="909" ht="15.75" customHeight="1">
      <c r="A909" s="50"/>
      <c r="B909" s="49"/>
      <c r="C909" s="49"/>
      <c r="D909" s="49"/>
      <c r="E909" s="49"/>
      <c r="F909" s="49"/>
      <c r="G909" s="49"/>
      <c r="H909" s="49"/>
      <c r="I909" s="49"/>
      <c r="J909" s="49"/>
      <c r="K909" s="49"/>
      <c r="L909" s="49"/>
      <c r="M909" s="49"/>
      <c r="N909" s="49"/>
      <c r="O909" s="49"/>
      <c r="P909" s="49"/>
      <c r="Q909" s="49"/>
      <c r="R909" s="49"/>
      <c r="S909" s="49"/>
      <c r="T909" s="49"/>
      <c r="U909" s="49"/>
      <c r="V909" s="49"/>
      <c r="W909" s="49"/>
      <c r="X909" s="49"/>
      <c r="Y909" s="49"/>
      <c r="Z909" s="49"/>
      <c r="AA909" s="49"/>
      <c r="AB909" s="49"/>
      <c r="AC909" s="49"/>
      <c r="AD909" s="49"/>
    </row>
    <row r="910" ht="15.75" customHeight="1">
      <c r="A910" s="50"/>
      <c r="B910" s="49"/>
      <c r="C910" s="49"/>
      <c r="D910" s="49"/>
      <c r="E910" s="49"/>
      <c r="F910" s="49"/>
      <c r="G910" s="49"/>
      <c r="H910" s="49"/>
      <c r="I910" s="49"/>
      <c r="J910" s="49"/>
      <c r="K910" s="49"/>
      <c r="L910" s="49"/>
      <c r="M910" s="49"/>
      <c r="N910" s="49"/>
      <c r="O910" s="49"/>
      <c r="P910" s="49"/>
      <c r="Q910" s="49"/>
      <c r="R910" s="49"/>
      <c r="S910" s="49"/>
      <c r="T910" s="49"/>
      <c r="U910" s="49"/>
      <c r="V910" s="49"/>
      <c r="W910" s="49"/>
      <c r="X910" s="49"/>
      <c r="Y910" s="49"/>
      <c r="Z910" s="49"/>
      <c r="AA910" s="49"/>
      <c r="AB910" s="49"/>
      <c r="AC910" s="49"/>
      <c r="AD910" s="49"/>
    </row>
    <row r="911" ht="15.75" customHeight="1">
      <c r="A911" s="50"/>
      <c r="B911" s="49"/>
      <c r="C911" s="49"/>
      <c r="D911" s="49"/>
      <c r="E911" s="49"/>
      <c r="F911" s="49"/>
      <c r="G911" s="49"/>
      <c r="H911" s="49"/>
      <c r="I911" s="49"/>
      <c r="J911" s="49"/>
      <c r="K911" s="49"/>
      <c r="L911" s="49"/>
      <c r="M911" s="49"/>
      <c r="N911" s="49"/>
      <c r="O911" s="49"/>
      <c r="P911" s="49"/>
      <c r="Q911" s="49"/>
      <c r="R911" s="49"/>
      <c r="S911" s="49"/>
      <c r="T911" s="49"/>
      <c r="U911" s="49"/>
      <c r="V911" s="49"/>
      <c r="W911" s="49"/>
      <c r="X911" s="49"/>
      <c r="Y911" s="49"/>
      <c r="Z911" s="49"/>
      <c r="AA911" s="49"/>
      <c r="AB911" s="49"/>
      <c r="AC911" s="49"/>
      <c r="AD911" s="49"/>
    </row>
    <row r="912" ht="15.75" customHeight="1">
      <c r="A912" s="50"/>
      <c r="B912" s="49"/>
      <c r="C912" s="49"/>
      <c r="D912" s="49"/>
      <c r="E912" s="49"/>
      <c r="F912" s="49"/>
      <c r="G912" s="49"/>
      <c r="H912" s="49"/>
      <c r="I912" s="49"/>
      <c r="J912" s="49"/>
      <c r="K912" s="49"/>
      <c r="L912" s="49"/>
      <c r="M912" s="49"/>
      <c r="N912" s="49"/>
      <c r="O912" s="49"/>
      <c r="P912" s="49"/>
      <c r="Q912" s="49"/>
      <c r="R912" s="49"/>
      <c r="S912" s="49"/>
      <c r="T912" s="49"/>
      <c r="U912" s="49"/>
      <c r="V912" s="49"/>
      <c r="W912" s="49"/>
      <c r="X912" s="49"/>
      <c r="Y912" s="49"/>
      <c r="Z912" s="49"/>
      <c r="AA912" s="49"/>
      <c r="AB912" s="49"/>
      <c r="AC912" s="49"/>
      <c r="AD912" s="49"/>
    </row>
    <row r="913" ht="15.75" customHeight="1">
      <c r="A913" s="50"/>
      <c r="B913" s="49"/>
      <c r="C913" s="49"/>
      <c r="D913" s="49"/>
      <c r="E913" s="49"/>
      <c r="F913" s="49"/>
      <c r="G913" s="49"/>
      <c r="H913" s="49"/>
      <c r="I913" s="49"/>
      <c r="J913" s="49"/>
      <c r="K913" s="49"/>
      <c r="L913" s="49"/>
      <c r="M913" s="49"/>
      <c r="N913" s="49"/>
      <c r="O913" s="49"/>
      <c r="P913" s="49"/>
      <c r="Q913" s="49"/>
      <c r="R913" s="49"/>
      <c r="S913" s="49"/>
      <c r="T913" s="49"/>
      <c r="U913" s="49"/>
      <c r="V913" s="49"/>
      <c r="W913" s="49"/>
      <c r="X913" s="49"/>
      <c r="Y913" s="49"/>
      <c r="Z913" s="49"/>
      <c r="AA913" s="49"/>
      <c r="AB913" s="49"/>
      <c r="AC913" s="49"/>
      <c r="AD913" s="49"/>
    </row>
    <row r="914" ht="15.75" customHeight="1">
      <c r="A914" s="50"/>
      <c r="B914" s="49"/>
      <c r="C914" s="49"/>
      <c r="D914" s="49"/>
      <c r="E914" s="49"/>
      <c r="F914" s="49"/>
      <c r="G914" s="49"/>
      <c r="H914" s="49"/>
      <c r="I914" s="49"/>
      <c r="J914" s="49"/>
      <c r="K914" s="49"/>
      <c r="L914" s="49"/>
      <c r="M914" s="49"/>
      <c r="N914" s="49"/>
      <c r="O914" s="49"/>
      <c r="P914" s="49"/>
      <c r="Q914" s="49"/>
      <c r="R914" s="49"/>
      <c r="S914" s="49"/>
      <c r="T914" s="49"/>
      <c r="U914" s="49"/>
      <c r="V914" s="49"/>
      <c r="W914" s="49"/>
      <c r="X914" s="49"/>
      <c r="Y914" s="49"/>
      <c r="Z914" s="49"/>
      <c r="AA914" s="49"/>
      <c r="AB914" s="49"/>
      <c r="AC914" s="49"/>
      <c r="AD914" s="49"/>
    </row>
    <row r="915" ht="15.75" customHeight="1">
      <c r="A915" s="50"/>
      <c r="B915" s="49"/>
      <c r="C915" s="49"/>
      <c r="D915" s="49"/>
      <c r="E915" s="49"/>
      <c r="F915" s="49"/>
      <c r="G915" s="49"/>
      <c r="H915" s="49"/>
      <c r="I915" s="49"/>
      <c r="J915" s="49"/>
      <c r="K915" s="49"/>
      <c r="L915" s="49"/>
      <c r="M915" s="49"/>
      <c r="N915" s="49"/>
      <c r="O915" s="49"/>
      <c r="P915" s="49"/>
      <c r="Q915" s="49"/>
      <c r="R915" s="49"/>
      <c r="S915" s="49"/>
      <c r="T915" s="49"/>
      <c r="U915" s="49"/>
      <c r="V915" s="49"/>
      <c r="W915" s="49"/>
      <c r="X915" s="49"/>
      <c r="Y915" s="49"/>
      <c r="Z915" s="49"/>
      <c r="AA915" s="49"/>
      <c r="AB915" s="49"/>
      <c r="AC915" s="49"/>
      <c r="AD915" s="49"/>
    </row>
    <row r="916" ht="15.75" customHeight="1">
      <c r="A916" s="50"/>
      <c r="B916" s="49"/>
      <c r="C916" s="49"/>
      <c r="D916" s="49"/>
      <c r="E916" s="49"/>
      <c r="F916" s="49"/>
      <c r="G916" s="49"/>
      <c r="H916" s="49"/>
      <c r="I916" s="49"/>
      <c r="J916" s="49"/>
      <c r="K916" s="49"/>
      <c r="L916" s="49"/>
      <c r="M916" s="49"/>
      <c r="N916" s="49"/>
      <c r="O916" s="49"/>
      <c r="P916" s="49"/>
      <c r="Q916" s="49"/>
      <c r="R916" s="49"/>
      <c r="S916" s="49"/>
      <c r="T916" s="49"/>
      <c r="U916" s="49"/>
      <c r="V916" s="49"/>
      <c r="W916" s="49"/>
      <c r="X916" s="49"/>
      <c r="Y916" s="49"/>
      <c r="Z916" s="49"/>
      <c r="AA916" s="49"/>
      <c r="AB916" s="49"/>
      <c r="AC916" s="49"/>
      <c r="AD916" s="49"/>
    </row>
    <row r="917" ht="15.75" customHeight="1">
      <c r="A917" s="50"/>
      <c r="B917" s="49"/>
      <c r="C917" s="49"/>
      <c r="D917" s="49"/>
      <c r="E917" s="49"/>
      <c r="F917" s="49"/>
      <c r="G917" s="49"/>
      <c r="H917" s="49"/>
      <c r="I917" s="49"/>
      <c r="J917" s="49"/>
      <c r="K917" s="49"/>
      <c r="L917" s="49"/>
      <c r="M917" s="49"/>
      <c r="N917" s="49"/>
      <c r="O917" s="49"/>
      <c r="P917" s="49"/>
      <c r="Q917" s="49"/>
      <c r="R917" s="49"/>
      <c r="S917" s="49"/>
      <c r="T917" s="49"/>
      <c r="U917" s="49"/>
      <c r="V917" s="49"/>
      <c r="W917" s="49"/>
      <c r="X917" s="49"/>
      <c r="Y917" s="49"/>
      <c r="Z917" s="49"/>
      <c r="AA917" s="49"/>
      <c r="AB917" s="49"/>
      <c r="AC917" s="49"/>
      <c r="AD917" s="49"/>
    </row>
    <row r="918" ht="15.75" customHeight="1">
      <c r="A918" s="50"/>
      <c r="B918" s="49"/>
      <c r="C918" s="49"/>
      <c r="D918" s="49"/>
      <c r="E918" s="49"/>
      <c r="F918" s="49"/>
      <c r="G918" s="49"/>
      <c r="H918" s="49"/>
      <c r="I918" s="49"/>
      <c r="J918" s="49"/>
      <c r="K918" s="49"/>
      <c r="L918" s="49"/>
      <c r="M918" s="49"/>
      <c r="N918" s="49"/>
      <c r="O918" s="49"/>
      <c r="P918" s="49"/>
      <c r="Q918" s="49"/>
      <c r="R918" s="49"/>
      <c r="S918" s="49"/>
      <c r="T918" s="49"/>
      <c r="U918" s="49"/>
      <c r="V918" s="49"/>
      <c r="W918" s="49"/>
      <c r="X918" s="49"/>
      <c r="Y918" s="49"/>
      <c r="Z918" s="49"/>
      <c r="AA918" s="49"/>
      <c r="AB918" s="49"/>
      <c r="AC918" s="49"/>
      <c r="AD918" s="49"/>
    </row>
    <row r="919" ht="15.75" customHeight="1">
      <c r="A919" s="50"/>
      <c r="B919" s="49"/>
      <c r="C919" s="49"/>
      <c r="D919" s="49"/>
      <c r="E919" s="49"/>
      <c r="F919" s="49"/>
      <c r="G919" s="49"/>
      <c r="H919" s="49"/>
      <c r="I919" s="49"/>
      <c r="J919" s="49"/>
      <c r="K919" s="49"/>
      <c r="L919" s="49"/>
      <c r="M919" s="49"/>
      <c r="N919" s="49"/>
      <c r="O919" s="49"/>
      <c r="P919" s="49"/>
      <c r="Q919" s="49"/>
      <c r="R919" s="49"/>
      <c r="S919" s="49"/>
      <c r="T919" s="49"/>
      <c r="U919" s="49"/>
      <c r="V919" s="49"/>
      <c r="W919" s="49"/>
      <c r="X919" s="49"/>
      <c r="Y919" s="49"/>
      <c r="Z919" s="49"/>
      <c r="AA919" s="49"/>
      <c r="AB919" s="49"/>
      <c r="AC919" s="49"/>
      <c r="AD919" s="49"/>
    </row>
    <row r="920" ht="15.75" customHeight="1">
      <c r="A920" s="50"/>
      <c r="B920" s="49"/>
      <c r="C920" s="49"/>
      <c r="D920" s="49"/>
      <c r="E920" s="49"/>
      <c r="F920" s="49"/>
      <c r="G920" s="49"/>
      <c r="H920" s="49"/>
      <c r="I920" s="49"/>
      <c r="J920" s="49"/>
      <c r="K920" s="49"/>
      <c r="L920" s="49"/>
      <c r="M920" s="49"/>
      <c r="N920" s="49"/>
      <c r="O920" s="49"/>
      <c r="P920" s="49"/>
      <c r="Q920" s="49"/>
      <c r="R920" s="49"/>
      <c r="S920" s="49"/>
      <c r="T920" s="49"/>
      <c r="U920" s="49"/>
      <c r="V920" s="49"/>
      <c r="W920" s="49"/>
      <c r="X920" s="49"/>
      <c r="Y920" s="49"/>
      <c r="Z920" s="49"/>
      <c r="AA920" s="49"/>
      <c r="AB920" s="49"/>
      <c r="AC920" s="49"/>
      <c r="AD920" s="49"/>
    </row>
    <row r="921" ht="15.75" customHeight="1">
      <c r="A921" s="50"/>
      <c r="B921" s="49"/>
      <c r="C921" s="49"/>
      <c r="D921" s="49"/>
      <c r="E921" s="49"/>
      <c r="F921" s="49"/>
      <c r="G921" s="49"/>
      <c r="H921" s="49"/>
      <c r="I921" s="49"/>
      <c r="J921" s="49"/>
      <c r="K921" s="49"/>
      <c r="L921" s="49"/>
      <c r="M921" s="49"/>
      <c r="N921" s="49"/>
      <c r="O921" s="49"/>
      <c r="P921" s="49"/>
      <c r="Q921" s="49"/>
      <c r="R921" s="49"/>
      <c r="S921" s="49"/>
      <c r="T921" s="49"/>
      <c r="U921" s="49"/>
      <c r="V921" s="49"/>
      <c r="W921" s="49"/>
      <c r="X921" s="49"/>
      <c r="Y921" s="49"/>
      <c r="Z921" s="49"/>
      <c r="AA921" s="49"/>
      <c r="AB921" s="49"/>
      <c r="AC921" s="49"/>
      <c r="AD921" s="49"/>
    </row>
    <row r="922" ht="15.75" customHeight="1">
      <c r="A922" s="50"/>
      <c r="B922" s="49"/>
      <c r="C922" s="49"/>
      <c r="D922" s="49"/>
      <c r="E922" s="49"/>
      <c r="F922" s="49"/>
      <c r="G922" s="49"/>
      <c r="H922" s="49"/>
      <c r="I922" s="49"/>
      <c r="J922" s="49"/>
      <c r="K922" s="49"/>
      <c r="L922" s="49"/>
      <c r="M922" s="49"/>
      <c r="N922" s="49"/>
      <c r="O922" s="49"/>
      <c r="P922" s="49"/>
      <c r="Q922" s="49"/>
      <c r="R922" s="49"/>
      <c r="S922" s="49"/>
      <c r="T922" s="49"/>
      <c r="U922" s="49"/>
      <c r="V922" s="49"/>
      <c r="W922" s="49"/>
      <c r="X922" s="49"/>
      <c r="Y922" s="49"/>
      <c r="Z922" s="49"/>
      <c r="AA922" s="49"/>
      <c r="AB922" s="49"/>
      <c r="AC922" s="49"/>
      <c r="AD922" s="49"/>
    </row>
    <row r="923" ht="15.75" customHeight="1">
      <c r="A923" s="50"/>
      <c r="B923" s="49"/>
      <c r="C923" s="49"/>
      <c r="D923" s="49"/>
      <c r="E923" s="49"/>
      <c r="F923" s="49"/>
      <c r="G923" s="49"/>
      <c r="H923" s="49"/>
      <c r="I923" s="49"/>
      <c r="J923" s="49"/>
      <c r="K923" s="49"/>
      <c r="L923" s="49"/>
      <c r="M923" s="49"/>
      <c r="N923" s="49"/>
      <c r="O923" s="49"/>
      <c r="P923" s="49"/>
      <c r="Q923" s="49"/>
      <c r="R923" s="49"/>
      <c r="S923" s="49"/>
      <c r="T923" s="49"/>
      <c r="U923" s="49"/>
      <c r="V923" s="49"/>
      <c r="W923" s="49"/>
      <c r="X923" s="49"/>
      <c r="Y923" s="49"/>
      <c r="Z923" s="49"/>
      <c r="AA923" s="49"/>
      <c r="AB923" s="49"/>
      <c r="AC923" s="49"/>
      <c r="AD923" s="49"/>
    </row>
    <row r="924" ht="15.75" customHeight="1">
      <c r="A924" s="50"/>
      <c r="B924" s="49"/>
      <c r="C924" s="49"/>
      <c r="D924" s="49"/>
      <c r="E924" s="49"/>
      <c r="F924" s="49"/>
      <c r="G924" s="49"/>
      <c r="H924" s="49"/>
      <c r="I924" s="49"/>
      <c r="J924" s="49"/>
      <c r="K924" s="49"/>
      <c r="L924" s="49"/>
      <c r="M924" s="49"/>
      <c r="N924" s="49"/>
      <c r="O924" s="49"/>
      <c r="P924" s="49"/>
      <c r="Q924" s="49"/>
      <c r="R924" s="49"/>
      <c r="S924" s="49"/>
      <c r="T924" s="49"/>
      <c r="U924" s="49"/>
      <c r="V924" s="49"/>
      <c r="W924" s="49"/>
      <c r="X924" s="49"/>
      <c r="Y924" s="49"/>
      <c r="Z924" s="49"/>
      <c r="AA924" s="49"/>
      <c r="AB924" s="49"/>
      <c r="AC924" s="49"/>
      <c r="AD924" s="49"/>
    </row>
    <row r="925" ht="15.75" customHeight="1">
      <c r="A925" s="50"/>
      <c r="B925" s="49"/>
      <c r="C925" s="49"/>
      <c r="D925" s="49"/>
      <c r="E925" s="49"/>
      <c r="F925" s="49"/>
      <c r="G925" s="49"/>
      <c r="H925" s="49"/>
      <c r="I925" s="49"/>
      <c r="J925" s="49"/>
      <c r="K925" s="49"/>
      <c r="L925" s="49"/>
      <c r="M925" s="49"/>
      <c r="N925" s="49"/>
      <c r="O925" s="49"/>
      <c r="P925" s="49"/>
      <c r="Q925" s="49"/>
      <c r="R925" s="49"/>
      <c r="S925" s="49"/>
      <c r="T925" s="49"/>
      <c r="U925" s="49"/>
      <c r="V925" s="49"/>
      <c r="W925" s="49"/>
      <c r="X925" s="49"/>
      <c r="Y925" s="49"/>
      <c r="Z925" s="49"/>
      <c r="AA925" s="49"/>
      <c r="AB925" s="49"/>
      <c r="AC925" s="49"/>
      <c r="AD925" s="49"/>
    </row>
    <row r="926" ht="15.75" customHeight="1">
      <c r="A926" s="50"/>
      <c r="B926" s="49"/>
      <c r="C926" s="49"/>
      <c r="D926" s="49"/>
      <c r="E926" s="49"/>
      <c r="F926" s="49"/>
      <c r="G926" s="49"/>
      <c r="H926" s="49"/>
      <c r="I926" s="49"/>
      <c r="J926" s="49"/>
      <c r="K926" s="49"/>
      <c r="L926" s="49"/>
      <c r="M926" s="49"/>
      <c r="N926" s="49"/>
      <c r="O926" s="49"/>
      <c r="P926" s="49"/>
      <c r="Q926" s="49"/>
      <c r="R926" s="49"/>
      <c r="S926" s="49"/>
      <c r="T926" s="49"/>
      <c r="U926" s="49"/>
      <c r="V926" s="49"/>
      <c r="W926" s="49"/>
      <c r="X926" s="49"/>
      <c r="Y926" s="49"/>
      <c r="Z926" s="49"/>
      <c r="AA926" s="49"/>
      <c r="AB926" s="49"/>
      <c r="AC926" s="49"/>
      <c r="AD926" s="49"/>
    </row>
    <row r="927" ht="15.75" customHeight="1">
      <c r="A927" s="50"/>
      <c r="B927" s="49"/>
      <c r="C927" s="49"/>
      <c r="D927" s="49"/>
      <c r="E927" s="49"/>
      <c r="F927" s="49"/>
      <c r="G927" s="49"/>
      <c r="H927" s="49"/>
      <c r="I927" s="49"/>
      <c r="J927" s="49"/>
      <c r="K927" s="49"/>
      <c r="L927" s="49"/>
      <c r="M927" s="49"/>
      <c r="N927" s="49"/>
      <c r="O927" s="49"/>
      <c r="P927" s="49"/>
      <c r="Q927" s="49"/>
      <c r="R927" s="49"/>
      <c r="S927" s="49"/>
      <c r="T927" s="49"/>
      <c r="U927" s="49"/>
      <c r="V927" s="49"/>
      <c r="W927" s="49"/>
      <c r="X927" s="49"/>
      <c r="Y927" s="49"/>
      <c r="Z927" s="49"/>
      <c r="AA927" s="49"/>
      <c r="AB927" s="49"/>
      <c r="AC927" s="49"/>
      <c r="AD927" s="49"/>
    </row>
    <row r="928" ht="15.75" customHeight="1">
      <c r="A928" s="50"/>
      <c r="B928" s="49"/>
      <c r="C928" s="49"/>
      <c r="D928" s="49"/>
      <c r="E928" s="49"/>
      <c r="F928" s="49"/>
      <c r="G928" s="49"/>
      <c r="H928" s="49"/>
      <c r="I928" s="49"/>
      <c r="J928" s="49"/>
      <c r="K928" s="49"/>
      <c r="L928" s="49"/>
      <c r="M928" s="49"/>
      <c r="N928" s="49"/>
      <c r="O928" s="49"/>
      <c r="P928" s="49"/>
      <c r="Q928" s="49"/>
      <c r="R928" s="49"/>
      <c r="S928" s="49"/>
      <c r="T928" s="49"/>
      <c r="U928" s="49"/>
      <c r="V928" s="49"/>
      <c r="W928" s="49"/>
      <c r="X928" s="49"/>
      <c r="Y928" s="49"/>
      <c r="Z928" s="49"/>
      <c r="AA928" s="49"/>
      <c r="AB928" s="49"/>
      <c r="AC928" s="49"/>
      <c r="AD928" s="49"/>
    </row>
    <row r="929" ht="15.75" customHeight="1">
      <c r="A929" s="50"/>
      <c r="B929" s="49"/>
      <c r="C929" s="49"/>
      <c r="D929" s="49"/>
      <c r="E929" s="49"/>
      <c r="F929" s="49"/>
      <c r="G929" s="49"/>
      <c r="H929" s="49"/>
      <c r="I929" s="49"/>
      <c r="J929" s="49"/>
      <c r="K929" s="49"/>
      <c r="L929" s="49"/>
      <c r="M929" s="49"/>
      <c r="N929" s="49"/>
      <c r="O929" s="49"/>
      <c r="P929" s="49"/>
      <c r="Q929" s="49"/>
      <c r="R929" s="49"/>
      <c r="S929" s="49"/>
      <c r="T929" s="49"/>
      <c r="U929" s="49"/>
      <c r="V929" s="49"/>
      <c r="W929" s="49"/>
      <c r="X929" s="49"/>
      <c r="Y929" s="49"/>
      <c r="Z929" s="49"/>
      <c r="AA929" s="49"/>
      <c r="AB929" s="49"/>
      <c r="AC929" s="49"/>
      <c r="AD929" s="49"/>
    </row>
    <row r="930" ht="15.75" customHeight="1">
      <c r="A930" s="50"/>
      <c r="B930" s="49"/>
      <c r="C930" s="49"/>
      <c r="D930" s="49"/>
      <c r="E930" s="49"/>
      <c r="F930" s="49"/>
      <c r="G930" s="49"/>
      <c r="H930" s="49"/>
      <c r="I930" s="49"/>
      <c r="J930" s="49"/>
      <c r="K930" s="49"/>
      <c r="L930" s="49"/>
      <c r="M930" s="49"/>
      <c r="N930" s="49"/>
      <c r="O930" s="49"/>
      <c r="P930" s="49"/>
      <c r="Q930" s="49"/>
      <c r="R930" s="49"/>
      <c r="S930" s="49"/>
      <c r="T930" s="49"/>
      <c r="U930" s="49"/>
      <c r="V930" s="49"/>
      <c r="W930" s="49"/>
      <c r="X930" s="49"/>
      <c r="Y930" s="49"/>
      <c r="Z930" s="49"/>
      <c r="AA930" s="49"/>
      <c r="AB930" s="49"/>
      <c r="AC930" s="49"/>
      <c r="AD930" s="49"/>
    </row>
    <row r="931" ht="15.75" customHeight="1">
      <c r="A931" s="50"/>
      <c r="B931" s="49"/>
      <c r="C931" s="49"/>
      <c r="D931" s="49"/>
      <c r="E931" s="49"/>
      <c r="F931" s="49"/>
      <c r="G931" s="49"/>
      <c r="H931" s="49"/>
      <c r="I931" s="49"/>
      <c r="J931" s="49"/>
      <c r="K931" s="49"/>
      <c r="L931" s="49"/>
      <c r="M931" s="49"/>
      <c r="N931" s="49"/>
      <c r="O931" s="49"/>
      <c r="P931" s="49"/>
      <c r="Q931" s="49"/>
      <c r="R931" s="49"/>
      <c r="S931" s="49"/>
      <c r="T931" s="49"/>
      <c r="U931" s="49"/>
      <c r="V931" s="49"/>
      <c r="W931" s="49"/>
      <c r="X931" s="49"/>
      <c r="Y931" s="49"/>
      <c r="Z931" s="49"/>
      <c r="AA931" s="49"/>
      <c r="AB931" s="49"/>
      <c r="AC931" s="49"/>
      <c r="AD931" s="49"/>
    </row>
    <row r="932" ht="15.75" customHeight="1">
      <c r="A932" s="50"/>
      <c r="B932" s="49"/>
      <c r="C932" s="49"/>
      <c r="D932" s="49"/>
      <c r="E932" s="49"/>
      <c r="F932" s="49"/>
      <c r="G932" s="49"/>
      <c r="H932" s="49"/>
      <c r="I932" s="49"/>
      <c r="J932" s="49"/>
      <c r="K932" s="49"/>
      <c r="L932" s="49"/>
      <c r="M932" s="49"/>
      <c r="N932" s="49"/>
      <c r="O932" s="49"/>
      <c r="P932" s="49"/>
      <c r="Q932" s="49"/>
      <c r="R932" s="49"/>
      <c r="S932" s="49"/>
      <c r="T932" s="49"/>
      <c r="U932" s="49"/>
      <c r="V932" s="49"/>
      <c r="W932" s="49"/>
      <c r="X932" s="49"/>
      <c r="Y932" s="49"/>
      <c r="Z932" s="49"/>
      <c r="AA932" s="49"/>
      <c r="AB932" s="49"/>
      <c r="AC932" s="49"/>
      <c r="AD932" s="49"/>
    </row>
    <row r="933" ht="15.75" customHeight="1">
      <c r="A933" s="50"/>
      <c r="B933" s="49"/>
      <c r="C933" s="49"/>
      <c r="D933" s="49"/>
      <c r="E933" s="49"/>
      <c r="F933" s="49"/>
      <c r="G933" s="49"/>
      <c r="H933" s="49"/>
      <c r="I933" s="49"/>
      <c r="J933" s="49"/>
      <c r="K933" s="49"/>
      <c r="L933" s="49"/>
      <c r="M933" s="49"/>
      <c r="N933" s="49"/>
      <c r="O933" s="49"/>
      <c r="P933" s="49"/>
      <c r="Q933" s="49"/>
      <c r="R933" s="49"/>
      <c r="S933" s="49"/>
      <c r="T933" s="49"/>
      <c r="U933" s="49"/>
      <c r="V933" s="49"/>
      <c r="W933" s="49"/>
      <c r="X933" s="49"/>
      <c r="Y933" s="49"/>
      <c r="Z933" s="49"/>
      <c r="AA933" s="49"/>
      <c r="AB933" s="49"/>
      <c r="AC933" s="49"/>
      <c r="AD933" s="49"/>
    </row>
    <row r="934" ht="15.75" customHeight="1">
      <c r="A934" s="50"/>
      <c r="B934" s="49"/>
      <c r="C934" s="49"/>
      <c r="D934" s="49"/>
      <c r="E934" s="49"/>
      <c r="F934" s="49"/>
      <c r="G934" s="49"/>
      <c r="H934" s="49"/>
      <c r="I934" s="49"/>
      <c r="J934" s="49"/>
      <c r="K934" s="49"/>
      <c r="L934" s="49"/>
      <c r="M934" s="49"/>
      <c r="N934" s="49"/>
      <c r="O934" s="49"/>
      <c r="P934" s="49"/>
      <c r="Q934" s="49"/>
      <c r="R934" s="49"/>
      <c r="S934" s="49"/>
      <c r="T934" s="49"/>
      <c r="U934" s="49"/>
      <c r="V934" s="49"/>
      <c r="W934" s="49"/>
      <c r="X934" s="49"/>
      <c r="Y934" s="49"/>
      <c r="Z934" s="49"/>
      <c r="AA934" s="49"/>
      <c r="AB934" s="49"/>
      <c r="AC934" s="49"/>
      <c r="AD934" s="49"/>
    </row>
    <row r="935" ht="15.75" customHeight="1">
      <c r="A935" s="50"/>
      <c r="B935" s="49"/>
      <c r="C935" s="49"/>
      <c r="D935" s="49"/>
      <c r="E935" s="49"/>
      <c r="F935" s="49"/>
      <c r="G935" s="49"/>
      <c r="H935" s="49"/>
      <c r="I935" s="49"/>
      <c r="J935" s="49"/>
      <c r="K935" s="49"/>
      <c r="L935" s="49"/>
      <c r="M935" s="49"/>
      <c r="N935" s="49"/>
      <c r="O935" s="49"/>
      <c r="P935" s="49"/>
      <c r="Q935" s="49"/>
      <c r="R935" s="49"/>
      <c r="S935" s="49"/>
      <c r="T935" s="49"/>
      <c r="U935" s="49"/>
      <c r="V935" s="49"/>
      <c r="W935" s="49"/>
      <c r="X935" s="49"/>
      <c r="Y935" s="49"/>
      <c r="Z935" s="49"/>
      <c r="AA935" s="49"/>
      <c r="AB935" s="49"/>
      <c r="AC935" s="49"/>
      <c r="AD935" s="49"/>
    </row>
    <row r="936" ht="15.75" customHeight="1">
      <c r="A936" s="50"/>
      <c r="B936" s="49"/>
      <c r="C936" s="49"/>
      <c r="D936" s="49"/>
      <c r="E936" s="49"/>
      <c r="F936" s="49"/>
      <c r="G936" s="49"/>
      <c r="H936" s="49"/>
      <c r="I936" s="49"/>
      <c r="J936" s="49"/>
      <c r="K936" s="49"/>
      <c r="L936" s="49"/>
      <c r="M936" s="49"/>
      <c r="N936" s="49"/>
      <c r="O936" s="49"/>
      <c r="P936" s="49"/>
      <c r="Q936" s="49"/>
      <c r="R936" s="49"/>
      <c r="S936" s="49"/>
      <c r="T936" s="49"/>
      <c r="U936" s="49"/>
      <c r="V936" s="49"/>
      <c r="W936" s="49"/>
      <c r="X936" s="49"/>
      <c r="Y936" s="49"/>
      <c r="Z936" s="49"/>
      <c r="AA936" s="49"/>
      <c r="AB936" s="49"/>
      <c r="AC936" s="49"/>
      <c r="AD936" s="49"/>
    </row>
    <row r="937" ht="15.75" customHeight="1">
      <c r="A937" s="50"/>
      <c r="B937" s="49"/>
      <c r="C937" s="49"/>
      <c r="D937" s="49"/>
      <c r="E937" s="49"/>
      <c r="F937" s="49"/>
      <c r="G937" s="49"/>
      <c r="H937" s="49"/>
      <c r="I937" s="49"/>
      <c r="J937" s="49"/>
      <c r="K937" s="49"/>
      <c r="L937" s="49"/>
      <c r="M937" s="49"/>
      <c r="N937" s="49"/>
      <c r="O937" s="49"/>
      <c r="P937" s="49"/>
      <c r="Q937" s="49"/>
      <c r="R937" s="49"/>
      <c r="S937" s="49"/>
      <c r="T937" s="49"/>
      <c r="U937" s="49"/>
      <c r="V937" s="49"/>
      <c r="W937" s="49"/>
      <c r="X937" s="49"/>
      <c r="Y937" s="49"/>
      <c r="Z937" s="49"/>
      <c r="AA937" s="49"/>
      <c r="AB937" s="49"/>
      <c r="AC937" s="49"/>
      <c r="AD937" s="49"/>
    </row>
    <row r="938" ht="15.75" customHeight="1">
      <c r="A938" s="50"/>
      <c r="B938" s="49"/>
      <c r="C938" s="49"/>
      <c r="D938" s="49"/>
      <c r="E938" s="49"/>
      <c r="F938" s="49"/>
      <c r="G938" s="49"/>
      <c r="H938" s="49"/>
      <c r="I938" s="49"/>
      <c r="J938" s="49"/>
      <c r="K938" s="49"/>
      <c r="L938" s="49"/>
      <c r="M938" s="49"/>
      <c r="N938" s="49"/>
      <c r="O938" s="49"/>
      <c r="P938" s="49"/>
      <c r="Q938" s="49"/>
      <c r="R938" s="49"/>
      <c r="S938" s="49"/>
      <c r="T938" s="49"/>
      <c r="U938" s="49"/>
      <c r="V938" s="49"/>
      <c r="W938" s="49"/>
      <c r="X938" s="49"/>
      <c r="Y938" s="49"/>
      <c r="Z938" s="49"/>
      <c r="AA938" s="49"/>
      <c r="AB938" s="49"/>
      <c r="AC938" s="49"/>
      <c r="AD938" s="49"/>
    </row>
    <row r="939" ht="15.75" customHeight="1">
      <c r="A939" s="50"/>
      <c r="B939" s="49"/>
      <c r="C939" s="49"/>
      <c r="D939" s="49"/>
      <c r="E939" s="49"/>
      <c r="F939" s="49"/>
      <c r="G939" s="49"/>
      <c r="H939" s="49"/>
      <c r="I939" s="49"/>
      <c r="J939" s="49"/>
      <c r="K939" s="49"/>
      <c r="L939" s="49"/>
      <c r="M939" s="49"/>
      <c r="N939" s="49"/>
      <c r="O939" s="49"/>
      <c r="P939" s="49"/>
      <c r="Q939" s="49"/>
      <c r="R939" s="49"/>
      <c r="S939" s="49"/>
      <c r="T939" s="49"/>
      <c r="U939" s="49"/>
      <c r="V939" s="49"/>
      <c r="W939" s="49"/>
      <c r="X939" s="49"/>
      <c r="Y939" s="49"/>
      <c r="Z939" s="49"/>
      <c r="AA939" s="49"/>
      <c r="AB939" s="49"/>
      <c r="AC939" s="49"/>
      <c r="AD939" s="49"/>
    </row>
    <row r="940" ht="15.75" customHeight="1">
      <c r="A940" s="50"/>
      <c r="B940" s="49"/>
      <c r="C940" s="49"/>
      <c r="D940" s="49"/>
      <c r="E940" s="49"/>
      <c r="F940" s="49"/>
      <c r="G940" s="49"/>
      <c r="H940" s="49"/>
      <c r="I940" s="49"/>
      <c r="J940" s="49"/>
      <c r="K940" s="49"/>
      <c r="L940" s="49"/>
      <c r="M940" s="49"/>
      <c r="N940" s="49"/>
      <c r="O940" s="49"/>
      <c r="P940" s="49"/>
      <c r="Q940" s="49"/>
      <c r="R940" s="49"/>
      <c r="S940" s="49"/>
      <c r="T940" s="49"/>
      <c r="U940" s="49"/>
      <c r="V940" s="49"/>
      <c r="W940" s="49"/>
      <c r="X940" s="49"/>
      <c r="Y940" s="49"/>
      <c r="Z940" s="49"/>
      <c r="AA940" s="49"/>
      <c r="AB940" s="49"/>
      <c r="AC940" s="49"/>
      <c r="AD940" s="49"/>
    </row>
    <row r="941" ht="15.75" customHeight="1">
      <c r="A941" s="50"/>
      <c r="B941" s="49"/>
      <c r="C941" s="49"/>
      <c r="D941" s="49"/>
      <c r="E941" s="49"/>
      <c r="F941" s="49"/>
      <c r="G941" s="49"/>
      <c r="H941" s="49"/>
      <c r="I941" s="49"/>
      <c r="J941" s="49"/>
      <c r="K941" s="49"/>
      <c r="L941" s="49"/>
      <c r="M941" s="49"/>
      <c r="N941" s="49"/>
      <c r="O941" s="49"/>
      <c r="P941" s="49"/>
      <c r="Q941" s="49"/>
      <c r="R941" s="49"/>
      <c r="S941" s="49"/>
      <c r="T941" s="49"/>
      <c r="U941" s="49"/>
      <c r="V941" s="49"/>
      <c r="W941" s="49"/>
      <c r="X941" s="49"/>
      <c r="Y941" s="49"/>
      <c r="Z941" s="49"/>
      <c r="AA941" s="49"/>
      <c r="AB941" s="49"/>
      <c r="AC941" s="49"/>
      <c r="AD941" s="49"/>
    </row>
    <row r="942" ht="15.75" customHeight="1">
      <c r="A942" s="50"/>
      <c r="B942" s="49"/>
      <c r="C942" s="49"/>
      <c r="D942" s="49"/>
      <c r="E942" s="49"/>
      <c r="F942" s="49"/>
      <c r="G942" s="49"/>
      <c r="H942" s="49"/>
      <c r="I942" s="49"/>
      <c r="J942" s="49"/>
      <c r="K942" s="49"/>
      <c r="L942" s="49"/>
      <c r="M942" s="49"/>
      <c r="N942" s="49"/>
      <c r="O942" s="49"/>
      <c r="P942" s="49"/>
      <c r="Q942" s="49"/>
      <c r="R942" s="49"/>
      <c r="S942" s="49"/>
      <c r="T942" s="49"/>
      <c r="U942" s="49"/>
      <c r="V942" s="49"/>
      <c r="W942" s="49"/>
      <c r="X942" s="49"/>
      <c r="Y942" s="49"/>
      <c r="Z942" s="49"/>
      <c r="AA942" s="49"/>
      <c r="AB942" s="49"/>
      <c r="AC942" s="49"/>
      <c r="AD942" s="49"/>
    </row>
    <row r="943" ht="15.75" customHeight="1">
      <c r="A943" s="50"/>
      <c r="B943" s="49"/>
      <c r="C943" s="49"/>
      <c r="D943" s="49"/>
      <c r="E943" s="49"/>
      <c r="F943" s="49"/>
      <c r="G943" s="49"/>
      <c r="H943" s="49"/>
      <c r="I943" s="49"/>
      <c r="J943" s="49"/>
      <c r="K943" s="49"/>
      <c r="L943" s="49"/>
      <c r="M943" s="49"/>
      <c r="N943" s="49"/>
      <c r="O943" s="49"/>
      <c r="P943" s="49"/>
      <c r="Q943" s="49"/>
      <c r="R943" s="49"/>
      <c r="S943" s="49"/>
      <c r="T943" s="49"/>
      <c r="U943" s="49"/>
      <c r="V943" s="49"/>
      <c r="W943" s="49"/>
      <c r="X943" s="49"/>
      <c r="Y943" s="49"/>
      <c r="Z943" s="49"/>
      <c r="AA943" s="49"/>
      <c r="AB943" s="49"/>
      <c r="AC943" s="49"/>
      <c r="AD943" s="49"/>
    </row>
    <row r="944" ht="15.75" customHeight="1">
      <c r="A944" s="50"/>
      <c r="B944" s="49"/>
      <c r="C944" s="49"/>
      <c r="D944" s="49"/>
      <c r="E944" s="49"/>
      <c r="F944" s="49"/>
      <c r="G944" s="49"/>
      <c r="H944" s="49"/>
      <c r="I944" s="49"/>
      <c r="J944" s="49"/>
      <c r="K944" s="49"/>
      <c r="L944" s="49"/>
      <c r="M944" s="49"/>
      <c r="N944" s="49"/>
      <c r="O944" s="49"/>
      <c r="P944" s="49"/>
      <c r="Q944" s="49"/>
      <c r="R944" s="49"/>
      <c r="S944" s="49"/>
      <c r="T944" s="49"/>
      <c r="U944" s="49"/>
      <c r="V944" s="49"/>
      <c r="W944" s="49"/>
      <c r="X944" s="49"/>
      <c r="Y944" s="49"/>
      <c r="Z944" s="49"/>
      <c r="AA944" s="49"/>
      <c r="AB944" s="49"/>
      <c r="AC944" s="49"/>
      <c r="AD944" s="49"/>
    </row>
    <row r="945" ht="15.75" customHeight="1">
      <c r="A945" s="50"/>
      <c r="B945" s="49"/>
      <c r="C945" s="49"/>
      <c r="D945" s="49"/>
      <c r="E945" s="49"/>
      <c r="F945" s="49"/>
      <c r="G945" s="49"/>
      <c r="H945" s="49"/>
      <c r="I945" s="49"/>
      <c r="J945" s="49"/>
      <c r="K945" s="49"/>
      <c r="L945" s="49"/>
      <c r="M945" s="49"/>
      <c r="N945" s="49"/>
      <c r="O945" s="49"/>
      <c r="P945" s="49"/>
      <c r="Q945" s="49"/>
      <c r="R945" s="49"/>
      <c r="S945" s="49"/>
      <c r="T945" s="49"/>
      <c r="U945" s="49"/>
      <c r="V945" s="49"/>
      <c r="W945" s="49"/>
      <c r="X945" s="49"/>
      <c r="Y945" s="49"/>
      <c r="Z945" s="49"/>
      <c r="AA945" s="49"/>
      <c r="AB945" s="49"/>
      <c r="AC945" s="49"/>
      <c r="AD945" s="49"/>
    </row>
    <row r="946" ht="15.75" customHeight="1">
      <c r="A946" s="50"/>
      <c r="B946" s="49"/>
      <c r="C946" s="49"/>
      <c r="D946" s="49"/>
      <c r="E946" s="49"/>
      <c r="F946" s="49"/>
      <c r="G946" s="49"/>
      <c r="H946" s="49"/>
      <c r="I946" s="49"/>
      <c r="J946" s="49"/>
      <c r="K946" s="49"/>
      <c r="L946" s="49"/>
      <c r="M946" s="49"/>
      <c r="N946" s="49"/>
      <c r="O946" s="49"/>
      <c r="P946" s="49"/>
      <c r="Q946" s="49"/>
      <c r="R946" s="49"/>
      <c r="S946" s="49"/>
      <c r="T946" s="49"/>
      <c r="U946" s="49"/>
      <c r="V946" s="49"/>
      <c r="W946" s="49"/>
      <c r="X946" s="49"/>
      <c r="Y946" s="49"/>
      <c r="Z946" s="49"/>
      <c r="AA946" s="49"/>
      <c r="AB946" s="49"/>
      <c r="AC946" s="49"/>
      <c r="AD946" s="49"/>
    </row>
    <row r="947" ht="15.75" customHeight="1">
      <c r="A947" s="50"/>
      <c r="B947" s="49"/>
      <c r="C947" s="49"/>
      <c r="D947" s="49"/>
      <c r="E947" s="49"/>
      <c r="F947" s="49"/>
      <c r="G947" s="49"/>
      <c r="H947" s="49"/>
      <c r="I947" s="49"/>
      <c r="J947" s="49"/>
      <c r="K947" s="49"/>
      <c r="L947" s="49"/>
      <c r="M947" s="49"/>
      <c r="N947" s="49"/>
      <c r="O947" s="49"/>
      <c r="P947" s="49"/>
      <c r="Q947" s="49"/>
      <c r="R947" s="49"/>
      <c r="S947" s="49"/>
      <c r="T947" s="49"/>
      <c r="U947" s="49"/>
      <c r="V947" s="49"/>
      <c r="W947" s="49"/>
      <c r="X947" s="49"/>
      <c r="Y947" s="49"/>
      <c r="Z947" s="49"/>
      <c r="AA947" s="49"/>
      <c r="AB947" s="49"/>
      <c r="AC947" s="49"/>
      <c r="AD947" s="49"/>
    </row>
    <row r="948" ht="15.75" customHeight="1">
      <c r="A948" s="135"/>
      <c r="B948" s="135"/>
      <c r="C948" s="135"/>
      <c r="D948" s="135"/>
      <c r="E948" s="135"/>
      <c r="F948" s="49"/>
      <c r="G948" s="49"/>
      <c r="H948" s="49"/>
      <c r="I948" s="49"/>
      <c r="J948" s="49"/>
      <c r="K948" s="49"/>
      <c r="L948" s="49"/>
      <c r="M948" s="49"/>
      <c r="N948" s="49"/>
      <c r="O948" s="49"/>
      <c r="P948" s="49"/>
      <c r="Q948" s="49"/>
      <c r="R948" s="49"/>
      <c r="S948" s="49"/>
      <c r="T948" s="49"/>
      <c r="U948" s="49"/>
      <c r="V948" s="49"/>
      <c r="W948" s="49"/>
      <c r="X948" s="49"/>
      <c r="Y948" s="49"/>
      <c r="Z948" s="49"/>
      <c r="AA948" s="49"/>
      <c r="AB948" s="49"/>
      <c r="AC948" s="49"/>
      <c r="AD948" s="49"/>
    </row>
    <row r="949" ht="15.75" customHeight="1">
      <c r="A949" s="135"/>
      <c r="B949" s="135"/>
      <c r="C949" s="135"/>
      <c r="D949" s="135"/>
      <c r="E949" s="135"/>
      <c r="F949" s="49"/>
      <c r="G949" s="49"/>
      <c r="H949" s="49"/>
      <c r="I949" s="49"/>
      <c r="J949" s="49"/>
      <c r="K949" s="49"/>
      <c r="L949" s="49"/>
      <c r="M949" s="49"/>
      <c r="N949" s="49"/>
      <c r="O949" s="49"/>
      <c r="P949" s="49"/>
      <c r="Q949" s="49"/>
      <c r="R949" s="49"/>
      <c r="S949" s="49"/>
      <c r="T949" s="49"/>
      <c r="U949" s="49"/>
      <c r="V949" s="49"/>
      <c r="W949" s="49"/>
      <c r="X949" s="49"/>
      <c r="Y949" s="49"/>
      <c r="Z949" s="49"/>
      <c r="AA949" s="49"/>
      <c r="AB949" s="49"/>
      <c r="AC949" s="49"/>
      <c r="AD949" s="49"/>
    </row>
    <row r="950" ht="15.75" customHeight="1">
      <c r="A950" s="135"/>
      <c r="B950" s="135"/>
      <c r="C950" s="135"/>
      <c r="D950" s="135"/>
      <c r="E950" s="135"/>
      <c r="F950" s="49"/>
      <c r="G950" s="49"/>
      <c r="H950" s="49"/>
      <c r="I950" s="49"/>
      <c r="J950" s="49"/>
      <c r="K950" s="49"/>
      <c r="L950" s="49"/>
      <c r="M950" s="49"/>
      <c r="N950" s="49"/>
      <c r="O950" s="49"/>
      <c r="P950" s="49"/>
      <c r="Q950" s="49"/>
      <c r="R950" s="49"/>
      <c r="S950" s="49"/>
      <c r="T950" s="49"/>
      <c r="U950" s="49"/>
      <c r="V950" s="49"/>
      <c r="W950" s="49"/>
      <c r="X950" s="49"/>
      <c r="Y950" s="49"/>
      <c r="Z950" s="49"/>
      <c r="AA950" s="49"/>
      <c r="AB950" s="49"/>
      <c r="AC950" s="49"/>
      <c r="AD950" s="49"/>
    </row>
    <row r="951" ht="15.75" customHeight="1">
      <c r="A951" s="135"/>
      <c r="B951" s="135"/>
      <c r="C951" s="135"/>
      <c r="D951" s="135"/>
      <c r="E951" s="135"/>
      <c r="F951" s="49"/>
      <c r="G951" s="49"/>
      <c r="H951" s="49"/>
      <c r="I951" s="49"/>
      <c r="J951" s="49"/>
      <c r="K951" s="49"/>
      <c r="L951" s="49"/>
      <c r="M951" s="49"/>
      <c r="N951" s="49"/>
      <c r="O951" s="49"/>
      <c r="P951" s="49"/>
      <c r="Q951" s="49"/>
      <c r="R951" s="49"/>
      <c r="S951" s="49"/>
      <c r="T951" s="49"/>
      <c r="U951" s="49"/>
      <c r="V951" s="49"/>
      <c r="W951" s="49"/>
      <c r="X951" s="49"/>
      <c r="Y951" s="49"/>
      <c r="Z951" s="49"/>
      <c r="AA951" s="49"/>
      <c r="AB951" s="49"/>
      <c r="AC951" s="49"/>
      <c r="AD951" s="49"/>
    </row>
    <row r="952" ht="15.75" customHeight="1">
      <c r="A952" s="135"/>
      <c r="B952" s="135"/>
      <c r="C952" s="135"/>
      <c r="D952" s="135"/>
      <c r="E952" s="135"/>
      <c r="F952" s="49"/>
      <c r="G952" s="49"/>
      <c r="H952" s="49"/>
      <c r="I952" s="49"/>
      <c r="J952" s="49"/>
      <c r="K952" s="49"/>
      <c r="L952" s="49"/>
      <c r="M952" s="49"/>
      <c r="N952" s="49"/>
      <c r="O952" s="49"/>
      <c r="P952" s="49"/>
      <c r="Q952" s="49"/>
      <c r="R952" s="49"/>
      <c r="S952" s="49"/>
      <c r="T952" s="49"/>
      <c r="U952" s="49"/>
      <c r="V952" s="49"/>
      <c r="W952" s="49"/>
      <c r="X952" s="49"/>
      <c r="Y952" s="49"/>
      <c r="Z952" s="49"/>
      <c r="AA952" s="49"/>
      <c r="AB952" s="49"/>
      <c r="AC952" s="49"/>
      <c r="AD952" s="49"/>
    </row>
    <row r="953" ht="15.75" customHeight="1">
      <c r="A953" s="135"/>
      <c r="B953" s="135"/>
      <c r="C953" s="135"/>
      <c r="D953" s="135"/>
      <c r="E953" s="135"/>
      <c r="F953" s="49"/>
      <c r="G953" s="49"/>
      <c r="H953" s="49"/>
      <c r="I953" s="49"/>
      <c r="J953" s="49"/>
      <c r="K953" s="49"/>
      <c r="L953" s="49"/>
      <c r="M953" s="49"/>
      <c r="N953" s="49"/>
      <c r="O953" s="49"/>
      <c r="P953" s="49"/>
      <c r="Q953" s="49"/>
      <c r="R953" s="49"/>
      <c r="S953" s="49"/>
      <c r="T953" s="49"/>
      <c r="U953" s="49"/>
      <c r="V953" s="49"/>
      <c r="W953" s="49"/>
      <c r="X953" s="49"/>
      <c r="Y953" s="49"/>
      <c r="Z953" s="49"/>
      <c r="AA953" s="49"/>
      <c r="AB953" s="49"/>
      <c r="AC953" s="49"/>
      <c r="AD953" s="49"/>
    </row>
    <row r="954" ht="15.75" customHeight="1">
      <c r="A954" s="135"/>
      <c r="B954" s="135"/>
      <c r="C954" s="135"/>
      <c r="D954" s="135"/>
      <c r="E954" s="135"/>
      <c r="F954" s="49"/>
      <c r="G954" s="49"/>
      <c r="H954" s="49"/>
      <c r="I954" s="49"/>
      <c r="J954" s="49"/>
      <c r="K954" s="49"/>
      <c r="L954" s="49"/>
      <c r="M954" s="49"/>
      <c r="N954" s="49"/>
      <c r="O954" s="49"/>
      <c r="P954" s="49"/>
      <c r="Q954" s="49"/>
      <c r="R954" s="49"/>
      <c r="S954" s="49"/>
      <c r="T954" s="49"/>
      <c r="U954" s="49"/>
      <c r="V954" s="49"/>
      <c r="W954" s="49"/>
      <c r="X954" s="49"/>
      <c r="Y954" s="49"/>
      <c r="Z954" s="49"/>
      <c r="AA954" s="49"/>
      <c r="AB954" s="49"/>
      <c r="AC954" s="49"/>
      <c r="AD954" s="49"/>
    </row>
    <row r="955" ht="15.75" customHeight="1">
      <c r="A955" s="135"/>
      <c r="B955" s="135"/>
      <c r="C955" s="135"/>
      <c r="D955" s="135"/>
      <c r="E955" s="135"/>
      <c r="F955" s="49"/>
      <c r="G955" s="49"/>
      <c r="H955" s="49"/>
      <c r="I955" s="49"/>
      <c r="J955" s="49"/>
      <c r="K955" s="49"/>
      <c r="L955" s="49"/>
      <c r="M955" s="49"/>
      <c r="N955" s="49"/>
      <c r="O955" s="49"/>
      <c r="P955" s="49"/>
      <c r="Q955" s="49"/>
      <c r="R955" s="49"/>
      <c r="S955" s="49"/>
      <c r="T955" s="49"/>
      <c r="U955" s="49"/>
      <c r="V955" s="49"/>
      <c r="W955" s="49"/>
      <c r="X955" s="49"/>
      <c r="Y955" s="49"/>
      <c r="Z955" s="49"/>
      <c r="AA955" s="49"/>
      <c r="AB955" s="49"/>
      <c r="AC955" s="49"/>
      <c r="AD955" s="49"/>
    </row>
    <row r="956" ht="15.75" customHeight="1">
      <c r="A956" s="135"/>
      <c r="B956" s="135"/>
      <c r="C956" s="135"/>
      <c r="D956" s="135"/>
      <c r="E956" s="135"/>
      <c r="F956" s="49"/>
      <c r="G956" s="49"/>
      <c r="H956" s="49"/>
      <c r="I956" s="49"/>
      <c r="J956" s="49"/>
      <c r="K956" s="49"/>
      <c r="L956" s="49"/>
      <c r="M956" s="49"/>
      <c r="N956" s="49"/>
      <c r="O956" s="49"/>
      <c r="P956" s="49"/>
      <c r="Q956" s="49"/>
      <c r="R956" s="49"/>
      <c r="S956" s="49"/>
      <c r="T956" s="49"/>
      <c r="U956" s="49"/>
      <c r="V956" s="49"/>
      <c r="W956" s="49"/>
      <c r="X956" s="49"/>
      <c r="Y956" s="49"/>
      <c r="Z956" s="49"/>
      <c r="AA956" s="49"/>
      <c r="AB956" s="49"/>
      <c r="AC956" s="49"/>
      <c r="AD956" s="49"/>
    </row>
    <row r="957" ht="15.75" customHeight="1">
      <c r="A957" s="135"/>
      <c r="B957" s="135"/>
      <c r="C957" s="135"/>
      <c r="D957" s="135"/>
      <c r="E957" s="135"/>
      <c r="F957" s="49"/>
      <c r="G957" s="49"/>
      <c r="H957" s="49"/>
      <c r="I957" s="49"/>
      <c r="J957" s="49"/>
      <c r="K957" s="49"/>
      <c r="L957" s="49"/>
      <c r="M957" s="49"/>
      <c r="N957" s="49"/>
      <c r="O957" s="49"/>
      <c r="P957" s="49"/>
      <c r="Q957" s="49"/>
      <c r="R957" s="49"/>
      <c r="S957" s="49"/>
      <c r="T957" s="49"/>
      <c r="U957" s="49"/>
      <c r="V957" s="49"/>
      <c r="W957" s="49"/>
      <c r="X957" s="49"/>
      <c r="Y957" s="49"/>
      <c r="Z957" s="49"/>
      <c r="AA957" s="49"/>
      <c r="AB957" s="49"/>
      <c r="AC957" s="49"/>
      <c r="AD957" s="49"/>
    </row>
    <row r="958" ht="15.75" customHeight="1">
      <c r="A958" s="135"/>
      <c r="B958" s="135"/>
      <c r="C958" s="135"/>
      <c r="D958" s="135"/>
      <c r="E958" s="135"/>
      <c r="F958" s="49"/>
      <c r="G958" s="49"/>
      <c r="H958" s="49"/>
      <c r="I958" s="49"/>
      <c r="J958" s="49"/>
      <c r="K958" s="49"/>
      <c r="L958" s="49"/>
      <c r="M958" s="49"/>
      <c r="N958" s="49"/>
      <c r="O958" s="49"/>
      <c r="P958" s="49"/>
      <c r="Q958" s="49"/>
      <c r="R958" s="49"/>
      <c r="S958" s="49"/>
      <c r="T958" s="49"/>
      <c r="U958" s="49"/>
      <c r="V958" s="49"/>
      <c r="W958" s="49"/>
      <c r="X958" s="49"/>
      <c r="Y958" s="49"/>
      <c r="Z958" s="49"/>
      <c r="AA958" s="49"/>
      <c r="AB958" s="49"/>
      <c r="AC958" s="49"/>
      <c r="AD958" s="49"/>
    </row>
    <row r="959" ht="15.75" customHeight="1">
      <c r="A959" s="135"/>
      <c r="B959" s="135"/>
      <c r="C959" s="135"/>
      <c r="D959" s="135"/>
      <c r="E959" s="135"/>
      <c r="F959" s="49"/>
      <c r="G959" s="49"/>
      <c r="H959" s="49"/>
      <c r="I959" s="49"/>
      <c r="J959" s="49"/>
      <c r="K959" s="49"/>
      <c r="L959" s="49"/>
      <c r="M959" s="49"/>
      <c r="N959" s="49"/>
      <c r="O959" s="49"/>
      <c r="P959" s="49"/>
      <c r="Q959" s="49"/>
      <c r="R959" s="49"/>
      <c r="S959" s="49"/>
      <c r="T959" s="49"/>
      <c r="U959" s="49"/>
      <c r="V959" s="49"/>
      <c r="W959" s="49"/>
      <c r="X959" s="49"/>
      <c r="Y959" s="49"/>
      <c r="Z959" s="49"/>
      <c r="AA959" s="49"/>
      <c r="AB959" s="49"/>
      <c r="AC959" s="49"/>
      <c r="AD959" s="49"/>
    </row>
    <row r="960" ht="15.75" customHeight="1">
      <c r="A960" s="135"/>
      <c r="B960" s="135"/>
      <c r="C960" s="135"/>
      <c r="D960" s="135"/>
      <c r="E960" s="135"/>
      <c r="F960" s="49"/>
      <c r="G960" s="49"/>
      <c r="H960" s="49"/>
      <c r="I960" s="49"/>
      <c r="J960" s="49"/>
      <c r="K960" s="49"/>
      <c r="L960" s="49"/>
      <c r="M960" s="49"/>
      <c r="N960" s="49"/>
      <c r="O960" s="49"/>
      <c r="P960" s="49"/>
      <c r="Q960" s="49"/>
      <c r="R960" s="49"/>
      <c r="S960" s="49"/>
      <c r="T960" s="49"/>
      <c r="U960" s="49"/>
      <c r="V960" s="49"/>
      <c r="W960" s="49"/>
      <c r="X960" s="49"/>
      <c r="Y960" s="49"/>
      <c r="Z960" s="49"/>
      <c r="AA960" s="49"/>
      <c r="AB960" s="49"/>
      <c r="AC960" s="49"/>
      <c r="AD960" s="49"/>
    </row>
    <row r="961" ht="15.75" customHeight="1">
      <c r="A961" s="135"/>
      <c r="B961" s="135"/>
      <c r="C961" s="135"/>
      <c r="D961" s="135"/>
      <c r="E961" s="135"/>
      <c r="F961" s="49"/>
      <c r="G961" s="49"/>
      <c r="H961" s="49"/>
      <c r="I961" s="49"/>
      <c r="J961" s="49"/>
      <c r="K961" s="49"/>
      <c r="L961" s="49"/>
      <c r="M961" s="49"/>
      <c r="N961" s="49"/>
      <c r="O961" s="49"/>
      <c r="P961" s="49"/>
      <c r="Q961" s="49"/>
      <c r="R961" s="49"/>
      <c r="S961" s="49"/>
      <c r="T961" s="49"/>
      <c r="U961" s="49"/>
      <c r="V961" s="49"/>
      <c r="W961" s="49"/>
      <c r="X961" s="49"/>
      <c r="Y961" s="49"/>
      <c r="Z961" s="49"/>
      <c r="AA961" s="49"/>
      <c r="AB961" s="49"/>
      <c r="AC961" s="49"/>
      <c r="AD961" s="49"/>
    </row>
    <row r="962" ht="15.75" customHeight="1">
      <c r="A962" s="135"/>
      <c r="B962" s="135"/>
      <c r="C962" s="135"/>
      <c r="D962" s="135"/>
      <c r="E962" s="135"/>
      <c r="F962" s="49"/>
      <c r="G962" s="49"/>
      <c r="H962" s="49"/>
      <c r="I962" s="49"/>
      <c r="J962" s="49"/>
      <c r="K962" s="49"/>
      <c r="L962" s="49"/>
      <c r="M962" s="49"/>
      <c r="N962" s="49"/>
      <c r="O962" s="49"/>
      <c r="P962" s="49"/>
      <c r="Q962" s="49"/>
      <c r="R962" s="49"/>
      <c r="S962" s="49"/>
      <c r="T962" s="49"/>
      <c r="U962" s="49"/>
      <c r="V962" s="49"/>
      <c r="W962" s="49"/>
      <c r="X962" s="49"/>
      <c r="Y962" s="49"/>
      <c r="Z962" s="49"/>
      <c r="AA962" s="49"/>
      <c r="AB962" s="49"/>
      <c r="AC962" s="49"/>
      <c r="AD962" s="49"/>
    </row>
    <row r="963" ht="15.75" customHeight="1">
      <c r="A963" s="135"/>
      <c r="B963" s="135"/>
      <c r="C963" s="135"/>
      <c r="D963" s="135"/>
      <c r="E963" s="135"/>
      <c r="F963" s="49"/>
      <c r="G963" s="49"/>
      <c r="H963" s="49"/>
      <c r="I963" s="49"/>
      <c r="J963" s="49"/>
      <c r="K963" s="49"/>
      <c r="L963" s="49"/>
      <c r="M963" s="49"/>
      <c r="N963" s="49"/>
      <c r="O963" s="49"/>
      <c r="P963" s="49"/>
      <c r="Q963" s="49"/>
      <c r="R963" s="49"/>
      <c r="S963" s="49"/>
      <c r="T963" s="49"/>
      <c r="U963" s="49"/>
      <c r="V963" s="49"/>
      <c r="W963" s="49"/>
      <c r="X963" s="49"/>
      <c r="Y963" s="49"/>
      <c r="Z963" s="49"/>
      <c r="AA963" s="49"/>
      <c r="AB963" s="49"/>
      <c r="AC963" s="49"/>
      <c r="AD963" s="49"/>
    </row>
    <row r="964" ht="15.75" customHeight="1">
      <c r="A964" s="135"/>
      <c r="B964" s="135"/>
      <c r="C964" s="135"/>
      <c r="D964" s="135"/>
      <c r="E964" s="135"/>
      <c r="F964" s="49"/>
      <c r="G964" s="49"/>
      <c r="H964" s="49"/>
      <c r="I964" s="49"/>
      <c r="J964" s="49"/>
      <c r="K964" s="49"/>
      <c r="L964" s="49"/>
      <c r="M964" s="49"/>
      <c r="N964" s="49"/>
      <c r="O964" s="49"/>
      <c r="P964" s="49"/>
      <c r="Q964" s="49"/>
      <c r="R964" s="49"/>
      <c r="S964" s="49"/>
      <c r="T964" s="49"/>
      <c r="U964" s="49"/>
      <c r="V964" s="49"/>
      <c r="W964" s="49"/>
      <c r="X964" s="49"/>
      <c r="Y964" s="49"/>
      <c r="Z964" s="49"/>
      <c r="AA964" s="49"/>
      <c r="AB964" s="49"/>
      <c r="AC964" s="49"/>
      <c r="AD964" s="49"/>
    </row>
    <row r="965" ht="15.75" customHeight="1">
      <c r="A965" s="135"/>
      <c r="B965" s="135"/>
      <c r="C965" s="135"/>
      <c r="D965" s="135"/>
      <c r="E965" s="135"/>
      <c r="F965" s="49"/>
      <c r="G965" s="49"/>
      <c r="H965" s="49"/>
      <c r="I965" s="49"/>
      <c r="J965" s="49"/>
      <c r="K965" s="49"/>
      <c r="L965" s="49"/>
      <c r="M965" s="49"/>
      <c r="N965" s="49"/>
      <c r="O965" s="49"/>
      <c r="P965" s="49"/>
      <c r="Q965" s="49"/>
      <c r="R965" s="49"/>
      <c r="S965" s="49"/>
      <c r="T965" s="49"/>
      <c r="U965" s="49"/>
      <c r="V965" s="49"/>
      <c r="W965" s="49"/>
      <c r="X965" s="49"/>
      <c r="Y965" s="49"/>
      <c r="Z965" s="49"/>
      <c r="AA965" s="49"/>
      <c r="AB965" s="49"/>
      <c r="AC965" s="49"/>
      <c r="AD965" s="49"/>
    </row>
    <row r="966" ht="15.75" customHeight="1">
      <c r="A966" s="135"/>
      <c r="B966" s="135"/>
      <c r="C966" s="135"/>
      <c r="D966" s="135"/>
      <c r="E966" s="135"/>
      <c r="F966" s="49"/>
      <c r="G966" s="49"/>
      <c r="H966" s="49"/>
      <c r="I966" s="49"/>
      <c r="J966" s="49"/>
      <c r="K966" s="49"/>
      <c r="L966" s="49"/>
      <c r="M966" s="49"/>
      <c r="N966" s="49"/>
      <c r="O966" s="49"/>
      <c r="P966" s="49"/>
      <c r="Q966" s="49"/>
      <c r="R966" s="49"/>
      <c r="S966" s="49"/>
      <c r="T966" s="49"/>
      <c r="U966" s="49"/>
      <c r="V966" s="49"/>
      <c r="W966" s="49"/>
      <c r="X966" s="49"/>
      <c r="Y966" s="49"/>
      <c r="Z966" s="49"/>
      <c r="AA966" s="49"/>
      <c r="AB966" s="49"/>
      <c r="AC966" s="49"/>
      <c r="AD966" s="49"/>
    </row>
    <row r="967" ht="15.75" customHeight="1">
      <c r="A967" s="135"/>
      <c r="B967" s="135"/>
      <c r="C967" s="135"/>
      <c r="D967" s="135"/>
      <c r="E967" s="135"/>
      <c r="F967" s="49"/>
      <c r="G967" s="49"/>
      <c r="H967" s="49"/>
      <c r="I967" s="49"/>
      <c r="J967" s="49"/>
      <c r="K967" s="49"/>
      <c r="L967" s="49"/>
      <c r="M967" s="49"/>
      <c r="N967" s="49"/>
      <c r="O967" s="49"/>
      <c r="P967" s="49"/>
      <c r="Q967" s="49"/>
      <c r="R967" s="49"/>
      <c r="S967" s="49"/>
      <c r="T967" s="49"/>
      <c r="U967" s="49"/>
      <c r="V967" s="49"/>
      <c r="W967" s="49"/>
      <c r="X967" s="49"/>
      <c r="Y967" s="49"/>
      <c r="Z967" s="49"/>
      <c r="AA967" s="49"/>
      <c r="AB967" s="49"/>
      <c r="AC967" s="49"/>
      <c r="AD967" s="49"/>
    </row>
    <row r="968" ht="15.75" customHeight="1">
      <c r="A968" s="135"/>
      <c r="B968" s="135"/>
      <c r="C968" s="135"/>
      <c r="D968" s="135"/>
      <c r="E968" s="135"/>
      <c r="F968" s="49"/>
      <c r="G968" s="49"/>
      <c r="H968" s="49"/>
      <c r="I968" s="49"/>
      <c r="J968" s="49"/>
      <c r="K968" s="49"/>
      <c r="L968" s="49"/>
      <c r="M968" s="49"/>
      <c r="N968" s="49"/>
      <c r="O968" s="49"/>
      <c r="P968" s="49"/>
      <c r="Q968" s="49"/>
      <c r="R968" s="49"/>
      <c r="S968" s="49"/>
      <c r="T968" s="49"/>
      <c r="U968" s="49"/>
      <c r="V968" s="49"/>
      <c r="W968" s="49"/>
      <c r="X968" s="49"/>
      <c r="Y968" s="49"/>
      <c r="Z968" s="49"/>
      <c r="AA968" s="49"/>
      <c r="AB968" s="49"/>
      <c r="AC968" s="49"/>
      <c r="AD968" s="49"/>
    </row>
    <row r="969">
      <c r="A969" s="135"/>
      <c r="B969" s="135"/>
      <c r="C969" s="135"/>
      <c r="D969" s="135"/>
      <c r="E969" s="135"/>
      <c r="F969" s="135"/>
      <c r="G969" s="135"/>
      <c r="H969" s="135"/>
      <c r="I969" s="135"/>
      <c r="J969" s="135"/>
      <c r="K969" s="135"/>
      <c r="L969" s="135"/>
      <c r="M969" s="135"/>
      <c r="N969" s="135"/>
      <c r="O969" s="135"/>
      <c r="P969" s="135"/>
      <c r="Q969" s="135"/>
      <c r="R969" s="135"/>
      <c r="S969" s="135"/>
      <c r="T969" s="135"/>
      <c r="U969" s="135"/>
      <c r="V969" s="135"/>
      <c r="W969" s="135"/>
      <c r="X969" s="135"/>
      <c r="Y969" s="135"/>
      <c r="Z969" s="135"/>
      <c r="AA969" s="135"/>
      <c r="AB969" s="135"/>
      <c r="AC969" s="135"/>
      <c r="AD969" s="135"/>
    </row>
  </sheetData>
  <mergeCells count="4">
    <mergeCell ref="A1:W1"/>
    <mergeCell ref="B3:W3"/>
    <mergeCell ref="H4:W4"/>
    <mergeCell ref="B13:H13"/>
  </mergeCells>
  <hyperlinks>
    <hyperlink display="Kit de Educación Vial para los y las Ciclistas" location="Google_Sheet_Link_850258352" ref="B10"/>
    <hyperlink display="Kit de Educación Vial para los y las Ciclistas" location="Google_Sheet_Link_1894958340" ref="B11"/>
    <hyperlink display="Kit de Educación Vial para Ciclistas" location="Google_Sheet_Link_2096360891" ref="B15"/>
  </hyperlinks>
  <printOptions/>
  <pageMargins bottom="0.75" footer="0.0" header="0.0" left="0.7" right="0.7" top="0.75"/>
  <pageSetup orientation="landscape"/>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784694"/>
    <pageSetUpPr/>
  </sheetPr>
  <sheetViews>
    <sheetView showGridLines="0" workbookViewId="0"/>
  </sheetViews>
  <sheetFormatPr customHeight="1" defaultColWidth="14.43" defaultRowHeight="15.0"/>
  <cols>
    <col customWidth="1" min="1" max="1" width="10.71"/>
    <col customWidth="1" min="2" max="3" width="71.29"/>
    <col customWidth="1" min="4" max="4" width="62.43"/>
    <col customWidth="1" min="5" max="5" width="70.57"/>
    <col customWidth="1" min="6" max="6" width="19.86"/>
    <col customWidth="1" min="7" max="7" width="13.86"/>
    <col customWidth="1" min="8" max="8" width="14.86"/>
    <col customWidth="1" min="9" max="24" width="9.57"/>
    <col customWidth="1" min="25" max="25" width="19.29"/>
    <col customWidth="1" min="26" max="30" width="10.71"/>
  </cols>
  <sheetData>
    <row r="1" ht="123.0" customHeight="1">
      <c r="A1" s="48" t="s">
        <v>30</v>
      </c>
      <c r="B1" s="9"/>
      <c r="C1" s="9"/>
      <c r="D1" s="9"/>
      <c r="E1" s="9"/>
      <c r="F1" s="9"/>
      <c r="G1" s="9"/>
      <c r="H1" s="9"/>
      <c r="I1" s="9"/>
      <c r="J1" s="9"/>
      <c r="K1" s="9"/>
      <c r="L1" s="9"/>
      <c r="M1" s="9"/>
      <c r="N1" s="9"/>
      <c r="O1" s="9"/>
      <c r="P1" s="9"/>
      <c r="Q1" s="9"/>
      <c r="R1" s="9"/>
      <c r="S1" s="9"/>
      <c r="T1" s="9"/>
      <c r="U1" s="9"/>
      <c r="V1" s="9"/>
      <c r="W1" s="10"/>
      <c r="X1" s="49"/>
      <c r="Y1" s="49"/>
      <c r="Z1" s="49"/>
      <c r="AA1" s="49"/>
      <c r="AB1" s="49"/>
      <c r="AC1" s="49"/>
      <c r="AD1" s="49"/>
    </row>
    <row r="2">
      <c r="A2" s="50"/>
      <c r="B2" s="270" t="s">
        <v>31</v>
      </c>
      <c r="C2" s="270"/>
      <c r="D2" s="128"/>
      <c r="E2" s="128"/>
      <c r="F2" s="128"/>
      <c r="G2" s="128"/>
      <c r="H2" s="128"/>
      <c r="I2" s="128"/>
      <c r="J2" s="128"/>
      <c r="K2" s="128"/>
      <c r="L2" s="128"/>
      <c r="M2" s="128"/>
      <c r="N2" s="128"/>
      <c r="O2" s="128"/>
      <c r="P2" s="128"/>
      <c r="Q2" s="128"/>
      <c r="R2" s="128"/>
      <c r="S2" s="128"/>
      <c r="T2" s="49"/>
      <c r="U2" s="49"/>
      <c r="V2" s="49"/>
      <c r="W2" s="49"/>
      <c r="X2" s="49"/>
      <c r="Y2" s="49"/>
      <c r="Z2" s="49"/>
      <c r="AA2" s="49"/>
      <c r="AB2" s="49"/>
      <c r="AC2" s="49"/>
      <c r="AD2" s="49"/>
    </row>
    <row r="3" ht="42.0" customHeight="1">
      <c r="A3" s="50"/>
      <c r="B3" s="52" t="s">
        <v>32</v>
      </c>
      <c r="C3" s="53"/>
      <c r="D3" s="53"/>
      <c r="E3" s="53"/>
      <c r="F3" s="53"/>
      <c r="G3" s="53"/>
      <c r="H3" s="53"/>
      <c r="I3" s="53"/>
      <c r="J3" s="53"/>
      <c r="K3" s="53"/>
      <c r="L3" s="53"/>
      <c r="M3" s="53"/>
      <c r="N3" s="53"/>
      <c r="O3" s="53"/>
      <c r="P3" s="53"/>
      <c r="Q3" s="53"/>
      <c r="R3" s="53"/>
      <c r="S3" s="53"/>
      <c r="T3" s="53"/>
      <c r="U3" s="53"/>
      <c r="V3" s="53"/>
      <c r="W3" s="54"/>
      <c r="X3" s="49"/>
      <c r="Y3" s="49"/>
      <c r="Z3" s="49"/>
      <c r="AA3" s="49"/>
      <c r="AB3" s="49"/>
      <c r="AC3" s="49"/>
      <c r="AD3" s="49"/>
    </row>
    <row r="4">
      <c r="A4" s="50"/>
      <c r="B4" s="162"/>
      <c r="C4" s="162"/>
      <c r="D4" s="162"/>
      <c r="E4" s="162"/>
      <c r="F4" s="162"/>
      <c r="G4" s="162"/>
      <c r="H4" s="271" t="s">
        <v>33</v>
      </c>
      <c r="I4" s="59"/>
      <c r="J4" s="59"/>
      <c r="K4" s="59"/>
      <c r="L4" s="59"/>
      <c r="M4" s="59"/>
      <c r="N4" s="59"/>
      <c r="O4" s="59"/>
      <c r="P4" s="59"/>
      <c r="Q4" s="59"/>
      <c r="R4" s="59"/>
      <c r="S4" s="59"/>
      <c r="T4" s="59"/>
      <c r="U4" s="59"/>
      <c r="V4" s="59"/>
      <c r="W4" s="60"/>
      <c r="X4" s="49"/>
      <c r="Y4" s="49"/>
      <c r="Z4" s="49"/>
      <c r="AA4" s="49"/>
      <c r="AB4" s="49"/>
      <c r="AC4" s="49"/>
      <c r="AD4" s="49"/>
    </row>
    <row r="5">
      <c r="A5" s="50"/>
      <c r="B5" s="131" t="s">
        <v>34</v>
      </c>
      <c r="C5" s="83" t="s">
        <v>35</v>
      </c>
      <c r="D5" s="83" t="s">
        <v>36</v>
      </c>
      <c r="E5" s="83" t="s">
        <v>37</v>
      </c>
      <c r="F5" s="83" t="s">
        <v>38</v>
      </c>
      <c r="G5" s="83" t="s">
        <v>57</v>
      </c>
      <c r="H5" s="83">
        <v>2024.0</v>
      </c>
      <c r="I5" s="83">
        <v>2025.0</v>
      </c>
      <c r="J5" s="83">
        <v>2026.0</v>
      </c>
      <c r="K5" s="83">
        <v>2027.0</v>
      </c>
      <c r="L5" s="83">
        <v>2028.0</v>
      </c>
      <c r="M5" s="83">
        <v>2029.0</v>
      </c>
      <c r="N5" s="83">
        <v>2030.0</v>
      </c>
      <c r="O5" s="83">
        <v>2031.0</v>
      </c>
      <c r="P5" s="83">
        <v>2032.0</v>
      </c>
      <c r="Q5" s="83">
        <v>2033.0</v>
      </c>
      <c r="R5" s="83">
        <v>2034.0</v>
      </c>
      <c r="S5" s="83">
        <v>2035.0</v>
      </c>
      <c r="T5" s="83">
        <v>2036.0</v>
      </c>
      <c r="U5" s="83">
        <v>2037.0</v>
      </c>
      <c r="V5" s="83">
        <v>2038.0</v>
      </c>
      <c r="W5" s="144">
        <v>2039.0</v>
      </c>
      <c r="X5" s="49"/>
      <c r="Y5" s="49"/>
      <c r="Z5" s="49"/>
      <c r="AA5" s="49"/>
      <c r="AB5" s="49"/>
      <c r="AC5" s="49"/>
      <c r="AD5" s="49"/>
    </row>
    <row r="6" ht="87.0" customHeight="1">
      <c r="A6" s="50"/>
      <c r="B6" s="132" t="s">
        <v>489</v>
      </c>
      <c r="C6" s="65" t="s">
        <v>490</v>
      </c>
      <c r="D6" s="66" t="s">
        <v>491</v>
      </c>
      <c r="E6" s="66" t="s">
        <v>492</v>
      </c>
      <c r="F6" s="272">
        <v>0.0</v>
      </c>
      <c r="G6" s="272">
        <f t="shared" ref="G6:G7" si="1">SUM(H6:W6)</f>
        <v>60</v>
      </c>
      <c r="H6" s="273">
        <v>0.0</v>
      </c>
      <c r="I6" s="273">
        <v>4.0</v>
      </c>
      <c r="J6" s="273">
        <v>4.0</v>
      </c>
      <c r="K6" s="273">
        <v>4.0</v>
      </c>
      <c r="L6" s="273">
        <v>4.0</v>
      </c>
      <c r="M6" s="273">
        <v>4.0</v>
      </c>
      <c r="N6" s="273">
        <v>4.0</v>
      </c>
      <c r="O6" s="273">
        <v>4.0</v>
      </c>
      <c r="P6" s="273">
        <v>4.0</v>
      </c>
      <c r="Q6" s="273">
        <v>4.0</v>
      </c>
      <c r="R6" s="273">
        <v>4.0</v>
      </c>
      <c r="S6" s="273">
        <v>4.0</v>
      </c>
      <c r="T6" s="273">
        <v>4.0</v>
      </c>
      <c r="U6" s="273">
        <v>4.0</v>
      </c>
      <c r="V6" s="273">
        <v>4.0</v>
      </c>
      <c r="W6" s="274">
        <v>4.0</v>
      </c>
      <c r="X6" s="49"/>
      <c r="Y6" s="49"/>
      <c r="Z6" s="49"/>
      <c r="AA6" s="49"/>
      <c r="AB6" s="49"/>
      <c r="AC6" s="49"/>
      <c r="AD6" s="49"/>
    </row>
    <row r="7" ht="78.75" customHeight="1">
      <c r="A7" s="50"/>
      <c r="B7" s="75"/>
      <c r="C7" s="76" t="s">
        <v>493</v>
      </c>
      <c r="D7" s="77" t="s">
        <v>494</v>
      </c>
      <c r="E7" s="77" t="s">
        <v>495</v>
      </c>
      <c r="F7" s="275">
        <v>0.0</v>
      </c>
      <c r="G7" s="275">
        <f t="shared" si="1"/>
        <v>30</v>
      </c>
      <c r="H7" s="276">
        <v>0.0</v>
      </c>
      <c r="I7" s="276">
        <v>2.0</v>
      </c>
      <c r="J7" s="276">
        <v>2.0</v>
      </c>
      <c r="K7" s="276">
        <v>2.0</v>
      </c>
      <c r="L7" s="276">
        <v>2.0</v>
      </c>
      <c r="M7" s="276">
        <v>2.0</v>
      </c>
      <c r="N7" s="276">
        <v>2.0</v>
      </c>
      <c r="O7" s="276">
        <v>2.0</v>
      </c>
      <c r="P7" s="276">
        <v>2.0</v>
      </c>
      <c r="Q7" s="276">
        <v>2.0</v>
      </c>
      <c r="R7" s="276">
        <v>2.0</v>
      </c>
      <c r="S7" s="276">
        <v>2.0</v>
      </c>
      <c r="T7" s="276">
        <v>2.0</v>
      </c>
      <c r="U7" s="276">
        <v>2.0</v>
      </c>
      <c r="V7" s="276">
        <v>2.0</v>
      </c>
      <c r="W7" s="277">
        <v>2.0</v>
      </c>
      <c r="X7" s="49"/>
      <c r="Y7" s="49"/>
      <c r="Z7" s="49"/>
      <c r="AA7" s="49"/>
      <c r="AB7" s="49"/>
      <c r="AC7" s="49"/>
      <c r="AD7" s="49"/>
    </row>
    <row r="8">
      <c r="A8" s="50"/>
      <c r="B8" s="99"/>
      <c r="C8" s="99"/>
      <c r="D8" s="49"/>
      <c r="E8" s="49"/>
      <c r="F8" s="99"/>
      <c r="G8" s="99"/>
      <c r="H8" s="135"/>
      <c r="I8" s="135"/>
      <c r="J8" s="135"/>
      <c r="K8" s="135"/>
      <c r="L8" s="135"/>
      <c r="M8" s="135"/>
      <c r="N8" s="135"/>
      <c r="O8" s="135"/>
      <c r="P8" s="135"/>
      <c r="Q8" s="135"/>
      <c r="R8" s="135"/>
      <c r="S8" s="135"/>
      <c r="T8" s="135"/>
      <c r="U8" s="135"/>
      <c r="V8" s="135"/>
      <c r="W8" s="135"/>
      <c r="X8" s="49"/>
      <c r="Y8" s="49"/>
      <c r="Z8" s="49"/>
      <c r="AA8" s="49"/>
      <c r="AB8" s="49"/>
      <c r="AC8" s="49"/>
      <c r="AD8" s="49"/>
    </row>
    <row r="9">
      <c r="A9" s="131" t="s">
        <v>90</v>
      </c>
      <c r="B9" s="83" t="s">
        <v>54</v>
      </c>
      <c r="C9" s="83" t="s">
        <v>55</v>
      </c>
      <c r="D9" s="83" t="s">
        <v>37</v>
      </c>
      <c r="E9" s="83" t="s">
        <v>56</v>
      </c>
      <c r="F9" s="83" t="s">
        <v>38</v>
      </c>
      <c r="G9" s="83" t="s">
        <v>57</v>
      </c>
      <c r="H9" s="83">
        <v>2024.0</v>
      </c>
      <c r="I9" s="83">
        <v>2025.0</v>
      </c>
      <c r="J9" s="83">
        <v>2026.0</v>
      </c>
      <c r="K9" s="83">
        <v>2027.0</v>
      </c>
      <c r="L9" s="83">
        <v>2028.0</v>
      </c>
      <c r="M9" s="83">
        <v>2029.0</v>
      </c>
      <c r="N9" s="83">
        <v>2030.0</v>
      </c>
      <c r="O9" s="83">
        <v>2031.0</v>
      </c>
      <c r="P9" s="83">
        <v>2032.0</v>
      </c>
      <c r="Q9" s="83">
        <v>2033.0</v>
      </c>
      <c r="R9" s="83">
        <v>2034.0</v>
      </c>
      <c r="S9" s="83">
        <v>2035.0</v>
      </c>
      <c r="T9" s="83">
        <v>2036.0</v>
      </c>
      <c r="U9" s="83">
        <v>2037.0</v>
      </c>
      <c r="V9" s="83">
        <v>2038.0</v>
      </c>
      <c r="W9" s="144">
        <v>2039.0</v>
      </c>
      <c r="X9" s="128"/>
      <c r="Y9" s="128"/>
      <c r="Z9" s="128"/>
      <c r="AA9" s="128"/>
      <c r="AB9" s="128"/>
      <c r="AC9" s="49"/>
      <c r="AD9" s="49"/>
    </row>
    <row r="10" ht="66.75" customHeight="1">
      <c r="A10" s="86">
        <v>1.0</v>
      </c>
      <c r="B10" s="87" t="s">
        <v>496</v>
      </c>
      <c r="C10" s="91" t="s">
        <v>497</v>
      </c>
      <c r="D10" s="205" t="s">
        <v>498</v>
      </c>
      <c r="E10" s="205" t="s">
        <v>499</v>
      </c>
      <c r="F10" s="272">
        <v>0.0</v>
      </c>
      <c r="G10" s="246">
        <f>SUM(H10:W10)</f>
        <v>60</v>
      </c>
      <c r="H10" s="273">
        <v>0.0</v>
      </c>
      <c r="I10" s="273">
        <v>4.0</v>
      </c>
      <c r="J10" s="273">
        <v>4.0</v>
      </c>
      <c r="K10" s="273">
        <v>4.0</v>
      </c>
      <c r="L10" s="273">
        <v>4.0</v>
      </c>
      <c r="M10" s="273">
        <v>4.0</v>
      </c>
      <c r="N10" s="273">
        <v>4.0</v>
      </c>
      <c r="O10" s="273">
        <v>4.0</v>
      </c>
      <c r="P10" s="273">
        <v>4.0</v>
      </c>
      <c r="Q10" s="273">
        <v>4.0</v>
      </c>
      <c r="R10" s="273">
        <v>4.0</v>
      </c>
      <c r="S10" s="273">
        <v>4.0</v>
      </c>
      <c r="T10" s="273">
        <v>4.0</v>
      </c>
      <c r="U10" s="273">
        <v>4.0</v>
      </c>
      <c r="V10" s="273">
        <v>4.0</v>
      </c>
      <c r="W10" s="274">
        <v>4.0</v>
      </c>
      <c r="X10" s="49"/>
      <c r="Y10" s="49"/>
      <c r="Z10" s="49"/>
      <c r="AA10" s="49"/>
      <c r="AB10" s="49"/>
      <c r="AC10" s="49"/>
      <c r="AD10" s="49"/>
    </row>
    <row r="11" ht="75.0" customHeight="1">
      <c r="A11" s="93">
        <v>2.0</v>
      </c>
      <c r="B11" s="94" t="s">
        <v>500</v>
      </c>
      <c r="C11" s="95" t="s">
        <v>501</v>
      </c>
      <c r="D11" s="230" t="s">
        <v>502</v>
      </c>
      <c r="E11" s="230" t="s">
        <v>503</v>
      </c>
      <c r="F11" s="275">
        <v>0.0</v>
      </c>
      <c r="G11" s="278">
        <v>0.3</v>
      </c>
      <c r="H11" s="276">
        <v>0.0</v>
      </c>
      <c r="I11" s="279">
        <v>0.3</v>
      </c>
      <c r="J11" s="279">
        <v>0.3</v>
      </c>
      <c r="K11" s="279">
        <v>0.3</v>
      </c>
      <c r="L11" s="279">
        <v>0.3</v>
      </c>
      <c r="M11" s="279">
        <v>0.3</v>
      </c>
      <c r="N11" s="279">
        <v>0.3</v>
      </c>
      <c r="O11" s="279">
        <v>0.3</v>
      </c>
      <c r="P11" s="279">
        <v>0.3</v>
      </c>
      <c r="Q11" s="279">
        <v>0.3</v>
      </c>
      <c r="R11" s="279">
        <v>0.3</v>
      </c>
      <c r="S11" s="279">
        <v>0.3</v>
      </c>
      <c r="T11" s="279">
        <v>0.3</v>
      </c>
      <c r="U11" s="279">
        <v>0.3</v>
      </c>
      <c r="V11" s="279">
        <v>0.3</v>
      </c>
      <c r="W11" s="280">
        <v>0.3</v>
      </c>
      <c r="X11" s="49"/>
      <c r="Y11" s="49"/>
      <c r="Z11" s="49"/>
      <c r="AA11" s="49"/>
      <c r="AB11" s="49"/>
      <c r="AC11" s="49"/>
      <c r="AD11" s="49"/>
    </row>
    <row r="12" ht="15.75" customHeight="1">
      <c r="A12" s="50"/>
      <c r="B12" s="49"/>
      <c r="C12" s="49"/>
      <c r="D12" s="49"/>
      <c r="E12" s="49"/>
      <c r="F12" s="49"/>
      <c r="G12" s="49"/>
      <c r="H12" s="49"/>
      <c r="I12" s="98"/>
      <c r="J12" s="49"/>
      <c r="K12" s="49"/>
      <c r="L12" s="49"/>
      <c r="M12" s="49"/>
      <c r="N12" s="49"/>
      <c r="O12" s="49"/>
      <c r="P12" s="49"/>
      <c r="Q12" s="49"/>
      <c r="R12" s="49"/>
      <c r="S12" s="49"/>
      <c r="T12" s="49"/>
      <c r="U12" s="49"/>
      <c r="V12" s="49"/>
      <c r="W12" s="49"/>
      <c r="X12" s="49"/>
      <c r="Y12" s="49"/>
      <c r="Z12" s="49"/>
      <c r="AA12" s="49"/>
      <c r="AB12" s="49"/>
      <c r="AC12" s="49"/>
      <c r="AD12" s="49"/>
    </row>
    <row r="13" ht="15.75" customHeight="1">
      <c r="A13" s="50"/>
      <c r="B13" s="143" t="s">
        <v>89</v>
      </c>
      <c r="I13" s="135"/>
      <c r="J13" s="135"/>
      <c r="K13" s="135"/>
      <c r="L13" s="135"/>
      <c r="M13" s="135"/>
      <c r="N13" s="135"/>
      <c r="O13" s="135"/>
      <c r="P13" s="135"/>
      <c r="Q13" s="135"/>
      <c r="R13" s="135"/>
      <c r="S13" s="135"/>
      <c r="T13" s="135"/>
      <c r="U13" s="135"/>
      <c r="V13" s="135"/>
      <c r="W13" s="135"/>
      <c r="X13" s="135"/>
      <c r="Y13" s="135"/>
      <c r="Z13" s="99"/>
      <c r="AA13" s="99"/>
      <c r="AB13" s="99"/>
      <c r="AC13" s="99"/>
      <c r="AD13" s="99"/>
    </row>
    <row r="14" ht="70.5" customHeight="1">
      <c r="A14" s="131" t="s">
        <v>90</v>
      </c>
      <c r="B14" s="83" t="s">
        <v>91</v>
      </c>
      <c r="C14" s="83" t="s">
        <v>92</v>
      </c>
      <c r="D14" s="83" t="s">
        <v>93</v>
      </c>
      <c r="E14" s="83" t="s">
        <v>94</v>
      </c>
      <c r="F14" s="101" t="s">
        <v>95</v>
      </c>
      <c r="G14" s="83">
        <v>2024.0</v>
      </c>
      <c r="H14" s="83">
        <v>2025.0</v>
      </c>
      <c r="I14" s="83">
        <v>2026.0</v>
      </c>
      <c r="J14" s="83">
        <v>2027.0</v>
      </c>
      <c r="K14" s="83">
        <v>2028.0</v>
      </c>
      <c r="L14" s="83">
        <v>2029.0</v>
      </c>
      <c r="M14" s="83">
        <v>2030.0</v>
      </c>
      <c r="N14" s="83">
        <v>2031.0</v>
      </c>
      <c r="O14" s="83">
        <v>2032.0</v>
      </c>
      <c r="P14" s="83">
        <v>2033.0</v>
      </c>
      <c r="Q14" s="83">
        <v>2034.0</v>
      </c>
      <c r="R14" s="83">
        <v>2035.0</v>
      </c>
      <c r="S14" s="83">
        <v>2036.0</v>
      </c>
      <c r="T14" s="83">
        <v>2037.0</v>
      </c>
      <c r="U14" s="83">
        <v>2038.0</v>
      </c>
      <c r="V14" s="83">
        <v>2039.0</v>
      </c>
      <c r="W14" s="144" t="s">
        <v>96</v>
      </c>
      <c r="X14" s="135"/>
      <c r="Y14" s="143"/>
      <c r="Z14" s="143"/>
      <c r="AA14" s="143"/>
      <c r="AB14" s="49"/>
      <c r="AC14" s="49"/>
      <c r="AD14" s="135"/>
    </row>
    <row r="15" ht="47.25" customHeight="1">
      <c r="A15" s="86">
        <v>1.0</v>
      </c>
      <c r="B15" s="104" t="s">
        <v>496</v>
      </c>
      <c r="C15" s="219" t="s">
        <v>425</v>
      </c>
      <c r="D15" s="105"/>
      <c r="E15" s="105"/>
      <c r="F15" s="106"/>
      <c r="G15" s="184">
        <f t="shared" ref="G15:W15" si="2">SUM(G16:G20)</f>
        <v>0</v>
      </c>
      <c r="H15" s="184">
        <f t="shared" si="2"/>
        <v>0</v>
      </c>
      <c r="I15" s="184">
        <f t="shared" si="2"/>
        <v>0</v>
      </c>
      <c r="J15" s="184">
        <f t="shared" si="2"/>
        <v>0</v>
      </c>
      <c r="K15" s="184">
        <f t="shared" si="2"/>
        <v>0</v>
      </c>
      <c r="L15" s="184">
        <f t="shared" si="2"/>
        <v>0</v>
      </c>
      <c r="M15" s="184">
        <f t="shared" si="2"/>
        <v>0</v>
      </c>
      <c r="N15" s="184">
        <f t="shared" si="2"/>
        <v>0</v>
      </c>
      <c r="O15" s="184">
        <f t="shared" si="2"/>
        <v>0</v>
      </c>
      <c r="P15" s="184">
        <f t="shared" si="2"/>
        <v>0</v>
      </c>
      <c r="Q15" s="184">
        <f t="shared" si="2"/>
        <v>0</v>
      </c>
      <c r="R15" s="184">
        <f t="shared" si="2"/>
        <v>0</v>
      </c>
      <c r="S15" s="184">
        <f t="shared" si="2"/>
        <v>0</v>
      </c>
      <c r="T15" s="184">
        <f t="shared" si="2"/>
        <v>0</v>
      </c>
      <c r="U15" s="184">
        <f t="shared" si="2"/>
        <v>0</v>
      </c>
      <c r="V15" s="184">
        <f t="shared" si="2"/>
        <v>0</v>
      </c>
      <c r="W15" s="185">
        <f t="shared" si="2"/>
        <v>0</v>
      </c>
      <c r="X15" s="135"/>
      <c r="Y15" s="49"/>
      <c r="Z15" s="49"/>
      <c r="AA15" s="49"/>
      <c r="AB15" s="49"/>
      <c r="AC15" s="49"/>
      <c r="AD15" s="135"/>
    </row>
    <row r="16" ht="42.0" customHeight="1">
      <c r="A16" s="110">
        <v>45292.0</v>
      </c>
      <c r="B16" s="205" t="s">
        <v>504</v>
      </c>
      <c r="C16" s="105"/>
      <c r="D16" s="167">
        <v>1.0</v>
      </c>
      <c r="E16" s="183">
        <v>0.0</v>
      </c>
      <c r="F16" s="106">
        <f t="shared" ref="F16:F20" si="3">E16*D16</f>
        <v>0</v>
      </c>
      <c r="G16" s="183">
        <v>0.0</v>
      </c>
      <c r="H16" s="183">
        <v>0.0</v>
      </c>
      <c r="I16" s="183">
        <v>0.0</v>
      </c>
      <c r="J16" s="183">
        <v>0.0</v>
      </c>
      <c r="K16" s="183">
        <v>0.0</v>
      </c>
      <c r="L16" s="183">
        <v>0.0</v>
      </c>
      <c r="M16" s="183">
        <v>0.0</v>
      </c>
      <c r="N16" s="183">
        <v>0.0</v>
      </c>
      <c r="O16" s="183">
        <v>0.0</v>
      </c>
      <c r="P16" s="183">
        <v>0.0</v>
      </c>
      <c r="Q16" s="183">
        <v>0.0</v>
      </c>
      <c r="R16" s="183">
        <v>0.0</v>
      </c>
      <c r="S16" s="183">
        <v>0.0</v>
      </c>
      <c r="T16" s="183">
        <v>0.0</v>
      </c>
      <c r="U16" s="183">
        <v>0.0</v>
      </c>
      <c r="V16" s="183">
        <v>0.0</v>
      </c>
      <c r="W16" s="187">
        <v>0.0</v>
      </c>
      <c r="X16" s="135"/>
      <c r="Y16" s="49"/>
      <c r="Z16" s="49"/>
      <c r="AA16" s="49"/>
      <c r="AB16" s="49"/>
      <c r="AC16" s="49"/>
      <c r="AD16" s="135"/>
    </row>
    <row r="17">
      <c r="A17" s="110">
        <v>45323.0</v>
      </c>
      <c r="B17" s="205" t="s">
        <v>505</v>
      </c>
      <c r="C17" s="105"/>
      <c r="D17" s="167">
        <v>1.0</v>
      </c>
      <c r="E17" s="183">
        <v>0.0</v>
      </c>
      <c r="F17" s="106">
        <f t="shared" si="3"/>
        <v>0</v>
      </c>
      <c r="G17" s="183">
        <v>0.0</v>
      </c>
      <c r="H17" s="183">
        <v>0.0</v>
      </c>
      <c r="I17" s="183">
        <v>0.0</v>
      </c>
      <c r="J17" s="183">
        <v>0.0</v>
      </c>
      <c r="K17" s="183">
        <v>0.0</v>
      </c>
      <c r="L17" s="183">
        <v>0.0</v>
      </c>
      <c r="M17" s="183">
        <v>0.0</v>
      </c>
      <c r="N17" s="183">
        <v>0.0</v>
      </c>
      <c r="O17" s="183">
        <v>0.0</v>
      </c>
      <c r="P17" s="183">
        <v>0.0</v>
      </c>
      <c r="Q17" s="183">
        <v>0.0</v>
      </c>
      <c r="R17" s="183">
        <v>0.0</v>
      </c>
      <c r="S17" s="183">
        <v>0.0</v>
      </c>
      <c r="T17" s="183">
        <v>0.0</v>
      </c>
      <c r="U17" s="183">
        <v>0.0</v>
      </c>
      <c r="V17" s="183">
        <v>0.0</v>
      </c>
      <c r="W17" s="187">
        <v>0.0</v>
      </c>
      <c r="X17" s="135"/>
      <c r="Y17" s="49"/>
      <c r="Z17" s="49"/>
      <c r="AA17" s="49"/>
      <c r="AB17" s="49"/>
      <c r="AC17" s="49"/>
      <c r="AD17" s="135"/>
    </row>
    <row r="18">
      <c r="A18" s="110">
        <v>45352.0</v>
      </c>
      <c r="B18" s="205" t="s">
        <v>506</v>
      </c>
      <c r="C18" s="105"/>
      <c r="D18" s="167">
        <v>1.0</v>
      </c>
      <c r="E18" s="183">
        <v>0.0</v>
      </c>
      <c r="F18" s="106">
        <f t="shared" si="3"/>
        <v>0</v>
      </c>
      <c r="G18" s="183">
        <v>0.0</v>
      </c>
      <c r="H18" s="183">
        <v>0.0</v>
      </c>
      <c r="I18" s="183">
        <v>0.0</v>
      </c>
      <c r="J18" s="183">
        <v>0.0</v>
      </c>
      <c r="K18" s="183">
        <v>0.0</v>
      </c>
      <c r="L18" s="183">
        <v>0.0</v>
      </c>
      <c r="M18" s="183">
        <v>0.0</v>
      </c>
      <c r="N18" s="183">
        <v>0.0</v>
      </c>
      <c r="O18" s="183">
        <v>0.0</v>
      </c>
      <c r="P18" s="183">
        <v>0.0</v>
      </c>
      <c r="Q18" s="183">
        <v>0.0</v>
      </c>
      <c r="R18" s="183">
        <v>0.0</v>
      </c>
      <c r="S18" s="183">
        <v>0.0</v>
      </c>
      <c r="T18" s="183">
        <v>0.0</v>
      </c>
      <c r="U18" s="183">
        <v>0.0</v>
      </c>
      <c r="V18" s="183">
        <v>0.0</v>
      </c>
      <c r="W18" s="187">
        <v>0.0</v>
      </c>
      <c r="X18" s="135"/>
      <c r="Y18" s="49"/>
      <c r="Z18" s="49"/>
      <c r="AA18" s="49"/>
      <c r="AB18" s="49"/>
      <c r="AC18" s="49"/>
      <c r="AD18" s="135"/>
    </row>
    <row r="19">
      <c r="A19" s="110">
        <v>45383.0</v>
      </c>
      <c r="B19" s="205" t="s">
        <v>507</v>
      </c>
      <c r="C19" s="105"/>
      <c r="D19" s="167">
        <v>1.0</v>
      </c>
      <c r="E19" s="183">
        <v>0.0</v>
      </c>
      <c r="F19" s="106">
        <f t="shared" si="3"/>
        <v>0</v>
      </c>
      <c r="G19" s="183">
        <v>0.0</v>
      </c>
      <c r="H19" s="183">
        <v>0.0</v>
      </c>
      <c r="I19" s="183">
        <v>0.0</v>
      </c>
      <c r="J19" s="183">
        <v>0.0</v>
      </c>
      <c r="K19" s="183">
        <v>0.0</v>
      </c>
      <c r="L19" s="183">
        <v>0.0</v>
      </c>
      <c r="M19" s="183">
        <v>0.0</v>
      </c>
      <c r="N19" s="183">
        <v>0.0</v>
      </c>
      <c r="O19" s="183">
        <v>0.0</v>
      </c>
      <c r="P19" s="183">
        <v>0.0</v>
      </c>
      <c r="Q19" s="183">
        <v>0.0</v>
      </c>
      <c r="R19" s="183">
        <v>0.0</v>
      </c>
      <c r="S19" s="183">
        <v>0.0</v>
      </c>
      <c r="T19" s="183">
        <v>0.0</v>
      </c>
      <c r="U19" s="183">
        <v>0.0</v>
      </c>
      <c r="V19" s="183">
        <v>0.0</v>
      </c>
      <c r="W19" s="187">
        <v>0.0</v>
      </c>
      <c r="X19" s="135"/>
      <c r="Y19" s="49"/>
      <c r="Z19" s="49"/>
      <c r="AA19" s="49"/>
      <c r="AB19" s="49"/>
      <c r="AC19" s="49"/>
      <c r="AD19" s="135"/>
    </row>
    <row r="20">
      <c r="A20" s="110">
        <v>45413.0</v>
      </c>
      <c r="B20" s="205" t="s">
        <v>508</v>
      </c>
      <c r="C20" s="105"/>
      <c r="D20" s="167">
        <v>1.0</v>
      </c>
      <c r="E20" s="183">
        <v>0.0</v>
      </c>
      <c r="F20" s="106">
        <f t="shared" si="3"/>
        <v>0</v>
      </c>
      <c r="G20" s="183">
        <v>0.0</v>
      </c>
      <c r="H20" s="183">
        <v>0.0</v>
      </c>
      <c r="I20" s="183">
        <v>0.0</v>
      </c>
      <c r="J20" s="183">
        <v>0.0</v>
      </c>
      <c r="K20" s="183">
        <v>0.0</v>
      </c>
      <c r="L20" s="183">
        <v>0.0</v>
      </c>
      <c r="M20" s="183">
        <v>0.0</v>
      </c>
      <c r="N20" s="183">
        <v>0.0</v>
      </c>
      <c r="O20" s="183">
        <v>0.0</v>
      </c>
      <c r="P20" s="183">
        <v>0.0</v>
      </c>
      <c r="Q20" s="183">
        <v>0.0</v>
      </c>
      <c r="R20" s="183">
        <v>0.0</v>
      </c>
      <c r="S20" s="183">
        <v>0.0</v>
      </c>
      <c r="T20" s="183">
        <v>0.0</v>
      </c>
      <c r="U20" s="183">
        <v>0.0</v>
      </c>
      <c r="V20" s="183">
        <v>0.0</v>
      </c>
      <c r="W20" s="187">
        <v>0.0</v>
      </c>
      <c r="X20" s="135"/>
      <c r="Y20" s="49"/>
      <c r="Z20" s="49"/>
      <c r="AA20" s="49"/>
      <c r="AB20" s="49"/>
      <c r="AC20" s="49"/>
      <c r="AD20" s="135"/>
    </row>
    <row r="21">
      <c r="A21" s="86">
        <v>2.0</v>
      </c>
      <c r="B21" s="104" t="s">
        <v>500</v>
      </c>
      <c r="C21" s="219" t="s">
        <v>425</v>
      </c>
      <c r="D21" s="105"/>
      <c r="E21" s="105"/>
      <c r="F21" s="106"/>
      <c r="G21" s="216">
        <f t="shared" ref="G21:W21" si="4">SUM(G22:G26)</f>
        <v>0</v>
      </c>
      <c r="H21" s="216">
        <f t="shared" si="4"/>
        <v>0</v>
      </c>
      <c r="I21" s="216">
        <f t="shared" si="4"/>
        <v>0</v>
      </c>
      <c r="J21" s="216">
        <f t="shared" si="4"/>
        <v>0</v>
      </c>
      <c r="K21" s="216">
        <f t="shared" si="4"/>
        <v>0</v>
      </c>
      <c r="L21" s="216">
        <f t="shared" si="4"/>
        <v>0</v>
      </c>
      <c r="M21" s="216">
        <f t="shared" si="4"/>
        <v>0</v>
      </c>
      <c r="N21" s="216">
        <f t="shared" si="4"/>
        <v>0</v>
      </c>
      <c r="O21" s="216">
        <f t="shared" si="4"/>
        <v>0</v>
      </c>
      <c r="P21" s="216">
        <f t="shared" si="4"/>
        <v>0</v>
      </c>
      <c r="Q21" s="216">
        <f t="shared" si="4"/>
        <v>0</v>
      </c>
      <c r="R21" s="216">
        <f t="shared" si="4"/>
        <v>0</v>
      </c>
      <c r="S21" s="216">
        <f t="shared" si="4"/>
        <v>0</v>
      </c>
      <c r="T21" s="216">
        <f t="shared" si="4"/>
        <v>0</v>
      </c>
      <c r="U21" s="216">
        <f t="shared" si="4"/>
        <v>0</v>
      </c>
      <c r="V21" s="216">
        <f t="shared" si="4"/>
        <v>0</v>
      </c>
      <c r="W21" s="217">
        <f t="shared" si="4"/>
        <v>0</v>
      </c>
      <c r="X21" s="135"/>
      <c r="Y21" s="49"/>
      <c r="Z21" s="49"/>
      <c r="AA21" s="49"/>
      <c r="AB21" s="49"/>
      <c r="AC21" s="49"/>
      <c r="AD21" s="135"/>
    </row>
    <row r="22">
      <c r="A22" s="110">
        <v>45293.0</v>
      </c>
      <c r="B22" s="205" t="s">
        <v>509</v>
      </c>
      <c r="C22" s="105"/>
      <c r="D22" s="167">
        <v>1.0</v>
      </c>
      <c r="E22" s="183">
        <v>0.0</v>
      </c>
      <c r="F22" s="106">
        <f t="shared" ref="F22:F26" si="5">E22*D22</f>
        <v>0</v>
      </c>
      <c r="G22" s="183">
        <v>0.0</v>
      </c>
      <c r="H22" s="183">
        <v>0.0</v>
      </c>
      <c r="I22" s="183">
        <v>0.0</v>
      </c>
      <c r="J22" s="183">
        <v>0.0</v>
      </c>
      <c r="K22" s="183">
        <v>0.0</v>
      </c>
      <c r="L22" s="183">
        <v>0.0</v>
      </c>
      <c r="M22" s="183">
        <v>0.0</v>
      </c>
      <c r="N22" s="183">
        <v>0.0</v>
      </c>
      <c r="O22" s="183">
        <v>0.0</v>
      </c>
      <c r="P22" s="183">
        <v>0.0</v>
      </c>
      <c r="Q22" s="183">
        <v>0.0</v>
      </c>
      <c r="R22" s="183">
        <v>0.0</v>
      </c>
      <c r="S22" s="183">
        <v>0.0</v>
      </c>
      <c r="T22" s="183">
        <v>0.0</v>
      </c>
      <c r="U22" s="183">
        <v>0.0</v>
      </c>
      <c r="V22" s="183">
        <v>0.0</v>
      </c>
      <c r="W22" s="187">
        <v>0.0</v>
      </c>
      <c r="X22" s="135"/>
      <c r="Y22" s="49"/>
      <c r="Z22" s="49"/>
      <c r="AA22" s="49"/>
      <c r="AB22" s="49"/>
      <c r="AC22" s="49"/>
      <c r="AD22" s="135"/>
    </row>
    <row r="23">
      <c r="A23" s="110">
        <v>45324.0</v>
      </c>
      <c r="B23" s="205" t="s">
        <v>510</v>
      </c>
      <c r="C23" s="105"/>
      <c r="D23" s="167">
        <v>1.0</v>
      </c>
      <c r="E23" s="183">
        <v>0.0</v>
      </c>
      <c r="F23" s="106">
        <f t="shared" si="5"/>
        <v>0</v>
      </c>
      <c r="G23" s="183">
        <v>0.0</v>
      </c>
      <c r="H23" s="183">
        <v>0.0</v>
      </c>
      <c r="I23" s="183">
        <v>0.0</v>
      </c>
      <c r="J23" s="183">
        <v>0.0</v>
      </c>
      <c r="K23" s="183">
        <v>0.0</v>
      </c>
      <c r="L23" s="183">
        <v>0.0</v>
      </c>
      <c r="M23" s="183">
        <v>0.0</v>
      </c>
      <c r="N23" s="183">
        <v>0.0</v>
      </c>
      <c r="O23" s="183">
        <v>0.0</v>
      </c>
      <c r="P23" s="183">
        <v>0.0</v>
      </c>
      <c r="Q23" s="183">
        <v>0.0</v>
      </c>
      <c r="R23" s="183">
        <v>0.0</v>
      </c>
      <c r="S23" s="183">
        <v>0.0</v>
      </c>
      <c r="T23" s="183">
        <v>0.0</v>
      </c>
      <c r="U23" s="183">
        <v>0.0</v>
      </c>
      <c r="V23" s="183">
        <v>0.0</v>
      </c>
      <c r="W23" s="187">
        <v>0.0</v>
      </c>
      <c r="X23" s="135"/>
      <c r="Y23" s="49"/>
      <c r="Z23" s="49"/>
      <c r="AA23" s="49"/>
      <c r="AB23" s="49"/>
      <c r="AC23" s="49"/>
      <c r="AD23" s="135"/>
    </row>
    <row r="24">
      <c r="A24" s="110">
        <v>45353.0</v>
      </c>
      <c r="B24" s="205" t="s">
        <v>511</v>
      </c>
      <c r="C24" s="105"/>
      <c r="D24" s="167">
        <v>1.0</v>
      </c>
      <c r="E24" s="183">
        <v>0.0</v>
      </c>
      <c r="F24" s="106">
        <f t="shared" si="5"/>
        <v>0</v>
      </c>
      <c r="G24" s="183">
        <v>0.0</v>
      </c>
      <c r="H24" s="183">
        <v>0.0</v>
      </c>
      <c r="I24" s="183">
        <v>0.0</v>
      </c>
      <c r="J24" s="183">
        <v>0.0</v>
      </c>
      <c r="K24" s="183">
        <v>0.0</v>
      </c>
      <c r="L24" s="183">
        <v>0.0</v>
      </c>
      <c r="M24" s="183">
        <v>0.0</v>
      </c>
      <c r="N24" s="183">
        <v>0.0</v>
      </c>
      <c r="O24" s="183">
        <v>0.0</v>
      </c>
      <c r="P24" s="183">
        <v>0.0</v>
      </c>
      <c r="Q24" s="183">
        <v>0.0</v>
      </c>
      <c r="R24" s="183">
        <v>0.0</v>
      </c>
      <c r="S24" s="183">
        <v>0.0</v>
      </c>
      <c r="T24" s="183">
        <v>0.0</v>
      </c>
      <c r="U24" s="183">
        <v>0.0</v>
      </c>
      <c r="V24" s="183">
        <v>0.0</v>
      </c>
      <c r="W24" s="187">
        <v>0.0</v>
      </c>
      <c r="X24" s="135"/>
      <c r="Y24" s="49"/>
      <c r="Z24" s="49"/>
      <c r="AA24" s="49"/>
      <c r="AB24" s="49"/>
      <c r="AC24" s="49"/>
      <c r="AD24" s="135"/>
    </row>
    <row r="25">
      <c r="A25" s="110">
        <v>45384.0</v>
      </c>
      <c r="B25" s="205" t="s">
        <v>512</v>
      </c>
      <c r="C25" s="105"/>
      <c r="D25" s="167">
        <v>1.0</v>
      </c>
      <c r="E25" s="183">
        <v>0.0</v>
      </c>
      <c r="F25" s="106">
        <f t="shared" si="5"/>
        <v>0</v>
      </c>
      <c r="G25" s="183">
        <v>0.0</v>
      </c>
      <c r="H25" s="183">
        <v>0.0</v>
      </c>
      <c r="I25" s="183">
        <v>0.0</v>
      </c>
      <c r="J25" s="183">
        <v>0.0</v>
      </c>
      <c r="K25" s="183">
        <v>0.0</v>
      </c>
      <c r="L25" s="183">
        <v>0.0</v>
      </c>
      <c r="M25" s="183">
        <v>0.0</v>
      </c>
      <c r="N25" s="183">
        <v>0.0</v>
      </c>
      <c r="O25" s="183">
        <v>0.0</v>
      </c>
      <c r="P25" s="183">
        <v>0.0</v>
      </c>
      <c r="Q25" s="183">
        <v>0.0</v>
      </c>
      <c r="R25" s="183">
        <v>0.0</v>
      </c>
      <c r="S25" s="183">
        <v>0.0</v>
      </c>
      <c r="T25" s="183">
        <v>0.0</v>
      </c>
      <c r="U25" s="183">
        <v>0.0</v>
      </c>
      <c r="V25" s="183">
        <v>0.0</v>
      </c>
      <c r="W25" s="187">
        <v>0.0</v>
      </c>
      <c r="X25" s="135"/>
      <c r="Y25" s="49"/>
      <c r="Z25" s="49"/>
      <c r="AA25" s="49"/>
      <c r="AB25" s="49"/>
      <c r="AC25" s="49"/>
      <c r="AD25" s="135"/>
    </row>
    <row r="26">
      <c r="A26" s="110">
        <v>45414.0</v>
      </c>
      <c r="B26" s="205" t="s">
        <v>513</v>
      </c>
      <c r="C26" s="105"/>
      <c r="D26" s="167">
        <v>1.0</v>
      </c>
      <c r="E26" s="183">
        <v>0.0</v>
      </c>
      <c r="F26" s="106">
        <f t="shared" si="5"/>
        <v>0</v>
      </c>
      <c r="G26" s="189">
        <v>0.0</v>
      </c>
      <c r="H26" s="189">
        <v>0.0</v>
      </c>
      <c r="I26" s="189">
        <v>0.0</v>
      </c>
      <c r="J26" s="189">
        <v>0.0</v>
      </c>
      <c r="K26" s="189">
        <v>0.0</v>
      </c>
      <c r="L26" s="189">
        <v>0.0</v>
      </c>
      <c r="M26" s="189">
        <v>0.0</v>
      </c>
      <c r="N26" s="189">
        <v>0.0</v>
      </c>
      <c r="O26" s="189">
        <v>0.0</v>
      </c>
      <c r="P26" s="189">
        <v>0.0</v>
      </c>
      <c r="Q26" s="189">
        <v>0.0</v>
      </c>
      <c r="R26" s="189">
        <v>0.0</v>
      </c>
      <c r="S26" s="189">
        <v>0.0</v>
      </c>
      <c r="T26" s="189">
        <v>0.0</v>
      </c>
      <c r="U26" s="189">
        <v>0.0</v>
      </c>
      <c r="V26" s="189">
        <v>0.0</v>
      </c>
      <c r="W26" s="190">
        <v>0.0</v>
      </c>
      <c r="X26" s="135"/>
      <c r="Y26" s="49"/>
      <c r="Z26" s="49"/>
      <c r="AA26" s="49"/>
      <c r="AB26" s="49"/>
      <c r="AC26" s="49"/>
      <c r="AD26" s="135"/>
    </row>
    <row r="27" ht="15.75" customHeight="1">
      <c r="A27" s="93"/>
      <c r="B27" s="222"/>
      <c r="C27" s="222"/>
      <c r="D27" s="222"/>
      <c r="E27" s="222"/>
      <c r="F27" s="223"/>
      <c r="G27" s="266">
        <f t="shared" ref="G27:W27" si="6">G15+G21</f>
        <v>0</v>
      </c>
      <c r="H27" s="267">
        <f t="shared" si="6"/>
        <v>0</v>
      </c>
      <c r="I27" s="267">
        <f t="shared" si="6"/>
        <v>0</v>
      </c>
      <c r="J27" s="267">
        <f t="shared" si="6"/>
        <v>0</v>
      </c>
      <c r="K27" s="267">
        <f t="shared" si="6"/>
        <v>0</v>
      </c>
      <c r="L27" s="267">
        <f t="shared" si="6"/>
        <v>0</v>
      </c>
      <c r="M27" s="267">
        <f t="shared" si="6"/>
        <v>0</v>
      </c>
      <c r="N27" s="267">
        <f t="shared" si="6"/>
        <v>0</v>
      </c>
      <c r="O27" s="267">
        <f t="shared" si="6"/>
        <v>0</v>
      </c>
      <c r="P27" s="267">
        <f t="shared" si="6"/>
        <v>0</v>
      </c>
      <c r="Q27" s="267">
        <f t="shared" si="6"/>
        <v>0</v>
      </c>
      <c r="R27" s="267">
        <f t="shared" si="6"/>
        <v>0</v>
      </c>
      <c r="S27" s="267">
        <f t="shared" si="6"/>
        <v>0</v>
      </c>
      <c r="T27" s="267">
        <f t="shared" si="6"/>
        <v>0</v>
      </c>
      <c r="U27" s="267">
        <f t="shared" si="6"/>
        <v>0</v>
      </c>
      <c r="V27" s="267">
        <f t="shared" si="6"/>
        <v>0</v>
      </c>
      <c r="W27" s="281">
        <f t="shared" si="6"/>
        <v>0</v>
      </c>
      <c r="X27" s="135"/>
      <c r="Y27" s="49"/>
      <c r="Z27" s="49"/>
      <c r="AA27" s="49"/>
      <c r="AB27" s="49"/>
      <c r="AC27" s="49"/>
      <c r="AD27" s="135"/>
    </row>
    <row r="28" ht="15.75" customHeight="1">
      <c r="A28" s="50"/>
      <c r="B28" s="49"/>
      <c r="C28" s="49"/>
      <c r="D28" s="49"/>
      <c r="E28" s="49"/>
      <c r="F28" s="49"/>
      <c r="G28" s="49"/>
      <c r="H28" s="209"/>
      <c r="I28" s="209"/>
      <c r="J28" s="209"/>
      <c r="K28" s="209"/>
      <c r="L28" s="209"/>
      <c r="M28" s="209"/>
      <c r="N28" s="209"/>
      <c r="O28" s="209"/>
      <c r="P28" s="209"/>
      <c r="Q28" s="209"/>
      <c r="R28" s="209"/>
      <c r="S28" s="209"/>
      <c r="T28" s="209"/>
      <c r="U28" s="209"/>
      <c r="V28" s="209"/>
      <c r="W28" s="209"/>
      <c r="X28" s="209"/>
      <c r="Y28" s="135"/>
      <c r="Z28" s="49"/>
      <c r="AA28" s="49"/>
      <c r="AB28" s="49"/>
      <c r="AC28" s="49"/>
      <c r="AD28" s="49"/>
    </row>
    <row r="29" ht="15.75" customHeight="1">
      <c r="A29" s="50"/>
      <c r="B29" s="49"/>
      <c r="C29" s="49"/>
      <c r="D29" s="49"/>
      <c r="E29" s="49"/>
      <c r="F29" s="49"/>
      <c r="G29" s="49"/>
      <c r="H29" s="49"/>
      <c r="I29" s="49"/>
      <c r="J29" s="49"/>
      <c r="K29" s="49"/>
      <c r="L29" s="49"/>
      <c r="M29" s="49"/>
      <c r="N29" s="49"/>
      <c r="O29" s="49"/>
      <c r="P29" s="49"/>
      <c r="Q29" s="49"/>
      <c r="R29" s="49"/>
      <c r="S29" s="49"/>
      <c r="T29" s="49"/>
      <c r="U29" s="49"/>
      <c r="V29" s="49"/>
      <c r="W29" s="49"/>
      <c r="X29" s="49"/>
      <c r="Y29" s="49"/>
      <c r="Z29" s="49"/>
      <c r="AA29" s="49"/>
      <c r="AB29" s="49"/>
      <c r="AC29" s="49"/>
      <c r="AD29" s="49"/>
    </row>
    <row r="30" ht="15.75" customHeight="1">
      <c r="A30" s="50"/>
      <c r="B30" s="49"/>
      <c r="C30" s="49"/>
      <c r="D30" s="49"/>
      <c r="E30" s="49"/>
      <c r="F30" s="49"/>
      <c r="G30" s="49"/>
      <c r="H30" s="49"/>
      <c r="I30" s="49"/>
      <c r="J30" s="49"/>
      <c r="K30" s="49"/>
      <c r="L30" s="49"/>
      <c r="M30" s="49"/>
      <c r="N30" s="49"/>
      <c r="O30" s="49"/>
      <c r="P30" s="49"/>
      <c r="Q30" s="49"/>
      <c r="R30" s="49"/>
      <c r="S30" s="49"/>
      <c r="T30" s="49"/>
      <c r="U30" s="49"/>
      <c r="V30" s="49"/>
      <c r="W30" s="49"/>
      <c r="X30" s="49"/>
      <c r="Y30" s="49"/>
      <c r="Z30" s="49"/>
      <c r="AA30" s="49"/>
      <c r="AB30" s="49"/>
      <c r="AC30" s="49"/>
      <c r="AD30" s="49"/>
    </row>
    <row r="31" ht="15.75" customHeight="1">
      <c r="A31" s="50"/>
      <c r="B31" s="49"/>
      <c r="C31" s="49"/>
      <c r="D31" s="49"/>
      <c r="E31" s="49"/>
      <c r="F31" s="49"/>
      <c r="G31" s="49"/>
      <c r="H31" s="49"/>
      <c r="I31" s="49"/>
      <c r="J31" s="49"/>
      <c r="K31" s="49"/>
      <c r="L31" s="49"/>
      <c r="M31" s="49"/>
      <c r="N31" s="49"/>
      <c r="O31" s="49"/>
      <c r="P31" s="49"/>
      <c r="Q31" s="49"/>
      <c r="R31" s="49"/>
      <c r="S31" s="49"/>
      <c r="T31" s="49"/>
      <c r="U31" s="49"/>
      <c r="V31" s="49"/>
      <c r="W31" s="49"/>
      <c r="X31" s="49"/>
      <c r="Y31" s="49"/>
      <c r="Z31" s="49"/>
      <c r="AA31" s="49"/>
      <c r="AB31" s="49"/>
      <c r="AC31" s="49"/>
      <c r="AD31" s="49"/>
    </row>
    <row r="32" ht="15.75" customHeight="1">
      <c r="A32" s="50"/>
      <c r="B32" s="49"/>
      <c r="C32" s="49"/>
      <c r="D32" s="49"/>
      <c r="E32" s="49"/>
      <c r="F32" s="49"/>
      <c r="G32" s="49"/>
      <c r="H32" s="49"/>
      <c r="I32" s="49"/>
      <c r="J32" s="49"/>
      <c r="K32" s="49"/>
      <c r="L32" s="49"/>
      <c r="M32" s="49"/>
      <c r="N32" s="49"/>
      <c r="O32" s="49"/>
      <c r="P32" s="49"/>
      <c r="Q32" s="49"/>
      <c r="R32" s="49"/>
      <c r="S32" s="49"/>
      <c r="T32" s="49"/>
      <c r="U32" s="49"/>
      <c r="V32" s="49"/>
      <c r="W32" s="49"/>
      <c r="X32" s="49"/>
      <c r="Y32" s="49"/>
      <c r="Z32" s="49"/>
      <c r="AA32" s="49"/>
      <c r="AB32" s="49"/>
      <c r="AC32" s="49"/>
      <c r="AD32" s="49"/>
    </row>
    <row r="33" ht="15.75" customHeight="1">
      <c r="A33" s="50"/>
      <c r="B33" s="49"/>
      <c r="C33" s="49"/>
      <c r="D33" s="49"/>
      <c r="E33" s="49"/>
      <c r="F33" s="49"/>
      <c r="G33" s="49"/>
      <c r="H33" s="49"/>
      <c r="I33" s="49"/>
      <c r="J33" s="49"/>
      <c r="K33" s="49"/>
      <c r="L33" s="49"/>
      <c r="M33" s="49"/>
      <c r="N33" s="49"/>
      <c r="O33" s="49"/>
      <c r="P33" s="49"/>
      <c r="Q33" s="49"/>
      <c r="R33" s="49"/>
      <c r="S33" s="49"/>
      <c r="T33" s="49"/>
      <c r="U33" s="49"/>
      <c r="V33" s="49"/>
      <c r="W33" s="49"/>
      <c r="X33" s="49"/>
      <c r="Y33" s="49"/>
      <c r="Z33" s="49"/>
      <c r="AA33" s="49"/>
      <c r="AB33" s="49"/>
      <c r="AC33" s="49"/>
      <c r="AD33" s="49"/>
    </row>
    <row r="34" ht="15.75" customHeight="1">
      <c r="A34" s="50"/>
      <c r="B34" s="49"/>
      <c r="C34" s="49"/>
      <c r="D34" s="49"/>
      <c r="E34" s="49"/>
      <c r="F34" s="49"/>
      <c r="G34" s="49"/>
      <c r="H34" s="49"/>
      <c r="I34" s="49"/>
      <c r="J34" s="49"/>
      <c r="K34" s="49"/>
      <c r="L34" s="49"/>
      <c r="M34" s="49"/>
      <c r="N34" s="49"/>
      <c r="O34" s="49"/>
      <c r="P34" s="49"/>
      <c r="Q34" s="49"/>
      <c r="R34" s="49"/>
      <c r="S34" s="49"/>
      <c r="T34" s="49"/>
      <c r="U34" s="49"/>
      <c r="V34" s="49"/>
      <c r="W34" s="49"/>
      <c r="X34" s="49"/>
      <c r="Y34" s="49"/>
      <c r="Z34" s="49"/>
      <c r="AA34" s="49"/>
      <c r="AB34" s="49"/>
      <c r="AC34" s="49"/>
      <c r="AD34" s="49"/>
    </row>
    <row r="35" ht="15.75" customHeight="1">
      <c r="A35" s="50"/>
      <c r="B35" s="49"/>
      <c r="C35" s="49"/>
      <c r="D35" s="49"/>
      <c r="E35" s="49"/>
      <c r="F35" s="49"/>
      <c r="G35" s="49"/>
      <c r="H35" s="49"/>
      <c r="I35" s="49"/>
      <c r="J35" s="49"/>
      <c r="K35" s="49"/>
      <c r="L35" s="49"/>
      <c r="M35" s="49"/>
      <c r="N35" s="49"/>
      <c r="O35" s="49"/>
      <c r="P35" s="49"/>
      <c r="Q35" s="49"/>
      <c r="R35" s="49"/>
      <c r="S35" s="49"/>
      <c r="T35" s="49"/>
      <c r="U35" s="49"/>
      <c r="V35" s="49"/>
      <c r="W35" s="49"/>
      <c r="X35" s="49"/>
      <c r="Y35" s="49"/>
      <c r="Z35" s="49"/>
      <c r="AA35" s="49"/>
      <c r="AB35" s="49"/>
      <c r="AC35" s="49"/>
      <c r="AD35" s="49"/>
    </row>
    <row r="36" ht="15.75" customHeight="1">
      <c r="A36" s="50"/>
      <c r="B36" s="49"/>
      <c r="C36" s="49"/>
      <c r="D36" s="49"/>
      <c r="E36" s="49"/>
      <c r="F36" s="49"/>
      <c r="G36" s="49"/>
      <c r="H36" s="49"/>
      <c r="I36" s="49"/>
      <c r="J36" s="49"/>
      <c r="K36" s="49"/>
      <c r="L36" s="49"/>
      <c r="M36" s="49"/>
      <c r="N36" s="49"/>
      <c r="O36" s="49"/>
      <c r="P36" s="49"/>
      <c r="Q36" s="49"/>
      <c r="R36" s="49"/>
      <c r="S36" s="49"/>
      <c r="T36" s="49"/>
      <c r="U36" s="49"/>
      <c r="V36" s="49"/>
      <c r="W36" s="49"/>
      <c r="X36" s="49"/>
      <c r="Y36" s="49"/>
      <c r="Z36" s="49"/>
      <c r="AA36" s="49"/>
      <c r="AB36" s="49"/>
      <c r="AC36" s="49"/>
      <c r="AD36" s="49"/>
    </row>
    <row r="37" ht="15.75" customHeight="1">
      <c r="A37" s="50"/>
      <c r="B37" s="49"/>
      <c r="C37" s="49"/>
      <c r="D37" s="49"/>
      <c r="E37" s="49"/>
      <c r="F37" s="49"/>
      <c r="G37" s="49"/>
      <c r="H37" s="49"/>
      <c r="I37" s="49"/>
      <c r="J37" s="49"/>
      <c r="K37" s="49"/>
      <c r="L37" s="49"/>
      <c r="M37" s="49"/>
      <c r="N37" s="49"/>
      <c r="O37" s="49"/>
      <c r="P37" s="49"/>
      <c r="Q37" s="49"/>
      <c r="R37" s="49"/>
      <c r="S37" s="49"/>
      <c r="T37" s="49"/>
      <c r="U37" s="49"/>
      <c r="V37" s="49"/>
      <c r="W37" s="49"/>
      <c r="X37" s="49"/>
      <c r="Y37" s="49"/>
      <c r="Z37" s="49"/>
      <c r="AA37" s="49"/>
      <c r="AB37" s="49"/>
      <c r="AC37" s="49"/>
      <c r="AD37" s="49"/>
    </row>
    <row r="38" ht="15.75" customHeight="1">
      <c r="A38" s="50"/>
      <c r="B38" s="49"/>
      <c r="C38" s="49"/>
      <c r="D38" s="49"/>
      <c r="E38" s="49"/>
      <c r="F38" s="49"/>
      <c r="G38" s="49"/>
      <c r="H38" s="49"/>
      <c r="I38" s="49"/>
      <c r="J38" s="49"/>
      <c r="K38" s="49"/>
      <c r="L38" s="49"/>
      <c r="M38" s="49"/>
      <c r="N38" s="49"/>
      <c r="O38" s="49"/>
      <c r="P38" s="49"/>
      <c r="Q38" s="49"/>
      <c r="R38" s="49"/>
      <c r="S38" s="49"/>
      <c r="T38" s="49"/>
      <c r="U38" s="49"/>
      <c r="V38" s="49"/>
      <c r="W38" s="49"/>
      <c r="X38" s="49"/>
      <c r="Y38" s="49"/>
      <c r="Z38" s="49"/>
      <c r="AA38" s="49"/>
      <c r="AB38" s="49"/>
      <c r="AC38" s="49"/>
      <c r="AD38" s="49"/>
    </row>
    <row r="39" ht="15.75" customHeight="1">
      <c r="A39" s="50"/>
      <c r="B39" s="49"/>
      <c r="C39" s="49"/>
      <c r="D39" s="49"/>
      <c r="E39" s="49"/>
      <c r="F39" s="49"/>
      <c r="G39" s="49"/>
      <c r="H39" s="49"/>
      <c r="I39" s="49"/>
      <c r="J39" s="49"/>
      <c r="K39" s="49"/>
      <c r="L39" s="49"/>
      <c r="M39" s="49"/>
      <c r="N39" s="49"/>
      <c r="O39" s="49"/>
      <c r="P39" s="49"/>
      <c r="Q39" s="49"/>
      <c r="R39" s="49"/>
      <c r="S39" s="49"/>
      <c r="T39" s="49"/>
      <c r="U39" s="49"/>
      <c r="V39" s="49"/>
      <c r="W39" s="49"/>
      <c r="X39" s="49"/>
      <c r="Y39" s="49"/>
      <c r="Z39" s="49"/>
      <c r="AA39" s="49"/>
      <c r="AB39" s="49"/>
      <c r="AC39" s="49"/>
      <c r="AD39" s="49"/>
    </row>
    <row r="40" ht="15.75" customHeight="1">
      <c r="A40" s="50"/>
      <c r="B40" s="49"/>
      <c r="C40" s="49"/>
      <c r="D40" s="49"/>
      <c r="E40" s="49"/>
      <c r="F40" s="49"/>
      <c r="G40" s="49"/>
      <c r="H40" s="49"/>
      <c r="I40" s="49"/>
      <c r="J40" s="49"/>
      <c r="K40" s="49"/>
      <c r="L40" s="49"/>
      <c r="M40" s="49"/>
      <c r="N40" s="49"/>
      <c r="O40" s="49"/>
      <c r="P40" s="49"/>
      <c r="Q40" s="49"/>
      <c r="R40" s="49"/>
      <c r="S40" s="49"/>
      <c r="T40" s="49"/>
      <c r="U40" s="49"/>
      <c r="V40" s="49"/>
      <c r="W40" s="49"/>
      <c r="X40" s="49"/>
      <c r="Y40" s="49"/>
      <c r="Z40" s="49"/>
      <c r="AA40" s="49"/>
      <c r="AB40" s="49"/>
      <c r="AC40" s="49"/>
      <c r="AD40" s="49"/>
    </row>
    <row r="41" ht="15.75" customHeight="1">
      <c r="A41" s="50"/>
      <c r="B41" s="49"/>
      <c r="C41" s="49"/>
      <c r="D41" s="49"/>
      <c r="E41" s="49"/>
      <c r="F41" s="49"/>
      <c r="G41" s="49"/>
      <c r="H41" s="49"/>
      <c r="I41" s="49"/>
      <c r="J41" s="49"/>
      <c r="K41" s="49"/>
      <c r="L41" s="49"/>
      <c r="M41" s="49"/>
      <c r="N41" s="49"/>
      <c r="O41" s="49"/>
      <c r="P41" s="49"/>
      <c r="Q41" s="49"/>
      <c r="R41" s="49"/>
      <c r="S41" s="49"/>
      <c r="T41" s="49"/>
      <c r="U41" s="49"/>
      <c r="V41" s="49"/>
      <c r="W41" s="49"/>
      <c r="X41" s="49"/>
      <c r="Y41" s="49"/>
      <c r="Z41" s="49"/>
      <c r="AA41" s="49"/>
      <c r="AB41" s="49"/>
      <c r="AC41" s="49"/>
      <c r="AD41" s="49"/>
    </row>
    <row r="42" ht="15.75" customHeight="1">
      <c r="A42" s="50"/>
      <c r="B42" s="49"/>
      <c r="C42" s="49"/>
      <c r="D42" s="49"/>
      <c r="E42" s="49"/>
      <c r="F42" s="49"/>
      <c r="G42" s="49"/>
      <c r="H42" s="49"/>
      <c r="I42" s="49"/>
      <c r="J42" s="49"/>
      <c r="K42" s="49"/>
      <c r="L42" s="49"/>
      <c r="M42" s="49"/>
      <c r="N42" s="49"/>
      <c r="O42" s="49"/>
      <c r="P42" s="49"/>
      <c r="Q42" s="49"/>
      <c r="R42" s="49"/>
      <c r="S42" s="49"/>
      <c r="T42" s="49"/>
      <c r="U42" s="49"/>
      <c r="V42" s="49"/>
      <c r="W42" s="49"/>
      <c r="X42" s="49"/>
      <c r="Y42" s="49"/>
      <c r="Z42" s="49"/>
      <c r="AA42" s="49"/>
      <c r="AB42" s="49"/>
      <c r="AC42" s="49"/>
      <c r="AD42" s="49"/>
    </row>
    <row r="43" ht="15.75" customHeight="1">
      <c r="A43" s="50"/>
      <c r="B43" s="49"/>
      <c r="C43" s="49"/>
      <c r="D43" s="49"/>
      <c r="E43" s="49"/>
      <c r="F43" s="49"/>
      <c r="G43" s="49"/>
      <c r="H43" s="49"/>
      <c r="I43" s="49"/>
      <c r="J43" s="49"/>
      <c r="K43" s="49"/>
      <c r="L43" s="49"/>
      <c r="M43" s="49"/>
      <c r="N43" s="49"/>
      <c r="O43" s="49"/>
      <c r="P43" s="49"/>
      <c r="Q43" s="49"/>
      <c r="R43" s="49"/>
      <c r="S43" s="49"/>
      <c r="T43" s="49"/>
      <c r="U43" s="49"/>
      <c r="V43" s="49"/>
      <c r="W43" s="49"/>
      <c r="X43" s="49"/>
      <c r="Y43" s="49"/>
      <c r="Z43" s="49"/>
      <c r="AA43" s="49"/>
      <c r="AB43" s="49"/>
      <c r="AC43" s="49"/>
      <c r="AD43" s="49"/>
    </row>
    <row r="44" ht="15.75" customHeight="1">
      <c r="A44" s="50"/>
      <c r="B44" s="49"/>
      <c r="C44" s="49"/>
      <c r="D44" s="49"/>
      <c r="E44" s="49"/>
      <c r="F44" s="49"/>
      <c r="G44" s="49"/>
      <c r="H44" s="49"/>
      <c r="I44" s="49"/>
      <c r="J44" s="49"/>
      <c r="K44" s="49"/>
      <c r="L44" s="49"/>
      <c r="M44" s="49"/>
      <c r="N44" s="49"/>
      <c r="O44" s="49"/>
      <c r="P44" s="49"/>
      <c r="Q44" s="49"/>
      <c r="R44" s="49"/>
      <c r="S44" s="49"/>
      <c r="T44" s="49"/>
      <c r="U44" s="49"/>
      <c r="V44" s="49"/>
      <c r="W44" s="49"/>
      <c r="X44" s="49"/>
      <c r="Y44" s="49"/>
      <c r="Z44" s="49"/>
      <c r="AA44" s="49"/>
      <c r="AB44" s="49"/>
      <c r="AC44" s="49"/>
      <c r="AD44" s="49"/>
    </row>
    <row r="45" ht="15.75" customHeight="1">
      <c r="A45" s="50"/>
      <c r="B45" s="49"/>
      <c r="C45" s="49"/>
      <c r="D45" s="49"/>
      <c r="E45" s="49"/>
      <c r="F45" s="49"/>
      <c r="G45" s="49"/>
      <c r="H45" s="49"/>
      <c r="I45" s="49"/>
      <c r="J45" s="49"/>
      <c r="K45" s="49"/>
      <c r="L45" s="49"/>
      <c r="M45" s="49"/>
      <c r="N45" s="49"/>
      <c r="O45" s="49"/>
      <c r="P45" s="49"/>
      <c r="Q45" s="49"/>
      <c r="R45" s="49"/>
      <c r="S45" s="49"/>
      <c r="T45" s="49"/>
      <c r="U45" s="49"/>
      <c r="V45" s="49"/>
      <c r="W45" s="49"/>
      <c r="X45" s="49"/>
      <c r="Y45" s="49"/>
      <c r="Z45" s="49"/>
      <c r="AA45" s="49"/>
      <c r="AB45" s="49"/>
      <c r="AC45" s="49"/>
      <c r="AD45" s="49"/>
    </row>
    <row r="46" ht="15.75" customHeight="1">
      <c r="A46" s="50"/>
      <c r="B46" s="49"/>
      <c r="C46" s="49"/>
      <c r="D46" s="49"/>
      <c r="E46" s="49"/>
      <c r="F46" s="49"/>
      <c r="G46" s="49"/>
      <c r="H46" s="49"/>
      <c r="I46" s="49"/>
      <c r="J46" s="49"/>
      <c r="K46" s="49"/>
      <c r="L46" s="49"/>
      <c r="M46" s="49"/>
      <c r="N46" s="49"/>
      <c r="O46" s="49"/>
      <c r="P46" s="49"/>
      <c r="Q46" s="49"/>
      <c r="R46" s="49"/>
      <c r="S46" s="49"/>
      <c r="T46" s="49"/>
      <c r="U46" s="49"/>
      <c r="V46" s="49"/>
      <c r="W46" s="49"/>
      <c r="X46" s="49"/>
      <c r="Y46" s="49"/>
      <c r="Z46" s="49"/>
      <c r="AA46" s="49"/>
      <c r="AB46" s="49"/>
      <c r="AC46" s="49"/>
      <c r="AD46" s="49"/>
    </row>
    <row r="47" ht="15.75" customHeight="1">
      <c r="A47" s="50"/>
      <c r="B47" s="49"/>
      <c r="C47" s="49"/>
      <c r="D47" s="49"/>
      <c r="E47" s="49"/>
      <c r="F47" s="49"/>
      <c r="G47" s="49"/>
      <c r="H47" s="49"/>
      <c r="I47" s="49"/>
      <c r="J47" s="49"/>
      <c r="K47" s="49"/>
      <c r="L47" s="49"/>
      <c r="M47" s="49"/>
      <c r="N47" s="49"/>
      <c r="O47" s="49"/>
      <c r="P47" s="49"/>
      <c r="Q47" s="49"/>
      <c r="R47" s="49"/>
      <c r="S47" s="49"/>
      <c r="T47" s="49"/>
      <c r="U47" s="49"/>
      <c r="V47" s="49"/>
      <c r="W47" s="49"/>
      <c r="X47" s="49"/>
      <c r="Y47" s="49"/>
      <c r="Z47" s="49"/>
      <c r="AA47" s="49"/>
      <c r="AB47" s="49"/>
      <c r="AC47" s="49"/>
      <c r="AD47" s="49"/>
    </row>
    <row r="48" ht="15.75" customHeight="1">
      <c r="A48" s="50"/>
      <c r="B48" s="49"/>
      <c r="C48" s="49"/>
      <c r="D48" s="49"/>
      <c r="E48" s="49"/>
      <c r="F48" s="49"/>
      <c r="G48" s="49"/>
      <c r="H48" s="49"/>
      <c r="I48" s="49"/>
      <c r="J48" s="49"/>
      <c r="K48" s="49"/>
      <c r="L48" s="49"/>
      <c r="M48" s="49"/>
      <c r="N48" s="49"/>
      <c r="O48" s="49"/>
      <c r="P48" s="49"/>
      <c r="Q48" s="49"/>
      <c r="R48" s="49"/>
      <c r="S48" s="49"/>
      <c r="T48" s="49"/>
      <c r="U48" s="49"/>
      <c r="V48" s="49"/>
      <c r="W48" s="49"/>
      <c r="X48" s="49"/>
      <c r="Y48" s="49"/>
      <c r="Z48" s="49"/>
      <c r="AA48" s="49"/>
      <c r="AB48" s="49"/>
      <c r="AC48" s="49"/>
      <c r="AD48" s="49"/>
    </row>
    <row r="49" ht="15.75" customHeight="1">
      <c r="A49" s="50"/>
      <c r="B49" s="49"/>
      <c r="C49" s="49"/>
      <c r="D49" s="49"/>
      <c r="E49" s="49"/>
      <c r="F49" s="49"/>
      <c r="G49" s="49"/>
      <c r="H49" s="49"/>
      <c r="I49" s="49"/>
      <c r="J49" s="49"/>
      <c r="K49" s="49"/>
      <c r="L49" s="49"/>
      <c r="M49" s="49"/>
      <c r="N49" s="49"/>
      <c r="O49" s="49"/>
      <c r="P49" s="49"/>
      <c r="Q49" s="49"/>
      <c r="R49" s="49"/>
      <c r="S49" s="49"/>
      <c r="T49" s="49"/>
      <c r="U49" s="49"/>
      <c r="V49" s="49"/>
      <c r="W49" s="49"/>
      <c r="X49" s="49"/>
      <c r="Y49" s="49"/>
      <c r="Z49" s="49"/>
      <c r="AA49" s="49"/>
      <c r="AB49" s="49"/>
      <c r="AC49" s="49"/>
      <c r="AD49" s="49"/>
    </row>
    <row r="50" ht="15.75" customHeight="1">
      <c r="A50" s="50"/>
      <c r="B50" s="49"/>
      <c r="C50" s="49"/>
      <c r="D50" s="49"/>
      <c r="E50" s="49"/>
      <c r="F50" s="49"/>
      <c r="G50" s="49"/>
      <c r="H50" s="49"/>
      <c r="I50" s="49"/>
      <c r="J50" s="49"/>
      <c r="K50" s="49"/>
      <c r="L50" s="49"/>
      <c r="M50" s="49"/>
      <c r="N50" s="49"/>
      <c r="O50" s="49"/>
      <c r="P50" s="49"/>
      <c r="Q50" s="49"/>
      <c r="R50" s="49"/>
      <c r="S50" s="49"/>
      <c r="T50" s="49"/>
      <c r="U50" s="49"/>
      <c r="V50" s="49"/>
      <c r="W50" s="49"/>
      <c r="X50" s="49"/>
      <c r="Y50" s="49"/>
      <c r="Z50" s="49"/>
      <c r="AA50" s="49"/>
      <c r="AB50" s="49"/>
      <c r="AC50" s="49"/>
      <c r="AD50" s="49"/>
    </row>
    <row r="51" ht="15.75" customHeight="1">
      <c r="A51" s="50"/>
      <c r="B51" s="49"/>
      <c r="C51" s="49"/>
      <c r="D51" s="49"/>
      <c r="E51" s="49"/>
      <c r="F51" s="49"/>
      <c r="G51" s="49"/>
      <c r="H51" s="49"/>
      <c r="I51" s="49"/>
      <c r="J51" s="49"/>
      <c r="K51" s="49"/>
      <c r="L51" s="49"/>
      <c r="M51" s="49"/>
      <c r="N51" s="49"/>
      <c r="O51" s="49"/>
      <c r="P51" s="49"/>
      <c r="Q51" s="49"/>
      <c r="R51" s="49"/>
      <c r="S51" s="49"/>
      <c r="T51" s="49"/>
      <c r="U51" s="49"/>
      <c r="V51" s="49"/>
      <c r="W51" s="49"/>
      <c r="X51" s="49"/>
      <c r="Y51" s="49"/>
      <c r="Z51" s="49"/>
      <c r="AA51" s="49"/>
      <c r="AB51" s="49"/>
      <c r="AC51" s="49"/>
      <c r="AD51" s="49"/>
    </row>
    <row r="52" ht="15.75" customHeight="1">
      <c r="A52" s="50"/>
      <c r="B52" s="49"/>
      <c r="C52" s="49"/>
      <c r="D52" s="49"/>
      <c r="E52" s="49"/>
      <c r="F52" s="49"/>
      <c r="G52" s="49"/>
      <c r="H52" s="49"/>
      <c r="I52" s="49"/>
      <c r="J52" s="49"/>
      <c r="K52" s="49"/>
      <c r="L52" s="49"/>
      <c r="M52" s="49"/>
      <c r="N52" s="49"/>
      <c r="O52" s="49"/>
      <c r="P52" s="49"/>
      <c r="Q52" s="49"/>
      <c r="R52" s="49"/>
      <c r="S52" s="49"/>
      <c r="T52" s="49"/>
      <c r="U52" s="49"/>
      <c r="V52" s="49"/>
      <c r="W52" s="49"/>
      <c r="X52" s="49"/>
      <c r="Y52" s="49"/>
      <c r="Z52" s="49"/>
      <c r="AA52" s="49"/>
      <c r="AB52" s="49"/>
      <c r="AC52" s="49"/>
      <c r="AD52" s="49"/>
    </row>
    <row r="53" ht="15.75" customHeight="1">
      <c r="A53" s="50"/>
      <c r="B53" s="49"/>
      <c r="C53" s="49"/>
      <c r="D53" s="49"/>
      <c r="E53" s="49"/>
      <c r="F53" s="49"/>
      <c r="G53" s="49"/>
      <c r="H53" s="49"/>
      <c r="I53" s="49"/>
      <c r="J53" s="49"/>
      <c r="K53" s="49"/>
      <c r="L53" s="49"/>
      <c r="M53" s="49"/>
      <c r="N53" s="49"/>
      <c r="O53" s="49"/>
      <c r="P53" s="49"/>
      <c r="Q53" s="49"/>
      <c r="R53" s="49"/>
      <c r="S53" s="49"/>
      <c r="T53" s="49"/>
      <c r="U53" s="49"/>
      <c r="V53" s="49"/>
      <c r="W53" s="49"/>
      <c r="X53" s="49"/>
      <c r="Y53" s="49"/>
      <c r="Z53" s="49"/>
      <c r="AA53" s="49"/>
      <c r="AB53" s="49"/>
      <c r="AC53" s="49"/>
      <c r="AD53" s="49"/>
    </row>
    <row r="54" ht="15.75" customHeight="1">
      <c r="A54" s="50"/>
      <c r="B54" s="49"/>
      <c r="C54" s="49"/>
      <c r="D54" s="49"/>
      <c r="E54" s="49"/>
      <c r="F54" s="49"/>
      <c r="G54" s="49"/>
      <c r="H54" s="49"/>
      <c r="I54" s="49"/>
      <c r="J54" s="49"/>
      <c r="K54" s="49"/>
      <c r="L54" s="49"/>
      <c r="M54" s="49"/>
      <c r="N54" s="49"/>
      <c r="O54" s="49"/>
      <c r="P54" s="49"/>
      <c r="Q54" s="49"/>
      <c r="R54" s="49"/>
      <c r="S54" s="49"/>
      <c r="T54" s="49"/>
      <c r="U54" s="49"/>
      <c r="V54" s="49"/>
      <c r="W54" s="49"/>
      <c r="X54" s="49"/>
      <c r="Y54" s="49"/>
      <c r="Z54" s="49"/>
      <c r="AA54" s="49"/>
      <c r="AB54" s="49"/>
      <c r="AC54" s="49"/>
      <c r="AD54" s="49"/>
    </row>
    <row r="55" ht="15.75" customHeight="1">
      <c r="A55" s="50"/>
      <c r="B55" s="49"/>
      <c r="C55" s="49"/>
      <c r="D55" s="49"/>
      <c r="E55" s="49"/>
      <c r="F55" s="49"/>
      <c r="G55" s="49"/>
      <c r="H55" s="49"/>
      <c r="I55" s="49"/>
      <c r="J55" s="49"/>
      <c r="K55" s="49"/>
      <c r="L55" s="49"/>
      <c r="M55" s="49"/>
      <c r="N55" s="49"/>
      <c r="O55" s="49"/>
      <c r="P55" s="49"/>
      <c r="Q55" s="49"/>
      <c r="R55" s="49"/>
      <c r="S55" s="49"/>
      <c r="T55" s="49"/>
      <c r="U55" s="49"/>
      <c r="V55" s="49"/>
      <c r="W55" s="49"/>
      <c r="X55" s="49"/>
      <c r="Y55" s="49"/>
      <c r="Z55" s="49"/>
      <c r="AA55" s="49"/>
      <c r="AB55" s="49"/>
      <c r="AC55" s="49"/>
      <c r="AD55" s="49"/>
    </row>
    <row r="56" ht="15.75" customHeight="1">
      <c r="A56" s="50"/>
      <c r="B56" s="49"/>
      <c r="C56" s="49"/>
      <c r="D56" s="49"/>
      <c r="E56" s="49"/>
      <c r="F56" s="49"/>
      <c r="G56" s="49"/>
      <c r="H56" s="49"/>
      <c r="I56" s="49"/>
      <c r="J56" s="49"/>
      <c r="K56" s="49"/>
      <c r="L56" s="49"/>
      <c r="M56" s="49"/>
      <c r="N56" s="49"/>
      <c r="O56" s="49"/>
      <c r="P56" s="49"/>
      <c r="Q56" s="49"/>
      <c r="R56" s="49"/>
      <c r="S56" s="49"/>
      <c r="T56" s="49"/>
      <c r="U56" s="49"/>
      <c r="V56" s="49"/>
      <c r="W56" s="49"/>
      <c r="X56" s="49"/>
      <c r="Y56" s="49"/>
      <c r="Z56" s="49"/>
      <c r="AA56" s="49"/>
      <c r="AB56" s="49"/>
      <c r="AC56" s="49"/>
      <c r="AD56" s="49"/>
    </row>
    <row r="57" ht="15.75" customHeight="1">
      <c r="A57" s="50"/>
      <c r="B57" s="49"/>
      <c r="C57" s="49"/>
      <c r="D57" s="49"/>
      <c r="E57" s="49"/>
      <c r="F57" s="49"/>
      <c r="G57" s="49"/>
      <c r="H57" s="49"/>
      <c r="I57" s="49"/>
      <c r="J57" s="49"/>
      <c r="K57" s="49"/>
      <c r="L57" s="49"/>
      <c r="M57" s="49"/>
      <c r="N57" s="49"/>
      <c r="O57" s="49"/>
      <c r="P57" s="49"/>
      <c r="Q57" s="49"/>
      <c r="R57" s="49"/>
      <c r="S57" s="49"/>
      <c r="T57" s="49"/>
      <c r="U57" s="49"/>
      <c r="V57" s="49"/>
      <c r="W57" s="49"/>
      <c r="X57" s="49"/>
      <c r="Y57" s="49"/>
      <c r="Z57" s="49"/>
      <c r="AA57" s="49"/>
      <c r="AB57" s="49"/>
      <c r="AC57" s="49"/>
      <c r="AD57" s="49"/>
    </row>
    <row r="58" ht="15.75" customHeight="1">
      <c r="A58" s="50"/>
      <c r="B58" s="49"/>
      <c r="C58" s="49"/>
      <c r="D58" s="49"/>
      <c r="E58" s="49"/>
      <c r="F58" s="49"/>
      <c r="G58" s="49"/>
      <c r="H58" s="49"/>
      <c r="I58" s="49"/>
      <c r="J58" s="49"/>
      <c r="K58" s="49"/>
      <c r="L58" s="49"/>
      <c r="M58" s="49"/>
      <c r="N58" s="49"/>
      <c r="O58" s="49"/>
      <c r="P58" s="49"/>
      <c r="Q58" s="49"/>
      <c r="R58" s="49"/>
      <c r="S58" s="49"/>
      <c r="T58" s="49"/>
      <c r="U58" s="49"/>
      <c r="V58" s="49"/>
      <c r="W58" s="49"/>
      <c r="X58" s="49"/>
      <c r="Y58" s="49"/>
      <c r="Z58" s="49"/>
      <c r="AA58" s="49"/>
      <c r="AB58" s="49"/>
      <c r="AC58" s="49"/>
      <c r="AD58" s="49"/>
    </row>
    <row r="59" ht="15.75" customHeight="1">
      <c r="A59" s="50"/>
      <c r="B59" s="49"/>
      <c r="C59" s="49"/>
      <c r="D59" s="49"/>
      <c r="E59" s="49"/>
      <c r="F59" s="49"/>
      <c r="G59" s="49"/>
      <c r="H59" s="49"/>
      <c r="I59" s="49"/>
      <c r="J59" s="49"/>
      <c r="K59" s="49"/>
      <c r="L59" s="49"/>
      <c r="M59" s="49"/>
      <c r="N59" s="49"/>
      <c r="O59" s="49"/>
      <c r="P59" s="49"/>
      <c r="Q59" s="49"/>
      <c r="R59" s="49"/>
      <c r="S59" s="49"/>
      <c r="T59" s="49"/>
      <c r="U59" s="49"/>
      <c r="V59" s="49"/>
      <c r="W59" s="49"/>
      <c r="X59" s="49"/>
      <c r="Y59" s="49"/>
      <c r="Z59" s="49"/>
      <c r="AA59" s="49"/>
      <c r="AB59" s="49"/>
      <c r="AC59" s="49"/>
      <c r="AD59" s="49"/>
    </row>
    <row r="60" ht="15.75" customHeight="1">
      <c r="A60" s="50"/>
      <c r="B60" s="49"/>
      <c r="C60" s="49"/>
      <c r="D60" s="49"/>
      <c r="E60" s="49"/>
      <c r="F60" s="49"/>
      <c r="G60" s="49"/>
      <c r="H60" s="49"/>
      <c r="I60" s="49"/>
      <c r="J60" s="49"/>
      <c r="K60" s="49"/>
      <c r="L60" s="49"/>
      <c r="M60" s="49"/>
      <c r="N60" s="49"/>
      <c r="O60" s="49"/>
      <c r="P60" s="49"/>
      <c r="Q60" s="49"/>
      <c r="R60" s="49"/>
      <c r="S60" s="49"/>
      <c r="T60" s="49"/>
      <c r="U60" s="49"/>
      <c r="V60" s="49"/>
      <c r="W60" s="49"/>
      <c r="X60" s="49"/>
      <c r="Y60" s="49"/>
      <c r="Z60" s="49"/>
      <c r="AA60" s="49"/>
      <c r="AB60" s="49"/>
      <c r="AC60" s="49"/>
      <c r="AD60" s="49"/>
    </row>
    <row r="61" ht="15.75" customHeight="1">
      <c r="A61" s="50"/>
      <c r="B61" s="49"/>
      <c r="C61" s="49"/>
      <c r="D61" s="49"/>
      <c r="E61" s="49"/>
      <c r="F61" s="49"/>
      <c r="G61" s="49"/>
      <c r="H61" s="49"/>
      <c r="I61" s="49"/>
      <c r="J61" s="49"/>
      <c r="K61" s="49"/>
      <c r="L61" s="49"/>
      <c r="M61" s="49"/>
      <c r="N61" s="49"/>
      <c r="O61" s="49"/>
      <c r="P61" s="49"/>
      <c r="Q61" s="49"/>
      <c r="R61" s="49"/>
      <c r="S61" s="49"/>
      <c r="T61" s="49"/>
      <c r="U61" s="49"/>
      <c r="V61" s="49"/>
      <c r="W61" s="49"/>
      <c r="X61" s="49"/>
      <c r="Y61" s="49"/>
      <c r="Z61" s="49"/>
      <c r="AA61" s="49"/>
      <c r="AB61" s="49"/>
      <c r="AC61" s="49"/>
      <c r="AD61" s="49"/>
    </row>
    <row r="62" ht="15.75" customHeight="1">
      <c r="A62" s="50"/>
      <c r="B62" s="49"/>
      <c r="C62" s="49"/>
      <c r="D62" s="49"/>
      <c r="E62" s="49"/>
      <c r="F62" s="49"/>
      <c r="G62" s="49"/>
      <c r="H62" s="49"/>
      <c r="I62" s="49"/>
      <c r="J62" s="49"/>
      <c r="K62" s="49"/>
      <c r="L62" s="49"/>
      <c r="M62" s="49"/>
      <c r="N62" s="49"/>
      <c r="O62" s="49"/>
      <c r="P62" s="49"/>
      <c r="Q62" s="49"/>
      <c r="R62" s="49"/>
      <c r="S62" s="49"/>
      <c r="T62" s="49"/>
      <c r="U62" s="49"/>
      <c r="V62" s="49"/>
      <c r="W62" s="49"/>
      <c r="X62" s="49"/>
      <c r="Y62" s="49"/>
      <c r="Z62" s="49"/>
      <c r="AA62" s="49"/>
      <c r="AB62" s="49"/>
      <c r="AC62" s="49"/>
      <c r="AD62" s="49"/>
    </row>
    <row r="63" ht="15.75" customHeight="1">
      <c r="A63" s="50"/>
      <c r="B63" s="49"/>
      <c r="C63" s="49"/>
      <c r="D63" s="49"/>
      <c r="E63" s="49"/>
      <c r="F63" s="49"/>
      <c r="G63" s="49"/>
      <c r="H63" s="49"/>
      <c r="I63" s="49"/>
      <c r="J63" s="49"/>
      <c r="K63" s="49"/>
      <c r="L63" s="49"/>
      <c r="M63" s="49"/>
      <c r="N63" s="49"/>
      <c r="O63" s="49"/>
      <c r="P63" s="49"/>
      <c r="Q63" s="49"/>
      <c r="R63" s="49"/>
      <c r="S63" s="49"/>
      <c r="T63" s="49"/>
      <c r="U63" s="49"/>
      <c r="V63" s="49"/>
      <c r="W63" s="49"/>
      <c r="X63" s="49"/>
      <c r="Y63" s="49"/>
      <c r="Z63" s="49"/>
      <c r="AA63" s="49"/>
      <c r="AB63" s="49"/>
      <c r="AC63" s="49"/>
      <c r="AD63" s="49"/>
    </row>
    <row r="64" ht="15.75" customHeight="1">
      <c r="A64" s="50"/>
      <c r="B64" s="49"/>
      <c r="C64" s="49"/>
      <c r="D64" s="49"/>
      <c r="E64" s="49"/>
      <c r="F64" s="49"/>
      <c r="G64" s="49"/>
      <c r="H64" s="49"/>
      <c r="I64" s="49"/>
      <c r="J64" s="49"/>
      <c r="K64" s="49"/>
      <c r="L64" s="49"/>
      <c r="M64" s="49"/>
      <c r="N64" s="49"/>
      <c r="O64" s="49"/>
      <c r="P64" s="49"/>
      <c r="Q64" s="49"/>
      <c r="R64" s="49"/>
      <c r="S64" s="49"/>
      <c r="T64" s="49"/>
      <c r="U64" s="49"/>
      <c r="V64" s="49"/>
      <c r="W64" s="49"/>
      <c r="X64" s="49"/>
      <c r="Y64" s="49"/>
      <c r="Z64" s="49"/>
      <c r="AA64" s="49"/>
      <c r="AB64" s="49"/>
      <c r="AC64" s="49"/>
      <c r="AD64" s="49"/>
    </row>
    <row r="65" ht="15.75" customHeight="1">
      <c r="A65" s="50"/>
      <c r="B65" s="49"/>
      <c r="C65" s="49"/>
      <c r="D65" s="49"/>
      <c r="E65" s="49"/>
      <c r="F65" s="49"/>
      <c r="G65" s="49"/>
      <c r="H65" s="49"/>
      <c r="I65" s="49"/>
      <c r="J65" s="49"/>
      <c r="K65" s="49"/>
      <c r="L65" s="49"/>
      <c r="M65" s="49"/>
      <c r="N65" s="49"/>
      <c r="O65" s="49"/>
      <c r="P65" s="49"/>
      <c r="Q65" s="49"/>
      <c r="R65" s="49"/>
      <c r="S65" s="49"/>
      <c r="T65" s="49"/>
      <c r="U65" s="49"/>
      <c r="V65" s="49"/>
      <c r="W65" s="49"/>
      <c r="X65" s="49"/>
      <c r="Y65" s="49"/>
      <c r="Z65" s="49"/>
      <c r="AA65" s="49"/>
      <c r="AB65" s="49"/>
      <c r="AC65" s="49"/>
      <c r="AD65" s="49"/>
    </row>
    <row r="66" ht="15.75" customHeight="1">
      <c r="A66" s="50"/>
      <c r="B66" s="49"/>
      <c r="C66" s="49"/>
      <c r="D66" s="49"/>
      <c r="E66" s="49"/>
      <c r="F66" s="49"/>
      <c r="G66" s="49"/>
      <c r="H66" s="49"/>
      <c r="I66" s="49"/>
      <c r="J66" s="49"/>
      <c r="K66" s="49"/>
      <c r="L66" s="49"/>
      <c r="M66" s="49"/>
      <c r="N66" s="49"/>
      <c r="O66" s="49"/>
      <c r="P66" s="49"/>
      <c r="Q66" s="49"/>
      <c r="R66" s="49"/>
      <c r="S66" s="49"/>
      <c r="T66" s="49"/>
      <c r="U66" s="49"/>
      <c r="V66" s="49"/>
      <c r="W66" s="49"/>
      <c r="X66" s="49"/>
      <c r="Y66" s="49"/>
      <c r="Z66" s="49"/>
      <c r="AA66" s="49"/>
      <c r="AB66" s="49"/>
      <c r="AC66" s="49"/>
      <c r="AD66" s="49"/>
    </row>
    <row r="67" ht="15.75" customHeight="1">
      <c r="A67" s="50"/>
      <c r="B67" s="49"/>
      <c r="C67" s="49"/>
      <c r="D67" s="49"/>
      <c r="E67" s="49"/>
      <c r="F67" s="49"/>
      <c r="G67" s="49"/>
      <c r="H67" s="49"/>
      <c r="I67" s="49"/>
      <c r="J67" s="49"/>
      <c r="K67" s="49"/>
      <c r="L67" s="49"/>
      <c r="M67" s="49"/>
      <c r="N67" s="49"/>
      <c r="O67" s="49"/>
      <c r="P67" s="49"/>
      <c r="Q67" s="49"/>
      <c r="R67" s="49"/>
      <c r="S67" s="49"/>
      <c r="T67" s="49"/>
      <c r="U67" s="49"/>
      <c r="V67" s="49"/>
      <c r="W67" s="49"/>
      <c r="X67" s="49"/>
      <c r="Y67" s="49"/>
      <c r="Z67" s="49"/>
      <c r="AA67" s="49"/>
      <c r="AB67" s="49"/>
      <c r="AC67" s="49"/>
      <c r="AD67" s="49"/>
    </row>
    <row r="68" ht="15.75" customHeight="1">
      <c r="A68" s="50"/>
      <c r="B68" s="49"/>
      <c r="C68" s="49"/>
      <c r="D68" s="49"/>
      <c r="E68" s="49"/>
      <c r="F68" s="49"/>
      <c r="G68" s="49"/>
      <c r="H68" s="49"/>
      <c r="I68" s="49"/>
      <c r="J68" s="49"/>
      <c r="K68" s="49"/>
      <c r="L68" s="49"/>
      <c r="M68" s="49"/>
      <c r="N68" s="49"/>
      <c r="O68" s="49"/>
      <c r="P68" s="49"/>
      <c r="Q68" s="49"/>
      <c r="R68" s="49"/>
      <c r="S68" s="49"/>
      <c r="T68" s="49"/>
      <c r="U68" s="49"/>
      <c r="V68" s="49"/>
      <c r="W68" s="49"/>
      <c r="X68" s="49"/>
      <c r="Y68" s="49"/>
      <c r="Z68" s="49"/>
      <c r="AA68" s="49"/>
      <c r="AB68" s="49"/>
      <c r="AC68" s="49"/>
      <c r="AD68" s="49"/>
    </row>
    <row r="69" ht="15.75" customHeight="1">
      <c r="A69" s="50"/>
      <c r="B69" s="49"/>
      <c r="C69" s="49"/>
      <c r="D69" s="49"/>
      <c r="E69" s="49"/>
      <c r="F69" s="49"/>
      <c r="G69" s="49"/>
      <c r="H69" s="49"/>
      <c r="I69" s="49"/>
      <c r="J69" s="49"/>
      <c r="K69" s="49"/>
      <c r="L69" s="49"/>
      <c r="M69" s="49"/>
      <c r="N69" s="49"/>
      <c r="O69" s="49"/>
      <c r="P69" s="49"/>
      <c r="Q69" s="49"/>
      <c r="R69" s="49"/>
      <c r="S69" s="49"/>
      <c r="T69" s="49"/>
      <c r="U69" s="49"/>
      <c r="V69" s="49"/>
      <c r="W69" s="49"/>
      <c r="X69" s="49"/>
      <c r="Y69" s="49"/>
      <c r="Z69" s="49"/>
      <c r="AA69" s="49"/>
      <c r="AB69" s="49"/>
      <c r="AC69" s="49"/>
      <c r="AD69" s="49"/>
    </row>
    <row r="70" ht="15.75" customHeight="1">
      <c r="A70" s="50"/>
      <c r="B70" s="49"/>
      <c r="C70" s="49"/>
      <c r="D70" s="49"/>
      <c r="E70" s="49"/>
      <c r="F70" s="49"/>
      <c r="G70" s="49"/>
      <c r="H70" s="49"/>
      <c r="I70" s="49"/>
      <c r="J70" s="49"/>
      <c r="K70" s="49"/>
      <c r="L70" s="49"/>
      <c r="M70" s="49"/>
      <c r="N70" s="49"/>
      <c r="O70" s="49"/>
      <c r="P70" s="49"/>
      <c r="Q70" s="49"/>
      <c r="R70" s="49"/>
      <c r="S70" s="49"/>
      <c r="T70" s="49"/>
      <c r="U70" s="49"/>
      <c r="V70" s="49"/>
      <c r="W70" s="49"/>
      <c r="X70" s="49"/>
      <c r="Y70" s="49"/>
      <c r="Z70" s="49"/>
      <c r="AA70" s="49"/>
      <c r="AB70" s="49"/>
      <c r="AC70" s="49"/>
      <c r="AD70" s="49"/>
    </row>
    <row r="71" ht="15.75" customHeight="1">
      <c r="A71" s="50"/>
      <c r="B71" s="49"/>
      <c r="C71" s="49"/>
      <c r="D71" s="49"/>
      <c r="E71" s="49"/>
      <c r="F71" s="49"/>
      <c r="G71" s="49"/>
      <c r="H71" s="49"/>
      <c r="I71" s="49"/>
      <c r="J71" s="49"/>
      <c r="K71" s="49"/>
      <c r="L71" s="49"/>
      <c r="M71" s="49"/>
      <c r="N71" s="49"/>
      <c r="O71" s="49"/>
      <c r="P71" s="49"/>
      <c r="Q71" s="49"/>
      <c r="R71" s="49"/>
      <c r="S71" s="49"/>
      <c r="T71" s="49"/>
      <c r="U71" s="49"/>
      <c r="V71" s="49"/>
      <c r="W71" s="49"/>
      <c r="X71" s="49"/>
      <c r="Y71" s="49"/>
      <c r="Z71" s="49"/>
      <c r="AA71" s="49"/>
      <c r="AB71" s="49"/>
      <c r="AC71" s="49"/>
      <c r="AD71" s="49"/>
    </row>
    <row r="72" ht="15.75" customHeight="1">
      <c r="A72" s="50"/>
      <c r="B72" s="49"/>
      <c r="C72" s="49"/>
      <c r="D72" s="49"/>
      <c r="E72" s="49"/>
      <c r="F72" s="49"/>
      <c r="G72" s="49"/>
      <c r="H72" s="49"/>
      <c r="I72" s="49"/>
      <c r="J72" s="49"/>
      <c r="K72" s="49"/>
      <c r="L72" s="49"/>
      <c r="M72" s="49"/>
      <c r="N72" s="49"/>
      <c r="O72" s="49"/>
      <c r="P72" s="49"/>
      <c r="Q72" s="49"/>
      <c r="R72" s="49"/>
      <c r="S72" s="49"/>
      <c r="T72" s="49"/>
      <c r="U72" s="49"/>
      <c r="V72" s="49"/>
      <c r="W72" s="49"/>
      <c r="X72" s="49"/>
      <c r="Y72" s="49"/>
      <c r="Z72" s="49"/>
      <c r="AA72" s="49"/>
      <c r="AB72" s="49"/>
      <c r="AC72" s="49"/>
      <c r="AD72" s="49"/>
    </row>
    <row r="73" ht="15.75" customHeight="1">
      <c r="A73" s="50"/>
      <c r="B73" s="49"/>
      <c r="C73" s="49"/>
      <c r="D73" s="49"/>
      <c r="E73" s="49"/>
      <c r="F73" s="49"/>
      <c r="G73" s="49"/>
      <c r="H73" s="49"/>
      <c r="I73" s="49"/>
      <c r="J73" s="49"/>
      <c r="K73" s="49"/>
      <c r="L73" s="49"/>
      <c r="M73" s="49"/>
      <c r="N73" s="49"/>
      <c r="O73" s="49"/>
      <c r="P73" s="49"/>
      <c r="Q73" s="49"/>
      <c r="R73" s="49"/>
      <c r="S73" s="49"/>
      <c r="T73" s="49"/>
      <c r="U73" s="49"/>
      <c r="V73" s="49"/>
      <c r="W73" s="49"/>
      <c r="X73" s="49"/>
      <c r="Y73" s="49"/>
      <c r="Z73" s="49"/>
      <c r="AA73" s="49"/>
      <c r="AB73" s="49"/>
      <c r="AC73" s="49"/>
      <c r="AD73" s="49"/>
    </row>
    <row r="74" ht="15.75" customHeight="1">
      <c r="A74" s="50"/>
      <c r="B74" s="49"/>
      <c r="C74" s="49"/>
      <c r="D74" s="49"/>
      <c r="E74" s="49"/>
      <c r="F74" s="49"/>
      <c r="G74" s="49"/>
      <c r="H74" s="49"/>
      <c r="I74" s="49"/>
      <c r="J74" s="49"/>
      <c r="K74" s="49"/>
      <c r="L74" s="49"/>
      <c r="M74" s="49"/>
      <c r="N74" s="49"/>
      <c r="O74" s="49"/>
      <c r="P74" s="49"/>
      <c r="Q74" s="49"/>
      <c r="R74" s="49"/>
      <c r="S74" s="49"/>
      <c r="T74" s="49"/>
      <c r="U74" s="49"/>
      <c r="V74" s="49"/>
      <c r="W74" s="49"/>
      <c r="X74" s="49"/>
      <c r="Y74" s="49"/>
      <c r="Z74" s="49"/>
      <c r="AA74" s="49"/>
      <c r="AB74" s="49"/>
      <c r="AC74" s="49"/>
      <c r="AD74" s="49"/>
    </row>
    <row r="75" ht="15.75" customHeight="1">
      <c r="A75" s="50"/>
      <c r="B75" s="49"/>
      <c r="C75" s="49"/>
      <c r="D75" s="49"/>
      <c r="E75" s="49"/>
      <c r="F75" s="49"/>
      <c r="G75" s="49"/>
      <c r="H75" s="49"/>
      <c r="I75" s="49"/>
      <c r="J75" s="49"/>
      <c r="K75" s="49"/>
      <c r="L75" s="49"/>
      <c r="M75" s="49"/>
      <c r="N75" s="49"/>
      <c r="O75" s="49"/>
      <c r="P75" s="49"/>
      <c r="Q75" s="49"/>
      <c r="R75" s="49"/>
      <c r="S75" s="49"/>
      <c r="T75" s="49"/>
      <c r="U75" s="49"/>
      <c r="V75" s="49"/>
      <c r="W75" s="49"/>
      <c r="X75" s="49"/>
      <c r="Y75" s="49"/>
      <c r="Z75" s="49"/>
      <c r="AA75" s="49"/>
      <c r="AB75" s="49"/>
      <c r="AC75" s="49"/>
      <c r="AD75" s="49"/>
    </row>
    <row r="76" ht="15.75" customHeight="1">
      <c r="A76" s="50"/>
      <c r="B76" s="49"/>
      <c r="C76" s="49"/>
      <c r="D76" s="49"/>
      <c r="E76" s="49"/>
      <c r="F76" s="49"/>
      <c r="G76" s="49"/>
      <c r="H76" s="49"/>
      <c r="I76" s="49"/>
      <c r="J76" s="49"/>
      <c r="K76" s="49"/>
      <c r="L76" s="49"/>
      <c r="M76" s="49"/>
      <c r="N76" s="49"/>
      <c r="O76" s="49"/>
      <c r="P76" s="49"/>
      <c r="Q76" s="49"/>
      <c r="R76" s="49"/>
      <c r="S76" s="49"/>
      <c r="T76" s="49"/>
      <c r="U76" s="49"/>
      <c r="V76" s="49"/>
      <c r="W76" s="49"/>
      <c r="X76" s="49"/>
      <c r="Y76" s="49"/>
      <c r="Z76" s="49"/>
      <c r="AA76" s="49"/>
      <c r="AB76" s="49"/>
      <c r="AC76" s="49"/>
      <c r="AD76" s="49"/>
    </row>
    <row r="77" ht="15.75" customHeight="1">
      <c r="A77" s="50"/>
      <c r="B77" s="49"/>
      <c r="C77" s="49"/>
      <c r="D77" s="49"/>
      <c r="E77" s="49"/>
      <c r="F77" s="49"/>
      <c r="G77" s="49"/>
      <c r="H77" s="49"/>
      <c r="I77" s="49"/>
      <c r="J77" s="49"/>
      <c r="K77" s="49"/>
      <c r="L77" s="49"/>
      <c r="M77" s="49"/>
      <c r="N77" s="49"/>
      <c r="O77" s="49"/>
      <c r="P77" s="49"/>
      <c r="Q77" s="49"/>
      <c r="R77" s="49"/>
      <c r="S77" s="49"/>
      <c r="T77" s="49"/>
      <c r="U77" s="49"/>
      <c r="V77" s="49"/>
      <c r="W77" s="49"/>
      <c r="X77" s="49"/>
      <c r="Y77" s="49"/>
      <c r="Z77" s="49"/>
      <c r="AA77" s="49"/>
      <c r="AB77" s="49"/>
      <c r="AC77" s="49"/>
      <c r="AD77" s="49"/>
    </row>
    <row r="78" ht="15.75" customHeight="1">
      <c r="A78" s="50"/>
      <c r="B78" s="49"/>
      <c r="C78" s="49"/>
      <c r="D78" s="49"/>
      <c r="E78" s="49"/>
      <c r="F78" s="49"/>
      <c r="G78" s="49"/>
      <c r="H78" s="49"/>
      <c r="I78" s="49"/>
      <c r="J78" s="49"/>
      <c r="K78" s="49"/>
      <c r="L78" s="49"/>
      <c r="M78" s="49"/>
      <c r="N78" s="49"/>
      <c r="O78" s="49"/>
      <c r="P78" s="49"/>
      <c r="Q78" s="49"/>
      <c r="R78" s="49"/>
      <c r="S78" s="49"/>
      <c r="T78" s="49"/>
      <c r="U78" s="49"/>
      <c r="V78" s="49"/>
      <c r="W78" s="49"/>
      <c r="X78" s="49"/>
      <c r="Y78" s="49"/>
      <c r="Z78" s="49"/>
      <c r="AA78" s="49"/>
      <c r="AB78" s="49"/>
      <c r="AC78" s="49"/>
      <c r="AD78" s="49"/>
    </row>
    <row r="79" ht="15.75" customHeight="1">
      <c r="A79" s="50"/>
      <c r="B79" s="49"/>
      <c r="C79" s="49"/>
      <c r="D79" s="49"/>
      <c r="E79" s="49"/>
      <c r="F79" s="49"/>
      <c r="G79" s="49"/>
      <c r="H79" s="49"/>
      <c r="I79" s="49"/>
      <c r="J79" s="49"/>
      <c r="K79" s="49"/>
      <c r="L79" s="49"/>
      <c r="M79" s="49"/>
      <c r="N79" s="49"/>
      <c r="O79" s="49"/>
      <c r="P79" s="49"/>
      <c r="Q79" s="49"/>
      <c r="R79" s="49"/>
      <c r="S79" s="49"/>
      <c r="T79" s="49"/>
      <c r="U79" s="49"/>
      <c r="V79" s="49"/>
      <c r="W79" s="49"/>
      <c r="X79" s="49"/>
      <c r="Y79" s="49"/>
      <c r="Z79" s="49"/>
      <c r="AA79" s="49"/>
      <c r="AB79" s="49"/>
      <c r="AC79" s="49"/>
      <c r="AD79" s="49"/>
    </row>
    <row r="80" ht="15.75" customHeight="1">
      <c r="A80" s="50"/>
      <c r="B80" s="49"/>
      <c r="C80" s="49"/>
      <c r="D80" s="49"/>
      <c r="E80" s="49"/>
      <c r="F80" s="49"/>
      <c r="G80" s="49"/>
      <c r="H80" s="49"/>
      <c r="I80" s="49"/>
      <c r="J80" s="49"/>
      <c r="K80" s="49"/>
      <c r="L80" s="49"/>
      <c r="M80" s="49"/>
      <c r="N80" s="49"/>
      <c r="O80" s="49"/>
      <c r="P80" s="49"/>
      <c r="Q80" s="49"/>
      <c r="R80" s="49"/>
      <c r="S80" s="49"/>
      <c r="T80" s="49"/>
      <c r="U80" s="49"/>
      <c r="V80" s="49"/>
      <c r="W80" s="49"/>
      <c r="X80" s="49"/>
      <c r="Y80" s="49"/>
      <c r="Z80" s="49"/>
      <c r="AA80" s="49"/>
      <c r="AB80" s="49"/>
      <c r="AC80" s="49"/>
      <c r="AD80" s="49"/>
    </row>
    <row r="81" ht="15.75" customHeight="1">
      <c r="A81" s="50"/>
      <c r="B81" s="49"/>
      <c r="C81" s="49"/>
      <c r="D81" s="49"/>
      <c r="E81" s="49"/>
      <c r="F81" s="49"/>
      <c r="G81" s="49"/>
      <c r="H81" s="49"/>
      <c r="I81" s="49"/>
      <c r="J81" s="49"/>
      <c r="K81" s="49"/>
      <c r="L81" s="49"/>
      <c r="M81" s="49"/>
      <c r="N81" s="49"/>
      <c r="O81" s="49"/>
      <c r="P81" s="49"/>
      <c r="Q81" s="49"/>
      <c r="R81" s="49"/>
      <c r="S81" s="49"/>
      <c r="T81" s="49"/>
      <c r="U81" s="49"/>
      <c r="V81" s="49"/>
      <c r="W81" s="49"/>
      <c r="X81" s="49"/>
      <c r="Y81" s="49"/>
      <c r="Z81" s="49"/>
      <c r="AA81" s="49"/>
      <c r="AB81" s="49"/>
      <c r="AC81" s="49"/>
      <c r="AD81" s="49"/>
    </row>
    <row r="82" ht="15.75" customHeight="1">
      <c r="A82" s="50"/>
      <c r="B82" s="49"/>
      <c r="C82" s="49"/>
      <c r="D82" s="49"/>
      <c r="E82" s="49"/>
      <c r="F82" s="49"/>
      <c r="G82" s="49"/>
      <c r="H82" s="49"/>
      <c r="I82" s="49"/>
      <c r="J82" s="49"/>
      <c r="K82" s="49"/>
      <c r="L82" s="49"/>
      <c r="M82" s="49"/>
      <c r="N82" s="49"/>
      <c r="O82" s="49"/>
      <c r="P82" s="49"/>
      <c r="Q82" s="49"/>
      <c r="R82" s="49"/>
      <c r="S82" s="49"/>
      <c r="T82" s="49"/>
      <c r="U82" s="49"/>
      <c r="V82" s="49"/>
      <c r="W82" s="49"/>
      <c r="X82" s="49"/>
      <c r="Y82" s="49"/>
      <c r="Z82" s="49"/>
      <c r="AA82" s="49"/>
      <c r="AB82" s="49"/>
      <c r="AC82" s="49"/>
      <c r="AD82" s="49"/>
    </row>
    <row r="83" ht="15.75" customHeight="1">
      <c r="A83" s="50"/>
      <c r="B83" s="49"/>
      <c r="C83" s="49"/>
      <c r="D83" s="49"/>
      <c r="E83" s="49"/>
      <c r="F83" s="49"/>
      <c r="G83" s="49"/>
      <c r="H83" s="49"/>
      <c r="I83" s="49"/>
      <c r="J83" s="49"/>
      <c r="K83" s="49"/>
      <c r="L83" s="49"/>
      <c r="M83" s="49"/>
      <c r="N83" s="49"/>
      <c r="O83" s="49"/>
      <c r="P83" s="49"/>
      <c r="Q83" s="49"/>
      <c r="R83" s="49"/>
      <c r="S83" s="49"/>
      <c r="T83" s="49"/>
      <c r="U83" s="49"/>
      <c r="V83" s="49"/>
      <c r="W83" s="49"/>
      <c r="X83" s="49"/>
      <c r="Y83" s="49"/>
      <c r="Z83" s="49"/>
      <c r="AA83" s="49"/>
      <c r="AB83" s="49"/>
      <c r="AC83" s="49"/>
      <c r="AD83" s="49"/>
    </row>
    <row r="84" ht="15.75" customHeight="1">
      <c r="A84" s="50"/>
      <c r="B84" s="49"/>
      <c r="C84" s="49"/>
      <c r="D84" s="49"/>
      <c r="E84" s="49"/>
      <c r="F84" s="49"/>
      <c r="G84" s="49"/>
      <c r="H84" s="49"/>
      <c r="I84" s="49"/>
      <c r="J84" s="49"/>
      <c r="K84" s="49"/>
      <c r="L84" s="49"/>
      <c r="M84" s="49"/>
      <c r="N84" s="49"/>
      <c r="O84" s="49"/>
      <c r="P84" s="49"/>
      <c r="Q84" s="49"/>
      <c r="R84" s="49"/>
      <c r="S84" s="49"/>
      <c r="T84" s="49"/>
      <c r="U84" s="49"/>
      <c r="V84" s="49"/>
      <c r="W84" s="49"/>
      <c r="X84" s="49"/>
      <c r="Y84" s="49"/>
      <c r="Z84" s="49"/>
      <c r="AA84" s="49"/>
      <c r="AB84" s="49"/>
      <c r="AC84" s="49"/>
      <c r="AD84" s="49"/>
    </row>
    <row r="85" ht="15.75" customHeight="1">
      <c r="A85" s="50"/>
      <c r="B85" s="49"/>
      <c r="C85" s="49"/>
      <c r="D85" s="49"/>
      <c r="E85" s="49"/>
      <c r="F85" s="49"/>
      <c r="G85" s="49"/>
      <c r="H85" s="49"/>
      <c r="I85" s="49"/>
      <c r="J85" s="49"/>
      <c r="K85" s="49"/>
      <c r="L85" s="49"/>
      <c r="M85" s="49"/>
      <c r="N85" s="49"/>
      <c r="O85" s="49"/>
      <c r="P85" s="49"/>
      <c r="Q85" s="49"/>
      <c r="R85" s="49"/>
      <c r="S85" s="49"/>
      <c r="T85" s="49"/>
      <c r="U85" s="49"/>
      <c r="V85" s="49"/>
      <c r="W85" s="49"/>
      <c r="X85" s="49"/>
      <c r="Y85" s="49"/>
      <c r="Z85" s="49"/>
      <c r="AA85" s="49"/>
      <c r="AB85" s="49"/>
      <c r="AC85" s="49"/>
      <c r="AD85" s="49"/>
    </row>
    <row r="86" ht="15.75" customHeight="1">
      <c r="A86" s="50"/>
      <c r="B86" s="49"/>
      <c r="C86" s="49"/>
      <c r="D86" s="49"/>
      <c r="E86" s="49"/>
      <c r="F86" s="49"/>
      <c r="G86" s="49"/>
      <c r="H86" s="49"/>
      <c r="I86" s="49"/>
      <c r="J86" s="49"/>
      <c r="K86" s="49"/>
      <c r="L86" s="49"/>
      <c r="M86" s="49"/>
      <c r="N86" s="49"/>
      <c r="O86" s="49"/>
      <c r="P86" s="49"/>
      <c r="Q86" s="49"/>
      <c r="R86" s="49"/>
      <c r="S86" s="49"/>
      <c r="T86" s="49"/>
      <c r="U86" s="49"/>
      <c r="V86" s="49"/>
      <c r="W86" s="49"/>
      <c r="X86" s="49"/>
      <c r="Y86" s="49"/>
      <c r="Z86" s="49"/>
      <c r="AA86" s="49"/>
      <c r="AB86" s="49"/>
      <c r="AC86" s="49"/>
      <c r="AD86" s="49"/>
    </row>
    <row r="87" ht="15.75" customHeight="1">
      <c r="A87" s="50"/>
      <c r="B87" s="49"/>
      <c r="C87" s="49"/>
      <c r="D87" s="49"/>
      <c r="E87" s="49"/>
      <c r="F87" s="49"/>
      <c r="G87" s="49"/>
      <c r="H87" s="49"/>
      <c r="I87" s="49"/>
      <c r="J87" s="49"/>
      <c r="K87" s="49"/>
      <c r="L87" s="49"/>
      <c r="M87" s="49"/>
      <c r="N87" s="49"/>
      <c r="O87" s="49"/>
      <c r="P87" s="49"/>
      <c r="Q87" s="49"/>
      <c r="R87" s="49"/>
      <c r="S87" s="49"/>
      <c r="T87" s="49"/>
      <c r="U87" s="49"/>
      <c r="V87" s="49"/>
      <c r="W87" s="49"/>
      <c r="X87" s="49"/>
      <c r="Y87" s="49"/>
      <c r="Z87" s="49"/>
      <c r="AA87" s="49"/>
      <c r="AB87" s="49"/>
      <c r="AC87" s="49"/>
      <c r="AD87" s="49"/>
    </row>
    <row r="88" ht="15.75" customHeight="1">
      <c r="A88" s="50"/>
      <c r="B88" s="49"/>
      <c r="C88" s="49"/>
      <c r="D88" s="49"/>
      <c r="E88" s="49"/>
      <c r="F88" s="49"/>
      <c r="G88" s="49"/>
      <c r="H88" s="49"/>
      <c r="I88" s="49"/>
      <c r="J88" s="49"/>
      <c r="K88" s="49"/>
      <c r="L88" s="49"/>
      <c r="M88" s="49"/>
      <c r="N88" s="49"/>
      <c r="O88" s="49"/>
      <c r="P88" s="49"/>
      <c r="Q88" s="49"/>
      <c r="R88" s="49"/>
      <c r="S88" s="49"/>
      <c r="T88" s="49"/>
      <c r="U88" s="49"/>
      <c r="V88" s="49"/>
      <c r="W88" s="49"/>
      <c r="X88" s="49"/>
      <c r="Y88" s="49"/>
      <c r="Z88" s="49"/>
      <c r="AA88" s="49"/>
      <c r="AB88" s="49"/>
      <c r="AC88" s="49"/>
      <c r="AD88" s="49"/>
    </row>
    <row r="89" ht="15.75" customHeight="1">
      <c r="A89" s="50"/>
      <c r="B89" s="49"/>
      <c r="C89" s="49"/>
      <c r="D89" s="49"/>
      <c r="E89" s="49"/>
      <c r="F89" s="49"/>
      <c r="G89" s="49"/>
      <c r="H89" s="49"/>
      <c r="I89" s="49"/>
      <c r="J89" s="49"/>
      <c r="K89" s="49"/>
      <c r="L89" s="49"/>
      <c r="M89" s="49"/>
      <c r="N89" s="49"/>
      <c r="O89" s="49"/>
      <c r="P89" s="49"/>
      <c r="Q89" s="49"/>
      <c r="R89" s="49"/>
      <c r="S89" s="49"/>
      <c r="T89" s="49"/>
      <c r="U89" s="49"/>
      <c r="V89" s="49"/>
      <c r="W89" s="49"/>
      <c r="X89" s="49"/>
      <c r="Y89" s="49"/>
      <c r="Z89" s="49"/>
      <c r="AA89" s="49"/>
      <c r="AB89" s="49"/>
      <c r="AC89" s="49"/>
      <c r="AD89" s="49"/>
    </row>
    <row r="90" ht="15.75" customHeight="1">
      <c r="A90" s="50"/>
      <c r="B90" s="49"/>
      <c r="C90" s="49"/>
      <c r="D90" s="49"/>
      <c r="E90" s="49"/>
      <c r="F90" s="49"/>
      <c r="G90" s="49"/>
      <c r="H90" s="49"/>
      <c r="I90" s="49"/>
      <c r="J90" s="49"/>
      <c r="K90" s="49"/>
      <c r="L90" s="49"/>
      <c r="M90" s="49"/>
      <c r="N90" s="49"/>
      <c r="O90" s="49"/>
      <c r="P90" s="49"/>
      <c r="Q90" s="49"/>
      <c r="R90" s="49"/>
      <c r="S90" s="49"/>
      <c r="T90" s="49"/>
      <c r="U90" s="49"/>
      <c r="V90" s="49"/>
      <c r="W90" s="49"/>
      <c r="X90" s="49"/>
      <c r="Y90" s="49"/>
      <c r="Z90" s="49"/>
      <c r="AA90" s="49"/>
      <c r="AB90" s="49"/>
      <c r="AC90" s="49"/>
      <c r="AD90" s="49"/>
    </row>
    <row r="91" ht="15.75" customHeight="1">
      <c r="A91" s="50"/>
      <c r="B91" s="49"/>
      <c r="C91" s="49"/>
      <c r="D91" s="49"/>
      <c r="E91" s="49"/>
      <c r="F91" s="49"/>
      <c r="G91" s="49"/>
      <c r="H91" s="49"/>
      <c r="I91" s="49"/>
      <c r="J91" s="49"/>
      <c r="K91" s="49"/>
      <c r="L91" s="49"/>
      <c r="M91" s="49"/>
      <c r="N91" s="49"/>
      <c r="O91" s="49"/>
      <c r="P91" s="49"/>
      <c r="Q91" s="49"/>
      <c r="R91" s="49"/>
      <c r="S91" s="49"/>
      <c r="T91" s="49"/>
      <c r="U91" s="49"/>
      <c r="V91" s="49"/>
      <c r="W91" s="49"/>
      <c r="X91" s="49"/>
      <c r="Y91" s="49"/>
      <c r="Z91" s="49"/>
      <c r="AA91" s="49"/>
      <c r="AB91" s="49"/>
      <c r="AC91" s="49"/>
      <c r="AD91" s="49"/>
    </row>
    <row r="92" ht="15.75" customHeight="1">
      <c r="A92" s="50"/>
      <c r="B92" s="49"/>
      <c r="C92" s="49"/>
      <c r="D92" s="49"/>
      <c r="E92" s="49"/>
      <c r="F92" s="49"/>
      <c r="G92" s="49"/>
      <c r="H92" s="49"/>
      <c r="I92" s="49"/>
      <c r="J92" s="49"/>
      <c r="K92" s="49"/>
      <c r="L92" s="49"/>
      <c r="M92" s="49"/>
      <c r="N92" s="49"/>
      <c r="O92" s="49"/>
      <c r="P92" s="49"/>
      <c r="Q92" s="49"/>
      <c r="R92" s="49"/>
      <c r="S92" s="49"/>
      <c r="T92" s="49"/>
      <c r="U92" s="49"/>
      <c r="V92" s="49"/>
      <c r="W92" s="49"/>
      <c r="X92" s="49"/>
      <c r="Y92" s="49"/>
      <c r="Z92" s="49"/>
      <c r="AA92" s="49"/>
      <c r="AB92" s="49"/>
      <c r="AC92" s="49"/>
      <c r="AD92" s="49"/>
    </row>
    <row r="93" ht="15.75" customHeight="1">
      <c r="A93" s="50"/>
      <c r="B93" s="49"/>
      <c r="C93" s="49"/>
      <c r="D93" s="49"/>
      <c r="E93" s="49"/>
      <c r="F93" s="49"/>
      <c r="G93" s="49"/>
      <c r="H93" s="49"/>
      <c r="I93" s="49"/>
      <c r="J93" s="49"/>
      <c r="K93" s="49"/>
      <c r="L93" s="49"/>
      <c r="M93" s="49"/>
      <c r="N93" s="49"/>
      <c r="O93" s="49"/>
      <c r="P93" s="49"/>
      <c r="Q93" s="49"/>
      <c r="R93" s="49"/>
      <c r="S93" s="49"/>
      <c r="T93" s="49"/>
      <c r="U93" s="49"/>
      <c r="V93" s="49"/>
      <c r="W93" s="49"/>
      <c r="X93" s="49"/>
      <c r="Y93" s="49"/>
      <c r="Z93" s="49"/>
      <c r="AA93" s="49"/>
      <c r="AB93" s="49"/>
      <c r="AC93" s="49"/>
      <c r="AD93" s="49"/>
    </row>
    <row r="94" ht="15.75" customHeight="1">
      <c r="A94" s="50"/>
      <c r="B94" s="49"/>
      <c r="C94" s="49"/>
      <c r="D94" s="49"/>
      <c r="E94" s="49"/>
      <c r="F94" s="49"/>
      <c r="G94" s="49"/>
      <c r="H94" s="49"/>
      <c r="I94" s="49"/>
      <c r="J94" s="49"/>
      <c r="K94" s="49"/>
      <c r="L94" s="49"/>
      <c r="M94" s="49"/>
      <c r="N94" s="49"/>
      <c r="O94" s="49"/>
      <c r="P94" s="49"/>
      <c r="Q94" s="49"/>
      <c r="R94" s="49"/>
      <c r="S94" s="49"/>
      <c r="T94" s="49"/>
      <c r="U94" s="49"/>
      <c r="V94" s="49"/>
      <c r="W94" s="49"/>
      <c r="X94" s="49"/>
      <c r="Y94" s="49"/>
      <c r="Z94" s="49"/>
      <c r="AA94" s="49"/>
      <c r="AB94" s="49"/>
      <c r="AC94" s="49"/>
      <c r="AD94" s="49"/>
    </row>
    <row r="95" ht="15.75" customHeight="1">
      <c r="A95" s="50"/>
      <c r="B95" s="49"/>
      <c r="C95" s="49"/>
      <c r="D95" s="49"/>
      <c r="E95" s="49"/>
      <c r="F95" s="49"/>
      <c r="G95" s="49"/>
      <c r="H95" s="49"/>
      <c r="I95" s="49"/>
      <c r="J95" s="49"/>
      <c r="K95" s="49"/>
      <c r="L95" s="49"/>
      <c r="M95" s="49"/>
      <c r="N95" s="49"/>
      <c r="O95" s="49"/>
      <c r="P95" s="49"/>
      <c r="Q95" s="49"/>
      <c r="R95" s="49"/>
      <c r="S95" s="49"/>
      <c r="T95" s="49"/>
      <c r="U95" s="49"/>
      <c r="V95" s="49"/>
      <c r="W95" s="49"/>
      <c r="X95" s="49"/>
      <c r="Y95" s="49"/>
      <c r="Z95" s="49"/>
      <c r="AA95" s="49"/>
      <c r="AB95" s="49"/>
      <c r="AC95" s="49"/>
      <c r="AD95" s="49"/>
    </row>
    <row r="96" ht="15.75" customHeight="1">
      <c r="A96" s="50"/>
      <c r="B96" s="49"/>
      <c r="C96" s="49"/>
      <c r="D96" s="49"/>
      <c r="E96" s="49"/>
      <c r="F96" s="49"/>
      <c r="G96" s="49"/>
      <c r="H96" s="49"/>
      <c r="I96" s="49"/>
      <c r="J96" s="49"/>
      <c r="K96" s="49"/>
      <c r="L96" s="49"/>
      <c r="M96" s="49"/>
      <c r="N96" s="49"/>
      <c r="O96" s="49"/>
      <c r="P96" s="49"/>
      <c r="Q96" s="49"/>
      <c r="R96" s="49"/>
      <c r="S96" s="49"/>
      <c r="T96" s="49"/>
      <c r="U96" s="49"/>
      <c r="V96" s="49"/>
      <c r="W96" s="49"/>
      <c r="X96" s="49"/>
      <c r="Y96" s="49"/>
      <c r="Z96" s="49"/>
      <c r="AA96" s="49"/>
      <c r="AB96" s="49"/>
      <c r="AC96" s="49"/>
      <c r="AD96" s="49"/>
    </row>
    <row r="97" ht="15.75" customHeight="1">
      <c r="A97" s="50"/>
      <c r="B97" s="49"/>
      <c r="C97" s="49"/>
      <c r="D97" s="49"/>
      <c r="E97" s="49"/>
      <c r="F97" s="49"/>
      <c r="G97" s="49"/>
      <c r="H97" s="49"/>
      <c r="I97" s="49"/>
      <c r="J97" s="49"/>
      <c r="K97" s="49"/>
      <c r="L97" s="49"/>
      <c r="M97" s="49"/>
      <c r="N97" s="49"/>
      <c r="O97" s="49"/>
      <c r="P97" s="49"/>
      <c r="Q97" s="49"/>
      <c r="R97" s="49"/>
      <c r="S97" s="49"/>
      <c r="T97" s="49"/>
      <c r="U97" s="49"/>
      <c r="V97" s="49"/>
      <c r="W97" s="49"/>
      <c r="X97" s="49"/>
      <c r="Y97" s="49"/>
      <c r="Z97" s="49"/>
      <c r="AA97" s="49"/>
      <c r="AB97" s="49"/>
      <c r="AC97" s="49"/>
      <c r="AD97" s="49"/>
    </row>
    <row r="98" ht="15.75" customHeight="1">
      <c r="A98" s="50"/>
      <c r="B98" s="49"/>
      <c r="C98" s="49"/>
      <c r="D98" s="49"/>
      <c r="E98" s="49"/>
      <c r="F98" s="49"/>
      <c r="G98" s="49"/>
      <c r="H98" s="49"/>
      <c r="I98" s="49"/>
      <c r="J98" s="49"/>
      <c r="K98" s="49"/>
      <c r="L98" s="49"/>
      <c r="M98" s="49"/>
      <c r="N98" s="49"/>
      <c r="O98" s="49"/>
      <c r="P98" s="49"/>
      <c r="Q98" s="49"/>
      <c r="R98" s="49"/>
      <c r="S98" s="49"/>
      <c r="T98" s="49"/>
      <c r="U98" s="49"/>
      <c r="V98" s="49"/>
      <c r="W98" s="49"/>
      <c r="X98" s="49"/>
      <c r="Y98" s="49"/>
      <c r="Z98" s="49"/>
      <c r="AA98" s="49"/>
      <c r="AB98" s="49"/>
      <c r="AC98" s="49"/>
      <c r="AD98" s="49"/>
    </row>
    <row r="99" ht="15.75" customHeight="1">
      <c r="A99" s="50"/>
      <c r="B99" s="49"/>
      <c r="C99" s="49"/>
      <c r="D99" s="49"/>
      <c r="E99" s="49"/>
      <c r="F99" s="49"/>
      <c r="G99" s="49"/>
      <c r="H99" s="49"/>
      <c r="I99" s="49"/>
      <c r="J99" s="49"/>
      <c r="K99" s="49"/>
      <c r="L99" s="49"/>
      <c r="M99" s="49"/>
      <c r="N99" s="49"/>
      <c r="O99" s="49"/>
      <c r="P99" s="49"/>
      <c r="Q99" s="49"/>
      <c r="R99" s="49"/>
      <c r="S99" s="49"/>
      <c r="T99" s="49"/>
      <c r="U99" s="49"/>
      <c r="V99" s="49"/>
      <c r="W99" s="49"/>
      <c r="X99" s="49"/>
      <c r="Y99" s="49"/>
      <c r="Z99" s="49"/>
      <c r="AA99" s="49"/>
      <c r="AB99" s="49"/>
      <c r="AC99" s="49"/>
      <c r="AD99" s="49"/>
    </row>
    <row r="100" ht="15.75" customHeight="1">
      <c r="A100" s="50"/>
      <c r="B100" s="49"/>
      <c r="C100" s="49"/>
      <c r="D100" s="49"/>
      <c r="E100" s="49"/>
      <c r="F100" s="49"/>
      <c r="G100" s="49"/>
      <c r="H100" s="49"/>
      <c r="I100" s="49"/>
      <c r="J100" s="49"/>
      <c r="K100" s="49"/>
      <c r="L100" s="49"/>
      <c r="M100" s="49"/>
      <c r="N100" s="49"/>
      <c r="O100" s="49"/>
      <c r="P100" s="49"/>
      <c r="Q100" s="49"/>
      <c r="R100" s="49"/>
      <c r="S100" s="49"/>
      <c r="T100" s="49"/>
      <c r="U100" s="49"/>
      <c r="V100" s="49"/>
      <c r="W100" s="49"/>
      <c r="X100" s="49"/>
      <c r="Y100" s="49"/>
      <c r="Z100" s="49"/>
      <c r="AA100" s="49"/>
      <c r="AB100" s="49"/>
      <c r="AC100" s="49"/>
      <c r="AD100" s="49"/>
    </row>
    <row r="101" ht="15.75" customHeight="1">
      <c r="A101" s="50"/>
      <c r="B101" s="49"/>
      <c r="C101" s="49"/>
      <c r="D101" s="49"/>
      <c r="E101" s="49"/>
      <c r="F101" s="49"/>
      <c r="G101" s="49"/>
      <c r="H101" s="49"/>
      <c r="I101" s="49"/>
      <c r="J101" s="49"/>
      <c r="K101" s="49"/>
      <c r="L101" s="49"/>
      <c r="M101" s="49"/>
      <c r="N101" s="49"/>
      <c r="O101" s="49"/>
      <c r="P101" s="49"/>
      <c r="Q101" s="49"/>
      <c r="R101" s="49"/>
      <c r="S101" s="49"/>
      <c r="T101" s="49"/>
      <c r="U101" s="49"/>
      <c r="V101" s="49"/>
      <c r="W101" s="49"/>
      <c r="X101" s="49"/>
      <c r="Y101" s="49"/>
      <c r="Z101" s="49"/>
      <c r="AA101" s="49"/>
      <c r="AB101" s="49"/>
      <c r="AC101" s="49"/>
      <c r="AD101" s="49"/>
    </row>
    <row r="102" ht="15.75" customHeight="1">
      <c r="A102" s="50"/>
      <c r="B102" s="49"/>
      <c r="C102" s="49"/>
      <c r="D102" s="49"/>
      <c r="E102" s="49"/>
      <c r="F102" s="49"/>
      <c r="G102" s="49"/>
      <c r="H102" s="49"/>
      <c r="I102" s="49"/>
      <c r="J102" s="49"/>
      <c r="K102" s="49"/>
      <c r="L102" s="49"/>
      <c r="M102" s="49"/>
      <c r="N102" s="49"/>
      <c r="O102" s="49"/>
      <c r="P102" s="49"/>
      <c r="Q102" s="49"/>
      <c r="R102" s="49"/>
      <c r="S102" s="49"/>
      <c r="T102" s="49"/>
      <c r="U102" s="49"/>
      <c r="V102" s="49"/>
      <c r="W102" s="49"/>
      <c r="X102" s="49"/>
      <c r="Y102" s="49"/>
      <c r="Z102" s="49"/>
      <c r="AA102" s="49"/>
      <c r="AB102" s="49"/>
      <c r="AC102" s="49"/>
      <c r="AD102" s="49"/>
    </row>
    <row r="103" ht="15.75" customHeight="1">
      <c r="A103" s="50"/>
      <c r="B103" s="49"/>
      <c r="C103" s="49"/>
      <c r="D103" s="49"/>
      <c r="E103" s="49"/>
      <c r="F103" s="49"/>
      <c r="G103" s="49"/>
      <c r="H103" s="49"/>
      <c r="I103" s="49"/>
      <c r="J103" s="49"/>
      <c r="K103" s="49"/>
      <c r="L103" s="49"/>
      <c r="M103" s="49"/>
      <c r="N103" s="49"/>
      <c r="O103" s="49"/>
      <c r="P103" s="49"/>
      <c r="Q103" s="49"/>
      <c r="R103" s="49"/>
      <c r="S103" s="49"/>
      <c r="T103" s="49"/>
      <c r="U103" s="49"/>
      <c r="V103" s="49"/>
      <c r="W103" s="49"/>
      <c r="X103" s="49"/>
      <c r="Y103" s="49"/>
      <c r="Z103" s="49"/>
      <c r="AA103" s="49"/>
      <c r="AB103" s="49"/>
      <c r="AC103" s="49"/>
      <c r="AD103" s="49"/>
    </row>
    <row r="104" ht="15.75" customHeight="1">
      <c r="A104" s="50"/>
      <c r="B104" s="49"/>
      <c r="C104" s="49"/>
      <c r="D104" s="49"/>
      <c r="E104" s="49"/>
      <c r="F104" s="49"/>
      <c r="G104" s="49"/>
      <c r="H104" s="49"/>
      <c r="I104" s="49"/>
      <c r="J104" s="49"/>
      <c r="K104" s="49"/>
      <c r="L104" s="49"/>
      <c r="M104" s="49"/>
      <c r="N104" s="49"/>
      <c r="O104" s="49"/>
      <c r="P104" s="49"/>
      <c r="Q104" s="49"/>
      <c r="R104" s="49"/>
      <c r="S104" s="49"/>
      <c r="T104" s="49"/>
      <c r="U104" s="49"/>
      <c r="V104" s="49"/>
      <c r="W104" s="49"/>
      <c r="X104" s="49"/>
      <c r="Y104" s="49"/>
      <c r="Z104" s="49"/>
      <c r="AA104" s="49"/>
      <c r="AB104" s="49"/>
      <c r="AC104" s="49"/>
      <c r="AD104" s="49"/>
    </row>
    <row r="105" ht="15.75" customHeight="1">
      <c r="A105" s="50"/>
      <c r="B105" s="49"/>
      <c r="C105" s="49"/>
      <c r="D105" s="49"/>
      <c r="E105" s="49"/>
      <c r="F105" s="49"/>
      <c r="G105" s="49"/>
      <c r="H105" s="49"/>
      <c r="I105" s="49"/>
      <c r="J105" s="49"/>
      <c r="K105" s="49"/>
      <c r="L105" s="49"/>
      <c r="M105" s="49"/>
      <c r="N105" s="49"/>
      <c r="O105" s="49"/>
      <c r="P105" s="49"/>
      <c r="Q105" s="49"/>
      <c r="R105" s="49"/>
      <c r="S105" s="49"/>
      <c r="T105" s="49"/>
      <c r="U105" s="49"/>
      <c r="V105" s="49"/>
      <c r="W105" s="49"/>
      <c r="X105" s="49"/>
      <c r="Y105" s="49"/>
      <c r="Z105" s="49"/>
      <c r="AA105" s="49"/>
      <c r="AB105" s="49"/>
      <c r="AC105" s="49"/>
      <c r="AD105" s="49"/>
    </row>
    <row r="106" ht="15.75" customHeight="1">
      <c r="A106" s="50"/>
      <c r="B106" s="49"/>
      <c r="C106" s="49"/>
      <c r="D106" s="49"/>
      <c r="E106" s="49"/>
      <c r="F106" s="49"/>
      <c r="G106" s="49"/>
      <c r="H106" s="49"/>
      <c r="I106" s="49"/>
      <c r="J106" s="49"/>
      <c r="K106" s="49"/>
      <c r="L106" s="49"/>
      <c r="M106" s="49"/>
      <c r="N106" s="49"/>
      <c r="O106" s="49"/>
      <c r="P106" s="49"/>
      <c r="Q106" s="49"/>
      <c r="R106" s="49"/>
      <c r="S106" s="49"/>
      <c r="T106" s="49"/>
      <c r="U106" s="49"/>
      <c r="V106" s="49"/>
      <c r="W106" s="49"/>
      <c r="X106" s="49"/>
      <c r="Y106" s="49"/>
      <c r="Z106" s="49"/>
      <c r="AA106" s="49"/>
      <c r="AB106" s="49"/>
      <c r="AC106" s="49"/>
      <c r="AD106" s="49"/>
    </row>
    <row r="107" ht="15.75" customHeight="1">
      <c r="A107" s="50"/>
      <c r="B107" s="49"/>
      <c r="C107" s="49"/>
      <c r="D107" s="49"/>
      <c r="E107" s="49"/>
      <c r="F107" s="49"/>
      <c r="G107" s="49"/>
      <c r="H107" s="49"/>
      <c r="I107" s="49"/>
      <c r="J107" s="49"/>
      <c r="K107" s="49"/>
      <c r="L107" s="49"/>
      <c r="M107" s="49"/>
      <c r="N107" s="49"/>
      <c r="O107" s="49"/>
      <c r="P107" s="49"/>
      <c r="Q107" s="49"/>
      <c r="R107" s="49"/>
      <c r="S107" s="49"/>
      <c r="T107" s="49"/>
      <c r="U107" s="49"/>
      <c r="V107" s="49"/>
      <c r="W107" s="49"/>
      <c r="X107" s="49"/>
      <c r="Y107" s="49"/>
      <c r="Z107" s="49"/>
      <c r="AA107" s="49"/>
      <c r="AB107" s="49"/>
      <c r="AC107" s="49"/>
      <c r="AD107" s="49"/>
    </row>
    <row r="108" ht="15.75" customHeight="1">
      <c r="A108" s="50"/>
      <c r="B108" s="49"/>
      <c r="C108" s="49"/>
      <c r="D108" s="49"/>
      <c r="E108" s="49"/>
      <c r="F108" s="49"/>
      <c r="G108" s="49"/>
      <c r="H108" s="49"/>
      <c r="I108" s="49"/>
      <c r="J108" s="49"/>
      <c r="K108" s="49"/>
      <c r="L108" s="49"/>
      <c r="M108" s="49"/>
      <c r="N108" s="49"/>
      <c r="O108" s="49"/>
      <c r="P108" s="49"/>
      <c r="Q108" s="49"/>
      <c r="R108" s="49"/>
      <c r="S108" s="49"/>
      <c r="T108" s="49"/>
      <c r="U108" s="49"/>
      <c r="V108" s="49"/>
      <c r="W108" s="49"/>
      <c r="X108" s="49"/>
      <c r="Y108" s="49"/>
      <c r="Z108" s="49"/>
      <c r="AA108" s="49"/>
      <c r="AB108" s="49"/>
      <c r="AC108" s="49"/>
      <c r="AD108" s="49"/>
    </row>
    <row r="109" ht="15.75" customHeight="1">
      <c r="A109" s="50"/>
      <c r="B109" s="49"/>
      <c r="C109" s="49"/>
      <c r="D109" s="49"/>
      <c r="E109" s="49"/>
      <c r="F109" s="49"/>
      <c r="G109" s="49"/>
      <c r="H109" s="49"/>
      <c r="I109" s="49"/>
      <c r="J109" s="49"/>
      <c r="K109" s="49"/>
      <c r="L109" s="49"/>
      <c r="M109" s="49"/>
      <c r="N109" s="49"/>
      <c r="O109" s="49"/>
      <c r="P109" s="49"/>
      <c r="Q109" s="49"/>
      <c r="R109" s="49"/>
      <c r="S109" s="49"/>
      <c r="T109" s="49"/>
      <c r="U109" s="49"/>
      <c r="V109" s="49"/>
      <c r="W109" s="49"/>
      <c r="X109" s="49"/>
      <c r="Y109" s="49"/>
      <c r="Z109" s="49"/>
      <c r="AA109" s="49"/>
      <c r="AB109" s="49"/>
      <c r="AC109" s="49"/>
      <c r="AD109" s="49"/>
    </row>
    <row r="110" ht="15.75" customHeight="1">
      <c r="A110" s="50"/>
      <c r="B110" s="49"/>
      <c r="C110" s="49"/>
      <c r="D110" s="49"/>
      <c r="E110" s="49"/>
      <c r="F110" s="49"/>
      <c r="G110" s="49"/>
      <c r="H110" s="49"/>
      <c r="I110" s="49"/>
      <c r="J110" s="49"/>
      <c r="K110" s="49"/>
      <c r="L110" s="49"/>
      <c r="M110" s="49"/>
      <c r="N110" s="49"/>
      <c r="O110" s="49"/>
      <c r="P110" s="49"/>
      <c r="Q110" s="49"/>
      <c r="R110" s="49"/>
      <c r="S110" s="49"/>
      <c r="T110" s="49"/>
      <c r="U110" s="49"/>
      <c r="V110" s="49"/>
      <c r="W110" s="49"/>
      <c r="X110" s="49"/>
      <c r="Y110" s="49"/>
      <c r="Z110" s="49"/>
      <c r="AA110" s="49"/>
      <c r="AB110" s="49"/>
      <c r="AC110" s="49"/>
      <c r="AD110" s="49"/>
    </row>
    <row r="111" ht="15.75" customHeight="1">
      <c r="A111" s="50"/>
      <c r="B111" s="49"/>
      <c r="C111" s="49"/>
      <c r="D111" s="49"/>
      <c r="E111" s="49"/>
      <c r="F111" s="49"/>
      <c r="G111" s="49"/>
      <c r="H111" s="49"/>
      <c r="I111" s="49"/>
      <c r="J111" s="49"/>
      <c r="K111" s="49"/>
      <c r="L111" s="49"/>
      <c r="M111" s="49"/>
      <c r="N111" s="49"/>
      <c r="O111" s="49"/>
      <c r="P111" s="49"/>
      <c r="Q111" s="49"/>
      <c r="R111" s="49"/>
      <c r="S111" s="49"/>
      <c r="T111" s="49"/>
      <c r="U111" s="49"/>
      <c r="V111" s="49"/>
      <c r="W111" s="49"/>
      <c r="X111" s="49"/>
      <c r="Y111" s="49"/>
      <c r="Z111" s="49"/>
      <c r="AA111" s="49"/>
      <c r="AB111" s="49"/>
      <c r="AC111" s="49"/>
      <c r="AD111" s="49"/>
    </row>
    <row r="112" ht="15.75" customHeight="1">
      <c r="A112" s="50"/>
      <c r="B112" s="49"/>
      <c r="C112" s="49"/>
      <c r="D112" s="49"/>
      <c r="E112" s="49"/>
      <c r="F112" s="49"/>
      <c r="G112" s="49"/>
      <c r="H112" s="49"/>
      <c r="I112" s="49"/>
      <c r="J112" s="49"/>
      <c r="K112" s="49"/>
      <c r="L112" s="49"/>
      <c r="M112" s="49"/>
      <c r="N112" s="49"/>
      <c r="O112" s="49"/>
      <c r="P112" s="49"/>
      <c r="Q112" s="49"/>
      <c r="R112" s="49"/>
      <c r="S112" s="49"/>
      <c r="T112" s="49"/>
      <c r="U112" s="49"/>
      <c r="V112" s="49"/>
      <c r="W112" s="49"/>
      <c r="X112" s="49"/>
      <c r="Y112" s="49"/>
      <c r="Z112" s="49"/>
      <c r="AA112" s="49"/>
      <c r="AB112" s="49"/>
      <c r="AC112" s="49"/>
      <c r="AD112" s="49"/>
    </row>
    <row r="113" ht="15.75" customHeight="1">
      <c r="A113" s="50"/>
      <c r="B113" s="49"/>
      <c r="C113" s="49"/>
      <c r="D113" s="49"/>
      <c r="E113" s="49"/>
      <c r="F113" s="49"/>
      <c r="G113" s="49"/>
      <c r="H113" s="49"/>
      <c r="I113" s="49"/>
      <c r="J113" s="49"/>
      <c r="K113" s="49"/>
      <c r="L113" s="49"/>
      <c r="M113" s="49"/>
      <c r="N113" s="49"/>
      <c r="O113" s="49"/>
      <c r="P113" s="49"/>
      <c r="Q113" s="49"/>
      <c r="R113" s="49"/>
      <c r="S113" s="49"/>
      <c r="T113" s="49"/>
      <c r="U113" s="49"/>
      <c r="V113" s="49"/>
      <c r="W113" s="49"/>
      <c r="X113" s="49"/>
      <c r="Y113" s="49"/>
      <c r="Z113" s="49"/>
      <c r="AA113" s="49"/>
      <c r="AB113" s="49"/>
      <c r="AC113" s="49"/>
      <c r="AD113" s="49"/>
    </row>
    <row r="114" ht="15.75" customHeight="1">
      <c r="A114" s="50"/>
      <c r="B114" s="49"/>
      <c r="C114" s="49"/>
      <c r="D114" s="49"/>
      <c r="E114" s="49"/>
      <c r="F114" s="49"/>
      <c r="G114" s="49"/>
      <c r="H114" s="49"/>
      <c r="I114" s="49"/>
      <c r="J114" s="49"/>
      <c r="K114" s="49"/>
      <c r="L114" s="49"/>
      <c r="M114" s="49"/>
      <c r="N114" s="49"/>
      <c r="O114" s="49"/>
      <c r="P114" s="49"/>
      <c r="Q114" s="49"/>
      <c r="R114" s="49"/>
      <c r="S114" s="49"/>
      <c r="T114" s="49"/>
      <c r="U114" s="49"/>
      <c r="V114" s="49"/>
      <c r="W114" s="49"/>
      <c r="X114" s="49"/>
      <c r="Y114" s="49"/>
      <c r="Z114" s="49"/>
      <c r="AA114" s="49"/>
      <c r="AB114" s="49"/>
      <c r="AC114" s="49"/>
      <c r="AD114" s="49"/>
    </row>
    <row r="115" ht="15.75" customHeight="1">
      <c r="A115" s="50"/>
      <c r="B115" s="49"/>
      <c r="C115" s="49"/>
      <c r="D115" s="49"/>
      <c r="E115" s="49"/>
      <c r="F115" s="49"/>
      <c r="G115" s="49"/>
      <c r="H115" s="49"/>
      <c r="I115" s="49"/>
      <c r="J115" s="49"/>
      <c r="K115" s="49"/>
      <c r="L115" s="49"/>
      <c r="M115" s="49"/>
      <c r="N115" s="49"/>
      <c r="O115" s="49"/>
      <c r="P115" s="49"/>
      <c r="Q115" s="49"/>
      <c r="R115" s="49"/>
      <c r="S115" s="49"/>
      <c r="T115" s="49"/>
      <c r="U115" s="49"/>
      <c r="V115" s="49"/>
      <c r="W115" s="49"/>
      <c r="X115" s="49"/>
      <c r="Y115" s="49"/>
      <c r="Z115" s="49"/>
      <c r="AA115" s="49"/>
      <c r="AB115" s="49"/>
      <c r="AC115" s="49"/>
      <c r="AD115" s="49"/>
    </row>
    <row r="116" ht="15.75" customHeight="1">
      <c r="A116" s="50"/>
      <c r="B116" s="49"/>
      <c r="C116" s="49"/>
      <c r="D116" s="49"/>
      <c r="E116" s="49"/>
      <c r="F116" s="49"/>
      <c r="G116" s="49"/>
      <c r="H116" s="49"/>
      <c r="I116" s="49"/>
      <c r="J116" s="49"/>
      <c r="K116" s="49"/>
      <c r="L116" s="49"/>
      <c r="M116" s="49"/>
      <c r="N116" s="49"/>
      <c r="O116" s="49"/>
      <c r="P116" s="49"/>
      <c r="Q116" s="49"/>
      <c r="R116" s="49"/>
      <c r="S116" s="49"/>
      <c r="T116" s="49"/>
      <c r="U116" s="49"/>
      <c r="V116" s="49"/>
      <c r="W116" s="49"/>
      <c r="X116" s="49"/>
      <c r="Y116" s="49"/>
      <c r="Z116" s="49"/>
      <c r="AA116" s="49"/>
      <c r="AB116" s="49"/>
      <c r="AC116" s="49"/>
      <c r="AD116" s="49"/>
    </row>
    <row r="117" ht="15.75" customHeight="1">
      <c r="A117" s="50"/>
      <c r="B117" s="49"/>
      <c r="C117" s="49"/>
      <c r="D117" s="49"/>
      <c r="E117" s="49"/>
      <c r="F117" s="49"/>
      <c r="G117" s="49"/>
      <c r="H117" s="49"/>
      <c r="I117" s="49"/>
      <c r="J117" s="49"/>
      <c r="K117" s="49"/>
      <c r="L117" s="49"/>
      <c r="M117" s="49"/>
      <c r="N117" s="49"/>
      <c r="O117" s="49"/>
      <c r="P117" s="49"/>
      <c r="Q117" s="49"/>
      <c r="R117" s="49"/>
      <c r="S117" s="49"/>
      <c r="T117" s="49"/>
      <c r="U117" s="49"/>
      <c r="V117" s="49"/>
      <c r="W117" s="49"/>
      <c r="X117" s="49"/>
      <c r="Y117" s="49"/>
      <c r="Z117" s="49"/>
      <c r="AA117" s="49"/>
      <c r="AB117" s="49"/>
      <c r="AC117" s="49"/>
      <c r="AD117" s="49"/>
    </row>
    <row r="118" ht="15.75" customHeight="1">
      <c r="A118" s="50"/>
      <c r="B118" s="49"/>
      <c r="C118" s="49"/>
      <c r="D118" s="49"/>
      <c r="E118" s="49"/>
      <c r="F118" s="49"/>
      <c r="G118" s="49"/>
      <c r="H118" s="49"/>
      <c r="I118" s="49"/>
      <c r="J118" s="49"/>
      <c r="K118" s="49"/>
      <c r="L118" s="49"/>
      <c r="M118" s="49"/>
      <c r="N118" s="49"/>
      <c r="O118" s="49"/>
      <c r="P118" s="49"/>
      <c r="Q118" s="49"/>
      <c r="R118" s="49"/>
      <c r="S118" s="49"/>
      <c r="T118" s="49"/>
      <c r="U118" s="49"/>
      <c r="V118" s="49"/>
      <c r="W118" s="49"/>
      <c r="X118" s="49"/>
      <c r="Y118" s="49"/>
      <c r="Z118" s="49"/>
      <c r="AA118" s="49"/>
      <c r="AB118" s="49"/>
      <c r="AC118" s="49"/>
      <c r="AD118" s="49"/>
    </row>
    <row r="119" ht="15.75" customHeight="1">
      <c r="A119" s="50"/>
      <c r="B119" s="49"/>
      <c r="C119" s="49"/>
      <c r="D119" s="49"/>
      <c r="E119" s="49"/>
      <c r="F119" s="49"/>
      <c r="G119" s="49"/>
      <c r="H119" s="49"/>
      <c r="I119" s="49"/>
      <c r="J119" s="49"/>
      <c r="K119" s="49"/>
      <c r="L119" s="49"/>
      <c r="M119" s="49"/>
      <c r="N119" s="49"/>
      <c r="O119" s="49"/>
      <c r="P119" s="49"/>
      <c r="Q119" s="49"/>
      <c r="R119" s="49"/>
      <c r="S119" s="49"/>
      <c r="T119" s="49"/>
      <c r="U119" s="49"/>
      <c r="V119" s="49"/>
      <c r="W119" s="49"/>
      <c r="X119" s="49"/>
      <c r="Y119" s="49"/>
      <c r="Z119" s="49"/>
      <c r="AA119" s="49"/>
      <c r="AB119" s="49"/>
      <c r="AC119" s="49"/>
      <c r="AD119" s="49"/>
    </row>
    <row r="120" ht="15.75" customHeight="1">
      <c r="A120" s="50"/>
      <c r="B120" s="49"/>
      <c r="C120" s="49"/>
      <c r="D120" s="49"/>
      <c r="E120" s="49"/>
      <c r="F120" s="49"/>
      <c r="G120" s="49"/>
      <c r="H120" s="49"/>
      <c r="I120" s="49"/>
      <c r="J120" s="49"/>
      <c r="K120" s="49"/>
      <c r="L120" s="49"/>
      <c r="M120" s="49"/>
      <c r="N120" s="49"/>
      <c r="O120" s="49"/>
      <c r="P120" s="49"/>
      <c r="Q120" s="49"/>
      <c r="R120" s="49"/>
      <c r="S120" s="49"/>
      <c r="T120" s="49"/>
      <c r="U120" s="49"/>
      <c r="V120" s="49"/>
      <c r="W120" s="49"/>
      <c r="X120" s="49"/>
      <c r="Y120" s="49"/>
      <c r="Z120" s="49"/>
      <c r="AA120" s="49"/>
      <c r="AB120" s="49"/>
      <c r="AC120" s="49"/>
      <c r="AD120" s="49"/>
    </row>
    <row r="121" ht="15.75" customHeight="1">
      <c r="A121" s="50"/>
      <c r="B121" s="49"/>
      <c r="C121" s="49"/>
      <c r="D121" s="49"/>
      <c r="E121" s="49"/>
      <c r="F121" s="49"/>
      <c r="G121" s="49"/>
      <c r="H121" s="49"/>
      <c r="I121" s="49"/>
      <c r="J121" s="49"/>
      <c r="K121" s="49"/>
      <c r="L121" s="49"/>
      <c r="M121" s="49"/>
      <c r="N121" s="49"/>
      <c r="O121" s="49"/>
      <c r="P121" s="49"/>
      <c r="Q121" s="49"/>
      <c r="R121" s="49"/>
      <c r="S121" s="49"/>
      <c r="T121" s="49"/>
      <c r="U121" s="49"/>
      <c r="V121" s="49"/>
      <c r="W121" s="49"/>
      <c r="X121" s="49"/>
      <c r="Y121" s="49"/>
      <c r="Z121" s="49"/>
      <c r="AA121" s="49"/>
      <c r="AB121" s="49"/>
      <c r="AC121" s="49"/>
      <c r="AD121" s="49"/>
    </row>
    <row r="122" ht="15.75" customHeight="1">
      <c r="A122" s="50"/>
      <c r="B122" s="49"/>
      <c r="C122" s="49"/>
      <c r="D122" s="49"/>
      <c r="E122" s="49"/>
      <c r="F122" s="49"/>
      <c r="G122" s="49"/>
      <c r="H122" s="49"/>
      <c r="I122" s="49"/>
      <c r="J122" s="49"/>
      <c r="K122" s="49"/>
      <c r="L122" s="49"/>
      <c r="M122" s="49"/>
      <c r="N122" s="49"/>
      <c r="O122" s="49"/>
      <c r="P122" s="49"/>
      <c r="Q122" s="49"/>
      <c r="R122" s="49"/>
      <c r="S122" s="49"/>
      <c r="T122" s="49"/>
      <c r="U122" s="49"/>
      <c r="V122" s="49"/>
      <c r="W122" s="49"/>
      <c r="X122" s="49"/>
      <c r="Y122" s="49"/>
      <c r="Z122" s="49"/>
      <c r="AA122" s="49"/>
      <c r="AB122" s="49"/>
      <c r="AC122" s="49"/>
      <c r="AD122" s="49"/>
    </row>
    <row r="123" ht="15.75" customHeight="1">
      <c r="A123" s="50"/>
      <c r="B123" s="49"/>
      <c r="C123" s="49"/>
      <c r="D123" s="49"/>
      <c r="E123" s="49"/>
      <c r="F123" s="49"/>
      <c r="G123" s="49"/>
      <c r="H123" s="49"/>
      <c r="I123" s="49"/>
      <c r="J123" s="49"/>
      <c r="K123" s="49"/>
      <c r="L123" s="49"/>
      <c r="M123" s="49"/>
      <c r="N123" s="49"/>
      <c r="O123" s="49"/>
      <c r="P123" s="49"/>
      <c r="Q123" s="49"/>
      <c r="R123" s="49"/>
      <c r="S123" s="49"/>
      <c r="T123" s="49"/>
      <c r="U123" s="49"/>
      <c r="V123" s="49"/>
      <c r="W123" s="49"/>
      <c r="X123" s="49"/>
      <c r="Y123" s="49"/>
      <c r="Z123" s="49"/>
      <c r="AA123" s="49"/>
      <c r="AB123" s="49"/>
      <c r="AC123" s="49"/>
      <c r="AD123" s="49"/>
    </row>
    <row r="124" ht="15.75" customHeight="1">
      <c r="A124" s="50"/>
      <c r="B124" s="49"/>
      <c r="C124" s="49"/>
      <c r="D124" s="49"/>
      <c r="E124" s="49"/>
      <c r="F124" s="49"/>
      <c r="G124" s="49"/>
      <c r="H124" s="49"/>
      <c r="I124" s="49"/>
      <c r="J124" s="49"/>
      <c r="K124" s="49"/>
      <c r="L124" s="49"/>
      <c r="M124" s="49"/>
      <c r="N124" s="49"/>
      <c r="O124" s="49"/>
      <c r="P124" s="49"/>
      <c r="Q124" s="49"/>
      <c r="R124" s="49"/>
      <c r="S124" s="49"/>
      <c r="T124" s="49"/>
      <c r="U124" s="49"/>
      <c r="V124" s="49"/>
      <c r="W124" s="49"/>
      <c r="X124" s="49"/>
      <c r="Y124" s="49"/>
      <c r="Z124" s="49"/>
      <c r="AA124" s="49"/>
      <c r="AB124" s="49"/>
      <c r="AC124" s="49"/>
      <c r="AD124" s="49"/>
    </row>
    <row r="125" ht="15.75" customHeight="1">
      <c r="A125" s="50"/>
      <c r="B125" s="49"/>
      <c r="C125" s="49"/>
      <c r="D125" s="49"/>
      <c r="E125" s="49"/>
      <c r="F125" s="49"/>
      <c r="G125" s="49"/>
      <c r="H125" s="49"/>
      <c r="I125" s="49"/>
      <c r="J125" s="49"/>
      <c r="K125" s="49"/>
      <c r="L125" s="49"/>
      <c r="M125" s="49"/>
      <c r="N125" s="49"/>
      <c r="O125" s="49"/>
      <c r="P125" s="49"/>
      <c r="Q125" s="49"/>
      <c r="R125" s="49"/>
      <c r="S125" s="49"/>
      <c r="T125" s="49"/>
      <c r="U125" s="49"/>
      <c r="V125" s="49"/>
      <c r="W125" s="49"/>
      <c r="X125" s="49"/>
      <c r="Y125" s="49"/>
      <c r="Z125" s="49"/>
      <c r="AA125" s="49"/>
      <c r="AB125" s="49"/>
      <c r="AC125" s="49"/>
      <c r="AD125" s="49"/>
    </row>
    <row r="126" ht="15.75" customHeight="1">
      <c r="A126" s="50"/>
      <c r="B126" s="49"/>
      <c r="C126" s="49"/>
      <c r="D126" s="49"/>
      <c r="E126" s="49"/>
      <c r="F126" s="49"/>
      <c r="G126" s="49"/>
      <c r="H126" s="49"/>
      <c r="I126" s="49"/>
      <c r="J126" s="49"/>
      <c r="K126" s="49"/>
      <c r="L126" s="49"/>
      <c r="M126" s="49"/>
      <c r="N126" s="49"/>
      <c r="O126" s="49"/>
      <c r="P126" s="49"/>
      <c r="Q126" s="49"/>
      <c r="R126" s="49"/>
      <c r="S126" s="49"/>
      <c r="T126" s="49"/>
      <c r="U126" s="49"/>
      <c r="V126" s="49"/>
      <c r="W126" s="49"/>
      <c r="X126" s="49"/>
      <c r="Y126" s="49"/>
      <c r="Z126" s="49"/>
      <c r="AA126" s="49"/>
      <c r="AB126" s="49"/>
      <c r="AC126" s="49"/>
      <c r="AD126" s="49"/>
    </row>
    <row r="127" ht="15.75" customHeight="1">
      <c r="A127" s="50"/>
      <c r="B127" s="49"/>
      <c r="C127" s="49"/>
      <c r="D127" s="49"/>
      <c r="E127" s="49"/>
      <c r="F127" s="49"/>
      <c r="G127" s="49"/>
      <c r="H127" s="49"/>
      <c r="I127" s="49"/>
      <c r="J127" s="49"/>
      <c r="K127" s="49"/>
      <c r="L127" s="49"/>
      <c r="M127" s="49"/>
      <c r="N127" s="49"/>
      <c r="O127" s="49"/>
      <c r="P127" s="49"/>
      <c r="Q127" s="49"/>
      <c r="R127" s="49"/>
      <c r="S127" s="49"/>
      <c r="T127" s="49"/>
      <c r="U127" s="49"/>
      <c r="V127" s="49"/>
      <c r="W127" s="49"/>
      <c r="X127" s="49"/>
      <c r="Y127" s="49"/>
      <c r="Z127" s="49"/>
      <c r="AA127" s="49"/>
      <c r="AB127" s="49"/>
      <c r="AC127" s="49"/>
      <c r="AD127" s="49"/>
    </row>
    <row r="128" ht="15.75" customHeight="1">
      <c r="A128" s="50"/>
      <c r="B128" s="49"/>
      <c r="C128" s="49"/>
      <c r="D128" s="49"/>
      <c r="E128" s="49"/>
      <c r="F128" s="49"/>
      <c r="G128" s="49"/>
      <c r="H128" s="49"/>
      <c r="I128" s="49"/>
      <c r="J128" s="49"/>
      <c r="K128" s="49"/>
      <c r="L128" s="49"/>
      <c r="M128" s="49"/>
      <c r="N128" s="49"/>
      <c r="O128" s="49"/>
      <c r="P128" s="49"/>
      <c r="Q128" s="49"/>
      <c r="R128" s="49"/>
      <c r="S128" s="49"/>
      <c r="T128" s="49"/>
      <c r="U128" s="49"/>
      <c r="V128" s="49"/>
      <c r="W128" s="49"/>
      <c r="X128" s="49"/>
      <c r="Y128" s="49"/>
      <c r="Z128" s="49"/>
      <c r="AA128" s="49"/>
      <c r="AB128" s="49"/>
      <c r="AC128" s="49"/>
      <c r="AD128" s="49"/>
    </row>
    <row r="129" ht="15.75" customHeight="1">
      <c r="A129" s="50"/>
      <c r="B129" s="49"/>
      <c r="C129" s="49"/>
      <c r="D129" s="49"/>
      <c r="E129" s="49"/>
      <c r="F129" s="49"/>
      <c r="G129" s="49"/>
      <c r="H129" s="49"/>
      <c r="I129" s="49"/>
      <c r="J129" s="49"/>
      <c r="K129" s="49"/>
      <c r="L129" s="49"/>
      <c r="M129" s="49"/>
      <c r="N129" s="49"/>
      <c r="O129" s="49"/>
      <c r="P129" s="49"/>
      <c r="Q129" s="49"/>
      <c r="R129" s="49"/>
      <c r="S129" s="49"/>
      <c r="T129" s="49"/>
      <c r="U129" s="49"/>
      <c r="V129" s="49"/>
      <c r="W129" s="49"/>
      <c r="X129" s="49"/>
      <c r="Y129" s="49"/>
      <c r="Z129" s="49"/>
      <c r="AA129" s="49"/>
      <c r="AB129" s="49"/>
      <c r="AC129" s="49"/>
      <c r="AD129" s="49"/>
    </row>
    <row r="130" ht="15.75" customHeight="1">
      <c r="A130" s="50"/>
      <c r="B130" s="49"/>
      <c r="C130" s="49"/>
      <c r="D130" s="49"/>
      <c r="E130" s="49"/>
      <c r="F130" s="49"/>
      <c r="G130" s="49"/>
      <c r="H130" s="49"/>
      <c r="I130" s="49"/>
      <c r="J130" s="49"/>
      <c r="K130" s="49"/>
      <c r="L130" s="49"/>
      <c r="M130" s="49"/>
      <c r="N130" s="49"/>
      <c r="O130" s="49"/>
      <c r="P130" s="49"/>
      <c r="Q130" s="49"/>
      <c r="R130" s="49"/>
      <c r="S130" s="49"/>
      <c r="T130" s="49"/>
      <c r="U130" s="49"/>
      <c r="V130" s="49"/>
      <c r="W130" s="49"/>
      <c r="X130" s="49"/>
      <c r="Y130" s="49"/>
      <c r="Z130" s="49"/>
      <c r="AA130" s="49"/>
      <c r="AB130" s="49"/>
      <c r="AC130" s="49"/>
      <c r="AD130" s="49"/>
    </row>
    <row r="131" ht="15.75" customHeight="1">
      <c r="A131" s="50"/>
      <c r="B131" s="49"/>
      <c r="C131" s="49"/>
      <c r="D131" s="49"/>
      <c r="E131" s="49"/>
      <c r="F131" s="49"/>
      <c r="G131" s="49"/>
      <c r="H131" s="49"/>
      <c r="I131" s="49"/>
      <c r="J131" s="49"/>
      <c r="K131" s="49"/>
      <c r="L131" s="49"/>
      <c r="M131" s="49"/>
      <c r="N131" s="49"/>
      <c r="O131" s="49"/>
      <c r="P131" s="49"/>
      <c r="Q131" s="49"/>
      <c r="R131" s="49"/>
      <c r="S131" s="49"/>
      <c r="T131" s="49"/>
      <c r="U131" s="49"/>
      <c r="V131" s="49"/>
      <c r="W131" s="49"/>
      <c r="X131" s="49"/>
      <c r="Y131" s="49"/>
      <c r="Z131" s="49"/>
      <c r="AA131" s="49"/>
      <c r="AB131" s="49"/>
      <c r="AC131" s="49"/>
      <c r="AD131" s="49"/>
    </row>
    <row r="132" ht="15.75" customHeight="1">
      <c r="A132" s="50"/>
      <c r="B132" s="49"/>
      <c r="C132" s="49"/>
      <c r="D132" s="49"/>
      <c r="E132" s="49"/>
      <c r="F132" s="49"/>
      <c r="G132" s="49"/>
      <c r="H132" s="49"/>
      <c r="I132" s="49"/>
      <c r="J132" s="49"/>
      <c r="K132" s="49"/>
      <c r="L132" s="49"/>
      <c r="M132" s="49"/>
      <c r="N132" s="49"/>
      <c r="O132" s="49"/>
      <c r="P132" s="49"/>
      <c r="Q132" s="49"/>
      <c r="R132" s="49"/>
      <c r="S132" s="49"/>
      <c r="T132" s="49"/>
      <c r="U132" s="49"/>
      <c r="V132" s="49"/>
      <c r="W132" s="49"/>
      <c r="X132" s="49"/>
      <c r="Y132" s="49"/>
      <c r="Z132" s="49"/>
      <c r="AA132" s="49"/>
      <c r="AB132" s="49"/>
      <c r="AC132" s="49"/>
      <c r="AD132" s="49"/>
    </row>
    <row r="133" ht="15.75" customHeight="1">
      <c r="A133" s="50"/>
      <c r="B133" s="49"/>
      <c r="C133" s="49"/>
      <c r="D133" s="49"/>
      <c r="E133" s="49"/>
      <c r="F133" s="49"/>
      <c r="G133" s="49"/>
      <c r="H133" s="49"/>
      <c r="I133" s="49"/>
      <c r="J133" s="49"/>
      <c r="K133" s="49"/>
      <c r="L133" s="49"/>
      <c r="M133" s="49"/>
      <c r="N133" s="49"/>
      <c r="O133" s="49"/>
      <c r="P133" s="49"/>
      <c r="Q133" s="49"/>
      <c r="R133" s="49"/>
      <c r="S133" s="49"/>
      <c r="T133" s="49"/>
      <c r="U133" s="49"/>
      <c r="V133" s="49"/>
      <c r="W133" s="49"/>
      <c r="X133" s="49"/>
      <c r="Y133" s="49"/>
      <c r="Z133" s="49"/>
      <c r="AA133" s="49"/>
      <c r="AB133" s="49"/>
      <c r="AC133" s="49"/>
      <c r="AD133" s="49"/>
    </row>
    <row r="134" ht="15.75" customHeight="1">
      <c r="A134" s="50"/>
      <c r="B134" s="49"/>
      <c r="C134" s="49"/>
      <c r="D134" s="49"/>
      <c r="E134" s="49"/>
      <c r="F134" s="49"/>
      <c r="G134" s="49"/>
      <c r="H134" s="49"/>
      <c r="I134" s="49"/>
      <c r="J134" s="49"/>
      <c r="K134" s="49"/>
      <c r="L134" s="49"/>
      <c r="M134" s="49"/>
      <c r="N134" s="49"/>
      <c r="O134" s="49"/>
      <c r="P134" s="49"/>
      <c r="Q134" s="49"/>
      <c r="R134" s="49"/>
      <c r="S134" s="49"/>
      <c r="T134" s="49"/>
      <c r="U134" s="49"/>
      <c r="V134" s="49"/>
      <c r="W134" s="49"/>
      <c r="X134" s="49"/>
      <c r="Y134" s="49"/>
      <c r="Z134" s="49"/>
      <c r="AA134" s="49"/>
      <c r="AB134" s="49"/>
      <c r="AC134" s="49"/>
      <c r="AD134" s="49"/>
    </row>
    <row r="135" ht="15.75" customHeight="1">
      <c r="A135" s="50"/>
      <c r="B135" s="49"/>
      <c r="C135" s="49"/>
      <c r="D135" s="49"/>
      <c r="E135" s="49"/>
      <c r="F135" s="49"/>
      <c r="G135" s="49"/>
      <c r="H135" s="49"/>
      <c r="I135" s="49"/>
      <c r="J135" s="49"/>
      <c r="K135" s="49"/>
      <c r="L135" s="49"/>
      <c r="M135" s="49"/>
      <c r="N135" s="49"/>
      <c r="O135" s="49"/>
      <c r="P135" s="49"/>
      <c r="Q135" s="49"/>
      <c r="R135" s="49"/>
      <c r="S135" s="49"/>
      <c r="T135" s="49"/>
      <c r="U135" s="49"/>
      <c r="V135" s="49"/>
      <c r="W135" s="49"/>
      <c r="X135" s="49"/>
      <c r="Y135" s="49"/>
      <c r="Z135" s="49"/>
      <c r="AA135" s="49"/>
      <c r="AB135" s="49"/>
      <c r="AC135" s="49"/>
      <c r="AD135" s="49"/>
    </row>
    <row r="136" ht="15.75" customHeight="1">
      <c r="A136" s="50"/>
      <c r="B136" s="49"/>
      <c r="C136" s="49"/>
      <c r="D136" s="49"/>
      <c r="E136" s="49"/>
      <c r="F136" s="49"/>
      <c r="G136" s="49"/>
      <c r="H136" s="49"/>
      <c r="I136" s="49"/>
      <c r="J136" s="49"/>
      <c r="K136" s="49"/>
      <c r="L136" s="49"/>
      <c r="M136" s="49"/>
      <c r="N136" s="49"/>
      <c r="O136" s="49"/>
      <c r="P136" s="49"/>
      <c r="Q136" s="49"/>
      <c r="R136" s="49"/>
      <c r="S136" s="49"/>
      <c r="T136" s="49"/>
      <c r="U136" s="49"/>
      <c r="V136" s="49"/>
      <c r="W136" s="49"/>
      <c r="X136" s="49"/>
      <c r="Y136" s="49"/>
      <c r="Z136" s="49"/>
      <c r="AA136" s="49"/>
      <c r="AB136" s="49"/>
      <c r="AC136" s="49"/>
      <c r="AD136" s="49"/>
    </row>
    <row r="137" ht="15.75" customHeight="1">
      <c r="A137" s="50"/>
      <c r="B137" s="49"/>
      <c r="C137" s="49"/>
      <c r="D137" s="49"/>
      <c r="E137" s="49"/>
      <c r="F137" s="49"/>
      <c r="G137" s="49"/>
      <c r="H137" s="49"/>
      <c r="I137" s="49"/>
      <c r="J137" s="49"/>
      <c r="K137" s="49"/>
      <c r="L137" s="49"/>
      <c r="M137" s="49"/>
      <c r="N137" s="49"/>
      <c r="O137" s="49"/>
      <c r="P137" s="49"/>
      <c r="Q137" s="49"/>
      <c r="R137" s="49"/>
      <c r="S137" s="49"/>
      <c r="T137" s="49"/>
      <c r="U137" s="49"/>
      <c r="V137" s="49"/>
      <c r="W137" s="49"/>
      <c r="X137" s="49"/>
      <c r="Y137" s="49"/>
      <c r="Z137" s="49"/>
      <c r="AA137" s="49"/>
      <c r="AB137" s="49"/>
      <c r="AC137" s="49"/>
      <c r="AD137" s="49"/>
    </row>
    <row r="138" ht="15.75" customHeight="1">
      <c r="A138" s="50"/>
      <c r="B138" s="49"/>
      <c r="C138" s="49"/>
      <c r="D138" s="49"/>
      <c r="E138" s="49"/>
      <c r="F138" s="49"/>
      <c r="G138" s="49"/>
      <c r="H138" s="49"/>
      <c r="I138" s="49"/>
      <c r="J138" s="49"/>
      <c r="K138" s="49"/>
      <c r="L138" s="49"/>
      <c r="M138" s="49"/>
      <c r="N138" s="49"/>
      <c r="O138" s="49"/>
      <c r="P138" s="49"/>
      <c r="Q138" s="49"/>
      <c r="R138" s="49"/>
      <c r="S138" s="49"/>
      <c r="T138" s="49"/>
      <c r="U138" s="49"/>
      <c r="V138" s="49"/>
      <c r="W138" s="49"/>
      <c r="X138" s="49"/>
      <c r="Y138" s="49"/>
      <c r="Z138" s="49"/>
      <c r="AA138" s="49"/>
      <c r="AB138" s="49"/>
      <c r="AC138" s="49"/>
      <c r="AD138" s="49"/>
    </row>
    <row r="139" ht="15.75" customHeight="1">
      <c r="A139" s="50"/>
      <c r="B139" s="49"/>
      <c r="C139" s="49"/>
      <c r="D139" s="49"/>
      <c r="E139" s="49"/>
      <c r="F139" s="49"/>
      <c r="G139" s="49"/>
      <c r="H139" s="49"/>
      <c r="I139" s="49"/>
      <c r="J139" s="49"/>
      <c r="K139" s="49"/>
      <c r="L139" s="49"/>
      <c r="M139" s="49"/>
      <c r="N139" s="49"/>
      <c r="O139" s="49"/>
      <c r="P139" s="49"/>
      <c r="Q139" s="49"/>
      <c r="R139" s="49"/>
      <c r="S139" s="49"/>
      <c r="T139" s="49"/>
      <c r="U139" s="49"/>
      <c r="V139" s="49"/>
      <c r="W139" s="49"/>
      <c r="X139" s="49"/>
      <c r="Y139" s="49"/>
      <c r="Z139" s="49"/>
      <c r="AA139" s="49"/>
      <c r="AB139" s="49"/>
      <c r="AC139" s="49"/>
      <c r="AD139" s="49"/>
    </row>
    <row r="140" ht="15.75" customHeight="1">
      <c r="A140" s="50"/>
      <c r="B140" s="49"/>
      <c r="C140" s="49"/>
      <c r="D140" s="49"/>
      <c r="E140" s="49"/>
      <c r="F140" s="49"/>
      <c r="G140" s="49"/>
      <c r="H140" s="49"/>
      <c r="I140" s="49"/>
      <c r="J140" s="49"/>
      <c r="K140" s="49"/>
      <c r="L140" s="49"/>
      <c r="M140" s="49"/>
      <c r="N140" s="49"/>
      <c r="O140" s="49"/>
      <c r="P140" s="49"/>
      <c r="Q140" s="49"/>
      <c r="R140" s="49"/>
      <c r="S140" s="49"/>
      <c r="T140" s="49"/>
      <c r="U140" s="49"/>
      <c r="V140" s="49"/>
      <c r="W140" s="49"/>
      <c r="X140" s="49"/>
      <c r="Y140" s="49"/>
      <c r="Z140" s="49"/>
      <c r="AA140" s="49"/>
      <c r="AB140" s="49"/>
      <c r="AC140" s="49"/>
      <c r="AD140" s="49"/>
    </row>
    <row r="141" ht="15.75" customHeight="1">
      <c r="A141" s="50"/>
      <c r="B141" s="49"/>
      <c r="C141" s="49"/>
      <c r="D141" s="49"/>
      <c r="E141" s="49"/>
      <c r="F141" s="49"/>
      <c r="G141" s="49"/>
      <c r="H141" s="49"/>
      <c r="I141" s="49"/>
      <c r="J141" s="49"/>
      <c r="K141" s="49"/>
      <c r="L141" s="49"/>
      <c r="M141" s="49"/>
      <c r="N141" s="49"/>
      <c r="O141" s="49"/>
      <c r="P141" s="49"/>
      <c r="Q141" s="49"/>
      <c r="R141" s="49"/>
      <c r="S141" s="49"/>
      <c r="T141" s="49"/>
      <c r="U141" s="49"/>
      <c r="V141" s="49"/>
      <c r="W141" s="49"/>
      <c r="X141" s="49"/>
      <c r="Y141" s="49"/>
      <c r="Z141" s="49"/>
      <c r="AA141" s="49"/>
      <c r="AB141" s="49"/>
      <c r="AC141" s="49"/>
      <c r="AD141" s="49"/>
    </row>
    <row r="142" ht="15.75" customHeight="1">
      <c r="A142" s="50"/>
      <c r="B142" s="49"/>
      <c r="C142" s="49"/>
      <c r="D142" s="49"/>
      <c r="E142" s="49"/>
      <c r="F142" s="49"/>
      <c r="G142" s="49"/>
      <c r="H142" s="49"/>
      <c r="I142" s="49"/>
      <c r="J142" s="49"/>
      <c r="K142" s="49"/>
      <c r="L142" s="49"/>
      <c r="M142" s="49"/>
      <c r="N142" s="49"/>
      <c r="O142" s="49"/>
      <c r="P142" s="49"/>
      <c r="Q142" s="49"/>
      <c r="R142" s="49"/>
      <c r="S142" s="49"/>
      <c r="T142" s="49"/>
      <c r="U142" s="49"/>
      <c r="V142" s="49"/>
      <c r="W142" s="49"/>
      <c r="X142" s="49"/>
      <c r="Y142" s="49"/>
      <c r="Z142" s="49"/>
      <c r="AA142" s="49"/>
      <c r="AB142" s="49"/>
      <c r="AC142" s="49"/>
      <c r="AD142" s="49"/>
    </row>
    <row r="143" ht="15.75" customHeight="1">
      <c r="A143" s="50"/>
      <c r="B143" s="49"/>
      <c r="C143" s="49"/>
      <c r="D143" s="49"/>
      <c r="E143" s="49"/>
      <c r="F143" s="49"/>
      <c r="G143" s="49"/>
      <c r="H143" s="49"/>
      <c r="I143" s="49"/>
      <c r="J143" s="49"/>
      <c r="K143" s="49"/>
      <c r="L143" s="49"/>
      <c r="M143" s="49"/>
      <c r="N143" s="49"/>
      <c r="O143" s="49"/>
      <c r="P143" s="49"/>
      <c r="Q143" s="49"/>
      <c r="R143" s="49"/>
      <c r="S143" s="49"/>
      <c r="T143" s="49"/>
      <c r="U143" s="49"/>
      <c r="V143" s="49"/>
      <c r="W143" s="49"/>
      <c r="X143" s="49"/>
      <c r="Y143" s="49"/>
      <c r="Z143" s="49"/>
      <c r="AA143" s="49"/>
      <c r="AB143" s="49"/>
      <c r="AC143" s="49"/>
      <c r="AD143" s="49"/>
    </row>
    <row r="144" ht="15.75" customHeight="1">
      <c r="A144" s="50"/>
      <c r="B144" s="49"/>
      <c r="C144" s="49"/>
      <c r="D144" s="49"/>
      <c r="E144" s="49"/>
      <c r="F144" s="49"/>
      <c r="G144" s="49"/>
      <c r="H144" s="49"/>
      <c r="I144" s="49"/>
      <c r="J144" s="49"/>
      <c r="K144" s="49"/>
      <c r="L144" s="49"/>
      <c r="M144" s="49"/>
      <c r="N144" s="49"/>
      <c r="O144" s="49"/>
      <c r="P144" s="49"/>
      <c r="Q144" s="49"/>
      <c r="R144" s="49"/>
      <c r="S144" s="49"/>
      <c r="T144" s="49"/>
      <c r="U144" s="49"/>
      <c r="V144" s="49"/>
      <c r="W144" s="49"/>
      <c r="X144" s="49"/>
      <c r="Y144" s="49"/>
      <c r="Z144" s="49"/>
      <c r="AA144" s="49"/>
      <c r="AB144" s="49"/>
      <c r="AC144" s="49"/>
      <c r="AD144" s="49"/>
    </row>
    <row r="145" ht="15.75" customHeight="1">
      <c r="A145" s="50"/>
      <c r="B145" s="49"/>
      <c r="C145" s="49"/>
      <c r="D145" s="49"/>
      <c r="E145" s="49"/>
      <c r="F145" s="49"/>
      <c r="G145" s="49"/>
      <c r="H145" s="49"/>
      <c r="I145" s="49"/>
      <c r="J145" s="49"/>
      <c r="K145" s="49"/>
      <c r="L145" s="49"/>
      <c r="M145" s="49"/>
      <c r="N145" s="49"/>
      <c r="O145" s="49"/>
      <c r="P145" s="49"/>
      <c r="Q145" s="49"/>
      <c r="R145" s="49"/>
      <c r="S145" s="49"/>
      <c r="T145" s="49"/>
      <c r="U145" s="49"/>
      <c r="V145" s="49"/>
      <c r="W145" s="49"/>
      <c r="X145" s="49"/>
      <c r="Y145" s="49"/>
      <c r="Z145" s="49"/>
      <c r="AA145" s="49"/>
      <c r="AB145" s="49"/>
      <c r="AC145" s="49"/>
      <c r="AD145" s="49"/>
    </row>
    <row r="146" ht="15.75" customHeight="1">
      <c r="A146" s="50"/>
      <c r="B146" s="49"/>
      <c r="C146" s="49"/>
      <c r="D146" s="49"/>
      <c r="E146" s="49"/>
      <c r="F146" s="49"/>
      <c r="G146" s="49"/>
      <c r="H146" s="49"/>
      <c r="I146" s="49"/>
      <c r="J146" s="49"/>
      <c r="K146" s="49"/>
      <c r="L146" s="49"/>
      <c r="M146" s="49"/>
      <c r="N146" s="49"/>
      <c r="O146" s="49"/>
      <c r="P146" s="49"/>
      <c r="Q146" s="49"/>
      <c r="R146" s="49"/>
      <c r="S146" s="49"/>
      <c r="T146" s="49"/>
      <c r="U146" s="49"/>
      <c r="V146" s="49"/>
      <c r="W146" s="49"/>
      <c r="X146" s="49"/>
      <c r="Y146" s="49"/>
      <c r="Z146" s="49"/>
      <c r="AA146" s="49"/>
      <c r="AB146" s="49"/>
      <c r="AC146" s="49"/>
      <c r="AD146" s="49"/>
    </row>
    <row r="147" ht="15.75" customHeight="1">
      <c r="A147" s="50"/>
      <c r="B147" s="49"/>
      <c r="C147" s="49"/>
      <c r="D147" s="49"/>
      <c r="E147" s="49"/>
      <c r="F147" s="49"/>
      <c r="G147" s="49"/>
      <c r="H147" s="49"/>
      <c r="I147" s="49"/>
      <c r="J147" s="49"/>
      <c r="K147" s="49"/>
      <c r="L147" s="49"/>
      <c r="M147" s="49"/>
      <c r="N147" s="49"/>
      <c r="O147" s="49"/>
      <c r="P147" s="49"/>
      <c r="Q147" s="49"/>
      <c r="R147" s="49"/>
      <c r="S147" s="49"/>
      <c r="T147" s="49"/>
      <c r="U147" s="49"/>
      <c r="V147" s="49"/>
      <c r="W147" s="49"/>
      <c r="X147" s="49"/>
      <c r="Y147" s="49"/>
      <c r="Z147" s="49"/>
      <c r="AA147" s="49"/>
      <c r="AB147" s="49"/>
      <c r="AC147" s="49"/>
      <c r="AD147" s="49"/>
    </row>
    <row r="148" ht="15.75" customHeight="1">
      <c r="A148" s="50"/>
      <c r="B148" s="49"/>
      <c r="C148" s="49"/>
      <c r="D148" s="49"/>
      <c r="E148" s="49"/>
      <c r="F148" s="49"/>
      <c r="G148" s="49"/>
      <c r="H148" s="49"/>
      <c r="I148" s="49"/>
      <c r="J148" s="49"/>
      <c r="K148" s="49"/>
      <c r="L148" s="49"/>
      <c r="M148" s="49"/>
      <c r="N148" s="49"/>
      <c r="O148" s="49"/>
      <c r="P148" s="49"/>
      <c r="Q148" s="49"/>
      <c r="R148" s="49"/>
      <c r="S148" s="49"/>
      <c r="T148" s="49"/>
      <c r="U148" s="49"/>
      <c r="V148" s="49"/>
      <c r="W148" s="49"/>
      <c r="X148" s="49"/>
      <c r="Y148" s="49"/>
      <c r="Z148" s="49"/>
      <c r="AA148" s="49"/>
      <c r="AB148" s="49"/>
      <c r="AC148" s="49"/>
      <c r="AD148" s="49"/>
    </row>
    <row r="149" ht="15.75" customHeight="1">
      <c r="A149" s="50"/>
      <c r="B149" s="49"/>
      <c r="C149" s="49"/>
      <c r="D149" s="49"/>
      <c r="E149" s="49"/>
      <c r="F149" s="49"/>
      <c r="G149" s="49"/>
      <c r="H149" s="49"/>
      <c r="I149" s="49"/>
      <c r="J149" s="49"/>
      <c r="K149" s="49"/>
      <c r="L149" s="49"/>
      <c r="M149" s="49"/>
      <c r="N149" s="49"/>
      <c r="O149" s="49"/>
      <c r="P149" s="49"/>
      <c r="Q149" s="49"/>
      <c r="R149" s="49"/>
      <c r="S149" s="49"/>
      <c r="T149" s="49"/>
      <c r="U149" s="49"/>
      <c r="V149" s="49"/>
      <c r="W149" s="49"/>
      <c r="X149" s="49"/>
      <c r="Y149" s="49"/>
      <c r="Z149" s="49"/>
      <c r="AA149" s="49"/>
      <c r="AB149" s="49"/>
      <c r="AC149" s="49"/>
      <c r="AD149" s="49"/>
    </row>
    <row r="150" ht="15.75" customHeight="1">
      <c r="A150" s="50"/>
      <c r="B150" s="49"/>
      <c r="C150" s="49"/>
      <c r="D150" s="49"/>
      <c r="E150" s="49"/>
      <c r="F150" s="49"/>
      <c r="G150" s="49"/>
      <c r="H150" s="49"/>
      <c r="I150" s="49"/>
      <c r="J150" s="49"/>
      <c r="K150" s="49"/>
      <c r="L150" s="49"/>
      <c r="M150" s="49"/>
      <c r="N150" s="49"/>
      <c r="O150" s="49"/>
      <c r="P150" s="49"/>
      <c r="Q150" s="49"/>
      <c r="R150" s="49"/>
      <c r="S150" s="49"/>
      <c r="T150" s="49"/>
      <c r="U150" s="49"/>
      <c r="V150" s="49"/>
      <c r="W150" s="49"/>
      <c r="X150" s="49"/>
      <c r="Y150" s="49"/>
      <c r="Z150" s="49"/>
      <c r="AA150" s="49"/>
      <c r="AB150" s="49"/>
      <c r="AC150" s="49"/>
      <c r="AD150" s="49"/>
    </row>
    <row r="151" ht="15.75" customHeight="1">
      <c r="A151" s="50"/>
      <c r="B151" s="49"/>
      <c r="C151" s="49"/>
      <c r="D151" s="49"/>
      <c r="E151" s="49"/>
      <c r="F151" s="49"/>
      <c r="G151" s="49"/>
      <c r="H151" s="49"/>
      <c r="I151" s="49"/>
      <c r="J151" s="49"/>
      <c r="K151" s="49"/>
      <c r="L151" s="49"/>
      <c r="M151" s="49"/>
      <c r="N151" s="49"/>
      <c r="O151" s="49"/>
      <c r="P151" s="49"/>
      <c r="Q151" s="49"/>
      <c r="R151" s="49"/>
      <c r="S151" s="49"/>
      <c r="T151" s="49"/>
      <c r="U151" s="49"/>
      <c r="V151" s="49"/>
      <c r="W151" s="49"/>
      <c r="X151" s="49"/>
      <c r="Y151" s="49"/>
      <c r="Z151" s="49"/>
      <c r="AA151" s="49"/>
      <c r="AB151" s="49"/>
      <c r="AC151" s="49"/>
      <c r="AD151" s="49"/>
    </row>
    <row r="152" ht="15.75" customHeight="1">
      <c r="A152" s="50"/>
      <c r="B152" s="49"/>
      <c r="C152" s="49"/>
      <c r="D152" s="49"/>
      <c r="E152" s="49"/>
      <c r="F152" s="49"/>
      <c r="G152" s="49"/>
      <c r="H152" s="49"/>
      <c r="I152" s="49"/>
      <c r="J152" s="49"/>
      <c r="K152" s="49"/>
      <c r="L152" s="49"/>
      <c r="M152" s="49"/>
      <c r="N152" s="49"/>
      <c r="O152" s="49"/>
      <c r="P152" s="49"/>
      <c r="Q152" s="49"/>
      <c r="R152" s="49"/>
      <c r="S152" s="49"/>
      <c r="T152" s="49"/>
      <c r="U152" s="49"/>
      <c r="V152" s="49"/>
      <c r="W152" s="49"/>
      <c r="X152" s="49"/>
      <c r="Y152" s="49"/>
      <c r="Z152" s="49"/>
      <c r="AA152" s="49"/>
      <c r="AB152" s="49"/>
      <c r="AC152" s="49"/>
      <c r="AD152" s="49"/>
    </row>
    <row r="153" ht="15.75" customHeight="1">
      <c r="A153" s="50"/>
      <c r="B153" s="49"/>
      <c r="C153" s="49"/>
      <c r="D153" s="49"/>
      <c r="E153" s="49"/>
      <c r="F153" s="49"/>
      <c r="G153" s="49"/>
      <c r="H153" s="49"/>
      <c r="I153" s="49"/>
      <c r="J153" s="49"/>
      <c r="K153" s="49"/>
      <c r="L153" s="49"/>
      <c r="M153" s="49"/>
      <c r="N153" s="49"/>
      <c r="O153" s="49"/>
      <c r="P153" s="49"/>
      <c r="Q153" s="49"/>
      <c r="R153" s="49"/>
      <c r="S153" s="49"/>
      <c r="T153" s="49"/>
      <c r="U153" s="49"/>
      <c r="V153" s="49"/>
      <c r="W153" s="49"/>
      <c r="X153" s="49"/>
      <c r="Y153" s="49"/>
      <c r="Z153" s="49"/>
      <c r="AA153" s="49"/>
      <c r="AB153" s="49"/>
      <c r="AC153" s="49"/>
      <c r="AD153" s="49"/>
    </row>
    <row r="154" ht="15.75" customHeight="1">
      <c r="A154" s="50"/>
      <c r="B154" s="49"/>
      <c r="C154" s="49"/>
      <c r="D154" s="49"/>
      <c r="E154" s="49"/>
      <c r="F154" s="49"/>
      <c r="G154" s="49"/>
      <c r="H154" s="49"/>
      <c r="I154" s="49"/>
      <c r="J154" s="49"/>
      <c r="K154" s="49"/>
      <c r="L154" s="49"/>
      <c r="M154" s="49"/>
      <c r="N154" s="49"/>
      <c r="O154" s="49"/>
      <c r="P154" s="49"/>
      <c r="Q154" s="49"/>
      <c r="R154" s="49"/>
      <c r="S154" s="49"/>
      <c r="T154" s="49"/>
      <c r="U154" s="49"/>
      <c r="V154" s="49"/>
      <c r="W154" s="49"/>
      <c r="X154" s="49"/>
      <c r="Y154" s="49"/>
      <c r="Z154" s="49"/>
      <c r="AA154" s="49"/>
      <c r="AB154" s="49"/>
      <c r="AC154" s="49"/>
      <c r="AD154" s="49"/>
    </row>
    <row r="155" ht="15.75" customHeight="1">
      <c r="A155" s="50"/>
      <c r="B155" s="49"/>
      <c r="C155" s="49"/>
      <c r="D155" s="49"/>
      <c r="E155" s="49"/>
      <c r="F155" s="49"/>
      <c r="G155" s="49"/>
      <c r="H155" s="49"/>
      <c r="I155" s="49"/>
      <c r="J155" s="49"/>
      <c r="K155" s="49"/>
      <c r="L155" s="49"/>
      <c r="M155" s="49"/>
      <c r="N155" s="49"/>
      <c r="O155" s="49"/>
      <c r="P155" s="49"/>
      <c r="Q155" s="49"/>
      <c r="R155" s="49"/>
      <c r="S155" s="49"/>
      <c r="T155" s="49"/>
      <c r="U155" s="49"/>
      <c r="V155" s="49"/>
      <c r="W155" s="49"/>
      <c r="X155" s="49"/>
      <c r="Y155" s="49"/>
      <c r="Z155" s="49"/>
      <c r="AA155" s="49"/>
      <c r="AB155" s="49"/>
      <c r="AC155" s="49"/>
      <c r="AD155" s="49"/>
    </row>
    <row r="156" ht="15.75" customHeight="1">
      <c r="A156" s="50"/>
      <c r="B156" s="49"/>
      <c r="C156" s="49"/>
      <c r="D156" s="49"/>
      <c r="E156" s="49"/>
      <c r="F156" s="49"/>
      <c r="G156" s="49"/>
      <c r="H156" s="49"/>
      <c r="I156" s="49"/>
      <c r="J156" s="49"/>
      <c r="K156" s="49"/>
      <c r="L156" s="49"/>
      <c r="M156" s="49"/>
      <c r="N156" s="49"/>
      <c r="O156" s="49"/>
      <c r="P156" s="49"/>
      <c r="Q156" s="49"/>
      <c r="R156" s="49"/>
      <c r="S156" s="49"/>
      <c r="T156" s="49"/>
      <c r="U156" s="49"/>
      <c r="V156" s="49"/>
      <c r="W156" s="49"/>
      <c r="X156" s="49"/>
      <c r="Y156" s="49"/>
      <c r="Z156" s="49"/>
      <c r="AA156" s="49"/>
      <c r="AB156" s="49"/>
      <c r="AC156" s="49"/>
      <c r="AD156" s="49"/>
    </row>
    <row r="157" ht="15.75" customHeight="1">
      <c r="A157" s="50"/>
      <c r="B157" s="49"/>
      <c r="C157" s="49"/>
      <c r="D157" s="49"/>
      <c r="E157" s="49"/>
      <c r="F157" s="49"/>
      <c r="G157" s="49"/>
      <c r="H157" s="49"/>
      <c r="I157" s="49"/>
      <c r="J157" s="49"/>
      <c r="K157" s="49"/>
      <c r="L157" s="49"/>
      <c r="M157" s="49"/>
      <c r="N157" s="49"/>
      <c r="O157" s="49"/>
      <c r="P157" s="49"/>
      <c r="Q157" s="49"/>
      <c r="R157" s="49"/>
      <c r="S157" s="49"/>
      <c r="T157" s="49"/>
      <c r="U157" s="49"/>
      <c r="V157" s="49"/>
      <c r="W157" s="49"/>
      <c r="X157" s="49"/>
      <c r="Y157" s="49"/>
      <c r="Z157" s="49"/>
      <c r="AA157" s="49"/>
      <c r="AB157" s="49"/>
      <c r="AC157" s="49"/>
      <c r="AD157" s="49"/>
    </row>
    <row r="158" ht="15.75" customHeight="1">
      <c r="A158" s="50"/>
      <c r="B158" s="49"/>
      <c r="C158" s="49"/>
      <c r="D158" s="49"/>
      <c r="E158" s="49"/>
      <c r="F158" s="49"/>
      <c r="G158" s="49"/>
      <c r="H158" s="49"/>
      <c r="I158" s="49"/>
      <c r="J158" s="49"/>
      <c r="K158" s="49"/>
      <c r="L158" s="49"/>
      <c r="M158" s="49"/>
      <c r="N158" s="49"/>
      <c r="O158" s="49"/>
      <c r="P158" s="49"/>
      <c r="Q158" s="49"/>
      <c r="R158" s="49"/>
      <c r="S158" s="49"/>
      <c r="T158" s="49"/>
      <c r="U158" s="49"/>
      <c r="V158" s="49"/>
      <c r="W158" s="49"/>
      <c r="X158" s="49"/>
      <c r="Y158" s="49"/>
      <c r="Z158" s="49"/>
      <c r="AA158" s="49"/>
      <c r="AB158" s="49"/>
      <c r="AC158" s="49"/>
      <c r="AD158" s="49"/>
    </row>
    <row r="159" ht="15.75" customHeight="1">
      <c r="A159" s="50"/>
      <c r="B159" s="49"/>
      <c r="C159" s="49"/>
      <c r="D159" s="49"/>
      <c r="E159" s="49"/>
      <c r="F159" s="49"/>
      <c r="G159" s="49"/>
      <c r="H159" s="49"/>
      <c r="I159" s="49"/>
      <c r="J159" s="49"/>
      <c r="K159" s="49"/>
      <c r="L159" s="49"/>
      <c r="M159" s="49"/>
      <c r="N159" s="49"/>
      <c r="O159" s="49"/>
      <c r="P159" s="49"/>
      <c r="Q159" s="49"/>
      <c r="R159" s="49"/>
      <c r="S159" s="49"/>
      <c r="T159" s="49"/>
      <c r="U159" s="49"/>
      <c r="V159" s="49"/>
      <c r="W159" s="49"/>
      <c r="X159" s="49"/>
      <c r="Y159" s="49"/>
      <c r="Z159" s="49"/>
      <c r="AA159" s="49"/>
      <c r="AB159" s="49"/>
      <c r="AC159" s="49"/>
      <c r="AD159" s="49"/>
    </row>
    <row r="160" ht="15.75" customHeight="1">
      <c r="A160" s="50"/>
      <c r="B160" s="49"/>
      <c r="C160" s="49"/>
      <c r="D160" s="49"/>
      <c r="E160" s="49"/>
      <c r="F160" s="49"/>
      <c r="G160" s="49"/>
      <c r="H160" s="49"/>
      <c r="I160" s="49"/>
      <c r="J160" s="49"/>
      <c r="K160" s="49"/>
      <c r="L160" s="49"/>
      <c r="M160" s="49"/>
      <c r="N160" s="49"/>
      <c r="O160" s="49"/>
      <c r="P160" s="49"/>
      <c r="Q160" s="49"/>
      <c r="R160" s="49"/>
      <c r="S160" s="49"/>
      <c r="T160" s="49"/>
      <c r="U160" s="49"/>
      <c r="V160" s="49"/>
      <c r="W160" s="49"/>
      <c r="X160" s="49"/>
      <c r="Y160" s="49"/>
      <c r="Z160" s="49"/>
      <c r="AA160" s="49"/>
      <c r="AB160" s="49"/>
      <c r="AC160" s="49"/>
      <c r="AD160" s="49"/>
    </row>
    <row r="161" ht="15.75" customHeight="1">
      <c r="A161" s="50"/>
      <c r="B161" s="49"/>
      <c r="C161" s="49"/>
      <c r="D161" s="49"/>
      <c r="E161" s="49"/>
      <c r="F161" s="49"/>
      <c r="G161" s="49"/>
      <c r="H161" s="49"/>
      <c r="I161" s="49"/>
      <c r="J161" s="49"/>
      <c r="K161" s="49"/>
      <c r="L161" s="49"/>
      <c r="M161" s="49"/>
      <c r="N161" s="49"/>
      <c r="O161" s="49"/>
      <c r="P161" s="49"/>
      <c r="Q161" s="49"/>
      <c r="R161" s="49"/>
      <c r="S161" s="49"/>
      <c r="T161" s="49"/>
      <c r="U161" s="49"/>
      <c r="V161" s="49"/>
      <c r="W161" s="49"/>
      <c r="X161" s="49"/>
      <c r="Y161" s="49"/>
      <c r="Z161" s="49"/>
      <c r="AA161" s="49"/>
      <c r="AB161" s="49"/>
      <c r="AC161" s="49"/>
      <c r="AD161" s="49"/>
    </row>
    <row r="162" ht="15.75" customHeight="1">
      <c r="A162" s="50"/>
      <c r="B162" s="49"/>
      <c r="C162" s="49"/>
      <c r="D162" s="49"/>
      <c r="E162" s="49"/>
      <c r="F162" s="49"/>
      <c r="G162" s="49"/>
      <c r="H162" s="49"/>
      <c r="I162" s="49"/>
      <c r="J162" s="49"/>
      <c r="K162" s="49"/>
      <c r="L162" s="49"/>
      <c r="M162" s="49"/>
      <c r="N162" s="49"/>
      <c r="O162" s="49"/>
      <c r="P162" s="49"/>
      <c r="Q162" s="49"/>
      <c r="R162" s="49"/>
      <c r="S162" s="49"/>
      <c r="T162" s="49"/>
      <c r="U162" s="49"/>
      <c r="V162" s="49"/>
      <c r="W162" s="49"/>
      <c r="X162" s="49"/>
      <c r="Y162" s="49"/>
      <c r="Z162" s="49"/>
      <c r="AA162" s="49"/>
      <c r="AB162" s="49"/>
      <c r="AC162" s="49"/>
      <c r="AD162" s="49"/>
    </row>
    <row r="163" ht="15.75" customHeight="1">
      <c r="A163" s="50"/>
      <c r="B163" s="49"/>
      <c r="C163" s="49"/>
      <c r="D163" s="49"/>
      <c r="E163" s="49"/>
      <c r="F163" s="49"/>
      <c r="G163" s="49"/>
      <c r="H163" s="49"/>
      <c r="I163" s="49"/>
      <c r="J163" s="49"/>
      <c r="K163" s="49"/>
      <c r="L163" s="49"/>
      <c r="M163" s="49"/>
      <c r="N163" s="49"/>
      <c r="O163" s="49"/>
      <c r="P163" s="49"/>
      <c r="Q163" s="49"/>
      <c r="R163" s="49"/>
      <c r="S163" s="49"/>
      <c r="T163" s="49"/>
      <c r="U163" s="49"/>
      <c r="V163" s="49"/>
      <c r="W163" s="49"/>
      <c r="X163" s="49"/>
      <c r="Y163" s="49"/>
      <c r="Z163" s="49"/>
      <c r="AA163" s="49"/>
      <c r="AB163" s="49"/>
      <c r="AC163" s="49"/>
      <c r="AD163" s="49"/>
    </row>
    <row r="164" ht="15.75" customHeight="1">
      <c r="A164" s="50"/>
      <c r="B164" s="49"/>
      <c r="C164" s="49"/>
      <c r="D164" s="49"/>
      <c r="E164" s="49"/>
      <c r="F164" s="49"/>
      <c r="G164" s="49"/>
      <c r="H164" s="49"/>
      <c r="I164" s="49"/>
      <c r="J164" s="49"/>
      <c r="K164" s="49"/>
      <c r="L164" s="49"/>
      <c r="M164" s="49"/>
      <c r="N164" s="49"/>
      <c r="O164" s="49"/>
      <c r="P164" s="49"/>
      <c r="Q164" s="49"/>
      <c r="R164" s="49"/>
      <c r="S164" s="49"/>
      <c r="T164" s="49"/>
      <c r="U164" s="49"/>
      <c r="V164" s="49"/>
      <c r="W164" s="49"/>
      <c r="X164" s="49"/>
      <c r="Y164" s="49"/>
      <c r="Z164" s="49"/>
      <c r="AA164" s="49"/>
      <c r="AB164" s="49"/>
      <c r="AC164" s="49"/>
      <c r="AD164" s="49"/>
    </row>
    <row r="165" ht="15.75" customHeight="1">
      <c r="A165" s="50"/>
      <c r="B165" s="49"/>
      <c r="C165" s="49"/>
      <c r="D165" s="49"/>
      <c r="E165" s="49"/>
      <c r="F165" s="49"/>
      <c r="G165" s="49"/>
      <c r="H165" s="49"/>
      <c r="I165" s="49"/>
      <c r="J165" s="49"/>
      <c r="K165" s="49"/>
      <c r="L165" s="49"/>
      <c r="M165" s="49"/>
      <c r="N165" s="49"/>
      <c r="O165" s="49"/>
      <c r="P165" s="49"/>
      <c r="Q165" s="49"/>
      <c r="R165" s="49"/>
      <c r="S165" s="49"/>
      <c r="T165" s="49"/>
      <c r="U165" s="49"/>
      <c r="V165" s="49"/>
      <c r="W165" s="49"/>
      <c r="X165" s="49"/>
      <c r="Y165" s="49"/>
      <c r="Z165" s="49"/>
      <c r="AA165" s="49"/>
      <c r="AB165" s="49"/>
      <c r="AC165" s="49"/>
      <c r="AD165" s="49"/>
    </row>
    <row r="166" ht="15.75" customHeight="1">
      <c r="A166" s="50"/>
      <c r="B166" s="49"/>
      <c r="C166" s="49"/>
      <c r="D166" s="49"/>
      <c r="E166" s="49"/>
      <c r="F166" s="49"/>
      <c r="G166" s="49"/>
      <c r="H166" s="49"/>
      <c r="I166" s="49"/>
      <c r="J166" s="49"/>
      <c r="K166" s="49"/>
      <c r="L166" s="49"/>
      <c r="M166" s="49"/>
      <c r="N166" s="49"/>
      <c r="O166" s="49"/>
      <c r="P166" s="49"/>
      <c r="Q166" s="49"/>
      <c r="R166" s="49"/>
      <c r="S166" s="49"/>
      <c r="T166" s="49"/>
      <c r="U166" s="49"/>
      <c r="V166" s="49"/>
      <c r="W166" s="49"/>
      <c r="X166" s="49"/>
      <c r="Y166" s="49"/>
      <c r="Z166" s="49"/>
      <c r="AA166" s="49"/>
      <c r="AB166" s="49"/>
      <c r="AC166" s="49"/>
      <c r="AD166" s="49"/>
    </row>
    <row r="167" ht="15.75" customHeight="1">
      <c r="A167" s="50"/>
      <c r="B167" s="49"/>
      <c r="C167" s="49"/>
      <c r="D167" s="49"/>
      <c r="E167" s="49"/>
      <c r="F167" s="49"/>
      <c r="G167" s="49"/>
      <c r="H167" s="49"/>
      <c r="I167" s="49"/>
      <c r="J167" s="49"/>
      <c r="K167" s="49"/>
      <c r="L167" s="49"/>
      <c r="M167" s="49"/>
      <c r="N167" s="49"/>
      <c r="O167" s="49"/>
      <c r="P167" s="49"/>
      <c r="Q167" s="49"/>
      <c r="R167" s="49"/>
      <c r="S167" s="49"/>
      <c r="T167" s="49"/>
      <c r="U167" s="49"/>
      <c r="V167" s="49"/>
      <c r="W167" s="49"/>
      <c r="X167" s="49"/>
      <c r="Y167" s="49"/>
      <c r="Z167" s="49"/>
      <c r="AA167" s="49"/>
      <c r="AB167" s="49"/>
      <c r="AC167" s="49"/>
      <c r="AD167" s="49"/>
    </row>
    <row r="168" ht="15.75" customHeight="1">
      <c r="A168" s="50"/>
      <c r="B168" s="49"/>
      <c r="C168" s="49"/>
      <c r="D168" s="49"/>
      <c r="E168" s="49"/>
      <c r="F168" s="49"/>
      <c r="G168" s="49"/>
      <c r="H168" s="49"/>
      <c r="I168" s="49"/>
      <c r="J168" s="49"/>
      <c r="K168" s="49"/>
      <c r="L168" s="49"/>
      <c r="M168" s="49"/>
      <c r="N168" s="49"/>
      <c r="O168" s="49"/>
      <c r="P168" s="49"/>
      <c r="Q168" s="49"/>
      <c r="R168" s="49"/>
      <c r="S168" s="49"/>
      <c r="T168" s="49"/>
      <c r="U168" s="49"/>
      <c r="V168" s="49"/>
      <c r="W168" s="49"/>
      <c r="X168" s="49"/>
      <c r="Y168" s="49"/>
      <c r="Z168" s="49"/>
      <c r="AA168" s="49"/>
      <c r="AB168" s="49"/>
      <c r="AC168" s="49"/>
      <c r="AD168" s="49"/>
    </row>
    <row r="169" ht="15.75" customHeight="1">
      <c r="A169" s="50"/>
      <c r="B169" s="49"/>
      <c r="C169" s="49"/>
      <c r="D169" s="49"/>
      <c r="E169" s="49"/>
      <c r="F169" s="49"/>
      <c r="G169" s="49"/>
      <c r="H169" s="49"/>
      <c r="I169" s="49"/>
      <c r="J169" s="49"/>
      <c r="K169" s="49"/>
      <c r="L169" s="49"/>
      <c r="M169" s="49"/>
      <c r="N169" s="49"/>
      <c r="O169" s="49"/>
      <c r="P169" s="49"/>
      <c r="Q169" s="49"/>
      <c r="R169" s="49"/>
      <c r="S169" s="49"/>
      <c r="T169" s="49"/>
      <c r="U169" s="49"/>
      <c r="V169" s="49"/>
      <c r="W169" s="49"/>
      <c r="X169" s="49"/>
      <c r="Y169" s="49"/>
      <c r="Z169" s="49"/>
      <c r="AA169" s="49"/>
      <c r="AB169" s="49"/>
      <c r="AC169" s="49"/>
      <c r="AD169" s="49"/>
    </row>
    <row r="170" ht="15.75" customHeight="1">
      <c r="A170" s="50"/>
      <c r="B170" s="49"/>
      <c r="C170" s="49"/>
      <c r="D170" s="49"/>
      <c r="E170" s="49"/>
      <c r="F170" s="49"/>
      <c r="G170" s="49"/>
      <c r="H170" s="49"/>
      <c r="I170" s="49"/>
      <c r="J170" s="49"/>
      <c r="K170" s="49"/>
      <c r="L170" s="49"/>
      <c r="M170" s="49"/>
      <c r="N170" s="49"/>
      <c r="O170" s="49"/>
      <c r="P170" s="49"/>
      <c r="Q170" s="49"/>
      <c r="R170" s="49"/>
      <c r="S170" s="49"/>
      <c r="T170" s="49"/>
      <c r="U170" s="49"/>
      <c r="V170" s="49"/>
      <c r="W170" s="49"/>
      <c r="X170" s="49"/>
      <c r="Y170" s="49"/>
      <c r="Z170" s="49"/>
      <c r="AA170" s="49"/>
      <c r="AB170" s="49"/>
      <c r="AC170" s="49"/>
      <c r="AD170" s="49"/>
    </row>
    <row r="171" ht="15.75" customHeight="1">
      <c r="A171" s="50"/>
      <c r="B171" s="49"/>
      <c r="C171" s="49"/>
      <c r="D171" s="49"/>
      <c r="E171" s="49"/>
      <c r="F171" s="49"/>
      <c r="G171" s="49"/>
      <c r="H171" s="49"/>
      <c r="I171" s="49"/>
      <c r="J171" s="49"/>
      <c r="K171" s="49"/>
      <c r="L171" s="49"/>
      <c r="M171" s="49"/>
      <c r="N171" s="49"/>
      <c r="O171" s="49"/>
      <c r="P171" s="49"/>
      <c r="Q171" s="49"/>
      <c r="R171" s="49"/>
      <c r="S171" s="49"/>
      <c r="T171" s="49"/>
      <c r="U171" s="49"/>
      <c r="V171" s="49"/>
      <c r="W171" s="49"/>
      <c r="X171" s="49"/>
      <c r="Y171" s="49"/>
      <c r="Z171" s="49"/>
      <c r="AA171" s="49"/>
      <c r="AB171" s="49"/>
      <c r="AC171" s="49"/>
      <c r="AD171" s="49"/>
    </row>
    <row r="172" ht="15.75" customHeight="1">
      <c r="A172" s="50"/>
      <c r="B172" s="49"/>
      <c r="C172" s="49"/>
      <c r="D172" s="49"/>
      <c r="E172" s="49"/>
      <c r="F172" s="49"/>
      <c r="G172" s="49"/>
      <c r="H172" s="49"/>
      <c r="I172" s="49"/>
      <c r="J172" s="49"/>
      <c r="K172" s="49"/>
      <c r="L172" s="49"/>
      <c r="M172" s="49"/>
      <c r="N172" s="49"/>
      <c r="O172" s="49"/>
      <c r="P172" s="49"/>
      <c r="Q172" s="49"/>
      <c r="R172" s="49"/>
      <c r="S172" s="49"/>
      <c r="T172" s="49"/>
      <c r="U172" s="49"/>
      <c r="V172" s="49"/>
      <c r="W172" s="49"/>
      <c r="X172" s="49"/>
      <c r="Y172" s="49"/>
      <c r="Z172" s="49"/>
      <c r="AA172" s="49"/>
      <c r="AB172" s="49"/>
      <c r="AC172" s="49"/>
      <c r="AD172" s="49"/>
    </row>
    <row r="173" ht="15.75" customHeight="1">
      <c r="A173" s="50"/>
      <c r="B173" s="49"/>
      <c r="C173" s="49"/>
      <c r="D173" s="49"/>
      <c r="E173" s="49"/>
      <c r="F173" s="49"/>
      <c r="G173" s="49"/>
      <c r="H173" s="49"/>
      <c r="I173" s="49"/>
      <c r="J173" s="49"/>
      <c r="K173" s="49"/>
      <c r="L173" s="49"/>
      <c r="M173" s="49"/>
      <c r="N173" s="49"/>
      <c r="O173" s="49"/>
      <c r="P173" s="49"/>
      <c r="Q173" s="49"/>
      <c r="R173" s="49"/>
      <c r="S173" s="49"/>
      <c r="T173" s="49"/>
      <c r="U173" s="49"/>
      <c r="V173" s="49"/>
      <c r="W173" s="49"/>
      <c r="X173" s="49"/>
      <c r="Y173" s="49"/>
      <c r="Z173" s="49"/>
      <c r="AA173" s="49"/>
      <c r="AB173" s="49"/>
      <c r="AC173" s="49"/>
      <c r="AD173" s="49"/>
    </row>
    <row r="174" ht="15.75" customHeight="1">
      <c r="A174" s="50"/>
      <c r="B174" s="49"/>
      <c r="C174" s="49"/>
      <c r="D174" s="49"/>
      <c r="E174" s="49"/>
      <c r="F174" s="49"/>
      <c r="G174" s="49"/>
      <c r="H174" s="49"/>
      <c r="I174" s="49"/>
      <c r="J174" s="49"/>
      <c r="K174" s="49"/>
      <c r="L174" s="49"/>
      <c r="M174" s="49"/>
      <c r="N174" s="49"/>
      <c r="O174" s="49"/>
      <c r="P174" s="49"/>
      <c r="Q174" s="49"/>
      <c r="R174" s="49"/>
      <c r="S174" s="49"/>
      <c r="T174" s="49"/>
      <c r="U174" s="49"/>
      <c r="V174" s="49"/>
      <c r="W174" s="49"/>
      <c r="X174" s="49"/>
      <c r="Y174" s="49"/>
      <c r="Z174" s="49"/>
      <c r="AA174" s="49"/>
      <c r="AB174" s="49"/>
      <c r="AC174" s="49"/>
      <c r="AD174" s="49"/>
    </row>
    <row r="175" ht="15.75" customHeight="1">
      <c r="A175" s="50"/>
      <c r="B175" s="49"/>
      <c r="C175" s="49"/>
      <c r="D175" s="49"/>
      <c r="E175" s="49"/>
      <c r="F175" s="49"/>
      <c r="G175" s="49"/>
      <c r="H175" s="49"/>
      <c r="I175" s="49"/>
      <c r="J175" s="49"/>
      <c r="K175" s="49"/>
      <c r="L175" s="49"/>
      <c r="M175" s="49"/>
      <c r="N175" s="49"/>
      <c r="O175" s="49"/>
      <c r="P175" s="49"/>
      <c r="Q175" s="49"/>
      <c r="R175" s="49"/>
      <c r="S175" s="49"/>
      <c r="T175" s="49"/>
      <c r="U175" s="49"/>
      <c r="V175" s="49"/>
      <c r="W175" s="49"/>
      <c r="X175" s="49"/>
      <c r="Y175" s="49"/>
      <c r="Z175" s="49"/>
      <c r="AA175" s="49"/>
      <c r="AB175" s="49"/>
      <c r="AC175" s="49"/>
      <c r="AD175" s="49"/>
    </row>
    <row r="176" ht="15.75" customHeight="1">
      <c r="A176" s="50"/>
      <c r="B176" s="49"/>
      <c r="C176" s="49"/>
      <c r="D176" s="49"/>
      <c r="E176" s="49"/>
      <c r="F176" s="49"/>
      <c r="G176" s="49"/>
      <c r="H176" s="49"/>
      <c r="I176" s="49"/>
      <c r="J176" s="49"/>
      <c r="K176" s="49"/>
      <c r="L176" s="49"/>
      <c r="M176" s="49"/>
      <c r="N176" s="49"/>
      <c r="O176" s="49"/>
      <c r="P176" s="49"/>
      <c r="Q176" s="49"/>
      <c r="R176" s="49"/>
      <c r="S176" s="49"/>
      <c r="T176" s="49"/>
      <c r="U176" s="49"/>
      <c r="V176" s="49"/>
      <c r="W176" s="49"/>
      <c r="X176" s="49"/>
      <c r="Y176" s="49"/>
      <c r="Z176" s="49"/>
      <c r="AA176" s="49"/>
      <c r="AB176" s="49"/>
      <c r="AC176" s="49"/>
      <c r="AD176" s="49"/>
    </row>
    <row r="177" ht="15.75" customHeight="1">
      <c r="A177" s="50"/>
      <c r="B177" s="49"/>
      <c r="C177" s="49"/>
      <c r="D177" s="49"/>
      <c r="E177" s="49"/>
      <c r="F177" s="49"/>
      <c r="G177" s="49"/>
      <c r="H177" s="49"/>
      <c r="I177" s="49"/>
      <c r="J177" s="49"/>
      <c r="K177" s="49"/>
      <c r="L177" s="49"/>
      <c r="M177" s="49"/>
      <c r="N177" s="49"/>
      <c r="O177" s="49"/>
      <c r="P177" s="49"/>
      <c r="Q177" s="49"/>
      <c r="R177" s="49"/>
      <c r="S177" s="49"/>
      <c r="T177" s="49"/>
      <c r="U177" s="49"/>
      <c r="V177" s="49"/>
      <c r="W177" s="49"/>
      <c r="X177" s="49"/>
      <c r="Y177" s="49"/>
      <c r="Z177" s="49"/>
      <c r="AA177" s="49"/>
      <c r="AB177" s="49"/>
      <c r="AC177" s="49"/>
      <c r="AD177" s="49"/>
    </row>
    <row r="178" ht="15.75" customHeight="1">
      <c r="A178" s="50"/>
      <c r="B178" s="49"/>
      <c r="C178" s="49"/>
      <c r="D178" s="49"/>
      <c r="E178" s="49"/>
      <c r="F178" s="49"/>
      <c r="G178" s="49"/>
      <c r="H178" s="49"/>
      <c r="I178" s="49"/>
      <c r="J178" s="49"/>
      <c r="K178" s="49"/>
      <c r="L178" s="49"/>
      <c r="M178" s="49"/>
      <c r="N178" s="49"/>
      <c r="O178" s="49"/>
      <c r="P178" s="49"/>
      <c r="Q178" s="49"/>
      <c r="R178" s="49"/>
      <c r="S178" s="49"/>
      <c r="T178" s="49"/>
      <c r="U178" s="49"/>
      <c r="V178" s="49"/>
      <c r="W178" s="49"/>
      <c r="X178" s="49"/>
      <c r="Y178" s="49"/>
      <c r="Z178" s="49"/>
      <c r="AA178" s="49"/>
      <c r="AB178" s="49"/>
      <c r="AC178" s="49"/>
      <c r="AD178" s="49"/>
    </row>
    <row r="179" ht="15.75" customHeight="1">
      <c r="A179" s="50"/>
      <c r="B179" s="49"/>
      <c r="C179" s="49"/>
      <c r="D179" s="49"/>
      <c r="E179" s="49"/>
      <c r="F179" s="49"/>
      <c r="G179" s="49"/>
      <c r="H179" s="49"/>
      <c r="I179" s="49"/>
      <c r="J179" s="49"/>
      <c r="K179" s="49"/>
      <c r="L179" s="49"/>
      <c r="M179" s="49"/>
      <c r="N179" s="49"/>
      <c r="O179" s="49"/>
      <c r="P179" s="49"/>
      <c r="Q179" s="49"/>
      <c r="R179" s="49"/>
      <c r="S179" s="49"/>
      <c r="T179" s="49"/>
      <c r="U179" s="49"/>
      <c r="V179" s="49"/>
      <c r="W179" s="49"/>
      <c r="X179" s="49"/>
      <c r="Y179" s="49"/>
      <c r="Z179" s="49"/>
      <c r="AA179" s="49"/>
      <c r="AB179" s="49"/>
      <c r="AC179" s="49"/>
      <c r="AD179" s="49"/>
    </row>
    <row r="180" ht="15.75" customHeight="1">
      <c r="A180" s="50"/>
      <c r="B180" s="49"/>
      <c r="C180" s="49"/>
      <c r="D180" s="49"/>
      <c r="E180" s="49"/>
      <c r="F180" s="49"/>
      <c r="G180" s="49"/>
      <c r="H180" s="49"/>
      <c r="I180" s="49"/>
      <c r="J180" s="49"/>
      <c r="K180" s="49"/>
      <c r="L180" s="49"/>
      <c r="M180" s="49"/>
      <c r="N180" s="49"/>
      <c r="O180" s="49"/>
      <c r="P180" s="49"/>
      <c r="Q180" s="49"/>
      <c r="R180" s="49"/>
      <c r="S180" s="49"/>
      <c r="T180" s="49"/>
      <c r="U180" s="49"/>
      <c r="V180" s="49"/>
      <c r="W180" s="49"/>
      <c r="X180" s="49"/>
      <c r="Y180" s="49"/>
      <c r="Z180" s="49"/>
      <c r="AA180" s="49"/>
      <c r="AB180" s="49"/>
      <c r="AC180" s="49"/>
      <c r="AD180" s="49"/>
    </row>
    <row r="181" ht="15.75" customHeight="1">
      <c r="A181" s="50"/>
      <c r="B181" s="49"/>
      <c r="C181" s="49"/>
      <c r="D181" s="49"/>
      <c r="E181" s="49"/>
      <c r="F181" s="49"/>
      <c r="G181" s="49"/>
      <c r="H181" s="49"/>
      <c r="I181" s="49"/>
      <c r="J181" s="49"/>
      <c r="K181" s="49"/>
      <c r="L181" s="49"/>
      <c r="M181" s="49"/>
      <c r="N181" s="49"/>
      <c r="O181" s="49"/>
      <c r="P181" s="49"/>
      <c r="Q181" s="49"/>
      <c r="R181" s="49"/>
      <c r="S181" s="49"/>
      <c r="T181" s="49"/>
      <c r="U181" s="49"/>
      <c r="V181" s="49"/>
      <c r="W181" s="49"/>
      <c r="X181" s="49"/>
      <c r="Y181" s="49"/>
      <c r="Z181" s="49"/>
      <c r="AA181" s="49"/>
      <c r="AB181" s="49"/>
      <c r="AC181" s="49"/>
      <c r="AD181" s="49"/>
    </row>
    <row r="182" ht="15.75" customHeight="1">
      <c r="A182" s="50"/>
      <c r="B182" s="49"/>
      <c r="C182" s="49"/>
      <c r="D182" s="49"/>
      <c r="E182" s="49"/>
      <c r="F182" s="49"/>
      <c r="G182" s="49"/>
      <c r="H182" s="49"/>
      <c r="I182" s="49"/>
      <c r="J182" s="49"/>
      <c r="K182" s="49"/>
      <c r="L182" s="49"/>
      <c r="M182" s="49"/>
      <c r="N182" s="49"/>
      <c r="O182" s="49"/>
      <c r="P182" s="49"/>
      <c r="Q182" s="49"/>
      <c r="R182" s="49"/>
      <c r="S182" s="49"/>
      <c r="T182" s="49"/>
      <c r="U182" s="49"/>
      <c r="V182" s="49"/>
      <c r="W182" s="49"/>
      <c r="X182" s="49"/>
      <c r="Y182" s="49"/>
      <c r="Z182" s="49"/>
      <c r="AA182" s="49"/>
      <c r="AB182" s="49"/>
      <c r="AC182" s="49"/>
      <c r="AD182" s="49"/>
    </row>
    <row r="183" ht="15.75" customHeight="1">
      <c r="A183" s="50"/>
      <c r="B183" s="49"/>
      <c r="C183" s="49"/>
      <c r="D183" s="49"/>
      <c r="E183" s="49"/>
      <c r="F183" s="49"/>
      <c r="G183" s="49"/>
      <c r="H183" s="49"/>
      <c r="I183" s="49"/>
      <c r="J183" s="49"/>
      <c r="K183" s="49"/>
      <c r="L183" s="49"/>
      <c r="M183" s="49"/>
      <c r="N183" s="49"/>
      <c r="O183" s="49"/>
      <c r="P183" s="49"/>
      <c r="Q183" s="49"/>
      <c r="R183" s="49"/>
      <c r="S183" s="49"/>
      <c r="T183" s="49"/>
      <c r="U183" s="49"/>
      <c r="V183" s="49"/>
      <c r="W183" s="49"/>
      <c r="X183" s="49"/>
      <c r="Y183" s="49"/>
      <c r="Z183" s="49"/>
      <c r="AA183" s="49"/>
      <c r="AB183" s="49"/>
      <c r="AC183" s="49"/>
      <c r="AD183" s="49"/>
    </row>
    <row r="184" ht="15.75" customHeight="1">
      <c r="A184" s="50"/>
      <c r="B184" s="49"/>
      <c r="C184" s="49"/>
      <c r="D184" s="49"/>
      <c r="E184" s="49"/>
      <c r="F184" s="49"/>
      <c r="G184" s="49"/>
      <c r="H184" s="49"/>
      <c r="I184" s="49"/>
      <c r="J184" s="49"/>
      <c r="K184" s="49"/>
      <c r="L184" s="49"/>
      <c r="M184" s="49"/>
      <c r="N184" s="49"/>
      <c r="O184" s="49"/>
      <c r="P184" s="49"/>
      <c r="Q184" s="49"/>
      <c r="R184" s="49"/>
      <c r="S184" s="49"/>
      <c r="T184" s="49"/>
      <c r="U184" s="49"/>
      <c r="V184" s="49"/>
      <c r="W184" s="49"/>
      <c r="X184" s="49"/>
      <c r="Y184" s="49"/>
      <c r="Z184" s="49"/>
      <c r="AA184" s="49"/>
      <c r="AB184" s="49"/>
      <c r="AC184" s="49"/>
      <c r="AD184" s="49"/>
    </row>
    <row r="185" ht="15.75" customHeight="1">
      <c r="A185" s="50"/>
      <c r="B185" s="49"/>
      <c r="C185" s="49"/>
      <c r="D185" s="49"/>
      <c r="E185" s="49"/>
      <c r="F185" s="49"/>
      <c r="G185" s="49"/>
      <c r="H185" s="49"/>
      <c r="I185" s="49"/>
      <c r="J185" s="49"/>
      <c r="K185" s="49"/>
      <c r="L185" s="49"/>
      <c r="M185" s="49"/>
      <c r="N185" s="49"/>
      <c r="O185" s="49"/>
      <c r="P185" s="49"/>
      <c r="Q185" s="49"/>
      <c r="R185" s="49"/>
      <c r="S185" s="49"/>
      <c r="T185" s="49"/>
      <c r="U185" s="49"/>
      <c r="V185" s="49"/>
      <c r="W185" s="49"/>
      <c r="X185" s="49"/>
      <c r="Y185" s="49"/>
      <c r="Z185" s="49"/>
      <c r="AA185" s="49"/>
      <c r="AB185" s="49"/>
      <c r="AC185" s="49"/>
      <c r="AD185" s="49"/>
    </row>
    <row r="186" ht="15.75" customHeight="1">
      <c r="A186" s="50"/>
      <c r="B186" s="49"/>
      <c r="C186" s="49"/>
      <c r="D186" s="49"/>
      <c r="E186" s="49"/>
      <c r="F186" s="49"/>
      <c r="G186" s="49"/>
      <c r="H186" s="49"/>
      <c r="I186" s="49"/>
      <c r="J186" s="49"/>
      <c r="K186" s="49"/>
      <c r="L186" s="49"/>
      <c r="M186" s="49"/>
      <c r="N186" s="49"/>
      <c r="O186" s="49"/>
      <c r="P186" s="49"/>
      <c r="Q186" s="49"/>
      <c r="R186" s="49"/>
      <c r="S186" s="49"/>
      <c r="T186" s="49"/>
      <c r="U186" s="49"/>
      <c r="V186" s="49"/>
      <c r="W186" s="49"/>
      <c r="X186" s="49"/>
      <c r="Y186" s="49"/>
      <c r="Z186" s="49"/>
      <c r="AA186" s="49"/>
      <c r="AB186" s="49"/>
      <c r="AC186" s="49"/>
      <c r="AD186" s="49"/>
    </row>
    <row r="187" ht="15.75" customHeight="1">
      <c r="A187" s="50"/>
      <c r="B187" s="49"/>
      <c r="C187" s="49"/>
      <c r="D187" s="49"/>
      <c r="E187" s="49"/>
      <c r="F187" s="49"/>
      <c r="G187" s="49"/>
      <c r="H187" s="49"/>
      <c r="I187" s="49"/>
      <c r="J187" s="49"/>
      <c r="K187" s="49"/>
      <c r="L187" s="49"/>
      <c r="M187" s="49"/>
      <c r="N187" s="49"/>
      <c r="O187" s="49"/>
      <c r="P187" s="49"/>
      <c r="Q187" s="49"/>
      <c r="R187" s="49"/>
      <c r="S187" s="49"/>
      <c r="T187" s="49"/>
      <c r="U187" s="49"/>
      <c r="V187" s="49"/>
      <c r="W187" s="49"/>
      <c r="X187" s="49"/>
      <c r="Y187" s="49"/>
      <c r="Z187" s="49"/>
      <c r="AA187" s="49"/>
      <c r="AB187" s="49"/>
      <c r="AC187" s="49"/>
      <c r="AD187" s="49"/>
    </row>
    <row r="188" ht="15.75" customHeight="1">
      <c r="A188" s="50"/>
      <c r="B188" s="49"/>
      <c r="C188" s="49"/>
      <c r="D188" s="49"/>
      <c r="E188" s="49"/>
      <c r="F188" s="49"/>
      <c r="G188" s="49"/>
      <c r="H188" s="49"/>
      <c r="I188" s="49"/>
      <c r="J188" s="49"/>
      <c r="K188" s="49"/>
      <c r="L188" s="49"/>
      <c r="M188" s="49"/>
      <c r="N188" s="49"/>
      <c r="O188" s="49"/>
      <c r="P188" s="49"/>
      <c r="Q188" s="49"/>
      <c r="R188" s="49"/>
      <c r="S188" s="49"/>
      <c r="T188" s="49"/>
      <c r="U188" s="49"/>
      <c r="V188" s="49"/>
      <c r="W188" s="49"/>
      <c r="X188" s="49"/>
      <c r="Y188" s="49"/>
      <c r="Z188" s="49"/>
      <c r="AA188" s="49"/>
      <c r="AB188" s="49"/>
      <c r="AC188" s="49"/>
      <c r="AD188" s="49"/>
    </row>
    <row r="189" ht="15.75" customHeight="1">
      <c r="A189" s="50"/>
      <c r="B189" s="49"/>
      <c r="C189" s="49"/>
      <c r="D189" s="49"/>
      <c r="E189" s="49"/>
      <c r="F189" s="49"/>
      <c r="G189" s="49"/>
      <c r="H189" s="49"/>
      <c r="I189" s="49"/>
      <c r="J189" s="49"/>
      <c r="K189" s="49"/>
      <c r="L189" s="49"/>
      <c r="M189" s="49"/>
      <c r="N189" s="49"/>
      <c r="O189" s="49"/>
      <c r="P189" s="49"/>
      <c r="Q189" s="49"/>
      <c r="R189" s="49"/>
      <c r="S189" s="49"/>
      <c r="T189" s="49"/>
      <c r="U189" s="49"/>
      <c r="V189" s="49"/>
      <c r="W189" s="49"/>
      <c r="X189" s="49"/>
      <c r="Y189" s="49"/>
      <c r="Z189" s="49"/>
      <c r="AA189" s="49"/>
      <c r="AB189" s="49"/>
      <c r="AC189" s="49"/>
      <c r="AD189" s="49"/>
    </row>
    <row r="190" ht="15.75" customHeight="1">
      <c r="A190" s="50"/>
      <c r="B190" s="49"/>
      <c r="C190" s="49"/>
      <c r="D190" s="49"/>
      <c r="E190" s="49"/>
      <c r="F190" s="49"/>
      <c r="G190" s="49"/>
      <c r="H190" s="49"/>
      <c r="I190" s="49"/>
      <c r="J190" s="49"/>
      <c r="K190" s="49"/>
      <c r="L190" s="49"/>
      <c r="M190" s="49"/>
      <c r="N190" s="49"/>
      <c r="O190" s="49"/>
      <c r="P190" s="49"/>
      <c r="Q190" s="49"/>
      <c r="R190" s="49"/>
      <c r="S190" s="49"/>
      <c r="T190" s="49"/>
      <c r="U190" s="49"/>
      <c r="V190" s="49"/>
      <c r="W190" s="49"/>
      <c r="X190" s="49"/>
      <c r="Y190" s="49"/>
      <c r="Z190" s="49"/>
      <c r="AA190" s="49"/>
      <c r="AB190" s="49"/>
      <c r="AC190" s="49"/>
      <c r="AD190" s="49"/>
    </row>
    <row r="191" ht="15.75" customHeight="1">
      <c r="A191" s="50"/>
      <c r="B191" s="49"/>
      <c r="C191" s="49"/>
      <c r="D191" s="49"/>
      <c r="E191" s="49"/>
      <c r="F191" s="49"/>
      <c r="G191" s="49"/>
      <c r="H191" s="49"/>
      <c r="I191" s="49"/>
      <c r="J191" s="49"/>
      <c r="K191" s="49"/>
      <c r="L191" s="49"/>
      <c r="M191" s="49"/>
      <c r="N191" s="49"/>
      <c r="O191" s="49"/>
      <c r="P191" s="49"/>
      <c r="Q191" s="49"/>
      <c r="R191" s="49"/>
      <c r="S191" s="49"/>
      <c r="T191" s="49"/>
      <c r="U191" s="49"/>
      <c r="V191" s="49"/>
      <c r="W191" s="49"/>
      <c r="X191" s="49"/>
      <c r="Y191" s="49"/>
      <c r="Z191" s="49"/>
      <c r="AA191" s="49"/>
      <c r="AB191" s="49"/>
      <c r="AC191" s="49"/>
      <c r="AD191" s="49"/>
    </row>
    <row r="192" ht="15.75" customHeight="1">
      <c r="A192" s="50"/>
      <c r="B192" s="49"/>
      <c r="C192" s="49"/>
      <c r="D192" s="49"/>
      <c r="E192" s="49"/>
      <c r="F192" s="49"/>
      <c r="G192" s="49"/>
      <c r="H192" s="49"/>
      <c r="I192" s="49"/>
      <c r="J192" s="49"/>
      <c r="K192" s="49"/>
      <c r="L192" s="49"/>
      <c r="M192" s="49"/>
      <c r="N192" s="49"/>
      <c r="O192" s="49"/>
      <c r="P192" s="49"/>
      <c r="Q192" s="49"/>
      <c r="R192" s="49"/>
      <c r="S192" s="49"/>
      <c r="T192" s="49"/>
      <c r="U192" s="49"/>
      <c r="V192" s="49"/>
      <c r="W192" s="49"/>
      <c r="X192" s="49"/>
      <c r="Y192" s="49"/>
      <c r="Z192" s="49"/>
      <c r="AA192" s="49"/>
      <c r="AB192" s="49"/>
      <c r="AC192" s="49"/>
      <c r="AD192" s="49"/>
    </row>
    <row r="193" ht="15.75" customHeight="1">
      <c r="A193" s="50"/>
      <c r="B193" s="49"/>
      <c r="C193" s="49"/>
      <c r="D193" s="49"/>
      <c r="E193" s="49"/>
      <c r="F193" s="49"/>
      <c r="G193" s="49"/>
      <c r="H193" s="49"/>
      <c r="I193" s="49"/>
      <c r="J193" s="49"/>
      <c r="K193" s="49"/>
      <c r="L193" s="49"/>
      <c r="M193" s="49"/>
      <c r="N193" s="49"/>
      <c r="O193" s="49"/>
      <c r="P193" s="49"/>
      <c r="Q193" s="49"/>
      <c r="R193" s="49"/>
      <c r="S193" s="49"/>
      <c r="T193" s="49"/>
      <c r="U193" s="49"/>
      <c r="V193" s="49"/>
      <c r="W193" s="49"/>
      <c r="X193" s="49"/>
      <c r="Y193" s="49"/>
      <c r="Z193" s="49"/>
      <c r="AA193" s="49"/>
      <c r="AB193" s="49"/>
      <c r="AC193" s="49"/>
      <c r="AD193" s="49"/>
    </row>
    <row r="194" ht="15.75" customHeight="1">
      <c r="A194" s="50"/>
      <c r="B194" s="49"/>
      <c r="C194" s="49"/>
      <c r="D194" s="49"/>
      <c r="E194" s="49"/>
      <c r="F194" s="49"/>
      <c r="G194" s="49"/>
      <c r="H194" s="49"/>
      <c r="I194" s="49"/>
      <c r="J194" s="49"/>
      <c r="K194" s="49"/>
      <c r="L194" s="49"/>
      <c r="M194" s="49"/>
      <c r="N194" s="49"/>
      <c r="O194" s="49"/>
      <c r="P194" s="49"/>
      <c r="Q194" s="49"/>
      <c r="R194" s="49"/>
      <c r="S194" s="49"/>
      <c r="T194" s="49"/>
      <c r="U194" s="49"/>
      <c r="V194" s="49"/>
      <c r="W194" s="49"/>
      <c r="X194" s="49"/>
      <c r="Y194" s="49"/>
      <c r="Z194" s="49"/>
      <c r="AA194" s="49"/>
      <c r="AB194" s="49"/>
      <c r="AC194" s="49"/>
      <c r="AD194" s="49"/>
    </row>
    <row r="195" ht="15.75" customHeight="1">
      <c r="A195" s="50"/>
      <c r="B195" s="49"/>
      <c r="C195" s="49"/>
      <c r="D195" s="49"/>
      <c r="E195" s="49"/>
      <c r="F195" s="49"/>
      <c r="G195" s="49"/>
      <c r="H195" s="49"/>
      <c r="I195" s="49"/>
      <c r="J195" s="49"/>
      <c r="K195" s="49"/>
      <c r="L195" s="49"/>
      <c r="M195" s="49"/>
      <c r="N195" s="49"/>
      <c r="O195" s="49"/>
      <c r="P195" s="49"/>
      <c r="Q195" s="49"/>
      <c r="R195" s="49"/>
      <c r="S195" s="49"/>
      <c r="T195" s="49"/>
      <c r="U195" s="49"/>
      <c r="V195" s="49"/>
      <c r="W195" s="49"/>
      <c r="X195" s="49"/>
      <c r="Y195" s="49"/>
      <c r="Z195" s="49"/>
      <c r="AA195" s="49"/>
      <c r="AB195" s="49"/>
      <c r="AC195" s="49"/>
      <c r="AD195" s="49"/>
    </row>
    <row r="196" ht="15.75" customHeight="1">
      <c r="A196" s="50"/>
      <c r="B196" s="49"/>
      <c r="C196" s="49"/>
      <c r="D196" s="49"/>
      <c r="E196" s="49"/>
      <c r="F196" s="49"/>
      <c r="G196" s="49"/>
      <c r="H196" s="49"/>
      <c r="I196" s="49"/>
      <c r="J196" s="49"/>
      <c r="K196" s="49"/>
      <c r="L196" s="49"/>
      <c r="M196" s="49"/>
      <c r="N196" s="49"/>
      <c r="O196" s="49"/>
      <c r="P196" s="49"/>
      <c r="Q196" s="49"/>
      <c r="R196" s="49"/>
      <c r="S196" s="49"/>
      <c r="T196" s="49"/>
      <c r="U196" s="49"/>
      <c r="V196" s="49"/>
      <c r="W196" s="49"/>
      <c r="X196" s="49"/>
      <c r="Y196" s="49"/>
      <c r="Z196" s="49"/>
      <c r="AA196" s="49"/>
      <c r="AB196" s="49"/>
      <c r="AC196" s="49"/>
      <c r="AD196" s="49"/>
    </row>
    <row r="197" ht="15.75" customHeight="1">
      <c r="A197" s="50"/>
      <c r="B197" s="49"/>
      <c r="C197" s="49"/>
      <c r="D197" s="49"/>
      <c r="E197" s="49"/>
      <c r="F197" s="49"/>
      <c r="G197" s="49"/>
      <c r="H197" s="49"/>
      <c r="I197" s="49"/>
      <c r="J197" s="49"/>
      <c r="K197" s="49"/>
      <c r="L197" s="49"/>
      <c r="M197" s="49"/>
      <c r="N197" s="49"/>
      <c r="O197" s="49"/>
      <c r="P197" s="49"/>
      <c r="Q197" s="49"/>
      <c r="R197" s="49"/>
      <c r="S197" s="49"/>
      <c r="T197" s="49"/>
      <c r="U197" s="49"/>
      <c r="V197" s="49"/>
      <c r="W197" s="49"/>
      <c r="X197" s="49"/>
      <c r="Y197" s="49"/>
      <c r="Z197" s="49"/>
      <c r="AA197" s="49"/>
      <c r="AB197" s="49"/>
      <c r="AC197" s="49"/>
      <c r="AD197" s="49"/>
    </row>
    <row r="198" ht="15.75" customHeight="1">
      <c r="A198" s="50"/>
      <c r="B198" s="49"/>
      <c r="C198" s="49"/>
      <c r="D198" s="49"/>
      <c r="E198" s="49"/>
      <c r="F198" s="49"/>
      <c r="G198" s="49"/>
      <c r="H198" s="49"/>
      <c r="I198" s="49"/>
      <c r="J198" s="49"/>
      <c r="K198" s="49"/>
      <c r="L198" s="49"/>
      <c r="M198" s="49"/>
      <c r="N198" s="49"/>
      <c r="O198" s="49"/>
      <c r="P198" s="49"/>
      <c r="Q198" s="49"/>
      <c r="R198" s="49"/>
      <c r="S198" s="49"/>
      <c r="T198" s="49"/>
      <c r="U198" s="49"/>
      <c r="V198" s="49"/>
      <c r="W198" s="49"/>
      <c r="X198" s="49"/>
      <c r="Y198" s="49"/>
      <c r="Z198" s="49"/>
      <c r="AA198" s="49"/>
      <c r="AB198" s="49"/>
      <c r="AC198" s="49"/>
      <c r="AD198" s="49"/>
    </row>
    <row r="199" ht="15.75" customHeight="1">
      <c r="A199" s="50"/>
      <c r="B199" s="49"/>
      <c r="C199" s="49"/>
      <c r="D199" s="49"/>
      <c r="E199" s="49"/>
      <c r="F199" s="49"/>
      <c r="G199" s="49"/>
      <c r="H199" s="49"/>
      <c r="I199" s="49"/>
      <c r="J199" s="49"/>
      <c r="K199" s="49"/>
      <c r="L199" s="49"/>
      <c r="M199" s="49"/>
      <c r="N199" s="49"/>
      <c r="O199" s="49"/>
      <c r="P199" s="49"/>
      <c r="Q199" s="49"/>
      <c r="R199" s="49"/>
      <c r="S199" s="49"/>
      <c r="T199" s="49"/>
      <c r="U199" s="49"/>
      <c r="V199" s="49"/>
      <c r="W199" s="49"/>
      <c r="X199" s="49"/>
      <c r="Y199" s="49"/>
      <c r="Z199" s="49"/>
      <c r="AA199" s="49"/>
      <c r="AB199" s="49"/>
      <c r="AC199" s="49"/>
      <c r="AD199" s="49"/>
    </row>
    <row r="200" ht="15.75" customHeight="1">
      <c r="A200" s="50"/>
      <c r="B200" s="49"/>
      <c r="C200" s="49"/>
      <c r="D200" s="49"/>
      <c r="E200" s="49"/>
      <c r="F200" s="49"/>
      <c r="G200" s="49"/>
      <c r="H200" s="49"/>
      <c r="I200" s="49"/>
      <c r="J200" s="49"/>
      <c r="K200" s="49"/>
      <c r="L200" s="49"/>
      <c r="M200" s="49"/>
      <c r="N200" s="49"/>
      <c r="O200" s="49"/>
      <c r="P200" s="49"/>
      <c r="Q200" s="49"/>
      <c r="R200" s="49"/>
      <c r="S200" s="49"/>
      <c r="T200" s="49"/>
      <c r="U200" s="49"/>
      <c r="V200" s="49"/>
      <c r="W200" s="49"/>
      <c r="X200" s="49"/>
      <c r="Y200" s="49"/>
      <c r="Z200" s="49"/>
      <c r="AA200" s="49"/>
      <c r="AB200" s="49"/>
      <c r="AC200" s="49"/>
      <c r="AD200" s="49"/>
    </row>
    <row r="201" ht="15.75" customHeight="1">
      <c r="A201" s="50"/>
      <c r="B201" s="49"/>
      <c r="C201" s="49"/>
      <c r="D201" s="49"/>
      <c r="E201" s="49"/>
      <c r="F201" s="49"/>
      <c r="G201" s="49"/>
      <c r="H201" s="49"/>
      <c r="I201" s="49"/>
      <c r="J201" s="49"/>
      <c r="K201" s="49"/>
      <c r="L201" s="49"/>
      <c r="M201" s="49"/>
      <c r="N201" s="49"/>
      <c r="O201" s="49"/>
      <c r="P201" s="49"/>
      <c r="Q201" s="49"/>
      <c r="R201" s="49"/>
      <c r="S201" s="49"/>
      <c r="T201" s="49"/>
      <c r="U201" s="49"/>
      <c r="V201" s="49"/>
      <c r="W201" s="49"/>
      <c r="X201" s="49"/>
      <c r="Y201" s="49"/>
      <c r="Z201" s="49"/>
      <c r="AA201" s="49"/>
      <c r="AB201" s="49"/>
      <c r="AC201" s="49"/>
      <c r="AD201" s="49"/>
    </row>
    <row r="202" ht="15.75" customHeight="1">
      <c r="A202" s="50"/>
      <c r="B202" s="49"/>
      <c r="C202" s="49"/>
      <c r="D202" s="49"/>
      <c r="E202" s="49"/>
      <c r="F202" s="49"/>
      <c r="G202" s="49"/>
      <c r="H202" s="49"/>
      <c r="I202" s="49"/>
      <c r="J202" s="49"/>
      <c r="K202" s="49"/>
      <c r="L202" s="49"/>
      <c r="M202" s="49"/>
      <c r="N202" s="49"/>
      <c r="O202" s="49"/>
      <c r="P202" s="49"/>
      <c r="Q202" s="49"/>
      <c r="R202" s="49"/>
      <c r="S202" s="49"/>
      <c r="T202" s="49"/>
      <c r="U202" s="49"/>
      <c r="V202" s="49"/>
      <c r="W202" s="49"/>
      <c r="X202" s="49"/>
      <c r="Y202" s="49"/>
      <c r="Z202" s="49"/>
      <c r="AA202" s="49"/>
      <c r="AB202" s="49"/>
      <c r="AC202" s="49"/>
      <c r="AD202" s="49"/>
    </row>
    <row r="203" ht="15.75" customHeight="1">
      <c r="A203" s="50"/>
      <c r="B203" s="49"/>
      <c r="C203" s="49"/>
      <c r="D203" s="49"/>
      <c r="E203" s="49"/>
      <c r="F203" s="49"/>
      <c r="G203" s="49"/>
      <c r="H203" s="49"/>
      <c r="I203" s="49"/>
      <c r="J203" s="49"/>
      <c r="K203" s="49"/>
      <c r="L203" s="49"/>
      <c r="M203" s="49"/>
      <c r="N203" s="49"/>
      <c r="O203" s="49"/>
      <c r="P203" s="49"/>
      <c r="Q203" s="49"/>
      <c r="R203" s="49"/>
      <c r="S203" s="49"/>
      <c r="T203" s="49"/>
      <c r="U203" s="49"/>
      <c r="V203" s="49"/>
      <c r="W203" s="49"/>
      <c r="X203" s="49"/>
      <c r="Y203" s="49"/>
      <c r="Z203" s="49"/>
      <c r="AA203" s="49"/>
      <c r="AB203" s="49"/>
      <c r="AC203" s="49"/>
      <c r="AD203" s="49"/>
    </row>
    <row r="204" ht="15.75" customHeight="1">
      <c r="A204" s="50"/>
      <c r="B204" s="49"/>
      <c r="C204" s="49"/>
      <c r="D204" s="49"/>
      <c r="E204" s="49"/>
      <c r="F204" s="49"/>
      <c r="G204" s="49"/>
      <c r="H204" s="49"/>
      <c r="I204" s="49"/>
      <c r="J204" s="49"/>
      <c r="K204" s="49"/>
      <c r="L204" s="49"/>
      <c r="M204" s="49"/>
      <c r="N204" s="49"/>
      <c r="O204" s="49"/>
      <c r="P204" s="49"/>
      <c r="Q204" s="49"/>
      <c r="R204" s="49"/>
      <c r="S204" s="49"/>
      <c r="T204" s="49"/>
      <c r="U204" s="49"/>
      <c r="V204" s="49"/>
      <c r="W204" s="49"/>
      <c r="X204" s="49"/>
      <c r="Y204" s="49"/>
      <c r="Z204" s="49"/>
      <c r="AA204" s="49"/>
      <c r="AB204" s="49"/>
      <c r="AC204" s="49"/>
      <c r="AD204" s="49"/>
    </row>
    <row r="205" ht="15.75" customHeight="1">
      <c r="A205" s="50"/>
      <c r="B205" s="49"/>
      <c r="C205" s="49"/>
      <c r="D205" s="49"/>
      <c r="E205" s="49"/>
      <c r="F205" s="49"/>
      <c r="G205" s="49"/>
      <c r="H205" s="49"/>
      <c r="I205" s="49"/>
      <c r="J205" s="49"/>
      <c r="K205" s="49"/>
      <c r="L205" s="49"/>
      <c r="M205" s="49"/>
      <c r="N205" s="49"/>
      <c r="O205" s="49"/>
      <c r="P205" s="49"/>
      <c r="Q205" s="49"/>
      <c r="R205" s="49"/>
      <c r="S205" s="49"/>
      <c r="T205" s="49"/>
      <c r="U205" s="49"/>
      <c r="V205" s="49"/>
      <c r="W205" s="49"/>
      <c r="X205" s="49"/>
      <c r="Y205" s="49"/>
      <c r="Z205" s="49"/>
      <c r="AA205" s="49"/>
      <c r="AB205" s="49"/>
      <c r="AC205" s="49"/>
      <c r="AD205" s="49"/>
    </row>
    <row r="206" ht="15.75" customHeight="1">
      <c r="A206" s="50"/>
      <c r="B206" s="49"/>
      <c r="C206" s="49"/>
      <c r="D206" s="49"/>
      <c r="E206" s="49"/>
      <c r="F206" s="49"/>
      <c r="G206" s="49"/>
      <c r="H206" s="49"/>
      <c r="I206" s="49"/>
      <c r="J206" s="49"/>
      <c r="K206" s="49"/>
      <c r="L206" s="49"/>
      <c r="M206" s="49"/>
      <c r="N206" s="49"/>
      <c r="O206" s="49"/>
      <c r="P206" s="49"/>
      <c r="Q206" s="49"/>
      <c r="R206" s="49"/>
      <c r="S206" s="49"/>
      <c r="T206" s="49"/>
      <c r="U206" s="49"/>
      <c r="V206" s="49"/>
      <c r="W206" s="49"/>
      <c r="X206" s="49"/>
      <c r="Y206" s="49"/>
      <c r="Z206" s="49"/>
      <c r="AA206" s="49"/>
      <c r="AB206" s="49"/>
      <c r="AC206" s="49"/>
      <c r="AD206" s="49"/>
    </row>
    <row r="207" ht="15.75" customHeight="1">
      <c r="A207" s="50"/>
      <c r="B207" s="49"/>
      <c r="C207" s="49"/>
      <c r="D207" s="49"/>
      <c r="E207" s="49"/>
      <c r="F207" s="49"/>
      <c r="G207" s="49"/>
      <c r="H207" s="49"/>
      <c r="I207" s="49"/>
      <c r="J207" s="49"/>
      <c r="K207" s="49"/>
      <c r="L207" s="49"/>
      <c r="M207" s="49"/>
      <c r="N207" s="49"/>
      <c r="O207" s="49"/>
      <c r="P207" s="49"/>
      <c r="Q207" s="49"/>
      <c r="R207" s="49"/>
      <c r="S207" s="49"/>
      <c r="T207" s="49"/>
      <c r="U207" s="49"/>
      <c r="V207" s="49"/>
      <c r="W207" s="49"/>
      <c r="X207" s="49"/>
      <c r="Y207" s="49"/>
      <c r="Z207" s="49"/>
      <c r="AA207" s="49"/>
      <c r="AB207" s="49"/>
      <c r="AC207" s="49"/>
      <c r="AD207" s="49"/>
    </row>
    <row r="208" ht="15.75" customHeight="1">
      <c r="A208" s="50"/>
      <c r="B208" s="49"/>
      <c r="C208" s="49"/>
      <c r="D208" s="49"/>
      <c r="E208" s="49"/>
      <c r="F208" s="49"/>
      <c r="G208" s="49"/>
      <c r="H208" s="49"/>
      <c r="I208" s="49"/>
      <c r="J208" s="49"/>
      <c r="K208" s="49"/>
      <c r="L208" s="49"/>
      <c r="M208" s="49"/>
      <c r="N208" s="49"/>
      <c r="O208" s="49"/>
      <c r="P208" s="49"/>
      <c r="Q208" s="49"/>
      <c r="R208" s="49"/>
      <c r="S208" s="49"/>
      <c r="T208" s="49"/>
      <c r="U208" s="49"/>
      <c r="V208" s="49"/>
      <c r="W208" s="49"/>
      <c r="X208" s="49"/>
      <c r="Y208" s="49"/>
      <c r="Z208" s="49"/>
      <c r="AA208" s="49"/>
      <c r="AB208" s="49"/>
      <c r="AC208" s="49"/>
      <c r="AD208" s="49"/>
    </row>
    <row r="209" ht="15.75" customHeight="1">
      <c r="A209" s="50"/>
      <c r="B209" s="49"/>
      <c r="C209" s="49"/>
      <c r="D209" s="49"/>
      <c r="E209" s="49"/>
      <c r="F209" s="49"/>
      <c r="G209" s="49"/>
      <c r="H209" s="49"/>
      <c r="I209" s="49"/>
      <c r="J209" s="49"/>
      <c r="K209" s="49"/>
      <c r="L209" s="49"/>
      <c r="M209" s="49"/>
      <c r="N209" s="49"/>
      <c r="O209" s="49"/>
      <c r="P209" s="49"/>
      <c r="Q209" s="49"/>
      <c r="R209" s="49"/>
      <c r="S209" s="49"/>
      <c r="T209" s="49"/>
      <c r="U209" s="49"/>
      <c r="V209" s="49"/>
      <c r="W209" s="49"/>
      <c r="X209" s="49"/>
      <c r="Y209" s="49"/>
      <c r="Z209" s="49"/>
      <c r="AA209" s="49"/>
      <c r="AB209" s="49"/>
      <c r="AC209" s="49"/>
      <c r="AD209" s="49"/>
    </row>
    <row r="210" ht="15.75" customHeight="1">
      <c r="A210" s="50"/>
      <c r="B210" s="49"/>
      <c r="C210" s="49"/>
      <c r="D210" s="49"/>
      <c r="E210" s="49"/>
      <c r="F210" s="49"/>
      <c r="G210" s="49"/>
      <c r="H210" s="49"/>
      <c r="I210" s="49"/>
      <c r="J210" s="49"/>
      <c r="K210" s="49"/>
      <c r="L210" s="49"/>
      <c r="M210" s="49"/>
      <c r="N210" s="49"/>
      <c r="O210" s="49"/>
      <c r="P210" s="49"/>
      <c r="Q210" s="49"/>
      <c r="R210" s="49"/>
      <c r="S210" s="49"/>
      <c r="T210" s="49"/>
      <c r="U210" s="49"/>
      <c r="V210" s="49"/>
      <c r="W210" s="49"/>
      <c r="X210" s="49"/>
      <c r="Y210" s="49"/>
      <c r="Z210" s="49"/>
      <c r="AA210" s="49"/>
      <c r="AB210" s="49"/>
      <c r="AC210" s="49"/>
      <c r="AD210" s="49"/>
    </row>
    <row r="211" ht="15.75" customHeight="1">
      <c r="A211" s="50"/>
      <c r="B211" s="49"/>
      <c r="C211" s="49"/>
      <c r="D211" s="49"/>
      <c r="E211" s="49"/>
      <c r="F211" s="49"/>
      <c r="G211" s="49"/>
      <c r="H211" s="49"/>
      <c r="I211" s="49"/>
      <c r="J211" s="49"/>
      <c r="K211" s="49"/>
      <c r="L211" s="49"/>
      <c r="M211" s="49"/>
      <c r="N211" s="49"/>
      <c r="O211" s="49"/>
      <c r="P211" s="49"/>
      <c r="Q211" s="49"/>
      <c r="R211" s="49"/>
      <c r="S211" s="49"/>
      <c r="T211" s="49"/>
      <c r="U211" s="49"/>
      <c r="V211" s="49"/>
      <c r="W211" s="49"/>
      <c r="X211" s="49"/>
      <c r="Y211" s="49"/>
      <c r="Z211" s="49"/>
      <c r="AA211" s="49"/>
      <c r="AB211" s="49"/>
      <c r="AC211" s="49"/>
      <c r="AD211" s="49"/>
    </row>
    <row r="212" ht="15.75" customHeight="1">
      <c r="A212" s="50"/>
      <c r="B212" s="49"/>
      <c r="C212" s="49"/>
      <c r="D212" s="49"/>
      <c r="E212" s="49"/>
      <c r="F212" s="49"/>
      <c r="G212" s="49"/>
      <c r="H212" s="49"/>
      <c r="I212" s="49"/>
      <c r="J212" s="49"/>
      <c r="K212" s="49"/>
      <c r="L212" s="49"/>
      <c r="M212" s="49"/>
      <c r="N212" s="49"/>
      <c r="O212" s="49"/>
      <c r="P212" s="49"/>
      <c r="Q212" s="49"/>
      <c r="R212" s="49"/>
      <c r="S212" s="49"/>
      <c r="T212" s="49"/>
      <c r="U212" s="49"/>
      <c r="V212" s="49"/>
      <c r="W212" s="49"/>
      <c r="X212" s="49"/>
      <c r="Y212" s="49"/>
      <c r="Z212" s="49"/>
      <c r="AA212" s="49"/>
      <c r="AB212" s="49"/>
      <c r="AC212" s="49"/>
      <c r="AD212" s="49"/>
    </row>
    <row r="213" ht="15.75" customHeight="1">
      <c r="A213" s="50"/>
      <c r="B213" s="49"/>
      <c r="C213" s="49"/>
      <c r="D213" s="49"/>
      <c r="E213" s="49"/>
      <c r="F213" s="49"/>
      <c r="G213" s="49"/>
      <c r="H213" s="49"/>
      <c r="I213" s="49"/>
      <c r="J213" s="49"/>
      <c r="K213" s="49"/>
      <c r="L213" s="49"/>
      <c r="M213" s="49"/>
      <c r="N213" s="49"/>
      <c r="O213" s="49"/>
      <c r="P213" s="49"/>
      <c r="Q213" s="49"/>
      <c r="R213" s="49"/>
      <c r="S213" s="49"/>
      <c r="T213" s="49"/>
      <c r="U213" s="49"/>
      <c r="V213" s="49"/>
      <c r="W213" s="49"/>
      <c r="X213" s="49"/>
      <c r="Y213" s="49"/>
      <c r="Z213" s="49"/>
      <c r="AA213" s="49"/>
      <c r="AB213" s="49"/>
      <c r="AC213" s="49"/>
      <c r="AD213" s="49"/>
    </row>
    <row r="214" ht="15.75" customHeight="1">
      <c r="A214" s="50"/>
      <c r="B214" s="49"/>
      <c r="C214" s="49"/>
      <c r="D214" s="49"/>
      <c r="E214" s="49"/>
      <c r="F214" s="49"/>
      <c r="G214" s="49"/>
      <c r="H214" s="49"/>
      <c r="I214" s="49"/>
      <c r="J214" s="49"/>
      <c r="K214" s="49"/>
      <c r="L214" s="49"/>
      <c r="M214" s="49"/>
      <c r="N214" s="49"/>
      <c r="O214" s="49"/>
      <c r="P214" s="49"/>
      <c r="Q214" s="49"/>
      <c r="R214" s="49"/>
      <c r="S214" s="49"/>
      <c r="T214" s="49"/>
      <c r="U214" s="49"/>
      <c r="V214" s="49"/>
      <c r="W214" s="49"/>
      <c r="X214" s="49"/>
      <c r="Y214" s="49"/>
      <c r="Z214" s="49"/>
      <c r="AA214" s="49"/>
      <c r="AB214" s="49"/>
      <c r="AC214" s="49"/>
      <c r="AD214" s="49"/>
    </row>
    <row r="215" ht="15.75" customHeight="1">
      <c r="A215" s="50"/>
      <c r="B215" s="49"/>
      <c r="C215" s="49"/>
      <c r="D215" s="49"/>
      <c r="E215" s="49"/>
      <c r="F215" s="49"/>
      <c r="G215" s="49"/>
      <c r="H215" s="49"/>
      <c r="I215" s="49"/>
      <c r="J215" s="49"/>
      <c r="K215" s="49"/>
      <c r="L215" s="49"/>
      <c r="M215" s="49"/>
      <c r="N215" s="49"/>
      <c r="O215" s="49"/>
      <c r="P215" s="49"/>
      <c r="Q215" s="49"/>
      <c r="R215" s="49"/>
      <c r="S215" s="49"/>
      <c r="T215" s="49"/>
      <c r="U215" s="49"/>
      <c r="V215" s="49"/>
      <c r="W215" s="49"/>
      <c r="X215" s="49"/>
      <c r="Y215" s="49"/>
      <c r="Z215" s="49"/>
      <c r="AA215" s="49"/>
      <c r="AB215" s="49"/>
      <c r="AC215" s="49"/>
      <c r="AD215" s="49"/>
    </row>
    <row r="216" ht="15.75" customHeight="1">
      <c r="A216" s="50"/>
      <c r="B216" s="49"/>
      <c r="C216" s="49"/>
      <c r="D216" s="49"/>
      <c r="E216" s="49"/>
      <c r="F216" s="49"/>
      <c r="G216" s="49"/>
      <c r="H216" s="49"/>
      <c r="I216" s="49"/>
      <c r="J216" s="49"/>
      <c r="K216" s="49"/>
      <c r="L216" s="49"/>
      <c r="M216" s="49"/>
      <c r="N216" s="49"/>
      <c r="O216" s="49"/>
      <c r="P216" s="49"/>
      <c r="Q216" s="49"/>
      <c r="R216" s="49"/>
      <c r="S216" s="49"/>
      <c r="T216" s="49"/>
      <c r="U216" s="49"/>
      <c r="V216" s="49"/>
      <c r="W216" s="49"/>
      <c r="X216" s="49"/>
      <c r="Y216" s="49"/>
      <c r="Z216" s="49"/>
      <c r="AA216" s="49"/>
      <c r="AB216" s="49"/>
      <c r="AC216" s="49"/>
      <c r="AD216" s="49"/>
    </row>
    <row r="217" ht="15.75" customHeight="1">
      <c r="A217" s="50"/>
      <c r="B217" s="49"/>
      <c r="C217" s="49"/>
      <c r="D217" s="49"/>
      <c r="E217" s="49"/>
      <c r="F217" s="49"/>
      <c r="G217" s="49"/>
      <c r="H217" s="49"/>
      <c r="I217" s="49"/>
      <c r="J217" s="49"/>
      <c r="K217" s="49"/>
      <c r="L217" s="49"/>
      <c r="M217" s="49"/>
      <c r="N217" s="49"/>
      <c r="O217" s="49"/>
      <c r="P217" s="49"/>
      <c r="Q217" s="49"/>
      <c r="R217" s="49"/>
      <c r="S217" s="49"/>
      <c r="T217" s="49"/>
      <c r="U217" s="49"/>
      <c r="V217" s="49"/>
      <c r="W217" s="49"/>
      <c r="X217" s="49"/>
      <c r="Y217" s="49"/>
      <c r="Z217" s="49"/>
      <c r="AA217" s="49"/>
      <c r="AB217" s="49"/>
      <c r="AC217" s="49"/>
      <c r="AD217" s="49"/>
    </row>
    <row r="218" ht="15.75" customHeight="1">
      <c r="A218" s="50"/>
      <c r="B218" s="49"/>
      <c r="C218" s="49"/>
      <c r="D218" s="49"/>
      <c r="E218" s="49"/>
      <c r="F218" s="49"/>
      <c r="G218" s="49"/>
      <c r="H218" s="49"/>
      <c r="I218" s="49"/>
      <c r="J218" s="49"/>
      <c r="K218" s="49"/>
      <c r="L218" s="49"/>
      <c r="M218" s="49"/>
      <c r="N218" s="49"/>
      <c r="O218" s="49"/>
      <c r="P218" s="49"/>
      <c r="Q218" s="49"/>
      <c r="R218" s="49"/>
      <c r="S218" s="49"/>
      <c r="T218" s="49"/>
      <c r="U218" s="49"/>
      <c r="V218" s="49"/>
      <c r="W218" s="49"/>
      <c r="X218" s="49"/>
      <c r="Y218" s="49"/>
      <c r="Z218" s="49"/>
      <c r="AA218" s="49"/>
      <c r="AB218" s="49"/>
      <c r="AC218" s="49"/>
      <c r="AD218" s="49"/>
    </row>
    <row r="219" ht="15.75" customHeight="1">
      <c r="A219" s="50"/>
      <c r="B219" s="49"/>
      <c r="C219" s="49"/>
      <c r="D219" s="49"/>
      <c r="E219" s="49"/>
      <c r="F219" s="49"/>
      <c r="G219" s="49"/>
      <c r="H219" s="49"/>
      <c r="I219" s="49"/>
      <c r="J219" s="49"/>
      <c r="K219" s="49"/>
      <c r="L219" s="49"/>
      <c r="M219" s="49"/>
      <c r="N219" s="49"/>
      <c r="O219" s="49"/>
      <c r="P219" s="49"/>
      <c r="Q219" s="49"/>
      <c r="R219" s="49"/>
      <c r="S219" s="49"/>
      <c r="T219" s="49"/>
      <c r="U219" s="49"/>
      <c r="V219" s="49"/>
      <c r="W219" s="49"/>
      <c r="X219" s="49"/>
      <c r="Y219" s="49"/>
      <c r="Z219" s="49"/>
      <c r="AA219" s="49"/>
      <c r="AB219" s="49"/>
      <c r="AC219" s="49"/>
      <c r="AD219" s="49"/>
    </row>
    <row r="220" ht="15.75" customHeight="1">
      <c r="A220" s="50"/>
      <c r="B220" s="49"/>
      <c r="C220" s="49"/>
      <c r="D220" s="49"/>
      <c r="E220" s="49"/>
      <c r="F220" s="49"/>
      <c r="G220" s="49"/>
      <c r="H220" s="49"/>
      <c r="I220" s="49"/>
      <c r="J220" s="49"/>
      <c r="K220" s="49"/>
      <c r="L220" s="49"/>
      <c r="M220" s="49"/>
      <c r="N220" s="49"/>
      <c r="O220" s="49"/>
      <c r="P220" s="49"/>
      <c r="Q220" s="49"/>
      <c r="R220" s="49"/>
      <c r="S220" s="49"/>
      <c r="T220" s="49"/>
      <c r="U220" s="49"/>
      <c r="V220" s="49"/>
      <c r="W220" s="49"/>
      <c r="X220" s="49"/>
      <c r="Y220" s="49"/>
      <c r="Z220" s="49"/>
      <c r="AA220" s="49"/>
      <c r="AB220" s="49"/>
      <c r="AC220" s="49"/>
      <c r="AD220" s="49"/>
    </row>
    <row r="221" ht="15.75" customHeight="1">
      <c r="A221" s="50"/>
      <c r="B221" s="49"/>
      <c r="C221" s="49"/>
      <c r="D221" s="49"/>
      <c r="E221" s="49"/>
      <c r="F221" s="49"/>
      <c r="G221" s="49"/>
      <c r="H221" s="49"/>
      <c r="I221" s="49"/>
      <c r="J221" s="49"/>
      <c r="K221" s="49"/>
      <c r="L221" s="49"/>
      <c r="M221" s="49"/>
      <c r="N221" s="49"/>
      <c r="O221" s="49"/>
      <c r="P221" s="49"/>
      <c r="Q221" s="49"/>
      <c r="R221" s="49"/>
      <c r="S221" s="49"/>
      <c r="T221" s="49"/>
      <c r="U221" s="49"/>
      <c r="V221" s="49"/>
      <c r="W221" s="49"/>
      <c r="X221" s="49"/>
      <c r="Y221" s="49"/>
      <c r="Z221" s="49"/>
      <c r="AA221" s="49"/>
      <c r="AB221" s="49"/>
      <c r="AC221" s="49"/>
      <c r="AD221" s="49"/>
    </row>
    <row r="222" ht="15.75" customHeight="1">
      <c r="A222" s="50"/>
      <c r="B222" s="49"/>
      <c r="C222" s="49"/>
      <c r="D222" s="49"/>
      <c r="E222" s="49"/>
      <c r="F222" s="49"/>
      <c r="G222" s="49"/>
      <c r="H222" s="49"/>
      <c r="I222" s="49"/>
      <c r="J222" s="49"/>
      <c r="K222" s="49"/>
      <c r="L222" s="49"/>
      <c r="M222" s="49"/>
      <c r="N222" s="49"/>
      <c r="O222" s="49"/>
      <c r="P222" s="49"/>
      <c r="Q222" s="49"/>
      <c r="R222" s="49"/>
      <c r="S222" s="49"/>
      <c r="T222" s="49"/>
      <c r="U222" s="49"/>
      <c r="V222" s="49"/>
      <c r="W222" s="49"/>
      <c r="X222" s="49"/>
      <c r="Y222" s="49"/>
      <c r="Z222" s="49"/>
      <c r="AA222" s="49"/>
      <c r="AB222" s="49"/>
      <c r="AC222" s="49"/>
      <c r="AD222" s="49"/>
    </row>
    <row r="223" ht="15.75" customHeight="1">
      <c r="A223" s="50"/>
      <c r="B223" s="49"/>
      <c r="C223" s="49"/>
      <c r="D223" s="49"/>
      <c r="E223" s="49"/>
      <c r="F223" s="49"/>
      <c r="G223" s="49"/>
      <c r="H223" s="49"/>
      <c r="I223" s="49"/>
      <c r="J223" s="49"/>
      <c r="K223" s="49"/>
      <c r="L223" s="49"/>
      <c r="M223" s="49"/>
      <c r="N223" s="49"/>
      <c r="O223" s="49"/>
      <c r="P223" s="49"/>
      <c r="Q223" s="49"/>
      <c r="R223" s="49"/>
      <c r="S223" s="49"/>
      <c r="T223" s="49"/>
      <c r="U223" s="49"/>
      <c r="V223" s="49"/>
      <c r="W223" s="49"/>
      <c r="X223" s="49"/>
      <c r="Y223" s="49"/>
      <c r="Z223" s="49"/>
      <c r="AA223" s="49"/>
      <c r="AB223" s="49"/>
      <c r="AC223" s="49"/>
      <c r="AD223" s="49"/>
    </row>
    <row r="224" ht="15.75" customHeight="1">
      <c r="A224" s="50"/>
      <c r="B224" s="49"/>
      <c r="C224" s="49"/>
      <c r="D224" s="49"/>
      <c r="E224" s="49"/>
      <c r="F224" s="49"/>
      <c r="G224" s="49"/>
      <c r="H224" s="49"/>
      <c r="I224" s="49"/>
      <c r="J224" s="49"/>
      <c r="K224" s="49"/>
      <c r="L224" s="49"/>
      <c r="M224" s="49"/>
      <c r="N224" s="49"/>
      <c r="O224" s="49"/>
      <c r="P224" s="49"/>
      <c r="Q224" s="49"/>
      <c r="R224" s="49"/>
      <c r="S224" s="49"/>
      <c r="T224" s="49"/>
      <c r="U224" s="49"/>
      <c r="V224" s="49"/>
      <c r="W224" s="49"/>
      <c r="X224" s="49"/>
      <c r="Y224" s="49"/>
      <c r="Z224" s="49"/>
      <c r="AA224" s="49"/>
      <c r="AB224" s="49"/>
      <c r="AC224" s="49"/>
      <c r="AD224" s="49"/>
    </row>
    <row r="225" ht="15.75" customHeight="1">
      <c r="A225" s="50"/>
      <c r="B225" s="49"/>
      <c r="C225" s="49"/>
      <c r="D225" s="49"/>
      <c r="E225" s="49"/>
      <c r="F225" s="49"/>
      <c r="G225" s="49"/>
      <c r="H225" s="49"/>
      <c r="I225" s="49"/>
      <c r="J225" s="49"/>
      <c r="K225" s="49"/>
      <c r="L225" s="49"/>
      <c r="M225" s="49"/>
      <c r="N225" s="49"/>
      <c r="O225" s="49"/>
      <c r="P225" s="49"/>
      <c r="Q225" s="49"/>
      <c r="R225" s="49"/>
      <c r="S225" s="49"/>
      <c r="T225" s="49"/>
      <c r="U225" s="49"/>
      <c r="V225" s="49"/>
      <c r="W225" s="49"/>
      <c r="X225" s="49"/>
      <c r="Y225" s="49"/>
      <c r="Z225" s="49"/>
      <c r="AA225" s="49"/>
      <c r="AB225" s="49"/>
      <c r="AC225" s="49"/>
      <c r="AD225" s="49"/>
    </row>
    <row r="226" ht="15.75" customHeight="1">
      <c r="A226" s="50"/>
      <c r="B226" s="49"/>
      <c r="C226" s="49"/>
      <c r="D226" s="49"/>
      <c r="E226" s="49"/>
      <c r="F226" s="49"/>
      <c r="G226" s="49"/>
      <c r="H226" s="49"/>
      <c r="I226" s="49"/>
      <c r="J226" s="49"/>
      <c r="K226" s="49"/>
      <c r="L226" s="49"/>
      <c r="M226" s="49"/>
      <c r="N226" s="49"/>
      <c r="O226" s="49"/>
      <c r="P226" s="49"/>
      <c r="Q226" s="49"/>
      <c r="R226" s="49"/>
      <c r="S226" s="49"/>
      <c r="T226" s="49"/>
      <c r="U226" s="49"/>
      <c r="V226" s="49"/>
      <c r="W226" s="49"/>
      <c r="X226" s="49"/>
      <c r="Y226" s="49"/>
      <c r="Z226" s="49"/>
      <c r="AA226" s="49"/>
      <c r="AB226" s="49"/>
      <c r="AC226" s="49"/>
      <c r="AD226" s="49"/>
    </row>
    <row r="227" ht="15.75" customHeight="1">
      <c r="A227" s="50"/>
      <c r="B227" s="49"/>
      <c r="C227" s="49"/>
      <c r="D227" s="49"/>
      <c r="E227" s="49"/>
      <c r="F227" s="49"/>
      <c r="G227" s="49"/>
      <c r="H227" s="49"/>
      <c r="I227" s="49"/>
      <c r="J227" s="49"/>
      <c r="K227" s="49"/>
      <c r="L227" s="49"/>
      <c r="M227" s="49"/>
      <c r="N227" s="49"/>
      <c r="O227" s="49"/>
      <c r="P227" s="49"/>
      <c r="Q227" s="49"/>
      <c r="R227" s="49"/>
      <c r="S227" s="49"/>
      <c r="T227" s="49"/>
      <c r="U227" s="49"/>
      <c r="V227" s="49"/>
      <c r="W227" s="49"/>
      <c r="X227" s="49"/>
      <c r="Y227" s="49"/>
      <c r="Z227" s="49"/>
      <c r="AA227" s="49"/>
      <c r="AB227" s="49"/>
      <c r="AC227" s="49"/>
      <c r="AD227" s="49"/>
    </row>
    <row r="228" ht="15.75" customHeight="1">
      <c r="A228" s="50"/>
      <c r="B228" s="49"/>
      <c r="C228" s="49"/>
      <c r="D228" s="49"/>
      <c r="E228" s="49"/>
      <c r="F228" s="49"/>
      <c r="G228" s="49"/>
      <c r="H228" s="49"/>
      <c r="I228" s="49"/>
      <c r="J228" s="49"/>
      <c r="K228" s="49"/>
      <c r="L228" s="49"/>
      <c r="M228" s="49"/>
      <c r="N228" s="49"/>
      <c r="O228" s="49"/>
      <c r="P228" s="49"/>
      <c r="Q228" s="49"/>
      <c r="R228" s="49"/>
      <c r="S228" s="49"/>
      <c r="T228" s="49"/>
      <c r="U228" s="49"/>
      <c r="V228" s="49"/>
      <c r="W228" s="49"/>
      <c r="X228" s="49"/>
      <c r="Y228" s="49"/>
      <c r="Z228" s="49"/>
      <c r="AA228" s="49"/>
      <c r="AB228" s="49"/>
      <c r="AC228" s="49"/>
      <c r="AD228" s="49"/>
    </row>
    <row r="229" ht="15.75" customHeight="1">
      <c r="A229" s="50"/>
      <c r="B229" s="49"/>
      <c r="C229" s="49"/>
      <c r="D229" s="49"/>
      <c r="E229" s="49"/>
      <c r="F229" s="49"/>
      <c r="G229" s="49"/>
      <c r="H229" s="49"/>
      <c r="I229" s="49"/>
      <c r="J229" s="49"/>
      <c r="K229" s="49"/>
      <c r="L229" s="49"/>
      <c r="M229" s="49"/>
      <c r="N229" s="49"/>
      <c r="O229" s="49"/>
      <c r="P229" s="49"/>
      <c r="Q229" s="49"/>
      <c r="R229" s="49"/>
      <c r="S229" s="49"/>
      <c r="T229" s="49"/>
      <c r="U229" s="49"/>
      <c r="V229" s="49"/>
      <c r="W229" s="49"/>
      <c r="X229" s="49"/>
      <c r="Y229" s="49"/>
      <c r="Z229" s="49"/>
      <c r="AA229" s="49"/>
      <c r="AB229" s="49"/>
      <c r="AC229" s="49"/>
      <c r="AD229" s="49"/>
    </row>
    <row r="230" ht="15.75" customHeight="1">
      <c r="A230" s="50"/>
      <c r="B230" s="49"/>
      <c r="C230" s="49"/>
      <c r="D230" s="49"/>
      <c r="E230" s="49"/>
      <c r="F230" s="49"/>
      <c r="G230" s="49"/>
      <c r="H230" s="49"/>
      <c r="I230" s="49"/>
      <c r="J230" s="49"/>
      <c r="K230" s="49"/>
      <c r="L230" s="49"/>
      <c r="M230" s="49"/>
      <c r="N230" s="49"/>
      <c r="O230" s="49"/>
      <c r="P230" s="49"/>
      <c r="Q230" s="49"/>
      <c r="R230" s="49"/>
      <c r="S230" s="49"/>
      <c r="T230" s="49"/>
      <c r="U230" s="49"/>
      <c r="V230" s="49"/>
      <c r="W230" s="49"/>
      <c r="X230" s="49"/>
      <c r="Y230" s="49"/>
      <c r="Z230" s="49"/>
      <c r="AA230" s="49"/>
      <c r="AB230" s="49"/>
      <c r="AC230" s="49"/>
      <c r="AD230" s="49"/>
    </row>
    <row r="231" ht="15.75" customHeight="1">
      <c r="A231" s="50"/>
      <c r="B231" s="49"/>
      <c r="C231" s="49"/>
      <c r="D231" s="49"/>
      <c r="E231" s="49"/>
      <c r="F231" s="49"/>
      <c r="G231" s="49"/>
      <c r="H231" s="49"/>
      <c r="I231" s="49"/>
      <c r="J231" s="49"/>
      <c r="K231" s="49"/>
      <c r="L231" s="49"/>
      <c r="M231" s="49"/>
      <c r="N231" s="49"/>
      <c r="O231" s="49"/>
      <c r="P231" s="49"/>
      <c r="Q231" s="49"/>
      <c r="R231" s="49"/>
      <c r="S231" s="49"/>
      <c r="T231" s="49"/>
      <c r="U231" s="49"/>
      <c r="V231" s="49"/>
      <c r="W231" s="49"/>
      <c r="X231" s="49"/>
      <c r="Y231" s="49"/>
      <c r="Z231" s="49"/>
      <c r="AA231" s="49"/>
      <c r="AB231" s="49"/>
      <c r="AC231" s="49"/>
      <c r="AD231" s="49"/>
    </row>
    <row r="232" ht="15.75" customHeight="1">
      <c r="A232" s="50"/>
      <c r="B232" s="49"/>
      <c r="C232" s="49"/>
      <c r="D232" s="49"/>
      <c r="E232" s="49"/>
      <c r="F232" s="49"/>
      <c r="G232" s="49"/>
      <c r="H232" s="49"/>
      <c r="I232" s="49"/>
      <c r="J232" s="49"/>
      <c r="K232" s="49"/>
      <c r="L232" s="49"/>
      <c r="M232" s="49"/>
      <c r="N232" s="49"/>
      <c r="O232" s="49"/>
      <c r="P232" s="49"/>
      <c r="Q232" s="49"/>
      <c r="R232" s="49"/>
      <c r="S232" s="49"/>
      <c r="T232" s="49"/>
      <c r="U232" s="49"/>
      <c r="V232" s="49"/>
      <c r="W232" s="49"/>
      <c r="X232" s="49"/>
      <c r="Y232" s="49"/>
      <c r="Z232" s="49"/>
      <c r="AA232" s="49"/>
      <c r="AB232" s="49"/>
      <c r="AC232" s="49"/>
      <c r="AD232" s="49"/>
    </row>
    <row r="233" ht="15.75" customHeight="1">
      <c r="A233" s="50"/>
      <c r="B233" s="49"/>
      <c r="C233" s="49"/>
      <c r="D233" s="49"/>
      <c r="E233" s="49"/>
      <c r="F233" s="49"/>
      <c r="G233" s="49"/>
      <c r="H233" s="49"/>
      <c r="I233" s="49"/>
      <c r="J233" s="49"/>
      <c r="K233" s="49"/>
      <c r="L233" s="49"/>
      <c r="M233" s="49"/>
      <c r="N233" s="49"/>
      <c r="O233" s="49"/>
      <c r="P233" s="49"/>
      <c r="Q233" s="49"/>
      <c r="R233" s="49"/>
      <c r="S233" s="49"/>
      <c r="T233" s="49"/>
      <c r="U233" s="49"/>
      <c r="V233" s="49"/>
      <c r="W233" s="49"/>
      <c r="X233" s="49"/>
      <c r="Y233" s="49"/>
      <c r="Z233" s="49"/>
      <c r="AA233" s="49"/>
      <c r="AB233" s="49"/>
      <c r="AC233" s="49"/>
      <c r="AD233" s="49"/>
    </row>
    <row r="234" ht="15.75" customHeight="1">
      <c r="A234" s="50"/>
      <c r="B234" s="49"/>
      <c r="C234" s="49"/>
      <c r="D234" s="49"/>
      <c r="E234" s="49"/>
      <c r="F234" s="49"/>
      <c r="G234" s="49"/>
      <c r="H234" s="49"/>
      <c r="I234" s="49"/>
      <c r="J234" s="49"/>
      <c r="K234" s="49"/>
      <c r="L234" s="49"/>
      <c r="M234" s="49"/>
      <c r="N234" s="49"/>
      <c r="O234" s="49"/>
      <c r="P234" s="49"/>
      <c r="Q234" s="49"/>
      <c r="R234" s="49"/>
      <c r="S234" s="49"/>
      <c r="T234" s="49"/>
      <c r="U234" s="49"/>
      <c r="V234" s="49"/>
      <c r="W234" s="49"/>
      <c r="X234" s="49"/>
      <c r="Y234" s="49"/>
      <c r="Z234" s="49"/>
      <c r="AA234" s="49"/>
      <c r="AB234" s="49"/>
      <c r="AC234" s="49"/>
      <c r="AD234" s="49"/>
    </row>
    <row r="235" ht="15.75" customHeight="1">
      <c r="A235" s="50"/>
      <c r="B235" s="49"/>
      <c r="C235" s="49"/>
      <c r="D235" s="49"/>
      <c r="E235" s="49"/>
      <c r="F235" s="49"/>
      <c r="G235" s="49"/>
      <c r="H235" s="49"/>
      <c r="I235" s="49"/>
      <c r="J235" s="49"/>
      <c r="K235" s="49"/>
      <c r="L235" s="49"/>
      <c r="M235" s="49"/>
      <c r="N235" s="49"/>
      <c r="O235" s="49"/>
      <c r="P235" s="49"/>
      <c r="Q235" s="49"/>
      <c r="R235" s="49"/>
      <c r="S235" s="49"/>
      <c r="T235" s="49"/>
      <c r="U235" s="49"/>
      <c r="V235" s="49"/>
      <c r="W235" s="49"/>
      <c r="X235" s="49"/>
      <c r="Y235" s="49"/>
      <c r="Z235" s="49"/>
      <c r="AA235" s="49"/>
      <c r="AB235" s="49"/>
      <c r="AC235" s="49"/>
      <c r="AD235" s="49"/>
    </row>
    <row r="236" ht="15.75" customHeight="1">
      <c r="A236" s="50"/>
      <c r="B236" s="49"/>
      <c r="C236" s="49"/>
      <c r="D236" s="49"/>
      <c r="E236" s="49"/>
      <c r="F236" s="49"/>
      <c r="G236" s="49"/>
      <c r="H236" s="49"/>
      <c r="I236" s="49"/>
      <c r="J236" s="49"/>
      <c r="K236" s="49"/>
      <c r="L236" s="49"/>
      <c r="M236" s="49"/>
      <c r="N236" s="49"/>
      <c r="O236" s="49"/>
      <c r="P236" s="49"/>
      <c r="Q236" s="49"/>
      <c r="R236" s="49"/>
      <c r="S236" s="49"/>
      <c r="T236" s="49"/>
      <c r="U236" s="49"/>
      <c r="V236" s="49"/>
      <c r="W236" s="49"/>
      <c r="X236" s="49"/>
      <c r="Y236" s="49"/>
      <c r="Z236" s="49"/>
      <c r="AA236" s="49"/>
      <c r="AB236" s="49"/>
      <c r="AC236" s="49"/>
      <c r="AD236" s="49"/>
    </row>
    <row r="237" ht="15.75" customHeight="1">
      <c r="A237" s="50"/>
      <c r="B237" s="49"/>
      <c r="C237" s="49"/>
      <c r="D237" s="49"/>
      <c r="E237" s="49"/>
      <c r="F237" s="49"/>
      <c r="G237" s="49"/>
      <c r="H237" s="49"/>
      <c r="I237" s="49"/>
      <c r="J237" s="49"/>
      <c r="K237" s="49"/>
      <c r="L237" s="49"/>
      <c r="M237" s="49"/>
      <c r="N237" s="49"/>
      <c r="O237" s="49"/>
      <c r="P237" s="49"/>
      <c r="Q237" s="49"/>
      <c r="R237" s="49"/>
      <c r="S237" s="49"/>
      <c r="T237" s="49"/>
      <c r="U237" s="49"/>
      <c r="V237" s="49"/>
      <c r="W237" s="49"/>
      <c r="X237" s="49"/>
      <c r="Y237" s="49"/>
      <c r="Z237" s="49"/>
      <c r="AA237" s="49"/>
      <c r="AB237" s="49"/>
      <c r="AC237" s="49"/>
      <c r="AD237" s="49"/>
    </row>
    <row r="238" ht="15.75" customHeight="1">
      <c r="A238" s="50"/>
      <c r="B238" s="49"/>
      <c r="C238" s="49"/>
      <c r="D238" s="49"/>
      <c r="E238" s="49"/>
      <c r="F238" s="49"/>
      <c r="G238" s="49"/>
      <c r="H238" s="49"/>
      <c r="I238" s="49"/>
      <c r="J238" s="49"/>
      <c r="K238" s="49"/>
      <c r="L238" s="49"/>
      <c r="M238" s="49"/>
      <c r="N238" s="49"/>
      <c r="O238" s="49"/>
      <c r="P238" s="49"/>
      <c r="Q238" s="49"/>
      <c r="R238" s="49"/>
      <c r="S238" s="49"/>
      <c r="T238" s="49"/>
      <c r="U238" s="49"/>
      <c r="V238" s="49"/>
      <c r="W238" s="49"/>
      <c r="X238" s="49"/>
      <c r="Y238" s="49"/>
      <c r="Z238" s="49"/>
      <c r="AA238" s="49"/>
      <c r="AB238" s="49"/>
      <c r="AC238" s="49"/>
      <c r="AD238" s="49"/>
    </row>
    <row r="239" ht="15.75" customHeight="1">
      <c r="A239" s="50"/>
      <c r="B239" s="49"/>
      <c r="C239" s="49"/>
      <c r="D239" s="49"/>
      <c r="E239" s="49"/>
      <c r="F239" s="49"/>
      <c r="G239" s="49"/>
      <c r="H239" s="49"/>
      <c r="I239" s="49"/>
      <c r="J239" s="49"/>
      <c r="K239" s="49"/>
      <c r="L239" s="49"/>
      <c r="M239" s="49"/>
      <c r="N239" s="49"/>
      <c r="O239" s="49"/>
      <c r="P239" s="49"/>
      <c r="Q239" s="49"/>
      <c r="R239" s="49"/>
      <c r="S239" s="49"/>
      <c r="T239" s="49"/>
      <c r="U239" s="49"/>
      <c r="V239" s="49"/>
      <c r="W239" s="49"/>
      <c r="X239" s="49"/>
      <c r="Y239" s="49"/>
      <c r="Z239" s="49"/>
      <c r="AA239" s="49"/>
      <c r="AB239" s="49"/>
      <c r="AC239" s="49"/>
      <c r="AD239" s="49"/>
    </row>
    <row r="240" ht="15.75" customHeight="1">
      <c r="A240" s="50"/>
      <c r="B240" s="49"/>
      <c r="C240" s="49"/>
      <c r="D240" s="49"/>
      <c r="E240" s="49"/>
      <c r="F240" s="49"/>
      <c r="G240" s="49"/>
      <c r="H240" s="49"/>
      <c r="I240" s="49"/>
      <c r="J240" s="49"/>
      <c r="K240" s="49"/>
      <c r="L240" s="49"/>
      <c r="M240" s="49"/>
      <c r="N240" s="49"/>
      <c r="O240" s="49"/>
      <c r="P240" s="49"/>
      <c r="Q240" s="49"/>
      <c r="R240" s="49"/>
      <c r="S240" s="49"/>
      <c r="T240" s="49"/>
      <c r="U240" s="49"/>
      <c r="V240" s="49"/>
      <c r="W240" s="49"/>
      <c r="X240" s="49"/>
      <c r="Y240" s="49"/>
      <c r="Z240" s="49"/>
      <c r="AA240" s="49"/>
      <c r="AB240" s="49"/>
      <c r="AC240" s="49"/>
      <c r="AD240" s="49"/>
    </row>
    <row r="241" ht="15.75" customHeight="1">
      <c r="A241" s="50"/>
      <c r="B241" s="49"/>
      <c r="C241" s="49"/>
      <c r="D241" s="49"/>
      <c r="E241" s="49"/>
      <c r="F241" s="49"/>
      <c r="G241" s="49"/>
      <c r="H241" s="49"/>
      <c r="I241" s="49"/>
      <c r="J241" s="49"/>
      <c r="K241" s="49"/>
      <c r="L241" s="49"/>
      <c r="M241" s="49"/>
      <c r="N241" s="49"/>
      <c r="O241" s="49"/>
      <c r="P241" s="49"/>
      <c r="Q241" s="49"/>
      <c r="R241" s="49"/>
      <c r="S241" s="49"/>
      <c r="T241" s="49"/>
      <c r="U241" s="49"/>
      <c r="V241" s="49"/>
      <c r="W241" s="49"/>
      <c r="X241" s="49"/>
      <c r="Y241" s="49"/>
      <c r="Z241" s="49"/>
      <c r="AA241" s="49"/>
      <c r="AB241" s="49"/>
      <c r="AC241" s="49"/>
      <c r="AD241" s="49"/>
    </row>
    <row r="242" ht="15.75" customHeight="1">
      <c r="A242" s="50"/>
      <c r="B242" s="49"/>
      <c r="C242" s="49"/>
      <c r="D242" s="49"/>
      <c r="E242" s="49"/>
      <c r="F242" s="49"/>
      <c r="G242" s="49"/>
      <c r="H242" s="49"/>
      <c r="I242" s="49"/>
      <c r="J242" s="49"/>
      <c r="K242" s="49"/>
      <c r="L242" s="49"/>
      <c r="M242" s="49"/>
      <c r="N242" s="49"/>
      <c r="O242" s="49"/>
      <c r="P242" s="49"/>
      <c r="Q242" s="49"/>
      <c r="R242" s="49"/>
      <c r="S242" s="49"/>
      <c r="T242" s="49"/>
      <c r="U242" s="49"/>
      <c r="V242" s="49"/>
      <c r="W242" s="49"/>
      <c r="X242" s="49"/>
      <c r="Y242" s="49"/>
      <c r="Z242" s="49"/>
      <c r="AA242" s="49"/>
      <c r="AB242" s="49"/>
      <c r="AC242" s="49"/>
      <c r="AD242" s="49"/>
    </row>
    <row r="243" ht="15.75" customHeight="1">
      <c r="A243" s="50"/>
      <c r="B243" s="49"/>
      <c r="C243" s="49"/>
      <c r="D243" s="49"/>
      <c r="E243" s="49"/>
      <c r="F243" s="49"/>
      <c r="G243" s="49"/>
      <c r="H243" s="49"/>
      <c r="I243" s="49"/>
      <c r="J243" s="49"/>
      <c r="K243" s="49"/>
      <c r="L243" s="49"/>
      <c r="M243" s="49"/>
      <c r="N243" s="49"/>
      <c r="O243" s="49"/>
      <c r="P243" s="49"/>
      <c r="Q243" s="49"/>
      <c r="R243" s="49"/>
      <c r="S243" s="49"/>
      <c r="T243" s="49"/>
      <c r="U243" s="49"/>
      <c r="V243" s="49"/>
      <c r="W243" s="49"/>
      <c r="X243" s="49"/>
      <c r="Y243" s="49"/>
      <c r="Z243" s="49"/>
      <c r="AA243" s="49"/>
      <c r="AB243" s="49"/>
      <c r="AC243" s="49"/>
      <c r="AD243" s="49"/>
    </row>
    <row r="244" ht="15.75" customHeight="1">
      <c r="A244" s="50"/>
      <c r="B244" s="49"/>
      <c r="C244" s="49"/>
      <c r="D244" s="49"/>
      <c r="E244" s="49"/>
      <c r="F244" s="49"/>
      <c r="G244" s="49"/>
      <c r="H244" s="49"/>
      <c r="I244" s="49"/>
      <c r="J244" s="49"/>
      <c r="K244" s="49"/>
      <c r="L244" s="49"/>
      <c r="M244" s="49"/>
      <c r="N244" s="49"/>
      <c r="O244" s="49"/>
      <c r="P244" s="49"/>
      <c r="Q244" s="49"/>
      <c r="R244" s="49"/>
      <c r="S244" s="49"/>
      <c r="T244" s="49"/>
      <c r="U244" s="49"/>
      <c r="V244" s="49"/>
      <c r="W244" s="49"/>
      <c r="X244" s="49"/>
      <c r="Y244" s="49"/>
      <c r="Z244" s="49"/>
      <c r="AA244" s="49"/>
      <c r="AB244" s="49"/>
      <c r="AC244" s="49"/>
      <c r="AD244" s="49"/>
    </row>
    <row r="245" ht="15.75" customHeight="1">
      <c r="A245" s="50"/>
      <c r="B245" s="49"/>
      <c r="C245" s="49"/>
      <c r="D245" s="49"/>
      <c r="E245" s="49"/>
      <c r="F245" s="49"/>
      <c r="G245" s="49"/>
      <c r="H245" s="49"/>
      <c r="I245" s="49"/>
      <c r="J245" s="49"/>
      <c r="K245" s="49"/>
      <c r="L245" s="49"/>
      <c r="M245" s="49"/>
      <c r="N245" s="49"/>
      <c r="O245" s="49"/>
      <c r="P245" s="49"/>
      <c r="Q245" s="49"/>
      <c r="R245" s="49"/>
      <c r="S245" s="49"/>
      <c r="T245" s="49"/>
      <c r="U245" s="49"/>
      <c r="V245" s="49"/>
      <c r="W245" s="49"/>
      <c r="X245" s="49"/>
      <c r="Y245" s="49"/>
      <c r="Z245" s="49"/>
      <c r="AA245" s="49"/>
      <c r="AB245" s="49"/>
      <c r="AC245" s="49"/>
      <c r="AD245" s="49"/>
    </row>
    <row r="246" ht="15.75" customHeight="1">
      <c r="A246" s="50"/>
      <c r="B246" s="49"/>
      <c r="C246" s="49"/>
      <c r="D246" s="49"/>
      <c r="E246" s="49"/>
      <c r="F246" s="49"/>
      <c r="G246" s="49"/>
      <c r="H246" s="49"/>
      <c r="I246" s="49"/>
      <c r="J246" s="49"/>
      <c r="K246" s="49"/>
      <c r="L246" s="49"/>
      <c r="M246" s="49"/>
      <c r="N246" s="49"/>
      <c r="O246" s="49"/>
      <c r="P246" s="49"/>
      <c r="Q246" s="49"/>
      <c r="R246" s="49"/>
      <c r="S246" s="49"/>
      <c r="T246" s="49"/>
      <c r="U246" s="49"/>
      <c r="V246" s="49"/>
      <c r="W246" s="49"/>
      <c r="X246" s="49"/>
      <c r="Y246" s="49"/>
      <c r="Z246" s="49"/>
      <c r="AA246" s="49"/>
      <c r="AB246" s="49"/>
      <c r="AC246" s="49"/>
      <c r="AD246" s="49"/>
    </row>
    <row r="247" ht="15.75" customHeight="1">
      <c r="A247" s="50"/>
      <c r="B247" s="49"/>
      <c r="C247" s="49"/>
      <c r="D247" s="49"/>
      <c r="E247" s="49"/>
      <c r="F247" s="49"/>
      <c r="G247" s="49"/>
      <c r="H247" s="49"/>
      <c r="I247" s="49"/>
      <c r="J247" s="49"/>
      <c r="K247" s="49"/>
      <c r="L247" s="49"/>
      <c r="M247" s="49"/>
      <c r="N247" s="49"/>
      <c r="O247" s="49"/>
      <c r="P247" s="49"/>
      <c r="Q247" s="49"/>
      <c r="R247" s="49"/>
      <c r="S247" s="49"/>
      <c r="T247" s="49"/>
      <c r="U247" s="49"/>
      <c r="V247" s="49"/>
      <c r="W247" s="49"/>
      <c r="X247" s="49"/>
      <c r="Y247" s="49"/>
      <c r="Z247" s="49"/>
      <c r="AA247" s="49"/>
      <c r="AB247" s="49"/>
      <c r="AC247" s="49"/>
      <c r="AD247" s="49"/>
    </row>
    <row r="248" ht="15.75" customHeight="1">
      <c r="A248" s="50"/>
      <c r="B248" s="49"/>
      <c r="C248" s="49"/>
      <c r="D248" s="49"/>
      <c r="E248" s="49"/>
      <c r="F248" s="49"/>
      <c r="G248" s="49"/>
      <c r="H248" s="49"/>
      <c r="I248" s="49"/>
      <c r="J248" s="49"/>
      <c r="K248" s="49"/>
      <c r="L248" s="49"/>
      <c r="M248" s="49"/>
      <c r="N248" s="49"/>
      <c r="O248" s="49"/>
      <c r="P248" s="49"/>
      <c r="Q248" s="49"/>
      <c r="R248" s="49"/>
      <c r="S248" s="49"/>
      <c r="T248" s="49"/>
      <c r="U248" s="49"/>
      <c r="V248" s="49"/>
      <c r="W248" s="49"/>
      <c r="X248" s="49"/>
      <c r="Y248" s="49"/>
      <c r="Z248" s="49"/>
      <c r="AA248" s="49"/>
      <c r="AB248" s="49"/>
      <c r="AC248" s="49"/>
      <c r="AD248" s="49"/>
    </row>
    <row r="249" ht="15.75" customHeight="1">
      <c r="A249" s="50"/>
      <c r="B249" s="49"/>
      <c r="C249" s="49"/>
      <c r="D249" s="49"/>
      <c r="E249" s="49"/>
      <c r="F249" s="49"/>
      <c r="G249" s="49"/>
      <c r="H249" s="49"/>
      <c r="I249" s="49"/>
      <c r="J249" s="49"/>
      <c r="K249" s="49"/>
      <c r="L249" s="49"/>
      <c r="M249" s="49"/>
      <c r="N249" s="49"/>
      <c r="O249" s="49"/>
      <c r="P249" s="49"/>
      <c r="Q249" s="49"/>
      <c r="R249" s="49"/>
      <c r="S249" s="49"/>
      <c r="T249" s="49"/>
      <c r="U249" s="49"/>
      <c r="V249" s="49"/>
      <c r="W249" s="49"/>
      <c r="X249" s="49"/>
      <c r="Y249" s="49"/>
      <c r="Z249" s="49"/>
      <c r="AA249" s="49"/>
      <c r="AB249" s="49"/>
      <c r="AC249" s="49"/>
      <c r="AD249" s="49"/>
    </row>
    <row r="250" ht="15.75" customHeight="1">
      <c r="A250" s="50"/>
      <c r="B250" s="49"/>
      <c r="C250" s="49"/>
      <c r="D250" s="49"/>
      <c r="E250" s="49"/>
      <c r="F250" s="49"/>
      <c r="G250" s="49"/>
      <c r="H250" s="49"/>
      <c r="I250" s="49"/>
      <c r="J250" s="49"/>
      <c r="K250" s="49"/>
      <c r="L250" s="49"/>
      <c r="M250" s="49"/>
      <c r="N250" s="49"/>
      <c r="O250" s="49"/>
      <c r="P250" s="49"/>
      <c r="Q250" s="49"/>
      <c r="R250" s="49"/>
      <c r="S250" s="49"/>
      <c r="T250" s="49"/>
      <c r="U250" s="49"/>
      <c r="V250" s="49"/>
      <c r="W250" s="49"/>
      <c r="X250" s="49"/>
      <c r="Y250" s="49"/>
      <c r="Z250" s="49"/>
      <c r="AA250" s="49"/>
      <c r="AB250" s="49"/>
      <c r="AC250" s="49"/>
      <c r="AD250" s="49"/>
    </row>
    <row r="251" ht="15.75" customHeight="1">
      <c r="A251" s="50"/>
      <c r="B251" s="49"/>
      <c r="C251" s="49"/>
      <c r="D251" s="49"/>
      <c r="E251" s="49"/>
      <c r="F251" s="49"/>
      <c r="G251" s="49"/>
      <c r="H251" s="49"/>
      <c r="I251" s="49"/>
      <c r="J251" s="49"/>
      <c r="K251" s="49"/>
      <c r="L251" s="49"/>
      <c r="M251" s="49"/>
      <c r="N251" s="49"/>
      <c r="O251" s="49"/>
      <c r="P251" s="49"/>
      <c r="Q251" s="49"/>
      <c r="R251" s="49"/>
      <c r="S251" s="49"/>
      <c r="T251" s="49"/>
      <c r="U251" s="49"/>
      <c r="V251" s="49"/>
      <c r="W251" s="49"/>
      <c r="X251" s="49"/>
      <c r="Y251" s="49"/>
      <c r="Z251" s="49"/>
      <c r="AA251" s="49"/>
      <c r="AB251" s="49"/>
      <c r="AC251" s="49"/>
      <c r="AD251" s="49"/>
    </row>
    <row r="252" ht="15.75" customHeight="1">
      <c r="A252" s="50"/>
      <c r="B252" s="49"/>
      <c r="C252" s="49"/>
      <c r="D252" s="49"/>
      <c r="E252" s="49"/>
      <c r="F252" s="49"/>
      <c r="G252" s="49"/>
      <c r="H252" s="49"/>
      <c r="I252" s="49"/>
      <c r="J252" s="49"/>
      <c r="K252" s="49"/>
      <c r="L252" s="49"/>
      <c r="M252" s="49"/>
      <c r="N252" s="49"/>
      <c r="O252" s="49"/>
      <c r="P252" s="49"/>
      <c r="Q252" s="49"/>
      <c r="R252" s="49"/>
      <c r="S252" s="49"/>
      <c r="T252" s="49"/>
      <c r="U252" s="49"/>
      <c r="V252" s="49"/>
      <c r="W252" s="49"/>
      <c r="X252" s="49"/>
      <c r="Y252" s="49"/>
      <c r="Z252" s="49"/>
      <c r="AA252" s="49"/>
      <c r="AB252" s="49"/>
      <c r="AC252" s="49"/>
      <c r="AD252" s="49"/>
    </row>
    <row r="253" ht="15.75" customHeight="1">
      <c r="A253" s="50"/>
      <c r="B253" s="49"/>
      <c r="C253" s="49"/>
      <c r="D253" s="49"/>
      <c r="E253" s="49"/>
      <c r="F253" s="49"/>
      <c r="G253" s="49"/>
      <c r="H253" s="49"/>
      <c r="I253" s="49"/>
      <c r="J253" s="49"/>
      <c r="K253" s="49"/>
      <c r="L253" s="49"/>
      <c r="M253" s="49"/>
      <c r="N253" s="49"/>
      <c r="O253" s="49"/>
      <c r="P253" s="49"/>
      <c r="Q253" s="49"/>
      <c r="R253" s="49"/>
      <c r="S253" s="49"/>
      <c r="T253" s="49"/>
      <c r="U253" s="49"/>
      <c r="V253" s="49"/>
      <c r="W253" s="49"/>
      <c r="X253" s="49"/>
      <c r="Y253" s="49"/>
      <c r="Z253" s="49"/>
      <c r="AA253" s="49"/>
      <c r="AB253" s="49"/>
      <c r="AC253" s="49"/>
      <c r="AD253" s="49"/>
    </row>
    <row r="254" ht="15.75" customHeight="1">
      <c r="A254" s="50"/>
      <c r="B254" s="49"/>
      <c r="C254" s="49"/>
      <c r="D254" s="49"/>
      <c r="E254" s="49"/>
      <c r="F254" s="49"/>
      <c r="G254" s="49"/>
      <c r="H254" s="49"/>
      <c r="I254" s="49"/>
      <c r="J254" s="49"/>
      <c r="K254" s="49"/>
      <c r="L254" s="49"/>
      <c r="M254" s="49"/>
      <c r="N254" s="49"/>
      <c r="O254" s="49"/>
      <c r="P254" s="49"/>
      <c r="Q254" s="49"/>
      <c r="R254" s="49"/>
      <c r="S254" s="49"/>
      <c r="T254" s="49"/>
      <c r="U254" s="49"/>
      <c r="V254" s="49"/>
      <c r="W254" s="49"/>
      <c r="X254" s="49"/>
      <c r="Y254" s="49"/>
      <c r="Z254" s="49"/>
      <c r="AA254" s="49"/>
      <c r="AB254" s="49"/>
      <c r="AC254" s="49"/>
      <c r="AD254" s="49"/>
    </row>
    <row r="255" ht="15.75" customHeight="1">
      <c r="A255" s="50"/>
      <c r="B255" s="49"/>
      <c r="C255" s="49"/>
      <c r="D255" s="49"/>
      <c r="E255" s="49"/>
      <c r="F255" s="49"/>
      <c r="G255" s="49"/>
      <c r="H255" s="49"/>
      <c r="I255" s="49"/>
      <c r="J255" s="49"/>
      <c r="K255" s="49"/>
      <c r="L255" s="49"/>
      <c r="M255" s="49"/>
      <c r="N255" s="49"/>
      <c r="O255" s="49"/>
      <c r="P255" s="49"/>
      <c r="Q255" s="49"/>
      <c r="R255" s="49"/>
      <c r="S255" s="49"/>
      <c r="T255" s="49"/>
      <c r="U255" s="49"/>
      <c r="V255" s="49"/>
      <c r="W255" s="49"/>
      <c r="X255" s="49"/>
      <c r="Y255" s="49"/>
      <c r="Z255" s="49"/>
      <c r="AA255" s="49"/>
      <c r="AB255" s="49"/>
      <c r="AC255" s="49"/>
      <c r="AD255" s="49"/>
    </row>
    <row r="256" ht="15.75" customHeight="1">
      <c r="A256" s="50"/>
      <c r="B256" s="49"/>
      <c r="C256" s="49"/>
      <c r="D256" s="49"/>
      <c r="E256" s="49"/>
      <c r="F256" s="49"/>
      <c r="G256" s="49"/>
      <c r="H256" s="49"/>
      <c r="I256" s="49"/>
      <c r="J256" s="49"/>
      <c r="K256" s="49"/>
      <c r="L256" s="49"/>
      <c r="M256" s="49"/>
      <c r="N256" s="49"/>
      <c r="O256" s="49"/>
      <c r="P256" s="49"/>
      <c r="Q256" s="49"/>
      <c r="R256" s="49"/>
      <c r="S256" s="49"/>
      <c r="T256" s="49"/>
      <c r="U256" s="49"/>
      <c r="V256" s="49"/>
      <c r="W256" s="49"/>
      <c r="X256" s="49"/>
      <c r="Y256" s="49"/>
      <c r="Z256" s="49"/>
      <c r="AA256" s="49"/>
      <c r="AB256" s="49"/>
      <c r="AC256" s="49"/>
      <c r="AD256" s="49"/>
    </row>
    <row r="257" ht="15.75" customHeight="1">
      <c r="A257" s="50"/>
      <c r="B257" s="49"/>
      <c r="C257" s="49"/>
      <c r="D257" s="49"/>
      <c r="E257" s="49"/>
      <c r="F257" s="49"/>
      <c r="G257" s="49"/>
      <c r="H257" s="49"/>
      <c r="I257" s="49"/>
      <c r="J257" s="49"/>
      <c r="K257" s="49"/>
      <c r="L257" s="49"/>
      <c r="M257" s="49"/>
      <c r="N257" s="49"/>
      <c r="O257" s="49"/>
      <c r="P257" s="49"/>
      <c r="Q257" s="49"/>
      <c r="R257" s="49"/>
      <c r="S257" s="49"/>
      <c r="T257" s="49"/>
      <c r="U257" s="49"/>
      <c r="V257" s="49"/>
      <c r="W257" s="49"/>
      <c r="X257" s="49"/>
      <c r="Y257" s="49"/>
      <c r="Z257" s="49"/>
      <c r="AA257" s="49"/>
      <c r="AB257" s="49"/>
      <c r="AC257" s="49"/>
      <c r="AD257" s="49"/>
    </row>
    <row r="258" ht="15.75" customHeight="1">
      <c r="A258" s="50"/>
      <c r="B258" s="49"/>
      <c r="C258" s="49"/>
      <c r="D258" s="49"/>
      <c r="E258" s="49"/>
      <c r="F258" s="49"/>
      <c r="G258" s="49"/>
      <c r="H258" s="49"/>
      <c r="I258" s="49"/>
      <c r="J258" s="49"/>
      <c r="K258" s="49"/>
      <c r="L258" s="49"/>
      <c r="M258" s="49"/>
      <c r="N258" s="49"/>
      <c r="O258" s="49"/>
      <c r="P258" s="49"/>
      <c r="Q258" s="49"/>
      <c r="R258" s="49"/>
      <c r="S258" s="49"/>
      <c r="T258" s="49"/>
      <c r="U258" s="49"/>
      <c r="V258" s="49"/>
      <c r="W258" s="49"/>
      <c r="X258" s="49"/>
      <c r="Y258" s="49"/>
      <c r="Z258" s="49"/>
      <c r="AA258" s="49"/>
      <c r="AB258" s="49"/>
      <c r="AC258" s="49"/>
      <c r="AD258" s="49"/>
    </row>
    <row r="259" ht="15.75" customHeight="1">
      <c r="A259" s="50"/>
      <c r="B259" s="49"/>
      <c r="C259" s="49"/>
      <c r="D259" s="49"/>
      <c r="E259" s="49"/>
      <c r="F259" s="49"/>
      <c r="G259" s="49"/>
      <c r="H259" s="49"/>
      <c r="I259" s="49"/>
      <c r="J259" s="49"/>
      <c r="K259" s="49"/>
      <c r="L259" s="49"/>
      <c r="M259" s="49"/>
      <c r="N259" s="49"/>
      <c r="O259" s="49"/>
      <c r="P259" s="49"/>
      <c r="Q259" s="49"/>
      <c r="R259" s="49"/>
      <c r="S259" s="49"/>
      <c r="T259" s="49"/>
      <c r="U259" s="49"/>
      <c r="V259" s="49"/>
      <c r="W259" s="49"/>
      <c r="X259" s="49"/>
      <c r="Y259" s="49"/>
      <c r="Z259" s="49"/>
      <c r="AA259" s="49"/>
      <c r="AB259" s="49"/>
      <c r="AC259" s="49"/>
      <c r="AD259" s="49"/>
    </row>
    <row r="260" ht="15.75" customHeight="1">
      <c r="A260" s="50"/>
      <c r="B260" s="49"/>
      <c r="C260" s="49"/>
      <c r="D260" s="49"/>
      <c r="E260" s="49"/>
      <c r="F260" s="49"/>
      <c r="G260" s="49"/>
      <c r="H260" s="49"/>
      <c r="I260" s="49"/>
      <c r="J260" s="49"/>
      <c r="K260" s="49"/>
      <c r="L260" s="49"/>
      <c r="M260" s="49"/>
      <c r="N260" s="49"/>
      <c r="O260" s="49"/>
      <c r="P260" s="49"/>
      <c r="Q260" s="49"/>
      <c r="R260" s="49"/>
      <c r="S260" s="49"/>
      <c r="T260" s="49"/>
      <c r="U260" s="49"/>
      <c r="V260" s="49"/>
      <c r="W260" s="49"/>
      <c r="X260" s="49"/>
      <c r="Y260" s="49"/>
      <c r="Z260" s="49"/>
      <c r="AA260" s="49"/>
      <c r="AB260" s="49"/>
      <c r="AC260" s="49"/>
      <c r="AD260" s="49"/>
    </row>
    <row r="261" ht="15.75" customHeight="1">
      <c r="A261" s="50"/>
      <c r="B261" s="49"/>
      <c r="C261" s="49"/>
      <c r="D261" s="49"/>
      <c r="E261" s="49"/>
      <c r="F261" s="49"/>
      <c r="G261" s="49"/>
      <c r="H261" s="49"/>
      <c r="I261" s="49"/>
      <c r="J261" s="49"/>
      <c r="K261" s="49"/>
      <c r="L261" s="49"/>
      <c r="M261" s="49"/>
      <c r="N261" s="49"/>
      <c r="O261" s="49"/>
      <c r="P261" s="49"/>
      <c r="Q261" s="49"/>
      <c r="R261" s="49"/>
      <c r="S261" s="49"/>
      <c r="T261" s="49"/>
      <c r="U261" s="49"/>
      <c r="V261" s="49"/>
      <c r="W261" s="49"/>
      <c r="X261" s="49"/>
      <c r="Y261" s="49"/>
      <c r="Z261" s="49"/>
      <c r="AA261" s="49"/>
      <c r="AB261" s="49"/>
      <c r="AC261" s="49"/>
      <c r="AD261" s="49"/>
    </row>
    <row r="262" ht="15.75" customHeight="1">
      <c r="A262" s="50"/>
      <c r="B262" s="49"/>
      <c r="C262" s="49"/>
      <c r="D262" s="49"/>
      <c r="E262" s="49"/>
      <c r="F262" s="49"/>
      <c r="G262" s="49"/>
      <c r="H262" s="49"/>
      <c r="I262" s="49"/>
      <c r="J262" s="49"/>
      <c r="K262" s="49"/>
      <c r="L262" s="49"/>
      <c r="M262" s="49"/>
      <c r="N262" s="49"/>
      <c r="O262" s="49"/>
      <c r="P262" s="49"/>
      <c r="Q262" s="49"/>
      <c r="R262" s="49"/>
      <c r="S262" s="49"/>
      <c r="T262" s="49"/>
      <c r="U262" s="49"/>
      <c r="V262" s="49"/>
      <c r="W262" s="49"/>
      <c r="X262" s="49"/>
      <c r="Y262" s="49"/>
      <c r="Z262" s="49"/>
      <c r="AA262" s="49"/>
      <c r="AB262" s="49"/>
      <c r="AC262" s="49"/>
      <c r="AD262" s="49"/>
    </row>
    <row r="263" ht="15.75" customHeight="1">
      <c r="A263" s="50"/>
      <c r="B263" s="49"/>
      <c r="C263" s="49"/>
      <c r="D263" s="49"/>
      <c r="E263" s="49"/>
      <c r="F263" s="49"/>
      <c r="G263" s="49"/>
      <c r="H263" s="49"/>
      <c r="I263" s="49"/>
      <c r="J263" s="49"/>
      <c r="K263" s="49"/>
      <c r="L263" s="49"/>
      <c r="M263" s="49"/>
      <c r="N263" s="49"/>
      <c r="O263" s="49"/>
      <c r="P263" s="49"/>
      <c r="Q263" s="49"/>
      <c r="R263" s="49"/>
      <c r="S263" s="49"/>
      <c r="T263" s="49"/>
      <c r="U263" s="49"/>
      <c r="V263" s="49"/>
      <c r="W263" s="49"/>
      <c r="X263" s="49"/>
      <c r="Y263" s="49"/>
      <c r="Z263" s="49"/>
      <c r="AA263" s="49"/>
      <c r="AB263" s="49"/>
      <c r="AC263" s="49"/>
      <c r="AD263" s="49"/>
    </row>
    <row r="264" ht="15.75" customHeight="1">
      <c r="A264" s="50"/>
      <c r="B264" s="49"/>
      <c r="C264" s="49"/>
      <c r="D264" s="49"/>
      <c r="E264" s="49"/>
      <c r="F264" s="49"/>
      <c r="G264" s="49"/>
      <c r="H264" s="49"/>
      <c r="I264" s="49"/>
      <c r="J264" s="49"/>
      <c r="K264" s="49"/>
      <c r="L264" s="49"/>
      <c r="M264" s="49"/>
      <c r="N264" s="49"/>
      <c r="O264" s="49"/>
      <c r="P264" s="49"/>
      <c r="Q264" s="49"/>
      <c r="R264" s="49"/>
      <c r="S264" s="49"/>
      <c r="T264" s="49"/>
      <c r="U264" s="49"/>
      <c r="V264" s="49"/>
      <c r="W264" s="49"/>
      <c r="X264" s="49"/>
      <c r="Y264" s="49"/>
      <c r="Z264" s="49"/>
      <c r="AA264" s="49"/>
      <c r="AB264" s="49"/>
      <c r="AC264" s="49"/>
      <c r="AD264" s="49"/>
    </row>
    <row r="265" ht="15.75" customHeight="1">
      <c r="A265" s="50"/>
      <c r="B265" s="49"/>
      <c r="C265" s="49"/>
      <c r="D265" s="49"/>
      <c r="E265" s="49"/>
      <c r="F265" s="49"/>
      <c r="G265" s="49"/>
      <c r="H265" s="49"/>
      <c r="I265" s="49"/>
      <c r="J265" s="49"/>
      <c r="K265" s="49"/>
      <c r="L265" s="49"/>
      <c r="M265" s="49"/>
      <c r="N265" s="49"/>
      <c r="O265" s="49"/>
      <c r="P265" s="49"/>
      <c r="Q265" s="49"/>
      <c r="R265" s="49"/>
      <c r="S265" s="49"/>
      <c r="T265" s="49"/>
      <c r="U265" s="49"/>
      <c r="V265" s="49"/>
      <c r="W265" s="49"/>
      <c r="X265" s="49"/>
      <c r="Y265" s="49"/>
      <c r="Z265" s="49"/>
      <c r="AA265" s="49"/>
      <c r="AB265" s="49"/>
      <c r="AC265" s="49"/>
      <c r="AD265" s="49"/>
    </row>
    <row r="266" ht="15.75" customHeight="1">
      <c r="A266" s="50"/>
      <c r="B266" s="49"/>
      <c r="C266" s="49"/>
      <c r="D266" s="49"/>
      <c r="E266" s="49"/>
      <c r="F266" s="49"/>
      <c r="G266" s="49"/>
      <c r="H266" s="49"/>
      <c r="I266" s="49"/>
      <c r="J266" s="49"/>
      <c r="K266" s="49"/>
      <c r="L266" s="49"/>
      <c r="M266" s="49"/>
      <c r="N266" s="49"/>
      <c r="O266" s="49"/>
      <c r="P266" s="49"/>
      <c r="Q266" s="49"/>
      <c r="R266" s="49"/>
      <c r="S266" s="49"/>
      <c r="T266" s="49"/>
      <c r="U266" s="49"/>
      <c r="V266" s="49"/>
      <c r="W266" s="49"/>
      <c r="X266" s="49"/>
      <c r="Y266" s="49"/>
      <c r="Z266" s="49"/>
      <c r="AA266" s="49"/>
      <c r="AB266" s="49"/>
      <c r="AC266" s="49"/>
      <c r="AD266" s="49"/>
    </row>
    <row r="267" ht="15.75" customHeight="1">
      <c r="A267" s="50"/>
      <c r="B267" s="49"/>
      <c r="C267" s="49"/>
      <c r="D267" s="49"/>
      <c r="E267" s="49"/>
      <c r="F267" s="49"/>
      <c r="G267" s="49"/>
      <c r="H267" s="49"/>
      <c r="I267" s="49"/>
      <c r="J267" s="49"/>
      <c r="K267" s="49"/>
      <c r="L267" s="49"/>
      <c r="M267" s="49"/>
      <c r="N267" s="49"/>
      <c r="O267" s="49"/>
      <c r="P267" s="49"/>
      <c r="Q267" s="49"/>
      <c r="R267" s="49"/>
      <c r="S267" s="49"/>
      <c r="T267" s="49"/>
      <c r="U267" s="49"/>
      <c r="V267" s="49"/>
      <c r="W267" s="49"/>
      <c r="X267" s="49"/>
      <c r="Y267" s="49"/>
      <c r="Z267" s="49"/>
      <c r="AA267" s="49"/>
      <c r="AB267" s="49"/>
      <c r="AC267" s="49"/>
      <c r="AD267" s="49"/>
    </row>
    <row r="268" ht="15.75" customHeight="1">
      <c r="A268" s="50"/>
      <c r="B268" s="49"/>
      <c r="C268" s="49"/>
      <c r="D268" s="49"/>
      <c r="E268" s="49"/>
      <c r="F268" s="49"/>
      <c r="G268" s="49"/>
      <c r="H268" s="49"/>
      <c r="I268" s="49"/>
      <c r="J268" s="49"/>
      <c r="K268" s="49"/>
      <c r="L268" s="49"/>
      <c r="M268" s="49"/>
      <c r="N268" s="49"/>
      <c r="O268" s="49"/>
      <c r="P268" s="49"/>
      <c r="Q268" s="49"/>
      <c r="R268" s="49"/>
      <c r="S268" s="49"/>
      <c r="T268" s="49"/>
      <c r="U268" s="49"/>
      <c r="V268" s="49"/>
      <c r="W268" s="49"/>
      <c r="X268" s="49"/>
      <c r="Y268" s="49"/>
      <c r="Z268" s="49"/>
      <c r="AA268" s="49"/>
      <c r="AB268" s="49"/>
      <c r="AC268" s="49"/>
      <c r="AD268" s="49"/>
    </row>
    <row r="269" ht="15.75" customHeight="1">
      <c r="A269" s="50"/>
      <c r="B269" s="49"/>
      <c r="C269" s="49"/>
      <c r="D269" s="49"/>
      <c r="E269" s="49"/>
      <c r="F269" s="49"/>
      <c r="G269" s="49"/>
      <c r="H269" s="49"/>
      <c r="I269" s="49"/>
      <c r="J269" s="49"/>
      <c r="K269" s="49"/>
      <c r="L269" s="49"/>
      <c r="M269" s="49"/>
      <c r="N269" s="49"/>
      <c r="O269" s="49"/>
      <c r="P269" s="49"/>
      <c r="Q269" s="49"/>
      <c r="R269" s="49"/>
      <c r="S269" s="49"/>
      <c r="T269" s="49"/>
      <c r="U269" s="49"/>
      <c r="V269" s="49"/>
      <c r="W269" s="49"/>
      <c r="X269" s="49"/>
      <c r="Y269" s="49"/>
      <c r="Z269" s="49"/>
      <c r="AA269" s="49"/>
      <c r="AB269" s="49"/>
      <c r="AC269" s="49"/>
      <c r="AD269" s="49"/>
    </row>
    <row r="270" ht="15.75" customHeight="1">
      <c r="A270" s="50"/>
      <c r="B270" s="49"/>
      <c r="C270" s="49"/>
      <c r="D270" s="49"/>
      <c r="E270" s="49"/>
      <c r="F270" s="49"/>
      <c r="G270" s="49"/>
      <c r="H270" s="49"/>
      <c r="I270" s="49"/>
      <c r="J270" s="49"/>
      <c r="K270" s="49"/>
      <c r="L270" s="49"/>
      <c r="M270" s="49"/>
      <c r="N270" s="49"/>
      <c r="O270" s="49"/>
      <c r="P270" s="49"/>
      <c r="Q270" s="49"/>
      <c r="R270" s="49"/>
      <c r="S270" s="49"/>
      <c r="T270" s="49"/>
      <c r="U270" s="49"/>
      <c r="V270" s="49"/>
      <c r="W270" s="49"/>
      <c r="X270" s="49"/>
      <c r="Y270" s="49"/>
      <c r="Z270" s="49"/>
      <c r="AA270" s="49"/>
      <c r="AB270" s="49"/>
      <c r="AC270" s="49"/>
      <c r="AD270" s="49"/>
    </row>
    <row r="271" ht="15.75" customHeight="1">
      <c r="A271" s="50"/>
      <c r="B271" s="49"/>
      <c r="C271" s="49"/>
      <c r="D271" s="49"/>
      <c r="E271" s="49"/>
      <c r="F271" s="49"/>
      <c r="G271" s="49"/>
      <c r="H271" s="49"/>
      <c r="I271" s="49"/>
      <c r="J271" s="49"/>
      <c r="K271" s="49"/>
      <c r="L271" s="49"/>
      <c r="M271" s="49"/>
      <c r="N271" s="49"/>
      <c r="O271" s="49"/>
      <c r="P271" s="49"/>
      <c r="Q271" s="49"/>
      <c r="R271" s="49"/>
      <c r="S271" s="49"/>
      <c r="T271" s="49"/>
      <c r="U271" s="49"/>
      <c r="V271" s="49"/>
      <c r="W271" s="49"/>
      <c r="X271" s="49"/>
      <c r="Y271" s="49"/>
      <c r="Z271" s="49"/>
      <c r="AA271" s="49"/>
      <c r="AB271" s="49"/>
      <c r="AC271" s="49"/>
      <c r="AD271" s="49"/>
    </row>
    <row r="272" ht="15.75" customHeight="1">
      <c r="A272" s="50"/>
      <c r="B272" s="49"/>
      <c r="C272" s="49"/>
      <c r="D272" s="49"/>
      <c r="E272" s="49"/>
      <c r="F272" s="49"/>
      <c r="G272" s="49"/>
      <c r="H272" s="49"/>
      <c r="I272" s="49"/>
      <c r="J272" s="49"/>
      <c r="K272" s="49"/>
      <c r="L272" s="49"/>
      <c r="M272" s="49"/>
      <c r="N272" s="49"/>
      <c r="O272" s="49"/>
      <c r="P272" s="49"/>
      <c r="Q272" s="49"/>
      <c r="R272" s="49"/>
      <c r="S272" s="49"/>
      <c r="T272" s="49"/>
      <c r="U272" s="49"/>
      <c r="V272" s="49"/>
      <c r="W272" s="49"/>
      <c r="X272" s="49"/>
      <c r="Y272" s="49"/>
      <c r="Z272" s="49"/>
      <c r="AA272" s="49"/>
      <c r="AB272" s="49"/>
      <c r="AC272" s="49"/>
      <c r="AD272" s="49"/>
    </row>
    <row r="273" ht="15.75" customHeight="1">
      <c r="A273" s="50"/>
      <c r="B273" s="49"/>
      <c r="C273" s="49"/>
      <c r="D273" s="49"/>
      <c r="E273" s="49"/>
      <c r="F273" s="49"/>
      <c r="G273" s="49"/>
      <c r="H273" s="49"/>
      <c r="I273" s="49"/>
      <c r="J273" s="49"/>
      <c r="K273" s="49"/>
      <c r="L273" s="49"/>
      <c r="M273" s="49"/>
      <c r="N273" s="49"/>
      <c r="O273" s="49"/>
      <c r="P273" s="49"/>
      <c r="Q273" s="49"/>
      <c r="R273" s="49"/>
      <c r="S273" s="49"/>
      <c r="T273" s="49"/>
      <c r="U273" s="49"/>
      <c r="V273" s="49"/>
      <c r="W273" s="49"/>
      <c r="X273" s="49"/>
      <c r="Y273" s="49"/>
      <c r="Z273" s="49"/>
      <c r="AA273" s="49"/>
      <c r="AB273" s="49"/>
      <c r="AC273" s="49"/>
      <c r="AD273" s="49"/>
    </row>
    <row r="274" ht="15.75" customHeight="1">
      <c r="A274" s="50"/>
      <c r="B274" s="49"/>
      <c r="C274" s="49"/>
      <c r="D274" s="49"/>
      <c r="E274" s="49"/>
      <c r="F274" s="49"/>
      <c r="G274" s="49"/>
      <c r="H274" s="49"/>
      <c r="I274" s="49"/>
      <c r="J274" s="49"/>
      <c r="K274" s="49"/>
      <c r="L274" s="49"/>
      <c r="M274" s="49"/>
      <c r="N274" s="49"/>
      <c r="O274" s="49"/>
      <c r="P274" s="49"/>
      <c r="Q274" s="49"/>
      <c r="R274" s="49"/>
      <c r="S274" s="49"/>
      <c r="T274" s="49"/>
      <c r="U274" s="49"/>
      <c r="V274" s="49"/>
      <c r="W274" s="49"/>
      <c r="X274" s="49"/>
      <c r="Y274" s="49"/>
      <c r="Z274" s="49"/>
      <c r="AA274" s="49"/>
      <c r="AB274" s="49"/>
      <c r="AC274" s="49"/>
      <c r="AD274" s="49"/>
    </row>
    <row r="275" ht="15.75" customHeight="1">
      <c r="A275" s="50"/>
      <c r="B275" s="49"/>
      <c r="C275" s="49"/>
      <c r="D275" s="49"/>
      <c r="E275" s="49"/>
      <c r="F275" s="49"/>
      <c r="G275" s="49"/>
      <c r="H275" s="49"/>
      <c r="I275" s="49"/>
      <c r="J275" s="49"/>
      <c r="K275" s="49"/>
      <c r="L275" s="49"/>
      <c r="M275" s="49"/>
      <c r="N275" s="49"/>
      <c r="O275" s="49"/>
      <c r="P275" s="49"/>
      <c r="Q275" s="49"/>
      <c r="R275" s="49"/>
      <c r="S275" s="49"/>
      <c r="T275" s="49"/>
      <c r="U275" s="49"/>
      <c r="V275" s="49"/>
      <c r="W275" s="49"/>
      <c r="X275" s="49"/>
      <c r="Y275" s="49"/>
      <c r="Z275" s="49"/>
      <c r="AA275" s="49"/>
      <c r="AB275" s="49"/>
      <c r="AC275" s="49"/>
      <c r="AD275" s="49"/>
    </row>
    <row r="276" ht="15.75" customHeight="1">
      <c r="A276" s="50"/>
      <c r="B276" s="49"/>
      <c r="C276" s="49"/>
      <c r="D276" s="49"/>
      <c r="E276" s="49"/>
      <c r="F276" s="49"/>
      <c r="G276" s="49"/>
      <c r="H276" s="49"/>
      <c r="I276" s="49"/>
      <c r="J276" s="49"/>
      <c r="K276" s="49"/>
      <c r="L276" s="49"/>
      <c r="M276" s="49"/>
      <c r="N276" s="49"/>
      <c r="O276" s="49"/>
      <c r="P276" s="49"/>
      <c r="Q276" s="49"/>
      <c r="R276" s="49"/>
      <c r="S276" s="49"/>
      <c r="T276" s="49"/>
      <c r="U276" s="49"/>
      <c r="V276" s="49"/>
      <c r="W276" s="49"/>
      <c r="X276" s="49"/>
      <c r="Y276" s="49"/>
      <c r="Z276" s="49"/>
      <c r="AA276" s="49"/>
      <c r="AB276" s="49"/>
      <c r="AC276" s="49"/>
      <c r="AD276" s="49"/>
    </row>
    <row r="277" ht="15.75" customHeight="1">
      <c r="A277" s="50"/>
      <c r="B277" s="49"/>
      <c r="C277" s="49"/>
      <c r="D277" s="49"/>
      <c r="E277" s="49"/>
      <c r="F277" s="49"/>
      <c r="G277" s="49"/>
      <c r="H277" s="49"/>
      <c r="I277" s="49"/>
      <c r="J277" s="49"/>
      <c r="K277" s="49"/>
      <c r="L277" s="49"/>
      <c r="M277" s="49"/>
      <c r="N277" s="49"/>
      <c r="O277" s="49"/>
      <c r="P277" s="49"/>
      <c r="Q277" s="49"/>
      <c r="R277" s="49"/>
      <c r="S277" s="49"/>
      <c r="T277" s="49"/>
      <c r="U277" s="49"/>
      <c r="V277" s="49"/>
      <c r="W277" s="49"/>
      <c r="X277" s="49"/>
      <c r="Y277" s="49"/>
      <c r="Z277" s="49"/>
      <c r="AA277" s="49"/>
      <c r="AB277" s="49"/>
      <c r="AC277" s="49"/>
      <c r="AD277" s="49"/>
    </row>
    <row r="278" ht="15.75" customHeight="1">
      <c r="A278" s="50"/>
      <c r="B278" s="49"/>
      <c r="C278" s="49"/>
      <c r="D278" s="49"/>
      <c r="E278" s="49"/>
      <c r="F278" s="49"/>
      <c r="G278" s="49"/>
      <c r="H278" s="49"/>
      <c r="I278" s="49"/>
      <c r="J278" s="49"/>
      <c r="K278" s="49"/>
      <c r="L278" s="49"/>
      <c r="M278" s="49"/>
      <c r="N278" s="49"/>
      <c r="O278" s="49"/>
      <c r="P278" s="49"/>
      <c r="Q278" s="49"/>
      <c r="R278" s="49"/>
      <c r="S278" s="49"/>
      <c r="T278" s="49"/>
      <c r="U278" s="49"/>
      <c r="V278" s="49"/>
      <c r="W278" s="49"/>
      <c r="X278" s="49"/>
      <c r="Y278" s="49"/>
      <c r="Z278" s="49"/>
      <c r="AA278" s="49"/>
      <c r="AB278" s="49"/>
      <c r="AC278" s="49"/>
      <c r="AD278" s="49"/>
    </row>
    <row r="279" ht="15.75" customHeight="1">
      <c r="A279" s="50"/>
      <c r="B279" s="49"/>
      <c r="C279" s="49"/>
      <c r="D279" s="49"/>
      <c r="E279" s="49"/>
      <c r="F279" s="49"/>
      <c r="G279" s="49"/>
      <c r="H279" s="49"/>
      <c r="I279" s="49"/>
      <c r="J279" s="49"/>
      <c r="K279" s="49"/>
      <c r="L279" s="49"/>
      <c r="M279" s="49"/>
      <c r="N279" s="49"/>
      <c r="O279" s="49"/>
      <c r="P279" s="49"/>
      <c r="Q279" s="49"/>
      <c r="R279" s="49"/>
      <c r="S279" s="49"/>
      <c r="T279" s="49"/>
      <c r="U279" s="49"/>
      <c r="V279" s="49"/>
      <c r="W279" s="49"/>
      <c r="X279" s="49"/>
      <c r="Y279" s="49"/>
      <c r="Z279" s="49"/>
      <c r="AA279" s="49"/>
      <c r="AB279" s="49"/>
      <c r="AC279" s="49"/>
      <c r="AD279" s="49"/>
    </row>
    <row r="280" ht="15.75" customHeight="1">
      <c r="A280" s="50"/>
      <c r="B280" s="49"/>
      <c r="C280" s="49"/>
      <c r="D280" s="49"/>
      <c r="E280" s="49"/>
      <c r="F280" s="49"/>
      <c r="G280" s="49"/>
      <c r="H280" s="49"/>
      <c r="I280" s="49"/>
      <c r="J280" s="49"/>
      <c r="K280" s="49"/>
      <c r="L280" s="49"/>
      <c r="M280" s="49"/>
      <c r="N280" s="49"/>
      <c r="O280" s="49"/>
      <c r="P280" s="49"/>
      <c r="Q280" s="49"/>
      <c r="R280" s="49"/>
      <c r="S280" s="49"/>
      <c r="T280" s="49"/>
      <c r="U280" s="49"/>
      <c r="V280" s="49"/>
      <c r="W280" s="49"/>
      <c r="X280" s="49"/>
      <c r="Y280" s="49"/>
      <c r="Z280" s="49"/>
      <c r="AA280" s="49"/>
      <c r="AB280" s="49"/>
      <c r="AC280" s="49"/>
      <c r="AD280" s="49"/>
    </row>
    <row r="281" ht="15.75" customHeight="1">
      <c r="A281" s="50"/>
      <c r="B281" s="49"/>
      <c r="C281" s="49"/>
      <c r="D281" s="49"/>
      <c r="E281" s="49"/>
      <c r="F281" s="49"/>
      <c r="G281" s="49"/>
      <c r="H281" s="49"/>
      <c r="I281" s="49"/>
      <c r="J281" s="49"/>
      <c r="K281" s="49"/>
      <c r="L281" s="49"/>
      <c r="M281" s="49"/>
      <c r="N281" s="49"/>
      <c r="O281" s="49"/>
      <c r="P281" s="49"/>
      <c r="Q281" s="49"/>
      <c r="R281" s="49"/>
      <c r="S281" s="49"/>
      <c r="T281" s="49"/>
      <c r="U281" s="49"/>
      <c r="V281" s="49"/>
      <c r="W281" s="49"/>
      <c r="X281" s="49"/>
      <c r="Y281" s="49"/>
      <c r="Z281" s="49"/>
      <c r="AA281" s="49"/>
      <c r="AB281" s="49"/>
      <c r="AC281" s="49"/>
      <c r="AD281" s="49"/>
    </row>
    <row r="282" ht="15.75" customHeight="1">
      <c r="A282" s="50"/>
      <c r="B282" s="49"/>
      <c r="C282" s="49"/>
      <c r="D282" s="49"/>
      <c r="E282" s="49"/>
      <c r="F282" s="49"/>
      <c r="G282" s="49"/>
      <c r="H282" s="49"/>
      <c r="I282" s="49"/>
      <c r="J282" s="49"/>
      <c r="K282" s="49"/>
      <c r="L282" s="49"/>
      <c r="M282" s="49"/>
      <c r="N282" s="49"/>
      <c r="O282" s="49"/>
      <c r="P282" s="49"/>
      <c r="Q282" s="49"/>
      <c r="R282" s="49"/>
      <c r="S282" s="49"/>
      <c r="T282" s="49"/>
      <c r="U282" s="49"/>
      <c r="V282" s="49"/>
      <c r="W282" s="49"/>
      <c r="X282" s="49"/>
      <c r="Y282" s="49"/>
      <c r="Z282" s="49"/>
      <c r="AA282" s="49"/>
      <c r="AB282" s="49"/>
      <c r="AC282" s="49"/>
      <c r="AD282" s="49"/>
    </row>
    <row r="283" ht="15.75" customHeight="1">
      <c r="A283" s="50"/>
      <c r="B283" s="49"/>
      <c r="C283" s="49"/>
      <c r="D283" s="49"/>
      <c r="E283" s="49"/>
      <c r="F283" s="49"/>
      <c r="G283" s="49"/>
      <c r="H283" s="49"/>
      <c r="I283" s="49"/>
      <c r="J283" s="49"/>
      <c r="K283" s="49"/>
      <c r="L283" s="49"/>
      <c r="M283" s="49"/>
      <c r="N283" s="49"/>
      <c r="O283" s="49"/>
      <c r="P283" s="49"/>
      <c r="Q283" s="49"/>
      <c r="R283" s="49"/>
      <c r="S283" s="49"/>
      <c r="T283" s="49"/>
      <c r="U283" s="49"/>
      <c r="V283" s="49"/>
      <c r="W283" s="49"/>
      <c r="X283" s="49"/>
      <c r="Y283" s="49"/>
      <c r="Z283" s="49"/>
      <c r="AA283" s="49"/>
      <c r="AB283" s="49"/>
      <c r="AC283" s="49"/>
      <c r="AD283" s="49"/>
    </row>
    <row r="284" ht="15.75" customHeight="1">
      <c r="A284" s="50"/>
      <c r="B284" s="49"/>
      <c r="C284" s="49"/>
      <c r="D284" s="49"/>
      <c r="E284" s="49"/>
      <c r="F284" s="49"/>
      <c r="G284" s="49"/>
      <c r="H284" s="49"/>
      <c r="I284" s="49"/>
      <c r="J284" s="49"/>
      <c r="K284" s="49"/>
      <c r="L284" s="49"/>
      <c r="M284" s="49"/>
      <c r="N284" s="49"/>
      <c r="O284" s="49"/>
      <c r="P284" s="49"/>
      <c r="Q284" s="49"/>
      <c r="R284" s="49"/>
      <c r="S284" s="49"/>
      <c r="T284" s="49"/>
      <c r="U284" s="49"/>
      <c r="V284" s="49"/>
      <c r="W284" s="49"/>
      <c r="X284" s="49"/>
      <c r="Y284" s="49"/>
      <c r="Z284" s="49"/>
      <c r="AA284" s="49"/>
      <c r="AB284" s="49"/>
      <c r="AC284" s="49"/>
      <c r="AD284" s="49"/>
    </row>
    <row r="285" ht="15.75" customHeight="1">
      <c r="A285" s="50"/>
      <c r="B285" s="49"/>
      <c r="C285" s="49"/>
      <c r="D285" s="49"/>
      <c r="E285" s="49"/>
      <c r="F285" s="49"/>
      <c r="G285" s="49"/>
      <c r="H285" s="49"/>
      <c r="I285" s="49"/>
      <c r="J285" s="49"/>
      <c r="K285" s="49"/>
      <c r="L285" s="49"/>
      <c r="M285" s="49"/>
      <c r="N285" s="49"/>
      <c r="O285" s="49"/>
      <c r="P285" s="49"/>
      <c r="Q285" s="49"/>
      <c r="R285" s="49"/>
      <c r="S285" s="49"/>
      <c r="T285" s="49"/>
      <c r="U285" s="49"/>
      <c r="V285" s="49"/>
      <c r="W285" s="49"/>
      <c r="X285" s="49"/>
      <c r="Y285" s="49"/>
      <c r="Z285" s="49"/>
      <c r="AA285" s="49"/>
      <c r="AB285" s="49"/>
      <c r="AC285" s="49"/>
      <c r="AD285" s="49"/>
    </row>
    <row r="286" ht="15.75" customHeight="1">
      <c r="A286" s="50"/>
      <c r="B286" s="49"/>
      <c r="C286" s="49"/>
      <c r="D286" s="49"/>
      <c r="E286" s="49"/>
      <c r="F286" s="49"/>
      <c r="G286" s="49"/>
      <c r="H286" s="49"/>
      <c r="I286" s="49"/>
      <c r="J286" s="49"/>
      <c r="K286" s="49"/>
      <c r="L286" s="49"/>
      <c r="M286" s="49"/>
      <c r="N286" s="49"/>
      <c r="O286" s="49"/>
      <c r="P286" s="49"/>
      <c r="Q286" s="49"/>
      <c r="R286" s="49"/>
      <c r="S286" s="49"/>
      <c r="T286" s="49"/>
      <c r="U286" s="49"/>
      <c r="V286" s="49"/>
      <c r="W286" s="49"/>
      <c r="X286" s="49"/>
      <c r="Y286" s="49"/>
      <c r="Z286" s="49"/>
      <c r="AA286" s="49"/>
      <c r="AB286" s="49"/>
      <c r="AC286" s="49"/>
      <c r="AD286" s="49"/>
    </row>
    <row r="287" ht="15.75" customHeight="1">
      <c r="A287" s="50"/>
      <c r="B287" s="49"/>
      <c r="C287" s="49"/>
      <c r="D287" s="49"/>
      <c r="E287" s="49"/>
      <c r="F287" s="49"/>
      <c r="G287" s="49"/>
      <c r="H287" s="49"/>
      <c r="I287" s="49"/>
      <c r="J287" s="49"/>
      <c r="K287" s="49"/>
      <c r="L287" s="49"/>
      <c r="M287" s="49"/>
      <c r="N287" s="49"/>
      <c r="O287" s="49"/>
      <c r="P287" s="49"/>
      <c r="Q287" s="49"/>
      <c r="R287" s="49"/>
      <c r="S287" s="49"/>
      <c r="T287" s="49"/>
      <c r="U287" s="49"/>
      <c r="V287" s="49"/>
      <c r="W287" s="49"/>
      <c r="X287" s="49"/>
      <c r="Y287" s="49"/>
      <c r="Z287" s="49"/>
      <c r="AA287" s="49"/>
      <c r="AB287" s="49"/>
      <c r="AC287" s="49"/>
      <c r="AD287" s="49"/>
    </row>
    <row r="288" ht="15.75" customHeight="1">
      <c r="A288" s="50"/>
      <c r="B288" s="49"/>
      <c r="C288" s="49"/>
      <c r="D288" s="49"/>
      <c r="E288" s="49"/>
      <c r="F288" s="49"/>
      <c r="G288" s="49"/>
      <c r="H288" s="49"/>
      <c r="I288" s="49"/>
      <c r="J288" s="49"/>
      <c r="K288" s="49"/>
      <c r="L288" s="49"/>
      <c r="M288" s="49"/>
      <c r="N288" s="49"/>
      <c r="O288" s="49"/>
      <c r="P288" s="49"/>
      <c r="Q288" s="49"/>
      <c r="R288" s="49"/>
      <c r="S288" s="49"/>
      <c r="T288" s="49"/>
      <c r="U288" s="49"/>
      <c r="V288" s="49"/>
      <c r="W288" s="49"/>
      <c r="X288" s="49"/>
      <c r="Y288" s="49"/>
      <c r="Z288" s="49"/>
      <c r="AA288" s="49"/>
      <c r="AB288" s="49"/>
      <c r="AC288" s="49"/>
      <c r="AD288" s="49"/>
    </row>
    <row r="289" ht="15.75" customHeight="1">
      <c r="A289" s="50"/>
      <c r="B289" s="49"/>
      <c r="C289" s="49"/>
      <c r="D289" s="49"/>
      <c r="E289" s="49"/>
      <c r="F289" s="49"/>
      <c r="G289" s="49"/>
      <c r="H289" s="49"/>
      <c r="I289" s="49"/>
      <c r="J289" s="49"/>
      <c r="K289" s="49"/>
      <c r="L289" s="49"/>
      <c r="M289" s="49"/>
      <c r="N289" s="49"/>
      <c r="O289" s="49"/>
      <c r="P289" s="49"/>
      <c r="Q289" s="49"/>
      <c r="R289" s="49"/>
      <c r="S289" s="49"/>
      <c r="T289" s="49"/>
      <c r="U289" s="49"/>
      <c r="V289" s="49"/>
      <c r="W289" s="49"/>
      <c r="X289" s="49"/>
      <c r="Y289" s="49"/>
      <c r="Z289" s="49"/>
      <c r="AA289" s="49"/>
      <c r="AB289" s="49"/>
      <c r="AC289" s="49"/>
      <c r="AD289" s="49"/>
    </row>
    <row r="290" ht="15.75" customHeight="1">
      <c r="A290" s="50"/>
      <c r="B290" s="49"/>
      <c r="C290" s="49"/>
      <c r="D290" s="49"/>
      <c r="E290" s="49"/>
      <c r="F290" s="49"/>
      <c r="G290" s="49"/>
      <c r="H290" s="49"/>
      <c r="I290" s="49"/>
      <c r="J290" s="49"/>
      <c r="K290" s="49"/>
      <c r="L290" s="49"/>
      <c r="M290" s="49"/>
      <c r="N290" s="49"/>
      <c r="O290" s="49"/>
      <c r="P290" s="49"/>
      <c r="Q290" s="49"/>
      <c r="R290" s="49"/>
      <c r="S290" s="49"/>
      <c r="T290" s="49"/>
      <c r="U290" s="49"/>
      <c r="V290" s="49"/>
      <c r="W290" s="49"/>
      <c r="X290" s="49"/>
      <c r="Y290" s="49"/>
      <c r="Z290" s="49"/>
      <c r="AA290" s="49"/>
      <c r="AB290" s="49"/>
      <c r="AC290" s="49"/>
      <c r="AD290" s="49"/>
    </row>
    <row r="291" ht="15.75" customHeight="1">
      <c r="A291" s="50"/>
      <c r="B291" s="49"/>
      <c r="C291" s="49"/>
      <c r="D291" s="49"/>
      <c r="E291" s="49"/>
      <c r="F291" s="49"/>
      <c r="G291" s="49"/>
      <c r="H291" s="49"/>
      <c r="I291" s="49"/>
      <c r="J291" s="49"/>
      <c r="K291" s="49"/>
      <c r="L291" s="49"/>
      <c r="M291" s="49"/>
      <c r="N291" s="49"/>
      <c r="O291" s="49"/>
      <c r="P291" s="49"/>
      <c r="Q291" s="49"/>
      <c r="R291" s="49"/>
      <c r="S291" s="49"/>
      <c r="T291" s="49"/>
      <c r="U291" s="49"/>
      <c r="V291" s="49"/>
      <c r="W291" s="49"/>
      <c r="X291" s="49"/>
      <c r="Y291" s="49"/>
      <c r="Z291" s="49"/>
      <c r="AA291" s="49"/>
      <c r="AB291" s="49"/>
      <c r="AC291" s="49"/>
      <c r="AD291" s="49"/>
    </row>
    <row r="292" ht="15.75" customHeight="1">
      <c r="A292" s="50"/>
      <c r="B292" s="49"/>
      <c r="C292" s="49"/>
      <c r="D292" s="49"/>
      <c r="E292" s="49"/>
      <c r="F292" s="49"/>
      <c r="G292" s="49"/>
      <c r="H292" s="49"/>
      <c r="I292" s="49"/>
      <c r="J292" s="49"/>
      <c r="K292" s="49"/>
      <c r="L292" s="49"/>
      <c r="M292" s="49"/>
      <c r="N292" s="49"/>
      <c r="O292" s="49"/>
      <c r="P292" s="49"/>
      <c r="Q292" s="49"/>
      <c r="R292" s="49"/>
      <c r="S292" s="49"/>
      <c r="T292" s="49"/>
      <c r="U292" s="49"/>
      <c r="V292" s="49"/>
      <c r="W292" s="49"/>
      <c r="X292" s="49"/>
      <c r="Y292" s="49"/>
      <c r="Z292" s="49"/>
      <c r="AA292" s="49"/>
      <c r="AB292" s="49"/>
      <c r="AC292" s="49"/>
      <c r="AD292" s="49"/>
    </row>
    <row r="293" ht="15.75" customHeight="1">
      <c r="A293" s="50"/>
      <c r="B293" s="49"/>
      <c r="C293" s="49"/>
      <c r="D293" s="49"/>
      <c r="E293" s="49"/>
      <c r="F293" s="49"/>
      <c r="G293" s="49"/>
      <c r="H293" s="49"/>
      <c r="I293" s="49"/>
      <c r="J293" s="49"/>
      <c r="K293" s="49"/>
      <c r="L293" s="49"/>
      <c r="M293" s="49"/>
      <c r="N293" s="49"/>
      <c r="O293" s="49"/>
      <c r="P293" s="49"/>
      <c r="Q293" s="49"/>
      <c r="R293" s="49"/>
      <c r="S293" s="49"/>
      <c r="T293" s="49"/>
      <c r="U293" s="49"/>
      <c r="V293" s="49"/>
      <c r="W293" s="49"/>
      <c r="X293" s="49"/>
      <c r="Y293" s="49"/>
      <c r="Z293" s="49"/>
      <c r="AA293" s="49"/>
      <c r="AB293" s="49"/>
      <c r="AC293" s="49"/>
      <c r="AD293" s="49"/>
    </row>
    <row r="294" ht="15.75" customHeight="1">
      <c r="A294" s="50"/>
      <c r="B294" s="49"/>
      <c r="C294" s="49"/>
      <c r="D294" s="49"/>
      <c r="E294" s="49"/>
      <c r="F294" s="49"/>
      <c r="G294" s="49"/>
      <c r="H294" s="49"/>
      <c r="I294" s="49"/>
      <c r="J294" s="49"/>
      <c r="K294" s="49"/>
      <c r="L294" s="49"/>
      <c r="M294" s="49"/>
      <c r="N294" s="49"/>
      <c r="O294" s="49"/>
      <c r="P294" s="49"/>
      <c r="Q294" s="49"/>
      <c r="R294" s="49"/>
      <c r="S294" s="49"/>
      <c r="T294" s="49"/>
      <c r="U294" s="49"/>
      <c r="V294" s="49"/>
      <c r="W294" s="49"/>
      <c r="X294" s="49"/>
      <c r="Y294" s="49"/>
      <c r="Z294" s="49"/>
      <c r="AA294" s="49"/>
      <c r="AB294" s="49"/>
      <c r="AC294" s="49"/>
      <c r="AD294" s="49"/>
    </row>
    <row r="295" ht="15.75" customHeight="1">
      <c r="A295" s="50"/>
      <c r="B295" s="49"/>
      <c r="C295" s="49"/>
      <c r="D295" s="49"/>
      <c r="E295" s="49"/>
      <c r="F295" s="49"/>
      <c r="G295" s="49"/>
      <c r="H295" s="49"/>
      <c r="I295" s="49"/>
      <c r="J295" s="49"/>
      <c r="K295" s="49"/>
      <c r="L295" s="49"/>
      <c r="M295" s="49"/>
      <c r="N295" s="49"/>
      <c r="O295" s="49"/>
      <c r="P295" s="49"/>
      <c r="Q295" s="49"/>
      <c r="R295" s="49"/>
      <c r="S295" s="49"/>
      <c r="T295" s="49"/>
      <c r="U295" s="49"/>
      <c r="V295" s="49"/>
      <c r="W295" s="49"/>
      <c r="X295" s="49"/>
      <c r="Y295" s="49"/>
      <c r="Z295" s="49"/>
      <c r="AA295" s="49"/>
      <c r="AB295" s="49"/>
      <c r="AC295" s="49"/>
      <c r="AD295" s="49"/>
    </row>
    <row r="296" ht="15.75" customHeight="1">
      <c r="A296" s="50"/>
      <c r="B296" s="49"/>
      <c r="C296" s="49"/>
      <c r="D296" s="49"/>
      <c r="E296" s="49"/>
      <c r="F296" s="49"/>
      <c r="G296" s="49"/>
      <c r="H296" s="49"/>
      <c r="I296" s="49"/>
      <c r="J296" s="49"/>
      <c r="K296" s="49"/>
      <c r="L296" s="49"/>
      <c r="M296" s="49"/>
      <c r="N296" s="49"/>
      <c r="O296" s="49"/>
      <c r="P296" s="49"/>
      <c r="Q296" s="49"/>
      <c r="R296" s="49"/>
      <c r="S296" s="49"/>
      <c r="T296" s="49"/>
      <c r="U296" s="49"/>
      <c r="V296" s="49"/>
      <c r="W296" s="49"/>
      <c r="X296" s="49"/>
      <c r="Y296" s="49"/>
      <c r="Z296" s="49"/>
      <c r="AA296" s="49"/>
      <c r="AB296" s="49"/>
      <c r="AC296" s="49"/>
      <c r="AD296" s="49"/>
    </row>
    <row r="297" ht="15.75" customHeight="1">
      <c r="A297" s="50"/>
      <c r="B297" s="49"/>
      <c r="C297" s="49"/>
      <c r="D297" s="49"/>
      <c r="E297" s="49"/>
      <c r="F297" s="49"/>
      <c r="G297" s="49"/>
      <c r="H297" s="49"/>
      <c r="I297" s="49"/>
      <c r="J297" s="49"/>
      <c r="K297" s="49"/>
      <c r="L297" s="49"/>
      <c r="M297" s="49"/>
      <c r="N297" s="49"/>
      <c r="O297" s="49"/>
      <c r="P297" s="49"/>
      <c r="Q297" s="49"/>
      <c r="R297" s="49"/>
      <c r="S297" s="49"/>
      <c r="T297" s="49"/>
      <c r="U297" s="49"/>
      <c r="V297" s="49"/>
      <c r="W297" s="49"/>
      <c r="X297" s="49"/>
      <c r="Y297" s="49"/>
      <c r="Z297" s="49"/>
      <c r="AA297" s="49"/>
      <c r="AB297" s="49"/>
      <c r="AC297" s="49"/>
      <c r="AD297" s="49"/>
    </row>
    <row r="298" ht="15.75" customHeight="1">
      <c r="A298" s="50"/>
      <c r="B298" s="49"/>
      <c r="C298" s="49"/>
      <c r="D298" s="49"/>
      <c r="E298" s="49"/>
      <c r="F298" s="49"/>
      <c r="G298" s="49"/>
      <c r="H298" s="49"/>
      <c r="I298" s="49"/>
      <c r="J298" s="49"/>
      <c r="K298" s="49"/>
      <c r="L298" s="49"/>
      <c r="M298" s="49"/>
      <c r="N298" s="49"/>
      <c r="O298" s="49"/>
      <c r="P298" s="49"/>
      <c r="Q298" s="49"/>
      <c r="R298" s="49"/>
      <c r="S298" s="49"/>
      <c r="T298" s="49"/>
      <c r="U298" s="49"/>
      <c r="V298" s="49"/>
      <c r="W298" s="49"/>
      <c r="X298" s="49"/>
      <c r="Y298" s="49"/>
      <c r="Z298" s="49"/>
      <c r="AA298" s="49"/>
      <c r="AB298" s="49"/>
      <c r="AC298" s="49"/>
      <c r="AD298" s="49"/>
    </row>
    <row r="299" ht="15.75" customHeight="1">
      <c r="A299" s="50"/>
      <c r="B299" s="49"/>
      <c r="C299" s="49"/>
      <c r="D299" s="49"/>
      <c r="E299" s="49"/>
      <c r="F299" s="49"/>
      <c r="G299" s="49"/>
      <c r="H299" s="49"/>
      <c r="I299" s="49"/>
      <c r="J299" s="49"/>
      <c r="K299" s="49"/>
      <c r="L299" s="49"/>
      <c r="M299" s="49"/>
      <c r="N299" s="49"/>
      <c r="O299" s="49"/>
      <c r="P299" s="49"/>
      <c r="Q299" s="49"/>
      <c r="R299" s="49"/>
      <c r="S299" s="49"/>
      <c r="T299" s="49"/>
      <c r="U299" s="49"/>
      <c r="V299" s="49"/>
      <c r="W299" s="49"/>
      <c r="X299" s="49"/>
      <c r="Y299" s="49"/>
      <c r="Z299" s="49"/>
      <c r="AA299" s="49"/>
      <c r="AB299" s="49"/>
      <c r="AC299" s="49"/>
      <c r="AD299" s="49"/>
    </row>
    <row r="300" ht="15.75" customHeight="1">
      <c r="A300" s="50"/>
      <c r="B300" s="49"/>
      <c r="C300" s="49"/>
      <c r="D300" s="49"/>
      <c r="E300" s="49"/>
      <c r="F300" s="49"/>
      <c r="G300" s="49"/>
      <c r="H300" s="49"/>
      <c r="I300" s="49"/>
      <c r="J300" s="49"/>
      <c r="K300" s="49"/>
      <c r="L300" s="49"/>
      <c r="M300" s="49"/>
      <c r="N300" s="49"/>
      <c r="O300" s="49"/>
      <c r="P300" s="49"/>
      <c r="Q300" s="49"/>
      <c r="R300" s="49"/>
      <c r="S300" s="49"/>
      <c r="T300" s="49"/>
      <c r="U300" s="49"/>
      <c r="V300" s="49"/>
      <c r="W300" s="49"/>
      <c r="X300" s="49"/>
      <c r="Y300" s="49"/>
      <c r="Z300" s="49"/>
      <c r="AA300" s="49"/>
      <c r="AB300" s="49"/>
      <c r="AC300" s="49"/>
      <c r="AD300" s="49"/>
    </row>
    <row r="301" ht="15.75" customHeight="1">
      <c r="A301" s="50"/>
      <c r="B301" s="49"/>
      <c r="C301" s="49"/>
      <c r="D301" s="49"/>
      <c r="E301" s="49"/>
      <c r="F301" s="49"/>
      <c r="G301" s="49"/>
      <c r="H301" s="49"/>
      <c r="I301" s="49"/>
      <c r="J301" s="49"/>
      <c r="K301" s="49"/>
      <c r="L301" s="49"/>
      <c r="M301" s="49"/>
      <c r="N301" s="49"/>
      <c r="O301" s="49"/>
      <c r="P301" s="49"/>
      <c r="Q301" s="49"/>
      <c r="R301" s="49"/>
      <c r="S301" s="49"/>
      <c r="T301" s="49"/>
      <c r="U301" s="49"/>
      <c r="V301" s="49"/>
      <c r="W301" s="49"/>
      <c r="X301" s="49"/>
      <c r="Y301" s="49"/>
      <c r="Z301" s="49"/>
      <c r="AA301" s="49"/>
      <c r="AB301" s="49"/>
      <c r="AC301" s="49"/>
      <c r="AD301" s="49"/>
    </row>
    <row r="302" ht="15.75" customHeight="1">
      <c r="A302" s="50"/>
      <c r="B302" s="49"/>
      <c r="C302" s="49"/>
      <c r="D302" s="49"/>
      <c r="E302" s="49"/>
      <c r="F302" s="49"/>
      <c r="G302" s="49"/>
      <c r="H302" s="49"/>
      <c r="I302" s="49"/>
      <c r="J302" s="49"/>
      <c r="K302" s="49"/>
      <c r="L302" s="49"/>
      <c r="M302" s="49"/>
      <c r="N302" s="49"/>
      <c r="O302" s="49"/>
      <c r="P302" s="49"/>
      <c r="Q302" s="49"/>
      <c r="R302" s="49"/>
      <c r="S302" s="49"/>
      <c r="T302" s="49"/>
      <c r="U302" s="49"/>
      <c r="V302" s="49"/>
      <c r="W302" s="49"/>
      <c r="X302" s="49"/>
      <c r="Y302" s="49"/>
      <c r="Z302" s="49"/>
      <c r="AA302" s="49"/>
      <c r="AB302" s="49"/>
      <c r="AC302" s="49"/>
      <c r="AD302" s="49"/>
    </row>
    <row r="303" ht="15.75" customHeight="1">
      <c r="A303" s="50"/>
      <c r="B303" s="49"/>
      <c r="C303" s="49"/>
      <c r="D303" s="49"/>
      <c r="E303" s="49"/>
      <c r="F303" s="49"/>
      <c r="G303" s="49"/>
      <c r="H303" s="49"/>
      <c r="I303" s="49"/>
      <c r="J303" s="49"/>
      <c r="K303" s="49"/>
      <c r="L303" s="49"/>
      <c r="M303" s="49"/>
      <c r="N303" s="49"/>
      <c r="O303" s="49"/>
      <c r="P303" s="49"/>
      <c r="Q303" s="49"/>
      <c r="R303" s="49"/>
      <c r="S303" s="49"/>
      <c r="T303" s="49"/>
      <c r="U303" s="49"/>
      <c r="V303" s="49"/>
      <c r="W303" s="49"/>
      <c r="X303" s="49"/>
      <c r="Y303" s="49"/>
      <c r="Z303" s="49"/>
      <c r="AA303" s="49"/>
      <c r="AB303" s="49"/>
      <c r="AC303" s="49"/>
      <c r="AD303" s="49"/>
    </row>
    <row r="304" ht="15.75" customHeight="1">
      <c r="A304" s="50"/>
      <c r="B304" s="49"/>
      <c r="C304" s="49"/>
      <c r="D304" s="49"/>
      <c r="E304" s="49"/>
      <c r="F304" s="49"/>
      <c r="G304" s="49"/>
      <c r="H304" s="49"/>
      <c r="I304" s="49"/>
      <c r="J304" s="49"/>
      <c r="K304" s="49"/>
      <c r="L304" s="49"/>
      <c r="M304" s="49"/>
      <c r="N304" s="49"/>
      <c r="O304" s="49"/>
      <c r="P304" s="49"/>
      <c r="Q304" s="49"/>
      <c r="R304" s="49"/>
      <c r="S304" s="49"/>
      <c r="T304" s="49"/>
      <c r="U304" s="49"/>
      <c r="V304" s="49"/>
      <c r="W304" s="49"/>
      <c r="X304" s="49"/>
      <c r="Y304" s="49"/>
      <c r="Z304" s="49"/>
      <c r="AA304" s="49"/>
      <c r="AB304" s="49"/>
      <c r="AC304" s="49"/>
      <c r="AD304" s="49"/>
    </row>
    <row r="305" ht="15.75" customHeight="1">
      <c r="A305" s="50"/>
      <c r="B305" s="49"/>
      <c r="C305" s="49"/>
      <c r="D305" s="49"/>
      <c r="E305" s="49"/>
      <c r="F305" s="49"/>
      <c r="G305" s="49"/>
      <c r="H305" s="49"/>
      <c r="I305" s="49"/>
      <c r="J305" s="49"/>
      <c r="K305" s="49"/>
      <c r="L305" s="49"/>
      <c r="M305" s="49"/>
      <c r="N305" s="49"/>
      <c r="O305" s="49"/>
      <c r="P305" s="49"/>
      <c r="Q305" s="49"/>
      <c r="R305" s="49"/>
      <c r="S305" s="49"/>
      <c r="T305" s="49"/>
      <c r="U305" s="49"/>
      <c r="V305" s="49"/>
      <c r="W305" s="49"/>
      <c r="X305" s="49"/>
      <c r="Y305" s="49"/>
      <c r="Z305" s="49"/>
      <c r="AA305" s="49"/>
      <c r="AB305" s="49"/>
      <c r="AC305" s="49"/>
      <c r="AD305" s="49"/>
    </row>
    <row r="306" ht="15.75" customHeight="1">
      <c r="A306" s="50"/>
      <c r="B306" s="49"/>
      <c r="C306" s="49"/>
      <c r="D306" s="49"/>
      <c r="E306" s="49"/>
      <c r="F306" s="49"/>
      <c r="G306" s="49"/>
      <c r="H306" s="49"/>
      <c r="I306" s="49"/>
      <c r="J306" s="49"/>
      <c r="K306" s="49"/>
      <c r="L306" s="49"/>
      <c r="M306" s="49"/>
      <c r="N306" s="49"/>
      <c r="O306" s="49"/>
      <c r="P306" s="49"/>
      <c r="Q306" s="49"/>
      <c r="R306" s="49"/>
      <c r="S306" s="49"/>
      <c r="T306" s="49"/>
      <c r="U306" s="49"/>
      <c r="V306" s="49"/>
      <c r="W306" s="49"/>
      <c r="X306" s="49"/>
      <c r="Y306" s="49"/>
      <c r="Z306" s="49"/>
      <c r="AA306" s="49"/>
      <c r="AB306" s="49"/>
      <c r="AC306" s="49"/>
      <c r="AD306" s="49"/>
    </row>
    <row r="307" ht="15.75" customHeight="1">
      <c r="A307" s="50"/>
      <c r="B307" s="49"/>
      <c r="C307" s="49"/>
      <c r="D307" s="49"/>
      <c r="E307" s="49"/>
      <c r="F307" s="49"/>
      <c r="G307" s="49"/>
      <c r="H307" s="49"/>
      <c r="I307" s="49"/>
      <c r="J307" s="49"/>
      <c r="K307" s="49"/>
      <c r="L307" s="49"/>
      <c r="M307" s="49"/>
      <c r="N307" s="49"/>
      <c r="O307" s="49"/>
      <c r="P307" s="49"/>
      <c r="Q307" s="49"/>
      <c r="R307" s="49"/>
      <c r="S307" s="49"/>
      <c r="T307" s="49"/>
      <c r="U307" s="49"/>
      <c r="V307" s="49"/>
      <c r="W307" s="49"/>
      <c r="X307" s="49"/>
      <c r="Y307" s="49"/>
      <c r="Z307" s="49"/>
      <c r="AA307" s="49"/>
      <c r="AB307" s="49"/>
      <c r="AC307" s="49"/>
      <c r="AD307" s="49"/>
    </row>
    <row r="308" ht="15.75" customHeight="1">
      <c r="A308" s="50"/>
      <c r="B308" s="49"/>
      <c r="C308" s="49"/>
      <c r="D308" s="49"/>
      <c r="E308" s="49"/>
      <c r="F308" s="49"/>
      <c r="G308" s="49"/>
      <c r="H308" s="49"/>
      <c r="I308" s="49"/>
      <c r="J308" s="49"/>
      <c r="K308" s="49"/>
      <c r="L308" s="49"/>
      <c r="M308" s="49"/>
      <c r="N308" s="49"/>
      <c r="O308" s="49"/>
      <c r="P308" s="49"/>
      <c r="Q308" s="49"/>
      <c r="R308" s="49"/>
      <c r="S308" s="49"/>
      <c r="T308" s="49"/>
      <c r="U308" s="49"/>
      <c r="V308" s="49"/>
      <c r="W308" s="49"/>
      <c r="X308" s="49"/>
      <c r="Y308" s="49"/>
      <c r="Z308" s="49"/>
      <c r="AA308" s="49"/>
      <c r="AB308" s="49"/>
      <c r="AC308" s="49"/>
      <c r="AD308" s="49"/>
    </row>
    <row r="309" ht="15.75" customHeight="1">
      <c r="A309" s="50"/>
      <c r="B309" s="49"/>
      <c r="C309" s="49"/>
      <c r="D309" s="49"/>
      <c r="E309" s="49"/>
      <c r="F309" s="49"/>
      <c r="G309" s="49"/>
      <c r="H309" s="49"/>
      <c r="I309" s="49"/>
      <c r="J309" s="49"/>
      <c r="K309" s="49"/>
      <c r="L309" s="49"/>
      <c r="M309" s="49"/>
      <c r="N309" s="49"/>
      <c r="O309" s="49"/>
      <c r="P309" s="49"/>
      <c r="Q309" s="49"/>
      <c r="R309" s="49"/>
      <c r="S309" s="49"/>
      <c r="T309" s="49"/>
      <c r="U309" s="49"/>
      <c r="V309" s="49"/>
      <c r="W309" s="49"/>
      <c r="X309" s="49"/>
      <c r="Y309" s="49"/>
      <c r="Z309" s="49"/>
      <c r="AA309" s="49"/>
      <c r="AB309" s="49"/>
      <c r="AC309" s="49"/>
      <c r="AD309" s="49"/>
    </row>
    <row r="310" ht="15.75" customHeight="1">
      <c r="A310" s="50"/>
      <c r="B310" s="49"/>
      <c r="C310" s="49"/>
      <c r="D310" s="49"/>
      <c r="E310" s="49"/>
      <c r="F310" s="49"/>
      <c r="G310" s="49"/>
      <c r="H310" s="49"/>
      <c r="I310" s="49"/>
      <c r="J310" s="49"/>
      <c r="K310" s="49"/>
      <c r="L310" s="49"/>
      <c r="M310" s="49"/>
      <c r="N310" s="49"/>
      <c r="O310" s="49"/>
      <c r="P310" s="49"/>
      <c r="Q310" s="49"/>
      <c r="R310" s="49"/>
      <c r="S310" s="49"/>
      <c r="T310" s="49"/>
      <c r="U310" s="49"/>
      <c r="V310" s="49"/>
      <c r="W310" s="49"/>
      <c r="X310" s="49"/>
      <c r="Y310" s="49"/>
      <c r="Z310" s="49"/>
      <c r="AA310" s="49"/>
      <c r="AB310" s="49"/>
      <c r="AC310" s="49"/>
      <c r="AD310" s="49"/>
    </row>
    <row r="311" ht="15.75" customHeight="1">
      <c r="A311" s="50"/>
      <c r="B311" s="49"/>
      <c r="C311" s="49"/>
      <c r="D311" s="49"/>
      <c r="E311" s="49"/>
      <c r="F311" s="49"/>
      <c r="G311" s="49"/>
      <c r="H311" s="49"/>
      <c r="I311" s="49"/>
      <c r="J311" s="49"/>
      <c r="K311" s="49"/>
      <c r="L311" s="49"/>
      <c r="M311" s="49"/>
      <c r="N311" s="49"/>
      <c r="O311" s="49"/>
      <c r="P311" s="49"/>
      <c r="Q311" s="49"/>
      <c r="R311" s="49"/>
      <c r="S311" s="49"/>
      <c r="T311" s="49"/>
      <c r="U311" s="49"/>
      <c r="V311" s="49"/>
      <c r="W311" s="49"/>
      <c r="X311" s="49"/>
      <c r="Y311" s="49"/>
      <c r="Z311" s="49"/>
      <c r="AA311" s="49"/>
      <c r="AB311" s="49"/>
      <c r="AC311" s="49"/>
      <c r="AD311" s="49"/>
    </row>
    <row r="312" ht="15.75" customHeight="1">
      <c r="A312" s="50"/>
      <c r="B312" s="49"/>
      <c r="C312" s="49"/>
      <c r="D312" s="49"/>
      <c r="E312" s="49"/>
      <c r="F312" s="49"/>
      <c r="G312" s="49"/>
      <c r="H312" s="49"/>
      <c r="I312" s="49"/>
      <c r="J312" s="49"/>
      <c r="K312" s="49"/>
      <c r="L312" s="49"/>
      <c r="M312" s="49"/>
      <c r="N312" s="49"/>
      <c r="O312" s="49"/>
      <c r="P312" s="49"/>
      <c r="Q312" s="49"/>
      <c r="R312" s="49"/>
      <c r="S312" s="49"/>
      <c r="T312" s="49"/>
      <c r="U312" s="49"/>
      <c r="V312" s="49"/>
      <c r="W312" s="49"/>
      <c r="X312" s="49"/>
      <c r="Y312" s="49"/>
      <c r="Z312" s="49"/>
      <c r="AA312" s="49"/>
      <c r="AB312" s="49"/>
      <c r="AC312" s="49"/>
      <c r="AD312" s="49"/>
    </row>
    <row r="313" ht="15.75" customHeight="1">
      <c r="A313" s="50"/>
      <c r="B313" s="49"/>
      <c r="C313" s="49"/>
      <c r="D313" s="49"/>
      <c r="E313" s="49"/>
      <c r="F313" s="49"/>
      <c r="G313" s="49"/>
      <c r="H313" s="49"/>
      <c r="I313" s="49"/>
      <c r="J313" s="49"/>
      <c r="K313" s="49"/>
      <c r="L313" s="49"/>
      <c r="M313" s="49"/>
      <c r="N313" s="49"/>
      <c r="O313" s="49"/>
      <c r="P313" s="49"/>
      <c r="Q313" s="49"/>
      <c r="R313" s="49"/>
      <c r="S313" s="49"/>
      <c r="T313" s="49"/>
      <c r="U313" s="49"/>
      <c r="V313" s="49"/>
      <c r="W313" s="49"/>
      <c r="X313" s="49"/>
      <c r="Y313" s="49"/>
      <c r="Z313" s="49"/>
      <c r="AA313" s="49"/>
      <c r="AB313" s="49"/>
      <c r="AC313" s="49"/>
      <c r="AD313" s="49"/>
    </row>
    <row r="314" ht="15.75" customHeight="1">
      <c r="A314" s="50"/>
      <c r="B314" s="49"/>
      <c r="C314" s="49"/>
      <c r="D314" s="49"/>
      <c r="E314" s="49"/>
      <c r="F314" s="49"/>
      <c r="G314" s="49"/>
      <c r="H314" s="49"/>
      <c r="I314" s="49"/>
      <c r="J314" s="49"/>
      <c r="K314" s="49"/>
      <c r="L314" s="49"/>
      <c r="M314" s="49"/>
      <c r="N314" s="49"/>
      <c r="O314" s="49"/>
      <c r="P314" s="49"/>
      <c r="Q314" s="49"/>
      <c r="R314" s="49"/>
      <c r="S314" s="49"/>
      <c r="T314" s="49"/>
      <c r="U314" s="49"/>
      <c r="V314" s="49"/>
      <c r="W314" s="49"/>
      <c r="X314" s="49"/>
      <c r="Y314" s="49"/>
      <c r="Z314" s="49"/>
      <c r="AA314" s="49"/>
      <c r="AB314" s="49"/>
      <c r="AC314" s="49"/>
      <c r="AD314" s="49"/>
    </row>
    <row r="315" ht="15.75" customHeight="1">
      <c r="A315" s="50"/>
      <c r="B315" s="49"/>
      <c r="C315" s="49"/>
      <c r="D315" s="49"/>
      <c r="E315" s="49"/>
      <c r="F315" s="49"/>
      <c r="G315" s="49"/>
      <c r="H315" s="49"/>
      <c r="I315" s="49"/>
      <c r="J315" s="49"/>
      <c r="K315" s="49"/>
      <c r="L315" s="49"/>
      <c r="M315" s="49"/>
      <c r="N315" s="49"/>
      <c r="O315" s="49"/>
      <c r="P315" s="49"/>
      <c r="Q315" s="49"/>
      <c r="R315" s="49"/>
      <c r="S315" s="49"/>
      <c r="T315" s="49"/>
      <c r="U315" s="49"/>
      <c r="V315" s="49"/>
      <c r="W315" s="49"/>
      <c r="X315" s="49"/>
      <c r="Y315" s="49"/>
      <c r="Z315" s="49"/>
      <c r="AA315" s="49"/>
      <c r="AB315" s="49"/>
      <c r="AC315" s="49"/>
      <c r="AD315" s="49"/>
    </row>
    <row r="316" ht="15.75" customHeight="1">
      <c r="A316" s="50"/>
      <c r="B316" s="49"/>
      <c r="C316" s="49"/>
      <c r="D316" s="49"/>
      <c r="E316" s="49"/>
      <c r="F316" s="49"/>
      <c r="G316" s="49"/>
      <c r="H316" s="49"/>
      <c r="I316" s="49"/>
      <c r="J316" s="49"/>
      <c r="K316" s="49"/>
      <c r="L316" s="49"/>
      <c r="M316" s="49"/>
      <c r="N316" s="49"/>
      <c r="O316" s="49"/>
      <c r="P316" s="49"/>
      <c r="Q316" s="49"/>
      <c r="R316" s="49"/>
      <c r="S316" s="49"/>
      <c r="T316" s="49"/>
      <c r="U316" s="49"/>
      <c r="V316" s="49"/>
      <c r="W316" s="49"/>
      <c r="X316" s="49"/>
      <c r="Y316" s="49"/>
      <c r="Z316" s="49"/>
      <c r="AA316" s="49"/>
      <c r="AB316" s="49"/>
      <c r="AC316" s="49"/>
      <c r="AD316" s="49"/>
    </row>
    <row r="317" ht="15.75" customHeight="1">
      <c r="A317" s="50"/>
      <c r="B317" s="49"/>
      <c r="C317" s="49"/>
      <c r="D317" s="49"/>
      <c r="E317" s="49"/>
      <c r="F317" s="49"/>
      <c r="G317" s="49"/>
      <c r="H317" s="49"/>
      <c r="I317" s="49"/>
      <c r="J317" s="49"/>
      <c r="K317" s="49"/>
      <c r="L317" s="49"/>
      <c r="M317" s="49"/>
      <c r="N317" s="49"/>
      <c r="O317" s="49"/>
      <c r="P317" s="49"/>
      <c r="Q317" s="49"/>
      <c r="R317" s="49"/>
      <c r="S317" s="49"/>
      <c r="T317" s="49"/>
      <c r="U317" s="49"/>
      <c r="V317" s="49"/>
      <c r="W317" s="49"/>
      <c r="X317" s="49"/>
      <c r="Y317" s="49"/>
      <c r="Z317" s="49"/>
      <c r="AA317" s="49"/>
      <c r="AB317" s="49"/>
      <c r="AC317" s="49"/>
      <c r="AD317" s="49"/>
    </row>
    <row r="318" ht="15.75" customHeight="1">
      <c r="A318" s="50"/>
      <c r="B318" s="49"/>
      <c r="C318" s="49"/>
      <c r="D318" s="49"/>
      <c r="E318" s="49"/>
      <c r="F318" s="49"/>
      <c r="G318" s="49"/>
      <c r="H318" s="49"/>
      <c r="I318" s="49"/>
      <c r="J318" s="49"/>
      <c r="K318" s="49"/>
      <c r="L318" s="49"/>
      <c r="M318" s="49"/>
      <c r="N318" s="49"/>
      <c r="O318" s="49"/>
      <c r="P318" s="49"/>
      <c r="Q318" s="49"/>
      <c r="R318" s="49"/>
      <c r="S318" s="49"/>
      <c r="T318" s="49"/>
      <c r="U318" s="49"/>
      <c r="V318" s="49"/>
      <c r="W318" s="49"/>
      <c r="X318" s="49"/>
      <c r="Y318" s="49"/>
      <c r="Z318" s="49"/>
      <c r="AA318" s="49"/>
      <c r="AB318" s="49"/>
      <c r="AC318" s="49"/>
      <c r="AD318" s="49"/>
    </row>
    <row r="319" ht="15.75" customHeight="1">
      <c r="A319" s="50"/>
      <c r="B319" s="49"/>
      <c r="C319" s="49"/>
      <c r="D319" s="49"/>
      <c r="E319" s="49"/>
      <c r="F319" s="49"/>
      <c r="G319" s="49"/>
      <c r="H319" s="49"/>
      <c r="I319" s="49"/>
      <c r="J319" s="49"/>
      <c r="K319" s="49"/>
      <c r="L319" s="49"/>
      <c r="M319" s="49"/>
      <c r="N319" s="49"/>
      <c r="O319" s="49"/>
      <c r="P319" s="49"/>
      <c r="Q319" s="49"/>
      <c r="R319" s="49"/>
      <c r="S319" s="49"/>
      <c r="T319" s="49"/>
      <c r="U319" s="49"/>
      <c r="V319" s="49"/>
      <c r="W319" s="49"/>
      <c r="X319" s="49"/>
      <c r="Y319" s="49"/>
      <c r="Z319" s="49"/>
      <c r="AA319" s="49"/>
      <c r="AB319" s="49"/>
      <c r="AC319" s="49"/>
      <c r="AD319" s="49"/>
    </row>
    <row r="320" ht="15.75" customHeight="1">
      <c r="A320" s="50"/>
      <c r="B320" s="49"/>
      <c r="C320" s="49"/>
      <c r="D320" s="49"/>
      <c r="E320" s="49"/>
      <c r="F320" s="49"/>
      <c r="G320" s="49"/>
      <c r="H320" s="49"/>
      <c r="I320" s="49"/>
      <c r="J320" s="49"/>
      <c r="K320" s="49"/>
      <c r="L320" s="49"/>
      <c r="M320" s="49"/>
      <c r="N320" s="49"/>
      <c r="O320" s="49"/>
      <c r="P320" s="49"/>
      <c r="Q320" s="49"/>
      <c r="R320" s="49"/>
      <c r="S320" s="49"/>
      <c r="T320" s="49"/>
      <c r="U320" s="49"/>
      <c r="V320" s="49"/>
      <c r="W320" s="49"/>
      <c r="X320" s="49"/>
      <c r="Y320" s="49"/>
      <c r="Z320" s="49"/>
      <c r="AA320" s="49"/>
      <c r="AB320" s="49"/>
      <c r="AC320" s="49"/>
      <c r="AD320" s="49"/>
    </row>
    <row r="321" ht="15.75" customHeight="1">
      <c r="A321" s="50"/>
      <c r="B321" s="49"/>
      <c r="C321" s="49"/>
      <c r="D321" s="49"/>
      <c r="E321" s="49"/>
      <c r="F321" s="49"/>
      <c r="G321" s="49"/>
      <c r="H321" s="49"/>
      <c r="I321" s="49"/>
      <c r="J321" s="49"/>
      <c r="K321" s="49"/>
      <c r="L321" s="49"/>
      <c r="M321" s="49"/>
      <c r="N321" s="49"/>
      <c r="O321" s="49"/>
      <c r="P321" s="49"/>
      <c r="Q321" s="49"/>
      <c r="R321" s="49"/>
      <c r="S321" s="49"/>
      <c r="T321" s="49"/>
      <c r="U321" s="49"/>
      <c r="V321" s="49"/>
      <c r="W321" s="49"/>
      <c r="X321" s="49"/>
      <c r="Y321" s="49"/>
      <c r="Z321" s="49"/>
      <c r="AA321" s="49"/>
      <c r="AB321" s="49"/>
      <c r="AC321" s="49"/>
      <c r="AD321" s="49"/>
    </row>
    <row r="322" ht="15.75" customHeight="1">
      <c r="A322" s="50"/>
      <c r="B322" s="49"/>
      <c r="C322" s="49"/>
      <c r="D322" s="49"/>
      <c r="E322" s="49"/>
      <c r="F322" s="49"/>
      <c r="G322" s="49"/>
      <c r="H322" s="49"/>
      <c r="I322" s="49"/>
      <c r="J322" s="49"/>
      <c r="K322" s="49"/>
      <c r="L322" s="49"/>
      <c r="M322" s="49"/>
      <c r="N322" s="49"/>
      <c r="O322" s="49"/>
      <c r="P322" s="49"/>
      <c r="Q322" s="49"/>
      <c r="R322" s="49"/>
      <c r="S322" s="49"/>
      <c r="T322" s="49"/>
      <c r="U322" s="49"/>
      <c r="V322" s="49"/>
      <c r="W322" s="49"/>
      <c r="X322" s="49"/>
      <c r="Y322" s="49"/>
      <c r="Z322" s="49"/>
      <c r="AA322" s="49"/>
      <c r="AB322" s="49"/>
      <c r="AC322" s="49"/>
      <c r="AD322" s="49"/>
    </row>
    <row r="323" ht="15.75" customHeight="1">
      <c r="A323" s="50"/>
      <c r="B323" s="49"/>
      <c r="C323" s="49"/>
      <c r="D323" s="49"/>
      <c r="E323" s="49"/>
      <c r="F323" s="49"/>
      <c r="G323" s="49"/>
      <c r="H323" s="49"/>
      <c r="I323" s="49"/>
      <c r="J323" s="49"/>
      <c r="K323" s="49"/>
      <c r="L323" s="49"/>
      <c r="M323" s="49"/>
      <c r="N323" s="49"/>
      <c r="O323" s="49"/>
      <c r="P323" s="49"/>
      <c r="Q323" s="49"/>
      <c r="R323" s="49"/>
      <c r="S323" s="49"/>
      <c r="T323" s="49"/>
      <c r="U323" s="49"/>
      <c r="V323" s="49"/>
      <c r="W323" s="49"/>
      <c r="X323" s="49"/>
      <c r="Y323" s="49"/>
      <c r="Z323" s="49"/>
      <c r="AA323" s="49"/>
      <c r="AB323" s="49"/>
      <c r="AC323" s="49"/>
      <c r="AD323" s="49"/>
    </row>
    <row r="324" ht="15.75" customHeight="1">
      <c r="A324" s="50"/>
      <c r="B324" s="49"/>
      <c r="C324" s="49"/>
      <c r="D324" s="49"/>
      <c r="E324" s="49"/>
      <c r="F324" s="49"/>
      <c r="G324" s="49"/>
      <c r="H324" s="49"/>
      <c r="I324" s="49"/>
      <c r="J324" s="49"/>
      <c r="K324" s="49"/>
      <c r="L324" s="49"/>
      <c r="M324" s="49"/>
      <c r="N324" s="49"/>
      <c r="O324" s="49"/>
      <c r="P324" s="49"/>
      <c r="Q324" s="49"/>
      <c r="R324" s="49"/>
      <c r="S324" s="49"/>
      <c r="T324" s="49"/>
      <c r="U324" s="49"/>
      <c r="V324" s="49"/>
      <c r="W324" s="49"/>
      <c r="X324" s="49"/>
      <c r="Y324" s="49"/>
      <c r="Z324" s="49"/>
      <c r="AA324" s="49"/>
      <c r="AB324" s="49"/>
      <c r="AC324" s="49"/>
      <c r="AD324" s="49"/>
    </row>
    <row r="325" ht="15.75" customHeight="1">
      <c r="A325" s="50"/>
      <c r="B325" s="49"/>
      <c r="C325" s="49"/>
      <c r="D325" s="49"/>
      <c r="E325" s="49"/>
      <c r="F325" s="49"/>
      <c r="G325" s="49"/>
      <c r="H325" s="49"/>
      <c r="I325" s="49"/>
      <c r="J325" s="49"/>
      <c r="K325" s="49"/>
      <c r="L325" s="49"/>
      <c r="M325" s="49"/>
      <c r="N325" s="49"/>
      <c r="O325" s="49"/>
      <c r="P325" s="49"/>
      <c r="Q325" s="49"/>
      <c r="R325" s="49"/>
      <c r="S325" s="49"/>
      <c r="T325" s="49"/>
      <c r="U325" s="49"/>
      <c r="V325" s="49"/>
      <c r="W325" s="49"/>
      <c r="X325" s="49"/>
      <c r="Y325" s="49"/>
      <c r="Z325" s="49"/>
      <c r="AA325" s="49"/>
      <c r="AB325" s="49"/>
      <c r="AC325" s="49"/>
      <c r="AD325" s="49"/>
    </row>
    <row r="326" ht="15.75" customHeight="1">
      <c r="A326" s="50"/>
      <c r="B326" s="49"/>
      <c r="C326" s="49"/>
      <c r="D326" s="49"/>
      <c r="E326" s="49"/>
      <c r="F326" s="49"/>
      <c r="G326" s="49"/>
      <c r="H326" s="49"/>
      <c r="I326" s="49"/>
      <c r="J326" s="49"/>
      <c r="K326" s="49"/>
      <c r="L326" s="49"/>
      <c r="M326" s="49"/>
      <c r="N326" s="49"/>
      <c r="O326" s="49"/>
      <c r="P326" s="49"/>
      <c r="Q326" s="49"/>
      <c r="R326" s="49"/>
      <c r="S326" s="49"/>
      <c r="T326" s="49"/>
      <c r="U326" s="49"/>
      <c r="V326" s="49"/>
      <c r="W326" s="49"/>
      <c r="X326" s="49"/>
      <c r="Y326" s="49"/>
      <c r="Z326" s="49"/>
      <c r="AA326" s="49"/>
      <c r="AB326" s="49"/>
      <c r="AC326" s="49"/>
      <c r="AD326" s="49"/>
    </row>
    <row r="327" ht="15.75" customHeight="1">
      <c r="A327" s="50"/>
      <c r="B327" s="49"/>
      <c r="C327" s="49"/>
      <c r="D327" s="49"/>
      <c r="E327" s="49"/>
      <c r="F327" s="49"/>
      <c r="G327" s="49"/>
      <c r="H327" s="49"/>
      <c r="I327" s="49"/>
      <c r="J327" s="49"/>
      <c r="K327" s="49"/>
      <c r="L327" s="49"/>
      <c r="M327" s="49"/>
      <c r="N327" s="49"/>
      <c r="O327" s="49"/>
      <c r="P327" s="49"/>
      <c r="Q327" s="49"/>
      <c r="R327" s="49"/>
      <c r="S327" s="49"/>
      <c r="T327" s="49"/>
      <c r="U327" s="49"/>
      <c r="V327" s="49"/>
      <c r="W327" s="49"/>
      <c r="X327" s="49"/>
      <c r="Y327" s="49"/>
      <c r="Z327" s="49"/>
      <c r="AA327" s="49"/>
      <c r="AB327" s="49"/>
      <c r="AC327" s="49"/>
      <c r="AD327" s="49"/>
    </row>
    <row r="328" ht="15.75" customHeight="1">
      <c r="A328" s="50"/>
      <c r="B328" s="49"/>
      <c r="C328" s="49"/>
      <c r="D328" s="49"/>
      <c r="E328" s="49"/>
      <c r="F328" s="49"/>
      <c r="G328" s="49"/>
      <c r="H328" s="49"/>
      <c r="I328" s="49"/>
      <c r="J328" s="49"/>
      <c r="K328" s="49"/>
      <c r="L328" s="49"/>
      <c r="M328" s="49"/>
      <c r="N328" s="49"/>
      <c r="O328" s="49"/>
      <c r="P328" s="49"/>
      <c r="Q328" s="49"/>
      <c r="R328" s="49"/>
      <c r="S328" s="49"/>
      <c r="T328" s="49"/>
      <c r="U328" s="49"/>
      <c r="V328" s="49"/>
      <c r="W328" s="49"/>
      <c r="X328" s="49"/>
      <c r="Y328" s="49"/>
      <c r="Z328" s="49"/>
      <c r="AA328" s="49"/>
      <c r="AB328" s="49"/>
      <c r="AC328" s="49"/>
      <c r="AD328" s="49"/>
    </row>
    <row r="329" ht="15.75" customHeight="1">
      <c r="A329" s="50"/>
      <c r="B329" s="49"/>
      <c r="C329" s="49"/>
      <c r="D329" s="49"/>
      <c r="E329" s="49"/>
      <c r="F329" s="49"/>
      <c r="G329" s="49"/>
      <c r="H329" s="49"/>
      <c r="I329" s="49"/>
      <c r="J329" s="49"/>
      <c r="K329" s="49"/>
      <c r="L329" s="49"/>
      <c r="M329" s="49"/>
      <c r="N329" s="49"/>
      <c r="O329" s="49"/>
      <c r="P329" s="49"/>
      <c r="Q329" s="49"/>
      <c r="R329" s="49"/>
      <c r="S329" s="49"/>
      <c r="T329" s="49"/>
      <c r="U329" s="49"/>
      <c r="V329" s="49"/>
      <c r="W329" s="49"/>
      <c r="X329" s="49"/>
      <c r="Y329" s="49"/>
      <c r="Z329" s="49"/>
      <c r="AA329" s="49"/>
      <c r="AB329" s="49"/>
      <c r="AC329" s="49"/>
      <c r="AD329" s="49"/>
    </row>
    <row r="330" ht="15.75" customHeight="1">
      <c r="A330" s="50"/>
      <c r="B330" s="49"/>
      <c r="C330" s="49"/>
      <c r="D330" s="49"/>
      <c r="E330" s="49"/>
      <c r="F330" s="49"/>
      <c r="G330" s="49"/>
      <c r="H330" s="49"/>
      <c r="I330" s="49"/>
      <c r="J330" s="49"/>
      <c r="K330" s="49"/>
      <c r="L330" s="49"/>
      <c r="M330" s="49"/>
      <c r="N330" s="49"/>
      <c r="O330" s="49"/>
      <c r="P330" s="49"/>
      <c r="Q330" s="49"/>
      <c r="R330" s="49"/>
      <c r="S330" s="49"/>
      <c r="T330" s="49"/>
      <c r="U330" s="49"/>
      <c r="V330" s="49"/>
      <c r="W330" s="49"/>
      <c r="X330" s="49"/>
      <c r="Y330" s="49"/>
      <c r="Z330" s="49"/>
      <c r="AA330" s="49"/>
      <c r="AB330" s="49"/>
      <c r="AC330" s="49"/>
      <c r="AD330" s="49"/>
    </row>
    <row r="331" ht="15.75" customHeight="1">
      <c r="A331" s="50"/>
      <c r="B331" s="49"/>
      <c r="C331" s="49"/>
      <c r="D331" s="49"/>
      <c r="E331" s="49"/>
      <c r="F331" s="49"/>
      <c r="G331" s="49"/>
      <c r="H331" s="49"/>
      <c r="I331" s="49"/>
      <c r="J331" s="49"/>
      <c r="K331" s="49"/>
      <c r="L331" s="49"/>
      <c r="M331" s="49"/>
      <c r="N331" s="49"/>
      <c r="O331" s="49"/>
      <c r="P331" s="49"/>
      <c r="Q331" s="49"/>
      <c r="R331" s="49"/>
      <c r="S331" s="49"/>
      <c r="T331" s="49"/>
      <c r="U331" s="49"/>
      <c r="V331" s="49"/>
      <c r="W331" s="49"/>
      <c r="X331" s="49"/>
      <c r="Y331" s="49"/>
      <c r="Z331" s="49"/>
      <c r="AA331" s="49"/>
      <c r="AB331" s="49"/>
      <c r="AC331" s="49"/>
      <c r="AD331" s="49"/>
    </row>
    <row r="332" ht="15.75" customHeight="1">
      <c r="A332" s="50"/>
      <c r="B332" s="49"/>
      <c r="C332" s="49"/>
      <c r="D332" s="49"/>
      <c r="E332" s="49"/>
      <c r="F332" s="49"/>
      <c r="G332" s="49"/>
      <c r="H332" s="49"/>
      <c r="I332" s="49"/>
      <c r="J332" s="49"/>
      <c r="K332" s="49"/>
      <c r="L332" s="49"/>
      <c r="M332" s="49"/>
      <c r="N332" s="49"/>
      <c r="O332" s="49"/>
      <c r="P332" s="49"/>
      <c r="Q332" s="49"/>
      <c r="R332" s="49"/>
      <c r="S332" s="49"/>
      <c r="T332" s="49"/>
      <c r="U332" s="49"/>
      <c r="V332" s="49"/>
      <c r="W332" s="49"/>
      <c r="X332" s="49"/>
      <c r="Y332" s="49"/>
      <c r="Z332" s="49"/>
      <c r="AA332" s="49"/>
      <c r="AB332" s="49"/>
      <c r="AC332" s="49"/>
      <c r="AD332" s="49"/>
    </row>
    <row r="333" ht="15.75" customHeight="1">
      <c r="A333" s="50"/>
      <c r="B333" s="49"/>
      <c r="C333" s="49"/>
      <c r="D333" s="49"/>
      <c r="E333" s="49"/>
      <c r="F333" s="49"/>
      <c r="G333" s="49"/>
      <c r="H333" s="49"/>
      <c r="I333" s="49"/>
      <c r="J333" s="49"/>
      <c r="K333" s="49"/>
      <c r="L333" s="49"/>
      <c r="M333" s="49"/>
      <c r="N333" s="49"/>
      <c r="O333" s="49"/>
      <c r="P333" s="49"/>
      <c r="Q333" s="49"/>
      <c r="R333" s="49"/>
      <c r="S333" s="49"/>
      <c r="T333" s="49"/>
      <c r="U333" s="49"/>
      <c r="V333" s="49"/>
      <c r="W333" s="49"/>
      <c r="X333" s="49"/>
      <c r="Y333" s="49"/>
      <c r="Z333" s="49"/>
      <c r="AA333" s="49"/>
      <c r="AB333" s="49"/>
      <c r="AC333" s="49"/>
      <c r="AD333" s="49"/>
    </row>
    <row r="334" ht="15.75" customHeight="1">
      <c r="A334" s="50"/>
      <c r="B334" s="49"/>
      <c r="C334" s="49"/>
      <c r="D334" s="49"/>
      <c r="E334" s="49"/>
      <c r="F334" s="49"/>
      <c r="G334" s="49"/>
      <c r="H334" s="49"/>
      <c r="I334" s="49"/>
      <c r="J334" s="49"/>
      <c r="K334" s="49"/>
      <c r="L334" s="49"/>
      <c r="M334" s="49"/>
      <c r="N334" s="49"/>
      <c r="O334" s="49"/>
      <c r="P334" s="49"/>
      <c r="Q334" s="49"/>
      <c r="R334" s="49"/>
      <c r="S334" s="49"/>
      <c r="T334" s="49"/>
      <c r="U334" s="49"/>
      <c r="V334" s="49"/>
      <c r="W334" s="49"/>
      <c r="X334" s="49"/>
      <c r="Y334" s="49"/>
      <c r="Z334" s="49"/>
      <c r="AA334" s="49"/>
      <c r="AB334" s="49"/>
      <c r="AC334" s="49"/>
      <c r="AD334" s="49"/>
    </row>
    <row r="335" ht="15.75" customHeight="1">
      <c r="A335" s="50"/>
      <c r="B335" s="49"/>
      <c r="C335" s="49"/>
      <c r="D335" s="49"/>
      <c r="E335" s="49"/>
      <c r="F335" s="49"/>
      <c r="G335" s="49"/>
      <c r="H335" s="49"/>
      <c r="I335" s="49"/>
      <c r="J335" s="49"/>
      <c r="K335" s="49"/>
      <c r="L335" s="49"/>
      <c r="M335" s="49"/>
      <c r="N335" s="49"/>
      <c r="O335" s="49"/>
      <c r="P335" s="49"/>
      <c r="Q335" s="49"/>
      <c r="R335" s="49"/>
      <c r="S335" s="49"/>
      <c r="T335" s="49"/>
      <c r="U335" s="49"/>
      <c r="V335" s="49"/>
      <c r="W335" s="49"/>
      <c r="X335" s="49"/>
      <c r="Y335" s="49"/>
      <c r="Z335" s="49"/>
      <c r="AA335" s="49"/>
      <c r="AB335" s="49"/>
      <c r="AC335" s="49"/>
      <c r="AD335" s="49"/>
    </row>
    <row r="336" ht="15.75" customHeight="1">
      <c r="A336" s="50"/>
      <c r="B336" s="49"/>
      <c r="C336" s="49"/>
      <c r="D336" s="49"/>
      <c r="E336" s="49"/>
      <c r="F336" s="49"/>
      <c r="G336" s="49"/>
      <c r="H336" s="49"/>
      <c r="I336" s="49"/>
      <c r="J336" s="49"/>
      <c r="K336" s="49"/>
      <c r="L336" s="49"/>
      <c r="M336" s="49"/>
      <c r="N336" s="49"/>
      <c r="O336" s="49"/>
      <c r="P336" s="49"/>
      <c r="Q336" s="49"/>
      <c r="R336" s="49"/>
      <c r="S336" s="49"/>
      <c r="T336" s="49"/>
      <c r="U336" s="49"/>
      <c r="V336" s="49"/>
      <c r="W336" s="49"/>
      <c r="X336" s="49"/>
      <c r="Y336" s="49"/>
      <c r="Z336" s="49"/>
      <c r="AA336" s="49"/>
      <c r="AB336" s="49"/>
      <c r="AC336" s="49"/>
      <c r="AD336" s="49"/>
    </row>
    <row r="337" ht="15.75" customHeight="1">
      <c r="A337" s="50"/>
      <c r="B337" s="49"/>
      <c r="C337" s="49"/>
      <c r="D337" s="49"/>
      <c r="E337" s="49"/>
      <c r="F337" s="49"/>
      <c r="G337" s="49"/>
      <c r="H337" s="49"/>
      <c r="I337" s="49"/>
      <c r="J337" s="49"/>
      <c r="K337" s="49"/>
      <c r="L337" s="49"/>
      <c r="M337" s="49"/>
      <c r="N337" s="49"/>
      <c r="O337" s="49"/>
      <c r="P337" s="49"/>
      <c r="Q337" s="49"/>
      <c r="R337" s="49"/>
      <c r="S337" s="49"/>
      <c r="T337" s="49"/>
      <c r="U337" s="49"/>
      <c r="V337" s="49"/>
      <c r="W337" s="49"/>
      <c r="X337" s="49"/>
      <c r="Y337" s="49"/>
      <c r="Z337" s="49"/>
      <c r="AA337" s="49"/>
      <c r="AB337" s="49"/>
      <c r="AC337" s="49"/>
      <c r="AD337" s="49"/>
    </row>
    <row r="338" ht="15.75" customHeight="1">
      <c r="A338" s="50"/>
      <c r="B338" s="49"/>
      <c r="C338" s="49"/>
      <c r="D338" s="49"/>
      <c r="E338" s="49"/>
      <c r="F338" s="49"/>
      <c r="G338" s="49"/>
      <c r="H338" s="49"/>
      <c r="I338" s="49"/>
      <c r="J338" s="49"/>
      <c r="K338" s="49"/>
      <c r="L338" s="49"/>
      <c r="M338" s="49"/>
      <c r="N338" s="49"/>
      <c r="O338" s="49"/>
      <c r="P338" s="49"/>
      <c r="Q338" s="49"/>
      <c r="R338" s="49"/>
      <c r="S338" s="49"/>
      <c r="T338" s="49"/>
      <c r="U338" s="49"/>
      <c r="V338" s="49"/>
      <c r="W338" s="49"/>
      <c r="X338" s="49"/>
      <c r="Y338" s="49"/>
      <c r="Z338" s="49"/>
      <c r="AA338" s="49"/>
      <c r="AB338" s="49"/>
      <c r="AC338" s="49"/>
      <c r="AD338" s="49"/>
    </row>
    <row r="339" ht="15.75" customHeight="1">
      <c r="A339" s="50"/>
      <c r="B339" s="49"/>
      <c r="C339" s="49"/>
      <c r="D339" s="49"/>
      <c r="E339" s="49"/>
      <c r="F339" s="49"/>
      <c r="G339" s="49"/>
      <c r="H339" s="49"/>
      <c r="I339" s="49"/>
      <c r="J339" s="49"/>
      <c r="K339" s="49"/>
      <c r="L339" s="49"/>
      <c r="M339" s="49"/>
      <c r="N339" s="49"/>
      <c r="O339" s="49"/>
      <c r="P339" s="49"/>
      <c r="Q339" s="49"/>
      <c r="R339" s="49"/>
      <c r="S339" s="49"/>
      <c r="T339" s="49"/>
      <c r="U339" s="49"/>
      <c r="V339" s="49"/>
      <c r="W339" s="49"/>
      <c r="X339" s="49"/>
      <c r="Y339" s="49"/>
      <c r="Z339" s="49"/>
      <c r="AA339" s="49"/>
      <c r="AB339" s="49"/>
      <c r="AC339" s="49"/>
      <c r="AD339" s="49"/>
    </row>
    <row r="340" ht="15.75" customHeight="1">
      <c r="A340" s="50"/>
      <c r="B340" s="49"/>
      <c r="C340" s="49"/>
      <c r="D340" s="49"/>
      <c r="E340" s="49"/>
      <c r="F340" s="49"/>
      <c r="G340" s="49"/>
      <c r="H340" s="49"/>
      <c r="I340" s="49"/>
      <c r="J340" s="49"/>
      <c r="K340" s="49"/>
      <c r="L340" s="49"/>
      <c r="M340" s="49"/>
      <c r="N340" s="49"/>
      <c r="O340" s="49"/>
      <c r="P340" s="49"/>
      <c r="Q340" s="49"/>
      <c r="R340" s="49"/>
      <c r="S340" s="49"/>
      <c r="T340" s="49"/>
      <c r="U340" s="49"/>
      <c r="V340" s="49"/>
      <c r="W340" s="49"/>
      <c r="X340" s="49"/>
      <c r="Y340" s="49"/>
      <c r="Z340" s="49"/>
      <c r="AA340" s="49"/>
      <c r="AB340" s="49"/>
      <c r="AC340" s="49"/>
      <c r="AD340" s="49"/>
    </row>
    <row r="341" ht="15.75" customHeight="1">
      <c r="A341" s="50"/>
      <c r="B341" s="49"/>
      <c r="C341" s="49"/>
      <c r="D341" s="49"/>
      <c r="E341" s="49"/>
      <c r="F341" s="49"/>
      <c r="G341" s="49"/>
      <c r="H341" s="49"/>
      <c r="I341" s="49"/>
      <c r="J341" s="49"/>
      <c r="K341" s="49"/>
      <c r="L341" s="49"/>
      <c r="M341" s="49"/>
      <c r="N341" s="49"/>
      <c r="O341" s="49"/>
      <c r="P341" s="49"/>
      <c r="Q341" s="49"/>
      <c r="R341" s="49"/>
      <c r="S341" s="49"/>
      <c r="T341" s="49"/>
      <c r="U341" s="49"/>
      <c r="V341" s="49"/>
      <c r="W341" s="49"/>
      <c r="X341" s="49"/>
      <c r="Y341" s="49"/>
      <c r="Z341" s="49"/>
      <c r="AA341" s="49"/>
      <c r="AB341" s="49"/>
      <c r="AC341" s="49"/>
      <c r="AD341" s="49"/>
    </row>
    <row r="342" ht="15.75" customHeight="1">
      <c r="A342" s="50"/>
      <c r="B342" s="49"/>
      <c r="C342" s="49"/>
      <c r="D342" s="49"/>
      <c r="E342" s="49"/>
      <c r="F342" s="49"/>
      <c r="G342" s="49"/>
      <c r="H342" s="49"/>
      <c r="I342" s="49"/>
      <c r="J342" s="49"/>
      <c r="K342" s="49"/>
      <c r="L342" s="49"/>
      <c r="M342" s="49"/>
      <c r="N342" s="49"/>
      <c r="O342" s="49"/>
      <c r="P342" s="49"/>
      <c r="Q342" s="49"/>
      <c r="R342" s="49"/>
      <c r="S342" s="49"/>
      <c r="T342" s="49"/>
      <c r="U342" s="49"/>
      <c r="V342" s="49"/>
      <c r="W342" s="49"/>
      <c r="X342" s="49"/>
      <c r="Y342" s="49"/>
      <c r="Z342" s="49"/>
      <c r="AA342" s="49"/>
      <c r="AB342" s="49"/>
      <c r="AC342" s="49"/>
      <c r="AD342" s="49"/>
    </row>
    <row r="343" ht="15.75" customHeight="1">
      <c r="A343" s="50"/>
      <c r="B343" s="49"/>
      <c r="C343" s="49"/>
      <c r="D343" s="49"/>
      <c r="E343" s="49"/>
      <c r="F343" s="49"/>
      <c r="G343" s="49"/>
      <c r="H343" s="49"/>
      <c r="I343" s="49"/>
      <c r="J343" s="49"/>
      <c r="K343" s="49"/>
      <c r="L343" s="49"/>
      <c r="M343" s="49"/>
      <c r="N343" s="49"/>
      <c r="O343" s="49"/>
      <c r="P343" s="49"/>
      <c r="Q343" s="49"/>
      <c r="R343" s="49"/>
      <c r="S343" s="49"/>
      <c r="T343" s="49"/>
      <c r="U343" s="49"/>
      <c r="V343" s="49"/>
      <c r="W343" s="49"/>
      <c r="X343" s="49"/>
      <c r="Y343" s="49"/>
      <c r="Z343" s="49"/>
      <c r="AA343" s="49"/>
      <c r="AB343" s="49"/>
      <c r="AC343" s="49"/>
      <c r="AD343" s="49"/>
    </row>
    <row r="344" ht="15.75" customHeight="1">
      <c r="A344" s="50"/>
      <c r="B344" s="49"/>
      <c r="C344" s="49"/>
      <c r="D344" s="49"/>
      <c r="E344" s="49"/>
      <c r="F344" s="49"/>
      <c r="G344" s="49"/>
      <c r="H344" s="49"/>
      <c r="I344" s="49"/>
      <c r="J344" s="49"/>
      <c r="K344" s="49"/>
      <c r="L344" s="49"/>
      <c r="M344" s="49"/>
      <c r="N344" s="49"/>
      <c r="O344" s="49"/>
      <c r="P344" s="49"/>
      <c r="Q344" s="49"/>
      <c r="R344" s="49"/>
      <c r="S344" s="49"/>
      <c r="T344" s="49"/>
      <c r="U344" s="49"/>
      <c r="V344" s="49"/>
      <c r="W344" s="49"/>
      <c r="X344" s="49"/>
      <c r="Y344" s="49"/>
      <c r="Z344" s="49"/>
      <c r="AA344" s="49"/>
      <c r="AB344" s="49"/>
      <c r="AC344" s="49"/>
      <c r="AD344" s="49"/>
    </row>
    <row r="345" ht="15.75" customHeight="1">
      <c r="A345" s="50"/>
      <c r="B345" s="49"/>
      <c r="C345" s="49"/>
      <c r="D345" s="49"/>
      <c r="E345" s="49"/>
      <c r="F345" s="49"/>
      <c r="G345" s="49"/>
      <c r="H345" s="49"/>
      <c r="I345" s="49"/>
      <c r="J345" s="49"/>
      <c r="K345" s="49"/>
      <c r="L345" s="49"/>
      <c r="M345" s="49"/>
      <c r="N345" s="49"/>
      <c r="O345" s="49"/>
      <c r="P345" s="49"/>
      <c r="Q345" s="49"/>
      <c r="R345" s="49"/>
      <c r="S345" s="49"/>
      <c r="T345" s="49"/>
      <c r="U345" s="49"/>
      <c r="V345" s="49"/>
      <c r="W345" s="49"/>
      <c r="X345" s="49"/>
      <c r="Y345" s="49"/>
      <c r="Z345" s="49"/>
      <c r="AA345" s="49"/>
      <c r="AB345" s="49"/>
      <c r="AC345" s="49"/>
      <c r="AD345" s="49"/>
    </row>
    <row r="346" ht="15.75" customHeight="1">
      <c r="A346" s="50"/>
      <c r="B346" s="49"/>
      <c r="C346" s="49"/>
      <c r="D346" s="49"/>
      <c r="E346" s="49"/>
      <c r="F346" s="49"/>
      <c r="G346" s="49"/>
      <c r="H346" s="49"/>
      <c r="I346" s="49"/>
      <c r="J346" s="49"/>
      <c r="K346" s="49"/>
      <c r="L346" s="49"/>
      <c r="M346" s="49"/>
      <c r="N346" s="49"/>
      <c r="O346" s="49"/>
      <c r="P346" s="49"/>
      <c r="Q346" s="49"/>
      <c r="R346" s="49"/>
      <c r="S346" s="49"/>
      <c r="T346" s="49"/>
      <c r="U346" s="49"/>
      <c r="V346" s="49"/>
      <c r="W346" s="49"/>
      <c r="X346" s="49"/>
      <c r="Y346" s="49"/>
      <c r="Z346" s="49"/>
      <c r="AA346" s="49"/>
      <c r="AB346" s="49"/>
      <c r="AC346" s="49"/>
      <c r="AD346" s="49"/>
    </row>
    <row r="347" ht="15.75" customHeight="1">
      <c r="A347" s="50"/>
      <c r="B347" s="49"/>
      <c r="C347" s="49"/>
      <c r="D347" s="49"/>
      <c r="E347" s="49"/>
      <c r="F347" s="49"/>
      <c r="G347" s="49"/>
      <c r="H347" s="49"/>
      <c r="I347" s="49"/>
      <c r="J347" s="49"/>
      <c r="K347" s="49"/>
      <c r="L347" s="49"/>
      <c r="M347" s="49"/>
      <c r="N347" s="49"/>
      <c r="O347" s="49"/>
      <c r="P347" s="49"/>
      <c r="Q347" s="49"/>
      <c r="R347" s="49"/>
      <c r="S347" s="49"/>
      <c r="T347" s="49"/>
      <c r="U347" s="49"/>
      <c r="V347" s="49"/>
      <c r="W347" s="49"/>
      <c r="X347" s="49"/>
      <c r="Y347" s="49"/>
      <c r="Z347" s="49"/>
      <c r="AA347" s="49"/>
      <c r="AB347" s="49"/>
      <c r="AC347" s="49"/>
      <c r="AD347" s="49"/>
    </row>
    <row r="348" ht="15.75" customHeight="1">
      <c r="A348" s="50"/>
      <c r="B348" s="49"/>
      <c r="C348" s="49"/>
      <c r="D348" s="49"/>
      <c r="E348" s="49"/>
      <c r="F348" s="49"/>
      <c r="G348" s="49"/>
      <c r="H348" s="49"/>
      <c r="I348" s="49"/>
      <c r="J348" s="49"/>
      <c r="K348" s="49"/>
      <c r="L348" s="49"/>
      <c r="M348" s="49"/>
      <c r="N348" s="49"/>
      <c r="O348" s="49"/>
      <c r="P348" s="49"/>
      <c r="Q348" s="49"/>
      <c r="R348" s="49"/>
      <c r="S348" s="49"/>
      <c r="T348" s="49"/>
      <c r="U348" s="49"/>
      <c r="V348" s="49"/>
      <c r="W348" s="49"/>
      <c r="X348" s="49"/>
      <c r="Y348" s="49"/>
      <c r="Z348" s="49"/>
      <c r="AA348" s="49"/>
      <c r="AB348" s="49"/>
      <c r="AC348" s="49"/>
      <c r="AD348" s="49"/>
    </row>
    <row r="349" ht="15.75" customHeight="1">
      <c r="A349" s="50"/>
      <c r="B349" s="49"/>
      <c r="C349" s="49"/>
      <c r="D349" s="49"/>
      <c r="E349" s="49"/>
      <c r="F349" s="49"/>
      <c r="G349" s="49"/>
      <c r="H349" s="49"/>
      <c r="I349" s="49"/>
      <c r="J349" s="49"/>
      <c r="K349" s="49"/>
      <c r="L349" s="49"/>
      <c r="M349" s="49"/>
      <c r="N349" s="49"/>
      <c r="O349" s="49"/>
      <c r="P349" s="49"/>
      <c r="Q349" s="49"/>
      <c r="R349" s="49"/>
      <c r="S349" s="49"/>
      <c r="T349" s="49"/>
      <c r="U349" s="49"/>
      <c r="V349" s="49"/>
      <c r="W349" s="49"/>
      <c r="X349" s="49"/>
      <c r="Y349" s="49"/>
      <c r="Z349" s="49"/>
      <c r="AA349" s="49"/>
      <c r="AB349" s="49"/>
      <c r="AC349" s="49"/>
      <c r="AD349" s="49"/>
    </row>
    <row r="350" ht="15.75" customHeight="1">
      <c r="A350" s="50"/>
      <c r="B350" s="49"/>
      <c r="C350" s="49"/>
      <c r="D350" s="49"/>
      <c r="E350" s="49"/>
      <c r="F350" s="49"/>
      <c r="G350" s="49"/>
      <c r="H350" s="49"/>
      <c r="I350" s="49"/>
      <c r="J350" s="49"/>
      <c r="K350" s="49"/>
      <c r="L350" s="49"/>
      <c r="M350" s="49"/>
      <c r="N350" s="49"/>
      <c r="O350" s="49"/>
      <c r="P350" s="49"/>
      <c r="Q350" s="49"/>
      <c r="R350" s="49"/>
      <c r="S350" s="49"/>
      <c r="T350" s="49"/>
      <c r="U350" s="49"/>
      <c r="V350" s="49"/>
      <c r="W350" s="49"/>
      <c r="X350" s="49"/>
      <c r="Y350" s="49"/>
      <c r="Z350" s="49"/>
      <c r="AA350" s="49"/>
      <c r="AB350" s="49"/>
      <c r="AC350" s="49"/>
      <c r="AD350" s="49"/>
    </row>
    <row r="351" ht="15.75" customHeight="1">
      <c r="A351" s="50"/>
      <c r="B351" s="49"/>
      <c r="C351" s="49"/>
      <c r="D351" s="49"/>
      <c r="E351" s="49"/>
      <c r="F351" s="49"/>
      <c r="G351" s="49"/>
      <c r="H351" s="49"/>
      <c r="I351" s="49"/>
      <c r="J351" s="49"/>
      <c r="K351" s="49"/>
      <c r="L351" s="49"/>
      <c r="M351" s="49"/>
      <c r="N351" s="49"/>
      <c r="O351" s="49"/>
      <c r="P351" s="49"/>
      <c r="Q351" s="49"/>
      <c r="R351" s="49"/>
      <c r="S351" s="49"/>
      <c r="T351" s="49"/>
      <c r="U351" s="49"/>
      <c r="V351" s="49"/>
      <c r="W351" s="49"/>
      <c r="X351" s="49"/>
      <c r="Y351" s="49"/>
      <c r="Z351" s="49"/>
      <c r="AA351" s="49"/>
      <c r="AB351" s="49"/>
      <c r="AC351" s="49"/>
      <c r="AD351" s="49"/>
    </row>
    <row r="352" ht="15.75" customHeight="1">
      <c r="A352" s="50"/>
      <c r="B352" s="49"/>
      <c r="C352" s="49"/>
      <c r="D352" s="49"/>
      <c r="E352" s="49"/>
      <c r="F352" s="49"/>
      <c r="G352" s="49"/>
      <c r="H352" s="49"/>
      <c r="I352" s="49"/>
      <c r="J352" s="49"/>
      <c r="K352" s="49"/>
      <c r="L352" s="49"/>
      <c r="M352" s="49"/>
      <c r="N352" s="49"/>
      <c r="O352" s="49"/>
      <c r="P352" s="49"/>
      <c r="Q352" s="49"/>
      <c r="R352" s="49"/>
      <c r="S352" s="49"/>
      <c r="T352" s="49"/>
      <c r="U352" s="49"/>
      <c r="V352" s="49"/>
      <c r="W352" s="49"/>
      <c r="X352" s="49"/>
      <c r="Y352" s="49"/>
      <c r="Z352" s="49"/>
      <c r="AA352" s="49"/>
      <c r="AB352" s="49"/>
      <c r="AC352" s="49"/>
      <c r="AD352" s="49"/>
    </row>
    <row r="353" ht="15.75" customHeight="1">
      <c r="A353" s="50"/>
      <c r="B353" s="49"/>
      <c r="C353" s="49"/>
      <c r="D353" s="49"/>
      <c r="E353" s="49"/>
      <c r="F353" s="49"/>
      <c r="G353" s="49"/>
      <c r="H353" s="49"/>
      <c r="I353" s="49"/>
      <c r="J353" s="49"/>
      <c r="K353" s="49"/>
      <c r="L353" s="49"/>
      <c r="M353" s="49"/>
      <c r="N353" s="49"/>
      <c r="O353" s="49"/>
      <c r="P353" s="49"/>
      <c r="Q353" s="49"/>
      <c r="R353" s="49"/>
      <c r="S353" s="49"/>
      <c r="T353" s="49"/>
      <c r="U353" s="49"/>
      <c r="V353" s="49"/>
      <c r="W353" s="49"/>
      <c r="X353" s="49"/>
      <c r="Y353" s="49"/>
      <c r="Z353" s="49"/>
      <c r="AA353" s="49"/>
      <c r="AB353" s="49"/>
      <c r="AC353" s="49"/>
      <c r="AD353" s="49"/>
    </row>
    <row r="354" ht="15.75" customHeight="1">
      <c r="A354" s="50"/>
      <c r="B354" s="49"/>
      <c r="C354" s="49"/>
      <c r="D354" s="49"/>
      <c r="E354" s="49"/>
      <c r="F354" s="49"/>
      <c r="G354" s="49"/>
      <c r="H354" s="49"/>
      <c r="I354" s="49"/>
      <c r="J354" s="49"/>
      <c r="K354" s="49"/>
      <c r="L354" s="49"/>
      <c r="M354" s="49"/>
      <c r="N354" s="49"/>
      <c r="O354" s="49"/>
      <c r="P354" s="49"/>
      <c r="Q354" s="49"/>
      <c r="R354" s="49"/>
      <c r="S354" s="49"/>
      <c r="T354" s="49"/>
      <c r="U354" s="49"/>
      <c r="V354" s="49"/>
      <c r="W354" s="49"/>
      <c r="X354" s="49"/>
      <c r="Y354" s="49"/>
      <c r="Z354" s="49"/>
      <c r="AA354" s="49"/>
      <c r="AB354" s="49"/>
      <c r="AC354" s="49"/>
      <c r="AD354" s="49"/>
    </row>
    <row r="355" ht="15.75" customHeight="1">
      <c r="A355" s="50"/>
      <c r="B355" s="49"/>
      <c r="C355" s="49"/>
      <c r="D355" s="49"/>
      <c r="E355" s="49"/>
      <c r="F355" s="49"/>
      <c r="G355" s="49"/>
      <c r="H355" s="49"/>
      <c r="I355" s="49"/>
      <c r="J355" s="49"/>
      <c r="K355" s="49"/>
      <c r="L355" s="49"/>
      <c r="M355" s="49"/>
      <c r="N355" s="49"/>
      <c r="O355" s="49"/>
      <c r="P355" s="49"/>
      <c r="Q355" s="49"/>
      <c r="R355" s="49"/>
      <c r="S355" s="49"/>
      <c r="T355" s="49"/>
      <c r="U355" s="49"/>
      <c r="V355" s="49"/>
      <c r="W355" s="49"/>
      <c r="X355" s="49"/>
      <c r="Y355" s="49"/>
      <c r="Z355" s="49"/>
      <c r="AA355" s="49"/>
      <c r="AB355" s="49"/>
      <c r="AC355" s="49"/>
      <c r="AD355" s="49"/>
    </row>
    <row r="356" ht="15.75" customHeight="1">
      <c r="A356" s="50"/>
      <c r="B356" s="49"/>
      <c r="C356" s="49"/>
      <c r="D356" s="49"/>
      <c r="E356" s="49"/>
      <c r="F356" s="49"/>
      <c r="G356" s="49"/>
      <c r="H356" s="49"/>
      <c r="I356" s="49"/>
      <c r="J356" s="49"/>
      <c r="K356" s="49"/>
      <c r="L356" s="49"/>
      <c r="M356" s="49"/>
      <c r="N356" s="49"/>
      <c r="O356" s="49"/>
      <c r="P356" s="49"/>
      <c r="Q356" s="49"/>
      <c r="R356" s="49"/>
      <c r="S356" s="49"/>
      <c r="T356" s="49"/>
      <c r="U356" s="49"/>
      <c r="V356" s="49"/>
      <c r="W356" s="49"/>
      <c r="X356" s="49"/>
      <c r="Y356" s="49"/>
      <c r="Z356" s="49"/>
      <c r="AA356" s="49"/>
      <c r="AB356" s="49"/>
      <c r="AC356" s="49"/>
      <c r="AD356" s="49"/>
    </row>
    <row r="357" ht="15.75" customHeight="1">
      <c r="A357" s="50"/>
      <c r="B357" s="49"/>
      <c r="C357" s="49"/>
      <c r="D357" s="49"/>
      <c r="E357" s="49"/>
      <c r="F357" s="49"/>
      <c r="G357" s="49"/>
      <c r="H357" s="49"/>
      <c r="I357" s="49"/>
      <c r="J357" s="49"/>
      <c r="K357" s="49"/>
      <c r="L357" s="49"/>
      <c r="M357" s="49"/>
      <c r="N357" s="49"/>
      <c r="O357" s="49"/>
      <c r="P357" s="49"/>
      <c r="Q357" s="49"/>
      <c r="R357" s="49"/>
      <c r="S357" s="49"/>
      <c r="T357" s="49"/>
      <c r="U357" s="49"/>
      <c r="V357" s="49"/>
      <c r="W357" s="49"/>
      <c r="X357" s="49"/>
      <c r="Y357" s="49"/>
      <c r="Z357" s="49"/>
      <c r="AA357" s="49"/>
      <c r="AB357" s="49"/>
      <c r="AC357" s="49"/>
      <c r="AD357" s="49"/>
    </row>
    <row r="358" ht="15.75" customHeight="1">
      <c r="A358" s="50"/>
      <c r="B358" s="49"/>
      <c r="C358" s="49"/>
      <c r="D358" s="49"/>
      <c r="E358" s="49"/>
      <c r="F358" s="49"/>
      <c r="G358" s="49"/>
      <c r="H358" s="49"/>
      <c r="I358" s="49"/>
      <c r="J358" s="49"/>
      <c r="K358" s="49"/>
      <c r="L358" s="49"/>
      <c r="M358" s="49"/>
      <c r="N358" s="49"/>
      <c r="O358" s="49"/>
      <c r="P358" s="49"/>
      <c r="Q358" s="49"/>
      <c r="R358" s="49"/>
      <c r="S358" s="49"/>
      <c r="T358" s="49"/>
      <c r="U358" s="49"/>
      <c r="V358" s="49"/>
      <c r="W358" s="49"/>
      <c r="X358" s="49"/>
      <c r="Y358" s="49"/>
      <c r="Z358" s="49"/>
      <c r="AA358" s="49"/>
      <c r="AB358" s="49"/>
      <c r="AC358" s="49"/>
      <c r="AD358" s="49"/>
    </row>
    <row r="359" ht="15.75" customHeight="1">
      <c r="A359" s="50"/>
      <c r="B359" s="49"/>
      <c r="C359" s="49"/>
      <c r="D359" s="49"/>
      <c r="E359" s="49"/>
      <c r="F359" s="49"/>
      <c r="G359" s="49"/>
      <c r="H359" s="49"/>
      <c r="I359" s="49"/>
      <c r="J359" s="49"/>
      <c r="K359" s="49"/>
      <c r="L359" s="49"/>
      <c r="M359" s="49"/>
      <c r="N359" s="49"/>
      <c r="O359" s="49"/>
      <c r="P359" s="49"/>
      <c r="Q359" s="49"/>
      <c r="R359" s="49"/>
      <c r="S359" s="49"/>
      <c r="T359" s="49"/>
      <c r="U359" s="49"/>
      <c r="V359" s="49"/>
      <c r="W359" s="49"/>
      <c r="X359" s="49"/>
      <c r="Y359" s="49"/>
      <c r="Z359" s="49"/>
      <c r="AA359" s="49"/>
      <c r="AB359" s="49"/>
      <c r="AC359" s="49"/>
      <c r="AD359" s="49"/>
    </row>
    <row r="360" ht="15.75" customHeight="1">
      <c r="A360" s="50"/>
      <c r="B360" s="49"/>
      <c r="C360" s="49"/>
      <c r="D360" s="49"/>
      <c r="E360" s="49"/>
      <c r="F360" s="49"/>
      <c r="G360" s="49"/>
      <c r="H360" s="49"/>
      <c r="I360" s="49"/>
      <c r="J360" s="49"/>
      <c r="K360" s="49"/>
      <c r="L360" s="49"/>
      <c r="M360" s="49"/>
      <c r="N360" s="49"/>
      <c r="O360" s="49"/>
      <c r="P360" s="49"/>
      <c r="Q360" s="49"/>
      <c r="R360" s="49"/>
      <c r="S360" s="49"/>
      <c r="T360" s="49"/>
      <c r="U360" s="49"/>
      <c r="V360" s="49"/>
      <c r="W360" s="49"/>
      <c r="X360" s="49"/>
      <c r="Y360" s="49"/>
      <c r="Z360" s="49"/>
      <c r="AA360" s="49"/>
      <c r="AB360" s="49"/>
      <c r="AC360" s="49"/>
      <c r="AD360" s="49"/>
    </row>
    <row r="361" ht="15.75" customHeight="1">
      <c r="A361" s="50"/>
      <c r="B361" s="49"/>
      <c r="C361" s="49"/>
      <c r="D361" s="49"/>
      <c r="E361" s="49"/>
      <c r="F361" s="49"/>
      <c r="G361" s="49"/>
      <c r="H361" s="49"/>
      <c r="I361" s="49"/>
      <c r="J361" s="49"/>
      <c r="K361" s="49"/>
      <c r="L361" s="49"/>
      <c r="M361" s="49"/>
      <c r="N361" s="49"/>
      <c r="O361" s="49"/>
      <c r="P361" s="49"/>
      <c r="Q361" s="49"/>
      <c r="R361" s="49"/>
      <c r="S361" s="49"/>
      <c r="T361" s="49"/>
      <c r="U361" s="49"/>
      <c r="V361" s="49"/>
      <c r="W361" s="49"/>
      <c r="X361" s="49"/>
      <c r="Y361" s="49"/>
      <c r="Z361" s="49"/>
      <c r="AA361" s="49"/>
      <c r="AB361" s="49"/>
      <c r="AC361" s="49"/>
      <c r="AD361" s="49"/>
    </row>
    <row r="362" ht="15.75" customHeight="1">
      <c r="A362" s="50"/>
      <c r="B362" s="49"/>
      <c r="C362" s="49"/>
      <c r="D362" s="49"/>
      <c r="E362" s="49"/>
      <c r="F362" s="49"/>
      <c r="G362" s="49"/>
      <c r="H362" s="49"/>
      <c r="I362" s="49"/>
      <c r="J362" s="49"/>
      <c r="K362" s="49"/>
      <c r="L362" s="49"/>
      <c r="M362" s="49"/>
      <c r="N362" s="49"/>
      <c r="O362" s="49"/>
      <c r="P362" s="49"/>
      <c r="Q362" s="49"/>
      <c r="R362" s="49"/>
      <c r="S362" s="49"/>
      <c r="T362" s="49"/>
      <c r="U362" s="49"/>
      <c r="V362" s="49"/>
      <c r="W362" s="49"/>
      <c r="X362" s="49"/>
      <c r="Y362" s="49"/>
      <c r="Z362" s="49"/>
      <c r="AA362" s="49"/>
      <c r="AB362" s="49"/>
      <c r="AC362" s="49"/>
      <c r="AD362" s="49"/>
    </row>
    <row r="363" ht="15.75" customHeight="1">
      <c r="A363" s="50"/>
      <c r="B363" s="49"/>
      <c r="C363" s="49"/>
      <c r="D363" s="49"/>
      <c r="E363" s="49"/>
      <c r="F363" s="49"/>
      <c r="G363" s="49"/>
      <c r="H363" s="49"/>
      <c r="I363" s="49"/>
      <c r="J363" s="49"/>
      <c r="K363" s="49"/>
      <c r="L363" s="49"/>
      <c r="M363" s="49"/>
      <c r="N363" s="49"/>
      <c r="O363" s="49"/>
      <c r="P363" s="49"/>
      <c r="Q363" s="49"/>
      <c r="R363" s="49"/>
      <c r="S363" s="49"/>
      <c r="T363" s="49"/>
      <c r="U363" s="49"/>
      <c r="V363" s="49"/>
      <c r="W363" s="49"/>
      <c r="X363" s="49"/>
      <c r="Y363" s="49"/>
      <c r="Z363" s="49"/>
      <c r="AA363" s="49"/>
      <c r="AB363" s="49"/>
      <c r="AC363" s="49"/>
      <c r="AD363" s="49"/>
    </row>
    <row r="364" ht="15.75" customHeight="1">
      <c r="A364" s="50"/>
      <c r="B364" s="49"/>
      <c r="C364" s="49"/>
      <c r="D364" s="49"/>
      <c r="E364" s="49"/>
      <c r="F364" s="49"/>
      <c r="G364" s="49"/>
      <c r="H364" s="49"/>
      <c r="I364" s="49"/>
      <c r="J364" s="49"/>
      <c r="K364" s="49"/>
      <c r="L364" s="49"/>
      <c r="M364" s="49"/>
      <c r="N364" s="49"/>
      <c r="O364" s="49"/>
      <c r="P364" s="49"/>
      <c r="Q364" s="49"/>
      <c r="R364" s="49"/>
      <c r="S364" s="49"/>
      <c r="T364" s="49"/>
      <c r="U364" s="49"/>
      <c r="V364" s="49"/>
      <c r="W364" s="49"/>
      <c r="X364" s="49"/>
      <c r="Y364" s="49"/>
      <c r="Z364" s="49"/>
      <c r="AA364" s="49"/>
      <c r="AB364" s="49"/>
      <c r="AC364" s="49"/>
      <c r="AD364" s="49"/>
    </row>
    <row r="365" ht="15.75" customHeight="1">
      <c r="A365" s="50"/>
      <c r="B365" s="49"/>
      <c r="C365" s="49"/>
      <c r="D365" s="49"/>
      <c r="E365" s="49"/>
      <c r="F365" s="49"/>
      <c r="G365" s="49"/>
      <c r="H365" s="49"/>
      <c r="I365" s="49"/>
      <c r="J365" s="49"/>
      <c r="K365" s="49"/>
      <c r="L365" s="49"/>
      <c r="M365" s="49"/>
      <c r="N365" s="49"/>
      <c r="O365" s="49"/>
      <c r="P365" s="49"/>
      <c r="Q365" s="49"/>
      <c r="R365" s="49"/>
      <c r="S365" s="49"/>
      <c r="T365" s="49"/>
      <c r="U365" s="49"/>
      <c r="V365" s="49"/>
      <c r="W365" s="49"/>
      <c r="X365" s="49"/>
      <c r="Y365" s="49"/>
      <c r="Z365" s="49"/>
      <c r="AA365" s="49"/>
      <c r="AB365" s="49"/>
      <c r="AC365" s="49"/>
      <c r="AD365" s="49"/>
    </row>
    <row r="366" ht="15.75" customHeight="1">
      <c r="A366" s="50"/>
      <c r="B366" s="49"/>
      <c r="C366" s="49"/>
      <c r="D366" s="49"/>
      <c r="E366" s="49"/>
      <c r="F366" s="49"/>
      <c r="G366" s="49"/>
      <c r="H366" s="49"/>
      <c r="I366" s="49"/>
      <c r="J366" s="49"/>
      <c r="K366" s="49"/>
      <c r="L366" s="49"/>
      <c r="M366" s="49"/>
      <c r="N366" s="49"/>
      <c r="O366" s="49"/>
      <c r="P366" s="49"/>
      <c r="Q366" s="49"/>
      <c r="R366" s="49"/>
      <c r="S366" s="49"/>
      <c r="T366" s="49"/>
      <c r="U366" s="49"/>
      <c r="V366" s="49"/>
      <c r="W366" s="49"/>
      <c r="X366" s="49"/>
      <c r="Y366" s="49"/>
      <c r="Z366" s="49"/>
      <c r="AA366" s="49"/>
      <c r="AB366" s="49"/>
      <c r="AC366" s="49"/>
      <c r="AD366" s="49"/>
    </row>
    <row r="367" ht="15.75" customHeight="1">
      <c r="A367" s="50"/>
      <c r="B367" s="49"/>
      <c r="C367" s="49"/>
      <c r="D367" s="49"/>
      <c r="E367" s="49"/>
      <c r="F367" s="49"/>
      <c r="G367" s="49"/>
      <c r="H367" s="49"/>
      <c r="I367" s="49"/>
      <c r="J367" s="49"/>
      <c r="K367" s="49"/>
      <c r="L367" s="49"/>
      <c r="M367" s="49"/>
      <c r="N367" s="49"/>
      <c r="O367" s="49"/>
      <c r="P367" s="49"/>
      <c r="Q367" s="49"/>
      <c r="R367" s="49"/>
      <c r="S367" s="49"/>
      <c r="T367" s="49"/>
      <c r="U367" s="49"/>
      <c r="V367" s="49"/>
      <c r="W367" s="49"/>
      <c r="X367" s="49"/>
      <c r="Y367" s="49"/>
      <c r="Z367" s="49"/>
      <c r="AA367" s="49"/>
      <c r="AB367" s="49"/>
      <c r="AC367" s="49"/>
      <c r="AD367" s="49"/>
    </row>
    <row r="368" ht="15.75" customHeight="1">
      <c r="A368" s="50"/>
      <c r="B368" s="49"/>
      <c r="C368" s="49"/>
      <c r="D368" s="49"/>
      <c r="E368" s="49"/>
      <c r="F368" s="49"/>
      <c r="G368" s="49"/>
      <c r="H368" s="49"/>
      <c r="I368" s="49"/>
      <c r="J368" s="49"/>
      <c r="K368" s="49"/>
      <c r="L368" s="49"/>
      <c r="M368" s="49"/>
      <c r="N368" s="49"/>
      <c r="O368" s="49"/>
      <c r="P368" s="49"/>
      <c r="Q368" s="49"/>
      <c r="R368" s="49"/>
      <c r="S368" s="49"/>
      <c r="T368" s="49"/>
      <c r="U368" s="49"/>
      <c r="V368" s="49"/>
      <c r="W368" s="49"/>
      <c r="X368" s="49"/>
      <c r="Y368" s="49"/>
      <c r="Z368" s="49"/>
      <c r="AA368" s="49"/>
      <c r="AB368" s="49"/>
      <c r="AC368" s="49"/>
      <c r="AD368" s="49"/>
    </row>
    <row r="369" ht="15.75" customHeight="1">
      <c r="A369" s="50"/>
      <c r="B369" s="49"/>
      <c r="C369" s="49"/>
      <c r="D369" s="49"/>
      <c r="E369" s="49"/>
      <c r="F369" s="49"/>
      <c r="G369" s="49"/>
      <c r="H369" s="49"/>
      <c r="I369" s="49"/>
      <c r="J369" s="49"/>
      <c r="K369" s="49"/>
      <c r="L369" s="49"/>
      <c r="M369" s="49"/>
      <c r="N369" s="49"/>
      <c r="O369" s="49"/>
      <c r="P369" s="49"/>
      <c r="Q369" s="49"/>
      <c r="R369" s="49"/>
      <c r="S369" s="49"/>
      <c r="T369" s="49"/>
      <c r="U369" s="49"/>
      <c r="V369" s="49"/>
      <c r="W369" s="49"/>
      <c r="X369" s="49"/>
      <c r="Y369" s="49"/>
      <c r="Z369" s="49"/>
      <c r="AA369" s="49"/>
      <c r="AB369" s="49"/>
      <c r="AC369" s="49"/>
      <c r="AD369" s="49"/>
    </row>
    <row r="370" ht="15.75" customHeight="1">
      <c r="A370" s="50"/>
      <c r="B370" s="49"/>
      <c r="C370" s="49"/>
      <c r="D370" s="49"/>
      <c r="E370" s="49"/>
      <c r="F370" s="49"/>
      <c r="G370" s="49"/>
      <c r="H370" s="49"/>
      <c r="I370" s="49"/>
      <c r="J370" s="49"/>
      <c r="K370" s="49"/>
      <c r="L370" s="49"/>
      <c r="M370" s="49"/>
      <c r="N370" s="49"/>
      <c r="O370" s="49"/>
      <c r="P370" s="49"/>
      <c r="Q370" s="49"/>
      <c r="R370" s="49"/>
      <c r="S370" s="49"/>
      <c r="T370" s="49"/>
      <c r="U370" s="49"/>
      <c r="V370" s="49"/>
      <c r="W370" s="49"/>
      <c r="X370" s="49"/>
      <c r="Y370" s="49"/>
      <c r="Z370" s="49"/>
      <c r="AA370" s="49"/>
      <c r="AB370" s="49"/>
      <c r="AC370" s="49"/>
      <c r="AD370" s="49"/>
    </row>
    <row r="371" ht="15.75" customHeight="1">
      <c r="A371" s="50"/>
      <c r="B371" s="49"/>
      <c r="C371" s="49"/>
      <c r="D371" s="49"/>
      <c r="E371" s="49"/>
      <c r="F371" s="49"/>
      <c r="G371" s="49"/>
      <c r="H371" s="49"/>
      <c r="I371" s="49"/>
      <c r="J371" s="49"/>
      <c r="K371" s="49"/>
      <c r="L371" s="49"/>
      <c r="M371" s="49"/>
      <c r="N371" s="49"/>
      <c r="O371" s="49"/>
      <c r="P371" s="49"/>
      <c r="Q371" s="49"/>
      <c r="R371" s="49"/>
      <c r="S371" s="49"/>
      <c r="T371" s="49"/>
      <c r="U371" s="49"/>
      <c r="V371" s="49"/>
      <c r="W371" s="49"/>
      <c r="X371" s="49"/>
      <c r="Y371" s="49"/>
      <c r="Z371" s="49"/>
      <c r="AA371" s="49"/>
      <c r="AB371" s="49"/>
      <c r="AC371" s="49"/>
      <c r="AD371" s="49"/>
    </row>
    <row r="372" ht="15.75" customHeight="1">
      <c r="A372" s="50"/>
      <c r="B372" s="49"/>
      <c r="C372" s="49"/>
      <c r="D372" s="49"/>
      <c r="E372" s="49"/>
      <c r="F372" s="49"/>
      <c r="G372" s="49"/>
      <c r="H372" s="49"/>
      <c r="I372" s="49"/>
      <c r="J372" s="49"/>
      <c r="K372" s="49"/>
      <c r="L372" s="49"/>
      <c r="M372" s="49"/>
      <c r="N372" s="49"/>
      <c r="O372" s="49"/>
      <c r="P372" s="49"/>
      <c r="Q372" s="49"/>
      <c r="R372" s="49"/>
      <c r="S372" s="49"/>
      <c r="T372" s="49"/>
      <c r="U372" s="49"/>
      <c r="V372" s="49"/>
      <c r="W372" s="49"/>
      <c r="X372" s="49"/>
      <c r="Y372" s="49"/>
      <c r="Z372" s="49"/>
      <c r="AA372" s="49"/>
      <c r="AB372" s="49"/>
      <c r="AC372" s="49"/>
      <c r="AD372" s="49"/>
    </row>
    <row r="373" ht="15.75" customHeight="1">
      <c r="A373" s="50"/>
      <c r="B373" s="49"/>
      <c r="C373" s="49"/>
      <c r="D373" s="49"/>
      <c r="E373" s="49"/>
      <c r="F373" s="49"/>
      <c r="G373" s="49"/>
      <c r="H373" s="49"/>
      <c r="I373" s="49"/>
      <c r="J373" s="49"/>
      <c r="K373" s="49"/>
      <c r="L373" s="49"/>
      <c r="M373" s="49"/>
      <c r="N373" s="49"/>
      <c r="O373" s="49"/>
      <c r="P373" s="49"/>
      <c r="Q373" s="49"/>
      <c r="R373" s="49"/>
      <c r="S373" s="49"/>
      <c r="T373" s="49"/>
      <c r="U373" s="49"/>
      <c r="V373" s="49"/>
      <c r="W373" s="49"/>
      <c r="X373" s="49"/>
      <c r="Y373" s="49"/>
      <c r="Z373" s="49"/>
      <c r="AA373" s="49"/>
      <c r="AB373" s="49"/>
      <c r="AC373" s="49"/>
      <c r="AD373" s="49"/>
    </row>
    <row r="374" ht="15.75" customHeight="1">
      <c r="A374" s="50"/>
      <c r="B374" s="49"/>
      <c r="C374" s="49"/>
      <c r="D374" s="49"/>
      <c r="E374" s="49"/>
      <c r="F374" s="49"/>
      <c r="G374" s="49"/>
      <c r="H374" s="49"/>
      <c r="I374" s="49"/>
      <c r="J374" s="49"/>
      <c r="K374" s="49"/>
      <c r="L374" s="49"/>
      <c r="M374" s="49"/>
      <c r="N374" s="49"/>
      <c r="O374" s="49"/>
      <c r="P374" s="49"/>
      <c r="Q374" s="49"/>
      <c r="R374" s="49"/>
      <c r="S374" s="49"/>
      <c r="T374" s="49"/>
      <c r="U374" s="49"/>
      <c r="V374" s="49"/>
      <c r="W374" s="49"/>
      <c r="X374" s="49"/>
      <c r="Y374" s="49"/>
      <c r="Z374" s="49"/>
      <c r="AA374" s="49"/>
      <c r="AB374" s="49"/>
      <c r="AC374" s="49"/>
      <c r="AD374" s="49"/>
    </row>
    <row r="375" ht="15.75" customHeight="1">
      <c r="A375" s="50"/>
      <c r="B375" s="49"/>
      <c r="C375" s="49"/>
      <c r="D375" s="49"/>
      <c r="E375" s="49"/>
      <c r="F375" s="49"/>
      <c r="G375" s="49"/>
      <c r="H375" s="49"/>
      <c r="I375" s="49"/>
      <c r="J375" s="49"/>
      <c r="K375" s="49"/>
      <c r="L375" s="49"/>
      <c r="M375" s="49"/>
      <c r="N375" s="49"/>
      <c r="O375" s="49"/>
      <c r="P375" s="49"/>
      <c r="Q375" s="49"/>
      <c r="R375" s="49"/>
      <c r="S375" s="49"/>
      <c r="T375" s="49"/>
      <c r="U375" s="49"/>
      <c r="V375" s="49"/>
      <c r="W375" s="49"/>
      <c r="X375" s="49"/>
      <c r="Y375" s="49"/>
      <c r="Z375" s="49"/>
      <c r="AA375" s="49"/>
      <c r="AB375" s="49"/>
      <c r="AC375" s="49"/>
      <c r="AD375" s="49"/>
    </row>
    <row r="376" ht="15.75" customHeight="1">
      <c r="A376" s="50"/>
      <c r="B376" s="49"/>
      <c r="C376" s="49"/>
      <c r="D376" s="49"/>
      <c r="E376" s="49"/>
      <c r="F376" s="49"/>
      <c r="G376" s="49"/>
      <c r="H376" s="49"/>
      <c r="I376" s="49"/>
      <c r="J376" s="49"/>
      <c r="K376" s="49"/>
      <c r="L376" s="49"/>
      <c r="M376" s="49"/>
      <c r="N376" s="49"/>
      <c r="O376" s="49"/>
      <c r="P376" s="49"/>
      <c r="Q376" s="49"/>
      <c r="R376" s="49"/>
      <c r="S376" s="49"/>
      <c r="T376" s="49"/>
      <c r="U376" s="49"/>
      <c r="V376" s="49"/>
      <c r="W376" s="49"/>
      <c r="X376" s="49"/>
      <c r="Y376" s="49"/>
      <c r="Z376" s="49"/>
      <c r="AA376" s="49"/>
      <c r="AB376" s="49"/>
      <c r="AC376" s="49"/>
      <c r="AD376" s="49"/>
    </row>
    <row r="377" ht="15.75" customHeight="1">
      <c r="A377" s="50"/>
      <c r="B377" s="49"/>
      <c r="C377" s="49"/>
      <c r="D377" s="49"/>
      <c r="E377" s="49"/>
      <c r="F377" s="49"/>
      <c r="G377" s="49"/>
      <c r="H377" s="49"/>
      <c r="I377" s="49"/>
      <c r="J377" s="49"/>
      <c r="K377" s="49"/>
      <c r="L377" s="49"/>
      <c r="M377" s="49"/>
      <c r="N377" s="49"/>
      <c r="O377" s="49"/>
      <c r="P377" s="49"/>
      <c r="Q377" s="49"/>
      <c r="R377" s="49"/>
      <c r="S377" s="49"/>
      <c r="T377" s="49"/>
      <c r="U377" s="49"/>
      <c r="V377" s="49"/>
      <c r="W377" s="49"/>
      <c r="X377" s="49"/>
      <c r="Y377" s="49"/>
      <c r="Z377" s="49"/>
      <c r="AA377" s="49"/>
      <c r="AB377" s="49"/>
      <c r="AC377" s="49"/>
      <c r="AD377" s="49"/>
    </row>
    <row r="378" ht="15.75" customHeight="1">
      <c r="A378" s="50"/>
      <c r="B378" s="49"/>
      <c r="C378" s="49"/>
      <c r="D378" s="49"/>
      <c r="E378" s="49"/>
      <c r="F378" s="49"/>
      <c r="G378" s="49"/>
      <c r="H378" s="49"/>
      <c r="I378" s="49"/>
      <c r="J378" s="49"/>
      <c r="K378" s="49"/>
      <c r="L378" s="49"/>
      <c r="M378" s="49"/>
      <c r="N378" s="49"/>
      <c r="O378" s="49"/>
      <c r="P378" s="49"/>
      <c r="Q378" s="49"/>
      <c r="R378" s="49"/>
      <c r="S378" s="49"/>
      <c r="T378" s="49"/>
      <c r="U378" s="49"/>
      <c r="V378" s="49"/>
      <c r="W378" s="49"/>
      <c r="X378" s="49"/>
      <c r="Y378" s="49"/>
      <c r="Z378" s="49"/>
      <c r="AA378" s="49"/>
      <c r="AB378" s="49"/>
      <c r="AC378" s="49"/>
      <c r="AD378" s="49"/>
    </row>
    <row r="379" ht="15.75" customHeight="1">
      <c r="A379" s="50"/>
      <c r="B379" s="49"/>
      <c r="C379" s="49"/>
      <c r="D379" s="49"/>
      <c r="E379" s="49"/>
      <c r="F379" s="49"/>
      <c r="G379" s="49"/>
      <c r="H379" s="49"/>
      <c r="I379" s="49"/>
      <c r="J379" s="49"/>
      <c r="K379" s="49"/>
      <c r="L379" s="49"/>
      <c r="M379" s="49"/>
      <c r="N379" s="49"/>
      <c r="O379" s="49"/>
      <c r="P379" s="49"/>
      <c r="Q379" s="49"/>
      <c r="R379" s="49"/>
      <c r="S379" s="49"/>
      <c r="T379" s="49"/>
      <c r="U379" s="49"/>
      <c r="V379" s="49"/>
      <c r="W379" s="49"/>
      <c r="X379" s="49"/>
      <c r="Y379" s="49"/>
      <c r="Z379" s="49"/>
      <c r="AA379" s="49"/>
      <c r="AB379" s="49"/>
      <c r="AC379" s="49"/>
      <c r="AD379" s="49"/>
    </row>
    <row r="380" ht="15.75" customHeight="1">
      <c r="A380" s="50"/>
      <c r="B380" s="49"/>
      <c r="C380" s="49"/>
      <c r="D380" s="49"/>
      <c r="E380" s="49"/>
      <c r="F380" s="49"/>
      <c r="G380" s="49"/>
      <c r="H380" s="49"/>
      <c r="I380" s="49"/>
      <c r="J380" s="49"/>
      <c r="K380" s="49"/>
      <c r="L380" s="49"/>
      <c r="M380" s="49"/>
      <c r="N380" s="49"/>
      <c r="O380" s="49"/>
      <c r="P380" s="49"/>
      <c r="Q380" s="49"/>
      <c r="R380" s="49"/>
      <c r="S380" s="49"/>
      <c r="T380" s="49"/>
      <c r="U380" s="49"/>
      <c r="V380" s="49"/>
      <c r="W380" s="49"/>
      <c r="X380" s="49"/>
      <c r="Y380" s="49"/>
      <c r="Z380" s="49"/>
      <c r="AA380" s="49"/>
      <c r="AB380" s="49"/>
      <c r="AC380" s="49"/>
      <c r="AD380" s="49"/>
    </row>
    <row r="381" ht="15.75" customHeight="1">
      <c r="A381" s="50"/>
      <c r="B381" s="49"/>
      <c r="C381" s="49"/>
      <c r="D381" s="49"/>
      <c r="E381" s="49"/>
      <c r="F381" s="49"/>
      <c r="G381" s="49"/>
      <c r="H381" s="49"/>
      <c r="I381" s="49"/>
      <c r="J381" s="49"/>
      <c r="K381" s="49"/>
      <c r="L381" s="49"/>
      <c r="M381" s="49"/>
      <c r="N381" s="49"/>
      <c r="O381" s="49"/>
      <c r="P381" s="49"/>
      <c r="Q381" s="49"/>
      <c r="R381" s="49"/>
      <c r="S381" s="49"/>
      <c r="T381" s="49"/>
      <c r="U381" s="49"/>
      <c r="V381" s="49"/>
      <c r="W381" s="49"/>
      <c r="X381" s="49"/>
      <c r="Y381" s="49"/>
      <c r="Z381" s="49"/>
      <c r="AA381" s="49"/>
      <c r="AB381" s="49"/>
      <c r="AC381" s="49"/>
      <c r="AD381" s="49"/>
    </row>
    <row r="382" ht="15.75" customHeight="1">
      <c r="A382" s="50"/>
      <c r="B382" s="49"/>
      <c r="C382" s="49"/>
      <c r="D382" s="49"/>
      <c r="E382" s="49"/>
      <c r="F382" s="49"/>
      <c r="G382" s="49"/>
      <c r="H382" s="49"/>
      <c r="I382" s="49"/>
      <c r="J382" s="49"/>
      <c r="K382" s="49"/>
      <c r="L382" s="49"/>
      <c r="M382" s="49"/>
      <c r="N382" s="49"/>
      <c r="O382" s="49"/>
      <c r="P382" s="49"/>
      <c r="Q382" s="49"/>
      <c r="R382" s="49"/>
      <c r="S382" s="49"/>
      <c r="T382" s="49"/>
      <c r="U382" s="49"/>
      <c r="V382" s="49"/>
      <c r="W382" s="49"/>
      <c r="X382" s="49"/>
      <c r="Y382" s="49"/>
      <c r="Z382" s="49"/>
      <c r="AA382" s="49"/>
      <c r="AB382" s="49"/>
      <c r="AC382" s="49"/>
      <c r="AD382" s="49"/>
    </row>
    <row r="383" ht="15.75" customHeight="1">
      <c r="A383" s="50"/>
      <c r="B383" s="49"/>
      <c r="C383" s="49"/>
      <c r="D383" s="49"/>
      <c r="E383" s="49"/>
      <c r="F383" s="49"/>
      <c r="G383" s="49"/>
      <c r="H383" s="49"/>
      <c r="I383" s="49"/>
      <c r="J383" s="49"/>
      <c r="K383" s="49"/>
      <c r="L383" s="49"/>
      <c r="M383" s="49"/>
      <c r="N383" s="49"/>
      <c r="O383" s="49"/>
      <c r="P383" s="49"/>
      <c r="Q383" s="49"/>
      <c r="R383" s="49"/>
      <c r="S383" s="49"/>
      <c r="T383" s="49"/>
      <c r="U383" s="49"/>
      <c r="V383" s="49"/>
      <c r="W383" s="49"/>
      <c r="X383" s="49"/>
      <c r="Y383" s="49"/>
      <c r="Z383" s="49"/>
      <c r="AA383" s="49"/>
      <c r="AB383" s="49"/>
      <c r="AC383" s="49"/>
      <c r="AD383" s="49"/>
    </row>
    <row r="384" ht="15.75" customHeight="1">
      <c r="A384" s="50"/>
      <c r="B384" s="49"/>
      <c r="C384" s="49"/>
      <c r="D384" s="49"/>
      <c r="E384" s="49"/>
      <c r="F384" s="49"/>
      <c r="G384" s="49"/>
      <c r="H384" s="49"/>
      <c r="I384" s="49"/>
      <c r="J384" s="49"/>
      <c r="K384" s="49"/>
      <c r="L384" s="49"/>
      <c r="M384" s="49"/>
      <c r="N384" s="49"/>
      <c r="O384" s="49"/>
      <c r="P384" s="49"/>
      <c r="Q384" s="49"/>
      <c r="R384" s="49"/>
      <c r="S384" s="49"/>
      <c r="T384" s="49"/>
      <c r="U384" s="49"/>
      <c r="V384" s="49"/>
      <c r="W384" s="49"/>
      <c r="X384" s="49"/>
      <c r="Y384" s="49"/>
      <c r="Z384" s="49"/>
      <c r="AA384" s="49"/>
      <c r="AB384" s="49"/>
      <c r="AC384" s="49"/>
      <c r="AD384" s="49"/>
    </row>
    <row r="385" ht="15.75" customHeight="1">
      <c r="A385" s="50"/>
      <c r="B385" s="49"/>
      <c r="C385" s="49"/>
      <c r="D385" s="49"/>
      <c r="E385" s="49"/>
      <c r="F385" s="49"/>
      <c r="G385" s="49"/>
      <c r="H385" s="49"/>
      <c r="I385" s="49"/>
      <c r="J385" s="49"/>
      <c r="K385" s="49"/>
      <c r="L385" s="49"/>
      <c r="M385" s="49"/>
      <c r="N385" s="49"/>
      <c r="O385" s="49"/>
      <c r="P385" s="49"/>
      <c r="Q385" s="49"/>
      <c r="R385" s="49"/>
      <c r="S385" s="49"/>
      <c r="T385" s="49"/>
      <c r="U385" s="49"/>
      <c r="V385" s="49"/>
      <c r="W385" s="49"/>
      <c r="X385" s="49"/>
      <c r="Y385" s="49"/>
      <c r="Z385" s="49"/>
      <c r="AA385" s="49"/>
      <c r="AB385" s="49"/>
      <c r="AC385" s="49"/>
      <c r="AD385" s="49"/>
    </row>
    <row r="386" ht="15.75" customHeight="1">
      <c r="A386" s="50"/>
      <c r="B386" s="49"/>
      <c r="C386" s="49"/>
      <c r="D386" s="49"/>
      <c r="E386" s="49"/>
      <c r="F386" s="49"/>
      <c r="G386" s="49"/>
      <c r="H386" s="49"/>
      <c r="I386" s="49"/>
      <c r="J386" s="49"/>
      <c r="K386" s="49"/>
      <c r="L386" s="49"/>
      <c r="M386" s="49"/>
      <c r="N386" s="49"/>
      <c r="O386" s="49"/>
      <c r="P386" s="49"/>
      <c r="Q386" s="49"/>
      <c r="R386" s="49"/>
      <c r="S386" s="49"/>
      <c r="T386" s="49"/>
      <c r="U386" s="49"/>
      <c r="V386" s="49"/>
      <c r="W386" s="49"/>
      <c r="X386" s="49"/>
      <c r="Y386" s="49"/>
      <c r="Z386" s="49"/>
      <c r="AA386" s="49"/>
      <c r="AB386" s="49"/>
      <c r="AC386" s="49"/>
      <c r="AD386" s="49"/>
    </row>
    <row r="387" ht="15.75" customHeight="1">
      <c r="A387" s="50"/>
      <c r="B387" s="49"/>
      <c r="C387" s="49"/>
      <c r="D387" s="49"/>
      <c r="E387" s="49"/>
      <c r="F387" s="49"/>
      <c r="G387" s="49"/>
      <c r="H387" s="49"/>
      <c r="I387" s="49"/>
      <c r="J387" s="49"/>
      <c r="K387" s="49"/>
      <c r="L387" s="49"/>
      <c r="M387" s="49"/>
      <c r="N387" s="49"/>
      <c r="O387" s="49"/>
      <c r="P387" s="49"/>
      <c r="Q387" s="49"/>
      <c r="R387" s="49"/>
      <c r="S387" s="49"/>
      <c r="T387" s="49"/>
      <c r="U387" s="49"/>
      <c r="V387" s="49"/>
      <c r="W387" s="49"/>
      <c r="X387" s="49"/>
      <c r="Y387" s="49"/>
      <c r="Z387" s="49"/>
      <c r="AA387" s="49"/>
      <c r="AB387" s="49"/>
      <c r="AC387" s="49"/>
      <c r="AD387" s="49"/>
    </row>
    <row r="388" ht="15.75" customHeight="1">
      <c r="A388" s="50"/>
      <c r="B388" s="49"/>
      <c r="C388" s="49"/>
      <c r="D388" s="49"/>
      <c r="E388" s="49"/>
      <c r="F388" s="49"/>
      <c r="G388" s="49"/>
      <c r="H388" s="49"/>
      <c r="I388" s="49"/>
      <c r="J388" s="49"/>
      <c r="K388" s="49"/>
      <c r="L388" s="49"/>
      <c r="M388" s="49"/>
      <c r="N388" s="49"/>
      <c r="O388" s="49"/>
      <c r="P388" s="49"/>
      <c r="Q388" s="49"/>
      <c r="R388" s="49"/>
      <c r="S388" s="49"/>
      <c r="T388" s="49"/>
      <c r="U388" s="49"/>
      <c r="V388" s="49"/>
      <c r="W388" s="49"/>
      <c r="X388" s="49"/>
      <c r="Y388" s="49"/>
      <c r="Z388" s="49"/>
      <c r="AA388" s="49"/>
      <c r="AB388" s="49"/>
      <c r="AC388" s="49"/>
      <c r="AD388" s="49"/>
    </row>
    <row r="389" ht="15.75" customHeight="1">
      <c r="A389" s="50"/>
      <c r="B389" s="49"/>
      <c r="C389" s="49"/>
      <c r="D389" s="49"/>
      <c r="E389" s="49"/>
      <c r="F389" s="49"/>
      <c r="G389" s="49"/>
      <c r="H389" s="49"/>
      <c r="I389" s="49"/>
      <c r="J389" s="49"/>
      <c r="K389" s="49"/>
      <c r="L389" s="49"/>
      <c r="M389" s="49"/>
      <c r="N389" s="49"/>
      <c r="O389" s="49"/>
      <c r="P389" s="49"/>
      <c r="Q389" s="49"/>
      <c r="R389" s="49"/>
      <c r="S389" s="49"/>
      <c r="T389" s="49"/>
      <c r="U389" s="49"/>
      <c r="V389" s="49"/>
      <c r="W389" s="49"/>
      <c r="X389" s="49"/>
      <c r="Y389" s="49"/>
      <c r="Z389" s="49"/>
      <c r="AA389" s="49"/>
      <c r="AB389" s="49"/>
      <c r="AC389" s="49"/>
      <c r="AD389" s="49"/>
    </row>
    <row r="390" ht="15.75" customHeight="1">
      <c r="A390" s="50"/>
      <c r="B390" s="49"/>
      <c r="C390" s="49"/>
      <c r="D390" s="49"/>
      <c r="E390" s="49"/>
      <c r="F390" s="49"/>
      <c r="G390" s="49"/>
      <c r="H390" s="49"/>
      <c r="I390" s="49"/>
      <c r="J390" s="49"/>
      <c r="K390" s="49"/>
      <c r="L390" s="49"/>
      <c r="M390" s="49"/>
      <c r="N390" s="49"/>
      <c r="O390" s="49"/>
      <c r="P390" s="49"/>
      <c r="Q390" s="49"/>
      <c r="R390" s="49"/>
      <c r="S390" s="49"/>
      <c r="T390" s="49"/>
      <c r="U390" s="49"/>
      <c r="V390" s="49"/>
      <c r="W390" s="49"/>
      <c r="X390" s="49"/>
      <c r="Y390" s="49"/>
      <c r="Z390" s="49"/>
      <c r="AA390" s="49"/>
      <c r="AB390" s="49"/>
      <c r="AC390" s="49"/>
      <c r="AD390" s="49"/>
    </row>
    <row r="391" ht="15.75" customHeight="1">
      <c r="A391" s="50"/>
      <c r="B391" s="49"/>
      <c r="C391" s="49"/>
      <c r="D391" s="49"/>
      <c r="E391" s="49"/>
      <c r="F391" s="49"/>
      <c r="G391" s="49"/>
      <c r="H391" s="49"/>
      <c r="I391" s="49"/>
      <c r="J391" s="49"/>
      <c r="K391" s="49"/>
      <c r="L391" s="49"/>
      <c r="M391" s="49"/>
      <c r="N391" s="49"/>
      <c r="O391" s="49"/>
      <c r="P391" s="49"/>
      <c r="Q391" s="49"/>
      <c r="R391" s="49"/>
      <c r="S391" s="49"/>
      <c r="T391" s="49"/>
      <c r="U391" s="49"/>
      <c r="V391" s="49"/>
      <c r="W391" s="49"/>
      <c r="X391" s="49"/>
      <c r="Y391" s="49"/>
      <c r="Z391" s="49"/>
      <c r="AA391" s="49"/>
      <c r="AB391" s="49"/>
      <c r="AC391" s="49"/>
      <c r="AD391" s="49"/>
    </row>
    <row r="392" ht="15.75" customHeight="1">
      <c r="A392" s="50"/>
      <c r="B392" s="49"/>
      <c r="C392" s="49"/>
      <c r="D392" s="49"/>
      <c r="E392" s="49"/>
      <c r="F392" s="49"/>
      <c r="G392" s="49"/>
      <c r="H392" s="49"/>
      <c r="I392" s="49"/>
      <c r="J392" s="49"/>
      <c r="K392" s="49"/>
      <c r="L392" s="49"/>
      <c r="M392" s="49"/>
      <c r="N392" s="49"/>
      <c r="O392" s="49"/>
      <c r="P392" s="49"/>
      <c r="Q392" s="49"/>
      <c r="R392" s="49"/>
      <c r="S392" s="49"/>
      <c r="T392" s="49"/>
      <c r="U392" s="49"/>
      <c r="V392" s="49"/>
      <c r="W392" s="49"/>
      <c r="X392" s="49"/>
      <c r="Y392" s="49"/>
      <c r="Z392" s="49"/>
      <c r="AA392" s="49"/>
      <c r="AB392" s="49"/>
      <c r="AC392" s="49"/>
      <c r="AD392" s="49"/>
    </row>
    <row r="393" ht="15.75" customHeight="1">
      <c r="A393" s="50"/>
      <c r="B393" s="49"/>
      <c r="C393" s="49"/>
      <c r="D393" s="49"/>
      <c r="E393" s="49"/>
      <c r="F393" s="49"/>
      <c r="G393" s="49"/>
      <c r="H393" s="49"/>
      <c r="I393" s="49"/>
      <c r="J393" s="49"/>
      <c r="K393" s="49"/>
      <c r="L393" s="49"/>
      <c r="M393" s="49"/>
      <c r="N393" s="49"/>
      <c r="O393" s="49"/>
      <c r="P393" s="49"/>
      <c r="Q393" s="49"/>
      <c r="R393" s="49"/>
      <c r="S393" s="49"/>
      <c r="T393" s="49"/>
      <c r="U393" s="49"/>
      <c r="V393" s="49"/>
      <c r="W393" s="49"/>
      <c r="X393" s="49"/>
      <c r="Y393" s="49"/>
      <c r="Z393" s="49"/>
      <c r="AA393" s="49"/>
      <c r="AB393" s="49"/>
      <c r="AC393" s="49"/>
      <c r="AD393" s="49"/>
    </row>
    <row r="394" ht="15.75" customHeight="1">
      <c r="A394" s="50"/>
      <c r="B394" s="49"/>
      <c r="C394" s="49"/>
      <c r="D394" s="49"/>
      <c r="E394" s="49"/>
      <c r="F394" s="49"/>
      <c r="G394" s="49"/>
      <c r="H394" s="49"/>
      <c r="I394" s="49"/>
      <c r="J394" s="49"/>
      <c r="K394" s="49"/>
      <c r="L394" s="49"/>
      <c r="M394" s="49"/>
      <c r="N394" s="49"/>
      <c r="O394" s="49"/>
      <c r="P394" s="49"/>
      <c r="Q394" s="49"/>
      <c r="R394" s="49"/>
      <c r="S394" s="49"/>
      <c r="T394" s="49"/>
      <c r="U394" s="49"/>
      <c r="V394" s="49"/>
      <c r="W394" s="49"/>
      <c r="X394" s="49"/>
      <c r="Y394" s="49"/>
      <c r="Z394" s="49"/>
      <c r="AA394" s="49"/>
      <c r="AB394" s="49"/>
      <c r="AC394" s="49"/>
      <c r="AD394" s="49"/>
    </row>
    <row r="395" ht="15.75" customHeight="1">
      <c r="A395" s="50"/>
      <c r="B395" s="49"/>
      <c r="C395" s="49"/>
      <c r="D395" s="49"/>
      <c r="E395" s="49"/>
      <c r="F395" s="49"/>
      <c r="G395" s="49"/>
      <c r="H395" s="49"/>
      <c r="I395" s="49"/>
      <c r="J395" s="49"/>
      <c r="K395" s="49"/>
      <c r="L395" s="49"/>
      <c r="M395" s="49"/>
      <c r="N395" s="49"/>
      <c r="O395" s="49"/>
      <c r="P395" s="49"/>
      <c r="Q395" s="49"/>
      <c r="R395" s="49"/>
      <c r="S395" s="49"/>
      <c r="T395" s="49"/>
      <c r="U395" s="49"/>
      <c r="V395" s="49"/>
      <c r="W395" s="49"/>
      <c r="X395" s="49"/>
      <c r="Y395" s="49"/>
      <c r="Z395" s="49"/>
      <c r="AA395" s="49"/>
      <c r="AB395" s="49"/>
      <c r="AC395" s="49"/>
      <c r="AD395" s="49"/>
    </row>
    <row r="396" ht="15.75" customHeight="1">
      <c r="A396" s="50"/>
      <c r="B396" s="49"/>
      <c r="C396" s="49"/>
      <c r="D396" s="49"/>
      <c r="E396" s="49"/>
      <c r="F396" s="49"/>
      <c r="G396" s="49"/>
      <c r="H396" s="49"/>
      <c r="I396" s="49"/>
      <c r="J396" s="49"/>
      <c r="K396" s="49"/>
      <c r="L396" s="49"/>
      <c r="M396" s="49"/>
      <c r="N396" s="49"/>
      <c r="O396" s="49"/>
      <c r="P396" s="49"/>
      <c r="Q396" s="49"/>
      <c r="R396" s="49"/>
      <c r="S396" s="49"/>
      <c r="T396" s="49"/>
      <c r="U396" s="49"/>
      <c r="V396" s="49"/>
      <c r="W396" s="49"/>
      <c r="X396" s="49"/>
      <c r="Y396" s="49"/>
      <c r="Z396" s="49"/>
      <c r="AA396" s="49"/>
      <c r="AB396" s="49"/>
      <c r="AC396" s="49"/>
      <c r="AD396" s="49"/>
    </row>
    <row r="397" ht="15.75" customHeight="1">
      <c r="A397" s="50"/>
      <c r="B397" s="49"/>
      <c r="C397" s="49"/>
      <c r="D397" s="49"/>
      <c r="E397" s="49"/>
      <c r="F397" s="49"/>
      <c r="G397" s="49"/>
      <c r="H397" s="49"/>
      <c r="I397" s="49"/>
      <c r="J397" s="49"/>
      <c r="K397" s="49"/>
      <c r="L397" s="49"/>
      <c r="M397" s="49"/>
      <c r="N397" s="49"/>
      <c r="O397" s="49"/>
      <c r="P397" s="49"/>
      <c r="Q397" s="49"/>
      <c r="R397" s="49"/>
      <c r="S397" s="49"/>
      <c r="T397" s="49"/>
      <c r="U397" s="49"/>
      <c r="V397" s="49"/>
      <c r="W397" s="49"/>
      <c r="X397" s="49"/>
      <c r="Y397" s="49"/>
      <c r="Z397" s="49"/>
      <c r="AA397" s="49"/>
      <c r="AB397" s="49"/>
      <c r="AC397" s="49"/>
      <c r="AD397" s="49"/>
    </row>
    <row r="398" ht="15.75" customHeight="1">
      <c r="A398" s="50"/>
      <c r="B398" s="49"/>
      <c r="C398" s="49"/>
      <c r="D398" s="49"/>
      <c r="E398" s="49"/>
      <c r="F398" s="49"/>
      <c r="G398" s="49"/>
      <c r="H398" s="49"/>
      <c r="I398" s="49"/>
      <c r="J398" s="49"/>
      <c r="K398" s="49"/>
      <c r="L398" s="49"/>
      <c r="M398" s="49"/>
      <c r="N398" s="49"/>
      <c r="O398" s="49"/>
      <c r="P398" s="49"/>
      <c r="Q398" s="49"/>
      <c r="R398" s="49"/>
      <c r="S398" s="49"/>
      <c r="T398" s="49"/>
      <c r="U398" s="49"/>
      <c r="V398" s="49"/>
      <c r="W398" s="49"/>
      <c r="X398" s="49"/>
      <c r="Y398" s="49"/>
      <c r="Z398" s="49"/>
      <c r="AA398" s="49"/>
      <c r="AB398" s="49"/>
      <c r="AC398" s="49"/>
      <c r="AD398" s="49"/>
    </row>
    <row r="399" ht="15.75" customHeight="1">
      <c r="A399" s="50"/>
      <c r="B399" s="49"/>
      <c r="C399" s="49"/>
      <c r="D399" s="49"/>
      <c r="E399" s="49"/>
      <c r="F399" s="49"/>
      <c r="G399" s="49"/>
      <c r="H399" s="49"/>
      <c r="I399" s="49"/>
      <c r="J399" s="49"/>
      <c r="K399" s="49"/>
      <c r="L399" s="49"/>
      <c r="M399" s="49"/>
      <c r="N399" s="49"/>
      <c r="O399" s="49"/>
      <c r="P399" s="49"/>
      <c r="Q399" s="49"/>
      <c r="R399" s="49"/>
      <c r="S399" s="49"/>
      <c r="T399" s="49"/>
      <c r="U399" s="49"/>
      <c r="V399" s="49"/>
      <c r="W399" s="49"/>
      <c r="X399" s="49"/>
      <c r="Y399" s="49"/>
      <c r="Z399" s="49"/>
      <c r="AA399" s="49"/>
      <c r="AB399" s="49"/>
      <c r="AC399" s="49"/>
      <c r="AD399" s="49"/>
    </row>
    <row r="400" ht="15.75" customHeight="1">
      <c r="A400" s="50"/>
      <c r="B400" s="49"/>
      <c r="C400" s="49"/>
      <c r="D400" s="49"/>
      <c r="E400" s="49"/>
      <c r="F400" s="49"/>
      <c r="G400" s="49"/>
      <c r="H400" s="49"/>
      <c r="I400" s="49"/>
      <c r="J400" s="49"/>
      <c r="K400" s="49"/>
      <c r="L400" s="49"/>
      <c r="M400" s="49"/>
      <c r="N400" s="49"/>
      <c r="O400" s="49"/>
      <c r="P400" s="49"/>
      <c r="Q400" s="49"/>
      <c r="R400" s="49"/>
      <c r="S400" s="49"/>
      <c r="T400" s="49"/>
      <c r="U400" s="49"/>
      <c r="V400" s="49"/>
      <c r="W400" s="49"/>
      <c r="X400" s="49"/>
      <c r="Y400" s="49"/>
      <c r="Z400" s="49"/>
      <c r="AA400" s="49"/>
      <c r="AB400" s="49"/>
      <c r="AC400" s="49"/>
      <c r="AD400" s="49"/>
    </row>
    <row r="401" ht="15.75" customHeight="1">
      <c r="A401" s="50"/>
      <c r="B401" s="49"/>
      <c r="C401" s="49"/>
      <c r="D401" s="49"/>
      <c r="E401" s="49"/>
      <c r="F401" s="49"/>
      <c r="G401" s="49"/>
      <c r="H401" s="49"/>
      <c r="I401" s="49"/>
      <c r="J401" s="49"/>
      <c r="K401" s="49"/>
      <c r="L401" s="49"/>
      <c r="M401" s="49"/>
      <c r="N401" s="49"/>
      <c r="O401" s="49"/>
      <c r="P401" s="49"/>
      <c r="Q401" s="49"/>
      <c r="R401" s="49"/>
      <c r="S401" s="49"/>
      <c r="T401" s="49"/>
      <c r="U401" s="49"/>
      <c r="V401" s="49"/>
      <c r="W401" s="49"/>
      <c r="X401" s="49"/>
      <c r="Y401" s="49"/>
      <c r="Z401" s="49"/>
      <c r="AA401" s="49"/>
      <c r="AB401" s="49"/>
      <c r="AC401" s="49"/>
      <c r="AD401" s="49"/>
    </row>
    <row r="402" ht="15.75" customHeight="1">
      <c r="A402" s="50"/>
      <c r="B402" s="49"/>
      <c r="C402" s="49"/>
      <c r="D402" s="49"/>
      <c r="E402" s="49"/>
      <c r="F402" s="49"/>
      <c r="G402" s="49"/>
      <c r="H402" s="49"/>
      <c r="I402" s="49"/>
      <c r="J402" s="49"/>
      <c r="K402" s="49"/>
      <c r="L402" s="49"/>
      <c r="M402" s="49"/>
      <c r="N402" s="49"/>
      <c r="O402" s="49"/>
      <c r="P402" s="49"/>
      <c r="Q402" s="49"/>
      <c r="R402" s="49"/>
      <c r="S402" s="49"/>
      <c r="T402" s="49"/>
      <c r="U402" s="49"/>
      <c r="V402" s="49"/>
      <c r="W402" s="49"/>
      <c r="X402" s="49"/>
      <c r="Y402" s="49"/>
      <c r="Z402" s="49"/>
      <c r="AA402" s="49"/>
      <c r="AB402" s="49"/>
      <c r="AC402" s="49"/>
      <c r="AD402" s="49"/>
    </row>
    <row r="403" ht="15.75" customHeight="1">
      <c r="A403" s="50"/>
      <c r="B403" s="49"/>
      <c r="C403" s="49"/>
      <c r="D403" s="49"/>
      <c r="E403" s="49"/>
      <c r="F403" s="49"/>
      <c r="G403" s="49"/>
      <c r="H403" s="49"/>
      <c r="I403" s="49"/>
      <c r="J403" s="49"/>
      <c r="K403" s="49"/>
      <c r="L403" s="49"/>
      <c r="M403" s="49"/>
      <c r="N403" s="49"/>
      <c r="O403" s="49"/>
      <c r="P403" s="49"/>
      <c r="Q403" s="49"/>
      <c r="R403" s="49"/>
      <c r="S403" s="49"/>
      <c r="T403" s="49"/>
      <c r="U403" s="49"/>
      <c r="V403" s="49"/>
      <c r="W403" s="49"/>
      <c r="X403" s="49"/>
      <c r="Y403" s="49"/>
      <c r="Z403" s="49"/>
      <c r="AA403" s="49"/>
      <c r="AB403" s="49"/>
      <c r="AC403" s="49"/>
      <c r="AD403" s="49"/>
    </row>
    <row r="404" ht="15.75" customHeight="1">
      <c r="A404" s="50"/>
      <c r="B404" s="49"/>
      <c r="C404" s="49"/>
      <c r="D404" s="49"/>
      <c r="E404" s="49"/>
      <c r="F404" s="49"/>
      <c r="G404" s="49"/>
      <c r="H404" s="49"/>
      <c r="I404" s="49"/>
      <c r="J404" s="49"/>
      <c r="K404" s="49"/>
      <c r="L404" s="49"/>
      <c r="M404" s="49"/>
      <c r="N404" s="49"/>
      <c r="O404" s="49"/>
      <c r="P404" s="49"/>
      <c r="Q404" s="49"/>
      <c r="R404" s="49"/>
      <c r="S404" s="49"/>
      <c r="T404" s="49"/>
      <c r="U404" s="49"/>
      <c r="V404" s="49"/>
      <c r="W404" s="49"/>
      <c r="X404" s="49"/>
      <c r="Y404" s="49"/>
      <c r="Z404" s="49"/>
      <c r="AA404" s="49"/>
      <c r="AB404" s="49"/>
      <c r="AC404" s="49"/>
      <c r="AD404" s="49"/>
    </row>
    <row r="405" ht="15.75" customHeight="1">
      <c r="A405" s="50"/>
      <c r="B405" s="49"/>
      <c r="C405" s="49"/>
      <c r="D405" s="49"/>
      <c r="E405" s="49"/>
      <c r="F405" s="49"/>
      <c r="G405" s="49"/>
      <c r="H405" s="49"/>
      <c r="I405" s="49"/>
      <c r="J405" s="49"/>
      <c r="K405" s="49"/>
      <c r="L405" s="49"/>
      <c r="M405" s="49"/>
      <c r="N405" s="49"/>
      <c r="O405" s="49"/>
      <c r="P405" s="49"/>
      <c r="Q405" s="49"/>
      <c r="R405" s="49"/>
      <c r="S405" s="49"/>
      <c r="T405" s="49"/>
      <c r="U405" s="49"/>
      <c r="V405" s="49"/>
      <c r="W405" s="49"/>
      <c r="X405" s="49"/>
      <c r="Y405" s="49"/>
      <c r="Z405" s="49"/>
      <c r="AA405" s="49"/>
      <c r="AB405" s="49"/>
      <c r="AC405" s="49"/>
      <c r="AD405" s="49"/>
    </row>
    <row r="406" ht="15.75" customHeight="1">
      <c r="A406" s="50"/>
      <c r="B406" s="49"/>
      <c r="C406" s="49"/>
      <c r="D406" s="49"/>
      <c r="E406" s="49"/>
      <c r="F406" s="49"/>
      <c r="G406" s="49"/>
      <c r="H406" s="49"/>
      <c r="I406" s="49"/>
      <c r="J406" s="49"/>
      <c r="K406" s="49"/>
      <c r="L406" s="49"/>
      <c r="M406" s="49"/>
      <c r="N406" s="49"/>
      <c r="O406" s="49"/>
      <c r="P406" s="49"/>
      <c r="Q406" s="49"/>
      <c r="R406" s="49"/>
      <c r="S406" s="49"/>
      <c r="T406" s="49"/>
      <c r="U406" s="49"/>
      <c r="V406" s="49"/>
      <c r="W406" s="49"/>
      <c r="X406" s="49"/>
      <c r="Y406" s="49"/>
      <c r="Z406" s="49"/>
      <c r="AA406" s="49"/>
      <c r="AB406" s="49"/>
      <c r="AC406" s="49"/>
      <c r="AD406" s="49"/>
    </row>
    <row r="407" ht="15.75" customHeight="1">
      <c r="A407" s="50"/>
      <c r="B407" s="49"/>
      <c r="C407" s="49"/>
      <c r="D407" s="49"/>
      <c r="E407" s="49"/>
      <c r="F407" s="49"/>
      <c r="G407" s="49"/>
      <c r="H407" s="49"/>
      <c r="I407" s="49"/>
      <c r="J407" s="49"/>
      <c r="K407" s="49"/>
      <c r="L407" s="49"/>
      <c r="M407" s="49"/>
      <c r="N407" s="49"/>
      <c r="O407" s="49"/>
      <c r="P407" s="49"/>
      <c r="Q407" s="49"/>
      <c r="R407" s="49"/>
      <c r="S407" s="49"/>
      <c r="T407" s="49"/>
      <c r="U407" s="49"/>
      <c r="V407" s="49"/>
      <c r="W407" s="49"/>
      <c r="X407" s="49"/>
      <c r="Y407" s="49"/>
      <c r="Z407" s="49"/>
      <c r="AA407" s="49"/>
      <c r="AB407" s="49"/>
      <c r="AC407" s="49"/>
      <c r="AD407" s="49"/>
    </row>
    <row r="408" ht="15.75" customHeight="1">
      <c r="A408" s="50"/>
      <c r="B408" s="49"/>
      <c r="C408" s="49"/>
      <c r="D408" s="49"/>
      <c r="E408" s="49"/>
      <c r="F408" s="49"/>
      <c r="G408" s="49"/>
      <c r="H408" s="49"/>
      <c r="I408" s="49"/>
      <c r="J408" s="49"/>
      <c r="K408" s="49"/>
      <c r="L408" s="49"/>
      <c r="M408" s="49"/>
      <c r="N408" s="49"/>
      <c r="O408" s="49"/>
      <c r="P408" s="49"/>
      <c r="Q408" s="49"/>
      <c r="R408" s="49"/>
      <c r="S408" s="49"/>
      <c r="T408" s="49"/>
      <c r="U408" s="49"/>
      <c r="V408" s="49"/>
      <c r="W408" s="49"/>
      <c r="X408" s="49"/>
      <c r="Y408" s="49"/>
      <c r="Z408" s="49"/>
      <c r="AA408" s="49"/>
      <c r="AB408" s="49"/>
      <c r="AC408" s="49"/>
      <c r="AD408" s="49"/>
    </row>
    <row r="409" ht="15.75" customHeight="1">
      <c r="A409" s="50"/>
      <c r="B409" s="49"/>
      <c r="C409" s="49"/>
      <c r="D409" s="49"/>
      <c r="E409" s="49"/>
      <c r="F409" s="49"/>
      <c r="G409" s="49"/>
      <c r="H409" s="49"/>
      <c r="I409" s="49"/>
      <c r="J409" s="49"/>
      <c r="K409" s="49"/>
      <c r="L409" s="49"/>
      <c r="M409" s="49"/>
      <c r="N409" s="49"/>
      <c r="O409" s="49"/>
      <c r="P409" s="49"/>
      <c r="Q409" s="49"/>
      <c r="R409" s="49"/>
      <c r="S409" s="49"/>
      <c r="T409" s="49"/>
      <c r="U409" s="49"/>
      <c r="V409" s="49"/>
      <c r="W409" s="49"/>
      <c r="X409" s="49"/>
      <c r="Y409" s="49"/>
      <c r="Z409" s="49"/>
      <c r="AA409" s="49"/>
      <c r="AB409" s="49"/>
      <c r="AC409" s="49"/>
      <c r="AD409" s="49"/>
    </row>
    <row r="410" ht="15.75" customHeight="1">
      <c r="A410" s="50"/>
      <c r="B410" s="49"/>
      <c r="C410" s="49"/>
      <c r="D410" s="49"/>
      <c r="E410" s="49"/>
      <c r="F410" s="49"/>
      <c r="G410" s="49"/>
      <c r="H410" s="49"/>
      <c r="I410" s="49"/>
      <c r="J410" s="49"/>
      <c r="K410" s="49"/>
      <c r="L410" s="49"/>
      <c r="M410" s="49"/>
      <c r="N410" s="49"/>
      <c r="O410" s="49"/>
      <c r="P410" s="49"/>
      <c r="Q410" s="49"/>
      <c r="R410" s="49"/>
      <c r="S410" s="49"/>
      <c r="T410" s="49"/>
      <c r="U410" s="49"/>
      <c r="V410" s="49"/>
      <c r="W410" s="49"/>
      <c r="X410" s="49"/>
      <c r="Y410" s="49"/>
      <c r="Z410" s="49"/>
      <c r="AA410" s="49"/>
      <c r="AB410" s="49"/>
      <c r="AC410" s="49"/>
      <c r="AD410" s="49"/>
    </row>
    <row r="411" ht="15.75" customHeight="1">
      <c r="A411" s="50"/>
      <c r="B411" s="49"/>
      <c r="C411" s="49"/>
      <c r="D411" s="49"/>
      <c r="E411" s="49"/>
      <c r="F411" s="49"/>
      <c r="G411" s="49"/>
      <c r="H411" s="49"/>
      <c r="I411" s="49"/>
      <c r="J411" s="49"/>
      <c r="K411" s="49"/>
      <c r="L411" s="49"/>
      <c r="M411" s="49"/>
      <c r="N411" s="49"/>
      <c r="O411" s="49"/>
      <c r="P411" s="49"/>
      <c r="Q411" s="49"/>
      <c r="R411" s="49"/>
      <c r="S411" s="49"/>
      <c r="T411" s="49"/>
      <c r="U411" s="49"/>
      <c r="V411" s="49"/>
      <c r="W411" s="49"/>
      <c r="X411" s="49"/>
      <c r="Y411" s="49"/>
      <c r="Z411" s="49"/>
      <c r="AA411" s="49"/>
      <c r="AB411" s="49"/>
      <c r="AC411" s="49"/>
      <c r="AD411" s="49"/>
    </row>
    <row r="412" ht="15.75" customHeight="1">
      <c r="A412" s="50"/>
      <c r="B412" s="49"/>
      <c r="C412" s="49"/>
      <c r="D412" s="49"/>
      <c r="E412" s="49"/>
      <c r="F412" s="49"/>
      <c r="G412" s="49"/>
      <c r="H412" s="49"/>
      <c r="I412" s="49"/>
      <c r="J412" s="49"/>
      <c r="K412" s="49"/>
      <c r="L412" s="49"/>
      <c r="M412" s="49"/>
      <c r="N412" s="49"/>
      <c r="O412" s="49"/>
      <c r="P412" s="49"/>
      <c r="Q412" s="49"/>
      <c r="R412" s="49"/>
      <c r="S412" s="49"/>
      <c r="T412" s="49"/>
      <c r="U412" s="49"/>
      <c r="V412" s="49"/>
      <c r="W412" s="49"/>
      <c r="X412" s="49"/>
      <c r="Y412" s="49"/>
      <c r="Z412" s="49"/>
      <c r="AA412" s="49"/>
      <c r="AB412" s="49"/>
      <c r="AC412" s="49"/>
      <c r="AD412" s="49"/>
    </row>
    <row r="413" ht="15.75" customHeight="1">
      <c r="A413" s="50"/>
      <c r="B413" s="49"/>
      <c r="C413" s="49"/>
      <c r="D413" s="49"/>
      <c r="E413" s="49"/>
      <c r="F413" s="49"/>
      <c r="G413" s="49"/>
      <c r="H413" s="49"/>
      <c r="I413" s="49"/>
      <c r="J413" s="49"/>
      <c r="K413" s="49"/>
      <c r="L413" s="49"/>
      <c r="M413" s="49"/>
      <c r="N413" s="49"/>
      <c r="O413" s="49"/>
      <c r="P413" s="49"/>
      <c r="Q413" s="49"/>
      <c r="R413" s="49"/>
      <c r="S413" s="49"/>
      <c r="T413" s="49"/>
      <c r="U413" s="49"/>
      <c r="V413" s="49"/>
      <c r="W413" s="49"/>
      <c r="X413" s="49"/>
      <c r="Y413" s="49"/>
      <c r="Z413" s="49"/>
      <c r="AA413" s="49"/>
      <c r="AB413" s="49"/>
      <c r="AC413" s="49"/>
      <c r="AD413" s="49"/>
    </row>
    <row r="414" ht="15.75" customHeight="1">
      <c r="A414" s="50"/>
      <c r="B414" s="49"/>
      <c r="C414" s="49"/>
      <c r="D414" s="49"/>
      <c r="E414" s="49"/>
      <c r="F414" s="49"/>
      <c r="G414" s="49"/>
      <c r="H414" s="49"/>
      <c r="I414" s="49"/>
      <c r="J414" s="49"/>
      <c r="K414" s="49"/>
      <c r="L414" s="49"/>
      <c r="M414" s="49"/>
      <c r="N414" s="49"/>
      <c r="O414" s="49"/>
      <c r="P414" s="49"/>
      <c r="Q414" s="49"/>
      <c r="R414" s="49"/>
      <c r="S414" s="49"/>
      <c r="T414" s="49"/>
      <c r="U414" s="49"/>
      <c r="V414" s="49"/>
      <c r="W414" s="49"/>
      <c r="X414" s="49"/>
      <c r="Y414" s="49"/>
      <c r="Z414" s="49"/>
      <c r="AA414" s="49"/>
      <c r="AB414" s="49"/>
      <c r="AC414" s="49"/>
      <c r="AD414" s="49"/>
    </row>
    <row r="415" ht="15.75" customHeight="1">
      <c r="A415" s="50"/>
      <c r="B415" s="49"/>
      <c r="C415" s="49"/>
      <c r="D415" s="49"/>
      <c r="E415" s="49"/>
      <c r="F415" s="49"/>
      <c r="G415" s="49"/>
      <c r="H415" s="49"/>
      <c r="I415" s="49"/>
      <c r="J415" s="49"/>
      <c r="K415" s="49"/>
      <c r="L415" s="49"/>
      <c r="M415" s="49"/>
      <c r="N415" s="49"/>
      <c r="O415" s="49"/>
      <c r="P415" s="49"/>
      <c r="Q415" s="49"/>
      <c r="R415" s="49"/>
      <c r="S415" s="49"/>
      <c r="T415" s="49"/>
      <c r="U415" s="49"/>
      <c r="V415" s="49"/>
      <c r="W415" s="49"/>
      <c r="X415" s="49"/>
      <c r="Y415" s="49"/>
      <c r="Z415" s="49"/>
      <c r="AA415" s="49"/>
      <c r="AB415" s="49"/>
      <c r="AC415" s="49"/>
      <c r="AD415" s="49"/>
    </row>
    <row r="416" ht="15.75" customHeight="1">
      <c r="A416" s="50"/>
      <c r="B416" s="49"/>
      <c r="C416" s="49"/>
      <c r="D416" s="49"/>
      <c r="E416" s="49"/>
      <c r="F416" s="49"/>
      <c r="G416" s="49"/>
      <c r="H416" s="49"/>
      <c r="I416" s="49"/>
      <c r="J416" s="49"/>
      <c r="K416" s="49"/>
      <c r="L416" s="49"/>
      <c r="M416" s="49"/>
      <c r="N416" s="49"/>
      <c r="O416" s="49"/>
      <c r="P416" s="49"/>
      <c r="Q416" s="49"/>
      <c r="R416" s="49"/>
      <c r="S416" s="49"/>
      <c r="T416" s="49"/>
      <c r="U416" s="49"/>
      <c r="V416" s="49"/>
      <c r="W416" s="49"/>
      <c r="X416" s="49"/>
      <c r="Y416" s="49"/>
      <c r="Z416" s="49"/>
      <c r="AA416" s="49"/>
      <c r="AB416" s="49"/>
      <c r="AC416" s="49"/>
      <c r="AD416" s="49"/>
    </row>
    <row r="417" ht="15.75" customHeight="1">
      <c r="A417" s="50"/>
      <c r="B417" s="49"/>
      <c r="C417" s="49"/>
      <c r="D417" s="49"/>
      <c r="E417" s="49"/>
      <c r="F417" s="49"/>
      <c r="G417" s="49"/>
      <c r="H417" s="49"/>
      <c r="I417" s="49"/>
      <c r="J417" s="49"/>
      <c r="K417" s="49"/>
      <c r="L417" s="49"/>
      <c r="M417" s="49"/>
      <c r="N417" s="49"/>
      <c r="O417" s="49"/>
      <c r="P417" s="49"/>
      <c r="Q417" s="49"/>
      <c r="R417" s="49"/>
      <c r="S417" s="49"/>
      <c r="T417" s="49"/>
      <c r="U417" s="49"/>
      <c r="V417" s="49"/>
      <c r="W417" s="49"/>
      <c r="X417" s="49"/>
      <c r="Y417" s="49"/>
      <c r="Z417" s="49"/>
      <c r="AA417" s="49"/>
      <c r="AB417" s="49"/>
      <c r="AC417" s="49"/>
      <c r="AD417" s="49"/>
    </row>
    <row r="418" ht="15.75" customHeight="1">
      <c r="A418" s="50"/>
      <c r="B418" s="49"/>
      <c r="C418" s="49"/>
      <c r="D418" s="49"/>
      <c r="E418" s="49"/>
      <c r="F418" s="49"/>
      <c r="G418" s="49"/>
      <c r="H418" s="49"/>
      <c r="I418" s="49"/>
      <c r="J418" s="49"/>
      <c r="K418" s="49"/>
      <c r="L418" s="49"/>
      <c r="M418" s="49"/>
      <c r="N418" s="49"/>
      <c r="O418" s="49"/>
      <c r="P418" s="49"/>
      <c r="Q418" s="49"/>
      <c r="R418" s="49"/>
      <c r="S418" s="49"/>
      <c r="T418" s="49"/>
      <c r="U418" s="49"/>
      <c r="V418" s="49"/>
      <c r="W418" s="49"/>
      <c r="X418" s="49"/>
      <c r="Y418" s="49"/>
      <c r="Z418" s="49"/>
      <c r="AA418" s="49"/>
      <c r="AB418" s="49"/>
      <c r="AC418" s="49"/>
      <c r="AD418" s="49"/>
    </row>
    <row r="419" ht="15.75" customHeight="1">
      <c r="A419" s="50"/>
      <c r="B419" s="49"/>
      <c r="C419" s="49"/>
      <c r="D419" s="49"/>
      <c r="E419" s="49"/>
      <c r="F419" s="49"/>
      <c r="G419" s="49"/>
      <c r="H419" s="49"/>
      <c r="I419" s="49"/>
      <c r="J419" s="49"/>
      <c r="K419" s="49"/>
      <c r="L419" s="49"/>
      <c r="M419" s="49"/>
      <c r="N419" s="49"/>
      <c r="O419" s="49"/>
      <c r="P419" s="49"/>
      <c r="Q419" s="49"/>
      <c r="R419" s="49"/>
      <c r="S419" s="49"/>
      <c r="T419" s="49"/>
      <c r="U419" s="49"/>
      <c r="V419" s="49"/>
      <c r="W419" s="49"/>
      <c r="X419" s="49"/>
      <c r="Y419" s="49"/>
      <c r="Z419" s="49"/>
      <c r="AA419" s="49"/>
      <c r="AB419" s="49"/>
      <c r="AC419" s="49"/>
      <c r="AD419" s="49"/>
    </row>
    <row r="420" ht="15.75" customHeight="1">
      <c r="A420" s="50"/>
      <c r="B420" s="49"/>
      <c r="C420" s="49"/>
      <c r="D420" s="49"/>
      <c r="E420" s="49"/>
      <c r="F420" s="49"/>
      <c r="G420" s="49"/>
      <c r="H420" s="49"/>
      <c r="I420" s="49"/>
      <c r="J420" s="49"/>
      <c r="K420" s="49"/>
      <c r="L420" s="49"/>
      <c r="M420" s="49"/>
      <c r="N420" s="49"/>
      <c r="O420" s="49"/>
      <c r="P420" s="49"/>
      <c r="Q420" s="49"/>
      <c r="R420" s="49"/>
      <c r="S420" s="49"/>
      <c r="T420" s="49"/>
      <c r="U420" s="49"/>
      <c r="V420" s="49"/>
      <c r="W420" s="49"/>
      <c r="X420" s="49"/>
      <c r="Y420" s="49"/>
      <c r="Z420" s="49"/>
      <c r="AA420" s="49"/>
      <c r="AB420" s="49"/>
      <c r="AC420" s="49"/>
      <c r="AD420" s="49"/>
    </row>
    <row r="421" ht="15.75" customHeight="1">
      <c r="A421" s="50"/>
      <c r="B421" s="49"/>
      <c r="C421" s="49"/>
      <c r="D421" s="49"/>
      <c r="E421" s="49"/>
      <c r="F421" s="49"/>
      <c r="G421" s="49"/>
      <c r="H421" s="49"/>
      <c r="I421" s="49"/>
      <c r="J421" s="49"/>
      <c r="K421" s="49"/>
      <c r="L421" s="49"/>
      <c r="M421" s="49"/>
      <c r="N421" s="49"/>
      <c r="O421" s="49"/>
      <c r="P421" s="49"/>
      <c r="Q421" s="49"/>
      <c r="R421" s="49"/>
      <c r="S421" s="49"/>
      <c r="T421" s="49"/>
      <c r="U421" s="49"/>
      <c r="V421" s="49"/>
      <c r="W421" s="49"/>
      <c r="X421" s="49"/>
      <c r="Y421" s="49"/>
      <c r="Z421" s="49"/>
      <c r="AA421" s="49"/>
      <c r="AB421" s="49"/>
      <c r="AC421" s="49"/>
      <c r="AD421" s="49"/>
    </row>
    <row r="422" ht="15.75" customHeight="1">
      <c r="A422" s="50"/>
      <c r="B422" s="49"/>
      <c r="C422" s="49"/>
      <c r="D422" s="49"/>
      <c r="E422" s="49"/>
      <c r="F422" s="49"/>
      <c r="G422" s="49"/>
      <c r="H422" s="49"/>
      <c r="I422" s="49"/>
      <c r="J422" s="49"/>
      <c r="K422" s="49"/>
      <c r="L422" s="49"/>
      <c r="M422" s="49"/>
      <c r="N422" s="49"/>
      <c r="O422" s="49"/>
      <c r="P422" s="49"/>
      <c r="Q422" s="49"/>
      <c r="R422" s="49"/>
      <c r="S422" s="49"/>
      <c r="T422" s="49"/>
      <c r="U422" s="49"/>
      <c r="V422" s="49"/>
      <c r="W422" s="49"/>
      <c r="X422" s="49"/>
      <c r="Y422" s="49"/>
      <c r="Z422" s="49"/>
      <c r="AA422" s="49"/>
      <c r="AB422" s="49"/>
      <c r="AC422" s="49"/>
      <c r="AD422" s="49"/>
    </row>
    <row r="423" ht="15.75" customHeight="1">
      <c r="A423" s="50"/>
      <c r="B423" s="49"/>
      <c r="C423" s="49"/>
      <c r="D423" s="49"/>
      <c r="E423" s="49"/>
      <c r="F423" s="49"/>
      <c r="G423" s="49"/>
      <c r="H423" s="49"/>
      <c r="I423" s="49"/>
      <c r="J423" s="49"/>
      <c r="K423" s="49"/>
      <c r="L423" s="49"/>
      <c r="M423" s="49"/>
      <c r="N423" s="49"/>
      <c r="O423" s="49"/>
      <c r="P423" s="49"/>
      <c r="Q423" s="49"/>
      <c r="R423" s="49"/>
      <c r="S423" s="49"/>
      <c r="T423" s="49"/>
      <c r="U423" s="49"/>
      <c r="V423" s="49"/>
      <c r="W423" s="49"/>
      <c r="X423" s="49"/>
      <c r="Y423" s="49"/>
      <c r="Z423" s="49"/>
      <c r="AA423" s="49"/>
      <c r="AB423" s="49"/>
      <c r="AC423" s="49"/>
      <c r="AD423" s="49"/>
    </row>
    <row r="424" ht="15.75" customHeight="1">
      <c r="A424" s="50"/>
      <c r="B424" s="49"/>
      <c r="C424" s="49"/>
      <c r="D424" s="49"/>
      <c r="E424" s="49"/>
      <c r="F424" s="49"/>
      <c r="G424" s="49"/>
      <c r="H424" s="49"/>
      <c r="I424" s="49"/>
      <c r="J424" s="49"/>
      <c r="K424" s="49"/>
      <c r="L424" s="49"/>
      <c r="M424" s="49"/>
      <c r="N424" s="49"/>
      <c r="O424" s="49"/>
      <c r="P424" s="49"/>
      <c r="Q424" s="49"/>
      <c r="R424" s="49"/>
      <c r="S424" s="49"/>
      <c r="T424" s="49"/>
      <c r="U424" s="49"/>
      <c r="V424" s="49"/>
      <c r="W424" s="49"/>
      <c r="X424" s="49"/>
      <c r="Y424" s="49"/>
      <c r="Z424" s="49"/>
      <c r="AA424" s="49"/>
      <c r="AB424" s="49"/>
      <c r="AC424" s="49"/>
      <c r="AD424" s="49"/>
    </row>
    <row r="425" ht="15.75" customHeight="1">
      <c r="A425" s="50"/>
      <c r="B425" s="49"/>
      <c r="C425" s="49"/>
      <c r="D425" s="49"/>
      <c r="E425" s="49"/>
      <c r="F425" s="49"/>
      <c r="G425" s="49"/>
      <c r="H425" s="49"/>
      <c r="I425" s="49"/>
      <c r="J425" s="49"/>
      <c r="K425" s="49"/>
      <c r="L425" s="49"/>
      <c r="M425" s="49"/>
      <c r="N425" s="49"/>
      <c r="O425" s="49"/>
      <c r="P425" s="49"/>
      <c r="Q425" s="49"/>
      <c r="R425" s="49"/>
      <c r="S425" s="49"/>
      <c r="T425" s="49"/>
      <c r="U425" s="49"/>
      <c r="V425" s="49"/>
      <c r="W425" s="49"/>
      <c r="X425" s="49"/>
      <c r="Y425" s="49"/>
      <c r="Z425" s="49"/>
      <c r="AA425" s="49"/>
      <c r="AB425" s="49"/>
      <c r="AC425" s="49"/>
      <c r="AD425" s="49"/>
    </row>
    <row r="426" ht="15.75" customHeight="1">
      <c r="A426" s="50"/>
      <c r="B426" s="49"/>
      <c r="C426" s="49"/>
      <c r="D426" s="49"/>
      <c r="E426" s="49"/>
      <c r="F426" s="49"/>
      <c r="G426" s="49"/>
      <c r="H426" s="49"/>
      <c r="I426" s="49"/>
      <c r="J426" s="49"/>
      <c r="K426" s="49"/>
      <c r="L426" s="49"/>
      <c r="M426" s="49"/>
      <c r="N426" s="49"/>
      <c r="O426" s="49"/>
      <c r="P426" s="49"/>
      <c r="Q426" s="49"/>
      <c r="R426" s="49"/>
      <c r="S426" s="49"/>
      <c r="T426" s="49"/>
      <c r="U426" s="49"/>
      <c r="V426" s="49"/>
      <c r="W426" s="49"/>
      <c r="X426" s="49"/>
      <c r="Y426" s="49"/>
      <c r="Z426" s="49"/>
      <c r="AA426" s="49"/>
      <c r="AB426" s="49"/>
      <c r="AC426" s="49"/>
      <c r="AD426" s="49"/>
    </row>
    <row r="427" ht="15.75" customHeight="1">
      <c r="A427" s="50"/>
      <c r="B427" s="49"/>
      <c r="C427" s="49"/>
      <c r="D427" s="49"/>
      <c r="E427" s="49"/>
      <c r="F427" s="49"/>
      <c r="G427" s="49"/>
      <c r="H427" s="49"/>
      <c r="I427" s="49"/>
      <c r="J427" s="49"/>
      <c r="K427" s="49"/>
      <c r="L427" s="49"/>
      <c r="M427" s="49"/>
      <c r="N427" s="49"/>
      <c r="O427" s="49"/>
      <c r="P427" s="49"/>
      <c r="Q427" s="49"/>
      <c r="R427" s="49"/>
      <c r="S427" s="49"/>
      <c r="T427" s="49"/>
      <c r="U427" s="49"/>
      <c r="V427" s="49"/>
      <c r="W427" s="49"/>
      <c r="X427" s="49"/>
      <c r="Y427" s="49"/>
      <c r="Z427" s="49"/>
      <c r="AA427" s="49"/>
      <c r="AB427" s="49"/>
      <c r="AC427" s="49"/>
      <c r="AD427" s="49"/>
    </row>
    <row r="428" ht="15.75" customHeight="1">
      <c r="A428" s="50"/>
      <c r="B428" s="49"/>
      <c r="C428" s="49"/>
      <c r="D428" s="49"/>
      <c r="E428" s="49"/>
      <c r="F428" s="49"/>
      <c r="G428" s="49"/>
      <c r="H428" s="49"/>
      <c r="I428" s="49"/>
      <c r="J428" s="49"/>
      <c r="K428" s="49"/>
      <c r="L428" s="49"/>
      <c r="M428" s="49"/>
      <c r="N428" s="49"/>
      <c r="O428" s="49"/>
      <c r="P428" s="49"/>
      <c r="Q428" s="49"/>
      <c r="R428" s="49"/>
      <c r="S428" s="49"/>
      <c r="T428" s="49"/>
      <c r="U428" s="49"/>
      <c r="V428" s="49"/>
      <c r="W428" s="49"/>
      <c r="X428" s="49"/>
      <c r="Y428" s="49"/>
      <c r="Z428" s="49"/>
      <c r="AA428" s="49"/>
      <c r="AB428" s="49"/>
      <c r="AC428" s="49"/>
      <c r="AD428" s="49"/>
    </row>
    <row r="429" ht="15.75" customHeight="1">
      <c r="A429" s="50"/>
      <c r="B429" s="49"/>
      <c r="C429" s="49"/>
      <c r="D429" s="49"/>
      <c r="E429" s="49"/>
      <c r="F429" s="49"/>
      <c r="G429" s="49"/>
      <c r="H429" s="49"/>
      <c r="I429" s="49"/>
      <c r="J429" s="49"/>
      <c r="K429" s="49"/>
      <c r="L429" s="49"/>
      <c r="M429" s="49"/>
      <c r="N429" s="49"/>
      <c r="O429" s="49"/>
      <c r="P429" s="49"/>
      <c r="Q429" s="49"/>
      <c r="R429" s="49"/>
      <c r="S429" s="49"/>
      <c r="T429" s="49"/>
      <c r="U429" s="49"/>
      <c r="V429" s="49"/>
      <c r="W429" s="49"/>
      <c r="X429" s="49"/>
      <c r="Y429" s="49"/>
      <c r="Z429" s="49"/>
      <c r="AA429" s="49"/>
      <c r="AB429" s="49"/>
      <c r="AC429" s="49"/>
      <c r="AD429" s="49"/>
    </row>
    <row r="430" ht="15.75" customHeight="1">
      <c r="A430" s="50"/>
      <c r="B430" s="49"/>
      <c r="C430" s="49"/>
      <c r="D430" s="49"/>
      <c r="E430" s="49"/>
      <c r="F430" s="49"/>
      <c r="G430" s="49"/>
      <c r="H430" s="49"/>
      <c r="I430" s="49"/>
      <c r="J430" s="49"/>
      <c r="K430" s="49"/>
      <c r="L430" s="49"/>
      <c r="M430" s="49"/>
      <c r="N430" s="49"/>
      <c r="O430" s="49"/>
      <c r="P430" s="49"/>
      <c r="Q430" s="49"/>
      <c r="R430" s="49"/>
      <c r="S430" s="49"/>
      <c r="T430" s="49"/>
      <c r="U430" s="49"/>
      <c r="V430" s="49"/>
      <c r="W430" s="49"/>
      <c r="X430" s="49"/>
      <c r="Y430" s="49"/>
      <c r="Z430" s="49"/>
      <c r="AA430" s="49"/>
      <c r="AB430" s="49"/>
      <c r="AC430" s="49"/>
      <c r="AD430" s="49"/>
    </row>
    <row r="431" ht="15.75" customHeight="1">
      <c r="A431" s="50"/>
      <c r="B431" s="49"/>
      <c r="C431" s="49"/>
      <c r="D431" s="49"/>
      <c r="E431" s="49"/>
      <c r="F431" s="49"/>
      <c r="G431" s="49"/>
      <c r="H431" s="49"/>
      <c r="I431" s="49"/>
      <c r="J431" s="49"/>
      <c r="K431" s="49"/>
      <c r="L431" s="49"/>
      <c r="M431" s="49"/>
      <c r="N431" s="49"/>
      <c r="O431" s="49"/>
      <c r="P431" s="49"/>
      <c r="Q431" s="49"/>
      <c r="R431" s="49"/>
      <c r="S431" s="49"/>
      <c r="T431" s="49"/>
      <c r="U431" s="49"/>
      <c r="V431" s="49"/>
      <c r="W431" s="49"/>
      <c r="X431" s="49"/>
      <c r="Y431" s="49"/>
      <c r="Z431" s="49"/>
      <c r="AA431" s="49"/>
      <c r="AB431" s="49"/>
      <c r="AC431" s="49"/>
      <c r="AD431" s="49"/>
    </row>
    <row r="432" ht="15.75" customHeight="1">
      <c r="A432" s="50"/>
      <c r="B432" s="49"/>
      <c r="C432" s="49"/>
      <c r="D432" s="49"/>
      <c r="E432" s="49"/>
      <c r="F432" s="49"/>
      <c r="G432" s="49"/>
      <c r="H432" s="49"/>
      <c r="I432" s="49"/>
      <c r="J432" s="49"/>
      <c r="K432" s="49"/>
      <c r="L432" s="49"/>
      <c r="M432" s="49"/>
      <c r="N432" s="49"/>
      <c r="O432" s="49"/>
      <c r="P432" s="49"/>
      <c r="Q432" s="49"/>
      <c r="R432" s="49"/>
      <c r="S432" s="49"/>
      <c r="T432" s="49"/>
      <c r="U432" s="49"/>
      <c r="V432" s="49"/>
      <c r="W432" s="49"/>
      <c r="X432" s="49"/>
      <c r="Y432" s="49"/>
      <c r="Z432" s="49"/>
      <c r="AA432" s="49"/>
      <c r="AB432" s="49"/>
      <c r="AC432" s="49"/>
      <c r="AD432" s="49"/>
    </row>
    <row r="433" ht="15.75" customHeight="1">
      <c r="A433" s="50"/>
      <c r="B433" s="49"/>
      <c r="C433" s="49"/>
      <c r="D433" s="49"/>
      <c r="E433" s="49"/>
      <c r="F433" s="49"/>
      <c r="G433" s="49"/>
      <c r="H433" s="49"/>
      <c r="I433" s="49"/>
      <c r="J433" s="49"/>
      <c r="K433" s="49"/>
      <c r="L433" s="49"/>
      <c r="M433" s="49"/>
      <c r="N433" s="49"/>
      <c r="O433" s="49"/>
      <c r="P433" s="49"/>
      <c r="Q433" s="49"/>
      <c r="R433" s="49"/>
      <c r="S433" s="49"/>
      <c r="T433" s="49"/>
      <c r="U433" s="49"/>
      <c r="V433" s="49"/>
      <c r="W433" s="49"/>
      <c r="X433" s="49"/>
      <c r="Y433" s="49"/>
      <c r="Z433" s="49"/>
      <c r="AA433" s="49"/>
      <c r="AB433" s="49"/>
      <c r="AC433" s="49"/>
      <c r="AD433" s="49"/>
    </row>
    <row r="434" ht="15.75" customHeight="1">
      <c r="A434" s="50"/>
      <c r="B434" s="49"/>
      <c r="C434" s="49"/>
      <c r="D434" s="49"/>
      <c r="E434" s="49"/>
      <c r="F434" s="49"/>
      <c r="G434" s="49"/>
      <c r="H434" s="49"/>
      <c r="I434" s="49"/>
      <c r="J434" s="49"/>
      <c r="K434" s="49"/>
      <c r="L434" s="49"/>
      <c r="M434" s="49"/>
      <c r="N434" s="49"/>
      <c r="O434" s="49"/>
      <c r="P434" s="49"/>
      <c r="Q434" s="49"/>
      <c r="R434" s="49"/>
      <c r="S434" s="49"/>
      <c r="T434" s="49"/>
      <c r="U434" s="49"/>
      <c r="V434" s="49"/>
      <c r="W434" s="49"/>
      <c r="X434" s="49"/>
      <c r="Y434" s="49"/>
      <c r="Z434" s="49"/>
      <c r="AA434" s="49"/>
      <c r="AB434" s="49"/>
      <c r="AC434" s="49"/>
      <c r="AD434" s="49"/>
    </row>
    <row r="435" ht="15.75" customHeight="1">
      <c r="A435" s="50"/>
      <c r="B435" s="49"/>
      <c r="C435" s="49"/>
      <c r="D435" s="49"/>
      <c r="E435" s="49"/>
      <c r="F435" s="49"/>
      <c r="G435" s="49"/>
      <c r="H435" s="49"/>
      <c r="I435" s="49"/>
      <c r="J435" s="49"/>
      <c r="K435" s="49"/>
      <c r="L435" s="49"/>
      <c r="M435" s="49"/>
      <c r="N435" s="49"/>
      <c r="O435" s="49"/>
      <c r="P435" s="49"/>
      <c r="Q435" s="49"/>
      <c r="R435" s="49"/>
      <c r="S435" s="49"/>
      <c r="T435" s="49"/>
      <c r="U435" s="49"/>
      <c r="V435" s="49"/>
      <c r="W435" s="49"/>
      <c r="X435" s="49"/>
      <c r="Y435" s="49"/>
      <c r="Z435" s="49"/>
      <c r="AA435" s="49"/>
      <c r="AB435" s="49"/>
      <c r="AC435" s="49"/>
      <c r="AD435" s="49"/>
    </row>
    <row r="436" ht="15.75" customHeight="1">
      <c r="A436" s="50"/>
      <c r="B436" s="49"/>
      <c r="C436" s="49"/>
      <c r="D436" s="49"/>
      <c r="E436" s="49"/>
      <c r="F436" s="49"/>
      <c r="G436" s="49"/>
      <c r="H436" s="49"/>
      <c r="I436" s="49"/>
      <c r="J436" s="49"/>
      <c r="K436" s="49"/>
      <c r="L436" s="49"/>
      <c r="M436" s="49"/>
      <c r="N436" s="49"/>
      <c r="O436" s="49"/>
      <c r="P436" s="49"/>
      <c r="Q436" s="49"/>
      <c r="R436" s="49"/>
      <c r="S436" s="49"/>
      <c r="T436" s="49"/>
      <c r="U436" s="49"/>
      <c r="V436" s="49"/>
      <c r="W436" s="49"/>
      <c r="X436" s="49"/>
      <c r="Y436" s="49"/>
      <c r="Z436" s="49"/>
      <c r="AA436" s="49"/>
      <c r="AB436" s="49"/>
      <c r="AC436" s="49"/>
      <c r="AD436" s="49"/>
    </row>
    <row r="437" ht="15.75" customHeight="1">
      <c r="A437" s="50"/>
      <c r="B437" s="49"/>
      <c r="C437" s="49"/>
      <c r="D437" s="49"/>
      <c r="E437" s="49"/>
      <c r="F437" s="49"/>
      <c r="G437" s="49"/>
      <c r="H437" s="49"/>
      <c r="I437" s="49"/>
      <c r="J437" s="49"/>
      <c r="K437" s="49"/>
      <c r="L437" s="49"/>
      <c r="M437" s="49"/>
      <c r="N437" s="49"/>
      <c r="O437" s="49"/>
      <c r="P437" s="49"/>
      <c r="Q437" s="49"/>
      <c r="R437" s="49"/>
      <c r="S437" s="49"/>
      <c r="T437" s="49"/>
      <c r="U437" s="49"/>
      <c r="V437" s="49"/>
      <c r="W437" s="49"/>
      <c r="X437" s="49"/>
      <c r="Y437" s="49"/>
      <c r="Z437" s="49"/>
      <c r="AA437" s="49"/>
      <c r="AB437" s="49"/>
      <c r="AC437" s="49"/>
      <c r="AD437" s="49"/>
    </row>
    <row r="438" ht="15.75" customHeight="1">
      <c r="A438" s="50"/>
      <c r="B438" s="49"/>
      <c r="C438" s="49"/>
      <c r="D438" s="49"/>
      <c r="E438" s="49"/>
      <c r="F438" s="49"/>
      <c r="G438" s="49"/>
      <c r="H438" s="49"/>
      <c r="I438" s="49"/>
      <c r="J438" s="49"/>
      <c r="K438" s="49"/>
      <c r="L438" s="49"/>
      <c r="M438" s="49"/>
      <c r="N438" s="49"/>
      <c r="O438" s="49"/>
      <c r="P438" s="49"/>
      <c r="Q438" s="49"/>
      <c r="R438" s="49"/>
      <c r="S438" s="49"/>
      <c r="T438" s="49"/>
      <c r="U438" s="49"/>
      <c r="V438" s="49"/>
      <c r="W438" s="49"/>
      <c r="X438" s="49"/>
      <c r="Y438" s="49"/>
      <c r="Z438" s="49"/>
      <c r="AA438" s="49"/>
      <c r="AB438" s="49"/>
      <c r="AC438" s="49"/>
      <c r="AD438" s="49"/>
    </row>
    <row r="439" ht="15.75" customHeight="1">
      <c r="A439" s="50"/>
      <c r="B439" s="49"/>
      <c r="C439" s="49"/>
      <c r="D439" s="49"/>
      <c r="E439" s="49"/>
      <c r="F439" s="49"/>
      <c r="G439" s="49"/>
      <c r="H439" s="49"/>
      <c r="I439" s="49"/>
      <c r="J439" s="49"/>
      <c r="K439" s="49"/>
      <c r="L439" s="49"/>
      <c r="M439" s="49"/>
      <c r="N439" s="49"/>
      <c r="O439" s="49"/>
      <c r="P439" s="49"/>
      <c r="Q439" s="49"/>
      <c r="R439" s="49"/>
      <c r="S439" s="49"/>
      <c r="T439" s="49"/>
      <c r="U439" s="49"/>
      <c r="V439" s="49"/>
      <c r="W439" s="49"/>
      <c r="X439" s="49"/>
      <c r="Y439" s="49"/>
      <c r="Z439" s="49"/>
      <c r="AA439" s="49"/>
      <c r="AB439" s="49"/>
      <c r="AC439" s="49"/>
      <c r="AD439" s="49"/>
    </row>
    <row r="440" ht="15.75" customHeight="1">
      <c r="A440" s="50"/>
      <c r="B440" s="49"/>
      <c r="C440" s="49"/>
      <c r="D440" s="49"/>
      <c r="E440" s="49"/>
      <c r="F440" s="49"/>
      <c r="G440" s="49"/>
      <c r="H440" s="49"/>
      <c r="I440" s="49"/>
      <c r="J440" s="49"/>
      <c r="K440" s="49"/>
      <c r="L440" s="49"/>
      <c r="M440" s="49"/>
      <c r="N440" s="49"/>
      <c r="O440" s="49"/>
      <c r="P440" s="49"/>
      <c r="Q440" s="49"/>
      <c r="R440" s="49"/>
      <c r="S440" s="49"/>
      <c r="T440" s="49"/>
      <c r="U440" s="49"/>
      <c r="V440" s="49"/>
      <c r="W440" s="49"/>
      <c r="X440" s="49"/>
      <c r="Y440" s="49"/>
      <c r="Z440" s="49"/>
      <c r="AA440" s="49"/>
      <c r="AB440" s="49"/>
      <c r="AC440" s="49"/>
      <c r="AD440" s="49"/>
    </row>
    <row r="441" ht="15.75" customHeight="1">
      <c r="A441" s="50"/>
      <c r="B441" s="49"/>
      <c r="C441" s="49"/>
      <c r="D441" s="49"/>
      <c r="E441" s="49"/>
      <c r="F441" s="49"/>
      <c r="G441" s="49"/>
      <c r="H441" s="49"/>
      <c r="I441" s="49"/>
      <c r="J441" s="49"/>
      <c r="K441" s="49"/>
      <c r="L441" s="49"/>
      <c r="M441" s="49"/>
      <c r="N441" s="49"/>
      <c r="O441" s="49"/>
      <c r="P441" s="49"/>
      <c r="Q441" s="49"/>
      <c r="R441" s="49"/>
      <c r="S441" s="49"/>
      <c r="T441" s="49"/>
      <c r="U441" s="49"/>
      <c r="V441" s="49"/>
      <c r="W441" s="49"/>
      <c r="X441" s="49"/>
      <c r="Y441" s="49"/>
      <c r="Z441" s="49"/>
      <c r="AA441" s="49"/>
      <c r="AB441" s="49"/>
      <c r="AC441" s="49"/>
      <c r="AD441" s="49"/>
    </row>
    <row r="442" ht="15.75" customHeight="1">
      <c r="A442" s="50"/>
      <c r="B442" s="49"/>
      <c r="C442" s="49"/>
      <c r="D442" s="49"/>
      <c r="E442" s="49"/>
      <c r="F442" s="49"/>
      <c r="G442" s="49"/>
      <c r="H442" s="49"/>
      <c r="I442" s="49"/>
      <c r="J442" s="49"/>
      <c r="K442" s="49"/>
      <c r="L442" s="49"/>
      <c r="M442" s="49"/>
      <c r="N442" s="49"/>
      <c r="O442" s="49"/>
      <c r="P442" s="49"/>
      <c r="Q442" s="49"/>
      <c r="R442" s="49"/>
      <c r="S442" s="49"/>
      <c r="T442" s="49"/>
      <c r="U442" s="49"/>
      <c r="V442" s="49"/>
      <c r="W442" s="49"/>
      <c r="X442" s="49"/>
      <c r="Y442" s="49"/>
      <c r="Z442" s="49"/>
      <c r="AA442" s="49"/>
      <c r="AB442" s="49"/>
      <c r="AC442" s="49"/>
      <c r="AD442" s="49"/>
    </row>
    <row r="443" ht="15.75" customHeight="1">
      <c r="A443" s="50"/>
      <c r="B443" s="49"/>
      <c r="C443" s="49"/>
      <c r="D443" s="49"/>
      <c r="E443" s="49"/>
      <c r="F443" s="49"/>
      <c r="G443" s="49"/>
      <c r="H443" s="49"/>
      <c r="I443" s="49"/>
      <c r="J443" s="49"/>
      <c r="K443" s="49"/>
      <c r="L443" s="49"/>
      <c r="M443" s="49"/>
      <c r="N443" s="49"/>
      <c r="O443" s="49"/>
      <c r="P443" s="49"/>
      <c r="Q443" s="49"/>
      <c r="R443" s="49"/>
      <c r="S443" s="49"/>
      <c r="T443" s="49"/>
      <c r="U443" s="49"/>
      <c r="V443" s="49"/>
      <c r="W443" s="49"/>
      <c r="X443" s="49"/>
      <c r="Y443" s="49"/>
      <c r="Z443" s="49"/>
      <c r="AA443" s="49"/>
      <c r="AB443" s="49"/>
      <c r="AC443" s="49"/>
      <c r="AD443" s="49"/>
    </row>
    <row r="444" ht="15.75" customHeight="1">
      <c r="A444" s="50"/>
      <c r="B444" s="49"/>
      <c r="C444" s="49"/>
      <c r="D444" s="49"/>
      <c r="E444" s="49"/>
      <c r="F444" s="49"/>
      <c r="G444" s="49"/>
      <c r="H444" s="49"/>
      <c r="I444" s="49"/>
      <c r="J444" s="49"/>
      <c r="K444" s="49"/>
      <c r="L444" s="49"/>
      <c r="M444" s="49"/>
      <c r="N444" s="49"/>
      <c r="O444" s="49"/>
      <c r="P444" s="49"/>
      <c r="Q444" s="49"/>
      <c r="R444" s="49"/>
      <c r="S444" s="49"/>
      <c r="T444" s="49"/>
      <c r="U444" s="49"/>
      <c r="V444" s="49"/>
      <c r="W444" s="49"/>
      <c r="X444" s="49"/>
      <c r="Y444" s="49"/>
      <c r="Z444" s="49"/>
      <c r="AA444" s="49"/>
      <c r="AB444" s="49"/>
      <c r="AC444" s="49"/>
      <c r="AD444" s="49"/>
    </row>
    <row r="445" ht="15.75" customHeight="1">
      <c r="A445" s="50"/>
      <c r="B445" s="49"/>
      <c r="C445" s="49"/>
      <c r="D445" s="49"/>
      <c r="E445" s="49"/>
      <c r="F445" s="49"/>
      <c r="G445" s="49"/>
      <c r="H445" s="49"/>
      <c r="I445" s="49"/>
      <c r="J445" s="49"/>
      <c r="K445" s="49"/>
      <c r="L445" s="49"/>
      <c r="M445" s="49"/>
      <c r="N445" s="49"/>
      <c r="O445" s="49"/>
      <c r="P445" s="49"/>
      <c r="Q445" s="49"/>
      <c r="R445" s="49"/>
      <c r="S445" s="49"/>
      <c r="T445" s="49"/>
      <c r="U445" s="49"/>
      <c r="V445" s="49"/>
      <c r="W445" s="49"/>
      <c r="X445" s="49"/>
      <c r="Y445" s="49"/>
      <c r="Z445" s="49"/>
      <c r="AA445" s="49"/>
      <c r="AB445" s="49"/>
      <c r="AC445" s="49"/>
      <c r="AD445" s="49"/>
    </row>
    <row r="446" ht="15.75" customHeight="1">
      <c r="A446" s="50"/>
      <c r="B446" s="49"/>
      <c r="C446" s="49"/>
      <c r="D446" s="49"/>
      <c r="E446" s="49"/>
      <c r="F446" s="49"/>
      <c r="G446" s="49"/>
      <c r="H446" s="49"/>
      <c r="I446" s="49"/>
      <c r="J446" s="49"/>
      <c r="K446" s="49"/>
      <c r="L446" s="49"/>
      <c r="M446" s="49"/>
      <c r="N446" s="49"/>
      <c r="O446" s="49"/>
      <c r="P446" s="49"/>
      <c r="Q446" s="49"/>
      <c r="R446" s="49"/>
      <c r="S446" s="49"/>
      <c r="T446" s="49"/>
      <c r="U446" s="49"/>
      <c r="V446" s="49"/>
      <c r="W446" s="49"/>
      <c r="X446" s="49"/>
      <c r="Y446" s="49"/>
      <c r="Z446" s="49"/>
      <c r="AA446" s="49"/>
      <c r="AB446" s="49"/>
      <c r="AC446" s="49"/>
      <c r="AD446" s="49"/>
    </row>
    <row r="447" ht="15.75" customHeight="1">
      <c r="A447" s="50"/>
      <c r="B447" s="49"/>
      <c r="C447" s="49"/>
      <c r="D447" s="49"/>
      <c r="E447" s="49"/>
      <c r="F447" s="49"/>
      <c r="G447" s="49"/>
      <c r="H447" s="49"/>
      <c r="I447" s="49"/>
      <c r="J447" s="49"/>
      <c r="K447" s="49"/>
      <c r="L447" s="49"/>
      <c r="M447" s="49"/>
      <c r="N447" s="49"/>
      <c r="O447" s="49"/>
      <c r="P447" s="49"/>
      <c r="Q447" s="49"/>
      <c r="R447" s="49"/>
      <c r="S447" s="49"/>
      <c r="T447" s="49"/>
      <c r="U447" s="49"/>
      <c r="V447" s="49"/>
      <c r="W447" s="49"/>
      <c r="X447" s="49"/>
      <c r="Y447" s="49"/>
      <c r="Z447" s="49"/>
      <c r="AA447" s="49"/>
      <c r="AB447" s="49"/>
      <c r="AC447" s="49"/>
      <c r="AD447" s="49"/>
    </row>
    <row r="448" ht="15.75" customHeight="1">
      <c r="A448" s="50"/>
      <c r="B448" s="49"/>
      <c r="C448" s="49"/>
      <c r="D448" s="49"/>
      <c r="E448" s="49"/>
      <c r="F448" s="49"/>
      <c r="G448" s="49"/>
      <c r="H448" s="49"/>
      <c r="I448" s="49"/>
      <c r="J448" s="49"/>
      <c r="K448" s="49"/>
      <c r="L448" s="49"/>
      <c r="M448" s="49"/>
      <c r="N448" s="49"/>
      <c r="O448" s="49"/>
      <c r="P448" s="49"/>
      <c r="Q448" s="49"/>
      <c r="R448" s="49"/>
      <c r="S448" s="49"/>
      <c r="T448" s="49"/>
      <c r="U448" s="49"/>
      <c r="V448" s="49"/>
      <c r="W448" s="49"/>
      <c r="X448" s="49"/>
      <c r="Y448" s="49"/>
      <c r="Z448" s="49"/>
      <c r="AA448" s="49"/>
      <c r="AB448" s="49"/>
      <c r="AC448" s="49"/>
      <c r="AD448" s="49"/>
    </row>
    <row r="449" ht="15.75" customHeight="1">
      <c r="A449" s="50"/>
      <c r="B449" s="49"/>
      <c r="C449" s="49"/>
      <c r="D449" s="49"/>
      <c r="E449" s="49"/>
      <c r="F449" s="49"/>
      <c r="G449" s="49"/>
      <c r="H449" s="49"/>
      <c r="I449" s="49"/>
      <c r="J449" s="49"/>
      <c r="K449" s="49"/>
      <c r="L449" s="49"/>
      <c r="M449" s="49"/>
      <c r="N449" s="49"/>
      <c r="O449" s="49"/>
      <c r="P449" s="49"/>
      <c r="Q449" s="49"/>
      <c r="R449" s="49"/>
      <c r="S449" s="49"/>
      <c r="T449" s="49"/>
      <c r="U449" s="49"/>
      <c r="V449" s="49"/>
      <c r="W449" s="49"/>
      <c r="X449" s="49"/>
      <c r="Y449" s="49"/>
      <c r="Z449" s="49"/>
      <c r="AA449" s="49"/>
      <c r="AB449" s="49"/>
      <c r="AC449" s="49"/>
      <c r="AD449" s="49"/>
    </row>
    <row r="450" ht="15.75" customHeight="1">
      <c r="A450" s="50"/>
      <c r="B450" s="49"/>
      <c r="C450" s="49"/>
      <c r="D450" s="49"/>
      <c r="E450" s="49"/>
      <c r="F450" s="49"/>
      <c r="G450" s="49"/>
      <c r="H450" s="49"/>
      <c r="I450" s="49"/>
      <c r="J450" s="49"/>
      <c r="K450" s="49"/>
      <c r="L450" s="49"/>
      <c r="M450" s="49"/>
      <c r="N450" s="49"/>
      <c r="O450" s="49"/>
      <c r="P450" s="49"/>
      <c r="Q450" s="49"/>
      <c r="R450" s="49"/>
      <c r="S450" s="49"/>
      <c r="T450" s="49"/>
      <c r="U450" s="49"/>
      <c r="V450" s="49"/>
      <c r="W450" s="49"/>
      <c r="X450" s="49"/>
      <c r="Y450" s="49"/>
      <c r="Z450" s="49"/>
      <c r="AA450" s="49"/>
      <c r="AB450" s="49"/>
      <c r="AC450" s="49"/>
      <c r="AD450" s="49"/>
    </row>
    <row r="451" ht="15.75" customHeight="1">
      <c r="A451" s="50"/>
      <c r="B451" s="49"/>
      <c r="C451" s="49"/>
      <c r="D451" s="49"/>
      <c r="E451" s="49"/>
      <c r="F451" s="49"/>
      <c r="G451" s="49"/>
      <c r="H451" s="49"/>
      <c r="I451" s="49"/>
      <c r="J451" s="49"/>
      <c r="K451" s="49"/>
      <c r="L451" s="49"/>
      <c r="M451" s="49"/>
      <c r="N451" s="49"/>
      <c r="O451" s="49"/>
      <c r="P451" s="49"/>
      <c r="Q451" s="49"/>
      <c r="R451" s="49"/>
      <c r="S451" s="49"/>
      <c r="T451" s="49"/>
      <c r="U451" s="49"/>
      <c r="V451" s="49"/>
      <c r="W451" s="49"/>
      <c r="X451" s="49"/>
      <c r="Y451" s="49"/>
      <c r="Z451" s="49"/>
      <c r="AA451" s="49"/>
      <c r="AB451" s="49"/>
      <c r="AC451" s="49"/>
      <c r="AD451" s="49"/>
    </row>
    <row r="452" ht="15.75" customHeight="1">
      <c r="A452" s="50"/>
      <c r="B452" s="49"/>
      <c r="C452" s="49"/>
      <c r="D452" s="49"/>
      <c r="E452" s="49"/>
      <c r="F452" s="49"/>
      <c r="G452" s="49"/>
      <c r="H452" s="49"/>
      <c r="I452" s="49"/>
      <c r="J452" s="49"/>
      <c r="K452" s="49"/>
      <c r="L452" s="49"/>
      <c r="M452" s="49"/>
      <c r="N452" s="49"/>
      <c r="O452" s="49"/>
      <c r="P452" s="49"/>
      <c r="Q452" s="49"/>
      <c r="R452" s="49"/>
      <c r="S452" s="49"/>
      <c r="T452" s="49"/>
      <c r="U452" s="49"/>
      <c r="V452" s="49"/>
      <c r="W452" s="49"/>
      <c r="X452" s="49"/>
      <c r="Y452" s="49"/>
      <c r="Z452" s="49"/>
      <c r="AA452" s="49"/>
      <c r="AB452" s="49"/>
      <c r="AC452" s="49"/>
      <c r="AD452" s="49"/>
    </row>
    <row r="453" ht="15.75" customHeight="1">
      <c r="A453" s="50"/>
      <c r="B453" s="49"/>
      <c r="C453" s="49"/>
      <c r="D453" s="49"/>
      <c r="E453" s="49"/>
      <c r="F453" s="49"/>
      <c r="G453" s="49"/>
      <c r="H453" s="49"/>
      <c r="I453" s="49"/>
      <c r="J453" s="49"/>
      <c r="K453" s="49"/>
      <c r="L453" s="49"/>
      <c r="M453" s="49"/>
      <c r="N453" s="49"/>
      <c r="O453" s="49"/>
      <c r="P453" s="49"/>
      <c r="Q453" s="49"/>
      <c r="R453" s="49"/>
      <c r="S453" s="49"/>
      <c r="T453" s="49"/>
      <c r="U453" s="49"/>
      <c r="V453" s="49"/>
      <c r="W453" s="49"/>
      <c r="X453" s="49"/>
      <c r="Y453" s="49"/>
      <c r="Z453" s="49"/>
      <c r="AA453" s="49"/>
      <c r="AB453" s="49"/>
      <c r="AC453" s="49"/>
      <c r="AD453" s="49"/>
    </row>
    <row r="454" ht="15.75" customHeight="1">
      <c r="A454" s="50"/>
      <c r="B454" s="49"/>
      <c r="C454" s="49"/>
      <c r="D454" s="49"/>
      <c r="E454" s="49"/>
      <c r="F454" s="49"/>
      <c r="G454" s="49"/>
      <c r="H454" s="49"/>
      <c r="I454" s="49"/>
      <c r="J454" s="49"/>
      <c r="K454" s="49"/>
      <c r="L454" s="49"/>
      <c r="M454" s="49"/>
      <c r="N454" s="49"/>
      <c r="O454" s="49"/>
      <c r="P454" s="49"/>
      <c r="Q454" s="49"/>
      <c r="R454" s="49"/>
      <c r="S454" s="49"/>
      <c r="T454" s="49"/>
      <c r="U454" s="49"/>
      <c r="V454" s="49"/>
      <c r="W454" s="49"/>
      <c r="X454" s="49"/>
      <c r="Y454" s="49"/>
      <c r="Z454" s="49"/>
      <c r="AA454" s="49"/>
      <c r="AB454" s="49"/>
      <c r="AC454" s="49"/>
      <c r="AD454" s="49"/>
    </row>
    <row r="455" ht="15.75" customHeight="1">
      <c r="A455" s="50"/>
      <c r="B455" s="49"/>
      <c r="C455" s="49"/>
      <c r="D455" s="49"/>
      <c r="E455" s="49"/>
      <c r="F455" s="49"/>
      <c r="G455" s="49"/>
      <c r="H455" s="49"/>
      <c r="I455" s="49"/>
      <c r="J455" s="49"/>
      <c r="K455" s="49"/>
      <c r="L455" s="49"/>
      <c r="M455" s="49"/>
      <c r="N455" s="49"/>
      <c r="O455" s="49"/>
      <c r="P455" s="49"/>
      <c r="Q455" s="49"/>
      <c r="R455" s="49"/>
      <c r="S455" s="49"/>
      <c r="T455" s="49"/>
      <c r="U455" s="49"/>
      <c r="V455" s="49"/>
      <c r="W455" s="49"/>
      <c r="X455" s="49"/>
      <c r="Y455" s="49"/>
      <c r="Z455" s="49"/>
      <c r="AA455" s="49"/>
      <c r="AB455" s="49"/>
      <c r="AC455" s="49"/>
      <c r="AD455" s="49"/>
    </row>
    <row r="456" ht="15.75" customHeight="1">
      <c r="A456" s="50"/>
      <c r="B456" s="49"/>
      <c r="C456" s="49"/>
      <c r="D456" s="49"/>
      <c r="E456" s="49"/>
      <c r="F456" s="49"/>
      <c r="G456" s="49"/>
      <c r="H456" s="49"/>
      <c r="I456" s="49"/>
      <c r="J456" s="49"/>
      <c r="K456" s="49"/>
      <c r="L456" s="49"/>
      <c r="M456" s="49"/>
      <c r="N456" s="49"/>
      <c r="O456" s="49"/>
      <c r="P456" s="49"/>
      <c r="Q456" s="49"/>
      <c r="R456" s="49"/>
      <c r="S456" s="49"/>
      <c r="T456" s="49"/>
      <c r="U456" s="49"/>
      <c r="V456" s="49"/>
      <c r="W456" s="49"/>
      <c r="X456" s="49"/>
      <c r="Y456" s="49"/>
      <c r="Z456" s="49"/>
      <c r="AA456" s="49"/>
      <c r="AB456" s="49"/>
      <c r="AC456" s="49"/>
      <c r="AD456" s="49"/>
    </row>
    <row r="457" ht="15.75" customHeight="1">
      <c r="A457" s="50"/>
      <c r="B457" s="49"/>
      <c r="C457" s="49"/>
      <c r="D457" s="49"/>
      <c r="E457" s="49"/>
      <c r="F457" s="49"/>
      <c r="G457" s="49"/>
      <c r="H457" s="49"/>
      <c r="I457" s="49"/>
      <c r="J457" s="49"/>
      <c r="K457" s="49"/>
      <c r="L457" s="49"/>
      <c r="M457" s="49"/>
      <c r="N457" s="49"/>
      <c r="O457" s="49"/>
      <c r="P457" s="49"/>
      <c r="Q457" s="49"/>
      <c r="R457" s="49"/>
      <c r="S457" s="49"/>
      <c r="T457" s="49"/>
      <c r="U457" s="49"/>
      <c r="V457" s="49"/>
      <c r="W457" s="49"/>
      <c r="X457" s="49"/>
      <c r="Y457" s="49"/>
      <c r="Z457" s="49"/>
      <c r="AA457" s="49"/>
      <c r="AB457" s="49"/>
      <c r="AC457" s="49"/>
      <c r="AD457" s="49"/>
    </row>
    <row r="458" ht="15.75" customHeight="1">
      <c r="A458" s="50"/>
      <c r="B458" s="49"/>
      <c r="C458" s="49"/>
      <c r="D458" s="49"/>
      <c r="E458" s="49"/>
      <c r="F458" s="49"/>
      <c r="G458" s="49"/>
      <c r="H458" s="49"/>
      <c r="I458" s="49"/>
      <c r="J458" s="49"/>
      <c r="K458" s="49"/>
      <c r="L458" s="49"/>
      <c r="M458" s="49"/>
      <c r="N458" s="49"/>
      <c r="O458" s="49"/>
      <c r="P458" s="49"/>
      <c r="Q458" s="49"/>
      <c r="R458" s="49"/>
      <c r="S458" s="49"/>
      <c r="T458" s="49"/>
      <c r="U458" s="49"/>
      <c r="V458" s="49"/>
      <c r="W458" s="49"/>
      <c r="X458" s="49"/>
      <c r="Y458" s="49"/>
      <c r="Z458" s="49"/>
      <c r="AA458" s="49"/>
      <c r="AB458" s="49"/>
      <c r="AC458" s="49"/>
      <c r="AD458" s="49"/>
    </row>
    <row r="459" ht="15.75" customHeight="1">
      <c r="A459" s="50"/>
      <c r="B459" s="49"/>
      <c r="C459" s="49"/>
      <c r="D459" s="49"/>
      <c r="E459" s="49"/>
      <c r="F459" s="49"/>
      <c r="G459" s="49"/>
      <c r="H459" s="49"/>
      <c r="I459" s="49"/>
      <c r="J459" s="49"/>
      <c r="K459" s="49"/>
      <c r="L459" s="49"/>
      <c r="M459" s="49"/>
      <c r="N459" s="49"/>
      <c r="O459" s="49"/>
      <c r="P459" s="49"/>
      <c r="Q459" s="49"/>
      <c r="R459" s="49"/>
      <c r="S459" s="49"/>
      <c r="T459" s="49"/>
      <c r="U459" s="49"/>
      <c r="V459" s="49"/>
      <c r="W459" s="49"/>
      <c r="X459" s="49"/>
      <c r="Y459" s="49"/>
      <c r="Z459" s="49"/>
      <c r="AA459" s="49"/>
      <c r="AB459" s="49"/>
      <c r="AC459" s="49"/>
      <c r="AD459" s="49"/>
    </row>
    <row r="460" ht="15.75" customHeight="1">
      <c r="A460" s="50"/>
      <c r="B460" s="49"/>
      <c r="C460" s="49"/>
      <c r="D460" s="49"/>
      <c r="E460" s="49"/>
      <c r="F460" s="49"/>
      <c r="G460" s="49"/>
      <c r="H460" s="49"/>
      <c r="I460" s="49"/>
      <c r="J460" s="49"/>
      <c r="K460" s="49"/>
      <c r="L460" s="49"/>
      <c r="M460" s="49"/>
      <c r="N460" s="49"/>
      <c r="O460" s="49"/>
      <c r="P460" s="49"/>
      <c r="Q460" s="49"/>
      <c r="R460" s="49"/>
      <c r="S460" s="49"/>
      <c r="T460" s="49"/>
      <c r="U460" s="49"/>
      <c r="V460" s="49"/>
      <c r="W460" s="49"/>
      <c r="X460" s="49"/>
      <c r="Y460" s="49"/>
      <c r="Z460" s="49"/>
      <c r="AA460" s="49"/>
      <c r="AB460" s="49"/>
      <c r="AC460" s="49"/>
      <c r="AD460" s="49"/>
    </row>
    <row r="461" ht="15.75" customHeight="1">
      <c r="A461" s="50"/>
      <c r="B461" s="49"/>
      <c r="C461" s="49"/>
      <c r="D461" s="49"/>
      <c r="E461" s="49"/>
      <c r="F461" s="49"/>
      <c r="G461" s="49"/>
      <c r="H461" s="49"/>
      <c r="I461" s="49"/>
      <c r="J461" s="49"/>
      <c r="K461" s="49"/>
      <c r="L461" s="49"/>
      <c r="M461" s="49"/>
      <c r="N461" s="49"/>
      <c r="O461" s="49"/>
      <c r="P461" s="49"/>
      <c r="Q461" s="49"/>
      <c r="R461" s="49"/>
      <c r="S461" s="49"/>
      <c r="T461" s="49"/>
      <c r="U461" s="49"/>
      <c r="V461" s="49"/>
      <c r="W461" s="49"/>
      <c r="X461" s="49"/>
      <c r="Y461" s="49"/>
      <c r="Z461" s="49"/>
      <c r="AA461" s="49"/>
      <c r="AB461" s="49"/>
      <c r="AC461" s="49"/>
      <c r="AD461" s="49"/>
    </row>
    <row r="462" ht="15.75" customHeight="1">
      <c r="A462" s="50"/>
      <c r="B462" s="49"/>
      <c r="C462" s="49"/>
      <c r="D462" s="49"/>
      <c r="E462" s="49"/>
      <c r="F462" s="49"/>
      <c r="G462" s="49"/>
      <c r="H462" s="49"/>
      <c r="I462" s="49"/>
      <c r="J462" s="49"/>
      <c r="K462" s="49"/>
      <c r="L462" s="49"/>
      <c r="M462" s="49"/>
      <c r="N462" s="49"/>
      <c r="O462" s="49"/>
      <c r="P462" s="49"/>
      <c r="Q462" s="49"/>
      <c r="R462" s="49"/>
      <c r="S462" s="49"/>
      <c r="T462" s="49"/>
      <c r="U462" s="49"/>
      <c r="V462" s="49"/>
      <c r="W462" s="49"/>
      <c r="X462" s="49"/>
      <c r="Y462" s="49"/>
      <c r="Z462" s="49"/>
      <c r="AA462" s="49"/>
      <c r="AB462" s="49"/>
      <c r="AC462" s="49"/>
      <c r="AD462" s="49"/>
    </row>
    <row r="463" ht="15.75" customHeight="1">
      <c r="A463" s="50"/>
      <c r="B463" s="49"/>
      <c r="C463" s="49"/>
      <c r="D463" s="49"/>
      <c r="E463" s="49"/>
      <c r="F463" s="49"/>
      <c r="G463" s="49"/>
      <c r="H463" s="49"/>
      <c r="I463" s="49"/>
      <c r="J463" s="49"/>
      <c r="K463" s="49"/>
      <c r="L463" s="49"/>
      <c r="M463" s="49"/>
      <c r="N463" s="49"/>
      <c r="O463" s="49"/>
      <c r="P463" s="49"/>
      <c r="Q463" s="49"/>
      <c r="R463" s="49"/>
      <c r="S463" s="49"/>
      <c r="T463" s="49"/>
      <c r="U463" s="49"/>
      <c r="V463" s="49"/>
      <c r="W463" s="49"/>
      <c r="X463" s="49"/>
      <c r="Y463" s="49"/>
      <c r="Z463" s="49"/>
      <c r="AA463" s="49"/>
      <c r="AB463" s="49"/>
      <c r="AC463" s="49"/>
      <c r="AD463" s="49"/>
    </row>
    <row r="464" ht="15.75" customHeight="1">
      <c r="A464" s="50"/>
      <c r="B464" s="49"/>
      <c r="C464" s="49"/>
      <c r="D464" s="49"/>
      <c r="E464" s="49"/>
      <c r="F464" s="49"/>
      <c r="G464" s="49"/>
      <c r="H464" s="49"/>
      <c r="I464" s="49"/>
      <c r="J464" s="49"/>
      <c r="K464" s="49"/>
      <c r="L464" s="49"/>
      <c r="M464" s="49"/>
      <c r="N464" s="49"/>
      <c r="O464" s="49"/>
      <c r="P464" s="49"/>
      <c r="Q464" s="49"/>
      <c r="R464" s="49"/>
      <c r="S464" s="49"/>
      <c r="T464" s="49"/>
      <c r="U464" s="49"/>
      <c r="V464" s="49"/>
      <c r="W464" s="49"/>
      <c r="X464" s="49"/>
      <c r="Y464" s="49"/>
      <c r="Z464" s="49"/>
      <c r="AA464" s="49"/>
      <c r="AB464" s="49"/>
      <c r="AC464" s="49"/>
      <c r="AD464" s="49"/>
    </row>
    <row r="465" ht="15.75" customHeight="1">
      <c r="A465" s="50"/>
      <c r="B465" s="49"/>
      <c r="C465" s="49"/>
      <c r="D465" s="49"/>
      <c r="E465" s="49"/>
      <c r="F465" s="49"/>
      <c r="G465" s="49"/>
      <c r="H465" s="49"/>
      <c r="I465" s="49"/>
      <c r="J465" s="49"/>
      <c r="K465" s="49"/>
      <c r="L465" s="49"/>
      <c r="M465" s="49"/>
      <c r="N465" s="49"/>
      <c r="O465" s="49"/>
      <c r="P465" s="49"/>
      <c r="Q465" s="49"/>
      <c r="R465" s="49"/>
      <c r="S465" s="49"/>
      <c r="T465" s="49"/>
      <c r="U465" s="49"/>
      <c r="V465" s="49"/>
      <c r="W465" s="49"/>
      <c r="X465" s="49"/>
      <c r="Y465" s="49"/>
      <c r="Z465" s="49"/>
      <c r="AA465" s="49"/>
      <c r="AB465" s="49"/>
      <c r="AC465" s="49"/>
      <c r="AD465" s="49"/>
    </row>
    <row r="466" ht="15.75" customHeight="1">
      <c r="A466" s="50"/>
      <c r="B466" s="49"/>
      <c r="C466" s="49"/>
      <c r="D466" s="49"/>
      <c r="E466" s="49"/>
      <c r="F466" s="49"/>
      <c r="G466" s="49"/>
      <c r="H466" s="49"/>
      <c r="I466" s="49"/>
      <c r="J466" s="49"/>
      <c r="K466" s="49"/>
      <c r="L466" s="49"/>
      <c r="M466" s="49"/>
      <c r="N466" s="49"/>
      <c r="O466" s="49"/>
      <c r="P466" s="49"/>
      <c r="Q466" s="49"/>
      <c r="R466" s="49"/>
      <c r="S466" s="49"/>
      <c r="T466" s="49"/>
      <c r="U466" s="49"/>
      <c r="V466" s="49"/>
      <c r="W466" s="49"/>
      <c r="X466" s="49"/>
      <c r="Y466" s="49"/>
      <c r="Z466" s="49"/>
      <c r="AA466" s="49"/>
      <c r="AB466" s="49"/>
      <c r="AC466" s="49"/>
      <c r="AD466" s="49"/>
    </row>
    <row r="467" ht="15.75" customHeight="1">
      <c r="A467" s="50"/>
      <c r="B467" s="49"/>
      <c r="C467" s="49"/>
      <c r="D467" s="49"/>
      <c r="E467" s="49"/>
      <c r="F467" s="49"/>
      <c r="G467" s="49"/>
      <c r="H467" s="49"/>
      <c r="I467" s="49"/>
      <c r="J467" s="49"/>
      <c r="K467" s="49"/>
      <c r="L467" s="49"/>
      <c r="M467" s="49"/>
      <c r="N467" s="49"/>
      <c r="O467" s="49"/>
      <c r="P467" s="49"/>
      <c r="Q467" s="49"/>
      <c r="R467" s="49"/>
      <c r="S467" s="49"/>
      <c r="T467" s="49"/>
      <c r="U467" s="49"/>
      <c r="V467" s="49"/>
      <c r="W467" s="49"/>
      <c r="X467" s="49"/>
      <c r="Y467" s="49"/>
      <c r="Z467" s="49"/>
      <c r="AA467" s="49"/>
      <c r="AB467" s="49"/>
      <c r="AC467" s="49"/>
      <c r="AD467" s="49"/>
    </row>
    <row r="468" ht="15.75" customHeight="1">
      <c r="A468" s="50"/>
      <c r="B468" s="49"/>
      <c r="C468" s="49"/>
      <c r="D468" s="49"/>
      <c r="E468" s="49"/>
      <c r="F468" s="49"/>
      <c r="G468" s="49"/>
      <c r="H468" s="49"/>
      <c r="I468" s="49"/>
      <c r="J468" s="49"/>
      <c r="K468" s="49"/>
      <c r="L468" s="49"/>
      <c r="M468" s="49"/>
      <c r="N468" s="49"/>
      <c r="O468" s="49"/>
      <c r="P468" s="49"/>
      <c r="Q468" s="49"/>
      <c r="R468" s="49"/>
      <c r="S468" s="49"/>
      <c r="T468" s="49"/>
      <c r="U468" s="49"/>
      <c r="V468" s="49"/>
      <c r="W468" s="49"/>
      <c r="X468" s="49"/>
      <c r="Y468" s="49"/>
      <c r="Z468" s="49"/>
      <c r="AA468" s="49"/>
      <c r="AB468" s="49"/>
      <c r="AC468" s="49"/>
      <c r="AD468" s="49"/>
    </row>
    <row r="469" ht="15.75" customHeight="1">
      <c r="A469" s="50"/>
      <c r="B469" s="49"/>
      <c r="C469" s="49"/>
      <c r="D469" s="49"/>
      <c r="E469" s="49"/>
      <c r="F469" s="49"/>
      <c r="G469" s="49"/>
      <c r="H469" s="49"/>
      <c r="I469" s="49"/>
      <c r="J469" s="49"/>
      <c r="K469" s="49"/>
      <c r="L469" s="49"/>
      <c r="M469" s="49"/>
      <c r="N469" s="49"/>
      <c r="O469" s="49"/>
      <c r="P469" s="49"/>
      <c r="Q469" s="49"/>
      <c r="R469" s="49"/>
      <c r="S469" s="49"/>
      <c r="T469" s="49"/>
      <c r="U469" s="49"/>
      <c r="V469" s="49"/>
      <c r="W469" s="49"/>
      <c r="X469" s="49"/>
      <c r="Y469" s="49"/>
      <c r="Z469" s="49"/>
      <c r="AA469" s="49"/>
      <c r="AB469" s="49"/>
      <c r="AC469" s="49"/>
      <c r="AD469" s="49"/>
    </row>
    <row r="470" ht="15.75" customHeight="1">
      <c r="A470" s="50"/>
      <c r="B470" s="49"/>
      <c r="C470" s="49"/>
      <c r="D470" s="49"/>
      <c r="E470" s="49"/>
      <c r="F470" s="49"/>
      <c r="G470" s="49"/>
      <c r="H470" s="49"/>
      <c r="I470" s="49"/>
      <c r="J470" s="49"/>
      <c r="K470" s="49"/>
      <c r="L470" s="49"/>
      <c r="M470" s="49"/>
      <c r="N470" s="49"/>
      <c r="O470" s="49"/>
      <c r="P470" s="49"/>
      <c r="Q470" s="49"/>
      <c r="R470" s="49"/>
      <c r="S470" s="49"/>
      <c r="T470" s="49"/>
      <c r="U470" s="49"/>
      <c r="V470" s="49"/>
      <c r="W470" s="49"/>
      <c r="X470" s="49"/>
      <c r="Y470" s="49"/>
      <c r="Z470" s="49"/>
      <c r="AA470" s="49"/>
      <c r="AB470" s="49"/>
      <c r="AC470" s="49"/>
      <c r="AD470" s="49"/>
    </row>
    <row r="471" ht="15.75" customHeight="1">
      <c r="A471" s="50"/>
      <c r="B471" s="49"/>
      <c r="C471" s="49"/>
      <c r="D471" s="49"/>
      <c r="E471" s="49"/>
      <c r="F471" s="49"/>
      <c r="G471" s="49"/>
      <c r="H471" s="49"/>
      <c r="I471" s="49"/>
      <c r="J471" s="49"/>
      <c r="K471" s="49"/>
      <c r="L471" s="49"/>
      <c r="M471" s="49"/>
      <c r="N471" s="49"/>
      <c r="O471" s="49"/>
      <c r="P471" s="49"/>
      <c r="Q471" s="49"/>
      <c r="R471" s="49"/>
      <c r="S471" s="49"/>
      <c r="T471" s="49"/>
      <c r="U471" s="49"/>
      <c r="V471" s="49"/>
      <c r="W471" s="49"/>
      <c r="X471" s="49"/>
      <c r="Y471" s="49"/>
      <c r="Z471" s="49"/>
      <c r="AA471" s="49"/>
      <c r="AB471" s="49"/>
      <c r="AC471" s="49"/>
      <c r="AD471" s="49"/>
    </row>
    <row r="472" ht="15.75" customHeight="1">
      <c r="A472" s="50"/>
      <c r="B472" s="49"/>
      <c r="C472" s="49"/>
      <c r="D472" s="49"/>
      <c r="E472" s="49"/>
      <c r="F472" s="49"/>
      <c r="G472" s="49"/>
      <c r="H472" s="49"/>
      <c r="I472" s="49"/>
      <c r="J472" s="49"/>
      <c r="K472" s="49"/>
      <c r="L472" s="49"/>
      <c r="M472" s="49"/>
      <c r="N472" s="49"/>
      <c r="O472" s="49"/>
      <c r="P472" s="49"/>
      <c r="Q472" s="49"/>
      <c r="R472" s="49"/>
      <c r="S472" s="49"/>
      <c r="T472" s="49"/>
      <c r="U472" s="49"/>
      <c r="V472" s="49"/>
      <c r="W472" s="49"/>
      <c r="X472" s="49"/>
      <c r="Y472" s="49"/>
      <c r="Z472" s="49"/>
      <c r="AA472" s="49"/>
      <c r="AB472" s="49"/>
      <c r="AC472" s="49"/>
      <c r="AD472" s="49"/>
    </row>
    <row r="473" ht="15.75" customHeight="1">
      <c r="A473" s="50"/>
      <c r="B473" s="49"/>
      <c r="C473" s="49"/>
      <c r="D473" s="49"/>
      <c r="E473" s="49"/>
      <c r="F473" s="49"/>
      <c r="G473" s="49"/>
      <c r="H473" s="49"/>
      <c r="I473" s="49"/>
      <c r="J473" s="49"/>
      <c r="K473" s="49"/>
      <c r="L473" s="49"/>
      <c r="M473" s="49"/>
      <c r="N473" s="49"/>
      <c r="O473" s="49"/>
      <c r="P473" s="49"/>
      <c r="Q473" s="49"/>
      <c r="R473" s="49"/>
      <c r="S473" s="49"/>
      <c r="T473" s="49"/>
      <c r="U473" s="49"/>
      <c r="V473" s="49"/>
      <c r="W473" s="49"/>
      <c r="X473" s="49"/>
      <c r="Y473" s="49"/>
      <c r="Z473" s="49"/>
      <c r="AA473" s="49"/>
      <c r="AB473" s="49"/>
      <c r="AC473" s="49"/>
      <c r="AD473" s="49"/>
    </row>
    <row r="474" ht="15.75" customHeight="1">
      <c r="A474" s="50"/>
      <c r="B474" s="49"/>
      <c r="C474" s="49"/>
      <c r="D474" s="49"/>
      <c r="E474" s="49"/>
      <c r="F474" s="49"/>
      <c r="G474" s="49"/>
      <c r="H474" s="49"/>
      <c r="I474" s="49"/>
      <c r="J474" s="49"/>
      <c r="K474" s="49"/>
      <c r="L474" s="49"/>
      <c r="M474" s="49"/>
      <c r="N474" s="49"/>
      <c r="O474" s="49"/>
      <c r="P474" s="49"/>
      <c r="Q474" s="49"/>
      <c r="R474" s="49"/>
      <c r="S474" s="49"/>
      <c r="T474" s="49"/>
      <c r="U474" s="49"/>
      <c r="V474" s="49"/>
      <c r="W474" s="49"/>
      <c r="X474" s="49"/>
      <c r="Y474" s="49"/>
      <c r="Z474" s="49"/>
      <c r="AA474" s="49"/>
      <c r="AB474" s="49"/>
      <c r="AC474" s="49"/>
      <c r="AD474" s="49"/>
    </row>
    <row r="475" ht="15.75" customHeight="1">
      <c r="A475" s="50"/>
      <c r="B475" s="49"/>
      <c r="C475" s="49"/>
      <c r="D475" s="49"/>
      <c r="E475" s="49"/>
      <c r="F475" s="49"/>
      <c r="G475" s="49"/>
      <c r="H475" s="49"/>
      <c r="I475" s="49"/>
      <c r="J475" s="49"/>
      <c r="K475" s="49"/>
      <c r="L475" s="49"/>
      <c r="M475" s="49"/>
      <c r="N475" s="49"/>
      <c r="O475" s="49"/>
      <c r="P475" s="49"/>
      <c r="Q475" s="49"/>
      <c r="R475" s="49"/>
      <c r="S475" s="49"/>
      <c r="T475" s="49"/>
      <c r="U475" s="49"/>
      <c r="V475" s="49"/>
      <c r="W475" s="49"/>
      <c r="X475" s="49"/>
      <c r="Y475" s="49"/>
      <c r="Z475" s="49"/>
      <c r="AA475" s="49"/>
      <c r="AB475" s="49"/>
      <c r="AC475" s="49"/>
      <c r="AD475" s="49"/>
    </row>
    <row r="476" ht="15.75" customHeight="1">
      <c r="A476" s="50"/>
      <c r="B476" s="49"/>
      <c r="C476" s="49"/>
      <c r="D476" s="49"/>
      <c r="E476" s="49"/>
      <c r="F476" s="49"/>
      <c r="G476" s="49"/>
      <c r="H476" s="49"/>
      <c r="I476" s="49"/>
      <c r="J476" s="49"/>
      <c r="K476" s="49"/>
      <c r="L476" s="49"/>
      <c r="M476" s="49"/>
      <c r="N476" s="49"/>
      <c r="O476" s="49"/>
      <c r="P476" s="49"/>
      <c r="Q476" s="49"/>
      <c r="R476" s="49"/>
      <c r="S476" s="49"/>
      <c r="T476" s="49"/>
      <c r="U476" s="49"/>
      <c r="V476" s="49"/>
      <c r="W476" s="49"/>
      <c r="X476" s="49"/>
      <c r="Y476" s="49"/>
      <c r="Z476" s="49"/>
      <c r="AA476" s="49"/>
      <c r="AB476" s="49"/>
      <c r="AC476" s="49"/>
      <c r="AD476" s="49"/>
    </row>
    <row r="477" ht="15.75" customHeight="1">
      <c r="A477" s="50"/>
      <c r="B477" s="49"/>
      <c r="C477" s="49"/>
      <c r="D477" s="49"/>
      <c r="E477" s="49"/>
      <c r="F477" s="49"/>
      <c r="G477" s="49"/>
      <c r="H477" s="49"/>
      <c r="I477" s="49"/>
      <c r="J477" s="49"/>
      <c r="K477" s="49"/>
      <c r="L477" s="49"/>
      <c r="M477" s="49"/>
      <c r="N477" s="49"/>
      <c r="O477" s="49"/>
      <c r="P477" s="49"/>
      <c r="Q477" s="49"/>
      <c r="R477" s="49"/>
      <c r="S477" s="49"/>
      <c r="T477" s="49"/>
      <c r="U477" s="49"/>
      <c r="V477" s="49"/>
      <c r="W477" s="49"/>
      <c r="X477" s="49"/>
      <c r="Y477" s="49"/>
      <c r="Z477" s="49"/>
      <c r="AA477" s="49"/>
      <c r="AB477" s="49"/>
      <c r="AC477" s="49"/>
      <c r="AD477" s="49"/>
    </row>
    <row r="478" ht="15.75" customHeight="1">
      <c r="A478" s="50"/>
      <c r="B478" s="49"/>
      <c r="C478" s="49"/>
      <c r="D478" s="49"/>
      <c r="E478" s="49"/>
      <c r="F478" s="49"/>
      <c r="G478" s="49"/>
      <c r="H478" s="49"/>
      <c r="I478" s="49"/>
      <c r="J478" s="49"/>
      <c r="K478" s="49"/>
      <c r="L478" s="49"/>
      <c r="M478" s="49"/>
      <c r="N478" s="49"/>
      <c r="O478" s="49"/>
      <c r="P478" s="49"/>
      <c r="Q478" s="49"/>
      <c r="R478" s="49"/>
      <c r="S478" s="49"/>
      <c r="T478" s="49"/>
      <c r="U478" s="49"/>
      <c r="V478" s="49"/>
      <c r="W478" s="49"/>
      <c r="X478" s="49"/>
      <c r="Y478" s="49"/>
      <c r="Z478" s="49"/>
      <c r="AA478" s="49"/>
      <c r="AB478" s="49"/>
      <c r="AC478" s="49"/>
      <c r="AD478" s="49"/>
    </row>
    <row r="479" ht="15.75" customHeight="1">
      <c r="A479" s="50"/>
      <c r="B479" s="49"/>
      <c r="C479" s="49"/>
      <c r="D479" s="49"/>
      <c r="E479" s="49"/>
      <c r="F479" s="49"/>
      <c r="G479" s="49"/>
      <c r="H479" s="49"/>
      <c r="I479" s="49"/>
      <c r="J479" s="49"/>
      <c r="K479" s="49"/>
      <c r="L479" s="49"/>
      <c r="M479" s="49"/>
      <c r="N479" s="49"/>
      <c r="O479" s="49"/>
      <c r="P479" s="49"/>
      <c r="Q479" s="49"/>
      <c r="R479" s="49"/>
      <c r="S479" s="49"/>
      <c r="T479" s="49"/>
      <c r="U479" s="49"/>
      <c r="V479" s="49"/>
      <c r="W479" s="49"/>
      <c r="X479" s="49"/>
      <c r="Y479" s="49"/>
      <c r="Z479" s="49"/>
      <c r="AA479" s="49"/>
      <c r="AB479" s="49"/>
      <c r="AC479" s="49"/>
      <c r="AD479" s="49"/>
    </row>
    <row r="480" ht="15.75" customHeight="1">
      <c r="A480" s="50"/>
      <c r="B480" s="49"/>
      <c r="C480" s="49"/>
      <c r="D480" s="49"/>
      <c r="E480" s="49"/>
      <c r="F480" s="49"/>
      <c r="G480" s="49"/>
      <c r="H480" s="49"/>
      <c r="I480" s="49"/>
      <c r="J480" s="49"/>
      <c r="K480" s="49"/>
      <c r="L480" s="49"/>
      <c r="M480" s="49"/>
      <c r="N480" s="49"/>
      <c r="O480" s="49"/>
      <c r="P480" s="49"/>
      <c r="Q480" s="49"/>
      <c r="R480" s="49"/>
      <c r="S480" s="49"/>
      <c r="T480" s="49"/>
      <c r="U480" s="49"/>
      <c r="V480" s="49"/>
      <c r="W480" s="49"/>
      <c r="X480" s="49"/>
      <c r="Y480" s="49"/>
      <c r="Z480" s="49"/>
      <c r="AA480" s="49"/>
      <c r="AB480" s="49"/>
      <c r="AC480" s="49"/>
      <c r="AD480" s="49"/>
    </row>
    <row r="481" ht="15.75" customHeight="1">
      <c r="A481" s="50"/>
      <c r="B481" s="49"/>
      <c r="C481" s="49"/>
      <c r="D481" s="49"/>
      <c r="E481" s="49"/>
      <c r="F481" s="49"/>
      <c r="G481" s="49"/>
      <c r="H481" s="49"/>
      <c r="I481" s="49"/>
      <c r="J481" s="49"/>
      <c r="K481" s="49"/>
      <c r="L481" s="49"/>
      <c r="M481" s="49"/>
      <c r="N481" s="49"/>
      <c r="O481" s="49"/>
      <c r="P481" s="49"/>
      <c r="Q481" s="49"/>
      <c r="R481" s="49"/>
      <c r="S481" s="49"/>
      <c r="T481" s="49"/>
      <c r="U481" s="49"/>
      <c r="V481" s="49"/>
      <c r="W481" s="49"/>
      <c r="X481" s="49"/>
      <c r="Y481" s="49"/>
      <c r="Z481" s="49"/>
      <c r="AA481" s="49"/>
      <c r="AB481" s="49"/>
      <c r="AC481" s="49"/>
      <c r="AD481" s="49"/>
    </row>
    <row r="482" ht="15.75" customHeight="1">
      <c r="A482" s="50"/>
      <c r="B482" s="49"/>
      <c r="C482" s="49"/>
      <c r="D482" s="49"/>
      <c r="E482" s="49"/>
      <c r="F482" s="49"/>
      <c r="G482" s="49"/>
      <c r="H482" s="49"/>
      <c r="I482" s="49"/>
      <c r="J482" s="49"/>
      <c r="K482" s="49"/>
      <c r="L482" s="49"/>
      <c r="M482" s="49"/>
      <c r="N482" s="49"/>
      <c r="O482" s="49"/>
      <c r="P482" s="49"/>
      <c r="Q482" s="49"/>
      <c r="R482" s="49"/>
      <c r="S482" s="49"/>
      <c r="T482" s="49"/>
      <c r="U482" s="49"/>
      <c r="V482" s="49"/>
      <c r="W482" s="49"/>
      <c r="X482" s="49"/>
      <c r="Y482" s="49"/>
      <c r="Z482" s="49"/>
      <c r="AA482" s="49"/>
      <c r="AB482" s="49"/>
      <c r="AC482" s="49"/>
      <c r="AD482" s="49"/>
    </row>
    <row r="483" ht="15.75" customHeight="1">
      <c r="A483" s="50"/>
      <c r="B483" s="49"/>
      <c r="C483" s="49"/>
      <c r="D483" s="49"/>
      <c r="E483" s="49"/>
      <c r="F483" s="49"/>
      <c r="G483" s="49"/>
      <c r="H483" s="49"/>
      <c r="I483" s="49"/>
      <c r="J483" s="49"/>
      <c r="K483" s="49"/>
      <c r="L483" s="49"/>
      <c r="M483" s="49"/>
      <c r="N483" s="49"/>
      <c r="O483" s="49"/>
      <c r="P483" s="49"/>
      <c r="Q483" s="49"/>
      <c r="R483" s="49"/>
      <c r="S483" s="49"/>
      <c r="T483" s="49"/>
      <c r="U483" s="49"/>
      <c r="V483" s="49"/>
      <c r="W483" s="49"/>
      <c r="X483" s="49"/>
      <c r="Y483" s="49"/>
      <c r="Z483" s="49"/>
      <c r="AA483" s="49"/>
      <c r="AB483" s="49"/>
      <c r="AC483" s="49"/>
      <c r="AD483" s="49"/>
    </row>
    <row r="484" ht="15.75" customHeight="1">
      <c r="A484" s="50"/>
      <c r="B484" s="49"/>
      <c r="C484" s="49"/>
      <c r="D484" s="49"/>
      <c r="E484" s="49"/>
      <c r="F484" s="49"/>
      <c r="G484" s="49"/>
      <c r="H484" s="49"/>
      <c r="I484" s="49"/>
      <c r="J484" s="49"/>
      <c r="K484" s="49"/>
      <c r="L484" s="49"/>
      <c r="M484" s="49"/>
      <c r="N484" s="49"/>
      <c r="O484" s="49"/>
      <c r="P484" s="49"/>
      <c r="Q484" s="49"/>
      <c r="R484" s="49"/>
      <c r="S484" s="49"/>
      <c r="T484" s="49"/>
      <c r="U484" s="49"/>
      <c r="V484" s="49"/>
      <c r="W484" s="49"/>
      <c r="X484" s="49"/>
      <c r="Y484" s="49"/>
      <c r="Z484" s="49"/>
      <c r="AA484" s="49"/>
      <c r="AB484" s="49"/>
      <c r="AC484" s="49"/>
      <c r="AD484" s="49"/>
    </row>
    <row r="485" ht="15.75" customHeight="1">
      <c r="A485" s="50"/>
      <c r="B485" s="49"/>
      <c r="C485" s="49"/>
      <c r="D485" s="49"/>
      <c r="E485" s="49"/>
      <c r="F485" s="49"/>
      <c r="G485" s="49"/>
      <c r="H485" s="49"/>
      <c r="I485" s="49"/>
      <c r="J485" s="49"/>
      <c r="K485" s="49"/>
      <c r="L485" s="49"/>
      <c r="M485" s="49"/>
      <c r="N485" s="49"/>
      <c r="O485" s="49"/>
      <c r="P485" s="49"/>
      <c r="Q485" s="49"/>
      <c r="R485" s="49"/>
      <c r="S485" s="49"/>
      <c r="T485" s="49"/>
      <c r="U485" s="49"/>
      <c r="V485" s="49"/>
      <c r="W485" s="49"/>
      <c r="X485" s="49"/>
      <c r="Y485" s="49"/>
      <c r="Z485" s="49"/>
      <c r="AA485" s="49"/>
      <c r="AB485" s="49"/>
      <c r="AC485" s="49"/>
      <c r="AD485" s="49"/>
    </row>
    <row r="486" ht="15.75" customHeight="1">
      <c r="A486" s="50"/>
      <c r="B486" s="49"/>
      <c r="C486" s="49"/>
      <c r="D486" s="49"/>
      <c r="E486" s="49"/>
      <c r="F486" s="49"/>
      <c r="G486" s="49"/>
      <c r="H486" s="49"/>
      <c r="I486" s="49"/>
      <c r="J486" s="49"/>
      <c r="K486" s="49"/>
      <c r="L486" s="49"/>
      <c r="M486" s="49"/>
      <c r="N486" s="49"/>
      <c r="O486" s="49"/>
      <c r="P486" s="49"/>
      <c r="Q486" s="49"/>
      <c r="R486" s="49"/>
      <c r="S486" s="49"/>
      <c r="T486" s="49"/>
      <c r="U486" s="49"/>
      <c r="V486" s="49"/>
      <c r="W486" s="49"/>
      <c r="X486" s="49"/>
      <c r="Y486" s="49"/>
      <c r="Z486" s="49"/>
      <c r="AA486" s="49"/>
      <c r="AB486" s="49"/>
      <c r="AC486" s="49"/>
      <c r="AD486" s="49"/>
    </row>
    <row r="487" ht="15.75" customHeight="1">
      <c r="A487" s="50"/>
      <c r="B487" s="49"/>
      <c r="C487" s="49"/>
      <c r="D487" s="49"/>
      <c r="E487" s="49"/>
      <c r="F487" s="49"/>
      <c r="G487" s="49"/>
      <c r="H487" s="49"/>
      <c r="I487" s="49"/>
      <c r="J487" s="49"/>
      <c r="K487" s="49"/>
      <c r="L487" s="49"/>
      <c r="M487" s="49"/>
      <c r="N487" s="49"/>
      <c r="O487" s="49"/>
      <c r="P487" s="49"/>
      <c r="Q487" s="49"/>
      <c r="R487" s="49"/>
      <c r="S487" s="49"/>
      <c r="T487" s="49"/>
      <c r="U487" s="49"/>
      <c r="V487" s="49"/>
      <c r="W487" s="49"/>
      <c r="X487" s="49"/>
      <c r="Y487" s="49"/>
      <c r="Z487" s="49"/>
      <c r="AA487" s="49"/>
      <c r="AB487" s="49"/>
      <c r="AC487" s="49"/>
      <c r="AD487" s="49"/>
    </row>
    <row r="488" ht="15.75" customHeight="1">
      <c r="A488" s="50"/>
      <c r="B488" s="49"/>
      <c r="C488" s="49"/>
      <c r="D488" s="49"/>
      <c r="E488" s="49"/>
      <c r="F488" s="49"/>
      <c r="G488" s="49"/>
      <c r="H488" s="49"/>
      <c r="I488" s="49"/>
      <c r="J488" s="49"/>
      <c r="K488" s="49"/>
      <c r="L488" s="49"/>
      <c r="M488" s="49"/>
      <c r="N488" s="49"/>
      <c r="O488" s="49"/>
      <c r="P488" s="49"/>
      <c r="Q488" s="49"/>
      <c r="R488" s="49"/>
      <c r="S488" s="49"/>
      <c r="T488" s="49"/>
      <c r="U488" s="49"/>
      <c r="V488" s="49"/>
      <c r="W488" s="49"/>
      <c r="X488" s="49"/>
      <c r="Y488" s="49"/>
      <c r="Z488" s="49"/>
      <c r="AA488" s="49"/>
      <c r="AB488" s="49"/>
      <c r="AC488" s="49"/>
      <c r="AD488" s="49"/>
    </row>
    <row r="489" ht="15.75" customHeight="1">
      <c r="A489" s="50"/>
      <c r="B489" s="49"/>
      <c r="C489" s="49"/>
      <c r="D489" s="49"/>
      <c r="E489" s="49"/>
      <c r="F489" s="49"/>
      <c r="G489" s="49"/>
      <c r="H489" s="49"/>
      <c r="I489" s="49"/>
      <c r="J489" s="49"/>
      <c r="K489" s="49"/>
      <c r="L489" s="49"/>
      <c r="M489" s="49"/>
      <c r="N489" s="49"/>
      <c r="O489" s="49"/>
      <c r="P489" s="49"/>
      <c r="Q489" s="49"/>
      <c r="R489" s="49"/>
      <c r="S489" s="49"/>
      <c r="T489" s="49"/>
      <c r="U489" s="49"/>
      <c r="V489" s="49"/>
      <c r="W489" s="49"/>
      <c r="X489" s="49"/>
      <c r="Y489" s="49"/>
      <c r="Z489" s="49"/>
      <c r="AA489" s="49"/>
      <c r="AB489" s="49"/>
      <c r="AC489" s="49"/>
      <c r="AD489" s="49"/>
    </row>
    <row r="490" ht="15.75" customHeight="1">
      <c r="A490" s="50"/>
      <c r="B490" s="49"/>
      <c r="C490" s="49"/>
      <c r="D490" s="49"/>
      <c r="E490" s="49"/>
      <c r="F490" s="49"/>
      <c r="G490" s="49"/>
      <c r="H490" s="49"/>
      <c r="I490" s="49"/>
      <c r="J490" s="49"/>
      <c r="K490" s="49"/>
      <c r="L490" s="49"/>
      <c r="M490" s="49"/>
      <c r="N490" s="49"/>
      <c r="O490" s="49"/>
      <c r="P490" s="49"/>
      <c r="Q490" s="49"/>
      <c r="R490" s="49"/>
      <c r="S490" s="49"/>
      <c r="T490" s="49"/>
      <c r="U490" s="49"/>
      <c r="V490" s="49"/>
      <c r="W490" s="49"/>
      <c r="X490" s="49"/>
      <c r="Y490" s="49"/>
      <c r="Z490" s="49"/>
      <c r="AA490" s="49"/>
      <c r="AB490" s="49"/>
      <c r="AC490" s="49"/>
      <c r="AD490" s="49"/>
    </row>
    <row r="491" ht="15.75" customHeight="1">
      <c r="A491" s="50"/>
      <c r="B491" s="49"/>
      <c r="C491" s="49"/>
      <c r="D491" s="49"/>
      <c r="E491" s="49"/>
      <c r="F491" s="49"/>
      <c r="G491" s="49"/>
      <c r="H491" s="49"/>
      <c r="I491" s="49"/>
      <c r="J491" s="49"/>
      <c r="K491" s="49"/>
      <c r="L491" s="49"/>
      <c r="M491" s="49"/>
      <c r="N491" s="49"/>
      <c r="O491" s="49"/>
      <c r="P491" s="49"/>
      <c r="Q491" s="49"/>
      <c r="R491" s="49"/>
      <c r="S491" s="49"/>
      <c r="T491" s="49"/>
      <c r="U491" s="49"/>
      <c r="V491" s="49"/>
      <c r="W491" s="49"/>
      <c r="X491" s="49"/>
      <c r="Y491" s="49"/>
      <c r="Z491" s="49"/>
      <c r="AA491" s="49"/>
      <c r="AB491" s="49"/>
      <c r="AC491" s="49"/>
      <c r="AD491" s="49"/>
    </row>
    <row r="492" ht="15.75" customHeight="1">
      <c r="A492" s="50"/>
      <c r="B492" s="49"/>
      <c r="C492" s="49"/>
      <c r="D492" s="49"/>
      <c r="E492" s="49"/>
      <c r="F492" s="49"/>
      <c r="G492" s="49"/>
      <c r="H492" s="49"/>
      <c r="I492" s="49"/>
      <c r="J492" s="49"/>
      <c r="K492" s="49"/>
      <c r="L492" s="49"/>
      <c r="M492" s="49"/>
      <c r="N492" s="49"/>
      <c r="O492" s="49"/>
      <c r="P492" s="49"/>
      <c r="Q492" s="49"/>
      <c r="R492" s="49"/>
      <c r="S492" s="49"/>
      <c r="T492" s="49"/>
      <c r="U492" s="49"/>
      <c r="V492" s="49"/>
      <c r="W492" s="49"/>
      <c r="X492" s="49"/>
      <c r="Y492" s="49"/>
      <c r="Z492" s="49"/>
      <c r="AA492" s="49"/>
      <c r="AB492" s="49"/>
      <c r="AC492" s="49"/>
      <c r="AD492" s="49"/>
    </row>
    <row r="493" ht="15.75" customHeight="1">
      <c r="A493" s="50"/>
      <c r="B493" s="49"/>
      <c r="C493" s="49"/>
      <c r="D493" s="49"/>
      <c r="E493" s="49"/>
      <c r="F493" s="49"/>
      <c r="G493" s="49"/>
      <c r="H493" s="49"/>
      <c r="I493" s="49"/>
      <c r="J493" s="49"/>
      <c r="K493" s="49"/>
      <c r="L493" s="49"/>
      <c r="M493" s="49"/>
      <c r="N493" s="49"/>
      <c r="O493" s="49"/>
      <c r="P493" s="49"/>
      <c r="Q493" s="49"/>
      <c r="R493" s="49"/>
      <c r="S493" s="49"/>
      <c r="T493" s="49"/>
      <c r="U493" s="49"/>
      <c r="V493" s="49"/>
      <c r="W493" s="49"/>
      <c r="X493" s="49"/>
      <c r="Y493" s="49"/>
      <c r="Z493" s="49"/>
      <c r="AA493" s="49"/>
      <c r="AB493" s="49"/>
      <c r="AC493" s="49"/>
      <c r="AD493" s="49"/>
    </row>
    <row r="494" ht="15.75" customHeight="1">
      <c r="A494" s="50"/>
      <c r="B494" s="49"/>
      <c r="C494" s="49"/>
      <c r="D494" s="49"/>
      <c r="E494" s="49"/>
      <c r="F494" s="49"/>
      <c r="G494" s="49"/>
      <c r="H494" s="49"/>
      <c r="I494" s="49"/>
      <c r="J494" s="49"/>
      <c r="K494" s="49"/>
      <c r="L494" s="49"/>
      <c r="M494" s="49"/>
      <c r="N494" s="49"/>
      <c r="O494" s="49"/>
      <c r="P494" s="49"/>
      <c r="Q494" s="49"/>
      <c r="R494" s="49"/>
      <c r="S494" s="49"/>
      <c r="T494" s="49"/>
      <c r="U494" s="49"/>
      <c r="V494" s="49"/>
      <c r="W494" s="49"/>
      <c r="X494" s="49"/>
      <c r="Y494" s="49"/>
      <c r="Z494" s="49"/>
      <c r="AA494" s="49"/>
      <c r="AB494" s="49"/>
      <c r="AC494" s="49"/>
      <c r="AD494" s="49"/>
    </row>
    <row r="495" ht="15.75" customHeight="1">
      <c r="A495" s="50"/>
      <c r="B495" s="49"/>
      <c r="C495" s="49"/>
      <c r="D495" s="49"/>
      <c r="E495" s="49"/>
      <c r="F495" s="49"/>
      <c r="G495" s="49"/>
      <c r="H495" s="49"/>
      <c r="I495" s="49"/>
      <c r="J495" s="49"/>
      <c r="K495" s="49"/>
      <c r="L495" s="49"/>
      <c r="M495" s="49"/>
      <c r="N495" s="49"/>
      <c r="O495" s="49"/>
      <c r="P495" s="49"/>
      <c r="Q495" s="49"/>
      <c r="R495" s="49"/>
      <c r="S495" s="49"/>
      <c r="T495" s="49"/>
      <c r="U495" s="49"/>
      <c r="V495" s="49"/>
      <c r="W495" s="49"/>
      <c r="X495" s="49"/>
      <c r="Y495" s="49"/>
      <c r="Z495" s="49"/>
      <c r="AA495" s="49"/>
      <c r="AB495" s="49"/>
      <c r="AC495" s="49"/>
      <c r="AD495" s="49"/>
    </row>
    <row r="496" ht="15.75" customHeight="1">
      <c r="A496" s="50"/>
      <c r="B496" s="49"/>
      <c r="C496" s="49"/>
      <c r="D496" s="49"/>
      <c r="E496" s="49"/>
      <c r="F496" s="49"/>
      <c r="G496" s="49"/>
      <c r="H496" s="49"/>
      <c r="I496" s="49"/>
      <c r="J496" s="49"/>
      <c r="K496" s="49"/>
      <c r="L496" s="49"/>
      <c r="M496" s="49"/>
      <c r="N496" s="49"/>
      <c r="O496" s="49"/>
      <c r="P496" s="49"/>
      <c r="Q496" s="49"/>
      <c r="R496" s="49"/>
      <c r="S496" s="49"/>
      <c r="T496" s="49"/>
      <c r="U496" s="49"/>
      <c r="V496" s="49"/>
      <c r="W496" s="49"/>
      <c r="X496" s="49"/>
      <c r="Y496" s="49"/>
      <c r="Z496" s="49"/>
      <c r="AA496" s="49"/>
      <c r="AB496" s="49"/>
      <c r="AC496" s="49"/>
      <c r="AD496" s="49"/>
    </row>
    <row r="497" ht="15.75" customHeight="1">
      <c r="A497" s="50"/>
      <c r="B497" s="49"/>
      <c r="C497" s="49"/>
      <c r="D497" s="49"/>
      <c r="E497" s="49"/>
      <c r="F497" s="49"/>
      <c r="G497" s="49"/>
      <c r="H497" s="49"/>
      <c r="I497" s="49"/>
      <c r="J497" s="49"/>
      <c r="K497" s="49"/>
      <c r="L497" s="49"/>
      <c r="M497" s="49"/>
      <c r="N497" s="49"/>
      <c r="O497" s="49"/>
      <c r="P497" s="49"/>
      <c r="Q497" s="49"/>
      <c r="R497" s="49"/>
      <c r="S497" s="49"/>
      <c r="T497" s="49"/>
      <c r="U497" s="49"/>
      <c r="V497" s="49"/>
      <c r="W497" s="49"/>
      <c r="X497" s="49"/>
      <c r="Y497" s="49"/>
      <c r="Z497" s="49"/>
      <c r="AA497" s="49"/>
      <c r="AB497" s="49"/>
      <c r="AC497" s="49"/>
      <c r="AD497" s="49"/>
    </row>
    <row r="498" ht="15.75" customHeight="1">
      <c r="A498" s="50"/>
      <c r="B498" s="49"/>
      <c r="C498" s="49"/>
      <c r="D498" s="49"/>
      <c r="E498" s="49"/>
      <c r="F498" s="49"/>
      <c r="G498" s="49"/>
      <c r="H498" s="49"/>
      <c r="I498" s="49"/>
      <c r="J498" s="49"/>
      <c r="K498" s="49"/>
      <c r="L498" s="49"/>
      <c r="M498" s="49"/>
      <c r="N498" s="49"/>
      <c r="O498" s="49"/>
      <c r="P498" s="49"/>
      <c r="Q498" s="49"/>
      <c r="R498" s="49"/>
      <c r="S498" s="49"/>
      <c r="T498" s="49"/>
      <c r="U498" s="49"/>
      <c r="V498" s="49"/>
      <c r="W498" s="49"/>
      <c r="X498" s="49"/>
      <c r="Y498" s="49"/>
      <c r="Z498" s="49"/>
      <c r="AA498" s="49"/>
      <c r="AB498" s="49"/>
      <c r="AC498" s="49"/>
      <c r="AD498" s="49"/>
    </row>
    <row r="499" ht="15.75" customHeight="1">
      <c r="A499" s="50"/>
      <c r="B499" s="49"/>
      <c r="C499" s="49"/>
      <c r="D499" s="49"/>
      <c r="E499" s="49"/>
      <c r="F499" s="49"/>
      <c r="G499" s="49"/>
      <c r="H499" s="49"/>
      <c r="I499" s="49"/>
      <c r="J499" s="49"/>
      <c r="K499" s="49"/>
      <c r="L499" s="49"/>
      <c r="M499" s="49"/>
      <c r="N499" s="49"/>
      <c r="O499" s="49"/>
      <c r="P499" s="49"/>
      <c r="Q499" s="49"/>
      <c r="R499" s="49"/>
      <c r="S499" s="49"/>
      <c r="T499" s="49"/>
      <c r="U499" s="49"/>
      <c r="V499" s="49"/>
      <c r="W499" s="49"/>
      <c r="X499" s="49"/>
      <c r="Y499" s="49"/>
      <c r="Z499" s="49"/>
      <c r="AA499" s="49"/>
      <c r="AB499" s="49"/>
      <c r="AC499" s="49"/>
      <c r="AD499" s="49"/>
    </row>
    <row r="500" ht="15.75" customHeight="1">
      <c r="A500" s="50"/>
      <c r="B500" s="49"/>
      <c r="C500" s="49"/>
      <c r="D500" s="49"/>
      <c r="E500" s="49"/>
      <c r="F500" s="49"/>
      <c r="G500" s="49"/>
      <c r="H500" s="49"/>
      <c r="I500" s="49"/>
      <c r="J500" s="49"/>
      <c r="K500" s="49"/>
      <c r="L500" s="49"/>
      <c r="M500" s="49"/>
      <c r="N500" s="49"/>
      <c r="O500" s="49"/>
      <c r="P500" s="49"/>
      <c r="Q500" s="49"/>
      <c r="R500" s="49"/>
      <c r="S500" s="49"/>
      <c r="T500" s="49"/>
      <c r="U500" s="49"/>
      <c r="V500" s="49"/>
      <c r="W500" s="49"/>
      <c r="X500" s="49"/>
      <c r="Y500" s="49"/>
      <c r="Z500" s="49"/>
      <c r="AA500" s="49"/>
      <c r="AB500" s="49"/>
      <c r="AC500" s="49"/>
      <c r="AD500" s="49"/>
    </row>
    <row r="501" ht="15.75" customHeight="1">
      <c r="A501" s="50"/>
      <c r="B501" s="49"/>
      <c r="C501" s="49"/>
      <c r="D501" s="49"/>
      <c r="E501" s="49"/>
      <c r="F501" s="49"/>
      <c r="G501" s="49"/>
      <c r="H501" s="49"/>
      <c r="I501" s="49"/>
      <c r="J501" s="49"/>
      <c r="K501" s="49"/>
      <c r="L501" s="49"/>
      <c r="M501" s="49"/>
      <c r="N501" s="49"/>
      <c r="O501" s="49"/>
      <c r="P501" s="49"/>
      <c r="Q501" s="49"/>
      <c r="R501" s="49"/>
      <c r="S501" s="49"/>
      <c r="T501" s="49"/>
      <c r="U501" s="49"/>
      <c r="V501" s="49"/>
      <c r="W501" s="49"/>
      <c r="X501" s="49"/>
      <c r="Y501" s="49"/>
      <c r="Z501" s="49"/>
      <c r="AA501" s="49"/>
      <c r="AB501" s="49"/>
      <c r="AC501" s="49"/>
      <c r="AD501" s="49"/>
    </row>
    <row r="502" ht="15.75" customHeight="1">
      <c r="A502" s="50"/>
      <c r="B502" s="49"/>
      <c r="C502" s="49"/>
      <c r="D502" s="49"/>
      <c r="E502" s="49"/>
      <c r="F502" s="49"/>
      <c r="G502" s="49"/>
      <c r="H502" s="49"/>
      <c r="I502" s="49"/>
      <c r="J502" s="49"/>
      <c r="K502" s="49"/>
      <c r="L502" s="49"/>
      <c r="M502" s="49"/>
      <c r="N502" s="49"/>
      <c r="O502" s="49"/>
      <c r="P502" s="49"/>
      <c r="Q502" s="49"/>
      <c r="R502" s="49"/>
      <c r="S502" s="49"/>
      <c r="T502" s="49"/>
      <c r="U502" s="49"/>
      <c r="V502" s="49"/>
      <c r="W502" s="49"/>
      <c r="X502" s="49"/>
      <c r="Y502" s="49"/>
      <c r="Z502" s="49"/>
      <c r="AA502" s="49"/>
      <c r="AB502" s="49"/>
      <c r="AC502" s="49"/>
      <c r="AD502" s="49"/>
    </row>
    <row r="503" ht="15.75" customHeight="1">
      <c r="A503" s="50"/>
      <c r="B503" s="49"/>
      <c r="C503" s="49"/>
      <c r="D503" s="49"/>
      <c r="E503" s="49"/>
      <c r="F503" s="49"/>
      <c r="G503" s="49"/>
      <c r="H503" s="49"/>
      <c r="I503" s="49"/>
      <c r="J503" s="49"/>
      <c r="K503" s="49"/>
      <c r="L503" s="49"/>
      <c r="M503" s="49"/>
      <c r="N503" s="49"/>
      <c r="O503" s="49"/>
      <c r="P503" s="49"/>
      <c r="Q503" s="49"/>
      <c r="R503" s="49"/>
      <c r="S503" s="49"/>
      <c r="T503" s="49"/>
      <c r="U503" s="49"/>
      <c r="V503" s="49"/>
      <c r="W503" s="49"/>
      <c r="X503" s="49"/>
      <c r="Y503" s="49"/>
      <c r="Z503" s="49"/>
      <c r="AA503" s="49"/>
      <c r="AB503" s="49"/>
      <c r="AC503" s="49"/>
      <c r="AD503" s="49"/>
    </row>
    <row r="504" ht="15.75" customHeight="1">
      <c r="A504" s="50"/>
      <c r="B504" s="49"/>
      <c r="C504" s="49"/>
      <c r="D504" s="49"/>
      <c r="E504" s="49"/>
      <c r="F504" s="49"/>
      <c r="G504" s="49"/>
      <c r="H504" s="49"/>
      <c r="I504" s="49"/>
      <c r="J504" s="49"/>
      <c r="K504" s="49"/>
      <c r="L504" s="49"/>
      <c r="M504" s="49"/>
      <c r="N504" s="49"/>
      <c r="O504" s="49"/>
      <c r="P504" s="49"/>
      <c r="Q504" s="49"/>
      <c r="R504" s="49"/>
      <c r="S504" s="49"/>
      <c r="T504" s="49"/>
      <c r="U504" s="49"/>
      <c r="V504" s="49"/>
      <c r="W504" s="49"/>
      <c r="X504" s="49"/>
      <c r="Y504" s="49"/>
      <c r="Z504" s="49"/>
      <c r="AA504" s="49"/>
      <c r="AB504" s="49"/>
      <c r="AC504" s="49"/>
      <c r="AD504" s="49"/>
    </row>
    <row r="505" ht="15.75" customHeight="1">
      <c r="A505" s="50"/>
      <c r="B505" s="49"/>
      <c r="C505" s="49"/>
      <c r="D505" s="49"/>
      <c r="E505" s="49"/>
      <c r="F505" s="49"/>
      <c r="G505" s="49"/>
      <c r="H505" s="49"/>
      <c r="I505" s="49"/>
      <c r="J505" s="49"/>
      <c r="K505" s="49"/>
      <c r="L505" s="49"/>
      <c r="M505" s="49"/>
      <c r="N505" s="49"/>
      <c r="O505" s="49"/>
      <c r="P505" s="49"/>
      <c r="Q505" s="49"/>
      <c r="R505" s="49"/>
      <c r="S505" s="49"/>
      <c r="T505" s="49"/>
      <c r="U505" s="49"/>
      <c r="V505" s="49"/>
      <c r="W505" s="49"/>
      <c r="X505" s="49"/>
      <c r="Y505" s="49"/>
      <c r="Z505" s="49"/>
      <c r="AA505" s="49"/>
      <c r="AB505" s="49"/>
      <c r="AC505" s="49"/>
      <c r="AD505" s="49"/>
    </row>
    <row r="506" ht="15.75" customHeight="1">
      <c r="A506" s="50"/>
      <c r="B506" s="49"/>
      <c r="C506" s="49"/>
      <c r="D506" s="49"/>
      <c r="E506" s="49"/>
      <c r="F506" s="49"/>
      <c r="G506" s="49"/>
      <c r="H506" s="49"/>
      <c r="I506" s="49"/>
      <c r="J506" s="49"/>
      <c r="K506" s="49"/>
      <c r="L506" s="49"/>
      <c r="M506" s="49"/>
      <c r="N506" s="49"/>
      <c r="O506" s="49"/>
      <c r="P506" s="49"/>
      <c r="Q506" s="49"/>
      <c r="R506" s="49"/>
      <c r="S506" s="49"/>
      <c r="T506" s="49"/>
      <c r="U506" s="49"/>
      <c r="V506" s="49"/>
      <c r="W506" s="49"/>
      <c r="X506" s="49"/>
      <c r="Y506" s="49"/>
      <c r="Z506" s="49"/>
      <c r="AA506" s="49"/>
      <c r="AB506" s="49"/>
      <c r="AC506" s="49"/>
      <c r="AD506" s="49"/>
    </row>
    <row r="507" ht="15.75" customHeight="1">
      <c r="A507" s="50"/>
      <c r="B507" s="49"/>
      <c r="C507" s="49"/>
      <c r="D507" s="49"/>
      <c r="E507" s="49"/>
      <c r="F507" s="49"/>
      <c r="G507" s="49"/>
      <c r="H507" s="49"/>
      <c r="I507" s="49"/>
      <c r="J507" s="49"/>
      <c r="K507" s="49"/>
      <c r="L507" s="49"/>
      <c r="M507" s="49"/>
      <c r="N507" s="49"/>
      <c r="O507" s="49"/>
      <c r="P507" s="49"/>
      <c r="Q507" s="49"/>
      <c r="R507" s="49"/>
      <c r="S507" s="49"/>
      <c r="T507" s="49"/>
      <c r="U507" s="49"/>
      <c r="V507" s="49"/>
      <c r="W507" s="49"/>
      <c r="X507" s="49"/>
      <c r="Y507" s="49"/>
      <c r="Z507" s="49"/>
      <c r="AA507" s="49"/>
      <c r="AB507" s="49"/>
      <c r="AC507" s="49"/>
      <c r="AD507" s="49"/>
    </row>
    <row r="508" ht="15.75" customHeight="1">
      <c r="A508" s="50"/>
      <c r="B508" s="49"/>
      <c r="C508" s="49"/>
      <c r="D508" s="49"/>
      <c r="E508" s="49"/>
      <c r="F508" s="49"/>
      <c r="G508" s="49"/>
      <c r="H508" s="49"/>
      <c r="I508" s="49"/>
      <c r="J508" s="49"/>
      <c r="K508" s="49"/>
      <c r="L508" s="49"/>
      <c r="M508" s="49"/>
      <c r="N508" s="49"/>
      <c r="O508" s="49"/>
      <c r="P508" s="49"/>
      <c r="Q508" s="49"/>
      <c r="R508" s="49"/>
      <c r="S508" s="49"/>
      <c r="T508" s="49"/>
      <c r="U508" s="49"/>
      <c r="V508" s="49"/>
      <c r="W508" s="49"/>
      <c r="X508" s="49"/>
      <c r="Y508" s="49"/>
      <c r="Z508" s="49"/>
      <c r="AA508" s="49"/>
      <c r="AB508" s="49"/>
      <c r="AC508" s="49"/>
      <c r="AD508" s="49"/>
    </row>
    <row r="509" ht="15.75" customHeight="1">
      <c r="A509" s="50"/>
      <c r="B509" s="49"/>
      <c r="C509" s="49"/>
      <c r="D509" s="49"/>
      <c r="E509" s="49"/>
      <c r="F509" s="49"/>
      <c r="G509" s="49"/>
      <c r="H509" s="49"/>
      <c r="I509" s="49"/>
      <c r="J509" s="49"/>
      <c r="K509" s="49"/>
      <c r="L509" s="49"/>
      <c r="M509" s="49"/>
      <c r="N509" s="49"/>
      <c r="O509" s="49"/>
      <c r="P509" s="49"/>
      <c r="Q509" s="49"/>
      <c r="R509" s="49"/>
      <c r="S509" s="49"/>
      <c r="T509" s="49"/>
      <c r="U509" s="49"/>
      <c r="V509" s="49"/>
      <c r="W509" s="49"/>
      <c r="X509" s="49"/>
      <c r="Y509" s="49"/>
      <c r="Z509" s="49"/>
      <c r="AA509" s="49"/>
      <c r="AB509" s="49"/>
      <c r="AC509" s="49"/>
      <c r="AD509" s="49"/>
    </row>
    <row r="510" ht="15.75" customHeight="1">
      <c r="A510" s="50"/>
      <c r="B510" s="49"/>
      <c r="C510" s="49"/>
      <c r="D510" s="49"/>
      <c r="E510" s="49"/>
      <c r="F510" s="49"/>
      <c r="G510" s="49"/>
      <c r="H510" s="49"/>
      <c r="I510" s="49"/>
      <c r="J510" s="49"/>
      <c r="K510" s="49"/>
      <c r="L510" s="49"/>
      <c r="M510" s="49"/>
      <c r="N510" s="49"/>
      <c r="O510" s="49"/>
      <c r="P510" s="49"/>
      <c r="Q510" s="49"/>
      <c r="R510" s="49"/>
      <c r="S510" s="49"/>
      <c r="T510" s="49"/>
      <c r="U510" s="49"/>
      <c r="V510" s="49"/>
      <c r="W510" s="49"/>
      <c r="X510" s="49"/>
      <c r="Y510" s="49"/>
      <c r="Z510" s="49"/>
      <c r="AA510" s="49"/>
      <c r="AB510" s="49"/>
      <c r="AC510" s="49"/>
      <c r="AD510" s="49"/>
    </row>
    <row r="511" ht="15.75" customHeight="1">
      <c r="A511" s="50"/>
      <c r="B511" s="49"/>
      <c r="C511" s="49"/>
      <c r="D511" s="49"/>
      <c r="E511" s="49"/>
      <c r="F511" s="49"/>
      <c r="G511" s="49"/>
      <c r="H511" s="49"/>
      <c r="I511" s="49"/>
      <c r="J511" s="49"/>
      <c r="K511" s="49"/>
      <c r="L511" s="49"/>
      <c r="M511" s="49"/>
      <c r="N511" s="49"/>
      <c r="O511" s="49"/>
      <c r="P511" s="49"/>
      <c r="Q511" s="49"/>
      <c r="R511" s="49"/>
      <c r="S511" s="49"/>
      <c r="T511" s="49"/>
      <c r="U511" s="49"/>
      <c r="V511" s="49"/>
      <c r="W511" s="49"/>
      <c r="X511" s="49"/>
      <c r="Y511" s="49"/>
      <c r="Z511" s="49"/>
      <c r="AA511" s="49"/>
      <c r="AB511" s="49"/>
      <c r="AC511" s="49"/>
      <c r="AD511" s="49"/>
    </row>
    <row r="512" ht="15.75" customHeight="1">
      <c r="A512" s="50"/>
      <c r="B512" s="49"/>
      <c r="C512" s="49"/>
      <c r="D512" s="49"/>
      <c r="E512" s="49"/>
      <c r="F512" s="49"/>
      <c r="G512" s="49"/>
      <c r="H512" s="49"/>
      <c r="I512" s="49"/>
      <c r="J512" s="49"/>
      <c r="K512" s="49"/>
      <c r="L512" s="49"/>
      <c r="M512" s="49"/>
      <c r="N512" s="49"/>
      <c r="O512" s="49"/>
      <c r="P512" s="49"/>
      <c r="Q512" s="49"/>
      <c r="R512" s="49"/>
      <c r="S512" s="49"/>
      <c r="T512" s="49"/>
      <c r="U512" s="49"/>
      <c r="V512" s="49"/>
      <c r="W512" s="49"/>
      <c r="X512" s="49"/>
      <c r="Y512" s="49"/>
      <c r="Z512" s="49"/>
      <c r="AA512" s="49"/>
      <c r="AB512" s="49"/>
      <c r="AC512" s="49"/>
      <c r="AD512" s="49"/>
    </row>
    <row r="513" ht="15.75" customHeight="1">
      <c r="A513" s="50"/>
      <c r="B513" s="49"/>
      <c r="C513" s="49"/>
      <c r="D513" s="49"/>
      <c r="E513" s="49"/>
      <c r="F513" s="49"/>
      <c r="G513" s="49"/>
      <c r="H513" s="49"/>
      <c r="I513" s="49"/>
      <c r="J513" s="49"/>
      <c r="K513" s="49"/>
      <c r="L513" s="49"/>
      <c r="M513" s="49"/>
      <c r="N513" s="49"/>
      <c r="O513" s="49"/>
      <c r="P513" s="49"/>
      <c r="Q513" s="49"/>
      <c r="R513" s="49"/>
      <c r="S513" s="49"/>
      <c r="T513" s="49"/>
      <c r="U513" s="49"/>
      <c r="V513" s="49"/>
      <c r="W513" s="49"/>
      <c r="X513" s="49"/>
      <c r="Y513" s="49"/>
      <c r="Z513" s="49"/>
      <c r="AA513" s="49"/>
      <c r="AB513" s="49"/>
      <c r="AC513" s="49"/>
      <c r="AD513" s="49"/>
    </row>
    <row r="514" ht="15.75" customHeight="1">
      <c r="A514" s="50"/>
      <c r="B514" s="49"/>
      <c r="C514" s="49"/>
      <c r="D514" s="49"/>
      <c r="E514" s="49"/>
      <c r="F514" s="49"/>
      <c r="G514" s="49"/>
      <c r="H514" s="49"/>
      <c r="I514" s="49"/>
      <c r="J514" s="49"/>
      <c r="K514" s="49"/>
      <c r="L514" s="49"/>
      <c r="M514" s="49"/>
      <c r="N514" s="49"/>
      <c r="O514" s="49"/>
      <c r="P514" s="49"/>
      <c r="Q514" s="49"/>
      <c r="R514" s="49"/>
      <c r="S514" s="49"/>
      <c r="T514" s="49"/>
      <c r="U514" s="49"/>
      <c r="V514" s="49"/>
      <c r="W514" s="49"/>
      <c r="X514" s="49"/>
      <c r="Y514" s="49"/>
      <c r="Z514" s="49"/>
      <c r="AA514" s="49"/>
      <c r="AB514" s="49"/>
      <c r="AC514" s="49"/>
      <c r="AD514" s="49"/>
    </row>
    <row r="515" ht="15.75" customHeight="1">
      <c r="A515" s="50"/>
      <c r="B515" s="49"/>
      <c r="C515" s="49"/>
      <c r="D515" s="49"/>
      <c r="E515" s="49"/>
      <c r="F515" s="49"/>
      <c r="G515" s="49"/>
      <c r="H515" s="49"/>
      <c r="I515" s="49"/>
      <c r="J515" s="49"/>
      <c r="K515" s="49"/>
      <c r="L515" s="49"/>
      <c r="M515" s="49"/>
      <c r="N515" s="49"/>
      <c r="O515" s="49"/>
      <c r="P515" s="49"/>
      <c r="Q515" s="49"/>
      <c r="R515" s="49"/>
      <c r="S515" s="49"/>
      <c r="T515" s="49"/>
      <c r="U515" s="49"/>
      <c r="V515" s="49"/>
      <c r="W515" s="49"/>
      <c r="X515" s="49"/>
      <c r="Y515" s="49"/>
      <c r="Z515" s="49"/>
      <c r="AA515" s="49"/>
      <c r="AB515" s="49"/>
      <c r="AC515" s="49"/>
      <c r="AD515" s="49"/>
    </row>
    <row r="516" ht="15.75" customHeight="1">
      <c r="A516" s="50"/>
      <c r="B516" s="49"/>
      <c r="C516" s="49"/>
      <c r="D516" s="49"/>
      <c r="E516" s="49"/>
      <c r="F516" s="49"/>
      <c r="G516" s="49"/>
      <c r="H516" s="49"/>
      <c r="I516" s="49"/>
      <c r="J516" s="49"/>
      <c r="K516" s="49"/>
      <c r="L516" s="49"/>
      <c r="M516" s="49"/>
      <c r="N516" s="49"/>
      <c r="O516" s="49"/>
      <c r="P516" s="49"/>
      <c r="Q516" s="49"/>
      <c r="R516" s="49"/>
      <c r="S516" s="49"/>
      <c r="T516" s="49"/>
      <c r="U516" s="49"/>
      <c r="V516" s="49"/>
      <c r="W516" s="49"/>
      <c r="X516" s="49"/>
      <c r="Y516" s="49"/>
      <c r="Z516" s="49"/>
      <c r="AA516" s="49"/>
      <c r="AB516" s="49"/>
      <c r="AC516" s="49"/>
      <c r="AD516" s="49"/>
    </row>
    <row r="517" ht="15.75" customHeight="1">
      <c r="A517" s="50"/>
      <c r="B517" s="49"/>
      <c r="C517" s="49"/>
      <c r="D517" s="49"/>
      <c r="E517" s="49"/>
      <c r="F517" s="49"/>
      <c r="G517" s="49"/>
      <c r="H517" s="49"/>
      <c r="I517" s="49"/>
      <c r="J517" s="49"/>
      <c r="K517" s="49"/>
      <c r="L517" s="49"/>
      <c r="M517" s="49"/>
      <c r="N517" s="49"/>
      <c r="O517" s="49"/>
      <c r="P517" s="49"/>
      <c r="Q517" s="49"/>
      <c r="R517" s="49"/>
      <c r="S517" s="49"/>
      <c r="T517" s="49"/>
      <c r="U517" s="49"/>
      <c r="V517" s="49"/>
      <c r="W517" s="49"/>
      <c r="X517" s="49"/>
      <c r="Y517" s="49"/>
      <c r="Z517" s="49"/>
      <c r="AA517" s="49"/>
      <c r="AB517" s="49"/>
      <c r="AC517" s="49"/>
      <c r="AD517" s="49"/>
    </row>
    <row r="518" ht="15.75" customHeight="1">
      <c r="A518" s="50"/>
      <c r="B518" s="49"/>
      <c r="C518" s="49"/>
      <c r="D518" s="49"/>
      <c r="E518" s="49"/>
      <c r="F518" s="49"/>
      <c r="G518" s="49"/>
      <c r="H518" s="49"/>
      <c r="I518" s="49"/>
      <c r="J518" s="49"/>
      <c r="K518" s="49"/>
      <c r="L518" s="49"/>
      <c r="M518" s="49"/>
      <c r="N518" s="49"/>
      <c r="O518" s="49"/>
      <c r="P518" s="49"/>
      <c r="Q518" s="49"/>
      <c r="R518" s="49"/>
      <c r="S518" s="49"/>
      <c r="T518" s="49"/>
      <c r="U518" s="49"/>
      <c r="V518" s="49"/>
      <c r="W518" s="49"/>
      <c r="X518" s="49"/>
      <c r="Y518" s="49"/>
      <c r="Z518" s="49"/>
      <c r="AA518" s="49"/>
      <c r="AB518" s="49"/>
      <c r="AC518" s="49"/>
      <c r="AD518" s="49"/>
    </row>
    <row r="519" ht="15.75" customHeight="1">
      <c r="A519" s="50"/>
      <c r="B519" s="49"/>
      <c r="C519" s="49"/>
      <c r="D519" s="49"/>
      <c r="E519" s="49"/>
      <c r="F519" s="49"/>
      <c r="G519" s="49"/>
      <c r="H519" s="49"/>
      <c r="I519" s="49"/>
      <c r="J519" s="49"/>
      <c r="K519" s="49"/>
      <c r="L519" s="49"/>
      <c r="M519" s="49"/>
      <c r="N519" s="49"/>
      <c r="O519" s="49"/>
      <c r="P519" s="49"/>
      <c r="Q519" s="49"/>
      <c r="R519" s="49"/>
      <c r="S519" s="49"/>
      <c r="T519" s="49"/>
      <c r="U519" s="49"/>
      <c r="V519" s="49"/>
      <c r="W519" s="49"/>
      <c r="X519" s="49"/>
      <c r="Y519" s="49"/>
      <c r="Z519" s="49"/>
      <c r="AA519" s="49"/>
      <c r="AB519" s="49"/>
      <c r="AC519" s="49"/>
      <c r="AD519" s="49"/>
    </row>
    <row r="520" ht="15.75" customHeight="1">
      <c r="A520" s="50"/>
      <c r="B520" s="49"/>
      <c r="C520" s="49"/>
      <c r="D520" s="49"/>
      <c r="E520" s="49"/>
      <c r="F520" s="49"/>
      <c r="G520" s="49"/>
      <c r="H520" s="49"/>
      <c r="I520" s="49"/>
      <c r="J520" s="49"/>
      <c r="K520" s="49"/>
      <c r="L520" s="49"/>
      <c r="M520" s="49"/>
      <c r="N520" s="49"/>
      <c r="O520" s="49"/>
      <c r="P520" s="49"/>
      <c r="Q520" s="49"/>
      <c r="R520" s="49"/>
      <c r="S520" s="49"/>
      <c r="T520" s="49"/>
      <c r="U520" s="49"/>
      <c r="V520" s="49"/>
      <c r="W520" s="49"/>
      <c r="X520" s="49"/>
      <c r="Y520" s="49"/>
      <c r="Z520" s="49"/>
      <c r="AA520" s="49"/>
      <c r="AB520" s="49"/>
      <c r="AC520" s="49"/>
      <c r="AD520" s="49"/>
    </row>
    <row r="521" ht="15.75" customHeight="1">
      <c r="A521" s="50"/>
      <c r="B521" s="49"/>
      <c r="C521" s="49"/>
      <c r="D521" s="49"/>
      <c r="E521" s="49"/>
      <c r="F521" s="49"/>
      <c r="G521" s="49"/>
      <c r="H521" s="49"/>
      <c r="I521" s="49"/>
      <c r="J521" s="49"/>
      <c r="K521" s="49"/>
      <c r="L521" s="49"/>
      <c r="M521" s="49"/>
      <c r="N521" s="49"/>
      <c r="O521" s="49"/>
      <c r="P521" s="49"/>
      <c r="Q521" s="49"/>
      <c r="R521" s="49"/>
      <c r="S521" s="49"/>
      <c r="T521" s="49"/>
      <c r="U521" s="49"/>
      <c r="V521" s="49"/>
      <c r="W521" s="49"/>
      <c r="X521" s="49"/>
      <c r="Y521" s="49"/>
      <c r="Z521" s="49"/>
      <c r="AA521" s="49"/>
      <c r="AB521" s="49"/>
      <c r="AC521" s="49"/>
      <c r="AD521" s="49"/>
    </row>
    <row r="522" ht="15.75" customHeight="1">
      <c r="A522" s="50"/>
      <c r="B522" s="49"/>
      <c r="C522" s="49"/>
      <c r="D522" s="49"/>
      <c r="E522" s="49"/>
      <c r="F522" s="49"/>
      <c r="G522" s="49"/>
      <c r="H522" s="49"/>
      <c r="I522" s="49"/>
      <c r="J522" s="49"/>
      <c r="K522" s="49"/>
      <c r="L522" s="49"/>
      <c r="M522" s="49"/>
      <c r="N522" s="49"/>
      <c r="O522" s="49"/>
      <c r="P522" s="49"/>
      <c r="Q522" s="49"/>
      <c r="R522" s="49"/>
      <c r="S522" s="49"/>
      <c r="T522" s="49"/>
      <c r="U522" s="49"/>
      <c r="V522" s="49"/>
      <c r="W522" s="49"/>
      <c r="X522" s="49"/>
      <c r="Y522" s="49"/>
      <c r="Z522" s="49"/>
      <c r="AA522" s="49"/>
      <c r="AB522" s="49"/>
      <c r="AC522" s="49"/>
      <c r="AD522" s="49"/>
    </row>
    <row r="523" ht="15.75" customHeight="1">
      <c r="A523" s="50"/>
      <c r="B523" s="49"/>
      <c r="C523" s="49"/>
      <c r="D523" s="49"/>
      <c r="E523" s="49"/>
      <c r="F523" s="49"/>
      <c r="G523" s="49"/>
      <c r="H523" s="49"/>
      <c r="I523" s="49"/>
      <c r="J523" s="49"/>
      <c r="K523" s="49"/>
      <c r="L523" s="49"/>
      <c r="M523" s="49"/>
      <c r="N523" s="49"/>
      <c r="O523" s="49"/>
      <c r="P523" s="49"/>
      <c r="Q523" s="49"/>
      <c r="R523" s="49"/>
      <c r="S523" s="49"/>
      <c r="T523" s="49"/>
      <c r="U523" s="49"/>
      <c r="V523" s="49"/>
      <c r="W523" s="49"/>
      <c r="X523" s="49"/>
      <c r="Y523" s="49"/>
      <c r="Z523" s="49"/>
      <c r="AA523" s="49"/>
      <c r="AB523" s="49"/>
      <c r="AC523" s="49"/>
      <c r="AD523" s="49"/>
    </row>
    <row r="524" ht="15.75" customHeight="1">
      <c r="A524" s="50"/>
      <c r="B524" s="49"/>
      <c r="C524" s="49"/>
      <c r="D524" s="49"/>
      <c r="E524" s="49"/>
      <c r="F524" s="49"/>
      <c r="G524" s="49"/>
      <c r="H524" s="49"/>
      <c r="I524" s="49"/>
      <c r="J524" s="49"/>
      <c r="K524" s="49"/>
      <c r="L524" s="49"/>
      <c r="M524" s="49"/>
      <c r="N524" s="49"/>
      <c r="O524" s="49"/>
      <c r="P524" s="49"/>
      <c r="Q524" s="49"/>
      <c r="R524" s="49"/>
      <c r="S524" s="49"/>
      <c r="T524" s="49"/>
      <c r="U524" s="49"/>
      <c r="V524" s="49"/>
      <c r="W524" s="49"/>
      <c r="X524" s="49"/>
      <c r="Y524" s="49"/>
      <c r="Z524" s="49"/>
      <c r="AA524" s="49"/>
      <c r="AB524" s="49"/>
      <c r="AC524" s="49"/>
      <c r="AD524" s="49"/>
    </row>
    <row r="525" ht="15.75" customHeight="1">
      <c r="A525" s="50"/>
      <c r="B525" s="49"/>
      <c r="C525" s="49"/>
      <c r="D525" s="49"/>
      <c r="E525" s="49"/>
      <c r="F525" s="49"/>
      <c r="G525" s="49"/>
      <c r="H525" s="49"/>
      <c r="I525" s="49"/>
      <c r="J525" s="49"/>
      <c r="K525" s="49"/>
      <c r="L525" s="49"/>
      <c r="M525" s="49"/>
      <c r="N525" s="49"/>
      <c r="O525" s="49"/>
      <c r="P525" s="49"/>
      <c r="Q525" s="49"/>
      <c r="R525" s="49"/>
      <c r="S525" s="49"/>
      <c r="T525" s="49"/>
      <c r="U525" s="49"/>
      <c r="V525" s="49"/>
      <c r="W525" s="49"/>
      <c r="X525" s="49"/>
      <c r="Y525" s="49"/>
      <c r="Z525" s="49"/>
      <c r="AA525" s="49"/>
      <c r="AB525" s="49"/>
      <c r="AC525" s="49"/>
      <c r="AD525" s="49"/>
    </row>
    <row r="526" ht="15.75" customHeight="1">
      <c r="A526" s="50"/>
      <c r="B526" s="49"/>
      <c r="C526" s="49"/>
      <c r="D526" s="49"/>
      <c r="E526" s="49"/>
      <c r="F526" s="49"/>
      <c r="G526" s="49"/>
      <c r="H526" s="49"/>
      <c r="I526" s="49"/>
      <c r="J526" s="49"/>
      <c r="K526" s="49"/>
      <c r="L526" s="49"/>
      <c r="M526" s="49"/>
      <c r="N526" s="49"/>
      <c r="O526" s="49"/>
      <c r="P526" s="49"/>
      <c r="Q526" s="49"/>
      <c r="R526" s="49"/>
      <c r="S526" s="49"/>
      <c r="T526" s="49"/>
      <c r="U526" s="49"/>
      <c r="V526" s="49"/>
      <c r="W526" s="49"/>
      <c r="X526" s="49"/>
      <c r="Y526" s="49"/>
      <c r="Z526" s="49"/>
      <c r="AA526" s="49"/>
      <c r="AB526" s="49"/>
      <c r="AC526" s="49"/>
      <c r="AD526" s="49"/>
    </row>
    <row r="527" ht="15.75" customHeight="1">
      <c r="A527" s="50"/>
      <c r="B527" s="49"/>
      <c r="C527" s="49"/>
      <c r="D527" s="49"/>
      <c r="E527" s="49"/>
      <c r="F527" s="49"/>
      <c r="G527" s="49"/>
      <c r="H527" s="49"/>
      <c r="I527" s="49"/>
      <c r="J527" s="49"/>
      <c r="K527" s="49"/>
      <c r="L527" s="49"/>
      <c r="M527" s="49"/>
      <c r="N527" s="49"/>
      <c r="O527" s="49"/>
      <c r="P527" s="49"/>
      <c r="Q527" s="49"/>
      <c r="R527" s="49"/>
      <c r="S527" s="49"/>
      <c r="T527" s="49"/>
      <c r="U527" s="49"/>
      <c r="V527" s="49"/>
      <c r="W527" s="49"/>
      <c r="X527" s="49"/>
      <c r="Y527" s="49"/>
      <c r="Z527" s="49"/>
      <c r="AA527" s="49"/>
      <c r="AB527" s="49"/>
      <c r="AC527" s="49"/>
      <c r="AD527" s="49"/>
    </row>
    <row r="528" ht="15.75" customHeight="1">
      <c r="A528" s="50"/>
      <c r="B528" s="49"/>
      <c r="C528" s="49"/>
      <c r="D528" s="49"/>
      <c r="E528" s="49"/>
      <c r="F528" s="49"/>
      <c r="G528" s="49"/>
      <c r="H528" s="49"/>
      <c r="I528" s="49"/>
      <c r="J528" s="49"/>
      <c r="K528" s="49"/>
      <c r="L528" s="49"/>
      <c r="M528" s="49"/>
      <c r="N528" s="49"/>
      <c r="O528" s="49"/>
      <c r="P528" s="49"/>
      <c r="Q528" s="49"/>
      <c r="R528" s="49"/>
      <c r="S528" s="49"/>
      <c r="T528" s="49"/>
      <c r="U528" s="49"/>
      <c r="V528" s="49"/>
      <c r="W528" s="49"/>
      <c r="X528" s="49"/>
      <c r="Y528" s="49"/>
      <c r="Z528" s="49"/>
      <c r="AA528" s="49"/>
      <c r="AB528" s="49"/>
      <c r="AC528" s="49"/>
      <c r="AD528" s="49"/>
    </row>
    <row r="529" ht="15.75" customHeight="1">
      <c r="A529" s="50"/>
      <c r="B529" s="49"/>
      <c r="C529" s="49"/>
      <c r="D529" s="49"/>
      <c r="E529" s="49"/>
      <c r="F529" s="49"/>
      <c r="G529" s="49"/>
      <c r="H529" s="49"/>
      <c r="I529" s="49"/>
      <c r="J529" s="49"/>
      <c r="K529" s="49"/>
      <c r="L529" s="49"/>
      <c r="M529" s="49"/>
      <c r="N529" s="49"/>
      <c r="O529" s="49"/>
      <c r="P529" s="49"/>
      <c r="Q529" s="49"/>
      <c r="R529" s="49"/>
      <c r="S529" s="49"/>
      <c r="T529" s="49"/>
      <c r="U529" s="49"/>
      <c r="V529" s="49"/>
      <c r="W529" s="49"/>
      <c r="X529" s="49"/>
      <c r="Y529" s="49"/>
      <c r="Z529" s="49"/>
      <c r="AA529" s="49"/>
      <c r="AB529" s="49"/>
      <c r="AC529" s="49"/>
      <c r="AD529" s="49"/>
    </row>
    <row r="530" ht="15.75" customHeight="1">
      <c r="A530" s="50"/>
      <c r="B530" s="49"/>
      <c r="C530" s="49"/>
      <c r="D530" s="49"/>
      <c r="E530" s="49"/>
      <c r="F530" s="49"/>
      <c r="G530" s="49"/>
      <c r="H530" s="49"/>
      <c r="I530" s="49"/>
      <c r="J530" s="49"/>
      <c r="K530" s="49"/>
      <c r="L530" s="49"/>
      <c r="M530" s="49"/>
      <c r="N530" s="49"/>
      <c r="O530" s="49"/>
      <c r="P530" s="49"/>
      <c r="Q530" s="49"/>
      <c r="R530" s="49"/>
      <c r="S530" s="49"/>
      <c r="T530" s="49"/>
      <c r="U530" s="49"/>
      <c r="V530" s="49"/>
      <c r="W530" s="49"/>
      <c r="X530" s="49"/>
      <c r="Y530" s="49"/>
      <c r="Z530" s="49"/>
      <c r="AA530" s="49"/>
      <c r="AB530" s="49"/>
      <c r="AC530" s="49"/>
      <c r="AD530" s="49"/>
    </row>
    <row r="531" ht="15.75" customHeight="1">
      <c r="A531" s="50"/>
      <c r="B531" s="49"/>
      <c r="C531" s="49"/>
      <c r="D531" s="49"/>
      <c r="E531" s="49"/>
      <c r="F531" s="49"/>
      <c r="G531" s="49"/>
      <c r="H531" s="49"/>
      <c r="I531" s="49"/>
      <c r="J531" s="49"/>
      <c r="K531" s="49"/>
      <c r="L531" s="49"/>
      <c r="M531" s="49"/>
      <c r="N531" s="49"/>
      <c r="O531" s="49"/>
      <c r="P531" s="49"/>
      <c r="Q531" s="49"/>
      <c r="R531" s="49"/>
      <c r="S531" s="49"/>
      <c r="T531" s="49"/>
      <c r="U531" s="49"/>
      <c r="V531" s="49"/>
      <c r="W531" s="49"/>
      <c r="X531" s="49"/>
      <c r="Y531" s="49"/>
      <c r="Z531" s="49"/>
      <c r="AA531" s="49"/>
      <c r="AB531" s="49"/>
      <c r="AC531" s="49"/>
      <c r="AD531" s="49"/>
    </row>
    <row r="532" ht="15.75" customHeight="1">
      <c r="A532" s="50"/>
      <c r="B532" s="49"/>
      <c r="C532" s="49"/>
      <c r="D532" s="49"/>
      <c r="E532" s="49"/>
      <c r="F532" s="49"/>
      <c r="G532" s="49"/>
      <c r="H532" s="49"/>
      <c r="I532" s="49"/>
      <c r="J532" s="49"/>
      <c r="K532" s="49"/>
      <c r="L532" s="49"/>
      <c r="M532" s="49"/>
      <c r="N532" s="49"/>
      <c r="O532" s="49"/>
      <c r="P532" s="49"/>
      <c r="Q532" s="49"/>
      <c r="R532" s="49"/>
      <c r="S532" s="49"/>
      <c r="T532" s="49"/>
      <c r="U532" s="49"/>
      <c r="V532" s="49"/>
      <c r="W532" s="49"/>
      <c r="X532" s="49"/>
      <c r="Y532" s="49"/>
      <c r="Z532" s="49"/>
      <c r="AA532" s="49"/>
      <c r="AB532" s="49"/>
      <c r="AC532" s="49"/>
      <c r="AD532" s="49"/>
    </row>
    <row r="533" ht="15.75" customHeight="1">
      <c r="A533" s="50"/>
      <c r="B533" s="49"/>
      <c r="C533" s="49"/>
      <c r="D533" s="49"/>
      <c r="E533" s="49"/>
      <c r="F533" s="49"/>
      <c r="G533" s="49"/>
      <c r="H533" s="49"/>
      <c r="I533" s="49"/>
      <c r="J533" s="49"/>
      <c r="K533" s="49"/>
      <c r="L533" s="49"/>
      <c r="M533" s="49"/>
      <c r="N533" s="49"/>
      <c r="O533" s="49"/>
      <c r="P533" s="49"/>
      <c r="Q533" s="49"/>
      <c r="R533" s="49"/>
      <c r="S533" s="49"/>
      <c r="T533" s="49"/>
      <c r="U533" s="49"/>
      <c r="V533" s="49"/>
      <c r="W533" s="49"/>
      <c r="X533" s="49"/>
      <c r="Y533" s="49"/>
      <c r="Z533" s="49"/>
      <c r="AA533" s="49"/>
      <c r="AB533" s="49"/>
      <c r="AC533" s="49"/>
      <c r="AD533" s="49"/>
    </row>
    <row r="534" ht="15.75" customHeight="1">
      <c r="A534" s="50"/>
      <c r="B534" s="49"/>
      <c r="C534" s="49"/>
      <c r="D534" s="49"/>
      <c r="E534" s="49"/>
      <c r="F534" s="49"/>
      <c r="G534" s="49"/>
      <c r="H534" s="49"/>
      <c r="I534" s="49"/>
      <c r="J534" s="49"/>
      <c r="K534" s="49"/>
      <c r="L534" s="49"/>
      <c r="M534" s="49"/>
      <c r="N534" s="49"/>
      <c r="O534" s="49"/>
      <c r="P534" s="49"/>
      <c r="Q534" s="49"/>
      <c r="R534" s="49"/>
      <c r="S534" s="49"/>
      <c r="T534" s="49"/>
      <c r="U534" s="49"/>
      <c r="V534" s="49"/>
      <c r="W534" s="49"/>
      <c r="X534" s="49"/>
      <c r="Y534" s="49"/>
      <c r="Z534" s="49"/>
      <c r="AA534" s="49"/>
      <c r="AB534" s="49"/>
      <c r="AC534" s="49"/>
      <c r="AD534" s="49"/>
    </row>
    <row r="535" ht="15.75" customHeight="1">
      <c r="A535" s="50"/>
      <c r="B535" s="49"/>
      <c r="C535" s="49"/>
      <c r="D535" s="49"/>
      <c r="E535" s="49"/>
      <c r="F535" s="49"/>
      <c r="G535" s="49"/>
      <c r="H535" s="49"/>
      <c r="I535" s="49"/>
      <c r="J535" s="49"/>
      <c r="K535" s="49"/>
      <c r="L535" s="49"/>
      <c r="M535" s="49"/>
      <c r="N535" s="49"/>
      <c r="O535" s="49"/>
      <c r="P535" s="49"/>
      <c r="Q535" s="49"/>
      <c r="R535" s="49"/>
      <c r="S535" s="49"/>
      <c r="T535" s="49"/>
      <c r="U535" s="49"/>
      <c r="V535" s="49"/>
      <c r="W535" s="49"/>
      <c r="X535" s="49"/>
      <c r="Y535" s="49"/>
      <c r="Z535" s="49"/>
      <c r="AA535" s="49"/>
      <c r="AB535" s="49"/>
      <c r="AC535" s="49"/>
      <c r="AD535" s="49"/>
    </row>
    <row r="536" ht="15.75" customHeight="1">
      <c r="A536" s="50"/>
      <c r="B536" s="49"/>
      <c r="C536" s="49"/>
      <c r="D536" s="49"/>
      <c r="E536" s="49"/>
      <c r="F536" s="49"/>
      <c r="G536" s="49"/>
      <c r="H536" s="49"/>
      <c r="I536" s="49"/>
      <c r="J536" s="49"/>
      <c r="K536" s="49"/>
      <c r="L536" s="49"/>
      <c r="M536" s="49"/>
      <c r="N536" s="49"/>
      <c r="O536" s="49"/>
      <c r="P536" s="49"/>
      <c r="Q536" s="49"/>
      <c r="R536" s="49"/>
      <c r="S536" s="49"/>
      <c r="T536" s="49"/>
      <c r="U536" s="49"/>
      <c r="V536" s="49"/>
      <c r="W536" s="49"/>
      <c r="X536" s="49"/>
      <c r="Y536" s="49"/>
      <c r="Z536" s="49"/>
      <c r="AA536" s="49"/>
      <c r="AB536" s="49"/>
      <c r="AC536" s="49"/>
      <c r="AD536" s="49"/>
    </row>
    <row r="537" ht="15.75" customHeight="1">
      <c r="A537" s="50"/>
      <c r="B537" s="49"/>
      <c r="C537" s="49"/>
      <c r="D537" s="49"/>
      <c r="E537" s="49"/>
      <c r="F537" s="49"/>
      <c r="G537" s="49"/>
      <c r="H537" s="49"/>
      <c r="I537" s="49"/>
      <c r="J537" s="49"/>
      <c r="K537" s="49"/>
      <c r="L537" s="49"/>
      <c r="M537" s="49"/>
      <c r="N537" s="49"/>
      <c r="O537" s="49"/>
      <c r="P537" s="49"/>
      <c r="Q537" s="49"/>
      <c r="R537" s="49"/>
      <c r="S537" s="49"/>
      <c r="T537" s="49"/>
      <c r="U537" s="49"/>
      <c r="V537" s="49"/>
      <c r="W537" s="49"/>
      <c r="X537" s="49"/>
      <c r="Y537" s="49"/>
      <c r="Z537" s="49"/>
      <c r="AA537" s="49"/>
      <c r="AB537" s="49"/>
      <c r="AC537" s="49"/>
      <c r="AD537" s="49"/>
    </row>
    <row r="538" ht="15.75" customHeight="1">
      <c r="A538" s="50"/>
      <c r="B538" s="49"/>
      <c r="C538" s="49"/>
      <c r="D538" s="49"/>
      <c r="E538" s="49"/>
      <c r="F538" s="49"/>
      <c r="G538" s="49"/>
      <c r="H538" s="49"/>
      <c r="I538" s="49"/>
      <c r="J538" s="49"/>
      <c r="K538" s="49"/>
      <c r="L538" s="49"/>
      <c r="M538" s="49"/>
      <c r="N538" s="49"/>
      <c r="O538" s="49"/>
      <c r="P538" s="49"/>
      <c r="Q538" s="49"/>
      <c r="R538" s="49"/>
      <c r="S538" s="49"/>
      <c r="T538" s="49"/>
      <c r="U538" s="49"/>
      <c r="V538" s="49"/>
      <c r="W538" s="49"/>
      <c r="X538" s="49"/>
      <c r="Y538" s="49"/>
      <c r="Z538" s="49"/>
      <c r="AA538" s="49"/>
      <c r="AB538" s="49"/>
      <c r="AC538" s="49"/>
      <c r="AD538" s="49"/>
    </row>
    <row r="539" ht="15.75" customHeight="1">
      <c r="A539" s="50"/>
      <c r="B539" s="49"/>
      <c r="C539" s="49"/>
      <c r="D539" s="49"/>
      <c r="E539" s="49"/>
      <c r="F539" s="49"/>
      <c r="G539" s="49"/>
      <c r="H539" s="49"/>
      <c r="I539" s="49"/>
      <c r="J539" s="49"/>
      <c r="K539" s="49"/>
      <c r="L539" s="49"/>
      <c r="M539" s="49"/>
      <c r="N539" s="49"/>
      <c r="O539" s="49"/>
      <c r="P539" s="49"/>
      <c r="Q539" s="49"/>
      <c r="R539" s="49"/>
      <c r="S539" s="49"/>
      <c r="T539" s="49"/>
      <c r="U539" s="49"/>
      <c r="V539" s="49"/>
      <c r="W539" s="49"/>
      <c r="X539" s="49"/>
      <c r="Y539" s="49"/>
      <c r="Z539" s="49"/>
      <c r="AA539" s="49"/>
      <c r="AB539" s="49"/>
      <c r="AC539" s="49"/>
      <c r="AD539" s="49"/>
    </row>
    <row r="540" ht="15.75" customHeight="1">
      <c r="A540" s="50"/>
      <c r="B540" s="49"/>
      <c r="C540" s="49"/>
      <c r="D540" s="49"/>
      <c r="E540" s="49"/>
      <c r="F540" s="49"/>
      <c r="G540" s="49"/>
      <c r="H540" s="49"/>
      <c r="I540" s="49"/>
      <c r="J540" s="49"/>
      <c r="K540" s="49"/>
      <c r="L540" s="49"/>
      <c r="M540" s="49"/>
      <c r="N540" s="49"/>
      <c r="O540" s="49"/>
      <c r="P540" s="49"/>
      <c r="Q540" s="49"/>
      <c r="R540" s="49"/>
      <c r="S540" s="49"/>
      <c r="T540" s="49"/>
      <c r="U540" s="49"/>
      <c r="V540" s="49"/>
      <c r="W540" s="49"/>
      <c r="X540" s="49"/>
      <c r="Y540" s="49"/>
      <c r="Z540" s="49"/>
      <c r="AA540" s="49"/>
      <c r="AB540" s="49"/>
      <c r="AC540" s="49"/>
      <c r="AD540" s="49"/>
    </row>
    <row r="541" ht="15.75" customHeight="1">
      <c r="A541" s="50"/>
      <c r="B541" s="49"/>
      <c r="C541" s="49"/>
      <c r="D541" s="49"/>
      <c r="E541" s="49"/>
      <c r="F541" s="49"/>
      <c r="G541" s="49"/>
      <c r="H541" s="49"/>
      <c r="I541" s="49"/>
      <c r="J541" s="49"/>
      <c r="K541" s="49"/>
      <c r="L541" s="49"/>
      <c r="M541" s="49"/>
      <c r="N541" s="49"/>
      <c r="O541" s="49"/>
      <c r="P541" s="49"/>
      <c r="Q541" s="49"/>
      <c r="R541" s="49"/>
      <c r="S541" s="49"/>
      <c r="T541" s="49"/>
      <c r="U541" s="49"/>
      <c r="V541" s="49"/>
      <c r="W541" s="49"/>
      <c r="X541" s="49"/>
      <c r="Y541" s="49"/>
      <c r="Z541" s="49"/>
      <c r="AA541" s="49"/>
      <c r="AB541" s="49"/>
      <c r="AC541" s="49"/>
      <c r="AD541" s="49"/>
    </row>
    <row r="542" ht="15.75" customHeight="1">
      <c r="A542" s="50"/>
      <c r="B542" s="49"/>
      <c r="C542" s="49"/>
      <c r="D542" s="49"/>
      <c r="E542" s="49"/>
      <c r="F542" s="49"/>
      <c r="G542" s="49"/>
      <c r="H542" s="49"/>
      <c r="I542" s="49"/>
      <c r="J542" s="49"/>
      <c r="K542" s="49"/>
      <c r="L542" s="49"/>
      <c r="M542" s="49"/>
      <c r="N542" s="49"/>
      <c r="O542" s="49"/>
      <c r="P542" s="49"/>
      <c r="Q542" s="49"/>
      <c r="R542" s="49"/>
      <c r="S542" s="49"/>
      <c r="T542" s="49"/>
      <c r="U542" s="49"/>
      <c r="V542" s="49"/>
      <c r="W542" s="49"/>
      <c r="X542" s="49"/>
      <c r="Y542" s="49"/>
      <c r="Z542" s="49"/>
      <c r="AA542" s="49"/>
      <c r="AB542" s="49"/>
      <c r="AC542" s="49"/>
      <c r="AD542" s="49"/>
    </row>
    <row r="543" ht="15.75" customHeight="1">
      <c r="A543" s="50"/>
      <c r="B543" s="49"/>
      <c r="C543" s="49"/>
      <c r="D543" s="49"/>
      <c r="E543" s="49"/>
      <c r="F543" s="49"/>
      <c r="G543" s="49"/>
      <c r="H543" s="49"/>
      <c r="I543" s="49"/>
      <c r="J543" s="49"/>
      <c r="K543" s="49"/>
      <c r="L543" s="49"/>
      <c r="M543" s="49"/>
      <c r="N543" s="49"/>
      <c r="O543" s="49"/>
      <c r="P543" s="49"/>
      <c r="Q543" s="49"/>
      <c r="R543" s="49"/>
      <c r="S543" s="49"/>
      <c r="T543" s="49"/>
      <c r="U543" s="49"/>
      <c r="V543" s="49"/>
      <c r="W543" s="49"/>
      <c r="X543" s="49"/>
      <c r="Y543" s="49"/>
      <c r="Z543" s="49"/>
      <c r="AA543" s="49"/>
      <c r="AB543" s="49"/>
      <c r="AC543" s="49"/>
      <c r="AD543" s="49"/>
    </row>
    <row r="544" ht="15.75" customHeight="1">
      <c r="A544" s="50"/>
      <c r="B544" s="49"/>
      <c r="C544" s="49"/>
      <c r="D544" s="49"/>
      <c r="E544" s="49"/>
      <c r="F544" s="49"/>
      <c r="G544" s="49"/>
      <c r="H544" s="49"/>
      <c r="I544" s="49"/>
      <c r="J544" s="49"/>
      <c r="K544" s="49"/>
      <c r="L544" s="49"/>
      <c r="M544" s="49"/>
      <c r="N544" s="49"/>
      <c r="O544" s="49"/>
      <c r="P544" s="49"/>
      <c r="Q544" s="49"/>
      <c r="R544" s="49"/>
      <c r="S544" s="49"/>
      <c r="T544" s="49"/>
      <c r="U544" s="49"/>
      <c r="V544" s="49"/>
      <c r="W544" s="49"/>
      <c r="X544" s="49"/>
      <c r="Y544" s="49"/>
      <c r="Z544" s="49"/>
      <c r="AA544" s="49"/>
      <c r="AB544" s="49"/>
      <c r="AC544" s="49"/>
      <c r="AD544" s="49"/>
    </row>
    <row r="545" ht="15.75" customHeight="1">
      <c r="A545" s="50"/>
      <c r="B545" s="49"/>
      <c r="C545" s="49"/>
      <c r="D545" s="49"/>
      <c r="E545" s="49"/>
      <c r="F545" s="49"/>
      <c r="G545" s="49"/>
      <c r="H545" s="49"/>
      <c r="I545" s="49"/>
      <c r="J545" s="49"/>
      <c r="K545" s="49"/>
      <c r="L545" s="49"/>
      <c r="M545" s="49"/>
      <c r="N545" s="49"/>
      <c r="O545" s="49"/>
      <c r="P545" s="49"/>
      <c r="Q545" s="49"/>
      <c r="R545" s="49"/>
      <c r="S545" s="49"/>
      <c r="T545" s="49"/>
      <c r="U545" s="49"/>
      <c r="V545" s="49"/>
      <c r="W545" s="49"/>
      <c r="X545" s="49"/>
      <c r="Y545" s="49"/>
      <c r="Z545" s="49"/>
      <c r="AA545" s="49"/>
      <c r="AB545" s="49"/>
      <c r="AC545" s="49"/>
      <c r="AD545" s="49"/>
    </row>
    <row r="546" ht="15.75" customHeight="1">
      <c r="A546" s="50"/>
      <c r="B546" s="49"/>
      <c r="C546" s="49"/>
      <c r="D546" s="49"/>
      <c r="E546" s="49"/>
      <c r="F546" s="49"/>
      <c r="G546" s="49"/>
      <c r="H546" s="49"/>
      <c r="I546" s="49"/>
      <c r="J546" s="49"/>
      <c r="K546" s="49"/>
      <c r="L546" s="49"/>
      <c r="M546" s="49"/>
      <c r="N546" s="49"/>
      <c r="O546" s="49"/>
      <c r="P546" s="49"/>
      <c r="Q546" s="49"/>
      <c r="R546" s="49"/>
      <c r="S546" s="49"/>
      <c r="T546" s="49"/>
      <c r="U546" s="49"/>
      <c r="V546" s="49"/>
      <c r="W546" s="49"/>
      <c r="X546" s="49"/>
      <c r="Y546" s="49"/>
      <c r="Z546" s="49"/>
      <c r="AA546" s="49"/>
      <c r="AB546" s="49"/>
      <c r="AC546" s="49"/>
      <c r="AD546" s="49"/>
    </row>
    <row r="547" ht="15.75" customHeight="1">
      <c r="A547" s="50"/>
      <c r="B547" s="49"/>
      <c r="C547" s="49"/>
      <c r="D547" s="49"/>
      <c r="E547" s="49"/>
      <c r="F547" s="49"/>
      <c r="G547" s="49"/>
      <c r="H547" s="49"/>
      <c r="I547" s="49"/>
      <c r="J547" s="49"/>
      <c r="K547" s="49"/>
      <c r="L547" s="49"/>
      <c r="M547" s="49"/>
      <c r="N547" s="49"/>
      <c r="O547" s="49"/>
      <c r="P547" s="49"/>
      <c r="Q547" s="49"/>
      <c r="R547" s="49"/>
      <c r="S547" s="49"/>
      <c r="T547" s="49"/>
      <c r="U547" s="49"/>
      <c r="V547" s="49"/>
      <c r="W547" s="49"/>
      <c r="X547" s="49"/>
      <c r="Y547" s="49"/>
      <c r="Z547" s="49"/>
      <c r="AA547" s="49"/>
      <c r="AB547" s="49"/>
      <c r="AC547" s="49"/>
      <c r="AD547" s="49"/>
    </row>
    <row r="548" ht="15.75" customHeight="1">
      <c r="A548" s="50"/>
      <c r="B548" s="49"/>
      <c r="C548" s="49"/>
      <c r="D548" s="49"/>
      <c r="E548" s="49"/>
      <c r="F548" s="49"/>
      <c r="G548" s="49"/>
      <c r="H548" s="49"/>
      <c r="I548" s="49"/>
      <c r="J548" s="49"/>
      <c r="K548" s="49"/>
      <c r="L548" s="49"/>
      <c r="M548" s="49"/>
      <c r="N548" s="49"/>
      <c r="O548" s="49"/>
      <c r="P548" s="49"/>
      <c r="Q548" s="49"/>
      <c r="R548" s="49"/>
      <c r="S548" s="49"/>
      <c r="T548" s="49"/>
      <c r="U548" s="49"/>
      <c r="V548" s="49"/>
      <c r="W548" s="49"/>
      <c r="X548" s="49"/>
      <c r="Y548" s="49"/>
      <c r="Z548" s="49"/>
      <c r="AA548" s="49"/>
      <c r="AB548" s="49"/>
      <c r="AC548" s="49"/>
      <c r="AD548" s="49"/>
    </row>
    <row r="549" ht="15.75" customHeight="1">
      <c r="A549" s="50"/>
      <c r="B549" s="49"/>
      <c r="C549" s="49"/>
      <c r="D549" s="49"/>
      <c r="E549" s="49"/>
      <c r="F549" s="49"/>
      <c r="G549" s="49"/>
      <c r="H549" s="49"/>
      <c r="I549" s="49"/>
      <c r="J549" s="49"/>
      <c r="K549" s="49"/>
      <c r="L549" s="49"/>
      <c r="M549" s="49"/>
      <c r="N549" s="49"/>
      <c r="O549" s="49"/>
      <c r="P549" s="49"/>
      <c r="Q549" s="49"/>
      <c r="R549" s="49"/>
      <c r="S549" s="49"/>
      <c r="T549" s="49"/>
      <c r="U549" s="49"/>
      <c r="V549" s="49"/>
      <c r="W549" s="49"/>
      <c r="X549" s="49"/>
      <c r="Y549" s="49"/>
      <c r="Z549" s="49"/>
      <c r="AA549" s="49"/>
      <c r="AB549" s="49"/>
      <c r="AC549" s="49"/>
      <c r="AD549" s="49"/>
    </row>
    <row r="550" ht="15.75" customHeight="1">
      <c r="A550" s="50"/>
      <c r="B550" s="49"/>
      <c r="C550" s="49"/>
      <c r="D550" s="49"/>
      <c r="E550" s="49"/>
      <c r="F550" s="49"/>
      <c r="G550" s="49"/>
      <c r="H550" s="49"/>
      <c r="I550" s="49"/>
      <c r="J550" s="49"/>
      <c r="K550" s="49"/>
      <c r="L550" s="49"/>
      <c r="M550" s="49"/>
      <c r="N550" s="49"/>
      <c r="O550" s="49"/>
      <c r="P550" s="49"/>
      <c r="Q550" s="49"/>
      <c r="R550" s="49"/>
      <c r="S550" s="49"/>
      <c r="T550" s="49"/>
      <c r="U550" s="49"/>
      <c r="V550" s="49"/>
      <c r="W550" s="49"/>
      <c r="X550" s="49"/>
      <c r="Y550" s="49"/>
      <c r="Z550" s="49"/>
      <c r="AA550" s="49"/>
      <c r="AB550" s="49"/>
      <c r="AC550" s="49"/>
      <c r="AD550" s="49"/>
    </row>
    <row r="551" ht="15.75" customHeight="1">
      <c r="A551" s="50"/>
      <c r="B551" s="49"/>
      <c r="C551" s="49"/>
      <c r="D551" s="49"/>
      <c r="E551" s="49"/>
      <c r="F551" s="49"/>
      <c r="G551" s="49"/>
      <c r="H551" s="49"/>
      <c r="I551" s="49"/>
      <c r="J551" s="49"/>
      <c r="K551" s="49"/>
      <c r="L551" s="49"/>
      <c r="M551" s="49"/>
      <c r="N551" s="49"/>
      <c r="O551" s="49"/>
      <c r="P551" s="49"/>
      <c r="Q551" s="49"/>
      <c r="R551" s="49"/>
      <c r="S551" s="49"/>
      <c r="T551" s="49"/>
      <c r="U551" s="49"/>
      <c r="V551" s="49"/>
      <c r="W551" s="49"/>
      <c r="X551" s="49"/>
      <c r="Y551" s="49"/>
      <c r="Z551" s="49"/>
      <c r="AA551" s="49"/>
      <c r="AB551" s="49"/>
      <c r="AC551" s="49"/>
      <c r="AD551" s="49"/>
    </row>
    <row r="552" ht="15.75" customHeight="1">
      <c r="A552" s="50"/>
      <c r="B552" s="49"/>
      <c r="C552" s="49"/>
      <c r="D552" s="49"/>
      <c r="E552" s="49"/>
      <c r="F552" s="49"/>
      <c r="G552" s="49"/>
      <c r="H552" s="49"/>
      <c r="I552" s="49"/>
      <c r="J552" s="49"/>
      <c r="K552" s="49"/>
      <c r="L552" s="49"/>
      <c r="M552" s="49"/>
      <c r="N552" s="49"/>
      <c r="O552" s="49"/>
      <c r="P552" s="49"/>
      <c r="Q552" s="49"/>
      <c r="R552" s="49"/>
      <c r="S552" s="49"/>
      <c r="T552" s="49"/>
      <c r="U552" s="49"/>
      <c r="V552" s="49"/>
      <c r="W552" s="49"/>
      <c r="X552" s="49"/>
      <c r="Y552" s="49"/>
      <c r="Z552" s="49"/>
      <c r="AA552" s="49"/>
      <c r="AB552" s="49"/>
      <c r="AC552" s="49"/>
      <c r="AD552" s="49"/>
    </row>
    <row r="553" ht="15.75" customHeight="1">
      <c r="A553" s="50"/>
      <c r="B553" s="49"/>
      <c r="C553" s="49"/>
      <c r="D553" s="49"/>
      <c r="E553" s="49"/>
      <c r="F553" s="49"/>
      <c r="G553" s="49"/>
      <c r="H553" s="49"/>
      <c r="I553" s="49"/>
      <c r="J553" s="49"/>
      <c r="K553" s="49"/>
      <c r="L553" s="49"/>
      <c r="M553" s="49"/>
      <c r="N553" s="49"/>
      <c r="O553" s="49"/>
      <c r="P553" s="49"/>
      <c r="Q553" s="49"/>
      <c r="R553" s="49"/>
      <c r="S553" s="49"/>
      <c r="T553" s="49"/>
      <c r="U553" s="49"/>
      <c r="V553" s="49"/>
      <c r="W553" s="49"/>
      <c r="X553" s="49"/>
      <c r="Y553" s="49"/>
      <c r="Z553" s="49"/>
      <c r="AA553" s="49"/>
      <c r="AB553" s="49"/>
      <c r="AC553" s="49"/>
      <c r="AD553" s="49"/>
    </row>
    <row r="554" ht="15.75" customHeight="1">
      <c r="A554" s="50"/>
      <c r="B554" s="49"/>
      <c r="C554" s="49"/>
      <c r="D554" s="49"/>
      <c r="E554" s="49"/>
      <c r="F554" s="49"/>
      <c r="G554" s="49"/>
      <c r="H554" s="49"/>
      <c r="I554" s="49"/>
      <c r="J554" s="49"/>
      <c r="K554" s="49"/>
      <c r="L554" s="49"/>
      <c r="M554" s="49"/>
      <c r="N554" s="49"/>
      <c r="O554" s="49"/>
      <c r="P554" s="49"/>
      <c r="Q554" s="49"/>
      <c r="R554" s="49"/>
      <c r="S554" s="49"/>
      <c r="T554" s="49"/>
      <c r="U554" s="49"/>
      <c r="V554" s="49"/>
      <c r="W554" s="49"/>
      <c r="X554" s="49"/>
      <c r="Y554" s="49"/>
      <c r="Z554" s="49"/>
      <c r="AA554" s="49"/>
      <c r="AB554" s="49"/>
      <c r="AC554" s="49"/>
      <c r="AD554" s="49"/>
    </row>
    <row r="555" ht="15.75" customHeight="1">
      <c r="A555" s="50"/>
      <c r="B555" s="49"/>
      <c r="C555" s="49"/>
      <c r="D555" s="49"/>
      <c r="E555" s="49"/>
      <c r="F555" s="49"/>
      <c r="G555" s="49"/>
      <c r="H555" s="49"/>
      <c r="I555" s="49"/>
      <c r="J555" s="49"/>
      <c r="K555" s="49"/>
      <c r="L555" s="49"/>
      <c r="M555" s="49"/>
      <c r="N555" s="49"/>
      <c r="O555" s="49"/>
      <c r="P555" s="49"/>
      <c r="Q555" s="49"/>
      <c r="R555" s="49"/>
      <c r="S555" s="49"/>
      <c r="T555" s="49"/>
      <c r="U555" s="49"/>
      <c r="V555" s="49"/>
      <c r="W555" s="49"/>
      <c r="X555" s="49"/>
      <c r="Y555" s="49"/>
      <c r="Z555" s="49"/>
      <c r="AA555" s="49"/>
      <c r="AB555" s="49"/>
      <c r="AC555" s="49"/>
      <c r="AD555" s="49"/>
    </row>
    <row r="556" ht="15.75" customHeight="1">
      <c r="A556" s="50"/>
      <c r="B556" s="49"/>
      <c r="C556" s="49"/>
      <c r="D556" s="49"/>
      <c r="E556" s="49"/>
      <c r="F556" s="49"/>
      <c r="G556" s="49"/>
      <c r="H556" s="49"/>
      <c r="I556" s="49"/>
      <c r="J556" s="49"/>
      <c r="K556" s="49"/>
      <c r="L556" s="49"/>
      <c r="M556" s="49"/>
      <c r="N556" s="49"/>
      <c r="O556" s="49"/>
      <c r="P556" s="49"/>
      <c r="Q556" s="49"/>
      <c r="R556" s="49"/>
      <c r="S556" s="49"/>
      <c r="T556" s="49"/>
      <c r="U556" s="49"/>
      <c r="V556" s="49"/>
      <c r="W556" s="49"/>
      <c r="X556" s="49"/>
      <c r="Y556" s="49"/>
      <c r="Z556" s="49"/>
      <c r="AA556" s="49"/>
      <c r="AB556" s="49"/>
      <c r="AC556" s="49"/>
      <c r="AD556" s="49"/>
    </row>
    <row r="557" ht="15.75" customHeight="1">
      <c r="A557" s="50"/>
      <c r="B557" s="49"/>
      <c r="C557" s="49"/>
      <c r="D557" s="49"/>
      <c r="E557" s="49"/>
      <c r="F557" s="49"/>
      <c r="G557" s="49"/>
      <c r="H557" s="49"/>
      <c r="I557" s="49"/>
      <c r="J557" s="49"/>
      <c r="K557" s="49"/>
      <c r="L557" s="49"/>
      <c r="M557" s="49"/>
      <c r="N557" s="49"/>
      <c r="O557" s="49"/>
      <c r="P557" s="49"/>
      <c r="Q557" s="49"/>
      <c r="R557" s="49"/>
      <c r="S557" s="49"/>
      <c r="T557" s="49"/>
      <c r="U557" s="49"/>
      <c r="V557" s="49"/>
      <c r="W557" s="49"/>
      <c r="X557" s="49"/>
      <c r="Y557" s="49"/>
      <c r="Z557" s="49"/>
      <c r="AA557" s="49"/>
      <c r="AB557" s="49"/>
      <c r="AC557" s="49"/>
      <c r="AD557" s="49"/>
    </row>
    <row r="558" ht="15.75" customHeight="1">
      <c r="A558" s="50"/>
      <c r="B558" s="49"/>
      <c r="C558" s="49"/>
      <c r="D558" s="49"/>
      <c r="E558" s="49"/>
      <c r="F558" s="49"/>
      <c r="G558" s="49"/>
      <c r="H558" s="49"/>
      <c r="I558" s="49"/>
      <c r="J558" s="49"/>
      <c r="K558" s="49"/>
      <c r="L558" s="49"/>
      <c r="M558" s="49"/>
      <c r="N558" s="49"/>
      <c r="O558" s="49"/>
      <c r="P558" s="49"/>
      <c r="Q558" s="49"/>
      <c r="R558" s="49"/>
      <c r="S558" s="49"/>
      <c r="T558" s="49"/>
      <c r="U558" s="49"/>
      <c r="V558" s="49"/>
      <c r="W558" s="49"/>
      <c r="X558" s="49"/>
      <c r="Y558" s="49"/>
      <c r="Z558" s="49"/>
      <c r="AA558" s="49"/>
      <c r="AB558" s="49"/>
      <c r="AC558" s="49"/>
      <c r="AD558" s="49"/>
    </row>
    <row r="559" ht="15.75" customHeight="1">
      <c r="A559" s="50"/>
      <c r="B559" s="49"/>
      <c r="C559" s="49"/>
      <c r="D559" s="49"/>
      <c r="E559" s="49"/>
      <c r="F559" s="49"/>
      <c r="G559" s="49"/>
      <c r="H559" s="49"/>
      <c r="I559" s="49"/>
      <c r="J559" s="49"/>
      <c r="K559" s="49"/>
      <c r="L559" s="49"/>
      <c r="M559" s="49"/>
      <c r="N559" s="49"/>
      <c r="O559" s="49"/>
      <c r="P559" s="49"/>
      <c r="Q559" s="49"/>
      <c r="R559" s="49"/>
      <c r="S559" s="49"/>
      <c r="T559" s="49"/>
      <c r="U559" s="49"/>
      <c r="V559" s="49"/>
      <c r="W559" s="49"/>
      <c r="X559" s="49"/>
      <c r="Y559" s="49"/>
      <c r="Z559" s="49"/>
      <c r="AA559" s="49"/>
      <c r="AB559" s="49"/>
      <c r="AC559" s="49"/>
      <c r="AD559" s="49"/>
    </row>
    <row r="560" ht="15.75" customHeight="1">
      <c r="A560" s="50"/>
      <c r="B560" s="49"/>
      <c r="C560" s="49"/>
      <c r="D560" s="49"/>
      <c r="E560" s="49"/>
      <c r="F560" s="49"/>
      <c r="G560" s="49"/>
      <c r="H560" s="49"/>
      <c r="I560" s="49"/>
      <c r="J560" s="49"/>
      <c r="K560" s="49"/>
      <c r="L560" s="49"/>
      <c r="M560" s="49"/>
      <c r="N560" s="49"/>
      <c r="O560" s="49"/>
      <c r="P560" s="49"/>
      <c r="Q560" s="49"/>
      <c r="R560" s="49"/>
      <c r="S560" s="49"/>
      <c r="T560" s="49"/>
      <c r="U560" s="49"/>
      <c r="V560" s="49"/>
      <c r="W560" s="49"/>
      <c r="X560" s="49"/>
      <c r="Y560" s="49"/>
      <c r="Z560" s="49"/>
      <c r="AA560" s="49"/>
      <c r="AB560" s="49"/>
      <c r="AC560" s="49"/>
      <c r="AD560" s="49"/>
    </row>
    <row r="561" ht="15.75" customHeight="1">
      <c r="A561" s="50"/>
      <c r="B561" s="49"/>
      <c r="C561" s="49"/>
      <c r="D561" s="49"/>
      <c r="E561" s="49"/>
      <c r="F561" s="49"/>
      <c r="G561" s="49"/>
      <c r="H561" s="49"/>
      <c r="I561" s="49"/>
      <c r="J561" s="49"/>
      <c r="K561" s="49"/>
      <c r="L561" s="49"/>
      <c r="M561" s="49"/>
      <c r="N561" s="49"/>
      <c r="O561" s="49"/>
      <c r="P561" s="49"/>
      <c r="Q561" s="49"/>
      <c r="R561" s="49"/>
      <c r="S561" s="49"/>
      <c r="T561" s="49"/>
      <c r="U561" s="49"/>
      <c r="V561" s="49"/>
      <c r="W561" s="49"/>
      <c r="X561" s="49"/>
      <c r="Y561" s="49"/>
      <c r="Z561" s="49"/>
      <c r="AA561" s="49"/>
      <c r="AB561" s="49"/>
      <c r="AC561" s="49"/>
      <c r="AD561" s="49"/>
    </row>
    <row r="562" ht="15.75" customHeight="1">
      <c r="A562" s="50"/>
      <c r="B562" s="49"/>
      <c r="C562" s="49"/>
      <c r="D562" s="49"/>
      <c r="E562" s="49"/>
      <c r="F562" s="49"/>
      <c r="G562" s="49"/>
      <c r="H562" s="49"/>
      <c r="I562" s="49"/>
      <c r="J562" s="49"/>
      <c r="K562" s="49"/>
      <c r="L562" s="49"/>
      <c r="M562" s="49"/>
      <c r="N562" s="49"/>
      <c r="O562" s="49"/>
      <c r="P562" s="49"/>
      <c r="Q562" s="49"/>
      <c r="R562" s="49"/>
      <c r="S562" s="49"/>
      <c r="T562" s="49"/>
      <c r="U562" s="49"/>
      <c r="V562" s="49"/>
      <c r="W562" s="49"/>
      <c r="X562" s="49"/>
      <c r="Y562" s="49"/>
      <c r="Z562" s="49"/>
      <c r="AA562" s="49"/>
      <c r="AB562" s="49"/>
      <c r="AC562" s="49"/>
      <c r="AD562" s="49"/>
    </row>
    <row r="563" ht="15.75" customHeight="1">
      <c r="A563" s="50"/>
      <c r="B563" s="49"/>
      <c r="C563" s="49"/>
      <c r="D563" s="49"/>
      <c r="E563" s="49"/>
      <c r="F563" s="49"/>
      <c r="G563" s="49"/>
      <c r="H563" s="49"/>
      <c r="I563" s="49"/>
      <c r="J563" s="49"/>
      <c r="K563" s="49"/>
      <c r="L563" s="49"/>
      <c r="M563" s="49"/>
      <c r="N563" s="49"/>
      <c r="O563" s="49"/>
      <c r="P563" s="49"/>
      <c r="Q563" s="49"/>
      <c r="R563" s="49"/>
      <c r="S563" s="49"/>
      <c r="T563" s="49"/>
      <c r="U563" s="49"/>
      <c r="V563" s="49"/>
      <c r="W563" s="49"/>
      <c r="X563" s="49"/>
      <c r="Y563" s="49"/>
      <c r="Z563" s="49"/>
      <c r="AA563" s="49"/>
      <c r="AB563" s="49"/>
      <c r="AC563" s="49"/>
      <c r="AD563" s="49"/>
    </row>
    <row r="564" ht="15.75" customHeight="1">
      <c r="A564" s="50"/>
      <c r="B564" s="49"/>
      <c r="C564" s="49"/>
      <c r="D564" s="49"/>
      <c r="E564" s="49"/>
      <c r="F564" s="49"/>
      <c r="G564" s="49"/>
      <c r="H564" s="49"/>
      <c r="I564" s="49"/>
      <c r="J564" s="49"/>
      <c r="K564" s="49"/>
      <c r="L564" s="49"/>
      <c r="M564" s="49"/>
      <c r="N564" s="49"/>
      <c r="O564" s="49"/>
      <c r="P564" s="49"/>
      <c r="Q564" s="49"/>
      <c r="R564" s="49"/>
      <c r="S564" s="49"/>
      <c r="T564" s="49"/>
      <c r="U564" s="49"/>
      <c r="V564" s="49"/>
      <c r="W564" s="49"/>
      <c r="X564" s="49"/>
      <c r="Y564" s="49"/>
      <c r="Z564" s="49"/>
      <c r="AA564" s="49"/>
      <c r="AB564" s="49"/>
      <c r="AC564" s="49"/>
      <c r="AD564" s="49"/>
    </row>
    <row r="565" ht="15.75" customHeight="1">
      <c r="A565" s="50"/>
      <c r="B565" s="49"/>
      <c r="C565" s="49"/>
      <c r="D565" s="49"/>
      <c r="E565" s="49"/>
      <c r="F565" s="49"/>
      <c r="G565" s="49"/>
      <c r="H565" s="49"/>
      <c r="I565" s="49"/>
      <c r="J565" s="49"/>
      <c r="K565" s="49"/>
      <c r="L565" s="49"/>
      <c r="M565" s="49"/>
      <c r="N565" s="49"/>
      <c r="O565" s="49"/>
      <c r="P565" s="49"/>
      <c r="Q565" s="49"/>
      <c r="R565" s="49"/>
      <c r="S565" s="49"/>
      <c r="T565" s="49"/>
      <c r="U565" s="49"/>
      <c r="V565" s="49"/>
      <c r="W565" s="49"/>
      <c r="X565" s="49"/>
      <c r="Y565" s="49"/>
      <c r="Z565" s="49"/>
      <c r="AA565" s="49"/>
      <c r="AB565" s="49"/>
      <c r="AC565" s="49"/>
      <c r="AD565" s="49"/>
    </row>
    <row r="566" ht="15.75" customHeight="1">
      <c r="A566" s="50"/>
      <c r="B566" s="49"/>
      <c r="C566" s="49"/>
      <c r="D566" s="49"/>
      <c r="E566" s="49"/>
      <c r="F566" s="49"/>
      <c r="G566" s="49"/>
      <c r="H566" s="49"/>
      <c r="I566" s="49"/>
      <c r="J566" s="49"/>
      <c r="K566" s="49"/>
      <c r="L566" s="49"/>
      <c r="M566" s="49"/>
      <c r="N566" s="49"/>
      <c r="O566" s="49"/>
      <c r="P566" s="49"/>
      <c r="Q566" s="49"/>
      <c r="R566" s="49"/>
      <c r="S566" s="49"/>
      <c r="T566" s="49"/>
      <c r="U566" s="49"/>
      <c r="V566" s="49"/>
      <c r="W566" s="49"/>
      <c r="X566" s="49"/>
      <c r="Y566" s="49"/>
      <c r="Z566" s="49"/>
      <c r="AA566" s="49"/>
      <c r="AB566" s="49"/>
      <c r="AC566" s="49"/>
      <c r="AD566" s="49"/>
    </row>
    <row r="567" ht="15.75" customHeight="1">
      <c r="A567" s="50"/>
      <c r="B567" s="49"/>
      <c r="C567" s="49"/>
      <c r="D567" s="49"/>
      <c r="E567" s="49"/>
      <c r="F567" s="49"/>
      <c r="G567" s="49"/>
      <c r="H567" s="49"/>
      <c r="I567" s="49"/>
      <c r="J567" s="49"/>
      <c r="K567" s="49"/>
      <c r="L567" s="49"/>
      <c r="M567" s="49"/>
      <c r="N567" s="49"/>
      <c r="O567" s="49"/>
      <c r="P567" s="49"/>
      <c r="Q567" s="49"/>
      <c r="R567" s="49"/>
      <c r="S567" s="49"/>
      <c r="T567" s="49"/>
      <c r="U567" s="49"/>
      <c r="V567" s="49"/>
      <c r="W567" s="49"/>
      <c r="X567" s="49"/>
      <c r="Y567" s="49"/>
      <c r="Z567" s="49"/>
      <c r="AA567" s="49"/>
      <c r="AB567" s="49"/>
      <c r="AC567" s="49"/>
      <c r="AD567" s="49"/>
    </row>
    <row r="568" ht="15.75" customHeight="1">
      <c r="A568" s="50"/>
      <c r="B568" s="49"/>
      <c r="C568" s="49"/>
      <c r="D568" s="49"/>
      <c r="E568" s="49"/>
      <c r="F568" s="49"/>
      <c r="G568" s="49"/>
      <c r="H568" s="49"/>
      <c r="I568" s="49"/>
      <c r="J568" s="49"/>
      <c r="K568" s="49"/>
      <c r="L568" s="49"/>
      <c r="M568" s="49"/>
      <c r="N568" s="49"/>
      <c r="O568" s="49"/>
      <c r="P568" s="49"/>
      <c r="Q568" s="49"/>
      <c r="R568" s="49"/>
      <c r="S568" s="49"/>
      <c r="T568" s="49"/>
      <c r="U568" s="49"/>
      <c r="V568" s="49"/>
      <c r="W568" s="49"/>
      <c r="X568" s="49"/>
      <c r="Y568" s="49"/>
      <c r="Z568" s="49"/>
      <c r="AA568" s="49"/>
      <c r="AB568" s="49"/>
      <c r="AC568" s="49"/>
      <c r="AD568" s="49"/>
    </row>
    <row r="569" ht="15.75" customHeight="1">
      <c r="A569" s="50"/>
      <c r="B569" s="49"/>
      <c r="C569" s="49"/>
      <c r="D569" s="49"/>
      <c r="E569" s="49"/>
      <c r="F569" s="49"/>
      <c r="G569" s="49"/>
      <c r="H569" s="49"/>
      <c r="I569" s="49"/>
      <c r="J569" s="49"/>
      <c r="K569" s="49"/>
      <c r="L569" s="49"/>
      <c r="M569" s="49"/>
      <c r="N569" s="49"/>
      <c r="O569" s="49"/>
      <c r="P569" s="49"/>
      <c r="Q569" s="49"/>
      <c r="R569" s="49"/>
      <c r="S569" s="49"/>
      <c r="T569" s="49"/>
      <c r="U569" s="49"/>
      <c r="V569" s="49"/>
      <c r="W569" s="49"/>
      <c r="X569" s="49"/>
      <c r="Y569" s="49"/>
      <c r="Z569" s="49"/>
      <c r="AA569" s="49"/>
      <c r="AB569" s="49"/>
      <c r="AC569" s="49"/>
      <c r="AD569" s="49"/>
    </row>
    <row r="570" ht="15.75" customHeight="1">
      <c r="A570" s="50"/>
      <c r="B570" s="49"/>
      <c r="C570" s="49"/>
      <c r="D570" s="49"/>
      <c r="E570" s="49"/>
      <c r="F570" s="49"/>
      <c r="G570" s="49"/>
      <c r="H570" s="49"/>
      <c r="I570" s="49"/>
      <c r="J570" s="49"/>
      <c r="K570" s="49"/>
      <c r="L570" s="49"/>
      <c r="M570" s="49"/>
      <c r="N570" s="49"/>
      <c r="O570" s="49"/>
      <c r="P570" s="49"/>
      <c r="Q570" s="49"/>
      <c r="R570" s="49"/>
      <c r="S570" s="49"/>
      <c r="T570" s="49"/>
      <c r="U570" s="49"/>
      <c r="V570" s="49"/>
      <c r="W570" s="49"/>
      <c r="X570" s="49"/>
      <c r="Y570" s="49"/>
      <c r="Z570" s="49"/>
      <c r="AA570" s="49"/>
      <c r="AB570" s="49"/>
      <c r="AC570" s="49"/>
      <c r="AD570" s="49"/>
    </row>
    <row r="571" ht="15.75" customHeight="1">
      <c r="A571" s="50"/>
      <c r="B571" s="49"/>
      <c r="C571" s="49"/>
      <c r="D571" s="49"/>
      <c r="E571" s="49"/>
      <c r="F571" s="49"/>
      <c r="G571" s="49"/>
      <c r="H571" s="49"/>
      <c r="I571" s="49"/>
      <c r="J571" s="49"/>
      <c r="K571" s="49"/>
      <c r="L571" s="49"/>
      <c r="M571" s="49"/>
      <c r="N571" s="49"/>
      <c r="O571" s="49"/>
      <c r="P571" s="49"/>
      <c r="Q571" s="49"/>
      <c r="R571" s="49"/>
      <c r="S571" s="49"/>
      <c r="T571" s="49"/>
      <c r="U571" s="49"/>
      <c r="V571" s="49"/>
      <c r="W571" s="49"/>
      <c r="X571" s="49"/>
      <c r="Y571" s="49"/>
      <c r="Z571" s="49"/>
      <c r="AA571" s="49"/>
      <c r="AB571" s="49"/>
      <c r="AC571" s="49"/>
      <c r="AD571" s="49"/>
    </row>
    <row r="572" ht="15.75" customHeight="1">
      <c r="A572" s="50"/>
      <c r="B572" s="49"/>
      <c r="C572" s="49"/>
      <c r="D572" s="49"/>
      <c r="E572" s="49"/>
      <c r="F572" s="49"/>
      <c r="G572" s="49"/>
      <c r="H572" s="49"/>
      <c r="I572" s="49"/>
      <c r="J572" s="49"/>
      <c r="K572" s="49"/>
      <c r="L572" s="49"/>
      <c r="M572" s="49"/>
      <c r="N572" s="49"/>
      <c r="O572" s="49"/>
      <c r="P572" s="49"/>
      <c r="Q572" s="49"/>
      <c r="R572" s="49"/>
      <c r="S572" s="49"/>
      <c r="T572" s="49"/>
      <c r="U572" s="49"/>
      <c r="V572" s="49"/>
      <c r="W572" s="49"/>
      <c r="X572" s="49"/>
      <c r="Y572" s="49"/>
      <c r="Z572" s="49"/>
      <c r="AA572" s="49"/>
      <c r="AB572" s="49"/>
      <c r="AC572" s="49"/>
      <c r="AD572" s="49"/>
    </row>
    <row r="573" ht="15.75" customHeight="1">
      <c r="A573" s="50"/>
      <c r="B573" s="49"/>
      <c r="C573" s="49"/>
      <c r="D573" s="49"/>
      <c r="E573" s="49"/>
      <c r="F573" s="49"/>
      <c r="G573" s="49"/>
      <c r="H573" s="49"/>
      <c r="I573" s="49"/>
      <c r="J573" s="49"/>
      <c r="K573" s="49"/>
      <c r="L573" s="49"/>
      <c r="M573" s="49"/>
      <c r="N573" s="49"/>
      <c r="O573" s="49"/>
      <c r="P573" s="49"/>
      <c r="Q573" s="49"/>
      <c r="R573" s="49"/>
      <c r="S573" s="49"/>
      <c r="T573" s="49"/>
      <c r="U573" s="49"/>
      <c r="V573" s="49"/>
      <c r="W573" s="49"/>
      <c r="X573" s="49"/>
      <c r="Y573" s="49"/>
      <c r="Z573" s="49"/>
      <c r="AA573" s="49"/>
      <c r="AB573" s="49"/>
      <c r="AC573" s="49"/>
      <c r="AD573" s="49"/>
    </row>
    <row r="574" ht="15.75" customHeight="1">
      <c r="A574" s="50"/>
      <c r="B574" s="49"/>
      <c r="C574" s="49"/>
      <c r="D574" s="49"/>
      <c r="E574" s="49"/>
      <c r="F574" s="49"/>
      <c r="G574" s="49"/>
      <c r="H574" s="49"/>
      <c r="I574" s="49"/>
      <c r="J574" s="49"/>
      <c r="K574" s="49"/>
      <c r="L574" s="49"/>
      <c r="M574" s="49"/>
      <c r="N574" s="49"/>
      <c r="O574" s="49"/>
      <c r="P574" s="49"/>
      <c r="Q574" s="49"/>
      <c r="R574" s="49"/>
      <c r="S574" s="49"/>
      <c r="T574" s="49"/>
      <c r="U574" s="49"/>
      <c r="V574" s="49"/>
      <c r="W574" s="49"/>
      <c r="X574" s="49"/>
      <c r="Y574" s="49"/>
      <c r="Z574" s="49"/>
      <c r="AA574" s="49"/>
      <c r="AB574" s="49"/>
      <c r="AC574" s="49"/>
      <c r="AD574" s="49"/>
    </row>
    <row r="575" ht="15.75" customHeight="1">
      <c r="A575" s="50"/>
      <c r="B575" s="49"/>
      <c r="C575" s="49"/>
      <c r="D575" s="49"/>
      <c r="E575" s="49"/>
      <c r="F575" s="49"/>
      <c r="G575" s="49"/>
      <c r="H575" s="49"/>
      <c r="I575" s="49"/>
      <c r="J575" s="49"/>
      <c r="K575" s="49"/>
      <c r="L575" s="49"/>
      <c r="M575" s="49"/>
      <c r="N575" s="49"/>
      <c r="O575" s="49"/>
      <c r="P575" s="49"/>
      <c r="Q575" s="49"/>
      <c r="R575" s="49"/>
      <c r="S575" s="49"/>
      <c r="T575" s="49"/>
      <c r="U575" s="49"/>
      <c r="V575" s="49"/>
      <c r="W575" s="49"/>
      <c r="X575" s="49"/>
      <c r="Y575" s="49"/>
      <c r="Z575" s="49"/>
      <c r="AA575" s="49"/>
      <c r="AB575" s="49"/>
      <c r="AC575" s="49"/>
      <c r="AD575" s="49"/>
    </row>
    <row r="576" ht="15.75" customHeight="1">
      <c r="A576" s="50"/>
      <c r="B576" s="49"/>
      <c r="C576" s="49"/>
      <c r="D576" s="49"/>
      <c r="E576" s="49"/>
      <c r="F576" s="49"/>
      <c r="G576" s="49"/>
      <c r="H576" s="49"/>
      <c r="I576" s="49"/>
      <c r="J576" s="49"/>
      <c r="K576" s="49"/>
      <c r="L576" s="49"/>
      <c r="M576" s="49"/>
      <c r="N576" s="49"/>
      <c r="O576" s="49"/>
      <c r="P576" s="49"/>
      <c r="Q576" s="49"/>
      <c r="R576" s="49"/>
      <c r="S576" s="49"/>
      <c r="T576" s="49"/>
      <c r="U576" s="49"/>
      <c r="V576" s="49"/>
      <c r="W576" s="49"/>
      <c r="X576" s="49"/>
      <c r="Y576" s="49"/>
      <c r="Z576" s="49"/>
      <c r="AA576" s="49"/>
      <c r="AB576" s="49"/>
      <c r="AC576" s="49"/>
      <c r="AD576" s="49"/>
    </row>
    <row r="577" ht="15.75" customHeight="1">
      <c r="A577" s="50"/>
      <c r="B577" s="49"/>
      <c r="C577" s="49"/>
      <c r="D577" s="49"/>
      <c r="E577" s="49"/>
      <c r="F577" s="49"/>
      <c r="G577" s="49"/>
      <c r="H577" s="49"/>
      <c r="I577" s="49"/>
      <c r="J577" s="49"/>
      <c r="K577" s="49"/>
      <c r="L577" s="49"/>
      <c r="M577" s="49"/>
      <c r="N577" s="49"/>
      <c r="O577" s="49"/>
      <c r="P577" s="49"/>
      <c r="Q577" s="49"/>
      <c r="R577" s="49"/>
      <c r="S577" s="49"/>
      <c r="T577" s="49"/>
      <c r="U577" s="49"/>
      <c r="V577" s="49"/>
      <c r="W577" s="49"/>
      <c r="X577" s="49"/>
      <c r="Y577" s="49"/>
      <c r="Z577" s="49"/>
      <c r="AA577" s="49"/>
      <c r="AB577" s="49"/>
      <c r="AC577" s="49"/>
      <c r="AD577" s="49"/>
    </row>
    <row r="578" ht="15.75" customHeight="1">
      <c r="A578" s="50"/>
      <c r="B578" s="49"/>
      <c r="C578" s="49"/>
      <c r="D578" s="49"/>
      <c r="E578" s="49"/>
      <c r="F578" s="49"/>
      <c r="G578" s="49"/>
      <c r="H578" s="49"/>
      <c r="I578" s="49"/>
      <c r="J578" s="49"/>
      <c r="K578" s="49"/>
      <c r="L578" s="49"/>
      <c r="M578" s="49"/>
      <c r="N578" s="49"/>
      <c r="O578" s="49"/>
      <c r="P578" s="49"/>
      <c r="Q578" s="49"/>
      <c r="R578" s="49"/>
      <c r="S578" s="49"/>
      <c r="T578" s="49"/>
      <c r="U578" s="49"/>
      <c r="V578" s="49"/>
      <c r="W578" s="49"/>
      <c r="X578" s="49"/>
      <c r="Y578" s="49"/>
      <c r="Z578" s="49"/>
      <c r="AA578" s="49"/>
      <c r="AB578" s="49"/>
      <c r="AC578" s="49"/>
      <c r="AD578" s="49"/>
    </row>
    <row r="579" ht="15.75" customHeight="1">
      <c r="A579" s="50"/>
      <c r="B579" s="49"/>
      <c r="C579" s="49"/>
      <c r="D579" s="49"/>
      <c r="E579" s="49"/>
      <c r="F579" s="49"/>
      <c r="G579" s="49"/>
      <c r="H579" s="49"/>
      <c r="I579" s="49"/>
      <c r="J579" s="49"/>
      <c r="K579" s="49"/>
      <c r="L579" s="49"/>
      <c r="M579" s="49"/>
      <c r="N579" s="49"/>
      <c r="O579" s="49"/>
      <c r="P579" s="49"/>
      <c r="Q579" s="49"/>
      <c r="R579" s="49"/>
      <c r="S579" s="49"/>
      <c r="T579" s="49"/>
      <c r="U579" s="49"/>
      <c r="V579" s="49"/>
      <c r="W579" s="49"/>
      <c r="X579" s="49"/>
      <c r="Y579" s="49"/>
      <c r="Z579" s="49"/>
      <c r="AA579" s="49"/>
      <c r="AB579" s="49"/>
      <c r="AC579" s="49"/>
      <c r="AD579" s="49"/>
    </row>
    <row r="580" ht="15.75" customHeight="1">
      <c r="A580" s="50"/>
      <c r="B580" s="49"/>
      <c r="C580" s="49"/>
      <c r="D580" s="49"/>
      <c r="E580" s="49"/>
      <c r="F580" s="49"/>
      <c r="G580" s="49"/>
      <c r="H580" s="49"/>
      <c r="I580" s="49"/>
      <c r="J580" s="49"/>
      <c r="K580" s="49"/>
      <c r="L580" s="49"/>
      <c r="M580" s="49"/>
      <c r="N580" s="49"/>
      <c r="O580" s="49"/>
      <c r="P580" s="49"/>
      <c r="Q580" s="49"/>
      <c r="R580" s="49"/>
      <c r="S580" s="49"/>
      <c r="T580" s="49"/>
      <c r="U580" s="49"/>
      <c r="V580" s="49"/>
      <c r="W580" s="49"/>
      <c r="X580" s="49"/>
      <c r="Y580" s="49"/>
      <c r="Z580" s="49"/>
      <c r="AA580" s="49"/>
      <c r="AB580" s="49"/>
      <c r="AC580" s="49"/>
      <c r="AD580" s="49"/>
    </row>
    <row r="581" ht="15.75" customHeight="1">
      <c r="A581" s="50"/>
      <c r="B581" s="49"/>
      <c r="C581" s="49"/>
      <c r="D581" s="49"/>
      <c r="E581" s="49"/>
      <c r="F581" s="49"/>
      <c r="G581" s="49"/>
      <c r="H581" s="49"/>
      <c r="I581" s="49"/>
      <c r="J581" s="49"/>
      <c r="K581" s="49"/>
      <c r="L581" s="49"/>
      <c r="M581" s="49"/>
      <c r="N581" s="49"/>
      <c r="O581" s="49"/>
      <c r="P581" s="49"/>
      <c r="Q581" s="49"/>
      <c r="R581" s="49"/>
      <c r="S581" s="49"/>
      <c r="T581" s="49"/>
      <c r="U581" s="49"/>
      <c r="V581" s="49"/>
      <c r="W581" s="49"/>
      <c r="X581" s="49"/>
      <c r="Y581" s="49"/>
      <c r="Z581" s="49"/>
      <c r="AA581" s="49"/>
      <c r="AB581" s="49"/>
      <c r="AC581" s="49"/>
      <c r="AD581" s="49"/>
    </row>
    <row r="582" ht="15.75" customHeight="1">
      <c r="A582" s="50"/>
      <c r="B582" s="49"/>
      <c r="C582" s="49"/>
      <c r="D582" s="49"/>
      <c r="E582" s="49"/>
      <c r="F582" s="49"/>
      <c r="G582" s="49"/>
      <c r="H582" s="49"/>
      <c r="I582" s="49"/>
      <c r="J582" s="49"/>
      <c r="K582" s="49"/>
      <c r="L582" s="49"/>
      <c r="M582" s="49"/>
      <c r="N582" s="49"/>
      <c r="O582" s="49"/>
      <c r="P582" s="49"/>
      <c r="Q582" s="49"/>
      <c r="R582" s="49"/>
      <c r="S582" s="49"/>
      <c r="T582" s="49"/>
      <c r="U582" s="49"/>
      <c r="V582" s="49"/>
      <c r="W582" s="49"/>
      <c r="X582" s="49"/>
      <c r="Y582" s="49"/>
      <c r="Z582" s="49"/>
      <c r="AA582" s="49"/>
      <c r="AB582" s="49"/>
      <c r="AC582" s="49"/>
      <c r="AD582" s="49"/>
    </row>
    <row r="583" ht="15.75" customHeight="1">
      <c r="A583" s="50"/>
      <c r="B583" s="49"/>
      <c r="C583" s="49"/>
      <c r="D583" s="49"/>
      <c r="E583" s="49"/>
      <c r="F583" s="49"/>
      <c r="G583" s="49"/>
      <c r="H583" s="49"/>
      <c r="I583" s="49"/>
      <c r="J583" s="49"/>
      <c r="K583" s="49"/>
      <c r="L583" s="49"/>
      <c r="M583" s="49"/>
      <c r="N583" s="49"/>
      <c r="O583" s="49"/>
      <c r="P583" s="49"/>
      <c r="Q583" s="49"/>
      <c r="R583" s="49"/>
      <c r="S583" s="49"/>
      <c r="T583" s="49"/>
      <c r="U583" s="49"/>
      <c r="V583" s="49"/>
      <c r="W583" s="49"/>
      <c r="X583" s="49"/>
      <c r="Y583" s="49"/>
      <c r="Z583" s="49"/>
      <c r="AA583" s="49"/>
      <c r="AB583" s="49"/>
      <c r="AC583" s="49"/>
      <c r="AD583" s="49"/>
    </row>
    <row r="584" ht="15.75" customHeight="1">
      <c r="A584" s="50"/>
      <c r="B584" s="49"/>
      <c r="C584" s="49"/>
      <c r="D584" s="49"/>
      <c r="E584" s="49"/>
      <c r="F584" s="49"/>
      <c r="G584" s="49"/>
      <c r="H584" s="49"/>
      <c r="I584" s="49"/>
      <c r="J584" s="49"/>
      <c r="K584" s="49"/>
      <c r="L584" s="49"/>
      <c r="M584" s="49"/>
      <c r="N584" s="49"/>
      <c r="O584" s="49"/>
      <c r="P584" s="49"/>
      <c r="Q584" s="49"/>
      <c r="R584" s="49"/>
      <c r="S584" s="49"/>
      <c r="T584" s="49"/>
      <c r="U584" s="49"/>
      <c r="V584" s="49"/>
      <c r="W584" s="49"/>
      <c r="X584" s="49"/>
      <c r="Y584" s="49"/>
      <c r="Z584" s="49"/>
      <c r="AA584" s="49"/>
      <c r="AB584" s="49"/>
      <c r="AC584" s="49"/>
      <c r="AD584" s="49"/>
    </row>
    <row r="585" ht="15.75" customHeight="1">
      <c r="A585" s="50"/>
      <c r="B585" s="49"/>
      <c r="C585" s="49"/>
      <c r="D585" s="49"/>
      <c r="E585" s="49"/>
      <c r="F585" s="49"/>
      <c r="G585" s="49"/>
      <c r="H585" s="49"/>
      <c r="I585" s="49"/>
      <c r="J585" s="49"/>
      <c r="K585" s="49"/>
      <c r="L585" s="49"/>
      <c r="M585" s="49"/>
      <c r="N585" s="49"/>
      <c r="O585" s="49"/>
      <c r="P585" s="49"/>
      <c r="Q585" s="49"/>
      <c r="R585" s="49"/>
      <c r="S585" s="49"/>
      <c r="T585" s="49"/>
      <c r="U585" s="49"/>
      <c r="V585" s="49"/>
      <c r="W585" s="49"/>
      <c r="X585" s="49"/>
      <c r="Y585" s="49"/>
      <c r="Z585" s="49"/>
      <c r="AA585" s="49"/>
      <c r="AB585" s="49"/>
      <c r="AC585" s="49"/>
      <c r="AD585" s="49"/>
    </row>
    <row r="586" ht="15.75" customHeight="1">
      <c r="A586" s="50"/>
      <c r="B586" s="49"/>
      <c r="C586" s="49"/>
      <c r="D586" s="49"/>
      <c r="E586" s="49"/>
      <c r="F586" s="49"/>
      <c r="G586" s="49"/>
      <c r="H586" s="49"/>
      <c r="I586" s="49"/>
      <c r="J586" s="49"/>
      <c r="K586" s="49"/>
      <c r="L586" s="49"/>
      <c r="M586" s="49"/>
      <c r="N586" s="49"/>
      <c r="O586" s="49"/>
      <c r="P586" s="49"/>
      <c r="Q586" s="49"/>
      <c r="R586" s="49"/>
      <c r="S586" s="49"/>
      <c r="T586" s="49"/>
      <c r="U586" s="49"/>
      <c r="V586" s="49"/>
      <c r="W586" s="49"/>
      <c r="X586" s="49"/>
      <c r="Y586" s="49"/>
      <c r="Z586" s="49"/>
      <c r="AA586" s="49"/>
      <c r="AB586" s="49"/>
      <c r="AC586" s="49"/>
      <c r="AD586" s="49"/>
    </row>
    <row r="587" ht="15.75" customHeight="1">
      <c r="A587" s="50"/>
      <c r="B587" s="49"/>
      <c r="C587" s="49"/>
      <c r="D587" s="49"/>
      <c r="E587" s="49"/>
      <c r="F587" s="49"/>
      <c r="G587" s="49"/>
      <c r="H587" s="49"/>
      <c r="I587" s="49"/>
      <c r="J587" s="49"/>
      <c r="K587" s="49"/>
      <c r="L587" s="49"/>
      <c r="M587" s="49"/>
      <c r="N587" s="49"/>
      <c r="O587" s="49"/>
      <c r="P587" s="49"/>
      <c r="Q587" s="49"/>
      <c r="R587" s="49"/>
      <c r="S587" s="49"/>
      <c r="T587" s="49"/>
      <c r="U587" s="49"/>
      <c r="V587" s="49"/>
      <c r="W587" s="49"/>
      <c r="X587" s="49"/>
      <c r="Y587" s="49"/>
      <c r="Z587" s="49"/>
      <c r="AA587" s="49"/>
      <c r="AB587" s="49"/>
      <c r="AC587" s="49"/>
      <c r="AD587" s="49"/>
    </row>
    <row r="588" ht="15.75" customHeight="1">
      <c r="A588" s="50"/>
      <c r="B588" s="49"/>
      <c r="C588" s="49"/>
      <c r="D588" s="49"/>
      <c r="E588" s="49"/>
      <c r="F588" s="49"/>
      <c r="G588" s="49"/>
      <c r="H588" s="49"/>
      <c r="I588" s="49"/>
      <c r="J588" s="49"/>
      <c r="K588" s="49"/>
      <c r="L588" s="49"/>
      <c r="M588" s="49"/>
      <c r="N588" s="49"/>
      <c r="O588" s="49"/>
      <c r="P588" s="49"/>
      <c r="Q588" s="49"/>
      <c r="R588" s="49"/>
      <c r="S588" s="49"/>
      <c r="T588" s="49"/>
      <c r="U588" s="49"/>
      <c r="V588" s="49"/>
      <c r="W588" s="49"/>
      <c r="X588" s="49"/>
      <c r="Y588" s="49"/>
      <c r="Z588" s="49"/>
      <c r="AA588" s="49"/>
      <c r="AB588" s="49"/>
      <c r="AC588" s="49"/>
      <c r="AD588" s="49"/>
    </row>
    <row r="589" ht="15.75" customHeight="1">
      <c r="A589" s="50"/>
      <c r="B589" s="49"/>
      <c r="C589" s="49"/>
      <c r="D589" s="49"/>
      <c r="E589" s="49"/>
      <c r="F589" s="49"/>
      <c r="G589" s="49"/>
      <c r="H589" s="49"/>
      <c r="I589" s="49"/>
      <c r="J589" s="49"/>
      <c r="K589" s="49"/>
      <c r="L589" s="49"/>
      <c r="M589" s="49"/>
      <c r="N589" s="49"/>
      <c r="O589" s="49"/>
      <c r="P589" s="49"/>
      <c r="Q589" s="49"/>
      <c r="R589" s="49"/>
      <c r="S589" s="49"/>
      <c r="T589" s="49"/>
      <c r="U589" s="49"/>
      <c r="V589" s="49"/>
      <c r="W589" s="49"/>
      <c r="X589" s="49"/>
      <c r="Y589" s="49"/>
      <c r="Z589" s="49"/>
      <c r="AA589" s="49"/>
      <c r="AB589" s="49"/>
      <c r="AC589" s="49"/>
      <c r="AD589" s="49"/>
    </row>
    <row r="590" ht="15.75" customHeight="1">
      <c r="A590" s="50"/>
      <c r="B590" s="49"/>
      <c r="C590" s="49"/>
      <c r="D590" s="49"/>
      <c r="E590" s="49"/>
      <c r="F590" s="49"/>
      <c r="G590" s="49"/>
      <c r="H590" s="49"/>
      <c r="I590" s="49"/>
      <c r="J590" s="49"/>
      <c r="K590" s="49"/>
      <c r="L590" s="49"/>
      <c r="M590" s="49"/>
      <c r="N590" s="49"/>
      <c r="O590" s="49"/>
      <c r="P590" s="49"/>
      <c r="Q590" s="49"/>
      <c r="R590" s="49"/>
      <c r="S590" s="49"/>
      <c r="T590" s="49"/>
      <c r="U590" s="49"/>
      <c r="V590" s="49"/>
      <c r="W590" s="49"/>
      <c r="X590" s="49"/>
      <c r="Y590" s="49"/>
      <c r="Z590" s="49"/>
      <c r="AA590" s="49"/>
      <c r="AB590" s="49"/>
      <c r="AC590" s="49"/>
      <c r="AD590" s="49"/>
    </row>
    <row r="591" ht="15.75" customHeight="1">
      <c r="A591" s="50"/>
      <c r="B591" s="49"/>
      <c r="C591" s="49"/>
      <c r="D591" s="49"/>
      <c r="E591" s="49"/>
      <c r="F591" s="49"/>
      <c r="G591" s="49"/>
      <c r="H591" s="49"/>
      <c r="I591" s="49"/>
      <c r="J591" s="49"/>
      <c r="K591" s="49"/>
      <c r="L591" s="49"/>
      <c r="M591" s="49"/>
      <c r="N591" s="49"/>
      <c r="O591" s="49"/>
      <c r="P591" s="49"/>
      <c r="Q591" s="49"/>
      <c r="R591" s="49"/>
      <c r="S591" s="49"/>
      <c r="T591" s="49"/>
      <c r="U591" s="49"/>
      <c r="V591" s="49"/>
      <c r="W591" s="49"/>
      <c r="X591" s="49"/>
      <c r="Y591" s="49"/>
      <c r="Z591" s="49"/>
      <c r="AA591" s="49"/>
      <c r="AB591" s="49"/>
      <c r="AC591" s="49"/>
      <c r="AD591" s="49"/>
    </row>
    <row r="592" ht="15.75" customHeight="1">
      <c r="A592" s="50"/>
      <c r="B592" s="49"/>
      <c r="C592" s="49"/>
      <c r="D592" s="49"/>
      <c r="E592" s="49"/>
      <c r="F592" s="49"/>
      <c r="G592" s="49"/>
      <c r="H592" s="49"/>
      <c r="I592" s="49"/>
      <c r="J592" s="49"/>
      <c r="K592" s="49"/>
      <c r="L592" s="49"/>
      <c r="M592" s="49"/>
      <c r="N592" s="49"/>
      <c r="O592" s="49"/>
      <c r="P592" s="49"/>
      <c r="Q592" s="49"/>
      <c r="R592" s="49"/>
      <c r="S592" s="49"/>
      <c r="T592" s="49"/>
      <c r="U592" s="49"/>
      <c r="V592" s="49"/>
      <c r="W592" s="49"/>
      <c r="X592" s="49"/>
      <c r="Y592" s="49"/>
      <c r="Z592" s="49"/>
      <c r="AA592" s="49"/>
      <c r="AB592" s="49"/>
      <c r="AC592" s="49"/>
      <c r="AD592" s="49"/>
    </row>
    <row r="593" ht="15.75" customHeight="1">
      <c r="A593" s="50"/>
      <c r="B593" s="49"/>
      <c r="C593" s="49"/>
      <c r="D593" s="49"/>
      <c r="E593" s="49"/>
      <c r="F593" s="49"/>
      <c r="G593" s="49"/>
      <c r="H593" s="49"/>
      <c r="I593" s="49"/>
      <c r="J593" s="49"/>
      <c r="K593" s="49"/>
      <c r="L593" s="49"/>
      <c r="M593" s="49"/>
      <c r="N593" s="49"/>
      <c r="O593" s="49"/>
      <c r="P593" s="49"/>
      <c r="Q593" s="49"/>
      <c r="R593" s="49"/>
      <c r="S593" s="49"/>
      <c r="T593" s="49"/>
      <c r="U593" s="49"/>
      <c r="V593" s="49"/>
      <c r="W593" s="49"/>
      <c r="X593" s="49"/>
      <c r="Y593" s="49"/>
      <c r="Z593" s="49"/>
      <c r="AA593" s="49"/>
      <c r="AB593" s="49"/>
      <c r="AC593" s="49"/>
      <c r="AD593" s="49"/>
    </row>
    <row r="594" ht="15.75" customHeight="1">
      <c r="A594" s="50"/>
      <c r="B594" s="49"/>
      <c r="C594" s="49"/>
      <c r="D594" s="49"/>
      <c r="E594" s="49"/>
      <c r="F594" s="49"/>
      <c r="G594" s="49"/>
      <c r="H594" s="49"/>
      <c r="I594" s="49"/>
      <c r="J594" s="49"/>
      <c r="K594" s="49"/>
      <c r="L594" s="49"/>
      <c r="M594" s="49"/>
      <c r="N594" s="49"/>
      <c r="O594" s="49"/>
      <c r="P594" s="49"/>
      <c r="Q594" s="49"/>
      <c r="R594" s="49"/>
      <c r="S594" s="49"/>
      <c r="T594" s="49"/>
      <c r="U594" s="49"/>
      <c r="V594" s="49"/>
      <c r="W594" s="49"/>
      <c r="X594" s="49"/>
      <c r="Y594" s="49"/>
      <c r="Z594" s="49"/>
      <c r="AA594" s="49"/>
      <c r="AB594" s="49"/>
      <c r="AC594" s="49"/>
      <c r="AD594" s="49"/>
    </row>
    <row r="595" ht="15.75" customHeight="1">
      <c r="A595" s="50"/>
      <c r="B595" s="49"/>
      <c r="C595" s="49"/>
      <c r="D595" s="49"/>
      <c r="E595" s="49"/>
      <c r="F595" s="49"/>
      <c r="G595" s="49"/>
      <c r="H595" s="49"/>
      <c r="I595" s="49"/>
      <c r="J595" s="49"/>
      <c r="K595" s="49"/>
      <c r="L595" s="49"/>
      <c r="M595" s="49"/>
      <c r="N595" s="49"/>
      <c r="O595" s="49"/>
      <c r="P595" s="49"/>
      <c r="Q595" s="49"/>
      <c r="R595" s="49"/>
      <c r="S595" s="49"/>
      <c r="T595" s="49"/>
      <c r="U595" s="49"/>
      <c r="V595" s="49"/>
      <c r="W595" s="49"/>
      <c r="X595" s="49"/>
      <c r="Y595" s="49"/>
      <c r="Z595" s="49"/>
      <c r="AA595" s="49"/>
      <c r="AB595" s="49"/>
      <c r="AC595" s="49"/>
      <c r="AD595" s="49"/>
    </row>
    <row r="596" ht="15.75" customHeight="1">
      <c r="A596" s="50"/>
      <c r="B596" s="49"/>
      <c r="C596" s="49"/>
      <c r="D596" s="49"/>
      <c r="E596" s="49"/>
      <c r="F596" s="49"/>
      <c r="G596" s="49"/>
      <c r="H596" s="49"/>
      <c r="I596" s="49"/>
      <c r="J596" s="49"/>
      <c r="K596" s="49"/>
      <c r="L596" s="49"/>
      <c r="M596" s="49"/>
      <c r="N596" s="49"/>
      <c r="O596" s="49"/>
      <c r="P596" s="49"/>
      <c r="Q596" s="49"/>
      <c r="R596" s="49"/>
      <c r="S596" s="49"/>
      <c r="T596" s="49"/>
      <c r="U596" s="49"/>
      <c r="V596" s="49"/>
      <c r="W596" s="49"/>
      <c r="X596" s="49"/>
      <c r="Y596" s="49"/>
      <c r="Z596" s="49"/>
      <c r="AA596" s="49"/>
      <c r="AB596" s="49"/>
      <c r="AC596" s="49"/>
      <c r="AD596" s="49"/>
    </row>
    <row r="597" ht="15.75" customHeight="1">
      <c r="A597" s="50"/>
      <c r="B597" s="49"/>
      <c r="C597" s="49"/>
      <c r="D597" s="49"/>
      <c r="E597" s="49"/>
      <c r="F597" s="49"/>
      <c r="G597" s="49"/>
      <c r="H597" s="49"/>
      <c r="I597" s="49"/>
      <c r="J597" s="49"/>
      <c r="K597" s="49"/>
      <c r="L597" s="49"/>
      <c r="M597" s="49"/>
      <c r="N597" s="49"/>
      <c r="O597" s="49"/>
      <c r="P597" s="49"/>
      <c r="Q597" s="49"/>
      <c r="R597" s="49"/>
      <c r="S597" s="49"/>
      <c r="T597" s="49"/>
      <c r="U597" s="49"/>
      <c r="V597" s="49"/>
      <c r="W597" s="49"/>
      <c r="X597" s="49"/>
      <c r="Y597" s="49"/>
      <c r="Z597" s="49"/>
      <c r="AA597" s="49"/>
      <c r="AB597" s="49"/>
      <c r="AC597" s="49"/>
      <c r="AD597" s="49"/>
    </row>
    <row r="598" ht="15.75" customHeight="1">
      <c r="A598" s="50"/>
      <c r="B598" s="49"/>
      <c r="C598" s="49"/>
      <c r="D598" s="49"/>
      <c r="E598" s="49"/>
      <c r="F598" s="49"/>
      <c r="G598" s="49"/>
      <c r="H598" s="49"/>
      <c r="I598" s="49"/>
      <c r="J598" s="49"/>
      <c r="K598" s="49"/>
      <c r="L598" s="49"/>
      <c r="M598" s="49"/>
      <c r="N598" s="49"/>
      <c r="O598" s="49"/>
      <c r="P598" s="49"/>
      <c r="Q598" s="49"/>
      <c r="R598" s="49"/>
      <c r="S598" s="49"/>
      <c r="T598" s="49"/>
      <c r="U598" s="49"/>
      <c r="V598" s="49"/>
      <c r="W598" s="49"/>
      <c r="X598" s="49"/>
      <c r="Y598" s="49"/>
      <c r="Z598" s="49"/>
      <c r="AA598" s="49"/>
      <c r="AB598" s="49"/>
      <c r="AC598" s="49"/>
      <c r="AD598" s="49"/>
    </row>
    <row r="599" ht="15.75" customHeight="1">
      <c r="A599" s="50"/>
      <c r="B599" s="49"/>
      <c r="C599" s="49"/>
      <c r="D599" s="49"/>
      <c r="E599" s="49"/>
      <c r="F599" s="49"/>
      <c r="G599" s="49"/>
      <c r="H599" s="49"/>
      <c r="I599" s="49"/>
      <c r="J599" s="49"/>
      <c r="K599" s="49"/>
      <c r="L599" s="49"/>
      <c r="M599" s="49"/>
      <c r="N599" s="49"/>
      <c r="O599" s="49"/>
      <c r="P599" s="49"/>
      <c r="Q599" s="49"/>
      <c r="R599" s="49"/>
      <c r="S599" s="49"/>
      <c r="T599" s="49"/>
      <c r="U599" s="49"/>
      <c r="V599" s="49"/>
      <c r="W599" s="49"/>
      <c r="X599" s="49"/>
      <c r="Y599" s="49"/>
      <c r="Z599" s="49"/>
      <c r="AA599" s="49"/>
      <c r="AB599" s="49"/>
      <c r="AC599" s="49"/>
      <c r="AD599" s="49"/>
    </row>
    <row r="600" ht="15.75" customHeight="1">
      <c r="A600" s="50"/>
      <c r="B600" s="49"/>
      <c r="C600" s="49"/>
      <c r="D600" s="49"/>
      <c r="E600" s="49"/>
      <c r="F600" s="49"/>
      <c r="G600" s="49"/>
      <c r="H600" s="49"/>
      <c r="I600" s="49"/>
      <c r="J600" s="49"/>
      <c r="K600" s="49"/>
      <c r="L600" s="49"/>
      <c r="M600" s="49"/>
      <c r="N600" s="49"/>
      <c r="O600" s="49"/>
      <c r="P600" s="49"/>
      <c r="Q600" s="49"/>
      <c r="R600" s="49"/>
      <c r="S600" s="49"/>
      <c r="T600" s="49"/>
      <c r="U600" s="49"/>
      <c r="V600" s="49"/>
      <c r="W600" s="49"/>
      <c r="X600" s="49"/>
      <c r="Y600" s="49"/>
      <c r="Z600" s="49"/>
      <c r="AA600" s="49"/>
      <c r="AB600" s="49"/>
      <c r="AC600" s="49"/>
      <c r="AD600" s="49"/>
    </row>
    <row r="601" ht="15.75" customHeight="1">
      <c r="A601" s="50"/>
      <c r="B601" s="49"/>
      <c r="C601" s="49"/>
      <c r="D601" s="49"/>
      <c r="E601" s="49"/>
      <c r="F601" s="49"/>
      <c r="G601" s="49"/>
      <c r="H601" s="49"/>
      <c r="I601" s="49"/>
      <c r="J601" s="49"/>
      <c r="K601" s="49"/>
      <c r="L601" s="49"/>
      <c r="M601" s="49"/>
      <c r="N601" s="49"/>
      <c r="O601" s="49"/>
      <c r="P601" s="49"/>
      <c r="Q601" s="49"/>
      <c r="R601" s="49"/>
      <c r="S601" s="49"/>
      <c r="T601" s="49"/>
      <c r="U601" s="49"/>
      <c r="V601" s="49"/>
      <c r="W601" s="49"/>
      <c r="X601" s="49"/>
      <c r="Y601" s="49"/>
      <c r="Z601" s="49"/>
      <c r="AA601" s="49"/>
      <c r="AB601" s="49"/>
      <c r="AC601" s="49"/>
      <c r="AD601" s="49"/>
    </row>
    <row r="602" ht="15.75" customHeight="1">
      <c r="A602" s="50"/>
      <c r="B602" s="49"/>
      <c r="C602" s="49"/>
      <c r="D602" s="49"/>
      <c r="E602" s="49"/>
      <c r="F602" s="49"/>
      <c r="G602" s="49"/>
      <c r="H602" s="49"/>
      <c r="I602" s="49"/>
      <c r="J602" s="49"/>
      <c r="K602" s="49"/>
      <c r="L602" s="49"/>
      <c r="M602" s="49"/>
      <c r="N602" s="49"/>
      <c r="O602" s="49"/>
      <c r="P602" s="49"/>
      <c r="Q602" s="49"/>
      <c r="R602" s="49"/>
      <c r="S602" s="49"/>
      <c r="T602" s="49"/>
      <c r="U602" s="49"/>
      <c r="V602" s="49"/>
      <c r="W602" s="49"/>
      <c r="X602" s="49"/>
      <c r="Y602" s="49"/>
      <c r="Z602" s="49"/>
      <c r="AA602" s="49"/>
      <c r="AB602" s="49"/>
      <c r="AC602" s="49"/>
      <c r="AD602" s="49"/>
    </row>
    <row r="603" ht="15.75" customHeight="1">
      <c r="A603" s="50"/>
      <c r="B603" s="49"/>
      <c r="C603" s="49"/>
      <c r="D603" s="49"/>
      <c r="E603" s="49"/>
      <c r="F603" s="49"/>
      <c r="G603" s="49"/>
      <c r="H603" s="49"/>
      <c r="I603" s="49"/>
      <c r="J603" s="49"/>
      <c r="K603" s="49"/>
      <c r="L603" s="49"/>
      <c r="M603" s="49"/>
      <c r="N603" s="49"/>
      <c r="O603" s="49"/>
      <c r="P603" s="49"/>
      <c r="Q603" s="49"/>
      <c r="R603" s="49"/>
      <c r="S603" s="49"/>
      <c r="T603" s="49"/>
      <c r="U603" s="49"/>
      <c r="V603" s="49"/>
      <c r="W603" s="49"/>
      <c r="X603" s="49"/>
      <c r="Y603" s="49"/>
      <c r="Z603" s="49"/>
      <c r="AA603" s="49"/>
      <c r="AB603" s="49"/>
      <c r="AC603" s="49"/>
      <c r="AD603" s="49"/>
    </row>
    <row r="604" ht="15.75" customHeight="1">
      <c r="A604" s="50"/>
      <c r="B604" s="49"/>
      <c r="C604" s="49"/>
      <c r="D604" s="49"/>
      <c r="E604" s="49"/>
      <c r="F604" s="49"/>
      <c r="G604" s="49"/>
      <c r="H604" s="49"/>
      <c r="I604" s="49"/>
      <c r="J604" s="49"/>
      <c r="K604" s="49"/>
      <c r="L604" s="49"/>
      <c r="M604" s="49"/>
      <c r="N604" s="49"/>
      <c r="O604" s="49"/>
      <c r="P604" s="49"/>
      <c r="Q604" s="49"/>
      <c r="R604" s="49"/>
      <c r="S604" s="49"/>
      <c r="T604" s="49"/>
      <c r="U604" s="49"/>
      <c r="V604" s="49"/>
      <c r="W604" s="49"/>
      <c r="X604" s="49"/>
      <c r="Y604" s="49"/>
      <c r="Z604" s="49"/>
      <c r="AA604" s="49"/>
      <c r="AB604" s="49"/>
      <c r="AC604" s="49"/>
      <c r="AD604" s="49"/>
    </row>
    <row r="605" ht="15.75" customHeight="1">
      <c r="A605" s="50"/>
      <c r="B605" s="49"/>
      <c r="C605" s="49"/>
      <c r="D605" s="49"/>
      <c r="E605" s="49"/>
      <c r="F605" s="49"/>
      <c r="G605" s="49"/>
      <c r="H605" s="49"/>
      <c r="I605" s="49"/>
      <c r="J605" s="49"/>
      <c r="K605" s="49"/>
      <c r="L605" s="49"/>
      <c r="M605" s="49"/>
      <c r="N605" s="49"/>
      <c r="O605" s="49"/>
      <c r="P605" s="49"/>
      <c r="Q605" s="49"/>
      <c r="R605" s="49"/>
      <c r="S605" s="49"/>
      <c r="T605" s="49"/>
      <c r="U605" s="49"/>
      <c r="V605" s="49"/>
      <c r="W605" s="49"/>
      <c r="X605" s="49"/>
      <c r="Y605" s="49"/>
      <c r="Z605" s="49"/>
      <c r="AA605" s="49"/>
      <c r="AB605" s="49"/>
      <c r="AC605" s="49"/>
      <c r="AD605" s="49"/>
    </row>
    <row r="606" ht="15.75" customHeight="1">
      <c r="A606" s="50"/>
      <c r="B606" s="49"/>
      <c r="C606" s="49"/>
      <c r="D606" s="49"/>
      <c r="E606" s="49"/>
      <c r="F606" s="49"/>
      <c r="G606" s="49"/>
      <c r="H606" s="49"/>
      <c r="I606" s="49"/>
      <c r="J606" s="49"/>
      <c r="K606" s="49"/>
      <c r="L606" s="49"/>
      <c r="M606" s="49"/>
      <c r="N606" s="49"/>
      <c r="O606" s="49"/>
      <c r="P606" s="49"/>
      <c r="Q606" s="49"/>
      <c r="R606" s="49"/>
      <c r="S606" s="49"/>
      <c r="T606" s="49"/>
      <c r="U606" s="49"/>
      <c r="V606" s="49"/>
      <c r="W606" s="49"/>
      <c r="X606" s="49"/>
      <c r="Y606" s="49"/>
      <c r="Z606" s="49"/>
      <c r="AA606" s="49"/>
      <c r="AB606" s="49"/>
      <c r="AC606" s="49"/>
      <c r="AD606" s="49"/>
    </row>
    <row r="607" ht="15.75" customHeight="1">
      <c r="A607" s="50"/>
      <c r="B607" s="49"/>
      <c r="C607" s="49"/>
      <c r="D607" s="49"/>
      <c r="E607" s="49"/>
      <c r="F607" s="49"/>
      <c r="G607" s="49"/>
      <c r="H607" s="49"/>
      <c r="I607" s="49"/>
      <c r="J607" s="49"/>
      <c r="K607" s="49"/>
      <c r="L607" s="49"/>
      <c r="M607" s="49"/>
      <c r="N607" s="49"/>
      <c r="O607" s="49"/>
      <c r="P607" s="49"/>
      <c r="Q607" s="49"/>
      <c r="R607" s="49"/>
      <c r="S607" s="49"/>
      <c r="T607" s="49"/>
      <c r="U607" s="49"/>
      <c r="V607" s="49"/>
      <c r="W607" s="49"/>
      <c r="X607" s="49"/>
      <c r="Y607" s="49"/>
      <c r="Z607" s="49"/>
      <c r="AA607" s="49"/>
      <c r="AB607" s="49"/>
      <c r="AC607" s="49"/>
      <c r="AD607" s="49"/>
    </row>
    <row r="608" ht="15.75" customHeight="1">
      <c r="A608" s="50"/>
      <c r="B608" s="49"/>
      <c r="C608" s="49"/>
      <c r="D608" s="49"/>
      <c r="E608" s="49"/>
      <c r="F608" s="49"/>
      <c r="G608" s="49"/>
      <c r="H608" s="49"/>
      <c r="I608" s="49"/>
      <c r="J608" s="49"/>
      <c r="K608" s="49"/>
      <c r="L608" s="49"/>
      <c r="M608" s="49"/>
      <c r="N608" s="49"/>
      <c r="O608" s="49"/>
      <c r="P608" s="49"/>
      <c r="Q608" s="49"/>
      <c r="R608" s="49"/>
      <c r="S608" s="49"/>
      <c r="T608" s="49"/>
      <c r="U608" s="49"/>
      <c r="V608" s="49"/>
      <c r="W608" s="49"/>
      <c r="X608" s="49"/>
      <c r="Y608" s="49"/>
      <c r="Z608" s="49"/>
      <c r="AA608" s="49"/>
      <c r="AB608" s="49"/>
      <c r="AC608" s="49"/>
      <c r="AD608" s="49"/>
    </row>
    <row r="609" ht="15.75" customHeight="1">
      <c r="A609" s="50"/>
      <c r="B609" s="49"/>
      <c r="C609" s="49"/>
      <c r="D609" s="49"/>
      <c r="E609" s="49"/>
      <c r="F609" s="49"/>
      <c r="G609" s="49"/>
      <c r="H609" s="49"/>
      <c r="I609" s="49"/>
      <c r="J609" s="49"/>
      <c r="K609" s="49"/>
      <c r="L609" s="49"/>
      <c r="M609" s="49"/>
      <c r="N609" s="49"/>
      <c r="O609" s="49"/>
      <c r="P609" s="49"/>
      <c r="Q609" s="49"/>
      <c r="R609" s="49"/>
      <c r="S609" s="49"/>
      <c r="T609" s="49"/>
      <c r="U609" s="49"/>
      <c r="V609" s="49"/>
      <c r="W609" s="49"/>
      <c r="X609" s="49"/>
      <c r="Y609" s="49"/>
      <c r="Z609" s="49"/>
      <c r="AA609" s="49"/>
      <c r="AB609" s="49"/>
      <c r="AC609" s="49"/>
      <c r="AD609" s="49"/>
    </row>
    <row r="610" ht="15.75" customHeight="1">
      <c r="A610" s="50"/>
      <c r="B610" s="49"/>
      <c r="C610" s="49"/>
      <c r="D610" s="49"/>
      <c r="E610" s="49"/>
      <c r="F610" s="49"/>
      <c r="G610" s="49"/>
      <c r="H610" s="49"/>
      <c r="I610" s="49"/>
      <c r="J610" s="49"/>
      <c r="K610" s="49"/>
      <c r="L610" s="49"/>
      <c r="M610" s="49"/>
      <c r="N610" s="49"/>
      <c r="O610" s="49"/>
      <c r="P610" s="49"/>
      <c r="Q610" s="49"/>
      <c r="R610" s="49"/>
      <c r="S610" s="49"/>
      <c r="T610" s="49"/>
      <c r="U610" s="49"/>
      <c r="V610" s="49"/>
      <c r="W610" s="49"/>
      <c r="X610" s="49"/>
      <c r="Y610" s="49"/>
      <c r="Z610" s="49"/>
      <c r="AA610" s="49"/>
      <c r="AB610" s="49"/>
      <c r="AC610" s="49"/>
      <c r="AD610" s="49"/>
    </row>
    <row r="611" ht="15.75" customHeight="1">
      <c r="A611" s="50"/>
      <c r="B611" s="49"/>
      <c r="C611" s="49"/>
      <c r="D611" s="49"/>
      <c r="E611" s="49"/>
      <c r="F611" s="49"/>
      <c r="G611" s="49"/>
      <c r="H611" s="49"/>
      <c r="I611" s="49"/>
      <c r="J611" s="49"/>
      <c r="K611" s="49"/>
      <c r="L611" s="49"/>
      <c r="M611" s="49"/>
      <c r="N611" s="49"/>
      <c r="O611" s="49"/>
      <c r="P611" s="49"/>
      <c r="Q611" s="49"/>
      <c r="R611" s="49"/>
      <c r="S611" s="49"/>
      <c r="T611" s="49"/>
      <c r="U611" s="49"/>
      <c r="V611" s="49"/>
      <c r="W611" s="49"/>
      <c r="X611" s="49"/>
      <c r="Y611" s="49"/>
      <c r="Z611" s="49"/>
      <c r="AA611" s="49"/>
      <c r="AB611" s="49"/>
      <c r="AC611" s="49"/>
      <c r="AD611" s="49"/>
    </row>
    <row r="612" ht="15.75" customHeight="1">
      <c r="A612" s="50"/>
      <c r="B612" s="49"/>
      <c r="C612" s="49"/>
      <c r="D612" s="49"/>
      <c r="E612" s="49"/>
      <c r="F612" s="49"/>
      <c r="G612" s="49"/>
      <c r="H612" s="49"/>
      <c r="I612" s="49"/>
      <c r="J612" s="49"/>
      <c r="K612" s="49"/>
      <c r="L612" s="49"/>
      <c r="M612" s="49"/>
      <c r="N612" s="49"/>
      <c r="O612" s="49"/>
      <c r="P612" s="49"/>
      <c r="Q612" s="49"/>
      <c r="R612" s="49"/>
      <c r="S612" s="49"/>
      <c r="T612" s="49"/>
      <c r="U612" s="49"/>
      <c r="V612" s="49"/>
      <c r="W612" s="49"/>
      <c r="X612" s="49"/>
      <c r="Y612" s="49"/>
      <c r="Z612" s="49"/>
      <c r="AA612" s="49"/>
      <c r="AB612" s="49"/>
      <c r="AC612" s="49"/>
      <c r="AD612" s="49"/>
    </row>
    <row r="613" ht="15.75" customHeight="1">
      <c r="A613" s="50"/>
      <c r="B613" s="49"/>
      <c r="C613" s="49"/>
      <c r="D613" s="49"/>
      <c r="E613" s="49"/>
      <c r="F613" s="49"/>
      <c r="G613" s="49"/>
      <c r="H613" s="49"/>
      <c r="I613" s="49"/>
      <c r="J613" s="49"/>
      <c r="K613" s="49"/>
      <c r="L613" s="49"/>
      <c r="M613" s="49"/>
      <c r="N613" s="49"/>
      <c r="O613" s="49"/>
      <c r="P613" s="49"/>
      <c r="Q613" s="49"/>
      <c r="R613" s="49"/>
      <c r="S613" s="49"/>
      <c r="T613" s="49"/>
      <c r="U613" s="49"/>
      <c r="V613" s="49"/>
      <c r="W613" s="49"/>
      <c r="X613" s="49"/>
      <c r="Y613" s="49"/>
      <c r="Z613" s="49"/>
      <c r="AA613" s="49"/>
      <c r="AB613" s="49"/>
      <c r="AC613" s="49"/>
      <c r="AD613" s="49"/>
    </row>
    <row r="614" ht="15.75" customHeight="1">
      <c r="A614" s="50"/>
      <c r="B614" s="49"/>
      <c r="C614" s="49"/>
      <c r="D614" s="49"/>
      <c r="E614" s="49"/>
      <c r="F614" s="49"/>
      <c r="G614" s="49"/>
      <c r="H614" s="49"/>
      <c r="I614" s="49"/>
      <c r="J614" s="49"/>
      <c r="K614" s="49"/>
      <c r="L614" s="49"/>
      <c r="M614" s="49"/>
      <c r="N614" s="49"/>
      <c r="O614" s="49"/>
      <c r="P614" s="49"/>
      <c r="Q614" s="49"/>
      <c r="R614" s="49"/>
      <c r="S614" s="49"/>
      <c r="T614" s="49"/>
      <c r="U614" s="49"/>
      <c r="V614" s="49"/>
      <c r="W614" s="49"/>
      <c r="X614" s="49"/>
      <c r="Y614" s="49"/>
      <c r="Z614" s="49"/>
      <c r="AA614" s="49"/>
      <c r="AB614" s="49"/>
      <c r="AC614" s="49"/>
      <c r="AD614" s="49"/>
    </row>
    <row r="615" ht="15.75" customHeight="1">
      <c r="A615" s="50"/>
      <c r="B615" s="49"/>
      <c r="C615" s="49"/>
      <c r="D615" s="49"/>
      <c r="E615" s="49"/>
      <c r="F615" s="49"/>
      <c r="G615" s="49"/>
      <c r="H615" s="49"/>
      <c r="I615" s="49"/>
      <c r="J615" s="49"/>
      <c r="K615" s="49"/>
      <c r="L615" s="49"/>
      <c r="M615" s="49"/>
      <c r="N615" s="49"/>
      <c r="O615" s="49"/>
      <c r="P615" s="49"/>
      <c r="Q615" s="49"/>
      <c r="R615" s="49"/>
      <c r="S615" s="49"/>
      <c r="T615" s="49"/>
      <c r="U615" s="49"/>
      <c r="V615" s="49"/>
      <c r="W615" s="49"/>
      <c r="X615" s="49"/>
      <c r="Y615" s="49"/>
      <c r="Z615" s="49"/>
      <c r="AA615" s="49"/>
      <c r="AB615" s="49"/>
      <c r="AC615" s="49"/>
      <c r="AD615" s="49"/>
    </row>
    <row r="616" ht="15.75" customHeight="1">
      <c r="A616" s="50"/>
      <c r="B616" s="49"/>
      <c r="C616" s="49"/>
      <c r="D616" s="49"/>
      <c r="E616" s="49"/>
      <c r="F616" s="49"/>
      <c r="G616" s="49"/>
      <c r="H616" s="49"/>
      <c r="I616" s="49"/>
      <c r="J616" s="49"/>
      <c r="K616" s="49"/>
      <c r="L616" s="49"/>
      <c r="M616" s="49"/>
      <c r="N616" s="49"/>
      <c r="O616" s="49"/>
      <c r="P616" s="49"/>
      <c r="Q616" s="49"/>
      <c r="R616" s="49"/>
      <c r="S616" s="49"/>
      <c r="T616" s="49"/>
      <c r="U616" s="49"/>
      <c r="V616" s="49"/>
      <c r="W616" s="49"/>
      <c r="X616" s="49"/>
      <c r="Y616" s="49"/>
      <c r="Z616" s="49"/>
      <c r="AA616" s="49"/>
      <c r="AB616" s="49"/>
      <c r="AC616" s="49"/>
      <c r="AD616" s="49"/>
    </row>
    <row r="617" ht="15.75" customHeight="1">
      <c r="A617" s="50"/>
      <c r="B617" s="49"/>
      <c r="C617" s="49"/>
      <c r="D617" s="49"/>
      <c r="E617" s="49"/>
      <c r="F617" s="49"/>
      <c r="G617" s="49"/>
      <c r="H617" s="49"/>
      <c r="I617" s="49"/>
      <c r="J617" s="49"/>
      <c r="K617" s="49"/>
      <c r="L617" s="49"/>
      <c r="M617" s="49"/>
      <c r="N617" s="49"/>
      <c r="O617" s="49"/>
      <c r="P617" s="49"/>
      <c r="Q617" s="49"/>
      <c r="R617" s="49"/>
      <c r="S617" s="49"/>
      <c r="T617" s="49"/>
      <c r="U617" s="49"/>
      <c r="V617" s="49"/>
      <c r="W617" s="49"/>
      <c r="X617" s="49"/>
      <c r="Y617" s="49"/>
      <c r="Z617" s="49"/>
      <c r="AA617" s="49"/>
      <c r="AB617" s="49"/>
      <c r="AC617" s="49"/>
      <c r="AD617" s="49"/>
    </row>
    <row r="618" ht="15.75" customHeight="1">
      <c r="A618" s="50"/>
      <c r="B618" s="49"/>
      <c r="C618" s="49"/>
      <c r="D618" s="49"/>
      <c r="E618" s="49"/>
      <c r="F618" s="49"/>
      <c r="G618" s="49"/>
      <c r="H618" s="49"/>
      <c r="I618" s="49"/>
      <c r="J618" s="49"/>
      <c r="K618" s="49"/>
      <c r="L618" s="49"/>
      <c r="M618" s="49"/>
      <c r="N618" s="49"/>
      <c r="O618" s="49"/>
      <c r="P618" s="49"/>
      <c r="Q618" s="49"/>
      <c r="R618" s="49"/>
      <c r="S618" s="49"/>
      <c r="T618" s="49"/>
      <c r="U618" s="49"/>
      <c r="V618" s="49"/>
      <c r="W618" s="49"/>
      <c r="X618" s="49"/>
      <c r="Y618" s="49"/>
      <c r="Z618" s="49"/>
      <c r="AA618" s="49"/>
      <c r="AB618" s="49"/>
      <c r="AC618" s="49"/>
      <c r="AD618" s="49"/>
    </row>
    <row r="619" ht="15.75" customHeight="1">
      <c r="A619" s="50"/>
      <c r="B619" s="49"/>
      <c r="C619" s="49"/>
      <c r="D619" s="49"/>
      <c r="E619" s="49"/>
      <c r="F619" s="49"/>
      <c r="G619" s="49"/>
      <c r="H619" s="49"/>
      <c r="I619" s="49"/>
      <c r="J619" s="49"/>
      <c r="K619" s="49"/>
      <c r="L619" s="49"/>
      <c r="M619" s="49"/>
      <c r="N619" s="49"/>
      <c r="O619" s="49"/>
      <c r="P619" s="49"/>
      <c r="Q619" s="49"/>
      <c r="R619" s="49"/>
      <c r="S619" s="49"/>
      <c r="T619" s="49"/>
      <c r="U619" s="49"/>
      <c r="V619" s="49"/>
      <c r="W619" s="49"/>
      <c r="X619" s="49"/>
      <c r="Y619" s="49"/>
      <c r="Z619" s="49"/>
      <c r="AA619" s="49"/>
      <c r="AB619" s="49"/>
      <c r="AC619" s="49"/>
      <c r="AD619" s="49"/>
    </row>
    <row r="620" ht="15.75" customHeight="1">
      <c r="A620" s="50"/>
      <c r="B620" s="49"/>
      <c r="C620" s="49"/>
      <c r="D620" s="49"/>
      <c r="E620" s="49"/>
      <c r="F620" s="49"/>
      <c r="G620" s="49"/>
      <c r="H620" s="49"/>
      <c r="I620" s="49"/>
      <c r="J620" s="49"/>
      <c r="K620" s="49"/>
      <c r="L620" s="49"/>
      <c r="M620" s="49"/>
      <c r="N620" s="49"/>
      <c r="O620" s="49"/>
      <c r="P620" s="49"/>
      <c r="Q620" s="49"/>
      <c r="R620" s="49"/>
      <c r="S620" s="49"/>
      <c r="T620" s="49"/>
      <c r="U620" s="49"/>
      <c r="V620" s="49"/>
      <c r="W620" s="49"/>
      <c r="X620" s="49"/>
      <c r="Y620" s="49"/>
      <c r="Z620" s="49"/>
      <c r="AA620" s="49"/>
      <c r="AB620" s="49"/>
      <c r="AC620" s="49"/>
      <c r="AD620" s="49"/>
    </row>
    <row r="621" ht="15.75" customHeight="1">
      <c r="A621" s="50"/>
      <c r="B621" s="49"/>
      <c r="C621" s="49"/>
      <c r="D621" s="49"/>
      <c r="E621" s="49"/>
      <c r="F621" s="49"/>
      <c r="G621" s="49"/>
      <c r="H621" s="49"/>
      <c r="I621" s="49"/>
      <c r="J621" s="49"/>
      <c r="K621" s="49"/>
      <c r="L621" s="49"/>
      <c r="M621" s="49"/>
      <c r="N621" s="49"/>
      <c r="O621" s="49"/>
      <c r="P621" s="49"/>
      <c r="Q621" s="49"/>
      <c r="R621" s="49"/>
      <c r="S621" s="49"/>
      <c r="T621" s="49"/>
      <c r="U621" s="49"/>
      <c r="V621" s="49"/>
      <c r="W621" s="49"/>
      <c r="X621" s="49"/>
      <c r="Y621" s="49"/>
      <c r="Z621" s="49"/>
      <c r="AA621" s="49"/>
      <c r="AB621" s="49"/>
      <c r="AC621" s="49"/>
      <c r="AD621" s="49"/>
    </row>
    <row r="622" ht="15.75" customHeight="1">
      <c r="A622" s="50"/>
      <c r="B622" s="49"/>
      <c r="C622" s="49"/>
      <c r="D622" s="49"/>
      <c r="E622" s="49"/>
      <c r="F622" s="49"/>
      <c r="G622" s="49"/>
      <c r="H622" s="49"/>
      <c r="I622" s="49"/>
      <c r="J622" s="49"/>
      <c r="K622" s="49"/>
      <c r="L622" s="49"/>
      <c r="M622" s="49"/>
      <c r="N622" s="49"/>
      <c r="O622" s="49"/>
      <c r="P622" s="49"/>
      <c r="Q622" s="49"/>
      <c r="R622" s="49"/>
      <c r="S622" s="49"/>
      <c r="T622" s="49"/>
      <c r="U622" s="49"/>
      <c r="V622" s="49"/>
      <c r="W622" s="49"/>
      <c r="X622" s="49"/>
      <c r="Y622" s="49"/>
      <c r="Z622" s="49"/>
      <c r="AA622" s="49"/>
      <c r="AB622" s="49"/>
      <c r="AC622" s="49"/>
      <c r="AD622" s="49"/>
    </row>
    <row r="623" ht="15.75" customHeight="1">
      <c r="A623" s="50"/>
      <c r="B623" s="49"/>
      <c r="C623" s="49"/>
      <c r="D623" s="49"/>
      <c r="E623" s="49"/>
      <c r="F623" s="49"/>
      <c r="G623" s="49"/>
      <c r="H623" s="49"/>
      <c r="I623" s="49"/>
      <c r="J623" s="49"/>
      <c r="K623" s="49"/>
      <c r="L623" s="49"/>
      <c r="M623" s="49"/>
      <c r="N623" s="49"/>
      <c r="O623" s="49"/>
      <c r="P623" s="49"/>
      <c r="Q623" s="49"/>
      <c r="R623" s="49"/>
      <c r="S623" s="49"/>
      <c r="T623" s="49"/>
      <c r="U623" s="49"/>
      <c r="V623" s="49"/>
      <c r="W623" s="49"/>
      <c r="X623" s="49"/>
      <c r="Y623" s="49"/>
      <c r="Z623" s="49"/>
      <c r="AA623" s="49"/>
      <c r="AB623" s="49"/>
      <c r="AC623" s="49"/>
      <c r="AD623" s="49"/>
    </row>
    <row r="624" ht="15.75" customHeight="1">
      <c r="A624" s="50"/>
      <c r="B624" s="49"/>
      <c r="C624" s="49"/>
      <c r="D624" s="49"/>
      <c r="E624" s="49"/>
      <c r="F624" s="49"/>
      <c r="G624" s="49"/>
      <c r="H624" s="49"/>
      <c r="I624" s="49"/>
      <c r="J624" s="49"/>
      <c r="K624" s="49"/>
      <c r="L624" s="49"/>
      <c r="M624" s="49"/>
      <c r="N624" s="49"/>
      <c r="O624" s="49"/>
      <c r="P624" s="49"/>
      <c r="Q624" s="49"/>
      <c r="R624" s="49"/>
      <c r="S624" s="49"/>
      <c r="T624" s="49"/>
      <c r="U624" s="49"/>
      <c r="V624" s="49"/>
      <c r="W624" s="49"/>
      <c r="X624" s="49"/>
      <c r="Y624" s="49"/>
      <c r="Z624" s="49"/>
      <c r="AA624" s="49"/>
      <c r="AB624" s="49"/>
      <c r="AC624" s="49"/>
      <c r="AD624" s="49"/>
    </row>
    <row r="625" ht="15.75" customHeight="1">
      <c r="A625" s="50"/>
      <c r="B625" s="49"/>
      <c r="C625" s="49"/>
      <c r="D625" s="49"/>
      <c r="E625" s="49"/>
      <c r="F625" s="49"/>
      <c r="G625" s="49"/>
      <c r="H625" s="49"/>
      <c r="I625" s="49"/>
      <c r="J625" s="49"/>
      <c r="K625" s="49"/>
      <c r="L625" s="49"/>
      <c r="M625" s="49"/>
      <c r="N625" s="49"/>
      <c r="O625" s="49"/>
      <c r="P625" s="49"/>
      <c r="Q625" s="49"/>
      <c r="R625" s="49"/>
      <c r="S625" s="49"/>
      <c r="T625" s="49"/>
      <c r="U625" s="49"/>
      <c r="V625" s="49"/>
      <c r="W625" s="49"/>
      <c r="X625" s="49"/>
      <c r="Y625" s="49"/>
      <c r="Z625" s="49"/>
      <c r="AA625" s="49"/>
      <c r="AB625" s="49"/>
      <c r="AC625" s="49"/>
      <c r="AD625" s="49"/>
    </row>
    <row r="626" ht="15.75" customHeight="1">
      <c r="A626" s="50"/>
      <c r="B626" s="49"/>
      <c r="C626" s="49"/>
      <c r="D626" s="49"/>
      <c r="E626" s="49"/>
      <c r="F626" s="49"/>
      <c r="G626" s="49"/>
      <c r="H626" s="49"/>
      <c r="I626" s="49"/>
      <c r="J626" s="49"/>
      <c r="K626" s="49"/>
      <c r="L626" s="49"/>
      <c r="M626" s="49"/>
      <c r="N626" s="49"/>
      <c r="O626" s="49"/>
      <c r="P626" s="49"/>
      <c r="Q626" s="49"/>
      <c r="R626" s="49"/>
      <c r="S626" s="49"/>
      <c r="T626" s="49"/>
      <c r="U626" s="49"/>
      <c r="V626" s="49"/>
      <c r="W626" s="49"/>
      <c r="X626" s="49"/>
      <c r="Y626" s="49"/>
      <c r="Z626" s="49"/>
      <c r="AA626" s="49"/>
      <c r="AB626" s="49"/>
      <c r="AC626" s="49"/>
      <c r="AD626" s="49"/>
    </row>
    <row r="627" ht="15.75" customHeight="1">
      <c r="A627" s="50"/>
      <c r="B627" s="49"/>
      <c r="C627" s="49"/>
      <c r="D627" s="49"/>
      <c r="E627" s="49"/>
      <c r="F627" s="49"/>
      <c r="G627" s="49"/>
      <c r="H627" s="49"/>
      <c r="I627" s="49"/>
      <c r="J627" s="49"/>
      <c r="K627" s="49"/>
      <c r="L627" s="49"/>
      <c r="M627" s="49"/>
      <c r="N627" s="49"/>
      <c r="O627" s="49"/>
      <c r="P627" s="49"/>
      <c r="Q627" s="49"/>
      <c r="R627" s="49"/>
      <c r="S627" s="49"/>
      <c r="T627" s="49"/>
      <c r="U627" s="49"/>
      <c r="V627" s="49"/>
      <c r="W627" s="49"/>
      <c r="X627" s="49"/>
      <c r="Y627" s="49"/>
      <c r="Z627" s="49"/>
      <c r="AA627" s="49"/>
      <c r="AB627" s="49"/>
      <c r="AC627" s="49"/>
      <c r="AD627" s="49"/>
    </row>
    <row r="628" ht="15.75" customHeight="1">
      <c r="A628" s="50"/>
      <c r="B628" s="49"/>
      <c r="C628" s="49"/>
      <c r="D628" s="49"/>
      <c r="E628" s="49"/>
      <c r="F628" s="49"/>
      <c r="G628" s="49"/>
      <c r="H628" s="49"/>
      <c r="I628" s="49"/>
      <c r="J628" s="49"/>
      <c r="K628" s="49"/>
      <c r="L628" s="49"/>
      <c r="M628" s="49"/>
      <c r="N628" s="49"/>
      <c r="O628" s="49"/>
      <c r="P628" s="49"/>
      <c r="Q628" s="49"/>
      <c r="R628" s="49"/>
      <c r="S628" s="49"/>
      <c r="T628" s="49"/>
      <c r="U628" s="49"/>
      <c r="V628" s="49"/>
      <c r="W628" s="49"/>
      <c r="X628" s="49"/>
      <c r="Y628" s="49"/>
      <c r="Z628" s="49"/>
      <c r="AA628" s="49"/>
      <c r="AB628" s="49"/>
      <c r="AC628" s="49"/>
      <c r="AD628" s="49"/>
    </row>
    <row r="629" ht="15.75" customHeight="1">
      <c r="A629" s="50"/>
      <c r="B629" s="49"/>
      <c r="C629" s="49"/>
      <c r="D629" s="49"/>
      <c r="E629" s="49"/>
      <c r="F629" s="49"/>
      <c r="G629" s="49"/>
      <c r="H629" s="49"/>
      <c r="I629" s="49"/>
      <c r="J629" s="49"/>
      <c r="K629" s="49"/>
      <c r="L629" s="49"/>
      <c r="M629" s="49"/>
      <c r="N629" s="49"/>
      <c r="O629" s="49"/>
      <c r="P629" s="49"/>
      <c r="Q629" s="49"/>
      <c r="R629" s="49"/>
      <c r="S629" s="49"/>
      <c r="T629" s="49"/>
      <c r="U629" s="49"/>
      <c r="V629" s="49"/>
      <c r="W629" s="49"/>
      <c r="X629" s="49"/>
      <c r="Y629" s="49"/>
      <c r="Z629" s="49"/>
      <c r="AA629" s="49"/>
      <c r="AB629" s="49"/>
      <c r="AC629" s="49"/>
      <c r="AD629" s="49"/>
    </row>
    <row r="630" ht="15.75" customHeight="1">
      <c r="A630" s="50"/>
      <c r="B630" s="49"/>
      <c r="C630" s="49"/>
      <c r="D630" s="49"/>
      <c r="E630" s="49"/>
      <c r="F630" s="49"/>
      <c r="G630" s="49"/>
      <c r="H630" s="49"/>
      <c r="I630" s="49"/>
      <c r="J630" s="49"/>
      <c r="K630" s="49"/>
      <c r="L630" s="49"/>
      <c r="M630" s="49"/>
      <c r="N630" s="49"/>
      <c r="O630" s="49"/>
      <c r="P630" s="49"/>
      <c r="Q630" s="49"/>
      <c r="R630" s="49"/>
      <c r="S630" s="49"/>
      <c r="T630" s="49"/>
      <c r="U630" s="49"/>
      <c r="V630" s="49"/>
      <c r="W630" s="49"/>
      <c r="X630" s="49"/>
      <c r="Y630" s="49"/>
      <c r="Z630" s="49"/>
      <c r="AA630" s="49"/>
      <c r="AB630" s="49"/>
      <c r="AC630" s="49"/>
      <c r="AD630" s="49"/>
    </row>
    <row r="631" ht="15.75" customHeight="1">
      <c r="A631" s="50"/>
      <c r="B631" s="49"/>
      <c r="C631" s="49"/>
      <c r="D631" s="49"/>
      <c r="E631" s="49"/>
      <c r="F631" s="49"/>
      <c r="G631" s="49"/>
      <c r="H631" s="49"/>
      <c r="I631" s="49"/>
      <c r="J631" s="49"/>
      <c r="K631" s="49"/>
      <c r="L631" s="49"/>
      <c r="M631" s="49"/>
      <c r="N631" s="49"/>
      <c r="O631" s="49"/>
      <c r="P631" s="49"/>
      <c r="Q631" s="49"/>
      <c r="R631" s="49"/>
      <c r="S631" s="49"/>
      <c r="T631" s="49"/>
      <c r="U631" s="49"/>
      <c r="V631" s="49"/>
      <c r="W631" s="49"/>
      <c r="X631" s="49"/>
      <c r="Y631" s="49"/>
      <c r="Z631" s="49"/>
      <c r="AA631" s="49"/>
      <c r="AB631" s="49"/>
      <c r="AC631" s="49"/>
      <c r="AD631" s="49"/>
    </row>
    <row r="632" ht="15.75" customHeight="1">
      <c r="A632" s="50"/>
      <c r="B632" s="49"/>
      <c r="C632" s="49"/>
      <c r="D632" s="49"/>
      <c r="E632" s="49"/>
      <c r="F632" s="49"/>
      <c r="G632" s="49"/>
      <c r="H632" s="49"/>
      <c r="I632" s="49"/>
      <c r="J632" s="49"/>
      <c r="K632" s="49"/>
      <c r="L632" s="49"/>
      <c r="M632" s="49"/>
      <c r="N632" s="49"/>
      <c r="O632" s="49"/>
      <c r="P632" s="49"/>
      <c r="Q632" s="49"/>
      <c r="R632" s="49"/>
      <c r="S632" s="49"/>
      <c r="T632" s="49"/>
      <c r="U632" s="49"/>
      <c r="V632" s="49"/>
      <c r="W632" s="49"/>
      <c r="X632" s="49"/>
      <c r="Y632" s="49"/>
      <c r="Z632" s="49"/>
      <c r="AA632" s="49"/>
      <c r="AB632" s="49"/>
      <c r="AC632" s="49"/>
      <c r="AD632" s="49"/>
    </row>
    <row r="633" ht="15.75" customHeight="1">
      <c r="A633" s="50"/>
      <c r="B633" s="49"/>
      <c r="C633" s="49"/>
      <c r="D633" s="49"/>
      <c r="E633" s="49"/>
      <c r="F633" s="49"/>
      <c r="G633" s="49"/>
      <c r="H633" s="49"/>
      <c r="I633" s="49"/>
      <c r="J633" s="49"/>
      <c r="K633" s="49"/>
      <c r="L633" s="49"/>
      <c r="M633" s="49"/>
      <c r="N633" s="49"/>
      <c r="O633" s="49"/>
      <c r="P633" s="49"/>
      <c r="Q633" s="49"/>
      <c r="R633" s="49"/>
      <c r="S633" s="49"/>
      <c r="T633" s="49"/>
      <c r="U633" s="49"/>
      <c r="V633" s="49"/>
      <c r="W633" s="49"/>
      <c r="X633" s="49"/>
      <c r="Y633" s="49"/>
      <c r="Z633" s="49"/>
      <c r="AA633" s="49"/>
      <c r="AB633" s="49"/>
      <c r="AC633" s="49"/>
      <c r="AD633" s="49"/>
    </row>
    <row r="634" ht="15.75" customHeight="1">
      <c r="A634" s="50"/>
      <c r="B634" s="49"/>
      <c r="C634" s="49"/>
      <c r="D634" s="49"/>
      <c r="E634" s="49"/>
      <c r="F634" s="49"/>
      <c r="G634" s="49"/>
      <c r="H634" s="49"/>
      <c r="I634" s="49"/>
      <c r="J634" s="49"/>
      <c r="K634" s="49"/>
      <c r="L634" s="49"/>
      <c r="M634" s="49"/>
      <c r="N634" s="49"/>
      <c r="O634" s="49"/>
      <c r="P634" s="49"/>
      <c r="Q634" s="49"/>
      <c r="R634" s="49"/>
      <c r="S634" s="49"/>
      <c r="T634" s="49"/>
      <c r="U634" s="49"/>
      <c r="V634" s="49"/>
      <c r="W634" s="49"/>
      <c r="X634" s="49"/>
      <c r="Y634" s="49"/>
      <c r="Z634" s="49"/>
      <c r="AA634" s="49"/>
      <c r="AB634" s="49"/>
      <c r="AC634" s="49"/>
      <c r="AD634" s="49"/>
    </row>
    <row r="635" ht="15.75" customHeight="1">
      <c r="A635" s="50"/>
      <c r="B635" s="49"/>
      <c r="C635" s="49"/>
      <c r="D635" s="49"/>
      <c r="E635" s="49"/>
      <c r="F635" s="49"/>
      <c r="G635" s="49"/>
      <c r="H635" s="49"/>
      <c r="I635" s="49"/>
      <c r="J635" s="49"/>
      <c r="K635" s="49"/>
      <c r="L635" s="49"/>
      <c r="M635" s="49"/>
      <c r="N635" s="49"/>
      <c r="O635" s="49"/>
      <c r="P635" s="49"/>
      <c r="Q635" s="49"/>
      <c r="R635" s="49"/>
      <c r="S635" s="49"/>
      <c r="T635" s="49"/>
      <c r="U635" s="49"/>
      <c r="V635" s="49"/>
      <c r="W635" s="49"/>
      <c r="X635" s="49"/>
      <c r="Y635" s="49"/>
      <c r="Z635" s="49"/>
      <c r="AA635" s="49"/>
      <c r="AB635" s="49"/>
      <c r="AC635" s="49"/>
      <c r="AD635" s="49"/>
    </row>
    <row r="636" ht="15.75" customHeight="1">
      <c r="A636" s="50"/>
      <c r="B636" s="49"/>
      <c r="C636" s="49"/>
      <c r="D636" s="49"/>
      <c r="E636" s="49"/>
      <c r="F636" s="49"/>
      <c r="G636" s="49"/>
      <c r="H636" s="49"/>
      <c r="I636" s="49"/>
      <c r="J636" s="49"/>
      <c r="K636" s="49"/>
      <c r="L636" s="49"/>
      <c r="M636" s="49"/>
      <c r="N636" s="49"/>
      <c r="O636" s="49"/>
      <c r="P636" s="49"/>
      <c r="Q636" s="49"/>
      <c r="R636" s="49"/>
      <c r="S636" s="49"/>
      <c r="T636" s="49"/>
      <c r="U636" s="49"/>
      <c r="V636" s="49"/>
      <c r="W636" s="49"/>
      <c r="X636" s="49"/>
      <c r="Y636" s="49"/>
      <c r="Z636" s="49"/>
      <c r="AA636" s="49"/>
      <c r="AB636" s="49"/>
      <c r="AC636" s="49"/>
      <c r="AD636" s="49"/>
    </row>
    <row r="637" ht="15.75" customHeight="1">
      <c r="A637" s="50"/>
      <c r="B637" s="49"/>
      <c r="C637" s="49"/>
      <c r="D637" s="49"/>
      <c r="E637" s="49"/>
      <c r="F637" s="49"/>
      <c r="G637" s="49"/>
      <c r="H637" s="49"/>
      <c r="I637" s="49"/>
      <c r="J637" s="49"/>
      <c r="K637" s="49"/>
      <c r="L637" s="49"/>
      <c r="M637" s="49"/>
      <c r="N637" s="49"/>
      <c r="O637" s="49"/>
      <c r="P637" s="49"/>
      <c r="Q637" s="49"/>
      <c r="R637" s="49"/>
      <c r="S637" s="49"/>
      <c r="T637" s="49"/>
      <c r="U637" s="49"/>
      <c r="V637" s="49"/>
      <c r="W637" s="49"/>
      <c r="X637" s="49"/>
      <c r="Y637" s="49"/>
      <c r="Z637" s="49"/>
      <c r="AA637" s="49"/>
      <c r="AB637" s="49"/>
      <c r="AC637" s="49"/>
      <c r="AD637" s="49"/>
    </row>
    <row r="638" ht="15.75" customHeight="1">
      <c r="A638" s="50"/>
      <c r="B638" s="49"/>
      <c r="C638" s="49"/>
      <c r="D638" s="49"/>
      <c r="E638" s="49"/>
      <c r="F638" s="49"/>
      <c r="G638" s="49"/>
      <c r="H638" s="49"/>
      <c r="I638" s="49"/>
      <c r="J638" s="49"/>
      <c r="K638" s="49"/>
      <c r="L638" s="49"/>
      <c r="M638" s="49"/>
      <c r="N638" s="49"/>
      <c r="O638" s="49"/>
      <c r="P638" s="49"/>
      <c r="Q638" s="49"/>
      <c r="R638" s="49"/>
      <c r="S638" s="49"/>
      <c r="T638" s="49"/>
      <c r="U638" s="49"/>
      <c r="V638" s="49"/>
      <c r="W638" s="49"/>
      <c r="X638" s="49"/>
      <c r="Y638" s="49"/>
      <c r="Z638" s="49"/>
      <c r="AA638" s="49"/>
      <c r="AB638" s="49"/>
      <c r="AC638" s="49"/>
      <c r="AD638" s="49"/>
    </row>
    <row r="639" ht="15.75" customHeight="1">
      <c r="A639" s="50"/>
      <c r="B639" s="49"/>
      <c r="C639" s="49"/>
      <c r="D639" s="49"/>
      <c r="E639" s="49"/>
      <c r="F639" s="49"/>
      <c r="G639" s="49"/>
      <c r="H639" s="49"/>
      <c r="I639" s="49"/>
      <c r="J639" s="49"/>
      <c r="K639" s="49"/>
      <c r="L639" s="49"/>
      <c r="M639" s="49"/>
      <c r="N639" s="49"/>
      <c r="O639" s="49"/>
      <c r="P639" s="49"/>
      <c r="Q639" s="49"/>
      <c r="R639" s="49"/>
      <c r="S639" s="49"/>
      <c r="T639" s="49"/>
      <c r="U639" s="49"/>
      <c r="V639" s="49"/>
      <c r="W639" s="49"/>
      <c r="X639" s="49"/>
      <c r="Y639" s="49"/>
      <c r="Z639" s="49"/>
      <c r="AA639" s="49"/>
      <c r="AB639" s="49"/>
      <c r="AC639" s="49"/>
      <c r="AD639" s="49"/>
    </row>
    <row r="640" ht="15.75" customHeight="1">
      <c r="A640" s="50"/>
      <c r="B640" s="49"/>
      <c r="C640" s="49"/>
      <c r="D640" s="49"/>
      <c r="E640" s="49"/>
      <c r="F640" s="49"/>
      <c r="G640" s="49"/>
      <c r="H640" s="49"/>
      <c r="I640" s="49"/>
      <c r="J640" s="49"/>
      <c r="K640" s="49"/>
      <c r="L640" s="49"/>
      <c r="M640" s="49"/>
      <c r="N640" s="49"/>
      <c r="O640" s="49"/>
      <c r="P640" s="49"/>
      <c r="Q640" s="49"/>
      <c r="R640" s="49"/>
      <c r="S640" s="49"/>
      <c r="T640" s="49"/>
      <c r="U640" s="49"/>
      <c r="V640" s="49"/>
      <c r="W640" s="49"/>
      <c r="X640" s="49"/>
      <c r="Y640" s="49"/>
      <c r="Z640" s="49"/>
      <c r="AA640" s="49"/>
      <c r="AB640" s="49"/>
      <c r="AC640" s="49"/>
      <c r="AD640" s="49"/>
    </row>
    <row r="641" ht="15.75" customHeight="1">
      <c r="A641" s="50"/>
      <c r="B641" s="49"/>
      <c r="C641" s="49"/>
      <c r="D641" s="49"/>
      <c r="E641" s="49"/>
      <c r="F641" s="49"/>
      <c r="G641" s="49"/>
      <c r="H641" s="49"/>
      <c r="I641" s="49"/>
      <c r="J641" s="49"/>
      <c r="K641" s="49"/>
      <c r="L641" s="49"/>
      <c r="M641" s="49"/>
      <c r="N641" s="49"/>
      <c r="O641" s="49"/>
      <c r="P641" s="49"/>
      <c r="Q641" s="49"/>
      <c r="R641" s="49"/>
      <c r="S641" s="49"/>
      <c r="T641" s="49"/>
      <c r="U641" s="49"/>
      <c r="V641" s="49"/>
      <c r="W641" s="49"/>
      <c r="X641" s="49"/>
      <c r="Y641" s="49"/>
      <c r="Z641" s="49"/>
      <c r="AA641" s="49"/>
      <c r="AB641" s="49"/>
      <c r="AC641" s="49"/>
      <c r="AD641" s="49"/>
    </row>
    <row r="642" ht="15.75" customHeight="1">
      <c r="A642" s="50"/>
      <c r="B642" s="49"/>
      <c r="C642" s="49"/>
      <c r="D642" s="49"/>
      <c r="E642" s="49"/>
      <c r="F642" s="49"/>
      <c r="G642" s="49"/>
      <c r="H642" s="49"/>
      <c r="I642" s="49"/>
      <c r="J642" s="49"/>
      <c r="K642" s="49"/>
      <c r="L642" s="49"/>
      <c r="M642" s="49"/>
      <c r="N642" s="49"/>
      <c r="O642" s="49"/>
      <c r="P642" s="49"/>
      <c r="Q642" s="49"/>
      <c r="R642" s="49"/>
      <c r="S642" s="49"/>
      <c r="T642" s="49"/>
      <c r="U642" s="49"/>
      <c r="V642" s="49"/>
      <c r="W642" s="49"/>
      <c r="X642" s="49"/>
      <c r="Y642" s="49"/>
      <c r="Z642" s="49"/>
      <c r="AA642" s="49"/>
      <c r="AB642" s="49"/>
      <c r="AC642" s="49"/>
      <c r="AD642" s="49"/>
    </row>
    <row r="643" ht="15.75" customHeight="1">
      <c r="A643" s="50"/>
      <c r="B643" s="49"/>
      <c r="C643" s="49"/>
      <c r="D643" s="49"/>
      <c r="E643" s="49"/>
      <c r="F643" s="49"/>
      <c r="G643" s="49"/>
      <c r="H643" s="49"/>
      <c r="I643" s="49"/>
      <c r="J643" s="49"/>
      <c r="K643" s="49"/>
      <c r="L643" s="49"/>
      <c r="M643" s="49"/>
      <c r="N643" s="49"/>
      <c r="O643" s="49"/>
      <c r="P643" s="49"/>
      <c r="Q643" s="49"/>
      <c r="R643" s="49"/>
      <c r="S643" s="49"/>
      <c r="T643" s="49"/>
      <c r="U643" s="49"/>
      <c r="V643" s="49"/>
      <c r="W643" s="49"/>
      <c r="X643" s="49"/>
      <c r="Y643" s="49"/>
      <c r="Z643" s="49"/>
      <c r="AA643" s="49"/>
      <c r="AB643" s="49"/>
      <c r="AC643" s="49"/>
      <c r="AD643" s="49"/>
    </row>
    <row r="644" ht="15.75" customHeight="1">
      <c r="A644" s="50"/>
      <c r="B644" s="49"/>
      <c r="C644" s="49"/>
      <c r="D644" s="49"/>
      <c r="E644" s="49"/>
      <c r="F644" s="49"/>
      <c r="G644" s="49"/>
      <c r="H644" s="49"/>
      <c r="I644" s="49"/>
      <c r="J644" s="49"/>
      <c r="K644" s="49"/>
      <c r="L644" s="49"/>
      <c r="M644" s="49"/>
      <c r="N644" s="49"/>
      <c r="O644" s="49"/>
      <c r="P644" s="49"/>
      <c r="Q644" s="49"/>
      <c r="R644" s="49"/>
      <c r="S644" s="49"/>
      <c r="T644" s="49"/>
      <c r="U644" s="49"/>
      <c r="V644" s="49"/>
      <c r="W644" s="49"/>
      <c r="X644" s="49"/>
      <c r="Y644" s="49"/>
      <c r="Z644" s="49"/>
      <c r="AA644" s="49"/>
      <c r="AB644" s="49"/>
      <c r="AC644" s="49"/>
      <c r="AD644" s="49"/>
    </row>
    <row r="645" ht="15.75" customHeight="1">
      <c r="A645" s="50"/>
      <c r="B645" s="49"/>
      <c r="C645" s="49"/>
      <c r="D645" s="49"/>
      <c r="E645" s="49"/>
      <c r="F645" s="49"/>
      <c r="G645" s="49"/>
      <c r="H645" s="49"/>
      <c r="I645" s="49"/>
      <c r="J645" s="49"/>
      <c r="K645" s="49"/>
      <c r="L645" s="49"/>
      <c r="M645" s="49"/>
      <c r="N645" s="49"/>
      <c r="O645" s="49"/>
      <c r="P645" s="49"/>
      <c r="Q645" s="49"/>
      <c r="R645" s="49"/>
      <c r="S645" s="49"/>
      <c r="T645" s="49"/>
      <c r="U645" s="49"/>
      <c r="V645" s="49"/>
      <c r="W645" s="49"/>
      <c r="X645" s="49"/>
      <c r="Y645" s="49"/>
      <c r="Z645" s="49"/>
      <c r="AA645" s="49"/>
      <c r="AB645" s="49"/>
      <c r="AC645" s="49"/>
      <c r="AD645" s="49"/>
    </row>
    <row r="646" ht="15.75" customHeight="1">
      <c r="A646" s="50"/>
      <c r="B646" s="49"/>
      <c r="C646" s="49"/>
      <c r="D646" s="49"/>
      <c r="E646" s="49"/>
      <c r="F646" s="49"/>
      <c r="G646" s="49"/>
      <c r="H646" s="49"/>
      <c r="I646" s="49"/>
      <c r="J646" s="49"/>
      <c r="K646" s="49"/>
      <c r="L646" s="49"/>
      <c r="M646" s="49"/>
      <c r="N646" s="49"/>
      <c r="O646" s="49"/>
      <c r="P646" s="49"/>
      <c r="Q646" s="49"/>
      <c r="R646" s="49"/>
      <c r="S646" s="49"/>
      <c r="T646" s="49"/>
      <c r="U646" s="49"/>
      <c r="V646" s="49"/>
      <c r="W646" s="49"/>
      <c r="X646" s="49"/>
      <c r="Y646" s="49"/>
      <c r="Z646" s="49"/>
      <c r="AA646" s="49"/>
      <c r="AB646" s="49"/>
      <c r="AC646" s="49"/>
      <c r="AD646" s="49"/>
    </row>
    <row r="647" ht="15.75" customHeight="1">
      <c r="A647" s="50"/>
      <c r="B647" s="49"/>
      <c r="C647" s="49"/>
      <c r="D647" s="49"/>
      <c r="E647" s="49"/>
      <c r="F647" s="49"/>
      <c r="G647" s="49"/>
      <c r="H647" s="49"/>
      <c r="I647" s="49"/>
      <c r="J647" s="49"/>
      <c r="K647" s="49"/>
      <c r="L647" s="49"/>
      <c r="M647" s="49"/>
      <c r="N647" s="49"/>
      <c r="O647" s="49"/>
      <c r="P647" s="49"/>
      <c r="Q647" s="49"/>
      <c r="R647" s="49"/>
      <c r="S647" s="49"/>
      <c r="T647" s="49"/>
      <c r="U647" s="49"/>
      <c r="V647" s="49"/>
      <c r="W647" s="49"/>
      <c r="X647" s="49"/>
      <c r="Y647" s="49"/>
      <c r="Z647" s="49"/>
      <c r="AA647" s="49"/>
      <c r="AB647" s="49"/>
      <c r="AC647" s="49"/>
      <c r="AD647" s="49"/>
    </row>
    <row r="648" ht="15.75" customHeight="1">
      <c r="A648" s="50"/>
      <c r="B648" s="49"/>
      <c r="C648" s="49"/>
      <c r="D648" s="49"/>
      <c r="E648" s="49"/>
      <c r="F648" s="49"/>
      <c r="G648" s="49"/>
      <c r="H648" s="49"/>
      <c r="I648" s="49"/>
      <c r="J648" s="49"/>
      <c r="K648" s="49"/>
      <c r="L648" s="49"/>
      <c r="M648" s="49"/>
      <c r="N648" s="49"/>
      <c r="O648" s="49"/>
      <c r="P648" s="49"/>
      <c r="Q648" s="49"/>
      <c r="R648" s="49"/>
      <c r="S648" s="49"/>
      <c r="T648" s="49"/>
      <c r="U648" s="49"/>
      <c r="V648" s="49"/>
      <c r="W648" s="49"/>
      <c r="X648" s="49"/>
      <c r="Y648" s="49"/>
      <c r="Z648" s="49"/>
      <c r="AA648" s="49"/>
      <c r="AB648" s="49"/>
      <c r="AC648" s="49"/>
      <c r="AD648" s="49"/>
    </row>
    <row r="649" ht="15.75" customHeight="1">
      <c r="A649" s="50"/>
      <c r="B649" s="49"/>
      <c r="C649" s="49"/>
      <c r="D649" s="49"/>
      <c r="E649" s="49"/>
      <c r="F649" s="49"/>
      <c r="G649" s="49"/>
      <c r="H649" s="49"/>
      <c r="I649" s="49"/>
      <c r="J649" s="49"/>
      <c r="K649" s="49"/>
      <c r="L649" s="49"/>
      <c r="M649" s="49"/>
      <c r="N649" s="49"/>
      <c r="O649" s="49"/>
      <c r="P649" s="49"/>
      <c r="Q649" s="49"/>
      <c r="R649" s="49"/>
      <c r="S649" s="49"/>
      <c r="T649" s="49"/>
      <c r="U649" s="49"/>
      <c r="V649" s="49"/>
      <c r="W649" s="49"/>
      <c r="X649" s="49"/>
      <c r="Y649" s="49"/>
      <c r="Z649" s="49"/>
      <c r="AA649" s="49"/>
      <c r="AB649" s="49"/>
      <c r="AC649" s="49"/>
      <c r="AD649" s="49"/>
    </row>
    <row r="650" ht="15.75" customHeight="1">
      <c r="A650" s="50"/>
      <c r="B650" s="49"/>
      <c r="C650" s="49"/>
      <c r="D650" s="49"/>
      <c r="E650" s="49"/>
      <c r="F650" s="49"/>
      <c r="G650" s="49"/>
      <c r="H650" s="49"/>
      <c r="I650" s="49"/>
      <c r="J650" s="49"/>
      <c r="K650" s="49"/>
      <c r="L650" s="49"/>
      <c r="M650" s="49"/>
      <c r="N650" s="49"/>
      <c r="O650" s="49"/>
      <c r="P650" s="49"/>
      <c r="Q650" s="49"/>
      <c r="R650" s="49"/>
      <c r="S650" s="49"/>
      <c r="T650" s="49"/>
      <c r="U650" s="49"/>
      <c r="V650" s="49"/>
      <c r="W650" s="49"/>
      <c r="X650" s="49"/>
      <c r="Y650" s="49"/>
      <c r="Z650" s="49"/>
      <c r="AA650" s="49"/>
      <c r="AB650" s="49"/>
      <c r="AC650" s="49"/>
      <c r="AD650" s="49"/>
    </row>
    <row r="651" ht="15.75" customHeight="1">
      <c r="A651" s="50"/>
      <c r="B651" s="49"/>
      <c r="C651" s="49"/>
      <c r="D651" s="49"/>
      <c r="E651" s="49"/>
      <c r="F651" s="49"/>
      <c r="G651" s="49"/>
      <c r="H651" s="49"/>
      <c r="I651" s="49"/>
      <c r="J651" s="49"/>
      <c r="K651" s="49"/>
      <c r="L651" s="49"/>
      <c r="M651" s="49"/>
      <c r="N651" s="49"/>
      <c r="O651" s="49"/>
      <c r="P651" s="49"/>
      <c r="Q651" s="49"/>
      <c r="R651" s="49"/>
      <c r="S651" s="49"/>
      <c r="T651" s="49"/>
      <c r="U651" s="49"/>
      <c r="V651" s="49"/>
      <c r="W651" s="49"/>
      <c r="X651" s="49"/>
      <c r="Y651" s="49"/>
      <c r="Z651" s="49"/>
      <c r="AA651" s="49"/>
      <c r="AB651" s="49"/>
      <c r="AC651" s="49"/>
      <c r="AD651" s="49"/>
    </row>
    <row r="652" ht="15.75" customHeight="1">
      <c r="A652" s="50"/>
      <c r="B652" s="49"/>
      <c r="C652" s="49"/>
      <c r="D652" s="49"/>
      <c r="E652" s="49"/>
      <c r="F652" s="49"/>
      <c r="G652" s="49"/>
      <c r="H652" s="49"/>
      <c r="I652" s="49"/>
      <c r="J652" s="49"/>
      <c r="K652" s="49"/>
      <c r="L652" s="49"/>
      <c r="M652" s="49"/>
      <c r="N652" s="49"/>
      <c r="O652" s="49"/>
      <c r="P652" s="49"/>
      <c r="Q652" s="49"/>
      <c r="R652" s="49"/>
      <c r="S652" s="49"/>
      <c r="T652" s="49"/>
      <c r="U652" s="49"/>
      <c r="V652" s="49"/>
      <c r="W652" s="49"/>
      <c r="X652" s="49"/>
      <c r="Y652" s="49"/>
      <c r="Z652" s="49"/>
      <c r="AA652" s="49"/>
      <c r="AB652" s="49"/>
      <c r="AC652" s="49"/>
      <c r="AD652" s="49"/>
    </row>
    <row r="653" ht="15.75" customHeight="1">
      <c r="A653" s="50"/>
      <c r="B653" s="49"/>
      <c r="C653" s="49"/>
      <c r="D653" s="49"/>
      <c r="E653" s="49"/>
      <c r="F653" s="49"/>
      <c r="G653" s="49"/>
      <c r="H653" s="49"/>
      <c r="I653" s="49"/>
      <c r="J653" s="49"/>
      <c r="K653" s="49"/>
      <c r="L653" s="49"/>
      <c r="M653" s="49"/>
      <c r="N653" s="49"/>
      <c r="O653" s="49"/>
      <c r="P653" s="49"/>
      <c r="Q653" s="49"/>
      <c r="R653" s="49"/>
      <c r="S653" s="49"/>
      <c r="T653" s="49"/>
      <c r="U653" s="49"/>
      <c r="V653" s="49"/>
      <c r="W653" s="49"/>
      <c r="X653" s="49"/>
      <c r="Y653" s="49"/>
      <c r="Z653" s="49"/>
      <c r="AA653" s="49"/>
      <c r="AB653" s="49"/>
      <c r="AC653" s="49"/>
      <c r="AD653" s="49"/>
    </row>
    <row r="654" ht="15.75" customHeight="1">
      <c r="A654" s="50"/>
      <c r="B654" s="49"/>
      <c r="C654" s="49"/>
      <c r="D654" s="49"/>
      <c r="E654" s="49"/>
      <c r="F654" s="49"/>
      <c r="G654" s="49"/>
      <c r="H654" s="49"/>
      <c r="I654" s="49"/>
      <c r="J654" s="49"/>
      <c r="K654" s="49"/>
      <c r="L654" s="49"/>
      <c r="M654" s="49"/>
      <c r="N654" s="49"/>
      <c r="O654" s="49"/>
      <c r="P654" s="49"/>
      <c r="Q654" s="49"/>
      <c r="R654" s="49"/>
      <c r="S654" s="49"/>
      <c r="T654" s="49"/>
      <c r="U654" s="49"/>
      <c r="V654" s="49"/>
      <c r="W654" s="49"/>
      <c r="X654" s="49"/>
      <c r="Y654" s="49"/>
      <c r="Z654" s="49"/>
      <c r="AA654" s="49"/>
      <c r="AB654" s="49"/>
      <c r="AC654" s="49"/>
      <c r="AD654" s="49"/>
    </row>
    <row r="655" ht="15.75" customHeight="1">
      <c r="A655" s="50"/>
      <c r="B655" s="49"/>
      <c r="C655" s="49"/>
      <c r="D655" s="49"/>
      <c r="E655" s="49"/>
      <c r="F655" s="49"/>
      <c r="G655" s="49"/>
      <c r="H655" s="49"/>
      <c r="I655" s="49"/>
      <c r="J655" s="49"/>
      <c r="K655" s="49"/>
      <c r="L655" s="49"/>
      <c r="M655" s="49"/>
      <c r="N655" s="49"/>
      <c r="O655" s="49"/>
      <c r="P655" s="49"/>
      <c r="Q655" s="49"/>
      <c r="R655" s="49"/>
      <c r="S655" s="49"/>
      <c r="T655" s="49"/>
      <c r="U655" s="49"/>
      <c r="V655" s="49"/>
      <c r="W655" s="49"/>
      <c r="X655" s="49"/>
      <c r="Y655" s="49"/>
      <c r="Z655" s="49"/>
      <c r="AA655" s="49"/>
      <c r="AB655" s="49"/>
      <c r="AC655" s="49"/>
      <c r="AD655" s="49"/>
    </row>
    <row r="656" ht="15.75" customHeight="1">
      <c r="A656" s="50"/>
      <c r="B656" s="49"/>
      <c r="C656" s="49"/>
      <c r="D656" s="49"/>
      <c r="E656" s="49"/>
      <c r="F656" s="49"/>
      <c r="G656" s="49"/>
      <c r="H656" s="49"/>
      <c r="I656" s="49"/>
      <c r="J656" s="49"/>
      <c r="K656" s="49"/>
      <c r="L656" s="49"/>
      <c r="M656" s="49"/>
      <c r="N656" s="49"/>
      <c r="O656" s="49"/>
      <c r="P656" s="49"/>
      <c r="Q656" s="49"/>
      <c r="R656" s="49"/>
      <c r="S656" s="49"/>
      <c r="T656" s="49"/>
      <c r="U656" s="49"/>
      <c r="V656" s="49"/>
      <c r="W656" s="49"/>
      <c r="X656" s="49"/>
      <c r="Y656" s="49"/>
      <c r="Z656" s="49"/>
      <c r="AA656" s="49"/>
      <c r="AB656" s="49"/>
      <c r="AC656" s="49"/>
      <c r="AD656" s="49"/>
    </row>
    <row r="657" ht="15.75" customHeight="1">
      <c r="A657" s="50"/>
      <c r="B657" s="49"/>
      <c r="C657" s="49"/>
      <c r="D657" s="49"/>
      <c r="E657" s="49"/>
      <c r="F657" s="49"/>
      <c r="G657" s="49"/>
      <c r="H657" s="49"/>
      <c r="I657" s="49"/>
      <c r="J657" s="49"/>
      <c r="K657" s="49"/>
      <c r="L657" s="49"/>
      <c r="M657" s="49"/>
      <c r="N657" s="49"/>
      <c r="O657" s="49"/>
      <c r="P657" s="49"/>
      <c r="Q657" s="49"/>
      <c r="R657" s="49"/>
      <c r="S657" s="49"/>
      <c r="T657" s="49"/>
      <c r="U657" s="49"/>
      <c r="V657" s="49"/>
      <c r="W657" s="49"/>
      <c r="X657" s="49"/>
      <c r="Y657" s="49"/>
      <c r="Z657" s="49"/>
      <c r="AA657" s="49"/>
      <c r="AB657" s="49"/>
      <c r="AC657" s="49"/>
      <c r="AD657" s="49"/>
    </row>
    <row r="658" ht="15.75" customHeight="1">
      <c r="A658" s="50"/>
      <c r="B658" s="49"/>
      <c r="C658" s="49"/>
      <c r="D658" s="49"/>
      <c r="E658" s="49"/>
      <c r="F658" s="49"/>
      <c r="G658" s="49"/>
      <c r="H658" s="49"/>
      <c r="I658" s="49"/>
      <c r="J658" s="49"/>
      <c r="K658" s="49"/>
      <c r="L658" s="49"/>
      <c r="M658" s="49"/>
      <c r="N658" s="49"/>
      <c r="O658" s="49"/>
      <c r="P658" s="49"/>
      <c r="Q658" s="49"/>
      <c r="R658" s="49"/>
      <c r="S658" s="49"/>
      <c r="T658" s="49"/>
      <c r="U658" s="49"/>
      <c r="V658" s="49"/>
      <c r="W658" s="49"/>
      <c r="X658" s="49"/>
      <c r="Y658" s="49"/>
      <c r="Z658" s="49"/>
      <c r="AA658" s="49"/>
      <c r="AB658" s="49"/>
      <c r="AC658" s="49"/>
      <c r="AD658" s="49"/>
    </row>
    <row r="659" ht="15.75" customHeight="1">
      <c r="A659" s="50"/>
      <c r="B659" s="49"/>
      <c r="C659" s="49"/>
      <c r="D659" s="49"/>
      <c r="E659" s="49"/>
      <c r="F659" s="49"/>
      <c r="G659" s="49"/>
      <c r="H659" s="49"/>
      <c r="I659" s="49"/>
      <c r="J659" s="49"/>
      <c r="K659" s="49"/>
      <c r="L659" s="49"/>
      <c r="M659" s="49"/>
      <c r="N659" s="49"/>
      <c r="O659" s="49"/>
      <c r="P659" s="49"/>
      <c r="Q659" s="49"/>
      <c r="R659" s="49"/>
      <c r="S659" s="49"/>
      <c r="T659" s="49"/>
      <c r="U659" s="49"/>
      <c r="V659" s="49"/>
      <c r="W659" s="49"/>
      <c r="X659" s="49"/>
      <c r="Y659" s="49"/>
      <c r="Z659" s="49"/>
      <c r="AA659" s="49"/>
      <c r="AB659" s="49"/>
      <c r="AC659" s="49"/>
      <c r="AD659" s="49"/>
    </row>
    <row r="660" ht="15.75" customHeight="1">
      <c r="A660" s="50"/>
      <c r="B660" s="49"/>
      <c r="C660" s="49"/>
      <c r="D660" s="49"/>
      <c r="E660" s="49"/>
      <c r="F660" s="49"/>
      <c r="G660" s="49"/>
      <c r="H660" s="49"/>
      <c r="I660" s="49"/>
      <c r="J660" s="49"/>
      <c r="K660" s="49"/>
      <c r="L660" s="49"/>
      <c r="M660" s="49"/>
      <c r="N660" s="49"/>
      <c r="O660" s="49"/>
      <c r="P660" s="49"/>
      <c r="Q660" s="49"/>
      <c r="R660" s="49"/>
      <c r="S660" s="49"/>
      <c r="T660" s="49"/>
      <c r="U660" s="49"/>
      <c r="V660" s="49"/>
      <c r="W660" s="49"/>
      <c r="X660" s="49"/>
      <c r="Y660" s="49"/>
      <c r="Z660" s="49"/>
      <c r="AA660" s="49"/>
      <c r="AB660" s="49"/>
      <c r="AC660" s="49"/>
      <c r="AD660" s="49"/>
    </row>
    <row r="661" ht="15.75" customHeight="1">
      <c r="A661" s="50"/>
      <c r="B661" s="49"/>
      <c r="C661" s="49"/>
      <c r="D661" s="49"/>
      <c r="E661" s="49"/>
      <c r="F661" s="49"/>
      <c r="G661" s="49"/>
      <c r="H661" s="49"/>
      <c r="I661" s="49"/>
      <c r="J661" s="49"/>
      <c r="K661" s="49"/>
      <c r="L661" s="49"/>
      <c r="M661" s="49"/>
      <c r="N661" s="49"/>
      <c r="O661" s="49"/>
      <c r="P661" s="49"/>
      <c r="Q661" s="49"/>
      <c r="R661" s="49"/>
      <c r="S661" s="49"/>
      <c r="T661" s="49"/>
      <c r="U661" s="49"/>
      <c r="V661" s="49"/>
      <c r="W661" s="49"/>
      <c r="X661" s="49"/>
      <c r="Y661" s="49"/>
      <c r="Z661" s="49"/>
      <c r="AA661" s="49"/>
      <c r="AB661" s="49"/>
      <c r="AC661" s="49"/>
      <c r="AD661" s="49"/>
    </row>
    <row r="662" ht="15.75" customHeight="1">
      <c r="A662" s="50"/>
      <c r="B662" s="49"/>
      <c r="C662" s="49"/>
      <c r="D662" s="49"/>
      <c r="E662" s="49"/>
      <c r="F662" s="49"/>
      <c r="G662" s="49"/>
      <c r="H662" s="49"/>
      <c r="I662" s="49"/>
      <c r="J662" s="49"/>
      <c r="K662" s="49"/>
      <c r="L662" s="49"/>
      <c r="M662" s="49"/>
      <c r="N662" s="49"/>
      <c r="O662" s="49"/>
      <c r="P662" s="49"/>
      <c r="Q662" s="49"/>
      <c r="R662" s="49"/>
      <c r="S662" s="49"/>
      <c r="T662" s="49"/>
      <c r="U662" s="49"/>
      <c r="V662" s="49"/>
      <c r="W662" s="49"/>
      <c r="X662" s="49"/>
      <c r="Y662" s="49"/>
      <c r="Z662" s="49"/>
      <c r="AA662" s="49"/>
      <c r="AB662" s="49"/>
      <c r="AC662" s="49"/>
      <c r="AD662" s="49"/>
    </row>
    <row r="663" ht="15.75" customHeight="1">
      <c r="A663" s="50"/>
      <c r="B663" s="49"/>
      <c r="C663" s="49"/>
      <c r="D663" s="49"/>
      <c r="E663" s="49"/>
      <c r="F663" s="49"/>
      <c r="G663" s="49"/>
      <c r="H663" s="49"/>
      <c r="I663" s="49"/>
      <c r="J663" s="49"/>
      <c r="K663" s="49"/>
      <c r="L663" s="49"/>
      <c r="M663" s="49"/>
      <c r="N663" s="49"/>
      <c r="O663" s="49"/>
      <c r="P663" s="49"/>
      <c r="Q663" s="49"/>
      <c r="R663" s="49"/>
      <c r="S663" s="49"/>
      <c r="T663" s="49"/>
      <c r="U663" s="49"/>
      <c r="V663" s="49"/>
      <c r="W663" s="49"/>
      <c r="X663" s="49"/>
      <c r="Y663" s="49"/>
      <c r="Z663" s="49"/>
      <c r="AA663" s="49"/>
      <c r="AB663" s="49"/>
      <c r="AC663" s="49"/>
      <c r="AD663" s="49"/>
    </row>
    <row r="664" ht="15.75" customHeight="1">
      <c r="A664" s="50"/>
      <c r="B664" s="49"/>
      <c r="C664" s="49"/>
      <c r="D664" s="49"/>
      <c r="E664" s="49"/>
      <c r="F664" s="49"/>
      <c r="G664" s="49"/>
      <c r="H664" s="49"/>
      <c r="I664" s="49"/>
      <c r="J664" s="49"/>
      <c r="K664" s="49"/>
      <c r="L664" s="49"/>
      <c r="M664" s="49"/>
      <c r="N664" s="49"/>
      <c r="O664" s="49"/>
      <c r="P664" s="49"/>
      <c r="Q664" s="49"/>
      <c r="R664" s="49"/>
      <c r="S664" s="49"/>
      <c r="T664" s="49"/>
      <c r="U664" s="49"/>
      <c r="V664" s="49"/>
      <c r="W664" s="49"/>
      <c r="X664" s="49"/>
      <c r="Y664" s="49"/>
      <c r="Z664" s="49"/>
      <c r="AA664" s="49"/>
      <c r="AB664" s="49"/>
      <c r="AC664" s="49"/>
      <c r="AD664" s="49"/>
    </row>
    <row r="665" ht="15.75" customHeight="1">
      <c r="A665" s="50"/>
      <c r="B665" s="49"/>
      <c r="C665" s="49"/>
      <c r="D665" s="49"/>
      <c r="E665" s="49"/>
      <c r="F665" s="49"/>
      <c r="G665" s="49"/>
      <c r="H665" s="49"/>
      <c r="I665" s="49"/>
      <c r="J665" s="49"/>
      <c r="K665" s="49"/>
      <c r="L665" s="49"/>
      <c r="M665" s="49"/>
      <c r="N665" s="49"/>
      <c r="O665" s="49"/>
      <c r="P665" s="49"/>
      <c r="Q665" s="49"/>
      <c r="R665" s="49"/>
      <c r="S665" s="49"/>
      <c r="T665" s="49"/>
      <c r="U665" s="49"/>
      <c r="V665" s="49"/>
      <c r="W665" s="49"/>
      <c r="X665" s="49"/>
      <c r="Y665" s="49"/>
      <c r="Z665" s="49"/>
      <c r="AA665" s="49"/>
      <c r="AB665" s="49"/>
      <c r="AC665" s="49"/>
      <c r="AD665" s="49"/>
    </row>
    <row r="666" ht="15.75" customHeight="1">
      <c r="A666" s="50"/>
      <c r="B666" s="49"/>
      <c r="C666" s="49"/>
      <c r="D666" s="49"/>
      <c r="E666" s="49"/>
      <c r="F666" s="49"/>
      <c r="G666" s="49"/>
      <c r="H666" s="49"/>
      <c r="I666" s="49"/>
      <c r="J666" s="49"/>
      <c r="K666" s="49"/>
      <c r="L666" s="49"/>
      <c r="M666" s="49"/>
      <c r="N666" s="49"/>
      <c r="O666" s="49"/>
      <c r="P666" s="49"/>
      <c r="Q666" s="49"/>
      <c r="R666" s="49"/>
      <c r="S666" s="49"/>
      <c r="T666" s="49"/>
      <c r="U666" s="49"/>
      <c r="V666" s="49"/>
      <c r="W666" s="49"/>
      <c r="X666" s="49"/>
      <c r="Y666" s="49"/>
      <c r="Z666" s="49"/>
      <c r="AA666" s="49"/>
      <c r="AB666" s="49"/>
      <c r="AC666" s="49"/>
      <c r="AD666" s="49"/>
    </row>
    <row r="667" ht="15.75" customHeight="1">
      <c r="A667" s="50"/>
      <c r="B667" s="49"/>
      <c r="C667" s="49"/>
      <c r="D667" s="49"/>
      <c r="E667" s="49"/>
      <c r="F667" s="49"/>
      <c r="G667" s="49"/>
      <c r="H667" s="49"/>
      <c r="I667" s="49"/>
      <c r="J667" s="49"/>
      <c r="K667" s="49"/>
      <c r="L667" s="49"/>
      <c r="M667" s="49"/>
      <c r="N667" s="49"/>
      <c r="O667" s="49"/>
      <c r="P667" s="49"/>
      <c r="Q667" s="49"/>
      <c r="R667" s="49"/>
      <c r="S667" s="49"/>
      <c r="T667" s="49"/>
      <c r="U667" s="49"/>
      <c r="V667" s="49"/>
      <c r="W667" s="49"/>
      <c r="X667" s="49"/>
      <c r="Y667" s="49"/>
      <c r="Z667" s="49"/>
      <c r="AA667" s="49"/>
      <c r="AB667" s="49"/>
      <c r="AC667" s="49"/>
      <c r="AD667" s="49"/>
    </row>
    <row r="668" ht="15.75" customHeight="1">
      <c r="A668" s="50"/>
      <c r="B668" s="49"/>
      <c r="C668" s="49"/>
      <c r="D668" s="49"/>
      <c r="E668" s="49"/>
      <c r="F668" s="49"/>
      <c r="G668" s="49"/>
      <c r="H668" s="49"/>
      <c r="I668" s="49"/>
      <c r="J668" s="49"/>
      <c r="K668" s="49"/>
      <c r="L668" s="49"/>
      <c r="M668" s="49"/>
      <c r="N668" s="49"/>
      <c r="O668" s="49"/>
      <c r="P668" s="49"/>
      <c r="Q668" s="49"/>
      <c r="R668" s="49"/>
      <c r="S668" s="49"/>
      <c r="T668" s="49"/>
      <c r="U668" s="49"/>
      <c r="V668" s="49"/>
      <c r="W668" s="49"/>
      <c r="X668" s="49"/>
      <c r="Y668" s="49"/>
      <c r="Z668" s="49"/>
      <c r="AA668" s="49"/>
      <c r="AB668" s="49"/>
      <c r="AC668" s="49"/>
      <c r="AD668" s="49"/>
    </row>
    <row r="669" ht="15.75" customHeight="1">
      <c r="A669" s="50"/>
      <c r="B669" s="49"/>
      <c r="C669" s="49"/>
      <c r="D669" s="49"/>
      <c r="E669" s="49"/>
      <c r="F669" s="49"/>
      <c r="G669" s="49"/>
      <c r="H669" s="49"/>
      <c r="I669" s="49"/>
      <c r="J669" s="49"/>
      <c r="K669" s="49"/>
      <c r="L669" s="49"/>
      <c r="M669" s="49"/>
      <c r="N669" s="49"/>
      <c r="O669" s="49"/>
      <c r="P669" s="49"/>
      <c r="Q669" s="49"/>
      <c r="R669" s="49"/>
      <c r="S669" s="49"/>
      <c r="T669" s="49"/>
      <c r="U669" s="49"/>
      <c r="V669" s="49"/>
      <c r="W669" s="49"/>
      <c r="X669" s="49"/>
      <c r="Y669" s="49"/>
      <c r="Z669" s="49"/>
      <c r="AA669" s="49"/>
      <c r="AB669" s="49"/>
      <c r="AC669" s="49"/>
      <c r="AD669" s="49"/>
    </row>
    <row r="670" ht="15.75" customHeight="1">
      <c r="A670" s="50"/>
      <c r="B670" s="49"/>
      <c r="C670" s="49"/>
      <c r="D670" s="49"/>
      <c r="E670" s="49"/>
      <c r="F670" s="49"/>
      <c r="G670" s="49"/>
      <c r="H670" s="49"/>
      <c r="I670" s="49"/>
      <c r="J670" s="49"/>
      <c r="K670" s="49"/>
      <c r="L670" s="49"/>
      <c r="M670" s="49"/>
      <c r="N670" s="49"/>
      <c r="O670" s="49"/>
      <c r="P670" s="49"/>
      <c r="Q670" s="49"/>
      <c r="R670" s="49"/>
      <c r="S670" s="49"/>
      <c r="T670" s="49"/>
      <c r="U670" s="49"/>
      <c r="V670" s="49"/>
      <c r="W670" s="49"/>
      <c r="X670" s="49"/>
      <c r="Y670" s="49"/>
      <c r="Z670" s="49"/>
      <c r="AA670" s="49"/>
      <c r="AB670" s="49"/>
      <c r="AC670" s="49"/>
      <c r="AD670" s="49"/>
    </row>
    <row r="671" ht="15.75" customHeight="1">
      <c r="A671" s="50"/>
      <c r="B671" s="49"/>
      <c r="C671" s="49"/>
      <c r="D671" s="49"/>
      <c r="E671" s="49"/>
      <c r="F671" s="49"/>
      <c r="G671" s="49"/>
      <c r="H671" s="49"/>
      <c r="I671" s="49"/>
      <c r="J671" s="49"/>
      <c r="K671" s="49"/>
      <c r="L671" s="49"/>
      <c r="M671" s="49"/>
      <c r="N671" s="49"/>
      <c r="O671" s="49"/>
      <c r="P671" s="49"/>
      <c r="Q671" s="49"/>
      <c r="R671" s="49"/>
      <c r="S671" s="49"/>
      <c r="T671" s="49"/>
      <c r="U671" s="49"/>
      <c r="V671" s="49"/>
      <c r="W671" s="49"/>
      <c r="X671" s="49"/>
      <c r="Y671" s="49"/>
      <c r="Z671" s="49"/>
      <c r="AA671" s="49"/>
      <c r="AB671" s="49"/>
      <c r="AC671" s="49"/>
      <c r="AD671" s="49"/>
    </row>
    <row r="672" ht="15.75" customHeight="1">
      <c r="A672" s="50"/>
      <c r="B672" s="49"/>
      <c r="C672" s="49"/>
      <c r="D672" s="49"/>
      <c r="E672" s="49"/>
      <c r="F672" s="49"/>
      <c r="G672" s="49"/>
      <c r="H672" s="49"/>
      <c r="I672" s="49"/>
      <c r="J672" s="49"/>
      <c r="K672" s="49"/>
      <c r="L672" s="49"/>
      <c r="M672" s="49"/>
      <c r="N672" s="49"/>
      <c r="O672" s="49"/>
      <c r="P672" s="49"/>
      <c r="Q672" s="49"/>
      <c r="R672" s="49"/>
      <c r="S672" s="49"/>
      <c r="T672" s="49"/>
      <c r="U672" s="49"/>
      <c r="V672" s="49"/>
      <c r="W672" s="49"/>
      <c r="X672" s="49"/>
      <c r="Y672" s="49"/>
      <c r="Z672" s="49"/>
      <c r="AA672" s="49"/>
      <c r="AB672" s="49"/>
      <c r="AC672" s="49"/>
      <c r="AD672" s="49"/>
    </row>
    <row r="673" ht="15.75" customHeight="1">
      <c r="A673" s="50"/>
      <c r="B673" s="49"/>
      <c r="C673" s="49"/>
      <c r="D673" s="49"/>
      <c r="E673" s="49"/>
      <c r="F673" s="49"/>
      <c r="G673" s="49"/>
      <c r="H673" s="49"/>
      <c r="I673" s="49"/>
      <c r="J673" s="49"/>
      <c r="K673" s="49"/>
      <c r="L673" s="49"/>
      <c r="M673" s="49"/>
      <c r="N673" s="49"/>
      <c r="O673" s="49"/>
      <c r="P673" s="49"/>
      <c r="Q673" s="49"/>
      <c r="R673" s="49"/>
      <c r="S673" s="49"/>
      <c r="T673" s="49"/>
      <c r="U673" s="49"/>
      <c r="V673" s="49"/>
      <c r="W673" s="49"/>
      <c r="X673" s="49"/>
      <c r="Y673" s="49"/>
      <c r="Z673" s="49"/>
      <c r="AA673" s="49"/>
      <c r="AB673" s="49"/>
      <c r="AC673" s="49"/>
      <c r="AD673" s="49"/>
    </row>
    <row r="674" ht="15.75" customHeight="1">
      <c r="A674" s="50"/>
      <c r="B674" s="49"/>
      <c r="C674" s="49"/>
      <c r="D674" s="49"/>
      <c r="E674" s="49"/>
      <c r="F674" s="49"/>
      <c r="G674" s="49"/>
      <c r="H674" s="49"/>
      <c r="I674" s="49"/>
      <c r="J674" s="49"/>
      <c r="K674" s="49"/>
      <c r="L674" s="49"/>
      <c r="M674" s="49"/>
      <c r="N674" s="49"/>
      <c r="O674" s="49"/>
      <c r="P674" s="49"/>
      <c r="Q674" s="49"/>
      <c r="R674" s="49"/>
      <c r="S674" s="49"/>
      <c r="T674" s="49"/>
      <c r="U674" s="49"/>
      <c r="V674" s="49"/>
      <c r="W674" s="49"/>
      <c r="X674" s="49"/>
      <c r="Y674" s="49"/>
      <c r="Z674" s="49"/>
      <c r="AA674" s="49"/>
      <c r="AB674" s="49"/>
      <c r="AC674" s="49"/>
      <c r="AD674" s="49"/>
    </row>
    <row r="675" ht="15.75" customHeight="1">
      <c r="A675" s="50"/>
      <c r="B675" s="49"/>
      <c r="C675" s="49"/>
      <c r="D675" s="49"/>
      <c r="E675" s="49"/>
      <c r="F675" s="49"/>
      <c r="G675" s="49"/>
      <c r="H675" s="49"/>
      <c r="I675" s="49"/>
      <c r="J675" s="49"/>
      <c r="K675" s="49"/>
      <c r="L675" s="49"/>
      <c r="M675" s="49"/>
      <c r="N675" s="49"/>
      <c r="O675" s="49"/>
      <c r="P675" s="49"/>
      <c r="Q675" s="49"/>
      <c r="R675" s="49"/>
      <c r="S675" s="49"/>
      <c r="T675" s="49"/>
      <c r="U675" s="49"/>
      <c r="V675" s="49"/>
      <c r="W675" s="49"/>
      <c r="X675" s="49"/>
      <c r="Y675" s="49"/>
      <c r="Z675" s="49"/>
      <c r="AA675" s="49"/>
      <c r="AB675" s="49"/>
      <c r="AC675" s="49"/>
      <c r="AD675" s="49"/>
    </row>
    <row r="676" ht="15.75" customHeight="1">
      <c r="A676" s="50"/>
      <c r="B676" s="49"/>
      <c r="C676" s="49"/>
      <c r="D676" s="49"/>
      <c r="E676" s="49"/>
      <c r="F676" s="49"/>
      <c r="G676" s="49"/>
      <c r="H676" s="49"/>
      <c r="I676" s="49"/>
      <c r="J676" s="49"/>
      <c r="K676" s="49"/>
      <c r="L676" s="49"/>
      <c r="M676" s="49"/>
      <c r="N676" s="49"/>
      <c r="O676" s="49"/>
      <c r="P676" s="49"/>
      <c r="Q676" s="49"/>
      <c r="R676" s="49"/>
      <c r="S676" s="49"/>
      <c r="T676" s="49"/>
      <c r="U676" s="49"/>
      <c r="V676" s="49"/>
      <c r="W676" s="49"/>
      <c r="X676" s="49"/>
      <c r="Y676" s="49"/>
      <c r="Z676" s="49"/>
      <c r="AA676" s="49"/>
      <c r="AB676" s="49"/>
      <c r="AC676" s="49"/>
      <c r="AD676" s="49"/>
    </row>
    <row r="677" ht="15.75" customHeight="1">
      <c r="A677" s="50"/>
      <c r="B677" s="49"/>
      <c r="C677" s="49"/>
      <c r="D677" s="49"/>
      <c r="E677" s="49"/>
      <c r="F677" s="49"/>
      <c r="G677" s="49"/>
      <c r="H677" s="49"/>
      <c r="I677" s="49"/>
      <c r="J677" s="49"/>
      <c r="K677" s="49"/>
      <c r="L677" s="49"/>
      <c r="M677" s="49"/>
      <c r="N677" s="49"/>
      <c r="O677" s="49"/>
      <c r="P677" s="49"/>
      <c r="Q677" s="49"/>
      <c r="R677" s="49"/>
      <c r="S677" s="49"/>
      <c r="T677" s="49"/>
      <c r="U677" s="49"/>
      <c r="V677" s="49"/>
      <c r="W677" s="49"/>
      <c r="X677" s="49"/>
      <c r="Y677" s="49"/>
      <c r="Z677" s="49"/>
      <c r="AA677" s="49"/>
      <c r="AB677" s="49"/>
      <c r="AC677" s="49"/>
      <c r="AD677" s="49"/>
    </row>
    <row r="678" ht="15.75" customHeight="1">
      <c r="A678" s="50"/>
      <c r="B678" s="49"/>
      <c r="C678" s="49"/>
      <c r="D678" s="49"/>
      <c r="E678" s="49"/>
      <c r="F678" s="49"/>
      <c r="G678" s="49"/>
      <c r="H678" s="49"/>
      <c r="I678" s="49"/>
      <c r="J678" s="49"/>
      <c r="K678" s="49"/>
      <c r="L678" s="49"/>
      <c r="M678" s="49"/>
      <c r="N678" s="49"/>
      <c r="O678" s="49"/>
      <c r="P678" s="49"/>
      <c r="Q678" s="49"/>
      <c r="R678" s="49"/>
      <c r="S678" s="49"/>
      <c r="T678" s="49"/>
      <c r="U678" s="49"/>
      <c r="V678" s="49"/>
      <c r="W678" s="49"/>
      <c r="X678" s="49"/>
      <c r="Y678" s="49"/>
      <c r="Z678" s="49"/>
      <c r="AA678" s="49"/>
      <c r="AB678" s="49"/>
      <c r="AC678" s="49"/>
      <c r="AD678" s="49"/>
    </row>
    <row r="679" ht="15.75" customHeight="1">
      <c r="A679" s="50"/>
      <c r="B679" s="49"/>
      <c r="C679" s="49"/>
      <c r="D679" s="49"/>
      <c r="E679" s="49"/>
      <c r="F679" s="49"/>
      <c r="G679" s="49"/>
      <c r="H679" s="49"/>
      <c r="I679" s="49"/>
      <c r="J679" s="49"/>
      <c r="K679" s="49"/>
      <c r="L679" s="49"/>
      <c r="M679" s="49"/>
      <c r="N679" s="49"/>
      <c r="O679" s="49"/>
      <c r="P679" s="49"/>
      <c r="Q679" s="49"/>
      <c r="R679" s="49"/>
      <c r="S679" s="49"/>
      <c r="T679" s="49"/>
      <c r="U679" s="49"/>
      <c r="V679" s="49"/>
      <c r="W679" s="49"/>
      <c r="X679" s="49"/>
      <c r="Y679" s="49"/>
      <c r="Z679" s="49"/>
      <c r="AA679" s="49"/>
      <c r="AB679" s="49"/>
      <c r="AC679" s="49"/>
      <c r="AD679" s="49"/>
    </row>
    <row r="680" ht="15.75" customHeight="1">
      <c r="A680" s="50"/>
      <c r="B680" s="49"/>
      <c r="C680" s="49"/>
      <c r="D680" s="49"/>
      <c r="E680" s="49"/>
      <c r="F680" s="49"/>
      <c r="G680" s="49"/>
      <c r="H680" s="49"/>
      <c r="I680" s="49"/>
      <c r="J680" s="49"/>
      <c r="K680" s="49"/>
      <c r="L680" s="49"/>
      <c r="M680" s="49"/>
      <c r="N680" s="49"/>
      <c r="O680" s="49"/>
      <c r="P680" s="49"/>
      <c r="Q680" s="49"/>
      <c r="R680" s="49"/>
      <c r="S680" s="49"/>
      <c r="T680" s="49"/>
      <c r="U680" s="49"/>
      <c r="V680" s="49"/>
      <c r="W680" s="49"/>
      <c r="X680" s="49"/>
      <c r="Y680" s="49"/>
      <c r="Z680" s="49"/>
      <c r="AA680" s="49"/>
      <c r="AB680" s="49"/>
      <c r="AC680" s="49"/>
      <c r="AD680" s="49"/>
    </row>
    <row r="681" ht="15.75" customHeight="1">
      <c r="A681" s="50"/>
      <c r="B681" s="49"/>
      <c r="C681" s="49"/>
      <c r="D681" s="49"/>
      <c r="E681" s="49"/>
      <c r="F681" s="49"/>
      <c r="G681" s="49"/>
      <c r="H681" s="49"/>
      <c r="I681" s="49"/>
      <c r="J681" s="49"/>
      <c r="K681" s="49"/>
      <c r="L681" s="49"/>
      <c r="M681" s="49"/>
      <c r="N681" s="49"/>
      <c r="O681" s="49"/>
      <c r="P681" s="49"/>
      <c r="Q681" s="49"/>
      <c r="R681" s="49"/>
      <c r="S681" s="49"/>
      <c r="T681" s="49"/>
      <c r="U681" s="49"/>
      <c r="V681" s="49"/>
      <c r="W681" s="49"/>
      <c r="X681" s="49"/>
      <c r="Y681" s="49"/>
      <c r="Z681" s="49"/>
      <c r="AA681" s="49"/>
      <c r="AB681" s="49"/>
      <c r="AC681" s="49"/>
      <c r="AD681" s="49"/>
    </row>
    <row r="682" ht="15.75" customHeight="1">
      <c r="A682" s="50"/>
      <c r="B682" s="49"/>
      <c r="C682" s="49"/>
      <c r="D682" s="49"/>
      <c r="E682" s="49"/>
      <c r="F682" s="49"/>
      <c r="G682" s="49"/>
      <c r="H682" s="49"/>
      <c r="I682" s="49"/>
      <c r="J682" s="49"/>
      <c r="K682" s="49"/>
      <c r="L682" s="49"/>
      <c r="M682" s="49"/>
      <c r="N682" s="49"/>
      <c r="O682" s="49"/>
      <c r="P682" s="49"/>
      <c r="Q682" s="49"/>
      <c r="R682" s="49"/>
      <c r="S682" s="49"/>
      <c r="T682" s="49"/>
      <c r="U682" s="49"/>
      <c r="V682" s="49"/>
      <c r="W682" s="49"/>
      <c r="X682" s="49"/>
      <c r="Y682" s="49"/>
      <c r="Z682" s="49"/>
      <c r="AA682" s="49"/>
      <c r="AB682" s="49"/>
      <c r="AC682" s="49"/>
      <c r="AD682" s="49"/>
    </row>
    <row r="683" ht="15.75" customHeight="1">
      <c r="A683" s="50"/>
      <c r="B683" s="49"/>
      <c r="C683" s="49"/>
      <c r="D683" s="49"/>
      <c r="E683" s="49"/>
      <c r="F683" s="49"/>
      <c r="G683" s="49"/>
      <c r="H683" s="49"/>
      <c r="I683" s="49"/>
      <c r="J683" s="49"/>
      <c r="K683" s="49"/>
      <c r="L683" s="49"/>
      <c r="M683" s="49"/>
      <c r="N683" s="49"/>
      <c r="O683" s="49"/>
      <c r="P683" s="49"/>
      <c r="Q683" s="49"/>
      <c r="R683" s="49"/>
      <c r="S683" s="49"/>
      <c r="T683" s="49"/>
      <c r="U683" s="49"/>
      <c r="V683" s="49"/>
      <c r="W683" s="49"/>
      <c r="X683" s="49"/>
      <c r="Y683" s="49"/>
      <c r="Z683" s="49"/>
      <c r="AA683" s="49"/>
      <c r="AB683" s="49"/>
      <c r="AC683" s="49"/>
      <c r="AD683" s="49"/>
    </row>
    <row r="684" ht="15.75" customHeight="1">
      <c r="A684" s="50"/>
      <c r="B684" s="49"/>
      <c r="C684" s="49"/>
      <c r="D684" s="49"/>
      <c r="E684" s="49"/>
      <c r="F684" s="49"/>
      <c r="G684" s="49"/>
      <c r="H684" s="49"/>
      <c r="I684" s="49"/>
      <c r="J684" s="49"/>
      <c r="K684" s="49"/>
      <c r="L684" s="49"/>
      <c r="M684" s="49"/>
      <c r="N684" s="49"/>
      <c r="O684" s="49"/>
      <c r="P684" s="49"/>
      <c r="Q684" s="49"/>
      <c r="R684" s="49"/>
      <c r="S684" s="49"/>
      <c r="T684" s="49"/>
      <c r="U684" s="49"/>
      <c r="V684" s="49"/>
      <c r="W684" s="49"/>
      <c r="X684" s="49"/>
      <c r="Y684" s="49"/>
      <c r="Z684" s="49"/>
      <c r="AA684" s="49"/>
      <c r="AB684" s="49"/>
      <c r="AC684" s="49"/>
      <c r="AD684" s="49"/>
    </row>
    <row r="685" ht="15.75" customHeight="1">
      <c r="A685" s="50"/>
      <c r="B685" s="49"/>
      <c r="C685" s="49"/>
      <c r="D685" s="49"/>
      <c r="E685" s="49"/>
      <c r="F685" s="49"/>
      <c r="G685" s="49"/>
      <c r="H685" s="49"/>
      <c r="I685" s="49"/>
      <c r="J685" s="49"/>
      <c r="K685" s="49"/>
      <c r="L685" s="49"/>
      <c r="M685" s="49"/>
      <c r="N685" s="49"/>
      <c r="O685" s="49"/>
      <c r="P685" s="49"/>
      <c r="Q685" s="49"/>
      <c r="R685" s="49"/>
      <c r="S685" s="49"/>
      <c r="T685" s="49"/>
      <c r="U685" s="49"/>
      <c r="V685" s="49"/>
      <c r="W685" s="49"/>
      <c r="X685" s="49"/>
      <c r="Y685" s="49"/>
      <c r="Z685" s="49"/>
      <c r="AA685" s="49"/>
      <c r="AB685" s="49"/>
      <c r="AC685" s="49"/>
      <c r="AD685" s="49"/>
    </row>
    <row r="686" ht="15.75" customHeight="1">
      <c r="A686" s="50"/>
      <c r="B686" s="49"/>
      <c r="C686" s="49"/>
      <c r="D686" s="49"/>
      <c r="E686" s="49"/>
      <c r="F686" s="49"/>
      <c r="G686" s="49"/>
      <c r="H686" s="49"/>
      <c r="I686" s="49"/>
      <c r="J686" s="49"/>
      <c r="K686" s="49"/>
      <c r="L686" s="49"/>
      <c r="M686" s="49"/>
      <c r="N686" s="49"/>
      <c r="O686" s="49"/>
      <c r="P686" s="49"/>
      <c r="Q686" s="49"/>
      <c r="R686" s="49"/>
      <c r="S686" s="49"/>
      <c r="T686" s="49"/>
      <c r="U686" s="49"/>
      <c r="V686" s="49"/>
      <c r="W686" s="49"/>
      <c r="X686" s="49"/>
      <c r="Y686" s="49"/>
      <c r="Z686" s="49"/>
      <c r="AA686" s="49"/>
      <c r="AB686" s="49"/>
      <c r="AC686" s="49"/>
      <c r="AD686" s="49"/>
    </row>
    <row r="687" ht="15.75" customHeight="1">
      <c r="A687" s="50"/>
      <c r="B687" s="49"/>
      <c r="C687" s="49"/>
      <c r="D687" s="49"/>
      <c r="E687" s="49"/>
      <c r="F687" s="49"/>
      <c r="G687" s="49"/>
      <c r="H687" s="49"/>
      <c r="I687" s="49"/>
      <c r="J687" s="49"/>
      <c r="K687" s="49"/>
      <c r="L687" s="49"/>
      <c r="M687" s="49"/>
      <c r="N687" s="49"/>
      <c r="O687" s="49"/>
      <c r="P687" s="49"/>
      <c r="Q687" s="49"/>
      <c r="R687" s="49"/>
      <c r="S687" s="49"/>
      <c r="T687" s="49"/>
      <c r="U687" s="49"/>
      <c r="V687" s="49"/>
      <c r="W687" s="49"/>
      <c r="X687" s="49"/>
      <c r="Y687" s="49"/>
      <c r="Z687" s="49"/>
      <c r="AA687" s="49"/>
      <c r="AB687" s="49"/>
      <c r="AC687" s="49"/>
      <c r="AD687" s="49"/>
    </row>
    <row r="688" ht="15.75" customHeight="1">
      <c r="A688" s="50"/>
      <c r="B688" s="49"/>
      <c r="C688" s="49"/>
      <c r="D688" s="49"/>
      <c r="E688" s="49"/>
      <c r="F688" s="49"/>
      <c r="G688" s="49"/>
      <c r="H688" s="49"/>
      <c r="I688" s="49"/>
      <c r="J688" s="49"/>
      <c r="K688" s="49"/>
      <c r="L688" s="49"/>
      <c r="M688" s="49"/>
      <c r="N688" s="49"/>
      <c r="O688" s="49"/>
      <c r="P688" s="49"/>
      <c r="Q688" s="49"/>
      <c r="R688" s="49"/>
      <c r="S688" s="49"/>
      <c r="T688" s="49"/>
      <c r="U688" s="49"/>
      <c r="V688" s="49"/>
      <c r="W688" s="49"/>
      <c r="X688" s="49"/>
      <c r="Y688" s="49"/>
      <c r="Z688" s="49"/>
      <c r="AA688" s="49"/>
      <c r="AB688" s="49"/>
      <c r="AC688" s="49"/>
      <c r="AD688" s="49"/>
    </row>
    <row r="689" ht="15.75" customHeight="1">
      <c r="A689" s="50"/>
      <c r="B689" s="49"/>
      <c r="C689" s="49"/>
      <c r="D689" s="49"/>
      <c r="E689" s="49"/>
      <c r="F689" s="49"/>
      <c r="G689" s="49"/>
      <c r="H689" s="49"/>
      <c r="I689" s="49"/>
      <c r="J689" s="49"/>
      <c r="K689" s="49"/>
      <c r="L689" s="49"/>
      <c r="M689" s="49"/>
      <c r="N689" s="49"/>
      <c r="O689" s="49"/>
      <c r="P689" s="49"/>
      <c r="Q689" s="49"/>
      <c r="R689" s="49"/>
      <c r="S689" s="49"/>
      <c r="T689" s="49"/>
      <c r="U689" s="49"/>
      <c r="V689" s="49"/>
      <c r="W689" s="49"/>
      <c r="X689" s="49"/>
      <c r="Y689" s="49"/>
      <c r="Z689" s="49"/>
      <c r="AA689" s="49"/>
      <c r="AB689" s="49"/>
      <c r="AC689" s="49"/>
      <c r="AD689" s="49"/>
    </row>
    <row r="690" ht="15.75" customHeight="1">
      <c r="A690" s="50"/>
      <c r="B690" s="49"/>
      <c r="C690" s="49"/>
      <c r="D690" s="49"/>
      <c r="E690" s="49"/>
      <c r="F690" s="49"/>
      <c r="G690" s="49"/>
      <c r="H690" s="49"/>
      <c r="I690" s="49"/>
      <c r="J690" s="49"/>
      <c r="K690" s="49"/>
      <c r="L690" s="49"/>
      <c r="M690" s="49"/>
      <c r="N690" s="49"/>
      <c r="O690" s="49"/>
      <c r="P690" s="49"/>
      <c r="Q690" s="49"/>
      <c r="R690" s="49"/>
      <c r="S690" s="49"/>
      <c r="T690" s="49"/>
      <c r="U690" s="49"/>
      <c r="V690" s="49"/>
      <c r="W690" s="49"/>
      <c r="X690" s="49"/>
      <c r="Y690" s="49"/>
      <c r="Z690" s="49"/>
      <c r="AA690" s="49"/>
      <c r="AB690" s="49"/>
      <c r="AC690" s="49"/>
      <c r="AD690" s="49"/>
    </row>
    <row r="691" ht="15.75" customHeight="1">
      <c r="A691" s="50"/>
      <c r="B691" s="49"/>
      <c r="C691" s="49"/>
      <c r="D691" s="49"/>
      <c r="E691" s="49"/>
      <c r="F691" s="49"/>
      <c r="G691" s="49"/>
      <c r="H691" s="49"/>
      <c r="I691" s="49"/>
      <c r="J691" s="49"/>
      <c r="K691" s="49"/>
      <c r="L691" s="49"/>
      <c r="M691" s="49"/>
      <c r="N691" s="49"/>
      <c r="O691" s="49"/>
      <c r="P691" s="49"/>
      <c r="Q691" s="49"/>
      <c r="R691" s="49"/>
      <c r="S691" s="49"/>
      <c r="T691" s="49"/>
      <c r="U691" s="49"/>
      <c r="V691" s="49"/>
      <c r="W691" s="49"/>
      <c r="X691" s="49"/>
      <c r="Y691" s="49"/>
      <c r="Z691" s="49"/>
      <c r="AA691" s="49"/>
      <c r="AB691" s="49"/>
      <c r="AC691" s="49"/>
      <c r="AD691" s="49"/>
    </row>
    <row r="692" ht="15.75" customHeight="1">
      <c r="A692" s="50"/>
      <c r="B692" s="49"/>
      <c r="C692" s="49"/>
      <c r="D692" s="49"/>
      <c r="E692" s="49"/>
      <c r="F692" s="49"/>
      <c r="G692" s="49"/>
      <c r="H692" s="49"/>
      <c r="I692" s="49"/>
      <c r="J692" s="49"/>
      <c r="K692" s="49"/>
      <c r="L692" s="49"/>
      <c r="M692" s="49"/>
      <c r="N692" s="49"/>
      <c r="O692" s="49"/>
      <c r="P692" s="49"/>
      <c r="Q692" s="49"/>
      <c r="R692" s="49"/>
      <c r="S692" s="49"/>
      <c r="T692" s="49"/>
      <c r="U692" s="49"/>
      <c r="V692" s="49"/>
      <c r="W692" s="49"/>
      <c r="X692" s="49"/>
      <c r="Y692" s="49"/>
      <c r="Z692" s="49"/>
      <c r="AA692" s="49"/>
      <c r="AB692" s="49"/>
      <c r="AC692" s="49"/>
      <c r="AD692" s="49"/>
    </row>
    <row r="693" ht="15.75" customHeight="1">
      <c r="A693" s="50"/>
      <c r="B693" s="49"/>
      <c r="C693" s="49"/>
      <c r="D693" s="49"/>
      <c r="E693" s="49"/>
      <c r="F693" s="49"/>
      <c r="G693" s="49"/>
      <c r="H693" s="49"/>
      <c r="I693" s="49"/>
      <c r="J693" s="49"/>
      <c r="K693" s="49"/>
      <c r="L693" s="49"/>
      <c r="M693" s="49"/>
      <c r="N693" s="49"/>
      <c r="O693" s="49"/>
      <c r="P693" s="49"/>
      <c r="Q693" s="49"/>
      <c r="R693" s="49"/>
      <c r="S693" s="49"/>
      <c r="T693" s="49"/>
      <c r="U693" s="49"/>
      <c r="V693" s="49"/>
      <c r="W693" s="49"/>
      <c r="X693" s="49"/>
      <c r="Y693" s="49"/>
      <c r="Z693" s="49"/>
      <c r="AA693" s="49"/>
      <c r="AB693" s="49"/>
      <c r="AC693" s="49"/>
      <c r="AD693" s="49"/>
    </row>
    <row r="694" ht="15.75" customHeight="1">
      <c r="A694" s="50"/>
      <c r="B694" s="49"/>
      <c r="C694" s="49"/>
      <c r="D694" s="49"/>
      <c r="E694" s="49"/>
      <c r="F694" s="49"/>
      <c r="G694" s="49"/>
      <c r="H694" s="49"/>
      <c r="I694" s="49"/>
      <c r="J694" s="49"/>
      <c r="K694" s="49"/>
      <c r="L694" s="49"/>
      <c r="M694" s="49"/>
      <c r="N694" s="49"/>
      <c r="O694" s="49"/>
      <c r="P694" s="49"/>
      <c r="Q694" s="49"/>
      <c r="R694" s="49"/>
      <c r="S694" s="49"/>
      <c r="T694" s="49"/>
      <c r="U694" s="49"/>
      <c r="V694" s="49"/>
      <c r="W694" s="49"/>
      <c r="X694" s="49"/>
      <c r="Y694" s="49"/>
      <c r="Z694" s="49"/>
      <c r="AA694" s="49"/>
      <c r="AB694" s="49"/>
      <c r="AC694" s="49"/>
      <c r="AD694" s="49"/>
    </row>
    <row r="695" ht="15.75" customHeight="1">
      <c r="A695" s="50"/>
      <c r="B695" s="49"/>
      <c r="C695" s="49"/>
      <c r="D695" s="49"/>
      <c r="E695" s="49"/>
      <c r="F695" s="49"/>
      <c r="G695" s="49"/>
      <c r="H695" s="49"/>
      <c r="I695" s="49"/>
      <c r="J695" s="49"/>
      <c r="K695" s="49"/>
      <c r="L695" s="49"/>
      <c r="M695" s="49"/>
      <c r="N695" s="49"/>
      <c r="O695" s="49"/>
      <c r="P695" s="49"/>
      <c r="Q695" s="49"/>
      <c r="R695" s="49"/>
      <c r="S695" s="49"/>
      <c r="T695" s="49"/>
      <c r="U695" s="49"/>
      <c r="V695" s="49"/>
      <c r="W695" s="49"/>
      <c r="X695" s="49"/>
      <c r="Y695" s="49"/>
      <c r="Z695" s="49"/>
      <c r="AA695" s="49"/>
      <c r="AB695" s="49"/>
      <c r="AC695" s="49"/>
      <c r="AD695" s="49"/>
    </row>
    <row r="696" ht="15.75" customHeight="1">
      <c r="A696" s="50"/>
      <c r="B696" s="49"/>
      <c r="C696" s="49"/>
      <c r="D696" s="49"/>
      <c r="E696" s="49"/>
      <c r="F696" s="49"/>
      <c r="G696" s="49"/>
      <c r="H696" s="49"/>
      <c r="I696" s="49"/>
      <c r="J696" s="49"/>
      <c r="K696" s="49"/>
      <c r="L696" s="49"/>
      <c r="M696" s="49"/>
      <c r="N696" s="49"/>
      <c r="O696" s="49"/>
      <c r="P696" s="49"/>
      <c r="Q696" s="49"/>
      <c r="R696" s="49"/>
      <c r="S696" s="49"/>
      <c r="T696" s="49"/>
      <c r="U696" s="49"/>
      <c r="V696" s="49"/>
      <c r="W696" s="49"/>
      <c r="X696" s="49"/>
      <c r="Y696" s="49"/>
      <c r="Z696" s="49"/>
      <c r="AA696" s="49"/>
      <c r="AB696" s="49"/>
      <c r="AC696" s="49"/>
      <c r="AD696" s="49"/>
    </row>
    <row r="697" ht="15.75" customHeight="1">
      <c r="A697" s="50"/>
      <c r="B697" s="49"/>
      <c r="C697" s="49"/>
      <c r="D697" s="49"/>
      <c r="E697" s="49"/>
      <c r="F697" s="49"/>
      <c r="G697" s="49"/>
      <c r="H697" s="49"/>
      <c r="I697" s="49"/>
      <c r="J697" s="49"/>
      <c r="K697" s="49"/>
      <c r="L697" s="49"/>
      <c r="M697" s="49"/>
      <c r="N697" s="49"/>
      <c r="O697" s="49"/>
      <c r="P697" s="49"/>
      <c r="Q697" s="49"/>
      <c r="R697" s="49"/>
      <c r="S697" s="49"/>
      <c r="T697" s="49"/>
      <c r="U697" s="49"/>
      <c r="V697" s="49"/>
      <c r="W697" s="49"/>
      <c r="X697" s="49"/>
      <c r="Y697" s="49"/>
      <c r="Z697" s="49"/>
      <c r="AA697" s="49"/>
      <c r="AB697" s="49"/>
      <c r="AC697" s="49"/>
      <c r="AD697" s="49"/>
    </row>
    <row r="698" ht="15.75" customHeight="1">
      <c r="A698" s="50"/>
      <c r="B698" s="49"/>
      <c r="C698" s="49"/>
      <c r="D698" s="49"/>
      <c r="E698" s="49"/>
      <c r="F698" s="49"/>
      <c r="G698" s="49"/>
      <c r="H698" s="49"/>
      <c r="I698" s="49"/>
      <c r="J698" s="49"/>
      <c r="K698" s="49"/>
      <c r="L698" s="49"/>
      <c r="M698" s="49"/>
      <c r="N698" s="49"/>
      <c r="O698" s="49"/>
      <c r="P698" s="49"/>
      <c r="Q698" s="49"/>
      <c r="R698" s="49"/>
      <c r="S698" s="49"/>
      <c r="T698" s="49"/>
      <c r="U698" s="49"/>
      <c r="V698" s="49"/>
      <c r="W698" s="49"/>
      <c r="X698" s="49"/>
      <c r="Y698" s="49"/>
      <c r="Z698" s="49"/>
      <c r="AA698" s="49"/>
      <c r="AB698" s="49"/>
      <c r="AC698" s="49"/>
      <c r="AD698" s="49"/>
    </row>
    <row r="699" ht="15.75" customHeight="1">
      <c r="A699" s="50"/>
      <c r="B699" s="49"/>
      <c r="C699" s="49"/>
      <c r="D699" s="49"/>
      <c r="E699" s="49"/>
      <c r="F699" s="49"/>
      <c r="G699" s="49"/>
      <c r="H699" s="49"/>
      <c r="I699" s="49"/>
      <c r="J699" s="49"/>
      <c r="K699" s="49"/>
      <c r="L699" s="49"/>
      <c r="M699" s="49"/>
      <c r="N699" s="49"/>
      <c r="O699" s="49"/>
      <c r="P699" s="49"/>
      <c r="Q699" s="49"/>
      <c r="R699" s="49"/>
      <c r="S699" s="49"/>
      <c r="T699" s="49"/>
      <c r="U699" s="49"/>
      <c r="V699" s="49"/>
      <c r="W699" s="49"/>
      <c r="X699" s="49"/>
      <c r="Y699" s="49"/>
      <c r="Z699" s="49"/>
      <c r="AA699" s="49"/>
      <c r="AB699" s="49"/>
      <c r="AC699" s="49"/>
      <c r="AD699" s="49"/>
    </row>
    <row r="700" ht="15.75" customHeight="1">
      <c r="A700" s="50"/>
      <c r="B700" s="49"/>
      <c r="C700" s="49"/>
      <c r="D700" s="49"/>
      <c r="E700" s="49"/>
      <c r="F700" s="49"/>
      <c r="G700" s="49"/>
      <c r="H700" s="49"/>
      <c r="I700" s="49"/>
      <c r="J700" s="49"/>
      <c r="K700" s="49"/>
      <c r="L700" s="49"/>
      <c r="M700" s="49"/>
      <c r="N700" s="49"/>
      <c r="O700" s="49"/>
      <c r="P700" s="49"/>
      <c r="Q700" s="49"/>
      <c r="R700" s="49"/>
      <c r="S700" s="49"/>
      <c r="T700" s="49"/>
      <c r="U700" s="49"/>
      <c r="V700" s="49"/>
      <c r="W700" s="49"/>
      <c r="X700" s="49"/>
      <c r="Y700" s="49"/>
      <c r="Z700" s="49"/>
      <c r="AA700" s="49"/>
      <c r="AB700" s="49"/>
      <c r="AC700" s="49"/>
      <c r="AD700" s="49"/>
    </row>
    <row r="701" ht="15.75" customHeight="1">
      <c r="A701" s="50"/>
      <c r="B701" s="49"/>
      <c r="C701" s="49"/>
      <c r="D701" s="49"/>
      <c r="E701" s="49"/>
      <c r="F701" s="49"/>
      <c r="G701" s="49"/>
      <c r="H701" s="49"/>
      <c r="I701" s="49"/>
      <c r="J701" s="49"/>
      <c r="K701" s="49"/>
      <c r="L701" s="49"/>
      <c r="M701" s="49"/>
      <c r="N701" s="49"/>
      <c r="O701" s="49"/>
      <c r="P701" s="49"/>
      <c r="Q701" s="49"/>
      <c r="R701" s="49"/>
      <c r="S701" s="49"/>
      <c r="T701" s="49"/>
      <c r="U701" s="49"/>
      <c r="V701" s="49"/>
      <c r="W701" s="49"/>
      <c r="X701" s="49"/>
      <c r="Y701" s="49"/>
      <c r="Z701" s="49"/>
      <c r="AA701" s="49"/>
      <c r="AB701" s="49"/>
      <c r="AC701" s="49"/>
      <c r="AD701" s="49"/>
    </row>
    <row r="702" ht="15.75" customHeight="1">
      <c r="A702" s="50"/>
      <c r="B702" s="49"/>
      <c r="C702" s="49"/>
      <c r="D702" s="49"/>
      <c r="E702" s="49"/>
      <c r="F702" s="49"/>
      <c r="G702" s="49"/>
      <c r="H702" s="49"/>
      <c r="I702" s="49"/>
      <c r="J702" s="49"/>
      <c r="K702" s="49"/>
      <c r="L702" s="49"/>
      <c r="M702" s="49"/>
      <c r="N702" s="49"/>
      <c r="O702" s="49"/>
      <c r="P702" s="49"/>
      <c r="Q702" s="49"/>
      <c r="R702" s="49"/>
      <c r="S702" s="49"/>
      <c r="T702" s="49"/>
      <c r="U702" s="49"/>
      <c r="V702" s="49"/>
      <c r="W702" s="49"/>
      <c r="X702" s="49"/>
      <c r="Y702" s="49"/>
      <c r="Z702" s="49"/>
      <c r="AA702" s="49"/>
      <c r="AB702" s="49"/>
      <c r="AC702" s="49"/>
      <c r="AD702" s="49"/>
    </row>
    <row r="703" ht="15.75" customHeight="1">
      <c r="A703" s="50"/>
      <c r="B703" s="49"/>
      <c r="C703" s="49"/>
      <c r="D703" s="49"/>
      <c r="E703" s="49"/>
      <c r="F703" s="49"/>
      <c r="G703" s="49"/>
      <c r="H703" s="49"/>
      <c r="I703" s="49"/>
      <c r="J703" s="49"/>
      <c r="K703" s="49"/>
      <c r="L703" s="49"/>
      <c r="M703" s="49"/>
      <c r="N703" s="49"/>
      <c r="O703" s="49"/>
      <c r="P703" s="49"/>
      <c r="Q703" s="49"/>
      <c r="R703" s="49"/>
      <c r="S703" s="49"/>
      <c r="T703" s="49"/>
      <c r="U703" s="49"/>
      <c r="V703" s="49"/>
      <c r="W703" s="49"/>
      <c r="X703" s="49"/>
      <c r="Y703" s="49"/>
      <c r="Z703" s="49"/>
      <c r="AA703" s="49"/>
      <c r="AB703" s="49"/>
      <c r="AC703" s="49"/>
      <c r="AD703" s="49"/>
    </row>
    <row r="704" ht="15.75" customHeight="1">
      <c r="A704" s="50"/>
      <c r="B704" s="49"/>
      <c r="C704" s="49"/>
      <c r="D704" s="49"/>
      <c r="E704" s="49"/>
      <c r="F704" s="49"/>
      <c r="G704" s="49"/>
      <c r="H704" s="49"/>
      <c r="I704" s="49"/>
      <c r="J704" s="49"/>
      <c r="K704" s="49"/>
      <c r="L704" s="49"/>
      <c r="M704" s="49"/>
      <c r="N704" s="49"/>
      <c r="O704" s="49"/>
      <c r="P704" s="49"/>
      <c r="Q704" s="49"/>
      <c r="R704" s="49"/>
      <c r="S704" s="49"/>
      <c r="T704" s="49"/>
      <c r="U704" s="49"/>
      <c r="V704" s="49"/>
      <c r="W704" s="49"/>
      <c r="X704" s="49"/>
      <c r="Y704" s="49"/>
      <c r="Z704" s="49"/>
      <c r="AA704" s="49"/>
      <c r="AB704" s="49"/>
      <c r="AC704" s="49"/>
      <c r="AD704" s="49"/>
    </row>
    <row r="705" ht="15.75" customHeight="1">
      <c r="A705" s="50"/>
      <c r="B705" s="49"/>
      <c r="C705" s="49"/>
      <c r="D705" s="49"/>
      <c r="E705" s="49"/>
      <c r="F705" s="49"/>
      <c r="G705" s="49"/>
      <c r="H705" s="49"/>
      <c r="I705" s="49"/>
      <c r="J705" s="49"/>
      <c r="K705" s="49"/>
      <c r="L705" s="49"/>
      <c r="M705" s="49"/>
      <c r="N705" s="49"/>
      <c r="O705" s="49"/>
      <c r="P705" s="49"/>
      <c r="Q705" s="49"/>
      <c r="R705" s="49"/>
      <c r="S705" s="49"/>
      <c r="T705" s="49"/>
      <c r="U705" s="49"/>
      <c r="V705" s="49"/>
      <c r="W705" s="49"/>
      <c r="X705" s="49"/>
      <c r="Y705" s="49"/>
      <c r="Z705" s="49"/>
      <c r="AA705" s="49"/>
      <c r="AB705" s="49"/>
      <c r="AC705" s="49"/>
      <c r="AD705" s="49"/>
    </row>
    <row r="706" ht="15.75" customHeight="1">
      <c r="A706" s="50"/>
      <c r="B706" s="49"/>
      <c r="C706" s="49"/>
      <c r="D706" s="49"/>
      <c r="E706" s="49"/>
      <c r="F706" s="49"/>
      <c r="G706" s="49"/>
      <c r="H706" s="49"/>
      <c r="I706" s="49"/>
      <c r="J706" s="49"/>
      <c r="K706" s="49"/>
      <c r="L706" s="49"/>
      <c r="M706" s="49"/>
      <c r="N706" s="49"/>
      <c r="O706" s="49"/>
      <c r="P706" s="49"/>
      <c r="Q706" s="49"/>
      <c r="R706" s="49"/>
      <c r="S706" s="49"/>
      <c r="T706" s="49"/>
      <c r="U706" s="49"/>
      <c r="V706" s="49"/>
      <c r="W706" s="49"/>
      <c r="X706" s="49"/>
      <c r="Y706" s="49"/>
      <c r="Z706" s="49"/>
      <c r="AA706" s="49"/>
      <c r="AB706" s="49"/>
      <c r="AC706" s="49"/>
      <c r="AD706" s="49"/>
    </row>
    <row r="707" ht="15.75" customHeight="1">
      <c r="A707" s="50"/>
      <c r="B707" s="49"/>
      <c r="C707" s="49"/>
      <c r="D707" s="49"/>
      <c r="E707" s="49"/>
      <c r="F707" s="49"/>
      <c r="G707" s="49"/>
      <c r="H707" s="49"/>
      <c r="I707" s="49"/>
      <c r="J707" s="49"/>
      <c r="K707" s="49"/>
      <c r="L707" s="49"/>
      <c r="M707" s="49"/>
      <c r="N707" s="49"/>
      <c r="O707" s="49"/>
      <c r="P707" s="49"/>
      <c r="Q707" s="49"/>
      <c r="R707" s="49"/>
      <c r="S707" s="49"/>
      <c r="T707" s="49"/>
      <c r="U707" s="49"/>
      <c r="V707" s="49"/>
      <c r="W707" s="49"/>
      <c r="X707" s="49"/>
      <c r="Y707" s="49"/>
      <c r="Z707" s="49"/>
      <c r="AA707" s="49"/>
      <c r="AB707" s="49"/>
      <c r="AC707" s="49"/>
      <c r="AD707" s="49"/>
    </row>
    <row r="708" ht="15.75" customHeight="1">
      <c r="A708" s="50"/>
      <c r="B708" s="49"/>
      <c r="C708" s="49"/>
      <c r="D708" s="49"/>
      <c r="E708" s="49"/>
      <c r="F708" s="49"/>
      <c r="G708" s="49"/>
      <c r="H708" s="49"/>
      <c r="I708" s="49"/>
      <c r="J708" s="49"/>
      <c r="K708" s="49"/>
      <c r="L708" s="49"/>
      <c r="M708" s="49"/>
      <c r="N708" s="49"/>
      <c r="O708" s="49"/>
      <c r="P708" s="49"/>
      <c r="Q708" s="49"/>
      <c r="R708" s="49"/>
      <c r="S708" s="49"/>
      <c r="T708" s="49"/>
      <c r="U708" s="49"/>
      <c r="V708" s="49"/>
      <c r="W708" s="49"/>
      <c r="X708" s="49"/>
      <c r="Y708" s="49"/>
      <c r="Z708" s="49"/>
      <c r="AA708" s="49"/>
      <c r="AB708" s="49"/>
      <c r="AC708" s="49"/>
      <c r="AD708" s="49"/>
    </row>
    <row r="709" ht="15.75" customHeight="1">
      <c r="A709" s="50"/>
      <c r="B709" s="49"/>
      <c r="C709" s="49"/>
      <c r="D709" s="49"/>
      <c r="E709" s="49"/>
      <c r="F709" s="49"/>
      <c r="G709" s="49"/>
      <c r="H709" s="49"/>
      <c r="I709" s="49"/>
      <c r="J709" s="49"/>
      <c r="K709" s="49"/>
      <c r="L709" s="49"/>
      <c r="M709" s="49"/>
      <c r="N709" s="49"/>
      <c r="O709" s="49"/>
      <c r="P709" s="49"/>
      <c r="Q709" s="49"/>
      <c r="R709" s="49"/>
      <c r="S709" s="49"/>
      <c r="T709" s="49"/>
      <c r="U709" s="49"/>
      <c r="V709" s="49"/>
      <c r="W709" s="49"/>
      <c r="X709" s="49"/>
      <c r="Y709" s="49"/>
      <c r="Z709" s="49"/>
      <c r="AA709" s="49"/>
      <c r="AB709" s="49"/>
      <c r="AC709" s="49"/>
      <c r="AD709" s="49"/>
    </row>
    <row r="710" ht="15.75" customHeight="1">
      <c r="A710" s="50"/>
      <c r="B710" s="49"/>
      <c r="C710" s="49"/>
      <c r="D710" s="49"/>
      <c r="E710" s="49"/>
      <c r="F710" s="49"/>
      <c r="G710" s="49"/>
      <c r="H710" s="49"/>
      <c r="I710" s="49"/>
      <c r="J710" s="49"/>
      <c r="K710" s="49"/>
      <c r="L710" s="49"/>
      <c r="M710" s="49"/>
      <c r="N710" s="49"/>
      <c r="O710" s="49"/>
      <c r="P710" s="49"/>
      <c r="Q710" s="49"/>
      <c r="R710" s="49"/>
      <c r="S710" s="49"/>
      <c r="T710" s="49"/>
      <c r="U710" s="49"/>
      <c r="V710" s="49"/>
      <c r="W710" s="49"/>
      <c r="X710" s="49"/>
      <c r="Y710" s="49"/>
      <c r="Z710" s="49"/>
      <c r="AA710" s="49"/>
      <c r="AB710" s="49"/>
      <c r="AC710" s="49"/>
      <c r="AD710" s="49"/>
    </row>
    <row r="711" ht="15.75" customHeight="1">
      <c r="A711" s="50"/>
      <c r="B711" s="49"/>
      <c r="C711" s="49"/>
      <c r="D711" s="49"/>
      <c r="E711" s="49"/>
      <c r="F711" s="49"/>
      <c r="G711" s="49"/>
      <c r="H711" s="49"/>
      <c r="I711" s="49"/>
      <c r="J711" s="49"/>
      <c r="K711" s="49"/>
      <c r="L711" s="49"/>
      <c r="M711" s="49"/>
      <c r="N711" s="49"/>
      <c r="O711" s="49"/>
      <c r="P711" s="49"/>
      <c r="Q711" s="49"/>
      <c r="R711" s="49"/>
      <c r="S711" s="49"/>
      <c r="T711" s="49"/>
      <c r="U711" s="49"/>
      <c r="V711" s="49"/>
      <c r="W711" s="49"/>
      <c r="X711" s="49"/>
      <c r="Y711" s="49"/>
      <c r="Z711" s="49"/>
      <c r="AA711" s="49"/>
      <c r="AB711" s="49"/>
      <c r="AC711" s="49"/>
      <c r="AD711" s="49"/>
    </row>
    <row r="712" ht="15.75" customHeight="1">
      <c r="A712" s="50"/>
      <c r="B712" s="49"/>
      <c r="C712" s="49"/>
      <c r="D712" s="49"/>
      <c r="E712" s="49"/>
      <c r="F712" s="49"/>
      <c r="G712" s="49"/>
      <c r="H712" s="49"/>
      <c r="I712" s="49"/>
      <c r="J712" s="49"/>
      <c r="K712" s="49"/>
      <c r="L712" s="49"/>
      <c r="M712" s="49"/>
      <c r="N712" s="49"/>
      <c r="O712" s="49"/>
      <c r="P712" s="49"/>
      <c r="Q712" s="49"/>
      <c r="R712" s="49"/>
      <c r="S712" s="49"/>
      <c r="T712" s="49"/>
      <c r="U712" s="49"/>
      <c r="V712" s="49"/>
      <c r="W712" s="49"/>
      <c r="X712" s="49"/>
      <c r="Y712" s="49"/>
      <c r="Z712" s="49"/>
      <c r="AA712" s="49"/>
      <c r="AB712" s="49"/>
      <c r="AC712" s="49"/>
      <c r="AD712" s="49"/>
    </row>
    <row r="713" ht="15.75" customHeight="1">
      <c r="A713" s="50"/>
      <c r="B713" s="49"/>
      <c r="C713" s="49"/>
      <c r="D713" s="49"/>
      <c r="E713" s="49"/>
      <c r="F713" s="49"/>
      <c r="G713" s="49"/>
      <c r="H713" s="49"/>
      <c r="I713" s="49"/>
      <c r="J713" s="49"/>
      <c r="K713" s="49"/>
      <c r="L713" s="49"/>
      <c r="M713" s="49"/>
      <c r="N713" s="49"/>
      <c r="O713" s="49"/>
      <c r="P713" s="49"/>
      <c r="Q713" s="49"/>
      <c r="R713" s="49"/>
      <c r="S713" s="49"/>
      <c r="T713" s="49"/>
      <c r="U713" s="49"/>
      <c r="V713" s="49"/>
      <c r="W713" s="49"/>
      <c r="X713" s="49"/>
      <c r="Y713" s="49"/>
      <c r="Z713" s="49"/>
      <c r="AA713" s="49"/>
      <c r="AB713" s="49"/>
      <c r="AC713" s="49"/>
      <c r="AD713" s="49"/>
    </row>
    <row r="714" ht="15.75" customHeight="1">
      <c r="A714" s="50"/>
      <c r="B714" s="49"/>
      <c r="C714" s="49"/>
      <c r="D714" s="49"/>
      <c r="E714" s="49"/>
      <c r="F714" s="49"/>
      <c r="G714" s="49"/>
      <c r="H714" s="49"/>
      <c r="I714" s="49"/>
      <c r="J714" s="49"/>
      <c r="K714" s="49"/>
      <c r="L714" s="49"/>
      <c r="M714" s="49"/>
      <c r="N714" s="49"/>
      <c r="O714" s="49"/>
      <c r="P714" s="49"/>
      <c r="Q714" s="49"/>
      <c r="R714" s="49"/>
      <c r="S714" s="49"/>
      <c r="T714" s="49"/>
      <c r="U714" s="49"/>
      <c r="V714" s="49"/>
      <c r="W714" s="49"/>
      <c r="X714" s="49"/>
      <c r="Y714" s="49"/>
      <c r="Z714" s="49"/>
      <c r="AA714" s="49"/>
      <c r="AB714" s="49"/>
      <c r="AC714" s="49"/>
      <c r="AD714" s="49"/>
    </row>
    <row r="715" ht="15.75" customHeight="1">
      <c r="A715" s="50"/>
      <c r="B715" s="49"/>
      <c r="C715" s="49"/>
      <c r="D715" s="49"/>
      <c r="E715" s="49"/>
      <c r="F715" s="49"/>
      <c r="G715" s="49"/>
      <c r="H715" s="49"/>
      <c r="I715" s="49"/>
      <c r="J715" s="49"/>
      <c r="K715" s="49"/>
      <c r="L715" s="49"/>
      <c r="M715" s="49"/>
      <c r="N715" s="49"/>
      <c r="O715" s="49"/>
      <c r="P715" s="49"/>
      <c r="Q715" s="49"/>
      <c r="R715" s="49"/>
      <c r="S715" s="49"/>
      <c r="T715" s="49"/>
      <c r="U715" s="49"/>
      <c r="V715" s="49"/>
      <c r="W715" s="49"/>
      <c r="X715" s="49"/>
      <c r="Y715" s="49"/>
      <c r="Z715" s="49"/>
      <c r="AA715" s="49"/>
      <c r="AB715" s="49"/>
      <c r="AC715" s="49"/>
      <c r="AD715" s="49"/>
    </row>
    <row r="716" ht="15.75" customHeight="1">
      <c r="A716" s="50"/>
      <c r="B716" s="49"/>
      <c r="C716" s="49"/>
      <c r="D716" s="49"/>
      <c r="E716" s="49"/>
      <c r="F716" s="49"/>
      <c r="G716" s="49"/>
      <c r="H716" s="49"/>
      <c r="I716" s="49"/>
      <c r="J716" s="49"/>
      <c r="K716" s="49"/>
      <c r="L716" s="49"/>
      <c r="M716" s="49"/>
      <c r="N716" s="49"/>
      <c r="O716" s="49"/>
      <c r="P716" s="49"/>
      <c r="Q716" s="49"/>
      <c r="R716" s="49"/>
      <c r="S716" s="49"/>
      <c r="T716" s="49"/>
      <c r="U716" s="49"/>
      <c r="V716" s="49"/>
      <c r="W716" s="49"/>
      <c r="X716" s="49"/>
      <c r="Y716" s="49"/>
      <c r="Z716" s="49"/>
      <c r="AA716" s="49"/>
      <c r="AB716" s="49"/>
      <c r="AC716" s="49"/>
      <c r="AD716" s="49"/>
    </row>
    <row r="717" ht="15.75" customHeight="1">
      <c r="A717" s="50"/>
      <c r="B717" s="49"/>
      <c r="C717" s="49"/>
      <c r="D717" s="49"/>
      <c r="E717" s="49"/>
      <c r="F717" s="49"/>
      <c r="G717" s="49"/>
      <c r="H717" s="49"/>
      <c r="I717" s="49"/>
      <c r="J717" s="49"/>
      <c r="K717" s="49"/>
      <c r="L717" s="49"/>
      <c r="M717" s="49"/>
      <c r="N717" s="49"/>
      <c r="O717" s="49"/>
      <c r="P717" s="49"/>
      <c r="Q717" s="49"/>
      <c r="R717" s="49"/>
      <c r="S717" s="49"/>
      <c r="T717" s="49"/>
      <c r="U717" s="49"/>
      <c r="V717" s="49"/>
      <c r="W717" s="49"/>
      <c r="X717" s="49"/>
      <c r="Y717" s="49"/>
      <c r="Z717" s="49"/>
      <c r="AA717" s="49"/>
      <c r="AB717" s="49"/>
      <c r="AC717" s="49"/>
      <c r="AD717" s="49"/>
    </row>
    <row r="718" ht="15.75" customHeight="1">
      <c r="A718" s="50"/>
      <c r="B718" s="49"/>
      <c r="C718" s="49"/>
      <c r="D718" s="49"/>
      <c r="E718" s="49"/>
      <c r="F718" s="49"/>
      <c r="G718" s="49"/>
      <c r="H718" s="49"/>
      <c r="I718" s="49"/>
      <c r="J718" s="49"/>
      <c r="K718" s="49"/>
      <c r="L718" s="49"/>
      <c r="M718" s="49"/>
      <c r="N718" s="49"/>
      <c r="O718" s="49"/>
      <c r="P718" s="49"/>
      <c r="Q718" s="49"/>
      <c r="R718" s="49"/>
      <c r="S718" s="49"/>
      <c r="T718" s="49"/>
      <c r="U718" s="49"/>
      <c r="V718" s="49"/>
      <c r="W718" s="49"/>
      <c r="X718" s="49"/>
      <c r="Y718" s="49"/>
      <c r="Z718" s="49"/>
      <c r="AA718" s="49"/>
      <c r="AB718" s="49"/>
      <c r="AC718" s="49"/>
      <c r="AD718" s="49"/>
    </row>
    <row r="719" ht="15.75" customHeight="1">
      <c r="A719" s="50"/>
      <c r="B719" s="49"/>
      <c r="C719" s="49"/>
      <c r="D719" s="49"/>
      <c r="E719" s="49"/>
      <c r="F719" s="49"/>
      <c r="G719" s="49"/>
      <c r="H719" s="49"/>
      <c r="I719" s="49"/>
      <c r="J719" s="49"/>
      <c r="K719" s="49"/>
      <c r="L719" s="49"/>
      <c r="M719" s="49"/>
      <c r="N719" s="49"/>
      <c r="O719" s="49"/>
      <c r="P719" s="49"/>
      <c r="Q719" s="49"/>
      <c r="R719" s="49"/>
      <c r="S719" s="49"/>
      <c r="T719" s="49"/>
      <c r="U719" s="49"/>
      <c r="V719" s="49"/>
      <c r="W719" s="49"/>
      <c r="X719" s="49"/>
      <c r="Y719" s="49"/>
      <c r="Z719" s="49"/>
      <c r="AA719" s="49"/>
      <c r="AB719" s="49"/>
      <c r="AC719" s="49"/>
      <c r="AD719" s="49"/>
    </row>
    <row r="720" ht="15.75" customHeight="1">
      <c r="A720" s="50"/>
      <c r="B720" s="49"/>
      <c r="C720" s="49"/>
      <c r="D720" s="49"/>
      <c r="E720" s="49"/>
      <c r="F720" s="49"/>
      <c r="G720" s="49"/>
      <c r="H720" s="49"/>
      <c r="I720" s="49"/>
      <c r="J720" s="49"/>
      <c r="K720" s="49"/>
      <c r="L720" s="49"/>
      <c r="M720" s="49"/>
      <c r="N720" s="49"/>
      <c r="O720" s="49"/>
      <c r="P720" s="49"/>
      <c r="Q720" s="49"/>
      <c r="R720" s="49"/>
      <c r="S720" s="49"/>
      <c r="T720" s="49"/>
      <c r="U720" s="49"/>
      <c r="V720" s="49"/>
      <c r="W720" s="49"/>
      <c r="X720" s="49"/>
      <c r="Y720" s="49"/>
      <c r="Z720" s="49"/>
      <c r="AA720" s="49"/>
      <c r="AB720" s="49"/>
      <c r="AC720" s="49"/>
      <c r="AD720" s="49"/>
    </row>
    <row r="721" ht="15.75" customHeight="1">
      <c r="A721" s="50"/>
      <c r="B721" s="49"/>
      <c r="C721" s="49"/>
      <c r="D721" s="49"/>
      <c r="E721" s="49"/>
      <c r="F721" s="49"/>
      <c r="G721" s="49"/>
      <c r="H721" s="49"/>
      <c r="I721" s="49"/>
      <c r="J721" s="49"/>
      <c r="K721" s="49"/>
      <c r="L721" s="49"/>
      <c r="M721" s="49"/>
      <c r="N721" s="49"/>
      <c r="O721" s="49"/>
      <c r="P721" s="49"/>
      <c r="Q721" s="49"/>
      <c r="R721" s="49"/>
      <c r="S721" s="49"/>
      <c r="T721" s="49"/>
      <c r="U721" s="49"/>
      <c r="V721" s="49"/>
      <c r="W721" s="49"/>
      <c r="X721" s="49"/>
      <c r="Y721" s="49"/>
      <c r="Z721" s="49"/>
      <c r="AA721" s="49"/>
      <c r="AB721" s="49"/>
      <c r="AC721" s="49"/>
      <c r="AD721" s="49"/>
    </row>
    <row r="722" ht="15.75" customHeight="1">
      <c r="A722" s="50"/>
      <c r="B722" s="49"/>
      <c r="C722" s="49"/>
      <c r="D722" s="49"/>
      <c r="E722" s="49"/>
      <c r="F722" s="49"/>
      <c r="G722" s="49"/>
      <c r="H722" s="49"/>
      <c r="I722" s="49"/>
      <c r="J722" s="49"/>
      <c r="K722" s="49"/>
      <c r="L722" s="49"/>
      <c r="M722" s="49"/>
      <c r="N722" s="49"/>
      <c r="O722" s="49"/>
      <c r="P722" s="49"/>
      <c r="Q722" s="49"/>
      <c r="R722" s="49"/>
      <c r="S722" s="49"/>
      <c r="T722" s="49"/>
      <c r="U722" s="49"/>
      <c r="V722" s="49"/>
      <c r="W722" s="49"/>
      <c r="X722" s="49"/>
      <c r="Y722" s="49"/>
      <c r="Z722" s="49"/>
      <c r="AA722" s="49"/>
      <c r="AB722" s="49"/>
      <c r="AC722" s="49"/>
      <c r="AD722" s="49"/>
    </row>
    <row r="723" ht="15.75" customHeight="1">
      <c r="A723" s="50"/>
      <c r="B723" s="49"/>
      <c r="C723" s="49"/>
      <c r="D723" s="49"/>
      <c r="E723" s="49"/>
      <c r="F723" s="49"/>
      <c r="G723" s="49"/>
      <c r="H723" s="49"/>
      <c r="I723" s="49"/>
      <c r="J723" s="49"/>
      <c r="K723" s="49"/>
      <c r="L723" s="49"/>
      <c r="M723" s="49"/>
      <c r="N723" s="49"/>
      <c r="O723" s="49"/>
      <c r="P723" s="49"/>
      <c r="Q723" s="49"/>
      <c r="R723" s="49"/>
      <c r="S723" s="49"/>
      <c r="T723" s="49"/>
      <c r="U723" s="49"/>
      <c r="V723" s="49"/>
      <c r="W723" s="49"/>
      <c r="X723" s="49"/>
      <c r="Y723" s="49"/>
      <c r="Z723" s="49"/>
      <c r="AA723" s="49"/>
      <c r="AB723" s="49"/>
      <c r="AC723" s="49"/>
      <c r="AD723" s="49"/>
    </row>
    <row r="724" ht="15.75" customHeight="1">
      <c r="A724" s="50"/>
      <c r="B724" s="49"/>
      <c r="C724" s="49"/>
      <c r="D724" s="49"/>
      <c r="E724" s="49"/>
      <c r="F724" s="49"/>
      <c r="G724" s="49"/>
      <c r="H724" s="49"/>
      <c r="I724" s="49"/>
      <c r="J724" s="49"/>
      <c r="K724" s="49"/>
      <c r="L724" s="49"/>
      <c r="M724" s="49"/>
      <c r="N724" s="49"/>
      <c r="O724" s="49"/>
      <c r="P724" s="49"/>
      <c r="Q724" s="49"/>
      <c r="R724" s="49"/>
      <c r="S724" s="49"/>
      <c r="T724" s="49"/>
      <c r="U724" s="49"/>
      <c r="V724" s="49"/>
      <c r="W724" s="49"/>
      <c r="X724" s="49"/>
      <c r="Y724" s="49"/>
      <c r="Z724" s="49"/>
      <c r="AA724" s="49"/>
      <c r="AB724" s="49"/>
      <c r="AC724" s="49"/>
      <c r="AD724" s="49"/>
    </row>
    <row r="725" ht="15.75" customHeight="1">
      <c r="A725" s="50"/>
      <c r="B725" s="49"/>
      <c r="C725" s="49"/>
      <c r="D725" s="49"/>
      <c r="E725" s="49"/>
      <c r="F725" s="49"/>
      <c r="G725" s="49"/>
      <c r="H725" s="49"/>
      <c r="I725" s="49"/>
      <c r="J725" s="49"/>
      <c r="K725" s="49"/>
      <c r="L725" s="49"/>
      <c r="M725" s="49"/>
      <c r="N725" s="49"/>
      <c r="O725" s="49"/>
      <c r="P725" s="49"/>
      <c r="Q725" s="49"/>
      <c r="R725" s="49"/>
      <c r="S725" s="49"/>
      <c r="T725" s="49"/>
      <c r="U725" s="49"/>
      <c r="V725" s="49"/>
      <c r="W725" s="49"/>
      <c r="X725" s="49"/>
      <c r="Y725" s="49"/>
      <c r="Z725" s="49"/>
      <c r="AA725" s="49"/>
      <c r="AB725" s="49"/>
      <c r="AC725" s="49"/>
      <c r="AD725" s="49"/>
    </row>
    <row r="726" ht="15.75" customHeight="1">
      <c r="A726" s="50"/>
      <c r="B726" s="49"/>
      <c r="C726" s="49"/>
      <c r="D726" s="49"/>
      <c r="E726" s="49"/>
      <c r="F726" s="49"/>
      <c r="G726" s="49"/>
      <c r="H726" s="49"/>
      <c r="I726" s="49"/>
      <c r="J726" s="49"/>
      <c r="K726" s="49"/>
      <c r="L726" s="49"/>
      <c r="M726" s="49"/>
      <c r="N726" s="49"/>
      <c r="O726" s="49"/>
      <c r="P726" s="49"/>
      <c r="Q726" s="49"/>
      <c r="R726" s="49"/>
      <c r="S726" s="49"/>
      <c r="T726" s="49"/>
      <c r="U726" s="49"/>
      <c r="V726" s="49"/>
      <c r="W726" s="49"/>
      <c r="X726" s="49"/>
      <c r="Y726" s="49"/>
      <c r="Z726" s="49"/>
      <c r="AA726" s="49"/>
      <c r="AB726" s="49"/>
      <c r="AC726" s="49"/>
      <c r="AD726" s="49"/>
    </row>
    <row r="727" ht="15.75" customHeight="1">
      <c r="A727" s="50"/>
      <c r="B727" s="49"/>
      <c r="C727" s="49"/>
      <c r="D727" s="49"/>
      <c r="E727" s="49"/>
      <c r="F727" s="49"/>
      <c r="G727" s="49"/>
      <c r="H727" s="49"/>
      <c r="I727" s="49"/>
      <c r="J727" s="49"/>
      <c r="K727" s="49"/>
      <c r="L727" s="49"/>
      <c r="M727" s="49"/>
      <c r="N727" s="49"/>
      <c r="O727" s="49"/>
      <c r="P727" s="49"/>
      <c r="Q727" s="49"/>
      <c r="R727" s="49"/>
      <c r="S727" s="49"/>
      <c r="T727" s="49"/>
      <c r="U727" s="49"/>
      <c r="V727" s="49"/>
      <c r="W727" s="49"/>
      <c r="X727" s="49"/>
      <c r="Y727" s="49"/>
      <c r="Z727" s="49"/>
      <c r="AA727" s="49"/>
      <c r="AB727" s="49"/>
      <c r="AC727" s="49"/>
      <c r="AD727" s="49"/>
    </row>
    <row r="728" ht="15.75" customHeight="1">
      <c r="A728" s="50"/>
      <c r="B728" s="49"/>
      <c r="C728" s="49"/>
      <c r="D728" s="49"/>
      <c r="E728" s="49"/>
      <c r="F728" s="49"/>
      <c r="G728" s="49"/>
      <c r="H728" s="49"/>
      <c r="I728" s="49"/>
      <c r="J728" s="49"/>
      <c r="K728" s="49"/>
      <c r="L728" s="49"/>
      <c r="M728" s="49"/>
      <c r="N728" s="49"/>
      <c r="O728" s="49"/>
      <c r="P728" s="49"/>
      <c r="Q728" s="49"/>
      <c r="R728" s="49"/>
      <c r="S728" s="49"/>
      <c r="T728" s="49"/>
      <c r="U728" s="49"/>
      <c r="V728" s="49"/>
      <c r="W728" s="49"/>
      <c r="X728" s="49"/>
      <c r="Y728" s="49"/>
      <c r="Z728" s="49"/>
      <c r="AA728" s="49"/>
      <c r="AB728" s="49"/>
      <c r="AC728" s="49"/>
      <c r="AD728" s="49"/>
    </row>
    <row r="729" ht="15.75" customHeight="1">
      <c r="A729" s="50"/>
      <c r="B729" s="49"/>
      <c r="C729" s="49"/>
      <c r="D729" s="49"/>
      <c r="E729" s="49"/>
      <c r="F729" s="49"/>
      <c r="G729" s="49"/>
      <c r="H729" s="49"/>
      <c r="I729" s="49"/>
      <c r="J729" s="49"/>
      <c r="K729" s="49"/>
      <c r="L729" s="49"/>
      <c r="M729" s="49"/>
      <c r="N729" s="49"/>
      <c r="O729" s="49"/>
      <c r="P729" s="49"/>
      <c r="Q729" s="49"/>
      <c r="R729" s="49"/>
      <c r="S729" s="49"/>
      <c r="T729" s="49"/>
      <c r="U729" s="49"/>
      <c r="V729" s="49"/>
      <c r="W729" s="49"/>
      <c r="X729" s="49"/>
      <c r="Y729" s="49"/>
      <c r="Z729" s="49"/>
      <c r="AA729" s="49"/>
      <c r="AB729" s="49"/>
      <c r="AC729" s="49"/>
      <c r="AD729" s="49"/>
    </row>
    <row r="730" ht="15.75" customHeight="1">
      <c r="A730" s="50"/>
      <c r="B730" s="49"/>
      <c r="C730" s="49"/>
      <c r="D730" s="49"/>
      <c r="E730" s="49"/>
      <c r="F730" s="49"/>
      <c r="G730" s="49"/>
      <c r="H730" s="49"/>
      <c r="I730" s="49"/>
      <c r="J730" s="49"/>
      <c r="K730" s="49"/>
      <c r="L730" s="49"/>
      <c r="M730" s="49"/>
      <c r="N730" s="49"/>
      <c r="O730" s="49"/>
      <c r="P730" s="49"/>
      <c r="Q730" s="49"/>
      <c r="R730" s="49"/>
      <c r="S730" s="49"/>
      <c r="T730" s="49"/>
      <c r="U730" s="49"/>
      <c r="V730" s="49"/>
      <c r="W730" s="49"/>
      <c r="X730" s="49"/>
      <c r="Y730" s="49"/>
      <c r="Z730" s="49"/>
      <c r="AA730" s="49"/>
      <c r="AB730" s="49"/>
      <c r="AC730" s="49"/>
      <c r="AD730" s="49"/>
    </row>
    <row r="731" ht="15.75" customHeight="1">
      <c r="A731" s="50"/>
      <c r="B731" s="49"/>
      <c r="C731" s="49"/>
      <c r="D731" s="49"/>
      <c r="E731" s="49"/>
      <c r="F731" s="49"/>
      <c r="G731" s="49"/>
      <c r="H731" s="49"/>
      <c r="I731" s="49"/>
      <c r="J731" s="49"/>
      <c r="K731" s="49"/>
      <c r="L731" s="49"/>
      <c r="M731" s="49"/>
      <c r="N731" s="49"/>
      <c r="O731" s="49"/>
      <c r="P731" s="49"/>
      <c r="Q731" s="49"/>
      <c r="R731" s="49"/>
      <c r="S731" s="49"/>
      <c r="T731" s="49"/>
      <c r="U731" s="49"/>
      <c r="V731" s="49"/>
      <c r="W731" s="49"/>
      <c r="X731" s="49"/>
      <c r="Y731" s="49"/>
      <c r="Z731" s="49"/>
      <c r="AA731" s="49"/>
      <c r="AB731" s="49"/>
      <c r="AC731" s="49"/>
      <c r="AD731" s="49"/>
    </row>
    <row r="732" ht="15.75" customHeight="1">
      <c r="A732" s="50"/>
      <c r="B732" s="49"/>
      <c r="C732" s="49"/>
      <c r="D732" s="49"/>
      <c r="E732" s="49"/>
      <c r="F732" s="49"/>
      <c r="G732" s="49"/>
      <c r="H732" s="49"/>
      <c r="I732" s="49"/>
      <c r="J732" s="49"/>
      <c r="K732" s="49"/>
      <c r="L732" s="49"/>
      <c r="M732" s="49"/>
      <c r="N732" s="49"/>
      <c r="O732" s="49"/>
      <c r="P732" s="49"/>
      <c r="Q732" s="49"/>
      <c r="R732" s="49"/>
      <c r="S732" s="49"/>
      <c r="T732" s="49"/>
      <c r="U732" s="49"/>
      <c r="V732" s="49"/>
      <c r="W732" s="49"/>
      <c r="X732" s="49"/>
      <c r="Y732" s="49"/>
      <c r="Z732" s="49"/>
      <c r="AA732" s="49"/>
      <c r="AB732" s="49"/>
      <c r="AC732" s="49"/>
      <c r="AD732" s="49"/>
    </row>
    <row r="733" ht="15.75" customHeight="1">
      <c r="A733" s="50"/>
      <c r="B733" s="49"/>
      <c r="C733" s="49"/>
      <c r="D733" s="49"/>
      <c r="E733" s="49"/>
      <c r="F733" s="49"/>
      <c r="G733" s="49"/>
      <c r="H733" s="49"/>
      <c r="I733" s="49"/>
      <c r="J733" s="49"/>
      <c r="K733" s="49"/>
      <c r="L733" s="49"/>
      <c r="M733" s="49"/>
      <c r="N733" s="49"/>
      <c r="O733" s="49"/>
      <c r="P733" s="49"/>
      <c r="Q733" s="49"/>
      <c r="R733" s="49"/>
      <c r="S733" s="49"/>
      <c r="T733" s="49"/>
      <c r="U733" s="49"/>
      <c r="V733" s="49"/>
      <c r="W733" s="49"/>
      <c r="X733" s="49"/>
      <c r="Y733" s="49"/>
      <c r="Z733" s="49"/>
      <c r="AA733" s="49"/>
      <c r="AB733" s="49"/>
      <c r="AC733" s="49"/>
      <c r="AD733" s="49"/>
    </row>
    <row r="734" ht="15.75" customHeight="1">
      <c r="A734" s="50"/>
      <c r="B734" s="49"/>
      <c r="C734" s="49"/>
      <c r="D734" s="49"/>
      <c r="E734" s="49"/>
      <c r="F734" s="49"/>
      <c r="G734" s="49"/>
      <c r="H734" s="49"/>
      <c r="I734" s="49"/>
      <c r="J734" s="49"/>
      <c r="K734" s="49"/>
      <c r="L734" s="49"/>
      <c r="M734" s="49"/>
      <c r="N734" s="49"/>
      <c r="O734" s="49"/>
      <c r="P734" s="49"/>
      <c r="Q734" s="49"/>
      <c r="R734" s="49"/>
      <c r="S734" s="49"/>
      <c r="T734" s="49"/>
      <c r="U734" s="49"/>
      <c r="V734" s="49"/>
      <c r="W734" s="49"/>
      <c r="X734" s="49"/>
      <c r="Y734" s="49"/>
      <c r="Z734" s="49"/>
      <c r="AA734" s="49"/>
      <c r="AB734" s="49"/>
      <c r="AC734" s="49"/>
      <c r="AD734" s="49"/>
    </row>
    <row r="735" ht="15.75" customHeight="1">
      <c r="A735" s="50"/>
      <c r="B735" s="49"/>
      <c r="C735" s="49"/>
      <c r="D735" s="49"/>
      <c r="E735" s="49"/>
      <c r="F735" s="49"/>
      <c r="G735" s="49"/>
      <c r="H735" s="49"/>
      <c r="I735" s="49"/>
      <c r="J735" s="49"/>
      <c r="K735" s="49"/>
      <c r="L735" s="49"/>
      <c r="M735" s="49"/>
      <c r="N735" s="49"/>
      <c r="O735" s="49"/>
      <c r="P735" s="49"/>
      <c r="Q735" s="49"/>
      <c r="R735" s="49"/>
      <c r="S735" s="49"/>
      <c r="T735" s="49"/>
      <c r="U735" s="49"/>
      <c r="V735" s="49"/>
      <c r="W735" s="49"/>
      <c r="X735" s="49"/>
      <c r="Y735" s="49"/>
      <c r="Z735" s="49"/>
      <c r="AA735" s="49"/>
      <c r="AB735" s="49"/>
      <c r="AC735" s="49"/>
      <c r="AD735" s="49"/>
    </row>
    <row r="736" ht="15.75" customHeight="1">
      <c r="A736" s="50"/>
      <c r="B736" s="49"/>
      <c r="C736" s="49"/>
      <c r="D736" s="49"/>
      <c r="E736" s="49"/>
      <c r="F736" s="49"/>
      <c r="G736" s="49"/>
      <c r="H736" s="49"/>
      <c r="I736" s="49"/>
      <c r="J736" s="49"/>
      <c r="K736" s="49"/>
      <c r="L736" s="49"/>
      <c r="M736" s="49"/>
      <c r="N736" s="49"/>
      <c r="O736" s="49"/>
      <c r="P736" s="49"/>
      <c r="Q736" s="49"/>
      <c r="R736" s="49"/>
      <c r="S736" s="49"/>
      <c r="T736" s="49"/>
      <c r="U736" s="49"/>
      <c r="V736" s="49"/>
      <c r="W736" s="49"/>
      <c r="X736" s="49"/>
      <c r="Y736" s="49"/>
      <c r="Z736" s="49"/>
      <c r="AA736" s="49"/>
      <c r="AB736" s="49"/>
      <c r="AC736" s="49"/>
      <c r="AD736" s="49"/>
    </row>
    <row r="737" ht="15.75" customHeight="1">
      <c r="A737" s="50"/>
      <c r="B737" s="49"/>
      <c r="C737" s="49"/>
      <c r="D737" s="49"/>
      <c r="E737" s="49"/>
      <c r="F737" s="49"/>
      <c r="G737" s="49"/>
      <c r="H737" s="49"/>
      <c r="I737" s="49"/>
      <c r="J737" s="49"/>
      <c r="K737" s="49"/>
      <c r="L737" s="49"/>
      <c r="M737" s="49"/>
      <c r="N737" s="49"/>
      <c r="O737" s="49"/>
      <c r="P737" s="49"/>
      <c r="Q737" s="49"/>
      <c r="R737" s="49"/>
      <c r="S737" s="49"/>
      <c r="T737" s="49"/>
      <c r="U737" s="49"/>
      <c r="V737" s="49"/>
      <c r="W737" s="49"/>
      <c r="X737" s="49"/>
      <c r="Y737" s="49"/>
      <c r="Z737" s="49"/>
      <c r="AA737" s="49"/>
      <c r="AB737" s="49"/>
      <c r="AC737" s="49"/>
      <c r="AD737" s="49"/>
    </row>
    <row r="738" ht="15.75" customHeight="1">
      <c r="A738" s="50"/>
      <c r="B738" s="49"/>
      <c r="C738" s="49"/>
      <c r="D738" s="49"/>
      <c r="E738" s="49"/>
      <c r="F738" s="49"/>
      <c r="G738" s="49"/>
      <c r="H738" s="49"/>
      <c r="I738" s="49"/>
      <c r="J738" s="49"/>
      <c r="K738" s="49"/>
      <c r="L738" s="49"/>
      <c r="M738" s="49"/>
      <c r="N738" s="49"/>
      <c r="O738" s="49"/>
      <c r="P738" s="49"/>
      <c r="Q738" s="49"/>
      <c r="R738" s="49"/>
      <c r="S738" s="49"/>
      <c r="T738" s="49"/>
      <c r="U738" s="49"/>
      <c r="V738" s="49"/>
      <c r="W738" s="49"/>
      <c r="X738" s="49"/>
      <c r="Y738" s="49"/>
      <c r="Z738" s="49"/>
      <c r="AA738" s="49"/>
      <c r="AB738" s="49"/>
      <c r="AC738" s="49"/>
      <c r="AD738" s="49"/>
    </row>
    <row r="739" ht="15.75" customHeight="1">
      <c r="A739" s="50"/>
      <c r="B739" s="49"/>
      <c r="C739" s="49"/>
      <c r="D739" s="49"/>
      <c r="E739" s="49"/>
      <c r="F739" s="49"/>
      <c r="G739" s="49"/>
      <c r="H739" s="49"/>
      <c r="I739" s="49"/>
      <c r="J739" s="49"/>
      <c r="K739" s="49"/>
      <c r="L739" s="49"/>
      <c r="M739" s="49"/>
      <c r="N739" s="49"/>
      <c r="O739" s="49"/>
      <c r="P739" s="49"/>
      <c r="Q739" s="49"/>
      <c r="R739" s="49"/>
      <c r="S739" s="49"/>
      <c r="T739" s="49"/>
      <c r="U739" s="49"/>
      <c r="V739" s="49"/>
      <c r="W739" s="49"/>
      <c r="X739" s="49"/>
      <c r="Y739" s="49"/>
      <c r="Z739" s="49"/>
      <c r="AA739" s="49"/>
      <c r="AB739" s="49"/>
      <c r="AC739" s="49"/>
      <c r="AD739" s="49"/>
    </row>
    <row r="740" ht="15.75" customHeight="1">
      <c r="A740" s="50"/>
      <c r="B740" s="49"/>
      <c r="C740" s="49"/>
      <c r="D740" s="49"/>
      <c r="E740" s="49"/>
      <c r="F740" s="49"/>
      <c r="G740" s="49"/>
      <c r="H740" s="49"/>
      <c r="I740" s="49"/>
      <c r="J740" s="49"/>
      <c r="K740" s="49"/>
      <c r="L740" s="49"/>
      <c r="M740" s="49"/>
      <c r="N740" s="49"/>
      <c r="O740" s="49"/>
      <c r="P740" s="49"/>
      <c r="Q740" s="49"/>
      <c r="R740" s="49"/>
      <c r="S740" s="49"/>
      <c r="T740" s="49"/>
      <c r="U740" s="49"/>
      <c r="V740" s="49"/>
      <c r="W740" s="49"/>
      <c r="X740" s="49"/>
      <c r="Y740" s="49"/>
      <c r="Z740" s="49"/>
      <c r="AA740" s="49"/>
      <c r="AB740" s="49"/>
      <c r="AC740" s="49"/>
      <c r="AD740" s="49"/>
    </row>
    <row r="741" ht="15.75" customHeight="1">
      <c r="A741" s="50"/>
      <c r="B741" s="49"/>
      <c r="C741" s="49"/>
      <c r="D741" s="49"/>
      <c r="E741" s="49"/>
      <c r="F741" s="49"/>
      <c r="G741" s="49"/>
      <c r="H741" s="49"/>
      <c r="I741" s="49"/>
      <c r="J741" s="49"/>
      <c r="K741" s="49"/>
      <c r="L741" s="49"/>
      <c r="M741" s="49"/>
      <c r="N741" s="49"/>
      <c r="O741" s="49"/>
      <c r="P741" s="49"/>
      <c r="Q741" s="49"/>
      <c r="R741" s="49"/>
      <c r="S741" s="49"/>
      <c r="T741" s="49"/>
      <c r="U741" s="49"/>
      <c r="V741" s="49"/>
      <c r="W741" s="49"/>
      <c r="X741" s="49"/>
      <c r="Y741" s="49"/>
      <c r="Z741" s="49"/>
      <c r="AA741" s="49"/>
      <c r="AB741" s="49"/>
      <c r="AC741" s="49"/>
      <c r="AD741" s="49"/>
    </row>
    <row r="742" ht="15.75" customHeight="1">
      <c r="A742" s="50"/>
      <c r="B742" s="49"/>
      <c r="C742" s="49"/>
      <c r="D742" s="49"/>
      <c r="E742" s="49"/>
      <c r="F742" s="49"/>
      <c r="G742" s="49"/>
      <c r="H742" s="49"/>
      <c r="I742" s="49"/>
      <c r="J742" s="49"/>
      <c r="K742" s="49"/>
      <c r="L742" s="49"/>
      <c r="M742" s="49"/>
      <c r="N742" s="49"/>
      <c r="O742" s="49"/>
      <c r="P742" s="49"/>
      <c r="Q742" s="49"/>
      <c r="R742" s="49"/>
      <c r="S742" s="49"/>
      <c r="T742" s="49"/>
      <c r="U742" s="49"/>
      <c r="V742" s="49"/>
      <c r="W742" s="49"/>
      <c r="X742" s="49"/>
      <c r="Y742" s="49"/>
      <c r="Z742" s="49"/>
      <c r="AA742" s="49"/>
      <c r="AB742" s="49"/>
      <c r="AC742" s="49"/>
      <c r="AD742" s="49"/>
    </row>
    <row r="743" ht="15.75" customHeight="1">
      <c r="A743" s="50"/>
      <c r="B743" s="49"/>
      <c r="C743" s="49"/>
      <c r="D743" s="49"/>
      <c r="E743" s="49"/>
      <c r="F743" s="49"/>
      <c r="G743" s="49"/>
      <c r="H743" s="49"/>
      <c r="I743" s="49"/>
      <c r="J743" s="49"/>
      <c r="K743" s="49"/>
      <c r="L743" s="49"/>
      <c r="M743" s="49"/>
      <c r="N743" s="49"/>
      <c r="O743" s="49"/>
      <c r="P743" s="49"/>
      <c r="Q743" s="49"/>
      <c r="R743" s="49"/>
      <c r="S743" s="49"/>
      <c r="T743" s="49"/>
      <c r="U743" s="49"/>
      <c r="V743" s="49"/>
      <c r="W743" s="49"/>
      <c r="X743" s="49"/>
      <c r="Y743" s="49"/>
      <c r="Z743" s="49"/>
      <c r="AA743" s="49"/>
      <c r="AB743" s="49"/>
      <c r="AC743" s="49"/>
      <c r="AD743" s="49"/>
    </row>
    <row r="744" ht="15.75" customHeight="1">
      <c r="A744" s="50"/>
      <c r="B744" s="49"/>
      <c r="C744" s="49"/>
      <c r="D744" s="49"/>
      <c r="E744" s="49"/>
      <c r="F744" s="49"/>
      <c r="G744" s="49"/>
      <c r="H744" s="49"/>
      <c r="I744" s="49"/>
      <c r="J744" s="49"/>
      <c r="K744" s="49"/>
      <c r="L744" s="49"/>
      <c r="M744" s="49"/>
      <c r="N744" s="49"/>
      <c r="O744" s="49"/>
      <c r="P744" s="49"/>
      <c r="Q744" s="49"/>
      <c r="R744" s="49"/>
      <c r="S744" s="49"/>
      <c r="T744" s="49"/>
      <c r="U744" s="49"/>
      <c r="V744" s="49"/>
      <c r="W744" s="49"/>
      <c r="X744" s="49"/>
      <c r="Y744" s="49"/>
      <c r="Z744" s="49"/>
      <c r="AA744" s="49"/>
      <c r="AB744" s="49"/>
      <c r="AC744" s="49"/>
      <c r="AD744" s="49"/>
    </row>
    <row r="745" ht="15.75" customHeight="1">
      <c r="A745" s="50"/>
      <c r="B745" s="49"/>
      <c r="C745" s="49"/>
      <c r="D745" s="49"/>
      <c r="E745" s="49"/>
      <c r="F745" s="49"/>
      <c r="G745" s="49"/>
      <c r="H745" s="49"/>
      <c r="I745" s="49"/>
      <c r="J745" s="49"/>
      <c r="K745" s="49"/>
      <c r="L745" s="49"/>
      <c r="M745" s="49"/>
      <c r="N745" s="49"/>
      <c r="O745" s="49"/>
      <c r="P745" s="49"/>
      <c r="Q745" s="49"/>
      <c r="R745" s="49"/>
      <c r="S745" s="49"/>
      <c r="T745" s="49"/>
      <c r="U745" s="49"/>
      <c r="V745" s="49"/>
      <c r="W745" s="49"/>
      <c r="X745" s="49"/>
      <c r="Y745" s="49"/>
      <c r="Z745" s="49"/>
      <c r="AA745" s="49"/>
      <c r="AB745" s="49"/>
      <c r="AC745" s="49"/>
      <c r="AD745" s="49"/>
    </row>
    <row r="746" ht="15.75" customHeight="1">
      <c r="A746" s="50"/>
      <c r="B746" s="49"/>
      <c r="C746" s="49"/>
      <c r="D746" s="49"/>
      <c r="E746" s="49"/>
      <c r="F746" s="49"/>
      <c r="G746" s="49"/>
      <c r="H746" s="49"/>
      <c r="I746" s="49"/>
      <c r="J746" s="49"/>
      <c r="K746" s="49"/>
      <c r="L746" s="49"/>
      <c r="M746" s="49"/>
      <c r="N746" s="49"/>
      <c r="O746" s="49"/>
      <c r="P746" s="49"/>
      <c r="Q746" s="49"/>
      <c r="R746" s="49"/>
      <c r="S746" s="49"/>
      <c r="T746" s="49"/>
      <c r="U746" s="49"/>
      <c r="V746" s="49"/>
      <c r="W746" s="49"/>
      <c r="X746" s="49"/>
      <c r="Y746" s="49"/>
      <c r="Z746" s="49"/>
      <c r="AA746" s="49"/>
      <c r="AB746" s="49"/>
      <c r="AC746" s="49"/>
      <c r="AD746" s="49"/>
    </row>
    <row r="747" ht="15.75" customHeight="1">
      <c r="A747" s="50"/>
      <c r="B747" s="49"/>
      <c r="C747" s="49"/>
      <c r="D747" s="49"/>
      <c r="E747" s="49"/>
      <c r="F747" s="49"/>
      <c r="G747" s="49"/>
      <c r="H747" s="49"/>
      <c r="I747" s="49"/>
      <c r="J747" s="49"/>
      <c r="K747" s="49"/>
      <c r="L747" s="49"/>
      <c r="M747" s="49"/>
      <c r="N747" s="49"/>
      <c r="O747" s="49"/>
      <c r="P747" s="49"/>
      <c r="Q747" s="49"/>
      <c r="R747" s="49"/>
      <c r="S747" s="49"/>
      <c r="T747" s="49"/>
      <c r="U747" s="49"/>
      <c r="V747" s="49"/>
      <c r="W747" s="49"/>
      <c r="X747" s="49"/>
      <c r="Y747" s="49"/>
      <c r="Z747" s="49"/>
      <c r="AA747" s="49"/>
      <c r="AB747" s="49"/>
      <c r="AC747" s="49"/>
      <c r="AD747" s="49"/>
    </row>
    <row r="748" ht="15.75" customHeight="1">
      <c r="A748" s="50"/>
      <c r="B748" s="49"/>
      <c r="C748" s="49"/>
      <c r="D748" s="49"/>
      <c r="E748" s="49"/>
      <c r="F748" s="49"/>
      <c r="G748" s="49"/>
      <c r="H748" s="49"/>
      <c r="I748" s="49"/>
      <c r="J748" s="49"/>
      <c r="K748" s="49"/>
      <c r="L748" s="49"/>
      <c r="M748" s="49"/>
      <c r="N748" s="49"/>
      <c r="O748" s="49"/>
      <c r="P748" s="49"/>
      <c r="Q748" s="49"/>
      <c r="R748" s="49"/>
      <c r="S748" s="49"/>
      <c r="T748" s="49"/>
      <c r="U748" s="49"/>
      <c r="V748" s="49"/>
      <c r="W748" s="49"/>
      <c r="X748" s="49"/>
      <c r="Y748" s="49"/>
      <c r="Z748" s="49"/>
      <c r="AA748" s="49"/>
      <c r="AB748" s="49"/>
      <c r="AC748" s="49"/>
      <c r="AD748" s="49"/>
    </row>
    <row r="749" ht="15.75" customHeight="1">
      <c r="A749" s="50"/>
      <c r="B749" s="49"/>
      <c r="C749" s="49"/>
      <c r="D749" s="49"/>
      <c r="E749" s="49"/>
      <c r="F749" s="49"/>
      <c r="G749" s="49"/>
      <c r="H749" s="49"/>
      <c r="I749" s="49"/>
      <c r="J749" s="49"/>
      <c r="K749" s="49"/>
      <c r="L749" s="49"/>
      <c r="M749" s="49"/>
      <c r="N749" s="49"/>
      <c r="O749" s="49"/>
      <c r="P749" s="49"/>
      <c r="Q749" s="49"/>
      <c r="R749" s="49"/>
      <c r="S749" s="49"/>
      <c r="T749" s="49"/>
      <c r="U749" s="49"/>
      <c r="V749" s="49"/>
      <c r="W749" s="49"/>
      <c r="X749" s="49"/>
      <c r="Y749" s="49"/>
      <c r="Z749" s="49"/>
      <c r="AA749" s="49"/>
      <c r="AB749" s="49"/>
      <c r="AC749" s="49"/>
      <c r="AD749" s="49"/>
    </row>
    <row r="750" ht="15.75" customHeight="1">
      <c r="A750" s="50"/>
      <c r="B750" s="49"/>
      <c r="C750" s="49"/>
      <c r="D750" s="49"/>
      <c r="E750" s="49"/>
      <c r="F750" s="49"/>
      <c r="G750" s="49"/>
      <c r="H750" s="49"/>
      <c r="I750" s="49"/>
      <c r="J750" s="49"/>
      <c r="K750" s="49"/>
      <c r="L750" s="49"/>
      <c r="M750" s="49"/>
      <c r="N750" s="49"/>
      <c r="O750" s="49"/>
      <c r="P750" s="49"/>
      <c r="Q750" s="49"/>
      <c r="R750" s="49"/>
      <c r="S750" s="49"/>
      <c r="T750" s="49"/>
      <c r="U750" s="49"/>
      <c r="V750" s="49"/>
      <c r="W750" s="49"/>
      <c r="X750" s="49"/>
      <c r="Y750" s="49"/>
      <c r="Z750" s="49"/>
      <c r="AA750" s="49"/>
      <c r="AB750" s="49"/>
      <c r="AC750" s="49"/>
      <c r="AD750" s="49"/>
    </row>
    <row r="751" ht="15.75" customHeight="1">
      <c r="A751" s="50"/>
      <c r="B751" s="49"/>
      <c r="C751" s="49"/>
      <c r="D751" s="49"/>
      <c r="E751" s="49"/>
      <c r="F751" s="49"/>
      <c r="G751" s="49"/>
      <c r="H751" s="49"/>
      <c r="I751" s="49"/>
      <c r="J751" s="49"/>
      <c r="K751" s="49"/>
      <c r="L751" s="49"/>
      <c r="M751" s="49"/>
      <c r="N751" s="49"/>
      <c r="O751" s="49"/>
      <c r="P751" s="49"/>
      <c r="Q751" s="49"/>
      <c r="R751" s="49"/>
      <c r="S751" s="49"/>
      <c r="T751" s="49"/>
      <c r="U751" s="49"/>
      <c r="V751" s="49"/>
      <c r="W751" s="49"/>
      <c r="X751" s="49"/>
      <c r="Y751" s="49"/>
      <c r="Z751" s="49"/>
      <c r="AA751" s="49"/>
      <c r="AB751" s="49"/>
      <c r="AC751" s="49"/>
      <c r="AD751" s="49"/>
    </row>
    <row r="752" ht="15.75" customHeight="1">
      <c r="A752" s="50"/>
      <c r="B752" s="49"/>
      <c r="C752" s="49"/>
      <c r="D752" s="49"/>
      <c r="E752" s="49"/>
      <c r="F752" s="49"/>
      <c r="G752" s="49"/>
      <c r="H752" s="49"/>
      <c r="I752" s="49"/>
      <c r="J752" s="49"/>
      <c r="K752" s="49"/>
      <c r="L752" s="49"/>
      <c r="M752" s="49"/>
      <c r="N752" s="49"/>
      <c r="O752" s="49"/>
      <c r="P752" s="49"/>
      <c r="Q752" s="49"/>
      <c r="R752" s="49"/>
      <c r="S752" s="49"/>
      <c r="T752" s="49"/>
      <c r="U752" s="49"/>
      <c r="V752" s="49"/>
      <c r="W752" s="49"/>
      <c r="X752" s="49"/>
      <c r="Y752" s="49"/>
      <c r="Z752" s="49"/>
      <c r="AA752" s="49"/>
      <c r="AB752" s="49"/>
      <c r="AC752" s="49"/>
      <c r="AD752" s="49"/>
    </row>
    <row r="753" ht="15.75" customHeight="1">
      <c r="A753" s="50"/>
      <c r="B753" s="49"/>
      <c r="C753" s="49"/>
      <c r="D753" s="49"/>
      <c r="E753" s="49"/>
      <c r="F753" s="49"/>
      <c r="G753" s="49"/>
      <c r="H753" s="49"/>
      <c r="I753" s="49"/>
      <c r="J753" s="49"/>
      <c r="K753" s="49"/>
      <c r="L753" s="49"/>
      <c r="M753" s="49"/>
      <c r="N753" s="49"/>
      <c r="O753" s="49"/>
      <c r="P753" s="49"/>
      <c r="Q753" s="49"/>
      <c r="R753" s="49"/>
      <c r="S753" s="49"/>
      <c r="T753" s="49"/>
      <c r="U753" s="49"/>
      <c r="V753" s="49"/>
      <c r="W753" s="49"/>
      <c r="X753" s="49"/>
      <c r="Y753" s="49"/>
      <c r="Z753" s="49"/>
      <c r="AA753" s="49"/>
      <c r="AB753" s="49"/>
      <c r="AC753" s="49"/>
      <c r="AD753" s="49"/>
    </row>
    <row r="754" ht="15.75" customHeight="1">
      <c r="A754" s="50"/>
      <c r="B754" s="49"/>
      <c r="C754" s="49"/>
      <c r="D754" s="49"/>
      <c r="E754" s="49"/>
      <c r="F754" s="49"/>
      <c r="G754" s="49"/>
      <c r="H754" s="49"/>
      <c r="I754" s="49"/>
      <c r="J754" s="49"/>
      <c r="K754" s="49"/>
      <c r="L754" s="49"/>
      <c r="M754" s="49"/>
      <c r="N754" s="49"/>
      <c r="O754" s="49"/>
      <c r="P754" s="49"/>
      <c r="Q754" s="49"/>
      <c r="R754" s="49"/>
      <c r="S754" s="49"/>
      <c r="T754" s="49"/>
      <c r="U754" s="49"/>
      <c r="V754" s="49"/>
      <c r="W754" s="49"/>
      <c r="X754" s="49"/>
      <c r="Y754" s="49"/>
      <c r="Z754" s="49"/>
      <c r="AA754" s="49"/>
      <c r="AB754" s="49"/>
      <c r="AC754" s="49"/>
      <c r="AD754" s="49"/>
    </row>
    <row r="755" ht="15.75" customHeight="1">
      <c r="A755" s="50"/>
      <c r="B755" s="49"/>
      <c r="C755" s="49"/>
      <c r="D755" s="49"/>
      <c r="E755" s="49"/>
      <c r="F755" s="49"/>
      <c r="G755" s="49"/>
      <c r="H755" s="49"/>
      <c r="I755" s="49"/>
      <c r="J755" s="49"/>
      <c r="K755" s="49"/>
      <c r="L755" s="49"/>
      <c r="M755" s="49"/>
      <c r="N755" s="49"/>
      <c r="O755" s="49"/>
      <c r="P755" s="49"/>
      <c r="Q755" s="49"/>
      <c r="R755" s="49"/>
      <c r="S755" s="49"/>
      <c r="T755" s="49"/>
      <c r="U755" s="49"/>
      <c r="V755" s="49"/>
      <c r="W755" s="49"/>
      <c r="X755" s="49"/>
      <c r="Y755" s="49"/>
      <c r="Z755" s="49"/>
      <c r="AA755" s="49"/>
      <c r="AB755" s="49"/>
      <c r="AC755" s="49"/>
      <c r="AD755" s="49"/>
    </row>
    <row r="756" ht="15.75" customHeight="1">
      <c r="A756" s="50"/>
      <c r="B756" s="49"/>
      <c r="C756" s="49"/>
      <c r="D756" s="49"/>
      <c r="E756" s="49"/>
      <c r="F756" s="49"/>
      <c r="G756" s="49"/>
      <c r="H756" s="49"/>
      <c r="I756" s="49"/>
      <c r="J756" s="49"/>
      <c r="K756" s="49"/>
      <c r="L756" s="49"/>
      <c r="M756" s="49"/>
      <c r="N756" s="49"/>
      <c r="O756" s="49"/>
      <c r="P756" s="49"/>
      <c r="Q756" s="49"/>
      <c r="R756" s="49"/>
      <c r="S756" s="49"/>
      <c r="T756" s="49"/>
      <c r="U756" s="49"/>
      <c r="V756" s="49"/>
      <c r="W756" s="49"/>
      <c r="X756" s="49"/>
      <c r="Y756" s="49"/>
      <c r="Z756" s="49"/>
      <c r="AA756" s="49"/>
      <c r="AB756" s="49"/>
      <c r="AC756" s="49"/>
      <c r="AD756" s="49"/>
    </row>
    <row r="757" ht="15.75" customHeight="1">
      <c r="A757" s="50"/>
      <c r="B757" s="49"/>
      <c r="C757" s="49"/>
      <c r="D757" s="49"/>
      <c r="E757" s="49"/>
      <c r="F757" s="49"/>
      <c r="G757" s="49"/>
      <c r="H757" s="49"/>
      <c r="I757" s="49"/>
      <c r="J757" s="49"/>
      <c r="K757" s="49"/>
      <c r="L757" s="49"/>
      <c r="M757" s="49"/>
      <c r="N757" s="49"/>
      <c r="O757" s="49"/>
      <c r="P757" s="49"/>
      <c r="Q757" s="49"/>
      <c r="R757" s="49"/>
      <c r="S757" s="49"/>
      <c r="T757" s="49"/>
      <c r="U757" s="49"/>
      <c r="V757" s="49"/>
      <c r="W757" s="49"/>
      <c r="X757" s="49"/>
      <c r="Y757" s="49"/>
      <c r="Z757" s="49"/>
      <c r="AA757" s="49"/>
      <c r="AB757" s="49"/>
      <c r="AC757" s="49"/>
      <c r="AD757" s="49"/>
    </row>
    <row r="758" ht="15.75" customHeight="1">
      <c r="A758" s="50"/>
      <c r="B758" s="49"/>
      <c r="C758" s="49"/>
      <c r="D758" s="49"/>
      <c r="E758" s="49"/>
      <c r="F758" s="49"/>
      <c r="G758" s="49"/>
      <c r="H758" s="49"/>
      <c r="I758" s="49"/>
      <c r="J758" s="49"/>
      <c r="K758" s="49"/>
      <c r="L758" s="49"/>
      <c r="M758" s="49"/>
      <c r="N758" s="49"/>
      <c r="O758" s="49"/>
      <c r="P758" s="49"/>
      <c r="Q758" s="49"/>
      <c r="R758" s="49"/>
      <c r="S758" s="49"/>
      <c r="T758" s="49"/>
      <c r="U758" s="49"/>
      <c r="V758" s="49"/>
      <c r="W758" s="49"/>
      <c r="X758" s="49"/>
      <c r="Y758" s="49"/>
      <c r="Z758" s="49"/>
      <c r="AA758" s="49"/>
      <c r="AB758" s="49"/>
      <c r="AC758" s="49"/>
      <c r="AD758" s="49"/>
    </row>
    <row r="759" ht="15.75" customHeight="1">
      <c r="A759" s="50"/>
      <c r="B759" s="49"/>
      <c r="C759" s="49"/>
      <c r="D759" s="49"/>
      <c r="E759" s="49"/>
      <c r="F759" s="49"/>
      <c r="G759" s="49"/>
      <c r="H759" s="49"/>
      <c r="I759" s="49"/>
      <c r="J759" s="49"/>
      <c r="K759" s="49"/>
      <c r="L759" s="49"/>
      <c r="M759" s="49"/>
      <c r="N759" s="49"/>
      <c r="O759" s="49"/>
      <c r="P759" s="49"/>
      <c r="Q759" s="49"/>
      <c r="R759" s="49"/>
      <c r="S759" s="49"/>
      <c r="T759" s="49"/>
      <c r="U759" s="49"/>
      <c r="V759" s="49"/>
      <c r="W759" s="49"/>
      <c r="X759" s="49"/>
      <c r="Y759" s="49"/>
      <c r="Z759" s="49"/>
      <c r="AA759" s="49"/>
      <c r="AB759" s="49"/>
      <c r="AC759" s="49"/>
      <c r="AD759" s="49"/>
    </row>
    <row r="760" ht="15.75" customHeight="1">
      <c r="A760" s="50"/>
      <c r="B760" s="49"/>
      <c r="C760" s="49"/>
      <c r="D760" s="49"/>
      <c r="E760" s="49"/>
      <c r="F760" s="49"/>
      <c r="G760" s="49"/>
      <c r="H760" s="49"/>
      <c r="I760" s="49"/>
      <c r="J760" s="49"/>
      <c r="K760" s="49"/>
      <c r="L760" s="49"/>
      <c r="M760" s="49"/>
      <c r="N760" s="49"/>
      <c r="O760" s="49"/>
      <c r="P760" s="49"/>
      <c r="Q760" s="49"/>
      <c r="R760" s="49"/>
      <c r="S760" s="49"/>
      <c r="T760" s="49"/>
      <c r="U760" s="49"/>
      <c r="V760" s="49"/>
      <c r="W760" s="49"/>
      <c r="X760" s="49"/>
      <c r="Y760" s="49"/>
      <c r="Z760" s="49"/>
      <c r="AA760" s="49"/>
      <c r="AB760" s="49"/>
      <c r="AC760" s="49"/>
      <c r="AD760" s="49"/>
    </row>
    <row r="761" ht="15.75" customHeight="1">
      <c r="A761" s="50"/>
      <c r="B761" s="49"/>
      <c r="C761" s="49"/>
      <c r="D761" s="49"/>
      <c r="E761" s="49"/>
      <c r="F761" s="49"/>
      <c r="G761" s="49"/>
      <c r="H761" s="49"/>
      <c r="I761" s="49"/>
      <c r="J761" s="49"/>
      <c r="K761" s="49"/>
      <c r="L761" s="49"/>
      <c r="M761" s="49"/>
      <c r="N761" s="49"/>
      <c r="O761" s="49"/>
      <c r="P761" s="49"/>
      <c r="Q761" s="49"/>
      <c r="R761" s="49"/>
      <c r="S761" s="49"/>
      <c r="T761" s="49"/>
      <c r="U761" s="49"/>
      <c r="V761" s="49"/>
      <c r="W761" s="49"/>
      <c r="X761" s="49"/>
      <c r="Y761" s="49"/>
      <c r="Z761" s="49"/>
      <c r="AA761" s="49"/>
      <c r="AB761" s="49"/>
      <c r="AC761" s="49"/>
      <c r="AD761" s="49"/>
    </row>
    <row r="762" ht="15.75" customHeight="1">
      <c r="A762" s="50"/>
      <c r="B762" s="49"/>
      <c r="C762" s="49"/>
      <c r="D762" s="49"/>
      <c r="E762" s="49"/>
      <c r="F762" s="49"/>
      <c r="G762" s="49"/>
      <c r="H762" s="49"/>
      <c r="I762" s="49"/>
      <c r="J762" s="49"/>
      <c r="K762" s="49"/>
      <c r="L762" s="49"/>
      <c r="M762" s="49"/>
      <c r="N762" s="49"/>
      <c r="O762" s="49"/>
      <c r="P762" s="49"/>
      <c r="Q762" s="49"/>
      <c r="R762" s="49"/>
      <c r="S762" s="49"/>
      <c r="T762" s="49"/>
      <c r="U762" s="49"/>
      <c r="V762" s="49"/>
      <c r="W762" s="49"/>
      <c r="X762" s="49"/>
      <c r="Y762" s="49"/>
      <c r="Z762" s="49"/>
      <c r="AA762" s="49"/>
      <c r="AB762" s="49"/>
      <c r="AC762" s="49"/>
      <c r="AD762" s="49"/>
    </row>
    <row r="763" ht="15.75" customHeight="1">
      <c r="A763" s="50"/>
      <c r="B763" s="49"/>
      <c r="C763" s="49"/>
      <c r="D763" s="49"/>
      <c r="E763" s="49"/>
      <c r="F763" s="49"/>
      <c r="G763" s="49"/>
      <c r="H763" s="49"/>
      <c r="I763" s="49"/>
      <c r="J763" s="49"/>
      <c r="K763" s="49"/>
      <c r="L763" s="49"/>
      <c r="M763" s="49"/>
      <c r="N763" s="49"/>
      <c r="O763" s="49"/>
      <c r="P763" s="49"/>
      <c r="Q763" s="49"/>
      <c r="R763" s="49"/>
      <c r="S763" s="49"/>
      <c r="T763" s="49"/>
      <c r="U763" s="49"/>
      <c r="V763" s="49"/>
      <c r="W763" s="49"/>
      <c r="X763" s="49"/>
      <c r="Y763" s="49"/>
      <c r="Z763" s="49"/>
      <c r="AA763" s="49"/>
      <c r="AB763" s="49"/>
      <c r="AC763" s="49"/>
      <c r="AD763" s="49"/>
    </row>
    <row r="764" ht="15.75" customHeight="1">
      <c r="A764" s="50"/>
      <c r="B764" s="49"/>
      <c r="C764" s="49"/>
      <c r="D764" s="49"/>
      <c r="E764" s="49"/>
      <c r="F764" s="49"/>
      <c r="G764" s="49"/>
      <c r="H764" s="49"/>
      <c r="I764" s="49"/>
      <c r="J764" s="49"/>
      <c r="K764" s="49"/>
      <c r="L764" s="49"/>
      <c r="M764" s="49"/>
      <c r="N764" s="49"/>
      <c r="O764" s="49"/>
      <c r="P764" s="49"/>
      <c r="Q764" s="49"/>
      <c r="R764" s="49"/>
      <c r="S764" s="49"/>
      <c r="T764" s="49"/>
      <c r="U764" s="49"/>
      <c r="V764" s="49"/>
      <c r="W764" s="49"/>
      <c r="X764" s="49"/>
      <c r="Y764" s="49"/>
      <c r="Z764" s="49"/>
      <c r="AA764" s="49"/>
      <c r="AB764" s="49"/>
      <c r="AC764" s="49"/>
      <c r="AD764" s="49"/>
    </row>
    <row r="765" ht="15.75" customHeight="1">
      <c r="A765" s="50"/>
      <c r="B765" s="49"/>
      <c r="C765" s="49"/>
      <c r="D765" s="49"/>
      <c r="E765" s="49"/>
      <c r="F765" s="49"/>
      <c r="G765" s="49"/>
      <c r="H765" s="49"/>
      <c r="I765" s="49"/>
      <c r="J765" s="49"/>
      <c r="K765" s="49"/>
      <c r="L765" s="49"/>
      <c r="M765" s="49"/>
      <c r="N765" s="49"/>
      <c r="O765" s="49"/>
      <c r="P765" s="49"/>
      <c r="Q765" s="49"/>
      <c r="R765" s="49"/>
      <c r="S765" s="49"/>
      <c r="T765" s="49"/>
      <c r="U765" s="49"/>
      <c r="V765" s="49"/>
      <c r="W765" s="49"/>
      <c r="X765" s="49"/>
      <c r="Y765" s="49"/>
      <c r="Z765" s="49"/>
      <c r="AA765" s="49"/>
      <c r="AB765" s="49"/>
      <c r="AC765" s="49"/>
      <c r="AD765" s="49"/>
    </row>
    <row r="766" ht="15.75" customHeight="1">
      <c r="A766" s="50"/>
      <c r="B766" s="49"/>
      <c r="C766" s="49"/>
      <c r="D766" s="49"/>
      <c r="E766" s="49"/>
      <c r="F766" s="49"/>
      <c r="G766" s="49"/>
      <c r="H766" s="49"/>
      <c r="I766" s="49"/>
      <c r="J766" s="49"/>
      <c r="K766" s="49"/>
      <c r="L766" s="49"/>
      <c r="M766" s="49"/>
      <c r="N766" s="49"/>
      <c r="O766" s="49"/>
      <c r="P766" s="49"/>
      <c r="Q766" s="49"/>
      <c r="R766" s="49"/>
      <c r="S766" s="49"/>
      <c r="T766" s="49"/>
      <c r="U766" s="49"/>
      <c r="V766" s="49"/>
      <c r="W766" s="49"/>
      <c r="X766" s="49"/>
      <c r="Y766" s="49"/>
      <c r="Z766" s="49"/>
      <c r="AA766" s="49"/>
      <c r="AB766" s="49"/>
      <c r="AC766" s="49"/>
      <c r="AD766" s="49"/>
    </row>
    <row r="767" ht="15.75" customHeight="1">
      <c r="A767" s="50"/>
      <c r="B767" s="49"/>
      <c r="C767" s="49"/>
      <c r="D767" s="49"/>
      <c r="E767" s="49"/>
      <c r="F767" s="49"/>
      <c r="G767" s="49"/>
      <c r="H767" s="49"/>
      <c r="I767" s="49"/>
      <c r="J767" s="49"/>
      <c r="K767" s="49"/>
      <c r="L767" s="49"/>
      <c r="M767" s="49"/>
      <c r="N767" s="49"/>
      <c r="O767" s="49"/>
      <c r="P767" s="49"/>
      <c r="Q767" s="49"/>
      <c r="R767" s="49"/>
      <c r="S767" s="49"/>
      <c r="T767" s="49"/>
      <c r="U767" s="49"/>
      <c r="V767" s="49"/>
      <c r="W767" s="49"/>
      <c r="X767" s="49"/>
      <c r="Y767" s="49"/>
      <c r="Z767" s="49"/>
      <c r="AA767" s="49"/>
      <c r="AB767" s="49"/>
      <c r="AC767" s="49"/>
      <c r="AD767" s="49"/>
    </row>
    <row r="768" ht="15.75" customHeight="1">
      <c r="A768" s="50"/>
      <c r="B768" s="49"/>
      <c r="C768" s="49"/>
      <c r="D768" s="49"/>
      <c r="E768" s="49"/>
      <c r="F768" s="49"/>
      <c r="G768" s="49"/>
      <c r="H768" s="49"/>
      <c r="I768" s="49"/>
      <c r="J768" s="49"/>
      <c r="K768" s="49"/>
      <c r="L768" s="49"/>
      <c r="M768" s="49"/>
      <c r="N768" s="49"/>
      <c r="O768" s="49"/>
      <c r="P768" s="49"/>
      <c r="Q768" s="49"/>
      <c r="R768" s="49"/>
      <c r="S768" s="49"/>
      <c r="T768" s="49"/>
      <c r="U768" s="49"/>
      <c r="V768" s="49"/>
      <c r="W768" s="49"/>
      <c r="X768" s="49"/>
      <c r="Y768" s="49"/>
      <c r="Z768" s="49"/>
      <c r="AA768" s="49"/>
      <c r="AB768" s="49"/>
      <c r="AC768" s="49"/>
      <c r="AD768" s="49"/>
    </row>
    <row r="769" ht="15.75" customHeight="1">
      <c r="A769" s="50"/>
      <c r="B769" s="49"/>
      <c r="C769" s="49"/>
      <c r="D769" s="49"/>
      <c r="E769" s="49"/>
      <c r="F769" s="49"/>
      <c r="G769" s="49"/>
      <c r="H769" s="49"/>
      <c r="I769" s="49"/>
      <c r="J769" s="49"/>
      <c r="K769" s="49"/>
      <c r="L769" s="49"/>
      <c r="M769" s="49"/>
      <c r="N769" s="49"/>
      <c r="O769" s="49"/>
      <c r="P769" s="49"/>
      <c r="Q769" s="49"/>
      <c r="R769" s="49"/>
      <c r="S769" s="49"/>
      <c r="T769" s="49"/>
      <c r="U769" s="49"/>
      <c r="V769" s="49"/>
      <c r="W769" s="49"/>
      <c r="X769" s="49"/>
      <c r="Y769" s="49"/>
      <c r="Z769" s="49"/>
      <c r="AA769" s="49"/>
      <c r="AB769" s="49"/>
      <c r="AC769" s="49"/>
      <c r="AD769" s="49"/>
    </row>
    <row r="770" ht="15.75" customHeight="1">
      <c r="A770" s="50"/>
      <c r="B770" s="49"/>
      <c r="C770" s="49"/>
      <c r="D770" s="49"/>
      <c r="E770" s="49"/>
      <c r="F770" s="49"/>
      <c r="G770" s="49"/>
      <c r="H770" s="49"/>
      <c r="I770" s="49"/>
      <c r="J770" s="49"/>
      <c r="K770" s="49"/>
      <c r="L770" s="49"/>
      <c r="M770" s="49"/>
      <c r="N770" s="49"/>
      <c r="O770" s="49"/>
      <c r="P770" s="49"/>
      <c r="Q770" s="49"/>
      <c r="R770" s="49"/>
      <c r="S770" s="49"/>
      <c r="T770" s="49"/>
      <c r="U770" s="49"/>
      <c r="V770" s="49"/>
      <c r="W770" s="49"/>
      <c r="X770" s="49"/>
      <c r="Y770" s="49"/>
      <c r="Z770" s="49"/>
      <c r="AA770" s="49"/>
      <c r="AB770" s="49"/>
      <c r="AC770" s="49"/>
      <c r="AD770" s="49"/>
    </row>
    <row r="771" ht="15.75" customHeight="1">
      <c r="A771" s="50"/>
      <c r="B771" s="49"/>
      <c r="C771" s="49"/>
      <c r="D771" s="49"/>
      <c r="E771" s="49"/>
      <c r="F771" s="49"/>
      <c r="G771" s="49"/>
      <c r="H771" s="49"/>
      <c r="I771" s="49"/>
      <c r="J771" s="49"/>
      <c r="K771" s="49"/>
      <c r="L771" s="49"/>
      <c r="M771" s="49"/>
      <c r="N771" s="49"/>
      <c r="O771" s="49"/>
      <c r="P771" s="49"/>
      <c r="Q771" s="49"/>
      <c r="R771" s="49"/>
      <c r="S771" s="49"/>
      <c r="T771" s="49"/>
      <c r="U771" s="49"/>
      <c r="V771" s="49"/>
      <c r="W771" s="49"/>
      <c r="X771" s="49"/>
      <c r="Y771" s="49"/>
      <c r="Z771" s="49"/>
      <c r="AA771" s="49"/>
      <c r="AB771" s="49"/>
      <c r="AC771" s="49"/>
      <c r="AD771" s="49"/>
    </row>
    <row r="772" ht="15.75" customHeight="1">
      <c r="A772" s="50"/>
      <c r="B772" s="49"/>
      <c r="C772" s="49"/>
      <c r="D772" s="49"/>
      <c r="E772" s="49"/>
      <c r="F772" s="49"/>
      <c r="G772" s="49"/>
      <c r="H772" s="49"/>
      <c r="I772" s="49"/>
      <c r="J772" s="49"/>
      <c r="K772" s="49"/>
      <c r="L772" s="49"/>
      <c r="M772" s="49"/>
      <c r="N772" s="49"/>
      <c r="O772" s="49"/>
      <c r="P772" s="49"/>
      <c r="Q772" s="49"/>
      <c r="R772" s="49"/>
      <c r="S772" s="49"/>
      <c r="T772" s="49"/>
      <c r="U772" s="49"/>
      <c r="V772" s="49"/>
      <c r="W772" s="49"/>
      <c r="X772" s="49"/>
      <c r="Y772" s="49"/>
      <c r="Z772" s="49"/>
      <c r="AA772" s="49"/>
      <c r="AB772" s="49"/>
      <c r="AC772" s="49"/>
      <c r="AD772" s="49"/>
    </row>
    <row r="773" ht="15.75" customHeight="1">
      <c r="A773" s="50"/>
      <c r="B773" s="49"/>
      <c r="C773" s="49"/>
      <c r="D773" s="49"/>
      <c r="E773" s="49"/>
      <c r="F773" s="49"/>
      <c r="G773" s="49"/>
      <c r="H773" s="49"/>
      <c r="I773" s="49"/>
      <c r="J773" s="49"/>
      <c r="K773" s="49"/>
      <c r="L773" s="49"/>
      <c r="M773" s="49"/>
      <c r="N773" s="49"/>
      <c r="O773" s="49"/>
      <c r="P773" s="49"/>
      <c r="Q773" s="49"/>
      <c r="R773" s="49"/>
      <c r="S773" s="49"/>
      <c r="T773" s="49"/>
      <c r="U773" s="49"/>
      <c r="V773" s="49"/>
      <c r="W773" s="49"/>
      <c r="X773" s="49"/>
      <c r="Y773" s="49"/>
      <c r="Z773" s="49"/>
      <c r="AA773" s="49"/>
      <c r="AB773" s="49"/>
      <c r="AC773" s="49"/>
      <c r="AD773" s="49"/>
    </row>
    <row r="774" ht="15.75" customHeight="1">
      <c r="A774" s="50"/>
      <c r="B774" s="49"/>
      <c r="C774" s="49"/>
      <c r="D774" s="49"/>
      <c r="E774" s="49"/>
      <c r="F774" s="49"/>
      <c r="G774" s="49"/>
      <c r="H774" s="49"/>
      <c r="I774" s="49"/>
      <c r="J774" s="49"/>
      <c r="K774" s="49"/>
      <c r="L774" s="49"/>
      <c r="M774" s="49"/>
      <c r="N774" s="49"/>
      <c r="O774" s="49"/>
      <c r="P774" s="49"/>
      <c r="Q774" s="49"/>
      <c r="R774" s="49"/>
      <c r="S774" s="49"/>
      <c r="T774" s="49"/>
      <c r="U774" s="49"/>
      <c r="V774" s="49"/>
      <c r="W774" s="49"/>
      <c r="X774" s="49"/>
      <c r="Y774" s="49"/>
      <c r="Z774" s="49"/>
      <c r="AA774" s="49"/>
      <c r="AB774" s="49"/>
      <c r="AC774" s="49"/>
      <c r="AD774" s="49"/>
    </row>
    <row r="775" ht="15.75" customHeight="1">
      <c r="A775" s="50"/>
      <c r="B775" s="49"/>
      <c r="C775" s="49"/>
      <c r="D775" s="49"/>
      <c r="E775" s="49"/>
      <c r="F775" s="49"/>
      <c r="G775" s="49"/>
      <c r="H775" s="49"/>
      <c r="I775" s="49"/>
      <c r="J775" s="49"/>
      <c r="K775" s="49"/>
      <c r="L775" s="49"/>
      <c r="M775" s="49"/>
      <c r="N775" s="49"/>
      <c r="O775" s="49"/>
      <c r="P775" s="49"/>
      <c r="Q775" s="49"/>
      <c r="R775" s="49"/>
      <c r="S775" s="49"/>
      <c r="T775" s="49"/>
      <c r="U775" s="49"/>
      <c r="V775" s="49"/>
      <c r="W775" s="49"/>
      <c r="X775" s="49"/>
      <c r="Y775" s="49"/>
      <c r="Z775" s="49"/>
      <c r="AA775" s="49"/>
      <c r="AB775" s="49"/>
      <c r="AC775" s="49"/>
      <c r="AD775" s="49"/>
    </row>
    <row r="776" ht="15.75" customHeight="1">
      <c r="A776" s="50"/>
      <c r="B776" s="49"/>
      <c r="C776" s="49"/>
      <c r="D776" s="49"/>
      <c r="E776" s="49"/>
      <c r="F776" s="49"/>
      <c r="G776" s="49"/>
      <c r="H776" s="49"/>
      <c r="I776" s="49"/>
      <c r="J776" s="49"/>
      <c r="K776" s="49"/>
      <c r="L776" s="49"/>
      <c r="M776" s="49"/>
      <c r="N776" s="49"/>
      <c r="O776" s="49"/>
      <c r="P776" s="49"/>
      <c r="Q776" s="49"/>
      <c r="R776" s="49"/>
      <c r="S776" s="49"/>
      <c r="T776" s="49"/>
      <c r="U776" s="49"/>
      <c r="V776" s="49"/>
      <c r="W776" s="49"/>
      <c r="X776" s="49"/>
      <c r="Y776" s="49"/>
      <c r="Z776" s="49"/>
      <c r="AA776" s="49"/>
      <c r="AB776" s="49"/>
      <c r="AC776" s="49"/>
      <c r="AD776" s="49"/>
    </row>
    <row r="777" ht="15.75" customHeight="1">
      <c r="A777" s="50"/>
      <c r="B777" s="49"/>
      <c r="C777" s="49"/>
      <c r="D777" s="49"/>
      <c r="E777" s="49"/>
      <c r="F777" s="49"/>
      <c r="G777" s="49"/>
      <c r="H777" s="49"/>
      <c r="I777" s="49"/>
      <c r="J777" s="49"/>
      <c r="K777" s="49"/>
      <c r="L777" s="49"/>
      <c r="M777" s="49"/>
      <c r="N777" s="49"/>
      <c r="O777" s="49"/>
      <c r="P777" s="49"/>
      <c r="Q777" s="49"/>
      <c r="R777" s="49"/>
      <c r="S777" s="49"/>
      <c r="T777" s="49"/>
      <c r="U777" s="49"/>
      <c r="V777" s="49"/>
      <c r="W777" s="49"/>
      <c r="X777" s="49"/>
      <c r="Y777" s="49"/>
      <c r="Z777" s="49"/>
      <c r="AA777" s="49"/>
      <c r="AB777" s="49"/>
      <c r="AC777" s="49"/>
      <c r="AD777" s="49"/>
    </row>
    <row r="778" ht="15.75" customHeight="1">
      <c r="A778" s="50"/>
      <c r="B778" s="49"/>
      <c r="C778" s="49"/>
      <c r="D778" s="49"/>
      <c r="E778" s="49"/>
      <c r="F778" s="49"/>
      <c r="G778" s="49"/>
      <c r="H778" s="49"/>
      <c r="I778" s="49"/>
      <c r="J778" s="49"/>
      <c r="K778" s="49"/>
      <c r="L778" s="49"/>
      <c r="M778" s="49"/>
      <c r="N778" s="49"/>
      <c r="O778" s="49"/>
      <c r="P778" s="49"/>
      <c r="Q778" s="49"/>
      <c r="R778" s="49"/>
      <c r="S778" s="49"/>
      <c r="T778" s="49"/>
      <c r="U778" s="49"/>
      <c r="V778" s="49"/>
      <c r="W778" s="49"/>
      <c r="X778" s="49"/>
      <c r="Y778" s="49"/>
      <c r="Z778" s="49"/>
      <c r="AA778" s="49"/>
      <c r="AB778" s="49"/>
      <c r="AC778" s="49"/>
      <c r="AD778" s="49"/>
    </row>
    <row r="779" ht="15.75" customHeight="1">
      <c r="A779" s="50"/>
      <c r="B779" s="49"/>
      <c r="C779" s="49"/>
      <c r="D779" s="49"/>
      <c r="E779" s="49"/>
      <c r="F779" s="49"/>
      <c r="G779" s="49"/>
      <c r="H779" s="49"/>
      <c r="I779" s="49"/>
      <c r="J779" s="49"/>
      <c r="K779" s="49"/>
      <c r="L779" s="49"/>
      <c r="M779" s="49"/>
      <c r="N779" s="49"/>
      <c r="O779" s="49"/>
      <c r="P779" s="49"/>
      <c r="Q779" s="49"/>
      <c r="R779" s="49"/>
      <c r="S779" s="49"/>
      <c r="T779" s="49"/>
      <c r="U779" s="49"/>
      <c r="V779" s="49"/>
      <c r="W779" s="49"/>
      <c r="X779" s="49"/>
      <c r="Y779" s="49"/>
      <c r="Z779" s="49"/>
      <c r="AA779" s="49"/>
      <c r="AB779" s="49"/>
      <c r="AC779" s="49"/>
      <c r="AD779" s="49"/>
    </row>
    <row r="780" ht="15.75" customHeight="1">
      <c r="A780" s="50"/>
      <c r="B780" s="49"/>
      <c r="C780" s="49"/>
      <c r="D780" s="49"/>
      <c r="E780" s="49"/>
      <c r="F780" s="49"/>
      <c r="G780" s="49"/>
      <c r="H780" s="49"/>
      <c r="I780" s="49"/>
      <c r="J780" s="49"/>
      <c r="K780" s="49"/>
      <c r="L780" s="49"/>
      <c r="M780" s="49"/>
      <c r="N780" s="49"/>
      <c r="O780" s="49"/>
      <c r="P780" s="49"/>
      <c r="Q780" s="49"/>
      <c r="R780" s="49"/>
      <c r="S780" s="49"/>
      <c r="T780" s="49"/>
      <c r="U780" s="49"/>
      <c r="V780" s="49"/>
      <c r="W780" s="49"/>
      <c r="X780" s="49"/>
      <c r="Y780" s="49"/>
      <c r="Z780" s="49"/>
      <c r="AA780" s="49"/>
      <c r="AB780" s="49"/>
      <c r="AC780" s="49"/>
      <c r="AD780" s="49"/>
    </row>
    <row r="781" ht="15.75" customHeight="1">
      <c r="A781" s="50"/>
      <c r="B781" s="49"/>
      <c r="C781" s="49"/>
      <c r="D781" s="49"/>
      <c r="E781" s="49"/>
      <c r="F781" s="49"/>
      <c r="G781" s="49"/>
      <c r="H781" s="49"/>
      <c r="I781" s="49"/>
      <c r="J781" s="49"/>
      <c r="K781" s="49"/>
      <c r="L781" s="49"/>
      <c r="M781" s="49"/>
      <c r="N781" s="49"/>
      <c r="O781" s="49"/>
      <c r="P781" s="49"/>
      <c r="Q781" s="49"/>
      <c r="R781" s="49"/>
      <c r="S781" s="49"/>
      <c r="T781" s="49"/>
      <c r="U781" s="49"/>
      <c r="V781" s="49"/>
      <c r="W781" s="49"/>
      <c r="X781" s="49"/>
      <c r="Y781" s="49"/>
      <c r="Z781" s="49"/>
      <c r="AA781" s="49"/>
      <c r="AB781" s="49"/>
      <c r="AC781" s="49"/>
      <c r="AD781" s="49"/>
    </row>
    <row r="782" ht="15.75" customHeight="1">
      <c r="A782" s="50"/>
      <c r="B782" s="49"/>
      <c r="C782" s="49"/>
      <c r="D782" s="49"/>
      <c r="E782" s="49"/>
      <c r="F782" s="49"/>
      <c r="G782" s="49"/>
      <c r="H782" s="49"/>
      <c r="I782" s="49"/>
      <c r="J782" s="49"/>
      <c r="K782" s="49"/>
      <c r="L782" s="49"/>
      <c r="M782" s="49"/>
      <c r="N782" s="49"/>
      <c r="O782" s="49"/>
      <c r="P782" s="49"/>
      <c r="Q782" s="49"/>
      <c r="R782" s="49"/>
      <c r="S782" s="49"/>
      <c r="T782" s="49"/>
      <c r="U782" s="49"/>
      <c r="V782" s="49"/>
      <c r="W782" s="49"/>
      <c r="X782" s="49"/>
      <c r="Y782" s="49"/>
      <c r="Z782" s="49"/>
      <c r="AA782" s="49"/>
      <c r="AB782" s="49"/>
      <c r="AC782" s="49"/>
      <c r="AD782" s="49"/>
    </row>
    <row r="783" ht="15.75" customHeight="1">
      <c r="A783" s="50"/>
      <c r="B783" s="49"/>
      <c r="C783" s="49"/>
      <c r="D783" s="49"/>
      <c r="E783" s="49"/>
      <c r="F783" s="49"/>
      <c r="G783" s="49"/>
      <c r="H783" s="49"/>
      <c r="I783" s="49"/>
      <c r="J783" s="49"/>
      <c r="K783" s="49"/>
      <c r="L783" s="49"/>
      <c r="M783" s="49"/>
      <c r="N783" s="49"/>
      <c r="O783" s="49"/>
      <c r="P783" s="49"/>
      <c r="Q783" s="49"/>
      <c r="R783" s="49"/>
      <c r="S783" s="49"/>
      <c r="T783" s="49"/>
      <c r="U783" s="49"/>
      <c r="V783" s="49"/>
      <c r="W783" s="49"/>
      <c r="X783" s="49"/>
      <c r="Y783" s="49"/>
      <c r="Z783" s="49"/>
      <c r="AA783" s="49"/>
      <c r="AB783" s="49"/>
      <c r="AC783" s="49"/>
      <c r="AD783" s="49"/>
    </row>
    <row r="784" ht="15.75" customHeight="1">
      <c r="A784" s="50"/>
      <c r="B784" s="49"/>
      <c r="C784" s="49"/>
      <c r="D784" s="49"/>
      <c r="E784" s="49"/>
      <c r="F784" s="49"/>
      <c r="G784" s="49"/>
      <c r="H784" s="49"/>
      <c r="I784" s="49"/>
      <c r="J784" s="49"/>
      <c r="K784" s="49"/>
      <c r="L784" s="49"/>
      <c r="M784" s="49"/>
      <c r="N784" s="49"/>
      <c r="O784" s="49"/>
      <c r="P784" s="49"/>
      <c r="Q784" s="49"/>
      <c r="R784" s="49"/>
      <c r="S784" s="49"/>
      <c r="T784" s="49"/>
      <c r="U784" s="49"/>
      <c r="V784" s="49"/>
      <c r="W784" s="49"/>
      <c r="X784" s="49"/>
      <c r="Y784" s="49"/>
      <c r="Z784" s="49"/>
      <c r="AA784" s="49"/>
      <c r="AB784" s="49"/>
      <c r="AC784" s="49"/>
      <c r="AD784" s="49"/>
    </row>
    <row r="785" ht="15.75" customHeight="1">
      <c r="A785" s="50"/>
      <c r="B785" s="49"/>
      <c r="C785" s="49"/>
      <c r="D785" s="49"/>
      <c r="E785" s="49"/>
      <c r="F785" s="49"/>
      <c r="G785" s="49"/>
      <c r="H785" s="49"/>
      <c r="I785" s="49"/>
      <c r="J785" s="49"/>
      <c r="K785" s="49"/>
      <c r="L785" s="49"/>
      <c r="M785" s="49"/>
      <c r="N785" s="49"/>
      <c r="O785" s="49"/>
      <c r="P785" s="49"/>
      <c r="Q785" s="49"/>
      <c r="R785" s="49"/>
      <c r="S785" s="49"/>
      <c r="T785" s="49"/>
      <c r="U785" s="49"/>
      <c r="V785" s="49"/>
      <c r="W785" s="49"/>
      <c r="X785" s="49"/>
      <c r="Y785" s="49"/>
      <c r="Z785" s="49"/>
      <c r="AA785" s="49"/>
      <c r="AB785" s="49"/>
      <c r="AC785" s="49"/>
      <c r="AD785" s="49"/>
    </row>
    <row r="786" ht="15.75" customHeight="1">
      <c r="A786" s="50"/>
      <c r="B786" s="49"/>
      <c r="C786" s="49"/>
      <c r="D786" s="49"/>
      <c r="E786" s="49"/>
      <c r="F786" s="49"/>
      <c r="G786" s="49"/>
      <c r="H786" s="49"/>
      <c r="I786" s="49"/>
      <c r="J786" s="49"/>
      <c r="K786" s="49"/>
      <c r="L786" s="49"/>
      <c r="M786" s="49"/>
      <c r="N786" s="49"/>
      <c r="O786" s="49"/>
      <c r="P786" s="49"/>
      <c r="Q786" s="49"/>
      <c r="R786" s="49"/>
      <c r="S786" s="49"/>
      <c r="T786" s="49"/>
      <c r="U786" s="49"/>
      <c r="V786" s="49"/>
      <c r="W786" s="49"/>
      <c r="X786" s="49"/>
      <c r="Y786" s="49"/>
      <c r="Z786" s="49"/>
      <c r="AA786" s="49"/>
      <c r="AB786" s="49"/>
      <c r="AC786" s="49"/>
      <c r="AD786" s="49"/>
    </row>
    <row r="787" ht="15.75" customHeight="1">
      <c r="A787" s="50"/>
      <c r="B787" s="49"/>
      <c r="C787" s="49"/>
      <c r="D787" s="49"/>
      <c r="E787" s="49"/>
      <c r="F787" s="49"/>
      <c r="G787" s="49"/>
      <c r="H787" s="49"/>
      <c r="I787" s="49"/>
      <c r="J787" s="49"/>
      <c r="K787" s="49"/>
      <c r="L787" s="49"/>
      <c r="M787" s="49"/>
      <c r="N787" s="49"/>
      <c r="O787" s="49"/>
      <c r="P787" s="49"/>
      <c r="Q787" s="49"/>
      <c r="R787" s="49"/>
      <c r="S787" s="49"/>
      <c r="T787" s="49"/>
      <c r="U787" s="49"/>
      <c r="V787" s="49"/>
      <c r="W787" s="49"/>
      <c r="X787" s="49"/>
      <c r="Y787" s="49"/>
      <c r="Z787" s="49"/>
      <c r="AA787" s="49"/>
      <c r="AB787" s="49"/>
      <c r="AC787" s="49"/>
      <c r="AD787" s="49"/>
    </row>
    <row r="788" ht="15.75" customHeight="1">
      <c r="A788" s="50"/>
      <c r="B788" s="49"/>
      <c r="C788" s="49"/>
      <c r="D788" s="49"/>
      <c r="E788" s="49"/>
      <c r="F788" s="49"/>
      <c r="G788" s="49"/>
      <c r="H788" s="49"/>
      <c r="I788" s="49"/>
      <c r="J788" s="49"/>
      <c r="K788" s="49"/>
      <c r="L788" s="49"/>
      <c r="M788" s="49"/>
      <c r="N788" s="49"/>
      <c r="O788" s="49"/>
      <c r="P788" s="49"/>
      <c r="Q788" s="49"/>
      <c r="R788" s="49"/>
      <c r="S788" s="49"/>
      <c r="T788" s="49"/>
      <c r="U788" s="49"/>
      <c r="V788" s="49"/>
      <c r="W788" s="49"/>
      <c r="X788" s="49"/>
      <c r="Y788" s="49"/>
      <c r="Z788" s="49"/>
      <c r="AA788" s="49"/>
      <c r="AB788" s="49"/>
      <c r="AC788" s="49"/>
      <c r="AD788" s="49"/>
    </row>
    <row r="789" ht="15.75" customHeight="1">
      <c r="A789" s="50"/>
      <c r="B789" s="49"/>
      <c r="C789" s="49"/>
      <c r="D789" s="49"/>
      <c r="E789" s="49"/>
      <c r="F789" s="49"/>
      <c r="G789" s="49"/>
      <c r="H789" s="49"/>
      <c r="I789" s="49"/>
      <c r="J789" s="49"/>
      <c r="K789" s="49"/>
      <c r="L789" s="49"/>
      <c r="M789" s="49"/>
      <c r="N789" s="49"/>
      <c r="O789" s="49"/>
      <c r="P789" s="49"/>
      <c r="Q789" s="49"/>
      <c r="R789" s="49"/>
      <c r="S789" s="49"/>
      <c r="T789" s="49"/>
      <c r="U789" s="49"/>
      <c r="V789" s="49"/>
      <c r="W789" s="49"/>
      <c r="X789" s="49"/>
      <c r="Y789" s="49"/>
      <c r="Z789" s="49"/>
      <c r="AA789" s="49"/>
      <c r="AB789" s="49"/>
      <c r="AC789" s="49"/>
      <c r="AD789" s="49"/>
    </row>
    <row r="790" ht="15.75" customHeight="1">
      <c r="A790" s="50"/>
      <c r="B790" s="49"/>
      <c r="C790" s="49"/>
      <c r="D790" s="49"/>
      <c r="E790" s="49"/>
      <c r="F790" s="49"/>
      <c r="G790" s="49"/>
      <c r="H790" s="49"/>
      <c r="I790" s="49"/>
      <c r="J790" s="49"/>
      <c r="K790" s="49"/>
      <c r="L790" s="49"/>
      <c r="M790" s="49"/>
      <c r="N790" s="49"/>
      <c r="O790" s="49"/>
      <c r="P790" s="49"/>
      <c r="Q790" s="49"/>
      <c r="R790" s="49"/>
      <c r="S790" s="49"/>
      <c r="T790" s="49"/>
      <c r="U790" s="49"/>
      <c r="V790" s="49"/>
      <c r="W790" s="49"/>
      <c r="X790" s="49"/>
      <c r="Y790" s="49"/>
      <c r="Z790" s="49"/>
      <c r="AA790" s="49"/>
      <c r="AB790" s="49"/>
      <c r="AC790" s="49"/>
      <c r="AD790" s="49"/>
    </row>
    <row r="791" ht="15.75" customHeight="1">
      <c r="A791" s="50"/>
      <c r="B791" s="49"/>
      <c r="C791" s="49"/>
      <c r="D791" s="49"/>
      <c r="E791" s="49"/>
      <c r="F791" s="49"/>
      <c r="G791" s="49"/>
      <c r="H791" s="49"/>
      <c r="I791" s="49"/>
      <c r="J791" s="49"/>
      <c r="K791" s="49"/>
      <c r="L791" s="49"/>
      <c r="M791" s="49"/>
      <c r="N791" s="49"/>
      <c r="O791" s="49"/>
      <c r="P791" s="49"/>
      <c r="Q791" s="49"/>
      <c r="R791" s="49"/>
      <c r="S791" s="49"/>
      <c r="T791" s="49"/>
      <c r="U791" s="49"/>
      <c r="V791" s="49"/>
      <c r="W791" s="49"/>
      <c r="X791" s="49"/>
      <c r="Y791" s="49"/>
      <c r="Z791" s="49"/>
      <c r="AA791" s="49"/>
      <c r="AB791" s="49"/>
      <c r="AC791" s="49"/>
      <c r="AD791" s="49"/>
    </row>
    <row r="792" ht="15.75" customHeight="1">
      <c r="A792" s="50"/>
      <c r="B792" s="49"/>
      <c r="C792" s="49"/>
      <c r="D792" s="49"/>
      <c r="E792" s="49"/>
      <c r="F792" s="49"/>
      <c r="G792" s="49"/>
      <c r="H792" s="49"/>
      <c r="I792" s="49"/>
      <c r="J792" s="49"/>
      <c r="K792" s="49"/>
      <c r="L792" s="49"/>
      <c r="M792" s="49"/>
      <c r="N792" s="49"/>
      <c r="O792" s="49"/>
      <c r="P792" s="49"/>
      <c r="Q792" s="49"/>
      <c r="R792" s="49"/>
      <c r="S792" s="49"/>
      <c r="T792" s="49"/>
      <c r="U792" s="49"/>
      <c r="V792" s="49"/>
      <c r="W792" s="49"/>
      <c r="X792" s="49"/>
      <c r="Y792" s="49"/>
      <c r="Z792" s="49"/>
      <c r="AA792" s="49"/>
      <c r="AB792" s="49"/>
      <c r="AC792" s="49"/>
      <c r="AD792" s="49"/>
    </row>
    <row r="793" ht="15.75" customHeight="1">
      <c r="A793" s="50"/>
      <c r="B793" s="49"/>
      <c r="C793" s="49"/>
      <c r="D793" s="49"/>
      <c r="E793" s="49"/>
      <c r="F793" s="49"/>
      <c r="G793" s="49"/>
      <c r="H793" s="49"/>
      <c r="I793" s="49"/>
      <c r="J793" s="49"/>
      <c r="K793" s="49"/>
      <c r="L793" s="49"/>
      <c r="M793" s="49"/>
      <c r="N793" s="49"/>
      <c r="O793" s="49"/>
      <c r="P793" s="49"/>
      <c r="Q793" s="49"/>
      <c r="R793" s="49"/>
      <c r="S793" s="49"/>
      <c r="T793" s="49"/>
      <c r="U793" s="49"/>
      <c r="V793" s="49"/>
      <c r="W793" s="49"/>
      <c r="X793" s="49"/>
      <c r="Y793" s="49"/>
      <c r="Z793" s="49"/>
      <c r="AA793" s="49"/>
      <c r="AB793" s="49"/>
      <c r="AC793" s="49"/>
      <c r="AD793" s="49"/>
    </row>
    <row r="794" ht="15.75" customHeight="1">
      <c r="A794" s="50"/>
      <c r="B794" s="49"/>
      <c r="C794" s="49"/>
      <c r="D794" s="49"/>
      <c r="E794" s="49"/>
      <c r="F794" s="49"/>
      <c r="G794" s="49"/>
      <c r="H794" s="49"/>
      <c r="I794" s="49"/>
      <c r="J794" s="49"/>
      <c r="K794" s="49"/>
      <c r="L794" s="49"/>
      <c r="M794" s="49"/>
      <c r="N794" s="49"/>
      <c r="O794" s="49"/>
      <c r="P794" s="49"/>
      <c r="Q794" s="49"/>
      <c r="R794" s="49"/>
      <c r="S794" s="49"/>
      <c r="T794" s="49"/>
      <c r="U794" s="49"/>
      <c r="V794" s="49"/>
      <c r="W794" s="49"/>
      <c r="X794" s="49"/>
      <c r="Y794" s="49"/>
      <c r="Z794" s="49"/>
      <c r="AA794" s="49"/>
      <c r="AB794" s="49"/>
      <c r="AC794" s="49"/>
      <c r="AD794" s="49"/>
    </row>
    <row r="795" ht="15.75" customHeight="1">
      <c r="A795" s="50"/>
      <c r="B795" s="49"/>
      <c r="C795" s="49"/>
      <c r="D795" s="49"/>
      <c r="E795" s="49"/>
      <c r="F795" s="49"/>
      <c r="G795" s="49"/>
      <c r="H795" s="49"/>
      <c r="I795" s="49"/>
      <c r="J795" s="49"/>
      <c r="K795" s="49"/>
      <c r="L795" s="49"/>
      <c r="M795" s="49"/>
      <c r="N795" s="49"/>
      <c r="O795" s="49"/>
      <c r="P795" s="49"/>
      <c r="Q795" s="49"/>
      <c r="R795" s="49"/>
      <c r="S795" s="49"/>
      <c r="T795" s="49"/>
      <c r="U795" s="49"/>
      <c r="V795" s="49"/>
      <c r="W795" s="49"/>
      <c r="X795" s="49"/>
      <c r="Y795" s="49"/>
      <c r="Z795" s="49"/>
      <c r="AA795" s="49"/>
      <c r="AB795" s="49"/>
      <c r="AC795" s="49"/>
      <c r="AD795" s="49"/>
    </row>
    <row r="796" ht="15.75" customHeight="1">
      <c r="A796" s="50"/>
      <c r="B796" s="49"/>
      <c r="C796" s="49"/>
      <c r="D796" s="49"/>
      <c r="E796" s="49"/>
      <c r="F796" s="49"/>
      <c r="G796" s="49"/>
      <c r="H796" s="49"/>
      <c r="I796" s="49"/>
      <c r="J796" s="49"/>
      <c r="K796" s="49"/>
      <c r="L796" s="49"/>
      <c r="M796" s="49"/>
      <c r="N796" s="49"/>
      <c r="O796" s="49"/>
      <c r="P796" s="49"/>
      <c r="Q796" s="49"/>
      <c r="R796" s="49"/>
      <c r="S796" s="49"/>
      <c r="T796" s="49"/>
      <c r="U796" s="49"/>
      <c r="V796" s="49"/>
      <c r="W796" s="49"/>
      <c r="X796" s="49"/>
      <c r="Y796" s="49"/>
      <c r="Z796" s="49"/>
      <c r="AA796" s="49"/>
      <c r="AB796" s="49"/>
      <c r="AC796" s="49"/>
      <c r="AD796" s="49"/>
    </row>
    <row r="797" ht="15.75" customHeight="1">
      <c r="A797" s="50"/>
      <c r="B797" s="49"/>
      <c r="C797" s="49"/>
      <c r="D797" s="49"/>
      <c r="E797" s="49"/>
      <c r="F797" s="49"/>
      <c r="G797" s="49"/>
      <c r="H797" s="49"/>
      <c r="I797" s="49"/>
      <c r="J797" s="49"/>
      <c r="K797" s="49"/>
      <c r="L797" s="49"/>
      <c r="M797" s="49"/>
      <c r="N797" s="49"/>
      <c r="O797" s="49"/>
      <c r="P797" s="49"/>
      <c r="Q797" s="49"/>
      <c r="R797" s="49"/>
      <c r="S797" s="49"/>
      <c r="T797" s="49"/>
      <c r="U797" s="49"/>
      <c r="V797" s="49"/>
      <c r="W797" s="49"/>
      <c r="X797" s="49"/>
      <c r="Y797" s="49"/>
      <c r="Z797" s="49"/>
      <c r="AA797" s="49"/>
      <c r="AB797" s="49"/>
      <c r="AC797" s="49"/>
      <c r="AD797" s="49"/>
    </row>
    <row r="798" ht="15.75" customHeight="1">
      <c r="A798" s="50"/>
      <c r="B798" s="49"/>
      <c r="C798" s="49"/>
      <c r="D798" s="49"/>
      <c r="E798" s="49"/>
      <c r="F798" s="49"/>
      <c r="G798" s="49"/>
      <c r="H798" s="49"/>
      <c r="I798" s="49"/>
      <c r="J798" s="49"/>
      <c r="K798" s="49"/>
      <c r="L798" s="49"/>
      <c r="M798" s="49"/>
      <c r="N798" s="49"/>
      <c r="O798" s="49"/>
      <c r="P798" s="49"/>
      <c r="Q798" s="49"/>
      <c r="R798" s="49"/>
      <c r="S798" s="49"/>
      <c r="T798" s="49"/>
      <c r="U798" s="49"/>
      <c r="V798" s="49"/>
      <c r="W798" s="49"/>
      <c r="X798" s="49"/>
      <c r="Y798" s="49"/>
      <c r="Z798" s="49"/>
      <c r="AA798" s="49"/>
      <c r="AB798" s="49"/>
      <c r="AC798" s="49"/>
      <c r="AD798" s="49"/>
    </row>
    <row r="799" ht="15.75" customHeight="1">
      <c r="A799" s="50"/>
      <c r="B799" s="49"/>
      <c r="C799" s="49"/>
      <c r="D799" s="49"/>
      <c r="E799" s="49"/>
      <c r="F799" s="49"/>
      <c r="G799" s="49"/>
      <c r="H799" s="49"/>
      <c r="I799" s="49"/>
      <c r="J799" s="49"/>
      <c r="K799" s="49"/>
      <c r="L799" s="49"/>
      <c r="M799" s="49"/>
      <c r="N799" s="49"/>
      <c r="O799" s="49"/>
      <c r="P799" s="49"/>
      <c r="Q799" s="49"/>
      <c r="R799" s="49"/>
      <c r="S799" s="49"/>
      <c r="T799" s="49"/>
      <c r="U799" s="49"/>
      <c r="V799" s="49"/>
      <c r="W799" s="49"/>
      <c r="X799" s="49"/>
      <c r="Y799" s="49"/>
      <c r="Z799" s="49"/>
      <c r="AA799" s="49"/>
      <c r="AB799" s="49"/>
      <c r="AC799" s="49"/>
      <c r="AD799" s="49"/>
    </row>
    <row r="800" ht="15.75" customHeight="1">
      <c r="A800" s="50"/>
      <c r="B800" s="49"/>
      <c r="C800" s="49"/>
      <c r="D800" s="49"/>
      <c r="E800" s="49"/>
      <c r="F800" s="49"/>
      <c r="G800" s="49"/>
      <c r="H800" s="49"/>
      <c r="I800" s="49"/>
      <c r="J800" s="49"/>
      <c r="K800" s="49"/>
      <c r="L800" s="49"/>
      <c r="M800" s="49"/>
      <c r="N800" s="49"/>
      <c r="O800" s="49"/>
      <c r="P800" s="49"/>
      <c r="Q800" s="49"/>
      <c r="R800" s="49"/>
      <c r="S800" s="49"/>
      <c r="T800" s="49"/>
      <c r="U800" s="49"/>
      <c r="V800" s="49"/>
      <c r="W800" s="49"/>
      <c r="X800" s="49"/>
      <c r="Y800" s="49"/>
      <c r="Z800" s="49"/>
      <c r="AA800" s="49"/>
      <c r="AB800" s="49"/>
      <c r="AC800" s="49"/>
      <c r="AD800" s="49"/>
    </row>
    <row r="801" ht="15.75" customHeight="1">
      <c r="A801" s="50"/>
      <c r="B801" s="49"/>
      <c r="C801" s="49"/>
      <c r="D801" s="49"/>
      <c r="E801" s="49"/>
      <c r="F801" s="49"/>
      <c r="G801" s="49"/>
      <c r="H801" s="49"/>
      <c r="I801" s="49"/>
      <c r="J801" s="49"/>
      <c r="K801" s="49"/>
      <c r="L801" s="49"/>
      <c r="M801" s="49"/>
      <c r="N801" s="49"/>
      <c r="O801" s="49"/>
      <c r="P801" s="49"/>
      <c r="Q801" s="49"/>
      <c r="R801" s="49"/>
      <c r="S801" s="49"/>
      <c r="T801" s="49"/>
      <c r="U801" s="49"/>
      <c r="V801" s="49"/>
      <c r="W801" s="49"/>
      <c r="X801" s="49"/>
      <c r="Y801" s="49"/>
      <c r="Z801" s="49"/>
      <c r="AA801" s="49"/>
      <c r="AB801" s="49"/>
      <c r="AC801" s="49"/>
      <c r="AD801" s="49"/>
    </row>
    <row r="802" ht="15.75" customHeight="1">
      <c r="A802" s="50"/>
      <c r="B802" s="49"/>
      <c r="C802" s="49"/>
      <c r="D802" s="49"/>
      <c r="E802" s="49"/>
      <c r="F802" s="49"/>
      <c r="G802" s="49"/>
      <c r="H802" s="49"/>
      <c r="I802" s="49"/>
      <c r="J802" s="49"/>
      <c r="K802" s="49"/>
      <c r="L802" s="49"/>
      <c r="M802" s="49"/>
      <c r="N802" s="49"/>
      <c r="O802" s="49"/>
      <c r="P802" s="49"/>
      <c r="Q802" s="49"/>
      <c r="R802" s="49"/>
      <c r="S802" s="49"/>
      <c r="T802" s="49"/>
      <c r="U802" s="49"/>
      <c r="V802" s="49"/>
      <c r="W802" s="49"/>
      <c r="X802" s="49"/>
      <c r="Y802" s="49"/>
      <c r="Z802" s="49"/>
      <c r="AA802" s="49"/>
      <c r="AB802" s="49"/>
      <c r="AC802" s="49"/>
      <c r="AD802" s="49"/>
    </row>
    <row r="803" ht="15.75" customHeight="1">
      <c r="A803" s="50"/>
      <c r="B803" s="49"/>
      <c r="C803" s="49"/>
      <c r="D803" s="49"/>
      <c r="E803" s="49"/>
      <c r="F803" s="49"/>
      <c r="G803" s="49"/>
      <c r="H803" s="49"/>
      <c r="I803" s="49"/>
      <c r="J803" s="49"/>
      <c r="K803" s="49"/>
      <c r="L803" s="49"/>
      <c r="M803" s="49"/>
      <c r="N803" s="49"/>
      <c r="O803" s="49"/>
      <c r="P803" s="49"/>
      <c r="Q803" s="49"/>
      <c r="R803" s="49"/>
      <c r="S803" s="49"/>
      <c r="T803" s="49"/>
      <c r="U803" s="49"/>
      <c r="V803" s="49"/>
      <c r="W803" s="49"/>
      <c r="X803" s="49"/>
      <c r="Y803" s="49"/>
      <c r="Z803" s="49"/>
      <c r="AA803" s="49"/>
      <c r="AB803" s="49"/>
      <c r="AC803" s="49"/>
      <c r="AD803" s="49"/>
    </row>
    <row r="804" ht="15.75" customHeight="1">
      <c r="A804" s="50"/>
      <c r="B804" s="49"/>
      <c r="C804" s="49"/>
      <c r="D804" s="49"/>
      <c r="E804" s="49"/>
      <c r="F804" s="49"/>
      <c r="G804" s="49"/>
      <c r="H804" s="49"/>
      <c r="I804" s="49"/>
      <c r="J804" s="49"/>
      <c r="K804" s="49"/>
      <c r="L804" s="49"/>
      <c r="M804" s="49"/>
      <c r="N804" s="49"/>
      <c r="O804" s="49"/>
      <c r="P804" s="49"/>
      <c r="Q804" s="49"/>
      <c r="R804" s="49"/>
      <c r="S804" s="49"/>
      <c r="T804" s="49"/>
      <c r="U804" s="49"/>
      <c r="V804" s="49"/>
      <c r="W804" s="49"/>
      <c r="X804" s="49"/>
      <c r="Y804" s="49"/>
      <c r="Z804" s="49"/>
      <c r="AA804" s="49"/>
      <c r="AB804" s="49"/>
      <c r="AC804" s="49"/>
      <c r="AD804" s="49"/>
    </row>
    <row r="805" ht="15.75" customHeight="1">
      <c r="A805" s="50"/>
      <c r="B805" s="49"/>
      <c r="C805" s="49"/>
      <c r="D805" s="49"/>
      <c r="E805" s="49"/>
      <c r="F805" s="49"/>
      <c r="G805" s="49"/>
      <c r="H805" s="49"/>
      <c r="I805" s="49"/>
      <c r="J805" s="49"/>
      <c r="K805" s="49"/>
      <c r="L805" s="49"/>
      <c r="M805" s="49"/>
      <c r="N805" s="49"/>
      <c r="O805" s="49"/>
      <c r="P805" s="49"/>
      <c r="Q805" s="49"/>
      <c r="R805" s="49"/>
      <c r="S805" s="49"/>
      <c r="T805" s="49"/>
      <c r="U805" s="49"/>
      <c r="V805" s="49"/>
      <c r="W805" s="49"/>
      <c r="X805" s="49"/>
      <c r="Y805" s="49"/>
      <c r="Z805" s="49"/>
      <c r="AA805" s="49"/>
      <c r="AB805" s="49"/>
      <c r="AC805" s="49"/>
      <c r="AD805" s="49"/>
    </row>
    <row r="806" ht="15.75" customHeight="1">
      <c r="A806" s="50"/>
      <c r="B806" s="49"/>
      <c r="C806" s="49"/>
      <c r="D806" s="49"/>
      <c r="E806" s="49"/>
      <c r="F806" s="49"/>
      <c r="G806" s="49"/>
      <c r="H806" s="49"/>
      <c r="I806" s="49"/>
      <c r="J806" s="49"/>
      <c r="K806" s="49"/>
      <c r="L806" s="49"/>
      <c r="M806" s="49"/>
      <c r="N806" s="49"/>
      <c r="O806" s="49"/>
      <c r="P806" s="49"/>
      <c r="Q806" s="49"/>
      <c r="R806" s="49"/>
      <c r="S806" s="49"/>
      <c r="T806" s="49"/>
      <c r="U806" s="49"/>
      <c r="V806" s="49"/>
      <c r="W806" s="49"/>
      <c r="X806" s="49"/>
      <c r="Y806" s="49"/>
      <c r="Z806" s="49"/>
      <c r="AA806" s="49"/>
      <c r="AB806" s="49"/>
      <c r="AC806" s="49"/>
      <c r="AD806" s="49"/>
    </row>
    <row r="807" ht="15.75" customHeight="1">
      <c r="A807" s="50"/>
      <c r="B807" s="49"/>
      <c r="C807" s="49"/>
      <c r="D807" s="49"/>
      <c r="E807" s="49"/>
      <c r="F807" s="49"/>
      <c r="G807" s="49"/>
      <c r="H807" s="49"/>
      <c r="I807" s="49"/>
      <c r="J807" s="49"/>
      <c r="K807" s="49"/>
      <c r="L807" s="49"/>
      <c r="M807" s="49"/>
      <c r="N807" s="49"/>
      <c r="O807" s="49"/>
      <c r="P807" s="49"/>
      <c r="Q807" s="49"/>
      <c r="R807" s="49"/>
      <c r="S807" s="49"/>
      <c r="T807" s="49"/>
      <c r="U807" s="49"/>
      <c r="V807" s="49"/>
      <c r="W807" s="49"/>
      <c r="X807" s="49"/>
      <c r="Y807" s="49"/>
      <c r="Z807" s="49"/>
      <c r="AA807" s="49"/>
      <c r="AB807" s="49"/>
      <c r="AC807" s="49"/>
      <c r="AD807" s="49"/>
    </row>
    <row r="808" ht="15.75" customHeight="1">
      <c r="A808" s="50"/>
      <c r="B808" s="49"/>
      <c r="C808" s="49"/>
      <c r="D808" s="49"/>
      <c r="E808" s="49"/>
      <c r="F808" s="49"/>
      <c r="G808" s="49"/>
      <c r="H808" s="49"/>
      <c r="I808" s="49"/>
      <c r="J808" s="49"/>
      <c r="K808" s="49"/>
      <c r="L808" s="49"/>
      <c r="M808" s="49"/>
      <c r="N808" s="49"/>
      <c r="O808" s="49"/>
      <c r="P808" s="49"/>
      <c r="Q808" s="49"/>
      <c r="R808" s="49"/>
      <c r="S808" s="49"/>
      <c r="T808" s="49"/>
      <c r="U808" s="49"/>
      <c r="V808" s="49"/>
      <c r="W808" s="49"/>
      <c r="X808" s="49"/>
      <c r="Y808" s="49"/>
      <c r="Z808" s="49"/>
      <c r="AA808" s="49"/>
      <c r="AB808" s="49"/>
      <c r="AC808" s="49"/>
      <c r="AD808" s="49"/>
    </row>
    <row r="809" ht="15.75" customHeight="1">
      <c r="A809" s="50"/>
      <c r="B809" s="49"/>
      <c r="C809" s="49"/>
      <c r="D809" s="49"/>
      <c r="E809" s="49"/>
      <c r="F809" s="49"/>
      <c r="G809" s="49"/>
      <c r="H809" s="49"/>
      <c r="I809" s="49"/>
      <c r="J809" s="49"/>
      <c r="K809" s="49"/>
      <c r="L809" s="49"/>
      <c r="M809" s="49"/>
      <c r="N809" s="49"/>
      <c r="O809" s="49"/>
      <c r="P809" s="49"/>
      <c r="Q809" s="49"/>
      <c r="R809" s="49"/>
      <c r="S809" s="49"/>
      <c r="T809" s="49"/>
      <c r="U809" s="49"/>
      <c r="V809" s="49"/>
      <c r="W809" s="49"/>
      <c r="X809" s="49"/>
      <c r="Y809" s="49"/>
      <c r="Z809" s="49"/>
      <c r="AA809" s="49"/>
      <c r="AB809" s="49"/>
      <c r="AC809" s="49"/>
      <c r="AD809" s="49"/>
    </row>
    <row r="810" ht="15.75" customHeight="1">
      <c r="A810" s="50"/>
      <c r="B810" s="49"/>
      <c r="C810" s="49"/>
      <c r="D810" s="49"/>
      <c r="E810" s="49"/>
      <c r="F810" s="49"/>
      <c r="G810" s="49"/>
      <c r="H810" s="49"/>
      <c r="I810" s="49"/>
      <c r="J810" s="49"/>
      <c r="K810" s="49"/>
      <c r="L810" s="49"/>
      <c r="M810" s="49"/>
      <c r="N810" s="49"/>
      <c r="O810" s="49"/>
      <c r="P810" s="49"/>
      <c r="Q810" s="49"/>
      <c r="R810" s="49"/>
      <c r="S810" s="49"/>
      <c r="T810" s="49"/>
      <c r="U810" s="49"/>
      <c r="V810" s="49"/>
      <c r="W810" s="49"/>
      <c r="X810" s="49"/>
      <c r="Y810" s="49"/>
      <c r="Z810" s="49"/>
      <c r="AA810" s="49"/>
      <c r="AB810" s="49"/>
      <c r="AC810" s="49"/>
      <c r="AD810" s="49"/>
    </row>
    <row r="811" ht="15.75" customHeight="1">
      <c r="A811" s="50"/>
      <c r="B811" s="49"/>
      <c r="C811" s="49"/>
      <c r="D811" s="49"/>
      <c r="E811" s="49"/>
      <c r="F811" s="49"/>
      <c r="G811" s="49"/>
      <c r="H811" s="49"/>
      <c r="I811" s="49"/>
      <c r="J811" s="49"/>
      <c r="K811" s="49"/>
      <c r="L811" s="49"/>
      <c r="M811" s="49"/>
      <c r="N811" s="49"/>
      <c r="O811" s="49"/>
      <c r="P811" s="49"/>
      <c r="Q811" s="49"/>
      <c r="R811" s="49"/>
      <c r="S811" s="49"/>
      <c r="T811" s="49"/>
      <c r="U811" s="49"/>
      <c r="V811" s="49"/>
      <c r="W811" s="49"/>
      <c r="X811" s="49"/>
      <c r="Y811" s="49"/>
      <c r="Z811" s="49"/>
      <c r="AA811" s="49"/>
      <c r="AB811" s="49"/>
      <c r="AC811" s="49"/>
      <c r="AD811" s="49"/>
    </row>
    <row r="812" ht="15.75" customHeight="1">
      <c r="A812" s="50"/>
      <c r="B812" s="49"/>
      <c r="C812" s="49"/>
      <c r="D812" s="49"/>
      <c r="E812" s="49"/>
      <c r="F812" s="49"/>
      <c r="G812" s="49"/>
      <c r="H812" s="49"/>
      <c r="I812" s="49"/>
      <c r="J812" s="49"/>
      <c r="K812" s="49"/>
      <c r="L812" s="49"/>
      <c r="M812" s="49"/>
      <c r="N812" s="49"/>
      <c r="O812" s="49"/>
      <c r="P812" s="49"/>
      <c r="Q812" s="49"/>
      <c r="R812" s="49"/>
      <c r="S812" s="49"/>
      <c r="T812" s="49"/>
      <c r="U812" s="49"/>
      <c r="V812" s="49"/>
      <c r="W812" s="49"/>
      <c r="X812" s="49"/>
      <c r="Y812" s="49"/>
      <c r="Z812" s="49"/>
      <c r="AA812" s="49"/>
      <c r="AB812" s="49"/>
      <c r="AC812" s="49"/>
      <c r="AD812" s="49"/>
    </row>
    <row r="813" ht="15.75" customHeight="1">
      <c r="A813" s="50"/>
      <c r="B813" s="49"/>
      <c r="C813" s="49"/>
      <c r="D813" s="49"/>
      <c r="E813" s="49"/>
      <c r="F813" s="49"/>
      <c r="G813" s="49"/>
      <c r="H813" s="49"/>
      <c r="I813" s="49"/>
      <c r="J813" s="49"/>
      <c r="K813" s="49"/>
      <c r="L813" s="49"/>
      <c r="M813" s="49"/>
      <c r="N813" s="49"/>
      <c r="O813" s="49"/>
      <c r="P813" s="49"/>
      <c r="Q813" s="49"/>
      <c r="R813" s="49"/>
      <c r="S813" s="49"/>
      <c r="T813" s="49"/>
      <c r="U813" s="49"/>
      <c r="V813" s="49"/>
      <c r="W813" s="49"/>
      <c r="X813" s="49"/>
      <c r="Y813" s="49"/>
      <c r="Z813" s="49"/>
      <c r="AA813" s="49"/>
      <c r="AB813" s="49"/>
      <c r="AC813" s="49"/>
      <c r="AD813" s="49"/>
    </row>
    <row r="814" ht="15.75" customHeight="1">
      <c r="A814" s="50"/>
      <c r="B814" s="49"/>
      <c r="C814" s="49"/>
      <c r="D814" s="49"/>
      <c r="E814" s="49"/>
      <c r="F814" s="49"/>
      <c r="G814" s="49"/>
      <c r="H814" s="49"/>
      <c r="I814" s="49"/>
      <c r="J814" s="49"/>
      <c r="K814" s="49"/>
      <c r="L814" s="49"/>
      <c r="M814" s="49"/>
      <c r="N814" s="49"/>
      <c r="O814" s="49"/>
      <c r="P814" s="49"/>
      <c r="Q814" s="49"/>
      <c r="R814" s="49"/>
      <c r="S814" s="49"/>
      <c r="T814" s="49"/>
      <c r="U814" s="49"/>
      <c r="V814" s="49"/>
      <c r="W814" s="49"/>
      <c r="X814" s="49"/>
      <c r="Y814" s="49"/>
      <c r="Z814" s="49"/>
      <c r="AA814" s="49"/>
      <c r="AB814" s="49"/>
      <c r="AC814" s="49"/>
      <c r="AD814" s="49"/>
    </row>
    <row r="815" ht="15.75" customHeight="1">
      <c r="A815" s="50"/>
      <c r="B815" s="49"/>
      <c r="C815" s="49"/>
      <c r="D815" s="49"/>
      <c r="E815" s="49"/>
      <c r="F815" s="49"/>
      <c r="G815" s="49"/>
      <c r="H815" s="49"/>
      <c r="I815" s="49"/>
      <c r="J815" s="49"/>
      <c r="K815" s="49"/>
      <c r="L815" s="49"/>
      <c r="M815" s="49"/>
      <c r="N815" s="49"/>
      <c r="O815" s="49"/>
      <c r="P815" s="49"/>
      <c r="Q815" s="49"/>
      <c r="R815" s="49"/>
      <c r="S815" s="49"/>
      <c r="T815" s="49"/>
      <c r="U815" s="49"/>
      <c r="V815" s="49"/>
      <c r="W815" s="49"/>
      <c r="X815" s="49"/>
      <c r="Y815" s="49"/>
      <c r="Z815" s="49"/>
      <c r="AA815" s="49"/>
      <c r="AB815" s="49"/>
      <c r="AC815" s="49"/>
      <c r="AD815" s="49"/>
    </row>
    <row r="816" ht="15.75" customHeight="1">
      <c r="A816" s="50"/>
      <c r="B816" s="49"/>
      <c r="C816" s="49"/>
      <c r="D816" s="49"/>
      <c r="E816" s="49"/>
      <c r="F816" s="49"/>
      <c r="G816" s="49"/>
      <c r="H816" s="49"/>
      <c r="I816" s="49"/>
      <c r="J816" s="49"/>
      <c r="K816" s="49"/>
      <c r="L816" s="49"/>
      <c r="M816" s="49"/>
      <c r="N816" s="49"/>
      <c r="O816" s="49"/>
      <c r="P816" s="49"/>
      <c r="Q816" s="49"/>
      <c r="R816" s="49"/>
      <c r="S816" s="49"/>
      <c r="T816" s="49"/>
      <c r="U816" s="49"/>
      <c r="V816" s="49"/>
      <c r="W816" s="49"/>
      <c r="X816" s="49"/>
      <c r="Y816" s="49"/>
      <c r="Z816" s="49"/>
      <c r="AA816" s="49"/>
      <c r="AB816" s="49"/>
      <c r="AC816" s="49"/>
      <c r="AD816" s="49"/>
    </row>
    <row r="817" ht="15.75" customHeight="1">
      <c r="A817" s="50"/>
      <c r="B817" s="49"/>
      <c r="C817" s="49"/>
      <c r="D817" s="49"/>
      <c r="E817" s="49"/>
      <c r="F817" s="49"/>
      <c r="G817" s="49"/>
      <c r="H817" s="49"/>
      <c r="I817" s="49"/>
      <c r="J817" s="49"/>
      <c r="K817" s="49"/>
      <c r="L817" s="49"/>
      <c r="M817" s="49"/>
      <c r="N817" s="49"/>
      <c r="O817" s="49"/>
      <c r="P817" s="49"/>
      <c r="Q817" s="49"/>
      <c r="R817" s="49"/>
      <c r="S817" s="49"/>
      <c r="T817" s="49"/>
      <c r="U817" s="49"/>
      <c r="V817" s="49"/>
      <c r="W817" s="49"/>
      <c r="X817" s="49"/>
      <c r="Y817" s="49"/>
      <c r="Z817" s="49"/>
      <c r="AA817" s="49"/>
      <c r="AB817" s="49"/>
      <c r="AC817" s="49"/>
      <c r="AD817" s="49"/>
    </row>
    <row r="818" ht="15.75" customHeight="1">
      <c r="A818" s="50"/>
      <c r="B818" s="49"/>
      <c r="C818" s="49"/>
      <c r="D818" s="49"/>
      <c r="E818" s="49"/>
      <c r="F818" s="49"/>
      <c r="G818" s="49"/>
      <c r="H818" s="49"/>
      <c r="I818" s="49"/>
      <c r="J818" s="49"/>
      <c r="K818" s="49"/>
      <c r="L818" s="49"/>
      <c r="M818" s="49"/>
      <c r="N818" s="49"/>
      <c r="O818" s="49"/>
      <c r="P818" s="49"/>
      <c r="Q818" s="49"/>
      <c r="R818" s="49"/>
      <c r="S818" s="49"/>
      <c r="T818" s="49"/>
      <c r="U818" s="49"/>
      <c r="V818" s="49"/>
      <c r="W818" s="49"/>
      <c r="X818" s="49"/>
      <c r="Y818" s="49"/>
      <c r="Z818" s="49"/>
      <c r="AA818" s="49"/>
      <c r="AB818" s="49"/>
      <c r="AC818" s="49"/>
      <c r="AD818" s="49"/>
    </row>
    <row r="819" ht="15.75" customHeight="1">
      <c r="A819" s="50"/>
      <c r="B819" s="49"/>
      <c r="C819" s="49"/>
      <c r="D819" s="49"/>
      <c r="E819" s="49"/>
      <c r="F819" s="49"/>
      <c r="G819" s="49"/>
      <c r="H819" s="49"/>
      <c r="I819" s="49"/>
      <c r="J819" s="49"/>
      <c r="K819" s="49"/>
      <c r="L819" s="49"/>
      <c r="M819" s="49"/>
      <c r="N819" s="49"/>
      <c r="O819" s="49"/>
      <c r="P819" s="49"/>
      <c r="Q819" s="49"/>
      <c r="R819" s="49"/>
      <c r="S819" s="49"/>
      <c r="T819" s="49"/>
      <c r="U819" s="49"/>
      <c r="V819" s="49"/>
      <c r="W819" s="49"/>
      <c r="X819" s="49"/>
      <c r="Y819" s="49"/>
      <c r="Z819" s="49"/>
      <c r="AA819" s="49"/>
      <c r="AB819" s="49"/>
      <c r="AC819" s="49"/>
      <c r="AD819" s="49"/>
    </row>
    <row r="820" ht="15.75" customHeight="1">
      <c r="A820" s="50"/>
      <c r="B820" s="49"/>
      <c r="C820" s="49"/>
      <c r="D820" s="49"/>
      <c r="E820" s="49"/>
      <c r="F820" s="49"/>
      <c r="G820" s="49"/>
      <c r="H820" s="49"/>
      <c r="I820" s="49"/>
      <c r="J820" s="49"/>
      <c r="K820" s="49"/>
      <c r="L820" s="49"/>
      <c r="M820" s="49"/>
      <c r="N820" s="49"/>
      <c r="O820" s="49"/>
      <c r="P820" s="49"/>
      <c r="Q820" s="49"/>
      <c r="R820" s="49"/>
      <c r="S820" s="49"/>
      <c r="T820" s="49"/>
      <c r="U820" s="49"/>
      <c r="V820" s="49"/>
      <c r="W820" s="49"/>
      <c r="X820" s="49"/>
      <c r="Y820" s="49"/>
      <c r="Z820" s="49"/>
      <c r="AA820" s="49"/>
      <c r="AB820" s="49"/>
      <c r="AC820" s="49"/>
      <c r="AD820" s="49"/>
    </row>
    <row r="821" ht="15.75" customHeight="1">
      <c r="A821" s="50"/>
      <c r="B821" s="49"/>
      <c r="C821" s="49"/>
      <c r="D821" s="49"/>
      <c r="E821" s="49"/>
      <c r="F821" s="49"/>
      <c r="G821" s="49"/>
      <c r="H821" s="49"/>
      <c r="I821" s="49"/>
      <c r="J821" s="49"/>
      <c r="K821" s="49"/>
      <c r="L821" s="49"/>
      <c r="M821" s="49"/>
      <c r="N821" s="49"/>
      <c r="O821" s="49"/>
      <c r="P821" s="49"/>
      <c r="Q821" s="49"/>
      <c r="R821" s="49"/>
      <c r="S821" s="49"/>
      <c r="T821" s="49"/>
      <c r="U821" s="49"/>
      <c r="V821" s="49"/>
      <c r="W821" s="49"/>
      <c r="X821" s="49"/>
      <c r="Y821" s="49"/>
      <c r="Z821" s="49"/>
      <c r="AA821" s="49"/>
      <c r="AB821" s="49"/>
      <c r="AC821" s="49"/>
      <c r="AD821" s="49"/>
    </row>
    <row r="822" ht="15.75" customHeight="1">
      <c r="A822" s="50"/>
      <c r="B822" s="49"/>
      <c r="C822" s="49"/>
      <c r="D822" s="49"/>
      <c r="E822" s="49"/>
      <c r="F822" s="49"/>
      <c r="G822" s="49"/>
      <c r="H822" s="49"/>
      <c r="I822" s="49"/>
      <c r="J822" s="49"/>
      <c r="K822" s="49"/>
      <c r="L822" s="49"/>
      <c r="M822" s="49"/>
      <c r="N822" s="49"/>
      <c r="O822" s="49"/>
      <c r="P822" s="49"/>
      <c r="Q822" s="49"/>
      <c r="R822" s="49"/>
      <c r="S822" s="49"/>
      <c r="T822" s="49"/>
      <c r="U822" s="49"/>
      <c r="V822" s="49"/>
      <c r="W822" s="49"/>
      <c r="X822" s="49"/>
      <c r="Y822" s="49"/>
      <c r="Z822" s="49"/>
      <c r="AA822" s="49"/>
      <c r="AB822" s="49"/>
      <c r="AC822" s="49"/>
      <c r="AD822" s="49"/>
    </row>
    <row r="823" ht="15.75" customHeight="1">
      <c r="A823" s="50"/>
      <c r="B823" s="49"/>
      <c r="C823" s="49"/>
      <c r="D823" s="49"/>
      <c r="E823" s="49"/>
      <c r="F823" s="49"/>
      <c r="G823" s="49"/>
      <c r="H823" s="49"/>
      <c r="I823" s="49"/>
      <c r="J823" s="49"/>
      <c r="K823" s="49"/>
      <c r="L823" s="49"/>
      <c r="M823" s="49"/>
      <c r="N823" s="49"/>
      <c r="O823" s="49"/>
      <c r="P823" s="49"/>
      <c r="Q823" s="49"/>
      <c r="R823" s="49"/>
      <c r="S823" s="49"/>
      <c r="T823" s="49"/>
      <c r="U823" s="49"/>
      <c r="V823" s="49"/>
      <c r="W823" s="49"/>
      <c r="X823" s="49"/>
      <c r="Y823" s="49"/>
      <c r="Z823" s="49"/>
      <c r="AA823" s="49"/>
      <c r="AB823" s="49"/>
      <c r="AC823" s="49"/>
      <c r="AD823" s="49"/>
    </row>
    <row r="824" ht="15.75" customHeight="1">
      <c r="A824" s="50"/>
      <c r="B824" s="49"/>
      <c r="C824" s="49"/>
      <c r="D824" s="49"/>
      <c r="E824" s="49"/>
      <c r="F824" s="49"/>
      <c r="G824" s="49"/>
      <c r="H824" s="49"/>
      <c r="I824" s="49"/>
      <c r="J824" s="49"/>
      <c r="K824" s="49"/>
      <c r="L824" s="49"/>
      <c r="M824" s="49"/>
      <c r="N824" s="49"/>
      <c r="O824" s="49"/>
      <c r="P824" s="49"/>
      <c r="Q824" s="49"/>
      <c r="R824" s="49"/>
      <c r="S824" s="49"/>
      <c r="T824" s="49"/>
      <c r="U824" s="49"/>
      <c r="V824" s="49"/>
      <c r="W824" s="49"/>
      <c r="X824" s="49"/>
      <c r="Y824" s="49"/>
      <c r="Z824" s="49"/>
      <c r="AA824" s="49"/>
      <c r="AB824" s="49"/>
      <c r="AC824" s="49"/>
      <c r="AD824" s="49"/>
    </row>
    <row r="825" ht="15.75" customHeight="1">
      <c r="A825" s="50"/>
      <c r="B825" s="49"/>
      <c r="C825" s="49"/>
      <c r="D825" s="49"/>
      <c r="E825" s="49"/>
      <c r="F825" s="49"/>
      <c r="G825" s="49"/>
      <c r="H825" s="49"/>
      <c r="I825" s="49"/>
      <c r="J825" s="49"/>
      <c r="K825" s="49"/>
      <c r="L825" s="49"/>
      <c r="M825" s="49"/>
      <c r="N825" s="49"/>
      <c r="O825" s="49"/>
      <c r="P825" s="49"/>
      <c r="Q825" s="49"/>
      <c r="R825" s="49"/>
      <c r="S825" s="49"/>
      <c r="T825" s="49"/>
      <c r="U825" s="49"/>
      <c r="V825" s="49"/>
      <c r="W825" s="49"/>
      <c r="X825" s="49"/>
      <c r="Y825" s="49"/>
      <c r="Z825" s="49"/>
      <c r="AA825" s="49"/>
      <c r="AB825" s="49"/>
      <c r="AC825" s="49"/>
      <c r="AD825" s="49"/>
    </row>
    <row r="826" ht="15.75" customHeight="1">
      <c r="A826" s="50"/>
      <c r="B826" s="49"/>
      <c r="C826" s="49"/>
      <c r="D826" s="49"/>
      <c r="E826" s="49"/>
      <c r="F826" s="49"/>
      <c r="G826" s="49"/>
      <c r="H826" s="49"/>
      <c r="I826" s="49"/>
      <c r="J826" s="49"/>
      <c r="K826" s="49"/>
      <c r="L826" s="49"/>
      <c r="M826" s="49"/>
      <c r="N826" s="49"/>
      <c r="O826" s="49"/>
      <c r="P826" s="49"/>
      <c r="Q826" s="49"/>
      <c r="R826" s="49"/>
      <c r="S826" s="49"/>
      <c r="T826" s="49"/>
      <c r="U826" s="49"/>
      <c r="V826" s="49"/>
      <c r="W826" s="49"/>
      <c r="X826" s="49"/>
      <c r="Y826" s="49"/>
      <c r="Z826" s="49"/>
      <c r="AA826" s="49"/>
      <c r="AB826" s="49"/>
      <c r="AC826" s="49"/>
      <c r="AD826" s="49"/>
    </row>
    <row r="827" ht="15.75" customHeight="1">
      <c r="A827" s="50"/>
      <c r="B827" s="49"/>
      <c r="C827" s="49"/>
      <c r="D827" s="49"/>
      <c r="E827" s="49"/>
      <c r="F827" s="49"/>
      <c r="G827" s="49"/>
      <c r="H827" s="49"/>
      <c r="I827" s="49"/>
      <c r="J827" s="49"/>
      <c r="K827" s="49"/>
      <c r="L827" s="49"/>
      <c r="M827" s="49"/>
      <c r="N827" s="49"/>
      <c r="O827" s="49"/>
      <c r="P827" s="49"/>
      <c r="Q827" s="49"/>
      <c r="R827" s="49"/>
      <c r="S827" s="49"/>
      <c r="T827" s="49"/>
      <c r="U827" s="49"/>
      <c r="V827" s="49"/>
      <c r="W827" s="49"/>
      <c r="X827" s="49"/>
      <c r="Y827" s="49"/>
      <c r="Z827" s="49"/>
      <c r="AA827" s="49"/>
      <c r="AB827" s="49"/>
      <c r="AC827" s="49"/>
      <c r="AD827" s="49"/>
    </row>
    <row r="828" ht="15.75" customHeight="1">
      <c r="A828" s="50"/>
      <c r="B828" s="49"/>
      <c r="C828" s="49"/>
      <c r="D828" s="49"/>
      <c r="E828" s="49"/>
      <c r="F828" s="49"/>
      <c r="G828" s="49"/>
      <c r="H828" s="49"/>
      <c r="I828" s="49"/>
      <c r="J828" s="49"/>
      <c r="K828" s="49"/>
      <c r="L828" s="49"/>
      <c r="M828" s="49"/>
      <c r="N828" s="49"/>
      <c r="O828" s="49"/>
      <c r="P828" s="49"/>
      <c r="Q828" s="49"/>
      <c r="R828" s="49"/>
      <c r="S828" s="49"/>
      <c r="T828" s="49"/>
      <c r="U828" s="49"/>
      <c r="V828" s="49"/>
      <c r="W828" s="49"/>
      <c r="X828" s="49"/>
      <c r="Y828" s="49"/>
      <c r="Z828" s="49"/>
      <c r="AA828" s="49"/>
      <c r="AB828" s="49"/>
      <c r="AC828" s="49"/>
      <c r="AD828" s="49"/>
    </row>
    <row r="829" ht="15.75" customHeight="1">
      <c r="A829" s="50"/>
      <c r="B829" s="49"/>
      <c r="C829" s="49"/>
      <c r="D829" s="49"/>
      <c r="E829" s="49"/>
      <c r="F829" s="49"/>
      <c r="G829" s="49"/>
      <c r="H829" s="49"/>
      <c r="I829" s="49"/>
      <c r="J829" s="49"/>
      <c r="K829" s="49"/>
      <c r="L829" s="49"/>
      <c r="M829" s="49"/>
      <c r="N829" s="49"/>
      <c r="O829" s="49"/>
      <c r="P829" s="49"/>
      <c r="Q829" s="49"/>
      <c r="R829" s="49"/>
      <c r="S829" s="49"/>
      <c r="T829" s="49"/>
      <c r="U829" s="49"/>
      <c r="V829" s="49"/>
      <c r="W829" s="49"/>
      <c r="X829" s="49"/>
      <c r="Y829" s="49"/>
      <c r="Z829" s="49"/>
      <c r="AA829" s="49"/>
      <c r="AB829" s="49"/>
      <c r="AC829" s="49"/>
      <c r="AD829" s="49"/>
    </row>
    <row r="830" ht="15.75" customHeight="1">
      <c r="A830" s="50"/>
      <c r="B830" s="49"/>
      <c r="C830" s="49"/>
      <c r="D830" s="49"/>
      <c r="E830" s="49"/>
      <c r="F830" s="49"/>
      <c r="G830" s="49"/>
      <c r="H830" s="49"/>
      <c r="I830" s="49"/>
      <c r="J830" s="49"/>
      <c r="K830" s="49"/>
      <c r="L830" s="49"/>
      <c r="M830" s="49"/>
      <c r="N830" s="49"/>
      <c r="O830" s="49"/>
      <c r="P830" s="49"/>
      <c r="Q830" s="49"/>
      <c r="R830" s="49"/>
      <c r="S830" s="49"/>
      <c r="T830" s="49"/>
      <c r="U830" s="49"/>
      <c r="V830" s="49"/>
      <c r="W830" s="49"/>
      <c r="X830" s="49"/>
      <c r="Y830" s="49"/>
      <c r="Z830" s="49"/>
      <c r="AA830" s="49"/>
      <c r="AB830" s="49"/>
      <c r="AC830" s="49"/>
      <c r="AD830" s="49"/>
    </row>
    <row r="831" ht="15.75" customHeight="1">
      <c r="A831" s="50"/>
      <c r="B831" s="49"/>
      <c r="C831" s="49"/>
      <c r="D831" s="49"/>
      <c r="E831" s="49"/>
      <c r="F831" s="49"/>
      <c r="G831" s="49"/>
      <c r="H831" s="49"/>
      <c r="I831" s="49"/>
      <c r="J831" s="49"/>
      <c r="K831" s="49"/>
      <c r="L831" s="49"/>
      <c r="M831" s="49"/>
      <c r="N831" s="49"/>
      <c r="O831" s="49"/>
      <c r="P831" s="49"/>
      <c r="Q831" s="49"/>
      <c r="R831" s="49"/>
      <c r="S831" s="49"/>
      <c r="T831" s="49"/>
      <c r="U831" s="49"/>
      <c r="V831" s="49"/>
      <c r="W831" s="49"/>
      <c r="X831" s="49"/>
      <c r="Y831" s="49"/>
      <c r="Z831" s="49"/>
      <c r="AA831" s="49"/>
      <c r="AB831" s="49"/>
      <c r="AC831" s="49"/>
      <c r="AD831" s="49"/>
    </row>
    <row r="832" ht="15.75" customHeight="1">
      <c r="A832" s="50"/>
      <c r="B832" s="49"/>
      <c r="C832" s="49"/>
      <c r="D832" s="49"/>
      <c r="E832" s="49"/>
      <c r="F832" s="49"/>
      <c r="G832" s="49"/>
      <c r="H832" s="49"/>
      <c r="I832" s="49"/>
      <c r="J832" s="49"/>
      <c r="K832" s="49"/>
      <c r="L832" s="49"/>
      <c r="M832" s="49"/>
      <c r="N832" s="49"/>
      <c r="O832" s="49"/>
      <c r="P832" s="49"/>
      <c r="Q832" s="49"/>
      <c r="R832" s="49"/>
      <c r="S832" s="49"/>
      <c r="T832" s="49"/>
      <c r="U832" s="49"/>
      <c r="V832" s="49"/>
      <c r="W832" s="49"/>
      <c r="X832" s="49"/>
      <c r="Y832" s="49"/>
      <c r="Z832" s="49"/>
      <c r="AA832" s="49"/>
      <c r="AB832" s="49"/>
      <c r="AC832" s="49"/>
      <c r="AD832" s="49"/>
    </row>
    <row r="833" ht="15.75" customHeight="1">
      <c r="A833" s="50"/>
      <c r="B833" s="49"/>
      <c r="C833" s="49"/>
      <c r="D833" s="49"/>
      <c r="E833" s="49"/>
      <c r="F833" s="49"/>
      <c r="G833" s="49"/>
      <c r="H833" s="49"/>
      <c r="I833" s="49"/>
      <c r="J833" s="49"/>
      <c r="K833" s="49"/>
      <c r="L833" s="49"/>
      <c r="M833" s="49"/>
      <c r="N833" s="49"/>
      <c r="O833" s="49"/>
      <c r="P833" s="49"/>
      <c r="Q833" s="49"/>
      <c r="R833" s="49"/>
      <c r="S833" s="49"/>
      <c r="T833" s="49"/>
      <c r="U833" s="49"/>
      <c r="V833" s="49"/>
      <c r="W833" s="49"/>
      <c r="X833" s="49"/>
      <c r="Y833" s="49"/>
      <c r="Z833" s="49"/>
      <c r="AA833" s="49"/>
      <c r="AB833" s="49"/>
      <c r="AC833" s="49"/>
      <c r="AD833" s="49"/>
    </row>
    <row r="834" ht="15.75" customHeight="1">
      <c r="A834" s="50"/>
      <c r="B834" s="49"/>
      <c r="C834" s="49"/>
      <c r="D834" s="49"/>
      <c r="E834" s="49"/>
      <c r="F834" s="49"/>
      <c r="G834" s="49"/>
      <c r="H834" s="49"/>
      <c r="I834" s="49"/>
      <c r="J834" s="49"/>
      <c r="K834" s="49"/>
      <c r="L834" s="49"/>
      <c r="M834" s="49"/>
      <c r="N834" s="49"/>
      <c r="O834" s="49"/>
      <c r="P834" s="49"/>
      <c r="Q834" s="49"/>
      <c r="R834" s="49"/>
      <c r="S834" s="49"/>
      <c r="T834" s="49"/>
      <c r="U834" s="49"/>
      <c r="V834" s="49"/>
      <c r="W834" s="49"/>
      <c r="X834" s="49"/>
      <c r="Y834" s="49"/>
      <c r="Z834" s="49"/>
      <c r="AA834" s="49"/>
      <c r="AB834" s="49"/>
      <c r="AC834" s="49"/>
      <c r="AD834" s="49"/>
    </row>
    <row r="835" ht="15.75" customHeight="1">
      <c r="A835" s="50"/>
      <c r="B835" s="49"/>
      <c r="C835" s="49"/>
      <c r="D835" s="49"/>
      <c r="E835" s="49"/>
      <c r="F835" s="49"/>
      <c r="G835" s="49"/>
      <c r="H835" s="49"/>
      <c r="I835" s="49"/>
      <c r="J835" s="49"/>
      <c r="K835" s="49"/>
      <c r="L835" s="49"/>
      <c r="M835" s="49"/>
      <c r="N835" s="49"/>
      <c r="O835" s="49"/>
      <c r="P835" s="49"/>
      <c r="Q835" s="49"/>
      <c r="R835" s="49"/>
      <c r="S835" s="49"/>
      <c r="T835" s="49"/>
      <c r="U835" s="49"/>
      <c r="V835" s="49"/>
      <c r="W835" s="49"/>
      <c r="X835" s="49"/>
      <c r="Y835" s="49"/>
      <c r="Z835" s="49"/>
      <c r="AA835" s="49"/>
      <c r="AB835" s="49"/>
      <c r="AC835" s="49"/>
      <c r="AD835" s="49"/>
    </row>
    <row r="836" ht="15.75" customHeight="1">
      <c r="A836" s="50"/>
      <c r="B836" s="49"/>
      <c r="C836" s="49"/>
      <c r="D836" s="49"/>
      <c r="E836" s="49"/>
      <c r="F836" s="49"/>
      <c r="G836" s="49"/>
      <c r="H836" s="49"/>
      <c r="I836" s="49"/>
      <c r="J836" s="49"/>
      <c r="K836" s="49"/>
      <c r="L836" s="49"/>
      <c r="M836" s="49"/>
      <c r="N836" s="49"/>
      <c r="O836" s="49"/>
      <c r="P836" s="49"/>
      <c r="Q836" s="49"/>
      <c r="R836" s="49"/>
      <c r="S836" s="49"/>
      <c r="T836" s="49"/>
      <c r="U836" s="49"/>
      <c r="V836" s="49"/>
      <c r="W836" s="49"/>
      <c r="X836" s="49"/>
      <c r="Y836" s="49"/>
      <c r="Z836" s="49"/>
      <c r="AA836" s="49"/>
      <c r="AB836" s="49"/>
      <c r="AC836" s="49"/>
      <c r="AD836" s="49"/>
    </row>
    <row r="837" ht="15.75" customHeight="1">
      <c r="A837" s="50"/>
      <c r="B837" s="49"/>
      <c r="C837" s="49"/>
      <c r="D837" s="49"/>
      <c r="E837" s="49"/>
      <c r="F837" s="49"/>
      <c r="G837" s="49"/>
      <c r="H837" s="49"/>
      <c r="I837" s="49"/>
      <c r="J837" s="49"/>
      <c r="K837" s="49"/>
      <c r="L837" s="49"/>
      <c r="M837" s="49"/>
      <c r="N837" s="49"/>
      <c r="O837" s="49"/>
      <c r="P837" s="49"/>
      <c r="Q837" s="49"/>
      <c r="R837" s="49"/>
      <c r="S837" s="49"/>
      <c r="T837" s="49"/>
      <c r="U837" s="49"/>
      <c r="V837" s="49"/>
      <c r="W837" s="49"/>
      <c r="X837" s="49"/>
      <c r="Y837" s="49"/>
      <c r="Z837" s="49"/>
      <c r="AA837" s="49"/>
      <c r="AB837" s="49"/>
      <c r="AC837" s="49"/>
      <c r="AD837" s="49"/>
    </row>
    <row r="838" ht="15.75" customHeight="1">
      <c r="A838" s="50"/>
      <c r="B838" s="49"/>
      <c r="C838" s="49"/>
      <c r="D838" s="49"/>
      <c r="E838" s="49"/>
      <c r="F838" s="49"/>
      <c r="G838" s="49"/>
      <c r="H838" s="49"/>
      <c r="I838" s="49"/>
      <c r="J838" s="49"/>
      <c r="K838" s="49"/>
      <c r="L838" s="49"/>
      <c r="M838" s="49"/>
      <c r="N838" s="49"/>
      <c r="O838" s="49"/>
      <c r="P838" s="49"/>
      <c r="Q838" s="49"/>
      <c r="R838" s="49"/>
      <c r="S838" s="49"/>
      <c r="T838" s="49"/>
      <c r="U838" s="49"/>
      <c r="V838" s="49"/>
      <c r="W838" s="49"/>
      <c r="X838" s="49"/>
      <c r="Y838" s="49"/>
      <c r="Z838" s="49"/>
      <c r="AA838" s="49"/>
      <c r="AB838" s="49"/>
      <c r="AC838" s="49"/>
      <c r="AD838" s="49"/>
    </row>
    <row r="839" ht="15.75" customHeight="1">
      <c r="A839" s="50"/>
      <c r="B839" s="49"/>
      <c r="C839" s="49"/>
      <c r="D839" s="49"/>
      <c r="E839" s="49"/>
      <c r="F839" s="49"/>
      <c r="G839" s="49"/>
      <c r="H839" s="49"/>
      <c r="I839" s="49"/>
      <c r="J839" s="49"/>
      <c r="K839" s="49"/>
      <c r="L839" s="49"/>
      <c r="M839" s="49"/>
      <c r="N839" s="49"/>
      <c r="O839" s="49"/>
      <c r="P839" s="49"/>
      <c r="Q839" s="49"/>
      <c r="R839" s="49"/>
      <c r="S839" s="49"/>
      <c r="T839" s="49"/>
      <c r="U839" s="49"/>
      <c r="V839" s="49"/>
      <c r="W839" s="49"/>
      <c r="X839" s="49"/>
      <c r="Y839" s="49"/>
      <c r="Z839" s="49"/>
      <c r="AA839" s="49"/>
      <c r="AB839" s="49"/>
      <c r="AC839" s="49"/>
      <c r="AD839" s="49"/>
    </row>
    <row r="840" ht="15.75" customHeight="1">
      <c r="A840" s="50"/>
      <c r="B840" s="49"/>
      <c r="C840" s="49"/>
      <c r="D840" s="49"/>
      <c r="E840" s="49"/>
      <c r="F840" s="49"/>
      <c r="G840" s="49"/>
      <c r="H840" s="49"/>
      <c r="I840" s="49"/>
      <c r="J840" s="49"/>
      <c r="K840" s="49"/>
      <c r="L840" s="49"/>
      <c r="M840" s="49"/>
      <c r="N840" s="49"/>
      <c r="O840" s="49"/>
      <c r="P840" s="49"/>
      <c r="Q840" s="49"/>
      <c r="R840" s="49"/>
      <c r="S840" s="49"/>
      <c r="T840" s="49"/>
      <c r="U840" s="49"/>
      <c r="V840" s="49"/>
      <c r="W840" s="49"/>
      <c r="X840" s="49"/>
      <c r="Y840" s="49"/>
      <c r="Z840" s="49"/>
      <c r="AA840" s="49"/>
      <c r="AB840" s="49"/>
      <c r="AC840" s="49"/>
      <c r="AD840" s="49"/>
    </row>
    <row r="841" ht="15.75" customHeight="1">
      <c r="A841" s="50"/>
      <c r="B841" s="49"/>
      <c r="C841" s="49"/>
      <c r="D841" s="49"/>
      <c r="E841" s="49"/>
      <c r="F841" s="49"/>
      <c r="G841" s="49"/>
      <c r="H841" s="49"/>
      <c r="I841" s="49"/>
      <c r="J841" s="49"/>
      <c r="K841" s="49"/>
      <c r="L841" s="49"/>
      <c r="M841" s="49"/>
      <c r="N841" s="49"/>
      <c r="O841" s="49"/>
      <c r="P841" s="49"/>
      <c r="Q841" s="49"/>
      <c r="R841" s="49"/>
      <c r="S841" s="49"/>
      <c r="T841" s="49"/>
      <c r="U841" s="49"/>
      <c r="V841" s="49"/>
      <c r="W841" s="49"/>
      <c r="X841" s="49"/>
      <c r="Y841" s="49"/>
      <c r="Z841" s="49"/>
      <c r="AA841" s="49"/>
      <c r="AB841" s="49"/>
      <c r="AC841" s="49"/>
      <c r="AD841" s="49"/>
    </row>
    <row r="842" ht="15.75" customHeight="1">
      <c r="A842" s="50"/>
      <c r="B842" s="49"/>
      <c r="C842" s="49"/>
      <c r="D842" s="49"/>
      <c r="E842" s="49"/>
      <c r="F842" s="49"/>
      <c r="G842" s="49"/>
      <c r="H842" s="49"/>
      <c r="I842" s="49"/>
      <c r="J842" s="49"/>
      <c r="K842" s="49"/>
      <c r="L842" s="49"/>
      <c r="M842" s="49"/>
      <c r="N842" s="49"/>
      <c r="O842" s="49"/>
      <c r="P842" s="49"/>
      <c r="Q842" s="49"/>
      <c r="R842" s="49"/>
      <c r="S842" s="49"/>
      <c r="T842" s="49"/>
      <c r="U842" s="49"/>
      <c r="V842" s="49"/>
      <c r="W842" s="49"/>
      <c r="X842" s="49"/>
      <c r="Y842" s="49"/>
      <c r="Z842" s="49"/>
      <c r="AA842" s="49"/>
      <c r="AB842" s="49"/>
      <c r="AC842" s="49"/>
      <c r="AD842" s="49"/>
    </row>
    <row r="843" ht="15.75" customHeight="1">
      <c r="A843" s="50"/>
      <c r="B843" s="49"/>
      <c r="C843" s="49"/>
      <c r="D843" s="49"/>
      <c r="E843" s="49"/>
      <c r="F843" s="49"/>
      <c r="G843" s="49"/>
      <c r="H843" s="49"/>
      <c r="I843" s="49"/>
      <c r="J843" s="49"/>
      <c r="K843" s="49"/>
      <c r="L843" s="49"/>
      <c r="M843" s="49"/>
      <c r="N843" s="49"/>
      <c r="O843" s="49"/>
      <c r="P843" s="49"/>
      <c r="Q843" s="49"/>
      <c r="R843" s="49"/>
      <c r="S843" s="49"/>
      <c r="T843" s="49"/>
      <c r="U843" s="49"/>
      <c r="V843" s="49"/>
      <c r="W843" s="49"/>
      <c r="X843" s="49"/>
      <c r="Y843" s="49"/>
      <c r="Z843" s="49"/>
      <c r="AA843" s="49"/>
      <c r="AB843" s="49"/>
      <c r="AC843" s="49"/>
      <c r="AD843" s="49"/>
    </row>
    <row r="844" ht="15.75" customHeight="1">
      <c r="A844" s="50"/>
      <c r="B844" s="49"/>
      <c r="C844" s="49"/>
      <c r="D844" s="49"/>
      <c r="E844" s="49"/>
      <c r="F844" s="49"/>
      <c r="G844" s="49"/>
      <c r="H844" s="49"/>
      <c r="I844" s="49"/>
      <c r="J844" s="49"/>
      <c r="K844" s="49"/>
      <c r="L844" s="49"/>
      <c r="M844" s="49"/>
      <c r="N844" s="49"/>
      <c r="O844" s="49"/>
      <c r="P844" s="49"/>
      <c r="Q844" s="49"/>
      <c r="R844" s="49"/>
      <c r="S844" s="49"/>
      <c r="T844" s="49"/>
      <c r="U844" s="49"/>
      <c r="V844" s="49"/>
      <c r="W844" s="49"/>
      <c r="X844" s="49"/>
      <c r="Y844" s="49"/>
      <c r="Z844" s="49"/>
      <c r="AA844" s="49"/>
      <c r="AB844" s="49"/>
      <c r="AC844" s="49"/>
      <c r="AD844" s="49"/>
    </row>
    <row r="845" ht="15.75" customHeight="1">
      <c r="A845" s="50"/>
      <c r="B845" s="49"/>
      <c r="C845" s="49"/>
      <c r="D845" s="49"/>
      <c r="E845" s="49"/>
      <c r="F845" s="49"/>
      <c r="G845" s="49"/>
      <c r="H845" s="49"/>
      <c r="I845" s="49"/>
      <c r="J845" s="49"/>
      <c r="K845" s="49"/>
      <c r="L845" s="49"/>
      <c r="M845" s="49"/>
      <c r="N845" s="49"/>
      <c r="O845" s="49"/>
      <c r="P845" s="49"/>
      <c r="Q845" s="49"/>
      <c r="R845" s="49"/>
      <c r="S845" s="49"/>
      <c r="T845" s="49"/>
      <c r="U845" s="49"/>
      <c r="V845" s="49"/>
      <c r="W845" s="49"/>
      <c r="X845" s="49"/>
      <c r="Y845" s="49"/>
      <c r="Z845" s="49"/>
      <c r="AA845" s="49"/>
      <c r="AB845" s="49"/>
      <c r="AC845" s="49"/>
      <c r="AD845" s="49"/>
    </row>
    <row r="846" ht="15.75" customHeight="1">
      <c r="A846" s="50"/>
      <c r="B846" s="49"/>
      <c r="C846" s="49"/>
      <c r="D846" s="49"/>
      <c r="E846" s="49"/>
      <c r="F846" s="49"/>
      <c r="G846" s="49"/>
      <c r="H846" s="49"/>
      <c r="I846" s="49"/>
      <c r="J846" s="49"/>
      <c r="K846" s="49"/>
      <c r="L846" s="49"/>
      <c r="M846" s="49"/>
      <c r="N846" s="49"/>
      <c r="O846" s="49"/>
      <c r="P846" s="49"/>
      <c r="Q846" s="49"/>
      <c r="R846" s="49"/>
      <c r="S846" s="49"/>
      <c r="T846" s="49"/>
      <c r="U846" s="49"/>
      <c r="V846" s="49"/>
      <c r="W846" s="49"/>
      <c r="X846" s="49"/>
      <c r="Y846" s="49"/>
      <c r="Z846" s="49"/>
      <c r="AA846" s="49"/>
      <c r="AB846" s="49"/>
      <c r="AC846" s="49"/>
      <c r="AD846" s="49"/>
    </row>
    <row r="847" ht="15.75" customHeight="1">
      <c r="A847" s="50"/>
      <c r="B847" s="49"/>
      <c r="C847" s="49"/>
      <c r="D847" s="49"/>
      <c r="E847" s="49"/>
      <c r="F847" s="49"/>
      <c r="G847" s="49"/>
      <c r="H847" s="49"/>
      <c r="I847" s="49"/>
      <c r="J847" s="49"/>
      <c r="K847" s="49"/>
      <c r="L847" s="49"/>
      <c r="M847" s="49"/>
      <c r="N847" s="49"/>
      <c r="O847" s="49"/>
      <c r="P847" s="49"/>
      <c r="Q847" s="49"/>
      <c r="R847" s="49"/>
      <c r="S847" s="49"/>
      <c r="T847" s="49"/>
      <c r="U847" s="49"/>
      <c r="V847" s="49"/>
      <c r="W847" s="49"/>
      <c r="X847" s="49"/>
      <c r="Y847" s="49"/>
      <c r="Z847" s="49"/>
      <c r="AA847" s="49"/>
      <c r="AB847" s="49"/>
      <c r="AC847" s="49"/>
      <c r="AD847" s="49"/>
    </row>
    <row r="848" ht="15.75" customHeight="1">
      <c r="A848" s="50"/>
      <c r="B848" s="49"/>
      <c r="C848" s="49"/>
      <c r="D848" s="49"/>
      <c r="E848" s="49"/>
      <c r="F848" s="49"/>
      <c r="G848" s="49"/>
      <c r="H848" s="49"/>
      <c r="I848" s="49"/>
      <c r="J848" s="49"/>
      <c r="K848" s="49"/>
      <c r="L848" s="49"/>
      <c r="M848" s="49"/>
      <c r="N848" s="49"/>
      <c r="O848" s="49"/>
      <c r="P848" s="49"/>
      <c r="Q848" s="49"/>
      <c r="R848" s="49"/>
      <c r="S848" s="49"/>
      <c r="T848" s="49"/>
      <c r="U848" s="49"/>
      <c r="V848" s="49"/>
      <c r="W848" s="49"/>
      <c r="X848" s="49"/>
      <c r="Y848" s="49"/>
      <c r="Z848" s="49"/>
      <c r="AA848" s="49"/>
      <c r="AB848" s="49"/>
      <c r="AC848" s="49"/>
      <c r="AD848" s="49"/>
    </row>
    <row r="849" ht="15.75" customHeight="1">
      <c r="A849" s="50"/>
      <c r="B849" s="49"/>
      <c r="C849" s="49"/>
      <c r="D849" s="49"/>
      <c r="E849" s="49"/>
      <c r="F849" s="49"/>
      <c r="G849" s="49"/>
      <c r="H849" s="49"/>
      <c r="I849" s="49"/>
      <c r="J849" s="49"/>
      <c r="K849" s="49"/>
      <c r="L849" s="49"/>
      <c r="M849" s="49"/>
      <c r="N849" s="49"/>
      <c r="O849" s="49"/>
      <c r="P849" s="49"/>
      <c r="Q849" s="49"/>
      <c r="R849" s="49"/>
      <c r="S849" s="49"/>
      <c r="T849" s="49"/>
      <c r="U849" s="49"/>
      <c r="V849" s="49"/>
      <c r="W849" s="49"/>
      <c r="X849" s="49"/>
      <c r="Y849" s="49"/>
      <c r="Z849" s="49"/>
      <c r="AA849" s="49"/>
      <c r="AB849" s="49"/>
      <c r="AC849" s="49"/>
      <c r="AD849" s="49"/>
    </row>
    <row r="850" ht="15.75" customHeight="1">
      <c r="A850" s="50"/>
      <c r="B850" s="49"/>
      <c r="C850" s="49"/>
      <c r="D850" s="49"/>
      <c r="E850" s="49"/>
      <c r="F850" s="49"/>
      <c r="G850" s="49"/>
      <c r="H850" s="49"/>
      <c r="I850" s="49"/>
      <c r="J850" s="49"/>
      <c r="K850" s="49"/>
      <c r="L850" s="49"/>
      <c r="M850" s="49"/>
      <c r="N850" s="49"/>
      <c r="O850" s="49"/>
      <c r="P850" s="49"/>
      <c r="Q850" s="49"/>
      <c r="R850" s="49"/>
      <c r="S850" s="49"/>
      <c r="T850" s="49"/>
      <c r="U850" s="49"/>
      <c r="V850" s="49"/>
      <c r="W850" s="49"/>
      <c r="X850" s="49"/>
      <c r="Y850" s="49"/>
      <c r="Z850" s="49"/>
      <c r="AA850" s="49"/>
      <c r="AB850" s="49"/>
      <c r="AC850" s="49"/>
      <c r="AD850" s="49"/>
    </row>
    <row r="851" ht="15.75" customHeight="1">
      <c r="A851" s="50"/>
      <c r="B851" s="49"/>
      <c r="C851" s="49"/>
      <c r="D851" s="49"/>
      <c r="E851" s="49"/>
      <c r="F851" s="49"/>
      <c r="G851" s="49"/>
      <c r="H851" s="49"/>
      <c r="I851" s="49"/>
      <c r="J851" s="49"/>
      <c r="K851" s="49"/>
      <c r="L851" s="49"/>
      <c r="M851" s="49"/>
      <c r="N851" s="49"/>
      <c r="O851" s="49"/>
      <c r="P851" s="49"/>
      <c r="Q851" s="49"/>
      <c r="R851" s="49"/>
      <c r="S851" s="49"/>
      <c r="T851" s="49"/>
      <c r="U851" s="49"/>
      <c r="V851" s="49"/>
      <c r="W851" s="49"/>
      <c r="X851" s="49"/>
      <c r="Y851" s="49"/>
      <c r="Z851" s="49"/>
      <c r="AA851" s="49"/>
      <c r="AB851" s="49"/>
      <c r="AC851" s="49"/>
      <c r="AD851" s="49"/>
    </row>
    <row r="852" ht="15.75" customHeight="1">
      <c r="A852" s="50"/>
      <c r="B852" s="49"/>
      <c r="C852" s="49"/>
      <c r="D852" s="49"/>
      <c r="E852" s="49"/>
      <c r="F852" s="49"/>
      <c r="G852" s="49"/>
      <c r="H852" s="49"/>
      <c r="I852" s="49"/>
      <c r="J852" s="49"/>
      <c r="K852" s="49"/>
      <c r="L852" s="49"/>
      <c r="M852" s="49"/>
      <c r="N852" s="49"/>
      <c r="O852" s="49"/>
      <c r="P852" s="49"/>
      <c r="Q852" s="49"/>
      <c r="R852" s="49"/>
      <c r="S852" s="49"/>
      <c r="T852" s="49"/>
      <c r="U852" s="49"/>
      <c r="V852" s="49"/>
      <c r="W852" s="49"/>
      <c r="X852" s="49"/>
      <c r="Y852" s="49"/>
      <c r="Z852" s="49"/>
      <c r="AA852" s="49"/>
      <c r="AB852" s="49"/>
      <c r="AC852" s="49"/>
      <c r="AD852" s="49"/>
    </row>
    <row r="853" ht="15.75" customHeight="1">
      <c r="A853" s="50"/>
      <c r="B853" s="49"/>
      <c r="C853" s="49"/>
      <c r="D853" s="49"/>
      <c r="E853" s="49"/>
      <c r="F853" s="49"/>
      <c r="G853" s="49"/>
      <c r="H853" s="49"/>
      <c r="I853" s="49"/>
      <c r="J853" s="49"/>
      <c r="K853" s="49"/>
      <c r="L853" s="49"/>
      <c r="M853" s="49"/>
      <c r="N853" s="49"/>
      <c r="O853" s="49"/>
      <c r="P853" s="49"/>
      <c r="Q853" s="49"/>
      <c r="R853" s="49"/>
      <c r="S853" s="49"/>
      <c r="T853" s="49"/>
      <c r="U853" s="49"/>
      <c r="V853" s="49"/>
      <c r="W853" s="49"/>
      <c r="X853" s="49"/>
      <c r="Y853" s="49"/>
      <c r="Z853" s="49"/>
      <c r="AA853" s="49"/>
      <c r="AB853" s="49"/>
      <c r="AC853" s="49"/>
      <c r="AD853" s="49"/>
    </row>
    <row r="854" ht="15.75" customHeight="1">
      <c r="A854" s="50"/>
      <c r="B854" s="49"/>
      <c r="C854" s="49"/>
      <c r="D854" s="49"/>
      <c r="E854" s="49"/>
      <c r="F854" s="49"/>
      <c r="G854" s="49"/>
      <c r="H854" s="49"/>
      <c r="I854" s="49"/>
      <c r="J854" s="49"/>
      <c r="K854" s="49"/>
      <c r="L854" s="49"/>
      <c r="M854" s="49"/>
      <c r="N854" s="49"/>
      <c r="O854" s="49"/>
      <c r="P854" s="49"/>
      <c r="Q854" s="49"/>
      <c r="R854" s="49"/>
      <c r="S854" s="49"/>
      <c r="T854" s="49"/>
      <c r="U854" s="49"/>
      <c r="V854" s="49"/>
      <c r="W854" s="49"/>
      <c r="X854" s="49"/>
      <c r="Y854" s="49"/>
      <c r="Z854" s="49"/>
      <c r="AA854" s="49"/>
      <c r="AB854" s="49"/>
      <c r="AC854" s="49"/>
      <c r="AD854" s="49"/>
    </row>
    <row r="855" ht="15.75" customHeight="1">
      <c r="A855" s="50"/>
      <c r="B855" s="49"/>
      <c r="C855" s="49"/>
      <c r="D855" s="49"/>
      <c r="E855" s="49"/>
      <c r="F855" s="49"/>
      <c r="G855" s="49"/>
      <c r="H855" s="49"/>
      <c r="I855" s="49"/>
      <c r="J855" s="49"/>
      <c r="K855" s="49"/>
      <c r="L855" s="49"/>
      <c r="M855" s="49"/>
      <c r="N855" s="49"/>
      <c r="O855" s="49"/>
      <c r="P855" s="49"/>
      <c r="Q855" s="49"/>
      <c r="R855" s="49"/>
      <c r="S855" s="49"/>
      <c r="T855" s="49"/>
      <c r="U855" s="49"/>
      <c r="V855" s="49"/>
      <c r="W855" s="49"/>
      <c r="X855" s="49"/>
      <c r="Y855" s="49"/>
      <c r="Z855" s="49"/>
      <c r="AA855" s="49"/>
      <c r="AB855" s="49"/>
      <c r="AC855" s="49"/>
      <c r="AD855" s="49"/>
    </row>
    <row r="856" ht="15.75" customHeight="1">
      <c r="A856" s="50"/>
      <c r="B856" s="49"/>
      <c r="C856" s="49"/>
      <c r="D856" s="49"/>
      <c r="E856" s="49"/>
      <c r="F856" s="49"/>
      <c r="G856" s="49"/>
      <c r="H856" s="49"/>
      <c r="I856" s="49"/>
      <c r="J856" s="49"/>
      <c r="K856" s="49"/>
      <c r="L856" s="49"/>
      <c r="M856" s="49"/>
      <c r="N856" s="49"/>
      <c r="O856" s="49"/>
      <c r="P856" s="49"/>
      <c r="Q856" s="49"/>
      <c r="R856" s="49"/>
      <c r="S856" s="49"/>
      <c r="T856" s="49"/>
      <c r="U856" s="49"/>
      <c r="V856" s="49"/>
      <c r="W856" s="49"/>
      <c r="X856" s="49"/>
      <c r="Y856" s="49"/>
      <c r="Z856" s="49"/>
      <c r="AA856" s="49"/>
      <c r="AB856" s="49"/>
      <c r="AC856" s="49"/>
      <c r="AD856" s="49"/>
    </row>
    <row r="857" ht="15.75" customHeight="1">
      <c r="A857" s="50"/>
      <c r="B857" s="49"/>
      <c r="C857" s="49"/>
      <c r="D857" s="49"/>
      <c r="E857" s="49"/>
      <c r="F857" s="49"/>
      <c r="G857" s="49"/>
      <c r="H857" s="49"/>
      <c r="I857" s="49"/>
      <c r="J857" s="49"/>
      <c r="K857" s="49"/>
      <c r="L857" s="49"/>
      <c r="M857" s="49"/>
      <c r="N857" s="49"/>
      <c r="O857" s="49"/>
      <c r="P857" s="49"/>
      <c r="Q857" s="49"/>
      <c r="R857" s="49"/>
      <c r="S857" s="49"/>
      <c r="T857" s="49"/>
      <c r="U857" s="49"/>
      <c r="V857" s="49"/>
      <c r="W857" s="49"/>
      <c r="X857" s="49"/>
      <c r="Y857" s="49"/>
      <c r="Z857" s="49"/>
      <c r="AA857" s="49"/>
      <c r="AB857" s="49"/>
      <c r="AC857" s="49"/>
      <c r="AD857" s="49"/>
    </row>
    <row r="858" ht="15.75" customHeight="1">
      <c r="A858" s="50"/>
      <c r="B858" s="49"/>
      <c r="C858" s="49"/>
      <c r="D858" s="49"/>
      <c r="E858" s="49"/>
      <c r="F858" s="49"/>
      <c r="G858" s="49"/>
      <c r="H858" s="49"/>
      <c r="I858" s="49"/>
      <c r="J858" s="49"/>
      <c r="K858" s="49"/>
      <c r="L858" s="49"/>
      <c r="M858" s="49"/>
      <c r="N858" s="49"/>
      <c r="O858" s="49"/>
      <c r="P858" s="49"/>
      <c r="Q858" s="49"/>
      <c r="R858" s="49"/>
      <c r="S858" s="49"/>
      <c r="T858" s="49"/>
      <c r="U858" s="49"/>
      <c r="V858" s="49"/>
      <c r="W858" s="49"/>
      <c r="X858" s="49"/>
      <c r="Y858" s="49"/>
      <c r="Z858" s="49"/>
      <c r="AA858" s="49"/>
      <c r="AB858" s="49"/>
      <c r="AC858" s="49"/>
      <c r="AD858" s="49"/>
    </row>
    <row r="859" ht="15.75" customHeight="1">
      <c r="A859" s="50"/>
      <c r="B859" s="49"/>
      <c r="C859" s="49"/>
      <c r="D859" s="49"/>
      <c r="E859" s="49"/>
      <c r="F859" s="49"/>
      <c r="G859" s="49"/>
      <c r="H859" s="49"/>
      <c r="I859" s="49"/>
      <c r="J859" s="49"/>
      <c r="K859" s="49"/>
      <c r="L859" s="49"/>
      <c r="M859" s="49"/>
      <c r="N859" s="49"/>
      <c r="O859" s="49"/>
      <c r="P859" s="49"/>
      <c r="Q859" s="49"/>
      <c r="R859" s="49"/>
      <c r="S859" s="49"/>
      <c r="T859" s="49"/>
      <c r="U859" s="49"/>
      <c r="V859" s="49"/>
      <c r="W859" s="49"/>
      <c r="X859" s="49"/>
      <c r="Y859" s="49"/>
      <c r="Z859" s="49"/>
      <c r="AA859" s="49"/>
      <c r="AB859" s="49"/>
      <c r="AC859" s="49"/>
      <c r="AD859" s="49"/>
    </row>
    <row r="860" ht="15.75" customHeight="1">
      <c r="A860" s="50"/>
      <c r="B860" s="49"/>
      <c r="C860" s="49"/>
      <c r="D860" s="49"/>
      <c r="E860" s="49"/>
      <c r="F860" s="49"/>
      <c r="G860" s="49"/>
      <c r="H860" s="49"/>
      <c r="I860" s="49"/>
      <c r="J860" s="49"/>
      <c r="K860" s="49"/>
      <c r="L860" s="49"/>
      <c r="M860" s="49"/>
      <c r="N860" s="49"/>
      <c r="O860" s="49"/>
      <c r="P860" s="49"/>
      <c r="Q860" s="49"/>
      <c r="R860" s="49"/>
      <c r="S860" s="49"/>
      <c r="T860" s="49"/>
      <c r="U860" s="49"/>
      <c r="V860" s="49"/>
      <c r="W860" s="49"/>
      <c r="X860" s="49"/>
      <c r="Y860" s="49"/>
      <c r="Z860" s="49"/>
      <c r="AA860" s="49"/>
      <c r="AB860" s="49"/>
      <c r="AC860" s="49"/>
      <c r="AD860" s="49"/>
    </row>
    <row r="861" ht="15.75" customHeight="1">
      <c r="A861" s="50"/>
      <c r="B861" s="49"/>
      <c r="C861" s="49"/>
      <c r="D861" s="49"/>
      <c r="E861" s="49"/>
      <c r="F861" s="49"/>
      <c r="G861" s="49"/>
      <c r="H861" s="49"/>
      <c r="I861" s="49"/>
      <c r="J861" s="49"/>
      <c r="K861" s="49"/>
      <c r="L861" s="49"/>
      <c r="M861" s="49"/>
      <c r="N861" s="49"/>
      <c r="O861" s="49"/>
      <c r="P861" s="49"/>
      <c r="Q861" s="49"/>
      <c r="R861" s="49"/>
      <c r="S861" s="49"/>
      <c r="T861" s="49"/>
      <c r="U861" s="49"/>
      <c r="V861" s="49"/>
      <c r="W861" s="49"/>
      <c r="X861" s="49"/>
      <c r="Y861" s="49"/>
      <c r="Z861" s="49"/>
      <c r="AA861" s="49"/>
      <c r="AB861" s="49"/>
      <c r="AC861" s="49"/>
      <c r="AD861" s="49"/>
    </row>
    <row r="862" ht="15.75" customHeight="1">
      <c r="A862" s="50"/>
      <c r="B862" s="49"/>
      <c r="C862" s="49"/>
      <c r="D862" s="49"/>
      <c r="E862" s="49"/>
      <c r="F862" s="49"/>
      <c r="G862" s="49"/>
      <c r="H862" s="49"/>
      <c r="I862" s="49"/>
      <c r="J862" s="49"/>
      <c r="K862" s="49"/>
      <c r="L862" s="49"/>
      <c r="M862" s="49"/>
      <c r="N862" s="49"/>
      <c r="O862" s="49"/>
      <c r="P862" s="49"/>
      <c r="Q862" s="49"/>
      <c r="R862" s="49"/>
      <c r="S862" s="49"/>
      <c r="T862" s="49"/>
      <c r="U862" s="49"/>
      <c r="V862" s="49"/>
      <c r="W862" s="49"/>
      <c r="X862" s="49"/>
      <c r="Y862" s="49"/>
      <c r="Z862" s="49"/>
      <c r="AA862" s="49"/>
      <c r="AB862" s="49"/>
      <c r="AC862" s="49"/>
      <c r="AD862" s="49"/>
    </row>
    <row r="863" ht="15.75" customHeight="1">
      <c r="A863" s="50"/>
      <c r="B863" s="49"/>
      <c r="C863" s="49"/>
      <c r="D863" s="49"/>
      <c r="E863" s="49"/>
      <c r="F863" s="49"/>
      <c r="G863" s="49"/>
      <c r="H863" s="49"/>
      <c r="I863" s="49"/>
      <c r="J863" s="49"/>
      <c r="K863" s="49"/>
      <c r="L863" s="49"/>
      <c r="M863" s="49"/>
      <c r="N863" s="49"/>
      <c r="O863" s="49"/>
      <c r="P863" s="49"/>
      <c r="Q863" s="49"/>
      <c r="R863" s="49"/>
      <c r="S863" s="49"/>
      <c r="T863" s="49"/>
      <c r="U863" s="49"/>
      <c r="V863" s="49"/>
      <c r="W863" s="49"/>
      <c r="X863" s="49"/>
      <c r="Y863" s="49"/>
      <c r="Z863" s="49"/>
      <c r="AA863" s="49"/>
      <c r="AB863" s="49"/>
      <c r="AC863" s="49"/>
      <c r="AD863" s="49"/>
    </row>
    <row r="864" ht="15.75" customHeight="1">
      <c r="A864" s="50"/>
      <c r="B864" s="49"/>
      <c r="C864" s="49"/>
      <c r="D864" s="49"/>
      <c r="E864" s="49"/>
      <c r="F864" s="49"/>
      <c r="G864" s="49"/>
      <c r="H864" s="49"/>
      <c r="I864" s="49"/>
      <c r="J864" s="49"/>
      <c r="K864" s="49"/>
      <c r="L864" s="49"/>
      <c r="M864" s="49"/>
      <c r="N864" s="49"/>
      <c r="O864" s="49"/>
      <c r="P864" s="49"/>
      <c r="Q864" s="49"/>
      <c r="R864" s="49"/>
      <c r="S864" s="49"/>
      <c r="T864" s="49"/>
      <c r="U864" s="49"/>
      <c r="V864" s="49"/>
      <c r="W864" s="49"/>
      <c r="X864" s="49"/>
      <c r="Y864" s="49"/>
      <c r="Z864" s="49"/>
      <c r="AA864" s="49"/>
      <c r="AB864" s="49"/>
      <c r="AC864" s="49"/>
      <c r="AD864" s="49"/>
    </row>
    <row r="865" ht="15.75" customHeight="1">
      <c r="A865" s="50"/>
      <c r="B865" s="49"/>
      <c r="C865" s="49"/>
      <c r="D865" s="49"/>
      <c r="E865" s="49"/>
      <c r="F865" s="49"/>
      <c r="G865" s="49"/>
      <c r="H865" s="49"/>
      <c r="I865" s="49"/>
      <c r="J865" s="49"/>
      <c r="K865" s="49"/>
      <c r="L865" s="49"/>
      <c r="M865" s="49"/>
      <c r="N865" s="49"/>
      <c r="O865" s="49"/>
      <c r="P865" s="49"/>
      <c r="Q865" s="49"/>
      <c r="R865" s="49"/>
      <c r="S865" s="49"/>
      <c r="T865" s="49"/>
      <c r="U865" s="49"/>
      <c r="V865" s="49"/>
      <c r="W865" s="49"/>
      <c r="X865" s="49"/>
      <c r="Y865" s="49"/>
      <c r="Z865" s="49"/>
      <c r="AA865" s="49"/>
      <c r="AB865" s="49"/>
      <c r="AC865" s="49"/>
      <c r="AD865" s="49"/>
    </row>
    <row r="866" ht="15.75" customHeight="1">
      <c r="A866" s="50"/>
      <c r="B866" s="49"/>
      <c r="C866" s="49"/>
      <c r="D866" s="49"/>
      <c r="E866" s="49"/>
      <c r="F866" s="49"/>
      <c r="G866" s="49"/>
      <c r="H866" s="49"/>
      <c r="I866" s="49"/>
      <c r="J866" s="49"/>
      <c r="K866" s="49"/>
      <c r="L866" s="49"/>
      <c r="M866" s="49"/>
      <c r="N866" s="49"/>
      <c r="O866" s="49"/>
      <c r="P866" s="49"/>
      <c r="Q866" s="49"/>
      <c r="R866" s="49"/>
      <c r="S866" s="49"/>
      <c r="T866" s="49"/>
      <c r="U866" s="49"/>
      <c r="V866" s="49"/>
      <c r="W866" s="49"/>
      <c r="X866" s="49"/>
      <c r="Y866" s="49"/>
      <c r="Z866" s="49"/>
      <c r="AA866" s="49"/>
      <c r="AB866" s="49"/>
      <c r="AC866" s="49"/>
      <c r="AD866" s="49"/>
    </row>
    <row r="867" ht="15.75" customHeight="1">
      <c r="A867" s="50"/>
      <c r="B867" s="49"/>
      <c r="C867" s="49"/>
      <c r="D867" s="49"/>
      <c r="E867" s="49"/>
      <c r="F867" s="49"/>
      <c r="G867" s="49"/>
      <c r="H867" s="49"/>
      <c r="I867" s="49"/>
      <c r="J867" s="49"/>
      <c r="K867" s="49"/>
      <c r="L867" s="49"/>
      <c r="M867" s="49"/>
      <c r="N867" s="49"/>
      <c r="O867" s="49"/>
      <c r="P867" s="49"/>
      <c r="Q867" s="49"/>
      <c r="R867" s="49"/>
      <c r="S867" s="49"/>
      <c r="T867" s="49"/>
      <c r="U867" s="49"/>
      <c r="V867" s="49"/>
      <c r="W867" s="49"/>
      <c r="X867" s="49"/>
      <c r="Y867" s="49"/>
      <c r="Z867" s="49"/>
      <c r="AA867" s="49"/>
      <c r="AB867" s="49"/>
      <c r="AC867" s="49"/>
      <c r="AD867" s="49"/>
    </row>
    <row r="868" ht="15.75" customHeight="1">
      <c r="A868" s="50"/>
      <c r="B868" s="49"/>
      <c r="C868" s="49"/>
      <c r="D868" s="49"/>
      <c r="E868" s="49"/>
      <c r="F868" s="49"/>
      <c r="G868" s="49"/>
      <c r="H868" s="49"/>
      <c r="I868" s="49"/>
      <c r="J868" s="49"/>
      <c r="K868" s="49"/>
      <c r="L868" s="49"/>
      <c r="M868" s="49"/>
      <c r="N868" s="49"/>
      <c r="O868" s="49"/>
      <c r="P868" s="49"/>
      <c r="Q868" s="49"/>
      <c r="R868" s="49"/>
      <c r="S868" s="49"/>
      <c r="T868" s="49"/>
      <c r="U868" s="49"/>
      <c r="V868" s="49"/>
      <c r="W868" s="49"/>
      <c r="X868" s="49"/>
      <c r="Y868" s="49"/>
      <c r="Z868" s="49"/>
      <c r="AA868" s="49"/>
      <c r="AB868" s="49"/>
      <c r="AC868" s="49"/>
      <c r="AD868" s="49"/>
    </row>
    <row r="869" ht="15.75" customHeight="1">
      <c r="A869" s="50"/>
      <c r="B869" s="49"/>
      <c r="C869" s="49"/>
      <c r="D869" s="49"/>
      <c r="E869" s="49"/>
      <c r="F869" s="49"/>
      <c r="G869" s="49"/>
      <c r="H869" s="49"/>
      <c r="I869" s="49"/>
      <c r="J869" s="49"/>
      <c r="K869" s="49"/>
      <c r="L869" s="49"/>
      <c r="M869" s="49"/>
      <c r="N869" s="49"/>
      <c r="O869" s="49"/>
      <c r="P869" s="49"/>
      <c r="Q869" s="49"/>
      <c r="R869" s="49"/>
      <c r="S869" s="49"/>
      <c r="T869" s="49"/>
      <c r="U869" s="49"/>
      <c r="V869" s="49"/>
      <c r="W869" s="49"/>
      <c r="X869" s="49"/>
      <c r="Y869" s="49"/>
      <c r="Z869" s="49"/>
      <c r="AA869" s="49"/>
      <c r="AB869" s="49"/>
      <c r="AC869" s="49"/>
      <c r="AD869" s="49"/>
    </row>
    <row r="870" ht="15.75" customHeight="1">
      <c r="A870" s="50"/>
      <c r="B870" s="49"/>
      <c r="C870" s="49"/>
      <c r="D870" s="49"/>
      <c r="E870" s="49"/>
      <c r="F870" s="49"/>
      <c r="G870" s="49"/>
      <c r="H870" s="49"/>
      <c r="I870" s="49"/>
      <c r="J870" s="49"/>
      <c r="K870" s="49"/>
      <c r="L870" s="49"/>
      <c r="M870" s="49"/>
      <c r="N870" s="49"/>
      <c r="O870" s="49"/>
      <c r="P870" s="49"/>
      <c r="Q870" s="49"/>
      <c r="R870" s="49"/>
      <c r="S870" s="49"/>
      <c r="T870" s="49"/>
      <c r="U870" s="49"/>
      <c r="V870" s="49"/>
      <c r="W870" s="49"/>
      <c r="X870" s="49"/>
      <c r="Y870" s="49"/>
      <c r="Z870" s="49"/>
      <c r="AA870" s="49"/>
      <c r="AB870" s="49"/>
      <c r="AC870" s="49"/>
      <c r="AD870" s="49"/>
    </row>
    <row r="871" ht="15.75" customHeight="1">
      <c r="A871" s="50"/>
      <c r="B871" s="49"/>
      <c r="C871" s="49"/>
      <c r="D871" s="49"/>
      <c r="E871" s="49"/>
      <c r="F871" s="49"/>
      <c r="G871" s="49"/>
      <c r="H871" s="49"/>
      <c r="I871" s="49"/>
      <c r="J871" s="49"/>
      <c r="K871" s="49"/>
      <c r="L871" s="49"/>
      <c r="M871" s="49"/>
      <c r="N871" s="49"/>
      <c r="O871" s="49"/>
      <c r="P871" s="49"/>
      <c r="Q871" s="49"/>
      <c r="R871" s="49"/>
      <c r="S871" s="49"/>
      <c r="T871" s="49"/>
      <c r="U871" s="49"/>
      <c r="V871" s="49"/>
      <c r="W871" s="49"/>
      <c r="X871" s="49"/>
      <c r="Y871" s="49"/>
      <c r="Z871" s="49"/>
      <c r="AA871" s="49"/>
      <c r="AB871" s="49"/>
      <c r="AC871" s="49"/>
      <c r="AD871" s="49"/>
    </row>
    <row r="872" ht="15.75" customHeight="1">
      <c r="A872" s="50"/>
      <c r="B872" s="49"/>
      <c r="C872" s="49"/>
      <c r="D872" s="49"/>
      <c r="E872" s="49"/>
      <c r="F872" s="49"/>
      <c r="G872" s="49"/>
      <c r="H872" s="49"/>
      <c r="I872" s="49"/>
      <c r="J872" s="49"/>
      <c r="K872" s="49"/>
      <c r="L872" s="49"/>
      <c r="M872" s="49"/>
      <c r="N872" s="49"/>
      <c r="O872" s="49"/>
      <c r="P872" s="49"/>
      <c r="Q872" s="49"/>
      <c r="R872" s="49"/>
      <c r="S872" s="49"/>
      <c r="T872" s="49"/>
      <c r="U872" s="49"/>
      <c r="V872" s="49"/>
      <c r="W872" s="49"/>
      <c r="X872" s="49"/>
      <c r="Y872" s="49"/>
      <c r="Z872" s="49"/>
      <c r="AA872" s="49"/>
      <c r="AB872" s="49"/>
      <c r="AC872" s="49"/>
      <c r="AD872" s="49"/>
    </row>
    <row r="873" ht="15.75" customHeight="1">
      <c r="A873" s="50"/>
      <c r="B873" s="49"/>
      <c r="C873" s="49"/>
      <c r="D873" s="49"/>
      <c r="E873" s="49"/>
      <c r="F873" s="49"/>
      <c r="G873" s="49"/>
      <c r="H873" s="49"/>
      <c r="I873" s="49"/>
      <c r="J873" s="49"/>
      <c r="K873" s="49"/>
      <c r="L873" s="49"/>
      <c r="M873" s="49"/>
      <c r="N873" s="49"/>
      <c r="O873" s="49"/>
      <c r="P873" s="49"/>
      <c r="Q873" s="49"/>
      <c r="R873" s="49"/>
      <c r="S873" s="49"/>
      <c r="T873" s="49"/>
      <c r="U873" s="49"/>
      <c r="V873" s="49"/>
      <c r="W873" s="49"/>
      <c r="X873" s="49"/>
      <c r="Y873" s="49"/>
      <c r="Z873" s="49"/>
      <c r="AA873" s="49"/>
      <c r="AB873" s="49"/>
      <c r="AC873" s="49"/>
      <c r="AD873" s="49"/>
    </row>
    <row r="874" ht="15.75" customHeight="1">
      <c r="A874" s="50"/>
      <c r="B874" s="49"/>
      <c r="C874" s="49"/>
      <c r="D874" s="49"/>
      <c r="E874" s="49"/>
      <c r="F874" s="49"/>
      <c r="G874" s="49"/>
      <c r="H874" s="49"/>
      <c r="I874" s="49"/>
      <c r="J874" s="49"/>
      <c r="K874" s="49"/>
      <c r="L874" s="49"/>
      <c r="M874" s="49"/>
      <c r="N874" s="49"/>
      <c r="O874" s="49"/>
      <c r="P874" s="49"/>
      <c r="Q874" s="49"/>
      <c r="R874" s="49"/>
      <c r="S874" s="49"/>
      <c r="T874" s="49"/>
      <c r="U874" s="49"/>
      <c r="V874" s="49"/>
      <c r="W874" s="49"/>
      <c r="X874" s="49"/>
      <c r="Y874" s="49"/>
      <c r="Z874" s="49"/>
      <c r="AA874" s="49"/>
      <c r="AB874" s="49"/>
      <c r="AC874" s="49"/>
      <c r="AD874" s="49"/>
    </row>
    <row r="875" ht="15.75" customHeight="1">
      <c r="A875" s="50"/>
      <c r="B875" s="49"/>
      <c r="C875" s="49"/>
      <c r="D875" s="49"/>
      <c r="E875" s="49"/>
      <c r="F875" s="49"/>
      <c r="G875" s="49"/>
      <c r="H875" s="49"/>
      <c r="I875" s="49"/>
      <c r="J875" s="49"/>
      <c r="K875" s="49"/>
      <c r="L875" s="49"/>
      <c r="M875" s="49"/>
      <c r="N875" s="49"/>
      <c r="O875" s="49"/>
      <c r="P875" s="49"/>
      <c r="Q875" s="49"/>
      <c r="R875" s="49"/>
      <c r="S875" s="49"/>
      <c r="T875" s="49"/>
      <c r="U875" s="49"/>
      <c r="V875" s="49"/>
      <c r="W875" s="49"/>
      <c r="X875" s="49"/>
      <c r="Y875" s="49"/>
      <c r="Z875" s="49"/>
      <c r="AA875" s="49"/>
      <c r="AB875" s="49"/>
      <c r="AC875" s="49"/>
      <c r="AD875" s="49"/>
    </row>
    <row r="876" ht="15.75" customHeight="1">
      <c r="A876" s="50"/>
      <c r="B876" s="49"/>
      <c r="C876" s="49"/>
      <c r="D876" s="49"/>
      <c r="E876" s="49"/>
      <c r="F876" s="49"/>
      <c r="G876" s="49"/>
      <c r="H876" s="49"/>
      <c r="I876" s="49"/>
      <c r="J876" s="49"/>
      <c r="K876" s="49"/>
      <c r="L876" s="49"/>
      <c r="M876" s="49"/>
      <c r="N876" s="49"/>
      <c r="O876" s="49"/>
      <c r="P876" s="49"/>
      <c r="Q876" s="49"/>
      <c r="R876" s="49"/>
      <c r="S876" s="49"/>
      <c r="T876" s="49"/>
      <c r="U876" s="49"/>
      <c r="V876" s="49"/>
      <c r="W876" s="49"/>
      <c r="X876" s="49"/>
      <c r="Y876" s="49"/>
      <c r="Z876" s="49"/>
      <c r="AA876" s="49"/>
      <c r="AB876" s="49"/>
      <c r="AC876" s="49"/>
      <c r="AD876" s="49"/>
    </row>
    <row r="877" ht="15.75" customHeight="1">
      <c r="A877" s="50"/>
      <c r="B877" s="49"/>
      <c r="C877" s="49"/>
      <c r="D877" s="49"/>
      <c r="E877" s="49"/>
      <c r="F877" s="49"/>
      <c r="G877" s="49"/>
      <c r="H877" s="49"/>
      <c r="I877" s="49"/>
      <c r="J877" s="49"/>
      <c r="K877" s="49"/>
      <c r="L877" s="49"/>
      <c r="M877" s="49"/>
      <c r="N877" s="49"/>
      <c r="O877" s="49"/>
      <c r="P877" s="49"/>
      <c r="Q877" s="49"/>
      <c r="R877" s="49"/>
      <c r="S877" s="49"/>
      <c r="T877" s="49"/>
      <c r="U877" s="49"/>
      <c r="V877" s="49"/>
      <c r="W877" s="49"/>
      <c r="X877" s="49"/>
      <c r="Y877" s="49"/>
      <c r="Z877" s="49"/>
      <c r="AA877" s="49"/>
      <c r="AB877" s="49"/>
      <c r="AC877" s="49"/>
      <c r="AD877" s="49"/>
    </row>
    <row r="878" ht="15.75" customHeight="1">
      <c r="A878" s="50"/>
      <c r="B878" s="49"/>
      <c r="C878" s="49"/>
      <c r="D878" s="49"/>
      <c r="E878" s="49"/>
      <c r="F878" s="49"/>
      <c r="G878" s="49"/>
      <c r="H878" s="49"/>
      <c r="I878" s="49"/>
      <c r="J878" s="49"/>
      <c r="K878" s="49"/>
      <c r="L878" s="49"/>
      <c r="M878" s="49"/>
      <c r="N878" s="49"/>
      <c r="O878" s="49"/>
      <c r="P878" s="49"/>
      <c r="Q878" s="49"/>
      <c r="R878" s="49"/>
      <c r="S878" s="49"/>
      <c r="T878" s="49"/>
      <c r="U878" s="49"/>
      <c r="V878" s="49"/>
      <c r="W878" s="49"/>
      <c r="X878" s="49"/>
      <c r="Y878" s="49"/>
      <c r="Z878" s="49"/>
      <c r="AA878" s="49"/>
      <c r="AB878" s="49"/>
      <c r="AC878" s="49"/>
      <c r="AD878" s="49"/>
    </row>
    <row r="879" ht="15.75" customHeight="1">
      <c r="A879" s="50"/>
      <c r="B879" s="49"/>
      <c r="C879" s="49"/>
      <c r="D879" s="49"/>
      <c r="E879" s="49"/>
      <c r="F879" s="49"/>
      <c r="G879" s="49"/>
      <c r="H879" s="49"/>
      <c r="I879" s="49"/>
      <c r="J879" s="49"/>
      <c r="K879" s="49"/>
      <c r="L879" s="49"/>
      <c r="M879" s="49"/>
      <c r="N879" s="49"/>
      <c r="O879" s="49"/>
      <c r="P879" s="49"/>
      <c r="Q879" s="49"/>
      <c r="R879" s="49"/>
      <c r="S879" s="49"/>
      <c r="T879" s="49"/>
      <c r="U879" s="49"/>
      <c r="V879" s="49"/>
      <c r="W879" s="49"/>
      <c r="X879" s="49"/>
      <c r="Y879" s="49"/>
      <c r="Z879" s="49"/>
      <c r="AA879" s="49"/>
      <c r="AB879" s="49"/>
      <c r="AC879" s="49"/>
      <c r="AD879" s="49"/>
    </row>
    <row r="880" ht="15.75" customHeight="1">
      <c r="A880" s="50"/>
      <c r="B880" s="49"/>
      <c r="C880" s="49"/>
      <c r="D880" s="49"/>
      <c r="E880" s="49"/>
      <c r="F880" s="49"/>
      <c r="G880" s="49"/>
      <c r="H880" s="49"/>
      <c r="I880" s="49"/>
      <c r="J880" s="49"/>
      <c r="K880" s="49"/>
      <c r="L880" s="49"/>
      <c r="M880" s="49"/>
      <c r="N880" s="49"/>
      <c r="O880" s="49"/>
      <c r="P880" s="49"/>
      <c r="Q880" s="49"/>
      <c r="R880" s="49"/>
      <c r="S880" s="49"/>
      <c r="T880" s="49"/>
      <c r="U880" s="49"/>
      <c r="V880" s="49"/>
      <c r="W880" s="49"/>
      <c r="X880" s="49"/>
      <c r="Y880" s="49"/>
      <c r="Z880" s="49"/>
      <c r="AA880" s="49"/>
      <c r="AB880" s="49"/>
      <c r="AC880" s="49"/>
      <c r="AD880" s="49"/>
    </row>
    <row r="881" ht="15.75" customHeight="1">
      <c r="A881" s="50"/>
      <c r="B881" s="49"/>
      <c r="C881" s="49"/>
      <c r="D881" s="49"/>
      <c r="E881" s="49"/>
      <c r="F881" s="49"/>
      <c r="G881" s="49"/>
      <c r="H881" s="49"/>
      <c r="I881" s="49"/>
      <c r="J881" s="49"/>
      <c r="K881" s="49"/>
      <c r="L881" s="49"/>
      <c r="M881" s="49"/>
      <c r="N881" s="49"/>
      <c r="O881" s="49"/>
      <c r="P881" s="49"/>
      <c r="Q881" s="49"/>
      <c r="R881" s="49"/>
      <c r="S881" s="49"/>
      <c r="T881" s="49"/>
      <c r="U881" s="49"/>
      <c r="V881" s="49"/>
      <c r="W881" s="49"/>
      <c r="X881" s="49"/>
      <c r="Y881" s="49"/>
      <c r="Z881" s="49"/>
      <c r="AA881" s="49"/>
      <c r="AB881" s="49"/>
      <c r="AC881" s="49"/>
      <c r="AD881" s="49"/>
    </row>
    <row r="882" ht="15.75" customHeight="1">
      <c r="A882" s="50"/>
      <c r="B882" s="49"/>
      <c r="C882" s="49"/>
      <c r="D882" s="49"/>
      <c r="E882" s="49"/>
      <c r="F882" s="49"/>
      <c r="G882" s="49"/>
      <c r="H882" s="49"/>
      <c r="I882" s="49"/>
      <c r="J882" s="49"/>
      <c r="K882" s="49"/>
      <c r="L882" s="49"/>
      <c r="M882" s="49"/>
      <c r="N882" s="49"/>
      <c r="O882" s="49"/>
      <c r="P882" s="49"/>
      <c r="Q882" s="49"/>
      <c r="R882" s="49"/>
      <c r="S882" s="49"/>
      <c r="T882" s="49"/>
      <c r="U882" s="49"/>
      <c r="V882" s="49"/>
      <c r="W882" s="49"/>
      <c r="X882" s="49"/>
      <c r="Y882" s="49"/>
      <c r="Z882" s="49"/>
      <c r="AA882" s="49"/>
      <c r="AB882" s="49"/>
      <c r="AC882" s="49"/>
      <c r="AD882" s="49"/>
    </row>
    <row r="883" ht="15.75" customHeight="1">
      <c r="A883" s="50"/>
      <c r="B883" s="49"/>
      <c r="C883" s="49"/>
      <c r="D883" s="49"/>
      <c r="E883" s="49"/>
      <c r="F883" s="49"/>
      <c r="G883" s="49"/>
      <c r="H883" s="49"/>
      <c r="I883" s="49"/>
      <c r="J883" s="49"/>
      <c r="K883" s="49"/>
      <c r="L883" s="49"/>
      <c r="M883" s="49"/>
      <c r="N883" s="49"/>
      <c r="O883" s="49"/>
      <c r="P883" s="49"/>
      <c r="Q883" s="49"/>
      <c r="R883" s="49"/>
      <c r="S883" s="49"/>
      <c r="T883" s="49"/>
      <c r="U883" s="49"/>
      <c r="V883" s="49"/>
      <c r="W883" s="49"/>
      <c r="X883" s="49"/>
      <c r="Y883" s="49"/>
      <c r="Z883" s="49"/>
      <c r="AA883" s="49"/>
      <c r="AB883" s="49"/>
      <c r="AC883" s="49"/>
      <c r="AD883" s="49"/>
    </row>
    <row r="884" ht="15.75" customHeight="1">
      <c r="A884" s="50"/>
      <c r="B884" s="49"/>
      <c r="C884" s="49"/>
      <c r="D884" s="49"/>
      <c r="E884" s="49"/>
      <c r="F884" s="49"/>
      <c r="G884" s="49"/>
      <c r="H884" s="49"/>
      <c r="I884" s="49"/>
      <c r="J884" s="49"/>
      <c r="K884" s="49"/>
      <c r="L884" s="49"/>
      <c r="M884" s="49"/>
      <c r="N884" s="49"/>
      <c r="O884" s="49"/>
      <c r="P884" s="49"/>
      <c r="Q884" s="49"/>
      <c r="R884" s="49"/>
      <c r="S884" s="49"/>
      <c r="T884" s="49"/>
      <c r="U884" s="49"/>
      <c r="V884" s="49"/>
      <c r="W884" s="49"/>
      <c r="X884" s="49"/>
      <c r="Y884" s="49"/>
      <c r="Z884" s="49"/>
      <c r="AA884" s="49"/>
      <c r="AB884" s="49"/>
      <c r="AC884" s="49"/>
      <c r="AD884" s="49"/>
    </row>
    <row r="885" ht="15.75" customHeight="1">
      <c r="A885" s="50"/>
      <c r="B885" s="49"/>
      <c r="C885" s="49"/>
      <c r="D885" s="49"/>
      <c r="E885" s="49"/>
      <c r="F885" s="49"/>
      <c r="G885" s="49"/>
      <c r="H885" s="49"/>
      <c r="I885" s="49"/>
      <c r="J885" s="49"/>
      <c r="K885" s="49"/>
      <c r="L885" s="49"/>
      <c r="M885" s="49"/>
      <c r="N885" s="49"/>
      <c r="O885" s="49"/>
      <c r="P885" s="49"/>
      <c r="Q885" s="49"/>
      <c r="R885" s="49"/>
      <c r="S885" s="49"/>
      <c r="T885" s="49"/>
      <c r="U885" s="49"/>
      <c r="V885" s="49"/>
      <c r="W885" s="49"/>
      <c r="X885" s="49"/>
      <c r="Y885" s="49"/>
      <c r="Z885" s="49"/>
      <c r="AA885" s="49"/>
      <c r="AB885" s="49"/>
      <c r="AC885" s="49"/>
      <c r="AD885" s="49"/>
    </row>
    <row r="886" ht="15.75" customHeight="1">
      <c r="A886" s="50"/>
      <c r="B886" s="49"/>
      <c r="C886" s="49"/>
      <c r="D886" s="49"/>
      <c r="E886" s="49"/>
      <c r="F886" s="49"/>
      <c r="G886" s="49"/>
      <c r="H886" s="49"/>
      <c r="I886" s="49"/>
      <c r="J886" s="49"/>
      <c r="K886" s="49"/>
      <c r="L886" s="49"/>
      <c r="M886" s="49"/>
      <c r="N886" s="49"/>
      <c r="O886" s="49"/>
      <c r="P886" s="49"/>
      <c r="Q886" s="49"/>
      <c r="R886" s="49"/>
      <c r="S886" s="49"/>
      <c r="T886" s="49"/>
      <c r="U886" s="49"/>
      <c r="V886" s="49"/>
      <c r="W886" s="49"/>
      <c r="X886" s="49"/>
      <c r="Y886" s="49"/>
      <c r="Z886" s="49"/>
      <c r="AA886" s="49"/>
      <c r="AB886" s="49"/>
      <c r="AC886" s="49"/>
      <c r="AD886" s="49"/>
    </row>
    <row r="887" ht="15.75" customHeight="1">
      <c r="A887" s="50"/>
      <c r="B887" s="49"/>
      <c r="C887" s="49"/>
      <c r="D887" s="49"/>
      <c r="E887" s="49"/>
      <c r="F887" s="49"/>
      <c r="G887" s="49"/>
      <c r="H887" s="49"/>
      <c r="I887" s="49"/>
      <c r="J887" s="49"/>
      <c r="K887" s="49"/>
      <c r="L887" s="49"/>
      <c r="M887" s="49"/>
      <c r="N887" s="49"/>
      <c r="O887" s="49"/>
      <c r="P887" s="49"/>
      <c r="Q887" s="49"/>
      <c r="R887" s="49"/>
      <c r="S887" s="49"/>
      <c r="T887" s="49"/>
      <c r="U887" s="49"/>
      <c r="V887" s="49"/>
      <c r="W887" s="49"/>
      <c r="X887" s="49"/>
      <c r="Y887" s="49"/>
      <c r="Z887" s="49"/>
      <c r="AA887" s="49"/>
      <c r="AB887" s="49"/>
      <c r="AC887" s="49"/>
      <c r="AD887" s="49"/>
    </row>
    <row r="888" ht="15.75" customHeight="1">
      <c r="A888" s="50"/>
      <c r="B888" s="49"/>
      <c r="C888" s="49"/>
      <c r="D888" s="49"/>
      <c r="E888" s="49"/>
      <c r="F888" s="49"/>
      <c r="G888" s="49"/>
      <c r="H888" s="49"/>
      <c r="I888" s="49"/>
      <c r="J888" s="49"/>
      <c r="K888" s="49"/>
      <c r="L888" s="49"/>
      <c r="M888" s="49"/>
      <c r="N888" s="49"/>
      <c r="O888" s="49"/>
      <c r="P888" s="49"/>
      <c r="Q888" s="49"/>
      <c r="R888" s="49"/>
      <c r="S888" s="49"/>
      <c r="T888" s="49"/>
      <c r="U888" s="49"/>
      <c r="V888" s="49"/>
      <c r="W888" s="49"/>
      <c r="X888" s="49"/>
      <c r="Y888" s="49"/>
      <c r="Z888" s="49"/>
      <c r="AA888" s="49"/>
      <c r="AB888" s="49"/>
      <c r="AC888" s="49"/>
      <c r="AD888" s="49"/>
    </row>
    <row r="889" ht="15.75" customHeight="1">
      <c r="A889" s="50"/>
      <c r="B889" s="49"/>
      <c r="C889" s="49"/>
      <c r="D889" s="49"/>
      <c r="E889" s="49"/>
      <c r="F889" s="49"/>
      <c r="G889" s="49"/>
      <c r="H889" s="49"/>
      <c r="I889" s="49"/>
      <c r="J889" s="49"/>
      <c r="K889" s="49"/>
      <c r="L889" s="49"/>
      <c r="M889" s="49"/>
      <c r="N889" s="49"/>
      <c r="O889" s="49"/>
      <c r="P889" s="49"/>
      <c r="Q889" s="49"/>
      <c r="R889" s="49"/>
      <c r="S889" s="49"/>
      <c r="T889" s="49"/>
      <c r="U889" s="49"/>
      <c r="V889" s="49"/>
      <c r="W889" s="49"/>
      <c r="X889" s="49"/>
      <c r="Y889" s="49"/>
      <c r="Z889" s="49"/>
      <c r="AA889" s="49"/>
      <c r="AB889" s="49"/>
      <c r="AC889" s="49"/>
      <c r="AD889" s="49"/>
    </row>
    <row r="890" ht="15.75" customHeight="1">
      <c r="A890" s="50"/>
      <c r="B890" s="49"/>
      <c r="C890" s="49"/>
      <c r="D890" s="49"/>
      <c r="E890" s="49"/>
      <c r="F890" s="49"/>
      <c r="G890" s="49"/>
      <c r="H890" s="49"/>
      <c r="I890" s="49"/>
      <c r="J890" s="49"/>
      <c r="K890" s="49"/>
      <c r="L890" s="49"/>
      <c r="M890" s="49"/>
      <c r="N890" s="49"/>
      <c r="O890" s="49"/>
      <c r="P890" s="49"/>
      <c r="Q890" s="49"/>
      <c r="R890" s="49"/>
      <c r="S890" s="49"/>
      <c r="T890" s="49"/>
      <c r="U890" s="49"/>
      <c r="V890" s="49"/>
      <c r="W890" s="49"/>
      <c r="X890" s="49"/>
      <c r="Y890" s="49"/>
      <c r="Z890" s="49"/>
      <c r="AA890" s="49"/>
      <c r="AB890" s="49"/>
      <c r="AC890" s="49"/>
      <c r="AD890" s="49"/>
    </row>
    <row r="891" ht="15.75" customHeight="1">
      <c r="A891" s="50"/>
      <c r="B891" s="49"/>
      <c r="C891" s="49"/>
      <c r="D891" s="49"/>
      <c r="E891" s="49"/>
      <c r="F891" s="49"/>
      <c r="G891" s="49"/>
      <c r="H891" s="49"/>
      <c r="I891" s="49"/>
      <c r="J891" s="49"/>
      <c r="K891" s="49"/>
      <c r="L891" s="49"/>
      <c r="M891" s="49"/>
      <c r="N891" s="49"/>
      <c r="O891" s="49"/>
      <c r="P891" s="49"/>
      <c r="Q891" s="49"/>
      <c r="R891" s="49"/>
      <c r="S891" s="49"/>
      <c r="T891" s="49"/>
      <c r="U891" s="49"/>
      <c r="V891" s="49"/>
      <c r="W891" s="49"/>
      <c r="X891" s="49"/>
      <c r="Y891" s="49"/>
      <c r="Z891" s="49"/>
      <c r="AA891" s="49"/>
      <c r="AB891" s="49"/>
      <c r="AC891" s="49"/>
      <c r="AD891" s="49"/>
    </row>
    <row r="892" ht="15.75" customHeight="1">
      <c r="A892" s="50"/>
      <c r="B892" s="49"/>
      <c r="C892" s="49"/>
      <c r="D892" s="49"/>
      <c r="E892" s="49"/>
      <c r="F892" s="49"/>
      <c r="G892" s="49"/>
      <c r="H892" s="49"/>
      <c r="I892" s="49"/>
      <c r="J892" s="49"/>
      <c r="K892" s="49"/>
      <c r="L892" s="49"/>
      <c r="M892" s="49"/>
      <c r="N892" s="49"/>
      <c r="O892" s="49"/>
      <c r="P892" s="49"/>
      <c r="Q892" s="49"/>
      <c r="R892" s="49"/>
      <c r="S892" s="49"/>
      <c r="T892" s="49"/>
      <c r="U892" s="49"/>
      <c r="V892" s="49"/>
      <c r="W892" s="49"/>
      <c r="X892" s="49"/>
      <c r="Y892" s="49"/>
      <c r="Z892" s="49"/>
      <c r="AA892" s="49"/>
      <c r="AB892" s="49"/>
      <c r="AC892" s="49"/>
      <c r="AD892" s="49"/>
    </row>
    <row r="893" ht="15.75" customHeight="1">
      <c r="A893" s="50"/>
      <c r="B893" s="49"/>
      <c r="C893" s="49"/>
      <c r="D893" s="49"/>
      <c r="E893" s="49"/>
      <c r="F893" s="49"/>
      <c r="G893" s="49"/>
      <c r="H893" s="49"/>
      <c r="I893" s="49"/>
      <c r="J893" s="49"/>
      <c r="K893" s="49"/>
      <c r="L893" s="49"/>
      <c r="M893" s="49"/>
      <c r="N893" s="49"/>
      <c r="O893" s="49"/>
      <c r="P893" s="49"/>
      <c r="Q893" s="49"/>
      <c r="R893" s="49"/>
      <c r="S893" s="49"/>
      <c r="T893" s="49"/>
      <c r="U893" s="49"/>
      <c r="V893" s="49"/>
      <c r="W893" s="49"/>
      <c r="X893" s="49"/>
      <c r="Y893" s="49"/>
      <c r="Z893" s="49"/>
      <c r="AA893" s="49"/>
      <c r="AB893" s="49"/>
      <c r="AC893" s="49"/>
      <c r="AD893" s="49"/>
    </row>
    <row r="894" ht="15.75" customHeight="1">
      <c r="A894" s="50"/>
      <c r="B894" s="49"/>
      <c r="C894" s="49"/>
      <c r="D894" s="49"/>
      <c r="E894" s="49"/>
      <c r="F894" s="49"/>
      <c r="G894" s="49"/>
      <c r="H894" s="49"/>
      <c r="I894" s="49"/>
      <c r="J894" s="49"/>
      <c r="K894" s="49"/>
      <c r="L894" s="49"/>
      <c r="M894" s="49"/>
      <c r="N894" s="49"/>
      <c r="O894" s="49"/>
      <c r="P894" s="49"/>
      <c r="Q894" s="49"/>
      <c r="R894" s="49"/>
      <c r="S894" s="49"/>
      <c r="T894" s="49"/>
      <c r="U894" s="49"/>
      <c r="V894" s="49"/>
      <c r="W894" s="49"/>
      <c r="X894" s="49"/>
      <c r="Y894" s="49"/>
      <c r="Z894" s="49"/>
      <c r="AA894" s="49"/>
      <c r="AB894" s="49"/>
      <c r="AC894" s="49"/>
      <c r="AD894" s="49"/>
    </row>
    <row r="895" ht="15.75" customHeight="1">
      <c r="A895" s="50"/>
      <c r="B895" s="49"/>
      <c r="C895" s="49"/>
      <c r="D895" s="49"/>
      <c r="E895" s="49"/>
      <c r="F895" s="49"/>
      <c r="G895" s="49"/>
      <c r="H895" s="49"/>
      <c r="I895" s="49"/>
      <c r="J895" s="49"/>
      <c r="K895" s="49"/>
      <c r="L895" s="49"/>
      <c r="M895" s="49"/>
      <c r="N895" s="49"/>
      <c r="O895" s="49"/>
      <c r="P895" s="49"/>
      <c r="Q895" s="49"/>
      <c r="R895" s="49"/>
      <c r="S895" s="49"/>
      <c r="T895" s="49"/>
      <c r="U895" s="49"/>
      <c r="V895" s="49"/>
      <c r="W895" s="49"/>
      <c r="X895" s="49"/>
      <c r="Y895" s="49"/>
      <c r="Z895" s="49"/>
      <c r="AA895" s="49"/>
      <c r="AB895" s="49"/>
      <c r="AC895" s="49"/>
      <c r="AD895" s="49"/>
    </row>
    <row r="896" ht="15.75" customHeight="1">
      <c r="A896" s="50"/>
      <c r="B896" s="49"/>
      <c r="C896" s="49"/>
      <c r="D896" s="49"/>
      <c r="E896" s="49"/>
      <c r="F896" s="49"/>
      <c r="G896" s="49"/>
      <c r="H896" s="49"/>
      <c r="I896" s="49"/>
      <c r="J896" s="49"/>
      <c r="K896" s="49"/>
      <c r="L896" s="49"/>
      <c r="M896" s="49"/>
      <c r="N896" s="49"/>
      <c r="O896" s="49"/>
      <c r="P896" s="49"/>
      <c r="Q896" s="49"/>
      <c r="R896" s="49"/>
      <c r="S896" s="49"/>
      <c r="T896" s="49"/>
      <c r="U896" s="49"/>
      <c r="V896" s="49"/>
      <c r="W896" s="49"/>
      <c r="X896" s="49"/>
      <c r="Y896" s="49"/>
      <c r="Z896" s="49"/>
      <c r="AA896" s="49"/>
      <c r="AB896" s="49"/>
      <c r="AC896" s="49"/>
      <c r="AD896" s="49"/>
    </row>
    <row r="897" ht="15.75" customHeight="1">
      <c r="A897" s="50"/>
      <c r="B897" s="49"/>
      <c r="C897" s="49"/>
      <c r="D897" s="49"/>
      <c r="E897" s="49"/>
      <c r="F897" s="49"/>
      <c r="G897" s="49"/>
      <c r="H897" s="49"/>
      <c r="I897" s="49"/>
      <c r="J897" s="49"/>
      <c r="K897" s="49"/>
      <c r="L897" s="49"/>
      <c r="M897" s="49"/>
      <c r="N897" s="49"/>
      <c r="O897" s="49"/>
      <c r="P897" s="49"/>
      <c r="Q897" s="49"/>
      <c r="R897" s="49"/>
      <c r="S897" s="49"/>
      <c r="T897" s="49"/>
      <c r="U897" s="49"/>
      <c r="V897" s="49"/>
      <c r="W897" s="49"/>
      <c r="X897" s="49"/>
      <c r="Y897" s="49"/>
      <c r="Z897" s="49"/>
      <c r="AA897" s="49"/>
      <c r="AB897" s="49"/>
      <c r="AC897" s="49"/>
      <c r="AD897" s="49"/>
    </row>
    <row r="898" ht="15.75" customHeight="1">
      <c r="A898" s="50"/>
      <c r="B898" s="49"/>
      <c r="C898" s="49"/>
      <c r="D898" s="49"/>
      <c r="E898" s="49"/>
      <c r="F898" s="49"/>
      <c r="G898" s="49"/>
      <c r="H898" s="49"/>
      <c r="I898" s="49"/>
      <c r="J898" s="49"/>
      <c r="K898" s="49"/>
      <c r="L898" s="49"/>
      <c r="M898" s="49"/>
      <c r="N898" s="49"/>
      <c r="O898" s="49"/>
      <c r="P898" s="49"/>
      <c r="Q898" s="49"/>
      <c r="R898" s="49"/>
      <c r="S898" s="49"/>
      <c r="T898" s="49"/>
      <c r="U898" s="49"/>
      <c r="V898" s="49"/>
      <c r="W898" s="49"/>
      <c r="X898" s="49"/>
      <c r="Y898" s="49"/>
      <c r="Z898" s="49"/>
      <c r="AA898" s="49"/>
      <c r="AB898" s="49"/>
      <c r="AC898" s="49"/>
      <c r="AD898" s="49"/>
    </row>
    <row r="899" ht="15.75" customHeight="1">
      <c r="A899" s="50"/>
      <c r="B899" s="49"/>
      <c r="C899" s="49"/>
      <c r="D899" s="49"/>
      <c r="E899" s="49"/>
      <c r="F899" s="49"/>
      <c r="G899" s="49"/>
      <c r="H899" s="49"/>
      <c r="I899" s="49"/>
      <c r="J899" s="49"/>
      <c r="K899" s="49"/>
      <c r="L899" s="49"/>
      <c r="M899" s="49"/>
      <c r="N899" s="49"/>
      <c r="O899" s="49"/>
      <c r="P899" s="49"/>
      <c r="Q899" s="49"/>
      <c r="R899" s="49"/>
      <c r="S899" s="49"/>
      <c r="T899" s="49"/>
      <c r="U899" s="49"/>
      <c r="V899" s="49"/>
      <c r="W899" s="49"/>
      <c r="X899" s="49"/>
      <c r="Y899" s="49"/>
      <c r="Z899" s="49"/>
      <c r="AA899" s="49"/>
      <c r="AB899" s="49"/>
      <c r="AC899" s="49"/>
      <c r="AD899" s="49"/>
    </row>
    <row r="900" ht="15.75" customHeight="1">
      <c r="A900" s="50"/>
      <c r="B900" s="49"/>
      <c r="C900" s="49"/>
      <c r="D900" s="49"/>
      <c r="E900" s="49"/>
      <c r="F900" s="49"/>
      <c r="G900" s="49"/>
      <c r="H900" s="49"/>
      <c r="I900" s="49"/>
      <c r="J900" s="49"/>
      <c r="K900" s="49"/>
      <c r="L900" s="49"/>
      <c r="M900" s="49"/>
      <c r="N900" s="49"/>
      <c r="O900" s="49"/>
      <c r="P900" s="49"/>
      <c r="Q900" s="49"/>
      <c r="R900" s="49"/>
      <c r="S900" s="49"/>
      <c r="T900" s="49"/>
      <c r="U900" s="49"/>
      <c r="V900" s="49"/>
      <c r="W900" s="49"/>
      <c r="X900" s="49"/>
      <c r="Y900" s="49"/>
      <c r="Z900" s="49"/>
      <c r="AA900" s="49"/>
      <c r="AB900" s="49"/>
      <c r="AC900" s="49"/>
      <c r="AD900" s="49"/>
    </row>
    <row r="901" ht="15.75" customHeight="1">
      <c r="A901" s="50"/>
      <c r="B901" s="49"/>
      <c r="C901" s="49"/>
      <c r="D901" s="49"/>
      <c r="E901" s="49"/>
      <c r="F901" s="49"/>
      <c r="G901" s="49"/>
      <c r="H901" s="49"/>
      <c r="I901" s="49"/>
      <c r="J901" s="49"/>
      <c r="K901" s="49"/>
      <c r="L901" s="49"/>
      <c r="M901" s="49"/>
      <c r="N901" s="49"/>
      <c r="O901" s="49"/>
      <c r="P901" s="49"/>
      <c r="Q901" s="49"/>
      <c r="R901" s="49"/>
      <c r="S901" s="49"/>
      <c r="T901" s="49"/>
      <c r="U901" s="49"/>
      <c r="V901" s="49"/>
      <c r="W901" s="49"/>
      <c r="X901" s="49"/>
      <c r="Y901" s="49"/>
      <c r="Z901" s="49"/>
      <c r="AA901" s="49"/>
      <c r="AB901" s="49"/>
      <c r="AC901" s="49"/>
      <c r="AD901" s="49"/>
    </row>
    <row r="902" ht="15.75" customHeight="1">
      <c r="A902" s="50"/>
      <c r="B902" s="49"/>
      <c r="C902" s="49"/>
      <c r="D902" s="49"/>
      <c r="E902" s="49"/>
      <c r="F902" s="49"/>
      <c r="G902" s="49"/>
      <c r="H902" s="49"/>
      <c r="I902" s="49"/>
      <c r="J902" s="49"/>
      <c r="K902" s="49"/>
      <c r="L902" s="49"/>
      <c r="M902" s="49"/>
      <c r="N902" s="49"/>
      <c r="O902" s="49"/>
      <c r="P902" s="49"/>
      <c r="Q902" s="49"/>
      <c r="R902" s="49"/>
      <c r="S902" s="49"/>
      <c r="T902" s="49"/>
      <c r="U902" s="49"/>
      <c r="V902" s="49"/>
      <c r="W902" s="49"/>
      <c r="X902" s="49"/>
      <c r="Y902" s="49"/>
      <c r="Z902" s="49"/>
      <c r="AA902" s="49"/>
      <c r="AB902" s="49"/>
      <c r="AC902" s="49"/>
      <c r="AD902" s="49"/>
    </row>
    <row r="903" ht="15.75" customHeight="1">
      <c r="A903" s="50"/>
      <c r="B903" s="49"/>
      <c r="C903" s="49"/>
      <c r="D903" s="49"/>
      <c r="E903" s="49"/>
      <c r="F903" s="49"/>
      <c r="G903" s="49"/>
      <c r="H903" s="49"/>
      <c r="I903" s="49"/>
      <c r="J903" s="49"/>
      <c r="K903" s="49"/>
      <c r="L903" s="49"/>
      <c r="M903" s="49"/>
      <c r="N903" s="49"/>
      <c r="O903" s="49"/>
      <c r="P903" s="49"/>
      <c r="Q903" s="49"/>
      <c r="R903" s="49"/>
      <c r="S903" s="49"/>
      <c r="T903" s="49"/>
      <c r="U903" s="49"/>
      <c r="V903" s="49"/>
      <c r="W903" s="49"/>
      <c r="X903" s="49"/>
      <c r="Y903" s="49"/>
      <c r="Z903" s="49"/>
      <c r="AA903" s="49"/>
      <c r="AB903" s="49"/>
      <c r="AC903" s="49"/>
      <c r="AD903" s="49"/>
    </row>
    <row r="904" ht="15.75" customHeight="1">
      <c r="A904" s="50"/>
      <c r="B904" s="49"/>
      <c r="C904" s="49"/>
      <c r="D904" s="49"/>
      <c r="E904" s="49"/>
      <c r="F904" s="49"/>
      <c r="G904" s="49"/>
      <c r="H904" s="49"/>
      <c r="I904" s="49"/>
      <c r="J904" s="49"/>
      <c r="K904" s="49"/>
      <c r="L904" s="49"/>
      <c r="M904" s="49"/>
      <c r="N904" s="49"/>
      <c r="O904" s="49"/>
      <c r="P904" s="49"/>
      <c r="Q904" s="49"/>
      <c r="R904" s="49"/>
      <c r="S904" s="49"/>
      <c r="T904" s="49"/>
      <c r="U904" s="49"/>
      <c r="V904" s="49"/>
      <c r="W904" s="49"/>
      <c r="X904" s="49"/>
      <c r="Y904" s="49"/>
      <c r="Z904" s="49"/>
      <c r="AA904" s="49"/>
      <c r="AB904" s="49"/>
      <c r="AC904" s="49"/>
      <c r="AD904" s="49"/>
    </row>
    <row r="905" ht="15.75" customHeight="1">
      <c r="A905" s="50"/>
      <c r="B905" s="49"/>
      <c r="C905" s="49"/>
      <c r="D905" s="49"/>
      <c r="E905" s="49"/>
      <c r="F905" s="49"/>
      <c r="G905" s="49"/>
      <c r="H905" s="49"/>
      <c r="I905" s="49"/>
      <c r="J905" s="49"/>
      <c r="K905" s="49"/>
      <c r="L905" s="49"/>
      <c r="M905" s="49"/>
      <c r="N905" s="49"/>
      <c r="O905" s="49"/>
      <c r="P905" s="49"/>
      <c r="Q905" s="49"/>
      <c r="R905" s="49"/>
      <c r="S905" s="49"/>
      <c r="T905" s="49"/>
      <c r="U905" s="49"/>
      <c r="V905" s="49"/>
      <c r="W905" s="49"/>
      <c r="X905" s="49"/>
      <c r="Y905" s="49"/>
      <c r="Z905" s="49"/>
      <c r="AA905" s="49"/>
      <c r="AB905" s="49"/>
      <c r="AC905" s="49"/>
      <c r="AD905" s="49"/>
    </row>
    <row r="906" ht="15.75" customHeight="1">
      <c r="A906" s="50"/>
      <c r="B906" s="49"/>
      <c r="C906" s="49"/>
      <c r="D906" s="49"/>
      <c r="E906" s="49"/>
      <c r="F906" s="49"/>
      <c r="G906" s="49"/>
      <c r="H906" s="49"/>
      <c r="I906" s="49"/>
      <c r="J906" s="49"/>
      <c r="K906" s="49"/>
      <c r="L906" s="49"/>
      <c r="M906" s="49"/>
      <c r="N906" s="49"/>
      <c r="O906" s="49"/>
      <c r="P906" s="49"/>
      <c r="Q906" s="49"/>
      <c r="R906" s="49"/>
      <c r="S906" s="49"/>
      <c r="T906" s="49"/>
      <c r="U906" s="49"/>
      <c r="V906" s="49"/>
      <c r="W906" s="49"/>
      <c r="X906" s="49"/>
      <c r="Y906" s="49"/>
      <c r="Z906" s="49"/>
      <c r="AA906" s="49"/>
      <c r="AB906" s="49"/>
      <c r="AC906" s="49"/>
      <c r="AD906" s="49"/>
    </row>
    <row r="907" ht="15.75" customHeight="1">
      <c r="A907" s="50"/>
      <c r="B907" s="49"/>
      <c r="C907" s="49"/>
      <c r="D907" s="49"/>
      <c r="E907" s="49"/>
      <c r="F907" s="49"/>
      <c r="G907" s="49"/>
      <c r="H907" s="49"/>
      <c r="I907" s="49"/>
      <c r="J907" s="49"/>
      <c r="K907" s="49"/>
      <c r="L907" s="49"/>
      <c r="M907" s="49"/>
      <c r="N907" s="49"/>
      <c r="O907" s="49"/>
      <c r="P907" s="49"/>
      <c r="Q907" s="49"/>
      <c r="R907" s="49"/>
      <c r="S907" s="49"/>
      <c r="T907" s="49"/>
      <c r="U907" s="49"/>
      <c r="V907" s="49"/>
      <c r="W907" s="49"/>
      <c r="X907" s="49"/>
      <c r="Y907" s="49"/>
      <c r="Z907" s="49"/>
      <c r="AA907" s="49"/>
      <c r="AB907" s="49"/>
      <c r="AC907" s="49"/>
      <c r="AD907" s="49"/>
    </row>
    <row r="908" ht="15.75" customHeight="1">
      <c r="A908" s="50"/>
      <c r="B908" s="49"/>
      <c r="C908" s="49"/>
      <c r="D908" s="49"/>
      <c r="E908" s="49"/>
      <c r="F908" s="49"/>
      <c r="G908" s="49"/>
      <c r="H908" s="49"/>
      <c r="I908" s="49"/>
      <c r="J908" s="49"/>
      <c r="K908" s="49"/>
      <c r="L908" s="49"/>
      <c r="M908" s="49"/>
      <c r="N908" s="49"/>
      <c r="O908" s="49"/>
      <c r="P908" s="49"/>
      <c r="Q908" s="49"/>
      <c r="R908" s="49"/>
      <c r="S908" s="49"/>
      <c r="T908" s="49"/>
      <c r="U908" s="49"/>
      <c r="V908" s="49"/>
      <c r="W908" s="49"/>
      <c r="X908" s="49"/>
      <c r="Y908" s="49"/>
      <c r="Z908" s="49"/>
      <c r="AA908" s="49"/>
      <c r="AB908" s="49"/>
      <c r="AC908" s="49"/>
      <c r="AD908" s="49"/>
    </row>
    <row r="909" ht="15.75" customHeight="1">
      <c r="A909" s="50"/>
      <c r="B909" s="49"/>
      <c r="C909" s="49"/>
      <c r="D909" s="49"/>
      <c r="E909" s="49"/>
      <c r="F909" s="49"/>
      <c r="G909" s="49"/>
      <c r="H909" s="49"/>
      <c r="I909" s="49"/>
      <c r="J909" s="49"/>
      <c r="K909" s="49"/>
      <c r="L909" s="49"/>
      <c r="M909" s="49"/>
      <c r="N909" s="49"/>
      <c r="O909" s="49"/>
      <c r="P909" s="49"/>
      <c r="Q909" s="49"/>
      <c r="R909" s="49"/>
      <c r="S909" s="49"/>
      <c r="T909" s="49"/>
      <c r="U909" s="49"/>
      <c r="V909" s="49"/>
      <c r="W909" s="49"/>
      <c r="X909" s="49"/>
      <c r="Y909" s="49"/>
      <c r="Z909" s="49"/>
      <c r="AA909" s="49"/>
      <c r="AB909" s="49"/>
      <c r="AC909" s="49"/>
      <c r="AD909" s="49"/>
    </row>
    <row r="910" ht="15.75" customHeight="1">
      <c r="A910" s="50"/>
      <c r="B910" s="49"/>
      <c r="C910" s="49"/>
      <c r="D910" s="49"/>
      <c r="E910" s="49"/>
      <c r="F910" s="49"/>
      <c r="G910" s="49"/>
      <c r="H910" s="49"/>
      <c r="I910" s="49"/>
      <c r="J910" s="49"/>
      <c r="K910" s="49"/>
      <c r="L910" s="49"/>
      <c r="M910" s="49"/>
      <c r="N910" s="49"/>
      <c r="O910" s="49"/>
      <c r="P910" s="49"/>
      <c r="Q910" s="49"/>
      <c r="R910" s="49"/>
      <c r="S910" s="49"/>
      <c r="T910" s="49"/>
      <c r="U910" s="49"/>
      <c r="V910" s="49"/>
      <c r="W910" s="49"/>
      <c r="X910" s="49"/>
      <c r="Y910" s="49"/>
      <c r="Z910" s="49"/>
      <c r="AA910" s="49"/>
      <c r="AB910" s="49"/>
      <c r="AC910" s="49"/>
      <c r="AD910" s="49"/>
    </row>
    <row r="911" ht="15.75" customHeight="1">
      <c r="A911" s="50"/>
      <c r="B911" s="49"/>
      <c r="C911" s="49"/>
      <c r="D911" s="49"/>
      <c r="E911" s="49"/>
      <c r="F911" s="49"/>
      <c r="G911" s="49"/>
      <c r="H911" s="49"/>
      <c r="I911" s="49"/>
      <c r="J911" s="49"/>
      <c r="K911" s="49"/>
      <c r="L911" s="49"/>
      <c r="M911" s="49"/>
      <c r="N911" s="49"/>
      <c r="O911" s="49"/>
      <c r="P911" s="49"/>
      <c r="Q911" s="49"/>
      <c r="R911" s="49"/>
      <c r="S911" s="49"/>
      <c r="T911" s="49"/>
      <c r="U911" s="49"/>
      <c r="V911" s="49"/>
      <c r="W911" s="49"/>
      <c r="X911" s="49"/>
      <c r="Y911" s="49"/>
      <c r="Z911" s="49"/>
      <c r="AA911" s="49"/>
      <c r="AB911" s="49"/>
      <c r="AC911" s="49"/>
      <c r="AD911" s="49"/>
    </row>
    <row r="912" ht="15.75" customHeight="1">
      <c r="A912" s="50"/>
      <c r="B912" s="49"/>
      <c r="C912" s="49"/>
      <c r="D912" s="49"/>
      <c r="E912" s="49"/>
      <c r="F912" s="49"/>
      <c r="G912" s="49"/>
      <c r="H912" s="49"/>
      <c r="I912" s="49"/>
      <c r="J912" s="49"/>
      <c r="K912" s="49"/>
      <c r="L912" s="49"/>
      <c r="M912" s="49"/>
      <c r="N912" s="49"/>
      <c r="O912" s="49"/>
      <c r="P912" s="49"/>
      <c r="Q912" s="49"/>
      <c r="R912" s="49"/>
      <c r="S912" s="49"/>
      <c r="T912" s="49"/>
      <c r="U912" s="49"/>
      <c r="V912" s="49"/>
      <c r="W912" s="49"/>
      <c r="X912" s="49"/>
      <c r="Y912" s="49"/>
      <c r="Z912" s="49"/>
      <c r="AA912" s="49"/>
      <c r="AB912" s="49"/>
      <c r="AC912" s="49"/>
      <c r="AD912" s="49"/>
    </row>
    <row r="913" ht="15.75" customHeight="1">
      <c r="A913" s="50"/>
      <c r="B913" s="49"/>
      <c r="C913" s="49"/>
      <c r="D913" s="49"/>
      <c r="E913" s="49"/>
      <c r="F913" s="49"/>
      <c r="G913" s="49"/>
      <c r="H913" s="49"/>
      <c r="I913" s="49"/>
      <c r="J913" s="49"/>
      <c r="K913" s="49"/>
      <c r="L913" s="49"/>
      <c r="M913" s="49"/>
      <c r="N913" s="49"/>
      <c r="O913" s="49"/>
      <c r="P913" s="49"/>
      <c r="Q913" s="49"/>
      <c r="R913" s="49"/>
      <c r="S913" s="49"/>
      <c r="T913" s="49"/>
      <c r="U913" s="49"/>
      <c r="V913" s="49"/>
      <c r="W913" s="49"/>
      <c r="X913" s="49"/>
      <c r="Y913" s="49"/>
      <c r="Z913" s="49"/>
      <c r="AA913" s="49"/>
      <c r="AB913" s="49"/>
      <c r="AC913" s="49"/>
      <c r="AD913" s="49"/>
    </row>
    <row r="914" ht="15.75" customHeight="1">
      <c r="A914" s="50"/>
      <c r="B914" s="49"/>
      <c r="C914" s="49"/>
      <c r="D914" s="49"/>
      <c r="E914" s="49"/>
      <c r="F914" s="49"/>
      <c r="G914" s="49"/>
      <c r="H914" s="49"/>
      <c r="I914" s="49"/>
      <c r="J914" s="49"/>
      <c r="K914" s="49"/>
      <c r="L914" s="49"/>
      <c r="M914" s="49"/>
      <c r="N914" s="49"/>
      <c r="O914" s="49"/>
      <c r="P914" s="49"/>
      <c r="Q914" s="49"/>
      <c r="R914" s="49"/>
      <c r="S914" s="49"/>
      <c r="T914" s="49"/>
      <c r="U914" s="49"/>
      <c r="V914" s="49"/>
      <c r="W914" s="49"/>
      <c r="X914" s="49"/>
      <c r="Y914" s="49"/>
      <c r="Z914" s="49"/>
      <c r="AA914" s="49"/>
      <c r="AB914" s="49"/>
      <c r="AC914" s="49"/>
      <c r="AD914" s="49"/>
    </row>
    <row r="915" ht="15.75" customHeight="1">
      <c r="A915" s="50"/>
      <c r="B915" s="49"/>
      <c r="C915" s="49"/>
      <c r="D915" s="49"/>
      <c r="E915" s="49"/>
      <c r="F915" s="49"/>
      <c r="G915" s="49"/>
      <c r="H915" s="49"/>
      <c r="I915" s="49"/>
      <c r="J915" s="49"/>
      <c r="K915" s="49"/>
      <c r="L915" s="49"/>
      <c r="M915" s="49"/>
      <c r="N915" s="49"/>
      <c r="O915" s="49"/>
      <c r="P915" s="49"/>
      <c r="Q915" s="49"/>
      <c r="R915" s="49"/>
      <c r="S915" s="49"/>
      <c r="T915" s="49"/>
      <c r="U915" s="49"/>
      <c r="V915" s="49"/>
      <c r="W915" s="49"/>
      <c r="X915" s="49"/>
      <c r="Y915" s="49"/>
      <c r="Z915" s="49"/>
      <c r="AA915" s="49"/>
      <c r="AB915" s="49"/>
      <c r="AC915" s="49"/>
      <c r="AD915" s="49"/>
    </row>
    <row r="916" ht="15.75" customHeight="1">
      <c r="A916" s="50"/>
      <c r="B916" s="49"/>
      <c r="C916" s="49"/>
      <c r="D916" s="49"/>
      <c r="E916" s="49"/>
      <c r="F916" s="49"/>
      <c r="G916" s="49"/>
      <c r="H916" s="49"/>
      <c r="I916" s="49"/>
      <c r="J916" s="49"/>
      <c r="K916" s="49"/>
      <c r="L916" s="49"/>
      <c r="M916" s="49"/>
      <c r="N916" s="49"/>
      <c r="O916" s="49"/>
      <c r="P916" s="49"/>
      <c r="Q916" s="49"/>
      <c r="R916" s="49"/>
      <c r="S916" s="49"/>
      <c r="T916" s="49"/>
      <c r="U916" s="49"/>
      <c r="V916" s="49"/>
      <c r="W916" s="49"/>
      <c r="X916" s="49"/>
      <c r="Y916" s="49"/>
      <c r="Z916" s="49"/>
      <c r="AA916" s="49"/>
      <c r="AB916" s="49"/>
      <c r="AC916" s="49"/>
      <c r="AD916" s="49"/>
    </row>
    <row r="917" ht="15.75" customHeight="1">
      <c r="A917" s="50"/>
      <c r="B917" s="49"/>
      <c r="C917" s="49"/>
      <c r="D917" s="49"/>
      <c r="E917" s="49"/>
      <c r="F917" s="49"/>
      <c r="G917" s="49"/>
      <c r="H917" s="49"/>
      <c r="I917" s="49"/>
      <c r="J917" s="49"/>
      <c r="K917" s="49"/>
      <c r="L917" s="49"/>
      <c r="M917" s="49"/>
      <c r="N917" s="49"/>
      <c r="O917" s="49"/>
      <c r="P917" s="49"/>
      <c r="Q917" s="49"/>
      <c r="R917" s="49"/>
      <c r="S917" s="49"/>
      <c r="T917" s="49"/>
      <c r="U917" s="49"/>
      <c r="V917" s="49"/>
      <c r="W917" s="49"/>
      <c r="X917" s="49"/>
      <c r="Y917" s="49"/>
      <c r="Z917" s="49"/>
      <c r="AA917" s="49"/>
      <c r="AB917" s="49"/>
      <c r="AC917" s="49"/>
      <c r="AD917" s="49"/>
    </row>
    <row r="918" ht="15.75" customHeight="1">
      <c r="A918" s="50"/>
      <c r="B918" s="49"/>
      <c r="C918" s="49"/>
      <c r="D918" s="49"/>
      <c r="E918" s="49"/>
      <c r="F918" s="49"/>
      <c r="G918" s="49"/>
      <c r="H918" s="49"/>
      <c r="I918" s="49"/>
      <c r="J918" s="49"/>
      <c r="K918" s="49"/>
      <c r="L918" s="49"/>
      <c r="M918" s="49"/>
      <c r="N918" s="49"/>
      <c r="O918" s="49"/>
      <c r="P918" s="49"/>
      <c r="Q918" s="49"/>
      <c r="R918" s="49"/>
      <c r="S918" s="49"/>
      <c r="T918" s="49"/>
      <c r="U918" s="49"/>
      <c r="V918" s="49"/>
      <c r="W918" s="49"/>
      <c r="X918" s="49"/>
      <c r="Y918" s="49"/>
      <c r="Z918" s="49"/>
      <c r="AA918" s="49"/>
      <c r="AB918" s="49"/>
      <c r="AC918" s="49"/>
      <c r="AD918" s="49"/>
    </row>
    <row r="919" ht="15.75" customHeight="1">
      <c r="A919" s="50"/>
      <c r="B919" s="49"/>
      <c r="C919" s="49"/>
      <c r="D919" s="49"/>
      <c r="E919" s="49"/>
      <c r="F919" s="49"/>
      <c r="G919" s="49"/>
      <c r="H919" s="49"/>
      <c r="I919" s="49"/>
      <c r="J919" s="49"/>
      <c r="K919" s="49"/>
      <c r="L919" s="49"/>
      <c r="M919" s="49"/>
      <c r="N919" s="49"/>
      <c r="O919" s="49"/>
      <c r="P919" s="49"/>
      <c r="Q919" s="49"/>
      <c r="R919" s="49"/>
      <c r="S919" s="49"/>
      <c r="T919" s="49"/>
      <c r="U919" s="49"/>
      <c r="V919" s="49"/>
      <c r="W919" s="49"/>
      <c r="X919" s="49"/>
      <c r="Y919" s="49"/>
      <c r="Z919" s="49"/>
      <c r="AA919" s="49"/>
      <c r="AB919" s="49"/>
      <c r="AC919" s="49"/>
      <c r="AD919" s="49"/>
    </row>
    <row r="920" ht="15.75" customHeight="1">
      <c r="A920" s="50"/>
      <c r="B920" s="49"/>
      <c r="C920" s="49"/>
      <c r="D920" s="49"/>
      <c r="E920" s="49"/>
      <c r="F920" s="49"/>
      <c r="G920" s="49"/>
      <c r="H920" s="49"/>
      <c r="I920" s="49"/>
      <c r="J920" s="49"/>
      <c r="K920" s="49"/>
      <c r="L920" s="49"/>
      <c r="M920" s="49"/>
      <c r="N920" s="49"/>
      <c r="O920" s="49"/>
      <c r="P920" s="49"/>
      <c r="Q920" s="49"/>
      <c r="R920" s="49"/>
      <c r="S920" s="49"/>
      <c r="T920" s="49"/>
      <c r="U920" s="49"/>
      <c r="V920" s="49"/>
      <c r="W920" s="49"/>
      <c r="X920" s="49"/>
      <c r="Y920" s="49"/>
      <c r="Z920" s="49"/>
      <c r="AA920" s="49"/>
      <c r="AB920" s="49"/>
      <c r="AC920" s="49"/>
      <c r="AD920" s="49"/>
    </row>
    <row r="921" ht="15.75" customHeight="1">
      <c r="A921" s="50"/>
      <c r="B921" s="49"/>
      <c r="C921" s="49"/>
      <c r="D921" s="49"/>
      <c r="E921" s="49"/>
      <c r="F921" s="49"/>
      <c r="G921" s="49"/>
      <c r="H921" s="49"/>
      <c r="I921" s="49"/>
      <c r="J921" s="49"/>
      <c r="K921" s="49"/>
      <c r="L921" s="49"/>
      <c r="M921" s="49"/>
      <c r="N921" s="49"/>
      <c r="O921" s="49"/>
      <c r="P921" s="49"/>
      <c r="Q921" s="49"/>
      <c r="R921" s="49"/>
      <c r="S921" s="49"/>
      <c r="T921" s="49"/>
      <c r="U921" s="49"/>
      <c r="V921" s="49"/>
      <c r="W921" s="49"/>
      <c r="X921" s="49"/>
      <c r="Y921" s="49"/>
      <c r="Z921" s="49"/>
      <c r="AA921" s="49"/>
      <c r="AB921" s="49"/>
      <c r="AC921" s="49"/>
      <c r="AD921" s="49"/>
    </row>
    <row r="922" ht="15.75" customHeight="1">
      <c r="A922" s="50"/>
      <c r="B922" s="49"/>
      <c r="C922" s="49"/>
      <c r="D922" s="49"/>
      <c r="E922" s="49"/>
      <c r="F922" s="49"/>
      <c r="G922" s="49"/>
      <c r="H922" s="49"/>
      <c r="I922" s="49"/>
      <c r="J922" s="49"/>
      <c r="K922" s="49"/>
      <c r="L922" s="49"/>
      <c r="M922" s="49"/>
      <c r="N922" s="49"/>
      <c r="O922" s="49"/>
      <c r="P922" s="49"/>
      <c r="Q922" s="49"/>
      <c r="R922" s="49"/>
      <c r="S922" s="49"/>
      <c r="T922" s="49"/>
      <c r="U922" s="49"/>
      <c r="V922" s="49"/>
      <c r="W922" s="49"/>
      <c r="X922" s="49"/>
      <c r="Y922" s="49"/>
      <c r="Z922" s="49"/>
      <c r="AA922" s="49"/>
      <c r="AB922" s="49"/>
      <c r="AC922" s="49"/>
      <c r="AD922" s="49"/>
    </row>
    <row r="923" ht="15.75" customHeight="1">
      <c r="A923" s="50"/>
      <c r="B923" s="49"/>
      <c r="C923" s="49"/>
      <c r="D923" s="49"/>
      <c r="E923" s="49"/>
      <c r="F923" s="49"/>
      <c r="G923" s="49"/>
      <c r="H923" s="49"/>
      <c r="I923" s="49"/>
      <c r="J923" s="49"/>
      <c r="K923" s="49"/>
      <c r="L923" s="49"/>
      <c r="M923" s="49"/>
      <c r="N923" s="49"/>
      <c r="O923" s="49"/>
      <c r="P923" s="49"/>
      <c r="Q923" s="49"/>
      <c r="R923" s="49"/>
      <c r="S923" s="49"/>
      <c r="T923" s="49"/>
      <c r="U923" s="49"/>
      <c r="V923" s="49"/>
      <c r="W923" s="49"/>
      <c r="X923" s="49"/>
      <c r="Y923" s="49"/>
      <c r="Z923" s="49"/>
      <c r="AA923" s="49"/>
      <c r="AB923" s="49"/>
      <c r="AC923" s="49"/>
      <c r="AD923" s="49"/>
    </row>
    <row r="924" ht="15.75" customHeight="1">
      <c r="A924" s="50"/>
      <c r="B924" s="49"/>
      <c r="C924" s="49"/>
      <c r="D924" s="49"/>
      <c r="E924" s="49"/>
      <c r="F924" s="49"/>
      <c r="G924" s="49"/>
      <c r="H924" s="49"/>
      <c r="I924" s="49"/>
      <c r="J924" s="49"/>
      <c r="K924" s="49"/>
      <c r="L924" s="49"/>
      <c r="M924" s="49"/>
      <c r="N924" s="49"/>
      <c r="O924" s="49"/>
      <c r="P924" s="49"/>
      <c r="Q924" s="49"/>
      <c r="R924" s="49"/>
      <c r="S924" s="49"/>
      <c r="T924" s="49"/>
      <c r="U924" s="49"/>
      <c r="V924" s="49"/>
      <c r="W924" s="49"/>
      <c r="X924" s="49"/>
      <c r="Y924" s="49"/>
      <c r="Z924" s="49"/>
      <c r="AA924" s="49"/>
      <c r="AB924" s="49"/>
      <c r="AC924" s="49"/>
      <c r="AD924" s="49"/>
    </row>
    <row r="925" ht="15.75" customHeight="1">
      <c r="A925" s="50"/>
      <c r="B925" s="49"/>
      <c r="C925" s="49"/>
      <c r="D925" s="49"/>
      <c r="E925" s="49"/>
      <c r="F925" s="49"/>
      <c r="G925" s="49"/>
      <c r="H925" s="49"/>
      <c r="I925" s="49"/>
      <c r="J925" s="49"/>
      <c r="K925" s="49"/>
      <c r="L925" s="49"/>
      <c r="M925" s="49"/>
      <c r="N925" s="49"/>
      <c r="O925" s="49"/>
      <c r="P925" s="49"/>
      <c r="Q925" s="49"/>
      <c r="R925" s="49"/>
      <c r="S925" s="49"/>
      <c r="T925" s="49"/>
      <c r="U925" s="49"/>
      <c r="V925" s="49"/>
      <c r="W925" s="49"/>
      <c r="X925" s="49"/>
      <c r="Y925" s="49"/>
      <c r="Z925" s="49"/>
      <c r="AA925" s="49"/>
      <c r="AB925" s="49"/>
      <c r="AC925" s="49"/>
      <c r="AD925" s="49"/>
    </row>
    <row r="926" ht="15.75" customHeight="1">
      <c r="A926" s="50"/>
      <c r="B926" s="49"/>
      <c r="C926" s="49"/>
      <c r="D926" s="49"/>
      <c r="E926" s="49"/>
      <c r="F926" s="49"/>
      <c r="G926" s="49"/>
      <c r="H926" s="49"/>
      <c r="I926" s="49"/>
      <c r="J926" s="49"/>
      <c r="K926" s="49"/>
      <c r="L926" s="49"/>
      <c r="M926" s="49"/>
      <c r="N926" s="49"/>
      <c r="O926" s="49"/>
      <c r="P926" s="49"/>
      <c r="Q926" s="49"/>
      <c r="R926" s="49"/>
      <c r="S926" s="49"/>
      <c r="T926" s="49"/>
      <c r="U926" s="49"/>
      <c r="V926" s="49"/>
      <c r="W926" s="49"/>
      <c r="X926" s="49"/>
      <c r="Y926" s="49"/>
      <c r="Z926" s="49"/>
      <c r="AA926" s="49"/>
      <c r="AB926" s="49"/>
      <c r="AC926" s="49"/>
      <c r="AD926" s="49"/>
    </row>
    <row r="927" ht="15.75" customHeight="1">
      <c r="A927" s="50"/>
      <c r="B927" s="49"/>
      <c r="C927" s="49"/>
      <c r="D927" s="49"/>
      <c r="E927" s="49"/>
      <c r="F927" s="49"/>
      <c r="G927" s="49"/>
      <c r="H927" s="49"/>
      <c r="I927" s="49"/>
      <c r="J927" s="49"/>
      <c r="K927" s="49"/>
      <c r="L927" s="49"/>
      <c r="M927" s="49"/>
      <c r="N927" s="49"/>
      <c r="O927" s="49"/>
      <c r="P927" s="49"/>
      <c r="Q927" s="49"/>
      <c r="R927" s="49"/>
      <c r="S927" s="49"/>
      <c r="T927" s="49"/>
      <c r="U927" s="49"/>
      <c r="V927" s="49"/>
      <c r="W927" s="49"/>
      <c r="X927" s="49"/>
      <c r="Y927" s="49"/>
      <c r="Z927" s="49"/>
      <c r="AA927" s="49"/>
      <c r="AB927" s="49"/>
      <c r="AC927" s="49"/>
      <c r="AD927" s="49"/>
    </row>
    <row r="928" ht="15.75" customHeight="1">
      <c r="A928" s="50"/>
      <c r="B928" s="49"/>
      <c r="C928" s="49"/>
      <c r="D928" s="49"/>
      <c r="E928" s="49"/>
      <c r="F928" s="49"/>
      <c r="G928" s="49"/>
      <c r="H928" s="49"/>
      <c r="I928" s="49"/>
      <c r="J928" s="49"/>
      <c r="K928" s="49"/>
      <c r="L928" s="49"/>
      <c r="M928" s="49"/>
      <c r="N928" s="49"/>
      <c r="O928" s="49"/>
      <c r="P928" s="49"/>
      <c r="Q928" s="49"/>
      <c r="R928" s="49"/>
      <c r="S928" s="49"/>
      <c r="T928" s="49"/>
      <c r="U928" s="49"/>
      <c r="V928" s="49"/>
      <c r="W928" s="49"/>
      <c r="X928" s="49"/>
      <c r="Y928" s="49"/>
      <c r="Z928" s="49"/>
      <c r="AA928" s="49"/>
      <c r="AB928" s="49"/>
      <c r="AC928" s="49"/>
      <c r="AD928" s="49"/>
    </row>
    <row r="929" ht="15.75" customHeight="1">
      <c r="A929" s="50"/>
      <c r="B929" s="49"/>
      <c r="C929" s="49"/>
      <c r="D929" s="49"/>
      <c r="E929" s="49"/>
      <c r="F929" s="49"/>
      <c r="G929" s="49"/>
      <c r="H929" s="49"/>
      <c r="I929" s="49"/>
      <c r="J929" s="49"/>
      <c r="K929" s="49"/>
      <c r="L929" s="49"/>
      <c r="M929" s="49"/>
      <c r="N929" s="49"/>
      <c r="O929" s="49"/>
      <c r="P929" s="49"/>
      <c r="Q929" s="49"/>
      <c r="R929" s="49"/>
      <c r="S929" s="49"/>
      <c r="T929" s="49"/>
      <c r="U929" s="49"/>
      <c r="V929" s="49"/>
      <c r="W929" s="49"/>
      <c r="X929" s="49"/>
      <c r="Y929" s="49"/>
      <c r="Z929" s="49"/>
      <c r="AA929" s="49"/>
      <c r="AB929" s="49"/>
      <c r="AC929" s="49"/>
      <c r="AD929" s="49"/>
    </row>
    <row r="930" ht="15.75" customHeight="1">
      <c r="A930" s="50"/>
      <c r="B930" s="49"/>
      <c r="C930" s="49"/>
      <c r="D930" s="49"/>
      <c r="E930" s="49"/>
      <c r="F930" s="49"/>
      <c r="G930" s="49"/>
      <c r="H930" s="49"/>
      <c r="I930" s="49"/>
      <c r="J930" s="49"/>
      <c r="K930" s="49"/>
      <c r="L930" s="49"/>
      <c r="M930" s="49"/>
      <c r="N930" s="49"/>
      <c r="O930" s="49"/>
      <c r="P930" s="49"/>
      <c r="Q930" s="49"/>
      <c r="R930" s="49"/>
      <c r="S930" s="49"/>
      <c r="T930" s="49"/>
      <c r="U930" s="49"/>
      <c r="V930" s="49"/>
      <c r="W930" s="49"/>
      <c r="X930" s="49"/>
      <c r="Y930" s="49"/>
      <c r="Z930" s="49"/>
      <c r="AA930" s="49"/>
      <c r="AB930" s="49"/>
      <c r="AC930" s="49"/>
      <c r="AD930" s="49"/>
    </row>
    <row r="931" ht="15.75" customHeight="1">
      <c r="A931" s="50"/>
      <c r="B931" s="49"/>
      <c r="C931" s="49"/>
      <c r="D931" s="49"/>
      <c r="E931" s="49"/>
      <c r="F931" s="49"/>
      <c r="G931" s="49"/>
      <c r="H931" s="49"/>
      <c r="I931" s="49"/>
      <c r="J931" s="49"/>
      <c r="K931" s="49"/>
      <c r="L931" s="49"/>
      <c r="M931" s="49"/>
      <c r="N931" s="49"/>
      <c r="O931" s="49"/>
      <c r="P931" s="49"/>
      <c r="Q931" s="49"/>
      <c r="R931" s="49"/>
      <c r="S931" s="49"/>
      <c r="T931" s="49"/>
      <c r="U931" s="49"/>
      <c r="V931" s="49"/>
      <c r="W931" s="49"/>
      <c r="X931" s="49"/>
      <c r="Y931" s="49"/>
      <c r="Z931" s="49"/>
      <c r="AA931" s="49"/>
      <c r="AB931" s="49"/>
      <c r="AC931" s="49"/>
      <c r="AD931" s="49"/>
    </row>
    <row r="932" ht="15.75" customHeight="1">
      <c r="A932" s="50"/>
      <c r="B932" s="49"/>
      <c r="C932" s="49"/>
      <c r="D932" s="49"/>
      <c r="E932" s="49"/>
      <c r="F932" s="49"/>
      <c r="G932" s="49"/>
      <c r="H932" s="49"/>
      <c r="I932" s="49"/>
      <c r="J932" s="49"/>
      <c r="K932" s="49"/>
      <c r="L932" s="49"/>
      <c r="M932" s="49"/>
      <c r="N932" s="49"/>
      <c r="O932" s="49"/>
      <c r="P932" s="49"/>
      <c r="Q932" s="49"/>
      <c r="R932" s="49"/>
      <c r="S932" s="49"/>
      <c r="T932" s="49"/>
      <c r="U932" s="49"/>
      <c r="V932" s="49"/>
      <c r="W932" s="49"/>
      <c r="X932" s="49"/>
      <c r="Y932" s="49"/>
      <c r="Z932" s="49"/>
      <c r="AA932" s="49"/>
      <c r="AB932" s="49"/>
      <c r="AC932" s="49"/>
      <c r="AD932" s="49"/>
    </row>
    <row r="933" ht="15.75" customHeight="1">
      <c r="A933" s="50"/>
      <c r="B933" s="49"/>
      <c r="C933" s="49"/>
      <c r="D933" s="49"/>
      <c r="E933" s="49"/>
      <c r="F933" s="49"/>
      <c r="G933" s="49"/>
      <c r="H933" s="49"/>
      <c r="I933" s="49"/>
      <c r="J933" s="49"/>
      <c r="K933" s="49"/>
      <c r="L933" s="49"/>
      <c r="M933" s="49"/>
      <c r="N933" s="49"/>
      <c r="O933" s="49"/>
      <c r="P933" s="49"/>
      <c r="Q933" s="49"/>
      <c r="R933" s="49"/>
      <c r="S933" s="49"/>
      <c r="T933" s="49"/>
      <c r="U933" s="49"/>
      <c r="V933" s="49"/>
      <c r="W933" s="49"/>
      <c r="X933" s="49"/>
      <c r="Y933" s="49"/>
      <c r="Z933" s="49"/>
      <c r="AA933" s="49"/>
      <c r="AB933" s="49"/>
      <c r="AC933" s="49"/>
      <c r="AD933" s="49"/>
    </row>
    <row r="934" ht="15.75" customHeight="1">
      <c r="A934" s="50"/>
      <c r="B934" s="49"/>
      <c r="C934" s="49"/>
      <c r="D934" s="49"/>
      <c r="E934" s="49"/>
      <c r="F934" s="49"/>
      <c r="G934" s="49"/>
      <c r="H934" s="49"/>
      <c r="I934" s="49"/>
      <c r="J934" s="49"/>
      <c r="K934" s="49"/>
      <c r="L934" s="49"/>
      <c r="M934" s="49"/>
      <c r="N934" s="49"/>
      <c r="O934" s="49"/>
      <c r="P934" s="49"/>
      <c r="Q934" s="49"/>
      <c r="R934" s="49"/>
      <c r="S934" s="49"/>
      <c r="T934" s="49"/>
      <c r="U934" s="49"/>
      <c r="V934" s="49"/>
      <c r="W934" s="49"/>
      <c r="X934" s="49"/>
      <c r="Y934" s="49"/>
      <c r="Z934" s="49"/>
      <c r="AA934" s="49"/>
      <c r="AB934" s="49"/>
      <c r="AC934" s="49"/>
      <c r="AD934" s="49"/>
    </row>
    <row r="935" ht="15.75" customHeight="1">
      <c r="A935" s="50"/>
      <c r="B935" s="49"/>
      <c r="C935" s="49"/>
      <c r="D935" s="49"/>
      <c r="E935" s="49"/>
      <c r="F935" s="49"/>
      <c r="G935" s="49"/>
      <c r="H935" s="49"/>
      <c r="I935" s="49"/>
      <c r="J935" s="49"/>
      <c r="K935" s="49"/>
      <c r="L935" s="49"/>
      <c r="M935" s="49"/>
      <c r="N935" s="49"/>
      <c r="O935" s="49"/>
      <c r="P935" s="49"/>
      <c r="Q935" s="49"/>
      <c r="R935" s="49"/>
      <c r="S935" s="49"/>
      <c r="T935" s="49"/>
      <c r="U935" s="49"/>
      <c r="V935" s="49"/>
      <c r="W935" s="49"/>
      <c r="X935" s="49"/>
      <c r="Y935" s="49"/>
      <c r="Z935" s="49"/>
      <c r="AA935" s="49"/>
      <c r="AB935" s="49"/>
      <c r="AC935" s="49"/>
      <c r="AD935" s="49"/>
    </row>
    <row r="936" ht="15.75" customHeight="1">
      <c r="A936" s="50"/>
      <c r="B936" s="49"/>
      <c r="C936" s="49"/>
      <c r="D936" s="49"/>
      <c r="E936" s="49"/>
      <c r="F936" s="49"/>
      <c r="G936" s="49"/>
      <c r="H936" s="49"/>
      <c r="I936" s="49"/>
      <c r="J936" s="49"/>
      <c r="K936" s="49"/>
      <c r="L936" s="49"/>
      <c r="M936" s="49"/>
      <c r="N936" s="49"/>
      <c r="O936" s="49"/>
      <c r="P936" s="49"/>
      <c r="Q936" s="49"/>
      <c r="R936" s="49"/>
      <c r="S936" s="49"/>
      <c r="T936" s="49"/>
      <c r="U936" s="49"/>
      <c r="V936" s="49"/>
      <c r="W936" s="49"/>
      <c r="X936" s="49"/>
      <c r="Y936" s="49"/>
      <c r="Z936" s="49"/>
      <c r="AA936" s="49"/>
      <c r="AB936" s="49"/>
      <c r="AC936" s="49"/>
      <c r="AD936" s="49"/>
    </row>
    <row r="937" ht="15.75" customHeight="1">
      <c r="A937" s="50"/>
      <c r="B937" s="49"/>
      <c r="C937" s="49"/>
      <c r="D937" s="49"/>
      <c r="E937" s="49"/>
      <c r="F937" s="49"/>
      <c r="G937" s="49"/>
      <c r="H937" s="49"/>
      <c r="I937" s="49"/>
      <c r="J937" s="49"/>
      <c r="K937" s="49"/>
      <c r="L937" s="49"/>
      <c r="M937" s="49"/>
      <c r="N937" s="49"/>
      <c r="O937" s="49"/>
      <c r="P937" s="49"/>
      <c r="Q937" s="49"/>
      <c r="R937" s="49"/>
      <c r="S937" s="49"/>
      <c r="T937" s="49"/>
      <c r="U937" s="49"/>
      <c r="V937" s="49"/>
      <c r="W937" s="49"/>
      <c r="X937" s="49"/>
      <c r="Y937" s="49"/>
      <c r="Z937" s="49"/>
      <c r="AA937" s="49"/>
      <c r="AB937" s="49"/>
      <c r="AC937" s="49"/>
      <c r="AD937" s="49"/>
    </row>
    <row r="938" ht="15.75" customHeight="1">
      <c r="A938" s="50"/>
      <c r="B938" s="49"/>
      <c r="C938" s="49"/>
      <c r="D938" s="49"/>
      <c r="E938" s="49"/>
      <c r="F938" s="49"/>
      <c r="G938" s="49"/>
      <c r="H938" s="49"/>
      <c r="I938" s="49"/>
      <c r="J938" s="49"/>
      <c r="K938" s="49"/>
      <c r="L938" s="49"/>
      <c r="M938" s="49"/>
      <c r="N938" s="49"/>
      <c r="O938" s="49"/>
      <c r="P938" s="49"/>
      <c r="Q938" s="49"/>
      <c r="R938" s="49"/>
      <c r="S938" s="49"/>
      <c r="T938" s="49"/>
      <c r="U938" s="49"/>
      <c r="V938" s="49"/>
      <c r="W938" s="49"/>
      <c r="X938" s="49"/>
      <c r="Y938" s="49"/>
      <c r="Z938" s="49"/>
      <c r="AA938" s="49"/>
      <c r="AB938" s="49"/>
      <c r="AC938" s="49"/>
      <c r="AD938" s="49"/>
    </row>
    <row r="939" ht="15.75" customHeight="1">
      <c r="A939" s="50"/>
      <c r="B939" s="49"/>
      <c r="C939" s="49"/>
      <c r="D939" s="49"/>
      <c r="E939" s="49"/>
      <c r="F939" s="49"/>
      <c r="G939" s="49"/>
      <c r="H939" s="49"/>
      <c r="I939" s="49"/>
      <c r="J939" s="49"/>
      <c r="K939" s="49"/>
      <c r="L939" s="49"/>
      <c r="M939" s="49"/>
      <c r="N939" s="49"/>
      <c r="O939" s="49"/>
      <c r="P939" s="49"/>
      <c r="Q939" s="49"/>
      <c r="R939" s="49"/>
      <c r="S939" s="49"/>
      <c r="T939" s="49"/>
      <c r="U939" s="49"/>
      <c r="V939" s="49"/>
      <c r="W939" s="49"/>
      <c r="X939" s="49"/>
      <c r="Y939" s="49"/>
      <c r="Z939" s="49"/>
      <c r="AA939" s="49"/>
      <c r="AB939" s="49"/>
      <c r="AC939" s="49"/>
      <c r="AD939" s="49"/>
    </row>
    <row r="940" ht="15.75" customHeight="1">
      <c r="A940" s="50"/>
      <c r="B940" s="49"/>
      <c r="C940" s="49"/>
      <c r="D940" s="49"/>
      <c r="E940" s="49"/>
      <c r="F940" s="49"/>
      <c r="G940" s="49"/>
      <c r="H940" s="49"/>
      <c r="I940" s="49"/>
      <c r="J940" s="49"/>
      <c r="K940" s="49"/>
      <c r="L940" s="49"/>
      <c r="M940" s="49"/>
      <c r="N940" s="49"/>
      <c r="O940" s="49"/>
      <c r="P940" s="49"/>
      <c r="Q940" s="49"/>
      <c r="R940" s="49"/>
      <c r="S940" s="49"/>
      <c r="T940" s="49"/>
      <c r="U940" s="49"/>
      <c r="V940" s="49"/>
      <c r="W940" s="49"/>
      <c r="X940" s="49"/>
      <c r="Y940" s="49"/>
      <c r="Z940" s="49"/>
      <c r="AA940" s="49"/>
      <c r="AB940" s="49"/>
      <c r="AC940" s="49"/>
      <c r="AD940" s="49"/>
    </row>
    <row r="941" ht="15.75" customHeight="1">
      <c r="A941" s="50"/>
      <c r="B941" s="49"/>
      <c r="C941" s="49"/>
      <c r="D941" s="49"/>
      <c r="E941" s="49"/>
      <c r="F941" s="49"/>
      <c r="G941" s="49"/>
      <c r="H941" s="49"/>
      <c r="I941" s="49"/>
      <c r="J941" s="49"/>
      <c r="K941" s="49"/>
      <c r="L941" s="49"/>
      <c r="M941" s="49"/>
      <c r="N941" s="49"/>
      <c r="O941" s="49"/>
      <c r="P941" s="49"/>
      <c r="Q941" s="49"/>
      <c r="R941" s="49"/>
      <c r="S941" s="49"/>
      <c r="T941" s="49"/>
      <c r="U941" s="49"/>
      <c r="V941" s="49"/>
      <c r="W941" s="49"/>
      <c r="X941" s="49"/>
      <c r="Y941" s="49"/>
      <c r="Z941" s="49"/>
      <c r="AA941" s="49"/>
      <c r="AB941" s="49"/>
      <c r="AC941" s="49"/>
      <c r="AD941" s="49"/>
    </row>
    <row r="942" ht="15.75" customHeight="1">
      <c r="A942" s="50"/>
      <c r="B942" s="49"/>
      <c r="C942" s="49"/>
      <c r="D942" s="49"/>
      <c r="E942" s="49"/>
      <c r="F942" s="49"/>
      <c r="G942" s="49"/>
      <c r="H942" s="49"/>
      <c r="I942" s="49"/>
      <c r="J942" s="49"/>
      <c r="K942" s="49"/>
      <c r="L942" s="49"/>
      <c r="M942" s="49"/>
      <c r="N942" s="49"/>
      <c r="O942" s="49"/>
      <c r="P942" s="49"/>
      <c r="Q942" s="49"/>
      <c r="R942" s="49"/>
      <c r="S942" s="49"/>
      <c r="T942" s="49"/>
      <c r="U942" s="49"/>
      <c r="V942" s="49"/>
      <c r="W942" s="49"/>
      <c r="X942" s="49"/>
      <c r="Y942" s="49"/>
      <c r="Z942" s="49"/>
      <c r="AA942" s="49"/>
      <c r="AB942" s="49"/>
      <c r="AC942" s="49"/>
      <c r="AD942" s="49"/>
    </row>
    <row r="943" ht="15.75" customHeight="1">
      <c r="A943" s="50"/>
      <c r="B943" s="49"/>
      <c r="C943" s="49"/>
      <c r="D943" s="49"/>
      <c r="E943" s="49"/>
      <c r="F943" s="49"/>
      <c r="G943" s="49"/>
      <c r="H943" s="49"/>
      <c r="I943" s="49"/>
      <c r="J943" s="49"/>
      <c r="K943" s="49"/>
      <c r="L943" s="49"/>
      <c r="M943" s="49"/>
      <c r="N943" s="49"/>
      <c r="O943" s="49"/>
      <c r="P943" s="49"/>
      <c r="Q943" s="49"/>
      <c r="R943" s="49"/>
      <c r="S943" s="49"/>
      <c r="T943" s="49"/>
      <c r="U943" s="49"/>
      <c r="V943" s="49"/>
      <c r="W943" s="49"/>
      <c r="X943" s="49"/>
      <c r="Y943" s="49"/>
      <c r="Z943" s="49"/>
      <c r="AA943" s="49"/>
      <c r="AB943" s="49"/>
      <c r="AC943" s="49"/>
      <c r="AD943" s="49"/>
    </row>
    <row r="944" ht="15.75" customHeight="1">
      <c r="A944" s="50"/>
      <c r="B944" s="49"/>
      <c r="C944" s="49"/>
      <c r="D944" s="49"/>
      <c r="E944" s="49"/>
      <c r="F944" s="49"/>
      <c r="G944" s="49"/>
      <c r="H944" s="49"/>
      <c r="I944" s="49"/>
      <c r="J944" s="49"/>
      <c r="K944" s="49"/>
      <c r="L944" s="49"/>
      <c r="M944" s="49"/>
      <c r="N944" s="49"/>
      <c r="O944" s="49"/>
      <c r="P944" s="49"/>
      <c r="Q944" s="49"/>
      <c r="R944" s="49"/>
      <c r="S944" s="49"/>
      <c r="T944" s="49"/>
      <c r="U944" s="49"/>
      <c r="V944" s="49"/>
      <c r="W944" s="49"/>
      <c r="X944" s="49"/>
      <c r="Y944" s="49"/>
      <c r="Z944" s="49"/>
      <c r="AA944" s="49"/>
      <c r="AB944" s="49"/>
      <c r="AC944" s="49"/>
      <c r="AD944" s="49"/>
    </row>
    <row r="945" ht="15.75" customHeight="1">
      <c r="A945" s="50"/>
      <c r="B945" s="49"/>
      <c r="C945" s="49"/>
      <c r="D945" s="49"/>
      <c r="E945" s="49"/>
      <c r="F945" s="49"/>
      <c r="G945" s="49"/>
      <c r="H945" s="49"/>
      <c r="I945" s="49"/>
      <c r="J945" s="49"/>
      <c r="K945" s="49"/>
      <c r="L945" s="49"/>
      <c r="M945" s="49"/>
      <c r="N945" s="49"/>
      <c r="O945" s="49"/>
      <c r="P945" s="49"/>
      <c r="Q945" s="49"/>
      <c r="R945" s="49"/>
      <c r="S945" s="49"/>
      <c r="T945" s="49"/>
      <c r="U945" s="49"/>
      <c r="V945" s="49"/>
      <c r="W945" s="49"/>
      <c r="X945" s="49"/>
      <c r="Y945" s="49"/>
      <c r="Z945" s="49"/>
      <c r="AA945" s="49"/>
      <c r="AB945" s="49"/>
      <c r="AC945" s="49"/>
      <c r="AD945" s="49"/>
    </row>
    <row r="946" ht="15.75" customHeight="1">
      <c r="A946" s="50"/>
      <c r="B946" s="49"/>
      <c r="C946" s="49"/>
      <c r="D946" s="49"/>
      <c r="E946" s="49"/>
      <c r="F946" s="49"/>
      <c r="G946" s="49"/>
      <c r="H946" s="49"/>
      <c r="I946" s="49"/>
      <c r="J946" s="49"/>
      <c r="K946" s="49"/>
      <c r="L946" s="49"/>
      <c r="M946" s="49"/>
      <c r="N946" s="49"/>
      <c r="O946" s="49"/>
      <c r="P946" s="49"/>
      <c r="Q946" s="49"/>
      <c r="R946" s="49"/>
      <c r="S946" s="49"/>
      <c r="T946" s="49"/>
      <c r="U946" s="49"/>
      <c r="V946" s="49"/>
      <c r="W946" s="49"/>
      <c r="X946" s="49"/>
      <c r="Y946" s="49"/>
      <c r="Z946" s="49"/>
      <c r="AA946" s="49"/>
      <c r="AB946" s="49"/>
      <c r="AC946" s="49"/>
      <c r="AD946" s="49"/>
    </row>
    <row r="947" ht="15.75" customHeight="1">
      <c r="A947" s="50"/>
      <c r="B947" s="49"/>
      <c r="C947" s="49"/>
      <c r="D947" s="49"/>
      <c r="E947" s="49"/>
      <c r="F947" s="49"/>
      <c r="G947" s="49"/>
      <c r="H947" s="49"/>
      <c r="I947" s="49"/>
      <c r="J947" s="49"/>
      <c r="K947" s="49"/>
      <c r="L947" s="49"/>
      <c r="M947" s="49"/>
      <c r="N947" s="49"/>
      <c r="O947" s="49"/>
      <c r="P947" s="49"/>
      <c r="Q947" s="49"/>
      <c r="R947" s="49"/>
      <c r="S947" s="49"/>
      <c r="T947" s="49"/>
      <c r="U947" s="49"/>
      <c r="V947" s="49"/>
      <c r="W947" s="49"/>
      <c r="X947" s="49"/>
      <c r="Y947" s="49"/>
      <c r="Z947" s="49"/>
      <c r="AA947" s="49"/>
      <c r="AB947" s="49"/>
      <c r="AC947" s="49"/>
      <c r="AD947" s="49"/>
    </row>
    <row r="948" ht="15.75" customHeight="1">
      <c r="A948" s="50"/>
      <c r="B948" s="49"/>
      <c r="C948" s="49"/>
      <c r="D948" s="49"/>
      <c r="E948" s="49"/>
      <c r="F948" s="49"/>
      <c r="G948" s="49"/>
      <c r="H948" s="49"/>
      <c r="I948" s="49"/>
      <c r="J948" s="49"/>
      <c r="K948" s="49"/>
      <c r="L948" s="49"/>
      <c r="M948" s="49"/>
      <c r="N948" s="49"/>
      <c r="O948" s="49"/>
      <c r="P948" s="49"/>
      <c r="Q948" s="49"/>
      <c r="R948" s="49"/>
      <c r="S948" s="49"/>
      <c r="T948" s="49"/>
      <c r="U948" s="49"/>
      <c r="V948" s="49"/>
      <c r="W948" s="49"/>
      <c r="X948" s="49"/>
      <c r="Y948" s="49"/>
      <c r="Z948" s="49"/>
      <c r="AA948" s="49"/>
      <c r="AB948" s="49"/>
      <c r="AC948" s="49"/>
      <c r="AD948" s="49"/>
    </row>
    <row r="949" ht="15.75" customHeight="1">
      <c r="A949" s="50"/>
      <c r="B949" s="49"/>
      <c r="C949" s="49"/>
      <c r="D949" s="49"/>
      <c r="E949" s="49"/>
      <c r="F949" s="49"/>
      <c r="G949" s="49"/>
      <c r="H949" s="49"/>
      <c r="I949" s="49"/>
      <c r="J949" s="49"/>
      <c r="K949" s="49"/>
      <c r="L949" s="49"/>
      <c r="M949" s="49"/>
      <c r="N949" s="49"/>
      <c r="O949" s="49"/>
      <c r="P949" s="49"/>
      <c r="Q949" s="49"/>
      <c r="R949" s="49"/>
      <c r="S949" s="49"/>
      <c r="T949" s="49"/>
      <c r="U949" s="49"/>
      <c r="V949" s="49"/>
      <c r="W949" s="49"/>
      <c r="X949" s="49"/>
      <c r="Y949" s="49"/>
      <c r="Z949" s="49"/>
      <c r="AA949" s="49"/>
      <c r="AB949" s="49"/>
      <c r="AC949" s="49"/>
      <c r="AD949" s="49"/>
    </row>
    <row r="950" ht="15.75" customHeight="1">
      <c r="A950" s="50"/>
      <c r="B950" s="49"/>
      <c r="C950" s="49"/>
      <c r="D950" s="49"/>
      <c r="E950" s="49"/>
      <c r="F950" s="49"/>
      <c r="G950" s="49"/>
      <c r="H950" s="49"/>
      <c r="I950" s="49"/>
      <c r="J950" s="49"/>
      <c r="K950" s="49"/>
      <c r="L950" s="49"/>
      <c r="M950" s="49"/>
      <c r="N950" s="49"/>
      <c r="O950" s="49"/>
      <c r="P950" s="49"/>
      <c r="Q950" s="49"/>
      <c r="R950" s="49"/>
      <c r="S950" s="49"/>
      <c r="T950" s="49"/>
      <c r="U950" s="49"/>
      <c r="V950" s="49"/>
      <c r="W950" s="49"/>
      <c r="X950" s="49"/>
      <c r="Y950" s="49"/>
      <c r="Z950" s="49"/>
      <c r="AA950" s="49"/>
      <c r="AB950" s="49"/>
      <c r="AC950" s="49"/>
      <c r="AD950" s="49"/>
    </row>
    <row r="951" ht="15.75" customHeight="1">
      <c r="A951" s="135"/>
      <c r="B951" s="135"/>
      <c r="C951" s="135"/>
      <c r="D951" s="135"/>
      <c r="E951" s="135"/>
      <c r="F951" s="49"/>
      <c r="G951" s="49"/>
      <c r="H951" s="49"/>
      <c r="I951" s="49"/>
      <c r="J951" s="49"/>
      <c r="K951" s="49"/>
      <c r="L951" s="49"/>
      <c r="M951" s="49"/>
      <c r="N951" s="49"/>
      <c r="O951" s="49"/>
      <c r="P951" s="49"/>
      <c r="Q951" s="49"/>
      <c r="R951" s="49"/>
      <c r="S951" s="49"/>
      <c r="T951" s="49"/>
      <c r="U951" s="49"/>
      <c r="V951" s="49"/>
      <c r="W951" s="49"/>
      <c r="X951" s="49"/>
      <c r="Y951" s="49"/>
      <c r="Z951" s="49"/>
      <c r="AA951" s="49"/>
      <c r="AB951" s="49"/>
      <c r="AC951" s="49"/>
      <c r="AD951" s="49"/>
    </row>
    <row r="952" ht="15.75" customHeight="1">
      <c r="A952" s="135"/>
      <c r="B952" s="135"/>
      <c r="C952" s="135"/>
      <c r="D952" s="135"/>
      <c r="E952" s="135"/>
      <c r="F952" s="49"/>
      <c r="G952" s="49"/>
      <c r="H952" s="49"/>
      <c r="I952" s="49"/>
      <c r="J952" s="49"/>
      <c r="K952" s="49"/>
      <c r="L952" s="49"/>
      <c r="M952" s="49"/>
      <c r="N952" s="49"/>
      <c r="O952" s="49"/>
      <c r="P952" s="49"/>
      <c r="Q952" s="49"/>
      <c r="R952" s="49"/>
      <c r="S952" s="49"/>
      <c r="T952" s="49"/>
      <c r="U952" s="49"/>
      <c r="V952" s="49"/>
      <c r="W952" s="49"/>
      <c r="X952" s="49"/>
      <c r="Y952" s="49"/>
      <c r="Z952" s="49"/>
      <c r="AA952" s="49"/>
      <c r="AB952" s="49"/>
      <c r="AC952" s="49"/>
      <c r="AD952" s="49"/>
    </row>
    <row r="953" ht="15.75" customHeight="1">
      <c r="A953" s="135"/>
      <c r="B953" s="135"/>
      <c r="C953" s="135"/>
      <c r="D953" s="135"/>
      <c r="E953" s="135"/>
      <c r="F953" s="49"/>
      <c r="G953" s="49"/>
      <c r="H953" s="49"/>
      <c r="I953" s="49"/>
      <c r="J953" s="49"/>
      <c r="K953" s="49"/>
      <c r="L953" s="49"/>
      <c r="M953" s="49"/>
      <c r="N953" s="49"/>
      <c r="O953" s="49"/>
      <c r="P953" s="49"/>
      <c r="Q953" s="49"/>
      <c r="R953" s="49"/>
      <c r="S953" s="49"/>
      <c r="T953" s="49"/>
      <c r="U953" s="49"/>
      <c r="V953" s="49"/>
      <c r="W953" s="49"/>
      <c r="X953" s="49"/>
      <c r="Y953" s="49"/>
      <c r="Z953" s="49"/>
      <c r="AA953" s="49"/>
      <c r="AB953" s="49"/>
      <c r="AC953" s="49"/>
      <c r="AD953" s="49"/>
    </row>
    <row r="954" ht="15.75" customHeight="1">
      <c r="A954" s="135"/>
      <c r="B954" s="135"/>
      <c r="C954" s="135"/>
      <c r="D954" s="135"/>
      <c r="E954" s="135"/>
      <c r="F954" s="49"/>
      <c r="G954" s="49"/>
      <c r="H954" s="49"/>
      <c r="I954" s="49"/>
      <c r="J954" s="49"/>
      <c r="K954" s="49"/>
      <c r="L954" s="49"/>
      <c r="M954" s="49"/>
      <c r="N954" s="49"/>
      <c r="O954" s="49"/>
      <c r="P954" s="49"/>
      <c r="Q954" s="49"/>
      <c r="R954" s="49"/>
      <c r="S954" s="49"/>
      <c r="T954" s="49"/>
      <c r="U954" s="49"/>
      <c r="V954" s="49"/>
      <c r="W954" s="49"/>
      <c r="X954" s="49"/>
      <c r="Y954" s="49"/>
      <c r="Z954" s="49"/>
      <c r="AA954" s="49"/>
      <c r="AB954" s="49"/>
      <c r="AC954" s="49"/>
      <c r="AD954" s="49"/>
    </row>
    <row r="955" ht="15.75" customHeight="1">
      <c r="A955" s="135"/>
      <c r="B955" s="135"/>
      <c r="C955" s="135"/>
      <c r="D955" s="135"/>
      <c r="E955" s="135"/>
      <c r="F955" s="49"/>
      <c r="G955" s="49"/>
      <c r="H955" s="49"/>
      <c r="I955" s="49"/>
      <c r="J955" s="49"/>
      <c r="K955" s="49"/>
      <c r="L955" s="49"/>
      <c r="M955" s="49"/>
      <c r="N955" s="49"/>
      <c r="O955" s="49"/>
      <c r="P955" s="49"/>
      <c r="Q955" s="49"/>
      <c r="R955" s="49"/>
      <c r="S955" s="49"/>
      <c r="T955" s="49"/>
      <c r="U955" s="49"/>
      <c r="V955" s="49"/>
      <c r="W955" s="49"/>
      <c r="X955" s="49"/>
      <c r="Y955" s="49"/>
      <c r="Z955" s="49"/>
      <c r="AA955" s="49"/>
      <c r="AB955" s="49"/>
      <c r="AC955" s="49"/>
      <c r="AD955" s="49"/>
    </row>
    <row r="956" ht="15.75" customHeight="1">
      <c r="A956" s="135"/>
      <c r="B956" s="135"/>
      <c r="C956" s="135"/>
      <c r="D956" s="135"/>
      <c r="E956" s="135"/>
      <c r="F956" s="49"/>
      <c r="G956" s="49"/>
      <c r="H956" s="49"/>
      <c r="I956" s="49"/>
      <c r="J956" s="49"/>
      <c r="K956" s="49"/>
      <c r="L956" s="49"/>
      <c r="M956" s="49"/>
      <c r="N956" s="49"/>
      <c r="O956" s="49"/>
      <c r="P956" s="49"/>
      <c r="Q956" s="49"/>
      <c r="R956" s="49"/>
      <c r="S956" s="49"/>
      <c r="T956" s="49"/>
      <c r="U956" s="49"/>
      <c r="V956" s="49"/>
      <c r="W956" s="49"/>
      <c r="X956" s="49"/>
      <c r="Y956" s="49"/>
      <c r="Z956" s="49"/>
      <c r="AA956" s="49"/>
      <c r="AB956" s="49"/>
      <c r="AC956" s="49"/>
      <c r="AD956" s="49"/>
    </row>
    <row r="957" ht="15.75" customHeight="1">
      <c r="A957" s="135"/>
      <c r="B957" s="135"/>
      <c r="C957" s="135"/>
      <c r="D957" s="135"/>
      <c r="E957" s="135"/>
      <c r="F957" s="49"/>
      <c r="G957" s="49"/>
      <c r="H957" s="49"/>
      <c r="I957" s="49"/>
      <c r="J957" s="49"/>
      <c r="K957" s="49"/>
      <c r="L957" s="49"/>
      <c r="M957" s="49"/>
      <c r="N957" s="49"/>
      <c r="O957" s="49"/>
      <c r="P957" s="49"/>
      <c r="Q957" s="49"/>
      <c r="R957" s="49"/>
      <c r="S957" s="49"/>
      <c r="T957" s="49"/>
      <c r="U957" s="49"/>
      <c r="V957" s="49"/>
      <c r="W957" s="49"/>
      <c r="X957" s="49"/>
      <c r="Y957" s="49"/>
      <c r="Z957" s="49"/>
      <c r="AA957" s="49"/>
      <c r="AB957" s="49"/>
      <c r="AC957" s="49"/>
      <c r="AD957" s="49"/>
    </row>
    <row r="958" ht="15.75" customHeight="1">
      <c r="A958" s="135"/>
      <c r="B958" s="135"/>
      <c r="C958" s="135"/>
      <c r="D958" s="135"/>
      <c r="E958" s="135"/>
      <c r="F958" s="49"/>
      <c r="G958" s="49"/>
      <c r="H958" s="49"/>
      <c r="I958" s="49"/>
      <c r="J958" s="49"/>
      <c r="K958" s="49"/>
      <c r="L958" s="49"/>
      <c r="M958" s="49"/>
      <c r="N958" s="49"/>
      <c r="O958" s="49"/>
      <c r="P958" s="49"/>
      <c r="Q958" s="49"/>
      <c r="R958" s="49"/>
      <c r="S958" s="49"/>
      <c r="T958" s="49"/>
      <c r="U958" s="49"/>
      <c r="V958" s="49"/>
      <c r="W958" s="49"/>
      <c r="X958" s="49"/>
      <c r="Y958" s="49"/>
      <c r="Z958" s="49"/>
      <c r="AA958" s="49"/>
      <c r="AB958" s="49"/>
      <c r="AC958" s="49"/>
      <c r="AD958" s="49"/>
    </row>
    <row r="959" ht="15.75" customHeight="1">
      <c r="A959" s="135"/>
      <c r="B959" s="135"/>
      <c r="C959" s="135"/>
      <c r="D959" s="135"/>
      <c r="E959" s="135"/>
      <c r="F959" s="49"/>
      <c r="G959" s="49"/>
      <c r="H959" s="49"/>
      <c r="I959" s="49"/>
      <c r="J959" s="49"/>
      <c r="K959" s="49"/>
      <c r="L959" s="49"/>
      <c r="M959" s="49"/>
      <c r="N959" s="49"/>
      <c r="O959" s="49"/>
      <c r="P959" s="49"/>
      <c r="Q959" s="49"/>
      <c r="R959" s="49"/>
      <c r="S959" s="49"/>
      <c r="T959" s="49"/>
      <c r="U959" s="49"/>
      <c r="V959" s="49"/>
      <c r="W959" s="49"/>
      <c r="X959" s="49"/>
      <c r="Y959" s="49"/>
      <c r="Z959" s="49"/>
      <c r="AA959" s="49"/>
      <c r="AB959" s="49"/>
      <c r="AC959" s="49"/>
      <c r="AD959" s="49"/>
    </row>
    <row r="960" ht="15.75" customHeight="1">
      <c r="A960" s="135"/>
      <c r="B960" s="135"/>
      <c r="C960" s="135"/>
      <c r="D960" s="135"/>
      <c r="E960" s="135"/>
      <c r="F960" s="49"/>
      <c r="G960" s="49"/>
      <c r="H960" s="49"/>
      <c r="I960" s="49"/>
      <c r="J960" s="49"/>
      <c r="K960" s="49"/>
      <c r="L960" s="49"/>
      <c r="M960" s="49"/>
      <c r="N960" s="49"/>
      <c r="O960" s="49"/>
      <c r="P960" s="49"/>
      <c r="Q960" s="49"/>
      <c r="R960" s="49"/>
      <c r="S960" s="49"/>
      <c r="T960" s="49"/>
      <c r="U960" s="49"/>
      <c r="V960" s="49"/>
      <c r="W960" s="49"/>
      <c r="X960" s="49"/>
      <c r="Y960" s="49"/>
      <c r="Z960" s="49"/>
      <c r="AA960" s="49"/>
      <c r="AB960" s="49"/>
      <c r="AC960" s="49"/>
      <c r="AD960" s="49"/>
    </row>
    <row r="961" ht="15.75" customHeight="1">
      <c r="A961" s="135"/>
      <c r="B961" s="135"/>
      <c r="C961" s="135"/>
      <c r="D961" s="135"/>
      <c r="E961" s="135"/>
      <c r="F961" s="49"/>
      <c r="G961" s="49"/>
      <c r="H961" s="49"/>
      <c r="I961" s="49"/>
      <c r="J961" s="49"/>
      <c r="K961" s="49"/>
      <c r="L961" s="49"/>
      <c r="M961" s="49"/>
      <c r="N961" s="49"/>
      <c r="O961" s="49"/>
      <c r="P961" s="49"/>
      <c r="Q961" s="49"/>
      <c r="R961" s="49"/>
      <c r="S961" s="49"/>
      <c r="T961" s="49"/>
      <c r="U961" s="49"/>
      <c r="V961" s="49"/>
      <c r="W961" s="49"/>
      <c r="X961" s="49"/>
      <c r="Y961" s="49"/>
      <c r="Z961" s="49"/>
      <c r="AA961" s="49"/>
      <c r="AB961" s="49"/>
      <c r="AC961" s="49"/>
      <c r="AD961" s="49"/>
    </row>
    <row r="962" ht="15.75" customHeight="1">
      <c r="A962" s="135"/>
      <c r="B962" s="135"/>
      <c r="C962" s="135"/>
      <c r="D962" s="135"/>
      <c r="E962" s="135"/>
      <c r="F962" s="49"/>
      <c r="G962" s="49"/>
      <c r="H962" s="49"/>
      <c r="I962" s="49"/>
      <c r="J962" s="49"/>
      <c r="K962" s="49"/>
      <c r="L962" s="49"/>
      <c r="M962" s="49"/>
      <c r="N962" s="49"/>
      <c r="O962" s="49"/>
      <c r="P962" s="49"/>
      <c r="Q962" s="49"/>
      <c r="R962" s="49"/>
      <c r="S962" s="49"/>
      <c r="T962" s="49"/>
      <c r="U962" s="49"/>
      <c r="V962" s="49"/>
      <c r="W962" s="49"/>
      <c r="X962" s="49"/>
      <c r="Y962" s="49"/>
      <c r="Z962" s="49"/>
      <c r="AA962" s="49"/>
      <c r="AB962" s="49"/>
      <c r="AC962" s="49"/>
      <c r="AD962" s="49"/>
    </row>
    <row r="963" ht="15.75" customHeight="1">
      <c r="A963" s="135"/>
      <c r="B963" s="135"/>
      <c r="C963" s="135"/>
      <c r="D963" s="135"/>
      <c r="E963" s="135"/>
      <c r="F963" s="49"/>
      <c r="G963" s="49"/>
      <c r="H963" s="49"/>
      <c r="I963" s="49"/>
      <c r="J963" s="49"/>
      <c r="K963" s="49"/>
      <c r="L963" s="49"/>
      <c r="M963" s="49"/>
      <c r="N963" s="49"/>
      <c r="O963" s="49"/>
      <c r="P963" s="49"/>
      <c r="Q963" s="49"/>
      <c r="R963" s="49"/>
      <c r="S963" s="49"/>
      <c r="T963" s="49"/>
      <c r="U963" s="49"/>
      <c r="V963" s="49"/>
      <c r="W963" s="49"/>
      <c r="X963" s="49"/>
      <c r="Y963" s="49"/>
      <c r="Z963" s="49"/>
      <c r="AA963" s="49"/>
      <c r="AB963" s="49"/>
      <c r="AC963" s="49"/>
      <c r="AD963" s="49"/>
    </row>
    <row r="964" ht="15.75" customHeight="1">
      <c r="A964" s="135"/>
      <c r="B964" s="135"/>
      <c r="C964" s="135"/>
      <c r="D964" s="135"/>
      <c r="E964" s="135"/>
      <c r="F964" s="49"/>
      <c r="G964" s="49"/>
      <c r="H964" s="49"/>
      <c r="I964" s="49"/>
      <c r="J964" s="49"/>
      <c r="K964" s="49"/>
      <c r="L964" s="49"/>
      <c r="M964" s="49"/>
      <c r="N964" s="49"/>
      <c r="O964" s="49"/>
      <c r="P964" s="49"/>
      <c r="Q964" s="49"/>
      <c r="R964" s="49"/>
      <c r="S964" s="49"/>
      <c r="T964" s="49"/>
      <c r="U964" s="49"/>
      <c r="V964" s="49"/>
      <c r="W964" s="49"/>
      <c r="X964" s="49"/>
      <c r="Y964" s="49"/>
      <c r="Z964" s="49"/>
      <c r="AA964" s="49"/>
      <c r="AB964" s="49"/>
      <c r="AC964" s="49"/>
      <c r="AD964" s="49"/>
    </row>
    <row r="965" ht="15.75" customHeight="1">
      <c r="A965" s="135"/>
      <c r="B965" s="135"/>
      <c r="C965" s="135"/>
      <c r="D965" s="135"/>
      <c r="E965" s="135"/>
      <c r="F965" s="49"/>
      <c r="G965" s="49"/>
      <c r="H965" s="49"/>
      <c r="I965" s="49"/>
      <c r="J965" s="49"/>
      <c r="K965" s="49"/>
      <c r="L965" s="49"/>
      <c r="M965" s="49"/>
      <c r="N965" s="49"/>
      <c r="O965" s="49"/>
      <c r="P965" s="49"/>
      <c r="Q965" s="49"/>
      <c r="R965" s="49"/>
      <c r="S965" s="49"/>
      <c r="T965" s="49"/>
      <c r="U965" s="49"/>
      <c r="V965" s="49"/>
      <c r="W965" s="49"/>
      <c r="X965" s="49"/>
      <c r="Y965" s="49"/>
      <c r="Z965" s="49"/>
      <c r="AA965" s="49"/>
      <c r="AB965" s="49"/>
      <c r="AC965" s="49"/>
      <c r="AD965" s="49"/>
    </row>
    <row r="966" ht="15.75" customHeight="1">
      <c r="A966" s="135"/>
      <c r="B966" s="135"/>
      <c r="C966" s="135"/>
      <c r="D966" s="135"/>
      <c r="E966" s="135"/>
      <c r="F966" s="49"/>
      <c r="G966" s="49"/>
      <c r="H966" s="49"/>
      <c r="I966" s="49"/>
      <c r="J966" s="49"/>
      <c r="K966" s="49"/>
      <c r="L966" s="49"/>
      <c r="M966" s="49"/>
      <c r="N966" s="49"/>
      <c r="O966" s="49"/>
      <c r="P966" s="49"/>
      <c r="Q966" s="49"/>
      <c r="R966" s="49"/>
      <c r="S966" s="49"/>
      <c r="T966" s="49"/>
      <c r="U966" s="49"/>
      <c r="V966" s="49"/>
      <c r="W966" s="49"/>
      <c r="X966" s="49"/>
      <c r="Y966" s="49"/>
      <c r="Z966" s="49"/>
      <c r="AA966" s="49"/>
      <c r="AB966" s="49"/>
      <c r="AC966" s="49"/>
      <c r="AD966" s="49"/>
    </row>
    <row r="967" ht="15.75" customHeight="1">
      <c r="A967" s="135"/>
      <c r="B967" s="135"/>
      <c r="C967" s="135"/>
      <c r="D967" s="135"/>
      <c r="E967" s="135"/>
      <c r="F967" s="49"/>
      <c r="G967" s="49"/>
      <c r="H967" s="49"/>
      <c r="I967" s="49"/>
      <c r="J967" s="49"/>
      <c r="K967" s="49"/>
      <c r="L967" s="49"/>
      <c r="M967" s="49"/>
      <c r="N967" s="49"/>
      <c r="O967" s="49"/>
      <c r="P967" s="49"/>
      <c r="Q967" s="49"/>
      <c r="R967" s="49"/>
      <c r="S967" s="49"/>
      <c r="T967" s="49"/>
      <c r="U967" s="49"/>
      <c r="V967" s="49"/>
      <c r="W967" s="49"/>
      <c r="X967" s="49"/>
      <c r="Y967" s="49"/>
      <c r="Z967" s="49"/>
      <c r="AA967" s="49"/>
      <c r="AB967" s="49"/>
      <c r="AC967" s="49"/>
      <c r="AD967" s="49"/>
    </row>
    <row r="968" ht="15.75" customHeight="1">
      <c r="A968" s="135"/>
      <c r="B968" s="135"/>
      <c r="C968" s="135"/>
      <c r="D968" s="135"/>
      <c r="E968" s="135"/>
      <c r="F968" s="49"/>
      <c r="G968" s="49"/>
      <c r="H968" s="49"/>
      <c r="I968" s="49"/>
      <c r="J968" s="49"/>
      <c r="K968" s="49"/>
      <c r="L968" s="49"/>
      <c r="M968" s="49"/>
      <c r="N968" s="49"/>
      <c r="O968" s="49"/>
      <c r="P968" s="49"/>
      <c r="Q968" s="49"/>
      <c r="R968" s="49"/>
      <c r="S968" s="49"/>
      <c r="T968" s="49"/>
      <c r="U968" s="49"/>
      <c r="V968" s="49"/>
      <c r="W968" s="49"/>
      <c r="X968" s="49"/>
      <c r="Y968" s="49"/>
      <c r="Z968" s="49"/>
      <c r="AA968" s="49"/>
      <c r="AB968" s="49"/>
      <c r="AC968" s="49"/>
      <c r="AD968" s="49"/>
    </row>
    <row r="969" ht="15.75" customHeight="1">
      <c r="A969" s="135"/>
      <c r="B969" s="135"/>
      <c r="C969" s="135"/>
      <c r="D969" s="135"/>
      <c r="E969" s="135"/>
      <c r="F969" s="49"/>
      <c r="G969" s="49"/>
      <c r="H969" s="49"/>
      <c r="I969" s="49"/>
      <c r="J969" s="49"/>
      <c r="K969" s="49"/>
      <c r="L969" s="49"/>
      <c r="M969" s="49"/>
      <c r="N969" s="49"/>
      <c r="O969" s="49"/>
      <c r="P969" s="49"/>
      <c r="Q969" s="49"/>
      <c r="R969" s="49"/>
      <c r="S969" s="49"/>
      <c r="T969" s="49"/>
      <c r="U969" s="49"/>
      <c r="V969" s="49"/>
      <c r="W969" s="49"/>
      <c r="X969" s="49"/>
      <c r="Y969" s="49"/>
      <c r="Z969" s="49"/>
      <c r="AA969" s="49"/>
      <c r="AB969" s="49"/>
      <c r="AC969" s="49"/>
      <c r="AD969" s="49"/>
    </row>
    <row r="970" ht="15.75" customHeight="1">
      <c r="A970" s="135"/>
      <c r="B970" s="135"/>
      <c r="C970" s="135"/>
      <c r="D970" s="135"/>
      <c r="E970" s="135"/>
      <c r="F970" s="49"/>
      <c r="G970" s="49"/>
      <c r="H970" s="49"/>
      <c r="I970" s="49"/>
      <c r="J970" s="49"/>
      <c r="K970" s="49"/>
      <c r="L970" s="49"/>
      <c r="M970" s="49"/>
      <c r="N970" s="49"/>
      <c r="O970" s="49"/>
      <c r="P970" s="49"/>
      <c r="Q970" s="49"/>
      <c r="R970" s="49"/>
      <c r="S970" s="49"/>
      <c r="T970" s="49"/>
      <c r="U970" s="49"/>
      <c r="V970" s="49"/>
      <c r="W970" s="49"/>
      <c r="X970" s="49"/>
      <c r="Y970" s="49"/>
      <c r="Z970" s="49"/>
      <c r="AA970" s="49"/>
      <c r="AB970" s="49"/>
      <c r="AC970" s="49"/>
      <c r="AD970" s="49"/>
    </row>
    <row r="971" ht="15.75" customHeight="1">
      <c r="A971" s="135"/>
      <c r="B971" s="135"/>
      <c r="C971" s="135"/>
      <c r="D971" s="135"/>
      <c r="E971" s="135"/>
      <c r="F971" s="49"/>
      <c r="G971" s="49"/>
      <c r="H971" s="49"/>
      <c r="I971" s="49"/>
      <c r="J971" s="49"/>
      <c r="K971" s="49"/>
      <c r="L971" s="49"/>
      <c r="M971" s="49"/>
      <c r="N971" s="49"/>
      <c r="O971" s="49"/>
      <c r="P971" s="49"/>
      <c r="Q971" s="49"/>
      <c r="R971" s="49"/>
      <c r="S971" s="49"/>
      <c r="T971" s="49"/>
      <c r="U971" s="49"/>
      <c r="V971" s="49"/>
      <c r="W971" s="49"/>
      <c r="X971" s="49"/>
      <c r="Y971" s="49"/>
      <c r="Z971" s="49"/>
      <c r="AA971" s="49"/>
      <c r="AB971" s="49"/>
      <c r="AC971" s="49"/>
      <c r="AD971" s="49"/>
    </row>
    <row r="972" ht="15.75" customHeight="1">
      <c r="A972" s="135"/>
      <c r="B972" s="135"/>
      <c r="C972" s="135"/>
      <c r="D972" s="135"/>
      <c r="E972" s="135"/>
      <c r="F972" s="49"/>
      <c r="G972" s="49"/>
      <c r="H972" s="49"/>
      <c r="I972" s="49"/>
      <c r="J972" s="49"/>
      <c r="K972" s="49"/>
      <c r="L972" s="49"/>
      <c r="M972" s="49"/>
      <c r="N972" s="49"/>
      <c r="O972" s="49"/>
      <c r="P972" s="49"/>
      <c r="Q972" s="49"/>
      <c r="R972" s="49"/>
      <c r="S972" s="49"/>
      <c r="T972" s="49"/>
      <c r="U972" s="49"/>
      <c r="V972" s="49"/>
      <c r="W972" s="49"/>
      <c r="X972" s="49"/>
      <c r="Y972" s="49"/>
      <c r="Z972" s="49"/>
      <c r="AA972" s="49"/>
      <c r="AB972" s="49"/>
      <c r="AC972" s="49"/>
      <c r="AD972" s="49"/>
    </row>
    <row r="973">
      <c r="A973" s="135"/>
      <c r="B973" s="135"/>
      <c r="C973" s="135"/>
      <c r="D973" s="135"/>
      <c r="E973" s="135"/>
      <c r="F973" s="135"/>
      <c r="G973" s="135"/>
      <c r="H973" s="135"/>
      <c r="I973" s="135"/>
      <c r="J973" s="135"/>
      <c r="K973" s="135"/>
      <c r="L973" s="135"/>
      <c r="M973" s="135"/>
      <c r="N973" s="135"/>
      <c r="O973" s="135"/>
      <c r="P973" s="135"/>
      <c r="Q973" s="135"/>
      <c r="R973" s="135"/>
      <c r="S973" s="135"/>
      <c r="T973" s="135"/>
      <c r="U973" s="135"/>
      <c r="V973" s="135"/>
      <c r="W973" s="135"/>
      <c r="X973" s="135"/>
      <c r="Y973" s="135"/>
      <c r="Z973" s="135"/>
      <c r="AA973" s="135"/>
      <c r="AB973" s="135"/>
      <c r="AC973" s="135"/>
      <c r="AD973" s="135"/>
    </row>
  </sheetData>
  <mergeCells count="5">
    <mergeCell ref="A1:W1"/>
    <mergeCell ref="B3:W3"/>
    <mergeCell ref="H4:W4"/>
    <mergeCell ref="B6:B7"/>
    <mergeCell ref="B13:H13"/>
  </mergeCells>
  <hyperlinks>
    <hyperlink display="Campañas de sensibilización sobre los beneficios para la salud del ciclismo como medio de transporte sostenible, destacando los aspectos cardiovasculares, de salud mental y medioambientales." location="Google_Sheet_Link_1960143783" ref="B10"/>
    <hyperlink display="Eventos comunitarios como paseos en bicicleta, jornadas de ciclismo familiar y ferias de bicicletas para promover la actividad física y el uso de la bicicleta." location="Google_Sheet_Link_1985652174" ref="B11"/>
    <hyperlink display="Campañas de sensibilización sobre los beneficios para la salud del ciclismo como medio de transporte sostenible, destacando los aspectos cardiovasculares, de salud mental y medioambientales." location="Google_Sheet_Link_1020530296" ref="B15"/>
    <hyperlink display="Eventos comunitarios como paseos en bicicleta, jornadas de ciclismo familiar y ferias de bicicletas para promover la actividad física y el uso de la bicicleta." location="Google_Sheet_Link_1933782583" ref="B21"/>
  </hyperlinks>
  <printOptions/>
  <pageMargins bottom="0.75" footer="0.0" header="0.0" left="0.7" right="0.7" top="0.75"/>
  <pageSetup orientation="landscape"/>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7030A0"/>
    <pageSetUpPr/>
  </sheetPr>
  <sheetViews>
    <sheetView showGridLines="0" workbookViewId="0"/>
  </sheetViews>
  <sheetFormatPr customHeight="1" defaultColWidth="14.43" defaultRowHeight="15.0"/>
  <cols>
    <col customWidth="1" min="1" max="1" width="10.71"/>
    <col customWidth="1" min="2" max="2" width="75.86"/>
    <col customWidth="1" min="3" max="3" width="17.43"/>
    <col customWidth="1" min="4" max="4" width="61.71"/>
    <col customWidth="1" min="5" max="5" width="63.14"/>
    <col customWidth="1" min="6" max="6" width="21.57"/>
    <col customWidth="1" min="7" max="7" width="15.0"/>
    <col customWidth="1" min="8" max="8" width="24.43"/>
    <col customWidth="1" min="9" max="10" width="24.86"/>
    <col customWidth="1" min="11" max="11" width="25.43"/>
    <col customWidth="1" min="12" max="12" width="24.86"/>
    <col customWidth="1" min="13" max="13" width="25.43"/>
    <col customWidth="1" min="14" max="14" width="24.0"/>
    <col customWidth="1" min="15" max="15" width="25.43"/>
    <col customWidth="1" min="16" max="16" width="24.43"/>
    <col customWidth="1" min="17" max="17" width="25.43"/>
    <col customWidth="1" min="18" max="18" width="26.14"/>
    <col customWidth="1" min="19" max="19" width="24.0"/>
    <col customWidth="1" min="20" max="20" width="25.43"/>
    <col customWidth="1" min="21" max="21" width="26.14"/>
    <col customWidth="1" min="22" max="22" width="24.86"/>
    <col customWidth="1" min="23" max="23" width="24.43"/>
    <col customWidth="1" min="24" max="24" width="27.57"/>
    <col customWidth="1" min="25" max="25" width="18.57"/>
    <col customWidth="1" min="26" max="30" width="10.71"/>
  </cols>
  <sheetData>
    <row r="1" ht="123.0" customHeight="1">
      <c r="A1" s="48" t="s">
        <v>30</v>
      </c>
      <c r="B1" s="9"/>
      <c r="C1" s="9"/>
      <c r="D1" s="9"/>
      <c r="E1" s="9"/>
      <c r="F1" s="9"/>
      <c r="G1" s="9"/>
      <c r="H1" s="9"/>
      <c r="I1" s="9"/>
      <c r="J1" s="9"/>
      <c r="K1" s="9"/>
      <c r="L1" s="9"/>
      <c r="M1" s="9"/>
      <c r="N1" s="9"/>
      <c r="O1" s="9"/>
      <c r="P1" s="9"/>
      <c r="Q1" s="9"/>
      <c r="R1" s="9"/>
      <c r="S1" s="9"/>
      <c r="T1" s="9"/>
      <c r="U1" s="9"/>
      <c r="V1" s="9"/>
      <c r="W1" s="10"/>
      <c r="X1" s="49"/>
      <c r="Y1" s="49"/>
      <c r="Z1" s="49"/>
      <c r="AA1" s="49"/>
      <c r="AB1" s="49"/>
      <c r="AC1" s="49"/>
      <c r="AD1" s="49"/>
    </row>
    <row r="2">
      <c r="A2" s="282"/>
      <c r="B2" s="270" t="s">
        <v>31</v>
      </c>
      <c r="C2" s="270"/>
      <c r="D2" s="49"/>
      <c r="E2" s="49"/>
      <c r="F2" s="49"/>
      <c r="G2" s="49"/>
      <c r="H2" s="49"/>
      <c r="I2" s="283"/>
      <c r="J2" s="283"/>
      <c r="K2" s="283"/>
      <c r="L2" s="283"/>
      <c r="M2" s="283"/>
      <c r="N2" s="283"/>
      <c r="O2" s="283"/>
      <c r="P2" s="283"/>
      <c r="Q2" s="283"/>
      <c r="R2" s="283"/>
      <c r="S2" s="283"/>
      <c r="T2" s="283"/>
      <c r="U2" s="283"/>
      <c r="V2" s="283"/>
      <c r="W2" s="49"/>
      <c r="X2" s="49"/>
      <c r="Y2" s="49"/>
      <c r="Z2" s="49"/>
      <c r="AA2" s="49"/>
      <c r="AB2" s="49"/>
      <c r="AC2" s="49"/>
      <c r="AD2" s="49"/>
    </row>
    <row r="3" ht="40.5" customHeight="1">
      <c r="A3" s="282"/>
      <c r="B3" s="52" t="s">
        <v>32</v>
      </c>
      <c r="C3" s="53"/>
      <c r="D3" s="53"/>
      <c r="E3" s="53"/>
      <c r="F3" s="53"/>
      <c r="G3" s="53"/>
      <c r="H3" s="53"/>
      <c r="I3" s="53"/>
      <c r="J3" s="53"/>
      <c r="K3" s="53"/>
      <c r="L3" s="53"/>
      <c r="M3" s="53"/>
      <c r="N3" s="53"/>
      <c r="O3" s="53"/>
      <c r="P3" s="53"/>
      <c r="Q3" s="53"/>
      <c r="R3" s="53"/>
      <c r="S3" s="53"/>
      <c r="T3" s="53"/>
      <c r="U3" s="53"/>
      <c r="V3" s="53"/>
      <c r="W3" s="54"/>
      <c r="X3" s="49"/>
      <c r="Y3" s="49"/>
      <c r="Z3" s="49"/>
      <c r="AA3" s="49"/>
      <c r="AB3" s="49"/>
      <c r="AC3" s="49"/>
      <c r="AD3" s="49"/>
    </row>
    <row r="4">
      <c r="A4" s="282"/>
      <c r="B4" s="162"/>
      <c r="C4" s="162"/>
      <c r="D4" s="162"/>
      <c r="E4" s="162"/>
      <c r="F4" s="162"/>
      <c r="G4" s="162"/>
      <c r="H4" s="271" t="s">
        <v>33</v>
      </c>
      <c r="I4" s="59"/>
      <c r="J4" s="59"/>
      <c r="K4" s="59"/>
      <c r="L4" s="59"/>
      <c r="M4" s="59"/>
      <c r="N4" s="59"/>
      <c r="O4" s="59"/>
      <c r="P4" s="59"/>
      <c r="Q4" s="59"/>
      <c r="R4" s="59"/>
      <c r="S4" s="59"/>
      <c r="T4" s="59"/>
      <c r="U4" s="59"/>
      <c r="V4" s="59"/>
      <c r="W4" s="60"/>
      <c r="X4" s="49"/>
      <c r="Y4" s="49"/>
      <c r="Z4" s="49"/>
      <c r="AA4" s="49"/>
      <c r="AB4" s="49"/>
      <c r="AC4" s="49"/>
      <c r="AD4" s="49"/>
    </row>
    <row r="5">
      <c r="A5" s="282"/>
      <c r="B5" s="131" t="s">
        <v>34</v>
      </c>
      <c r="C5" s="83" t="s">
        <v>35</v>
      </c>
      <c r="D5" s="83" t="s">
        <v>36</v>
      </c>
      <c r="E5" s="83" t="s">
        <v>37</v>
      </c>
      <c r="F5" s="83" t="s">
        <v>38</v>
      </c>
      <c r="G5" s="83" t="s">
        <v>57</v>
      </c>
      <c r="H5" s="83">
        <v>2024.0</v>
      </c>
      <c r="I5" s="83">
        <v>2025.0</v>
      </c>
      <c r="J5" s="83">
        <v>2026.0</v>
      </c>
      <c r="K5" s="83">
        <v>2027.0</v>
      </c>
      <c r="L5" s="83">
        <v>2028.0</v>
      </c>
      <c r="M5" s="83">
        <v>2029.0</v>
      </c>
      <c r="N5" s="83">
        <v>2030.0</v>
      </c>
      <c r="O5" s="83">
        <v>2031.0</v>
      </c>
      <c r="P5" s="83">
        <v>2032.0</v>
      </c>
      <c r="Q5" s="83">
        <v>2033.0</v>
      </c>
      <c r="R5" s="83">
        <v>2034.0</v>
      </c>
      <c r="S5" s="83">
        <v>2035.0</v>
      </c>
      <c r="T5" s="83">
        <v>2036.0</v>
      </c>
      <c r="U5" s="83">
        <v>2037.0</v>
      </c>
      <c r="V5" s="83">
        <v>2038.0</v>
      </c>
      <c r="W5" s="144">
        <v>2039.0</v>
      </c>
      <c r="X5" s="49"/>
      <c r="Y5" s="49"/>
      <c r="Z5" s="49"/>
      <c r="AA5" s="49"/>
      <c r="AB5" s="126"/>
      <c r="AC5" s="126"/>
      <c r="AD5" s="126"/>
    </row>
    <row r="6" ht="48.0" customHeight="1">
      <c r="A6" s="284"/>
      <c r="B6" s="285" t="s">
        <v>514</v>
      </c>
      <c r="C6" s="65" t="s">
        <v>515</v>
      </c>
      <c r="D6" s="286" t="s">
        <v>516</v>
      </c>
      <c r="E6" s="286" t="s">
        <v>517</v>
      </c>
      <c r="F6" s="287">
        <v>0.0</v>
      </c>
      <c r="G6" s="288">
        <v>1.0</v>
      </c>
      <c r="H6" s="247"/>
      <c r="I6" s="289"/>
      <c r="J6" s="289"/>
      <c r="K6" s="289"/>
      <c r="L6" s="289"/>
      <c r="M6" s="289"/>
      <c r="N6" s="289"/>
      <c r="O6" s="289"/>
      <c r="P6" s="289"/>
      <c r="Q6" s="289"/>
      <c r="R6" s="289"/>
      <c r="S6" s="289"/>
      <c r="T6" s="289"/>
      <c r="U6" s="289"/>
      <c r="V6" s="289"/>
      <c r="W6" s="290"/>
      <c r="X6" s="241"/>
      <c r="Y6" s="241"/>
      <c r="Z6" s="241"/>
      <c r="AA6" s="241"/>
      <c r="AB6" s="241"/>
      <c r="AC6" s="241"/>
      <c r="AD6" s="241"/>
    </row>
    <row r="7" ht="44.25" customHeight="1">
      <c r="A7" s="284"/>
      <c r="B7" s="71"/>
      <c r="C7" s="65" t="s">
        <v>518</v>
      </c>
      <c r="D7" s="286" t="s">
        <v>519</v>
      </c>
      <c r="E7" s="286" t="s">
        <v>520</v>
      </c>
      <c r="F7" s="287">
        <v>0.0</v>
      </c>
      <c r="G7" s="247">
        <f t="shared" ref="G7:G9" si="1">SUM(H7:W7)</f>
        <v>32</v>
      </c>
      <c r="H7" s="247">
        <v>2.0</v>
      </c>
      <c r="I7" s="289">
        <v>2.0</v>
      </c>
      <c r="J7" s="289">
        <v>2.0</v>
      </c>
      <c r="K7" s="289">
        <v>2.0</v>
      </c>
      <c r="L7" s="289">
        <v>2.0</v>
      </c>
      <c r="M7" s="289">
        <v>2.0</v>
      </c>
      <c r="N7" s="289">
        <v>2.0</v>
      </c>
      <c r="O7" s="289">
        <v>2.0</v>
      </c>
      <c r="P7" s="289">
        <v>2.0</v>
      </c>
      <c r="Q7" s="289">
        <v>2.0</v>
      </c>
      <c r="R7" s="289">
        <v>2.0</v>
      </c>
      <c r="S7" s="289">
        <v>2.0</v>
      </c>
      <c r="T7" s="289">
        <v>2.0</v>
      </c>
      <c r="U7" s="289">
        <v>2.0</v>
      </c>
      <c r="V7" s="289">
        <v>2.0</v>
      </c>
      <c r="W7" s="290">
        <v>2.0</v>
      </c>
      <c r="X7" s="241"/>
      <c r="Y7" s="241"/>
      <c r="Z7" s="241"/>
      <c r="AA7" s="241"/>
      <c r="AB7" s="241"/>
      <c r="AC7" s="241"/>
      <c r="AD7" s="241"/>
    </row>
    <row r="8" ht="49.5" customHeight="1">
      <c r="A8" s="284"/>
      <c r="B8" s="71"/>
      <c r="C8" s="65" t="s">
        <v>521</v>
      </c>
      <c r="D8" s="286" t="s">
        <v>519</v>
      </c>
      <c r="E8" s="286" t="s">
        <v>522</v>
      </c>
      <c r="F8" s="287">
        <v>0.0</v>
      </c>
      <c r="G8" s="247">
        <f t="shared" si="1"/>
        <v>30</v>
      </c>
      <c r="H8" s="247">
        <v>0.0</v>
      </c>
      <c r="I8" s="289">
        <v>2.0</v>
      </c>
      <c r="J8" s="289">
        <v>2.0</v>
      </c>
      <c r="K8" s="289">
        <v>2.0</v>
      </c>
      <c r="L8" s="289">
        <v>2.0</v>
      </c>
      <c r="M8" s="289">
        <v>2.0</v>
      </c>
      <c r="N8" s="289">
        <v>2.0</v>
      </c>
      <c r="O8" s="289">
        <v>2.0</v>
      </c>
      <c r="P8" s="289">
        <v>2.0</v>
      </c>
      <c r="Q8" s="289">
        <v>2.0</v>
      </c>
      <c r="R8" s="289">
        <v>2.0</v>
      </c>
      <c r="S8" s="289">
        <v>2.0</v>
      </c>
      <c r="T8" s="289">
        <v>2.0</v>
      </c>
      <c r="U8" s="289">
        <v>2.0</v>
      </c>
      <c r="V8" s="289">
        <v>2.0</v>
      </c>
      <c r="W8" s="290">
        <v>2.0</v>
      </c>
      <c r="X8" s="241"/>
      <c r="Y8" s="241"/>
      <c r="Z8" s="241"/>
      <c r="AA8" s="241"/>
      <c r="AB8" s="241"/>
      <c r="AC8" s="241"/>
      <c r="AD8" s="241"/>
    </row>
    <row r="9" ht="44.25" customHeight="1">
      <c r="A9" s="284"/>
      <c r="B9" s="71"/>
      <c r="C9" s="65" t="s">
        <v>523</v>
      </c>
      <c r="D9" s="286" t="s">
        <v>519</v>
      </c>
      <c r="E9" s="286" t="s">
        <v>524</v>
      </c>
      <c r="F9" s="287">
        <v>0.0</v>
      </c>
      <c r="G9" s="247">
        <f t="shared" si="1"/>
        <v>30</v>
      </c>
      <c r="H9" s="247">
        <v>0.0</v>
      </c>
      <c r="I9" s="289">
        <v>2.0</v>
      </c>
      <c r="J9" s="289">
        <v>2.0</v>
      </c>
      <c r="K9" s="289">
        <v>2.0</v>
      </c>
      <c r="L9" s="289">
        <v>2.0</v>
      </c>
      <c r="M9" s="289">
        <v>2.0</v>
      </c>
      <c r="N9" s="289">
        <v>2.0</v>
      </c>
      <c r="O9" s="289">
        <v>2.0</v>
      </c>
      <c r="P9" s="289">
        <v>2.0</v>
      </c>
      <c r="Q9" s="289">
        <v>2.0</v>
      </c>
      <c r="R9" s="289">
        <v>2.0</v>
      </c>
      <c r="S9" s="289">
        <v>2.0</v>
      </c>
      <c r="T9" s="289">
        <v>2.0</v>
      </c>
      <c r="U9" s="289">
        <v>2.0</v>
      </c>
      <c r="V9" s="289">
        <v>2.0</v>
      </c>
      <c r="W9" s="290">
        <v>2.0</v>
      </c>
      <c r="X9" s="241"/>
      <c r="Y9" s="241"/>
      <c r="Z9" s="241"/>
      <c r="AA9" s="241"/>
      <c r="AB9" s="241"/>
      <c r="AC9" s="241"/>
      <c r="AD9" s="241"/>
    </row>
    <row r="10" ht="45.75" customHeight="1">
      <c r="A10" s="284"/>
      <c r="B10" s="75"/>
      <c r="C10" s="76" t="s">
        <v>525</v>
      </c>
      <c r="D10" s="291" t="s">
        <v>526</v>
      </c>
      <c r="E10" s="291" t="s">
        <v>527</v>
      </c>
      <c r="F10" s="292">
        <v>0.0</v>
      </c>
      <c r="G10" s="293">
        <v>0.1</v>
      </c>
      <c r="H10" s="239">
        <v>0.0</v>
      </c>
      <c r="I10" s="294">
        <v>0.1</v>
      </c>
      <c r="J10" s="294">
        <v>0.1</v>
      </c>
      <c r="K10" s="294">
        <v>0.1</v>
      </c>
      <c r="L10" s="294">
        <v>0.1</v>
      </c>
      <c r="M10" s="294">
        <v>0.1</v>
      </c>
      <c r="N10" s="294">
        <v>0.1</v>
      </c>
      <c r="O10" s="294">
        <v>0.1</v>
      </c>
      <c r="P10" s="294">
        <v>0.1</v>
      </c>
      <c r="Q10" s="294">
        <v>0.1</v>
      </c>
      <c r="R10" s="294">
        <v>0.1</v>
      </c>
      <c r="S10" s="294">
        <v>0.1</v>
      </c>
      <c r="T10" s="294">
        <v>0.1</v>
      </c>
      <c r="U10" s="294">
        <v>0.1</v>
      </c>
      <c r="V10" s="294">
        <v>0.1</v>
      </c>
      <c r="W10" s="295">
        <v>0.1</v>
      </c>
      <c r="X10" s="241"/>
      <c r="Y10" s="241"/>
      <c r="Z10" s="241"/>
      <c r="AA10" s="241"/>
      <c r="AB10" s="241"/>
      <c r="AC10" s="241"/>
      <c r="AD10" s="241"/>
    </row>
    <row r="11">
      <c r="A11" s="282"/>
      <c r="B11" s="49"/>
      <c r="C11" s="49"/>
      <c r="D11" s="49"/>
      <c r="E11" s="49"/>
      <c r="F11" s="49"/>
      <c r="G11" s="49"/>
      <c r="H11" s="49"/>
      <c r="I11" s="283"/>
      <c r="J11" s="283"/>
      <c r="K11" s="283"/>
      <c r="L11" s="283"/>
      <c r="M11" s="283"/>
      <c r="N11" s="283"/>
      <c r="O11" s="283"/>
      <c r="P11" s="283"/>
      <c r="Q11" s="283"/>
      <c r="R11" s="283"/>
      <c r="S11" s="283"/>
      <c r="T11" s="283"/>
      <c r="U11" s="283"/>
      <c r="V11" s="283"/>
      <c r="W11" s="49"/>
      <c r="X11" s="49"/>
      <c r="Y11" s="49"/>
      <c r="Z11" s="49"/>
      <c r="AA11" s="49"/>
      <c r="AB11" s="49"/>
      <c r="AC11" s="49"/>
      <c r="AD11" s="49"/>
    </row>
    <row r="12">
      <c r="A12" s="131" t="s">
        <v>90</v>
      </c>
      <c r="B12" s="83" t="s">
        <v>54</v>
      </c>
      <c r="C12" s="83" t="s">
        <v>55</v>
      </c>
      <c r="D12" s="83" t="s">
        <v>37</v>
      </c>
      <c r="E12" s="83" t="s">
        <v>56</v>
      </c>
      <c r="F12" s="83" t="s">
        <v>38</v>
      </c>
      <c r="G12" s="83" t="s">
        <v>57</v>
      </c>
      <c r="H12" s="83">
        <v>2024.0</v>
      </c>
      <c r="I12" s="83">
        <v>2025.0</v>
      </c>
      <c r="J12" s="83">
        <v>2026.0</v>
      </c>
      <c r="K12" s="83">
        <v>2027.0</v>
      </c>
      <c r="L12" s="83">
        <v>2028.0</v>
      </c>
      <c r="M12" s="83">
        <v>2029.0</v>
      </c>
      <c r="N12" s="83">
        <v>2030.0</v>
      </c>
      <c r="O12" s="83">
        <v>2031.0</v>
      </c>
      <c r="P12" s="83">
        <v>2032.0</v>
      </c>
      <c r="Q12" s="83">
        <v>2033.0</v>
      </c>
      <c r="R12" s="83">
        <v>2034.0</v>
      </c>
      <c r="S12" s="83">
        <v>2035.0</v>
      </c>
      <c r="T12" s="83">
        <v>2036.0</v>
      </c>
      <c r="U12" s="83">
        <v>2037.0</v>
      </c>
      <c r="V12" s="83">
        <v>2038.0</v>
      </c>
      <c r="W12" s="144">
        <v>2039.0</v>
      </c>
      <c r="X12" s="128"/>
      <c r="Y12" s="128"/>
      <c r="Z12" s="128"/>
      <c r="AA12" s="49"/>
      <c r="AB12" s="126"/>
      <c r="AC12" s="126"/>
      <c r="AD12" s="126"/>
    </row>
    <row r="13" ht="59.25" customHeight="1">
      <c r="A13" s="296">
        <v>1.0</v>
      </c>
      <c r="B13" s="87" t="s">
        <v>528</v>
      </c>
      <c r="C13" s="91" t="s">
        <v>529</v>
      </c>
      <c r="D13" s="139" t="s">
        <v>530</v>
      </c>
      <c r="E13" s="89" t="s">
        <v>531</v>
      </c>
      <c r="F13" s="287">
        <v>0.0</v>
      </c>
      <c r="G13" s="246">
        <f>SUM(H13:V13)</f>
        <v>4</v>
      </c>
      <c r="H13" s="167">
        <v>1.0</v>
      </c>
      <c r="I13" s="297">
        <v>0.0</v>
      </c>
      <c r="J13" s="297">
        <v>0.0</v>
      </c>
      <c r="K13" s="297">
        <v>0.0</v>
      </c>
      <c r="L13" s="297">
        <v>1.0</v>
      </c>
      <c r="M13" s="297">
        <v>0.0</v>
      </c>
      <c r="N13" s="297">
        <v>0.0</v>
      </c>
      <c r="O13" s="297">
        <v>0.0</v>
      </c>
      <c r="P13" s="297">
        <v>1.0</v>
      </c>
      <c r="Q13" s="297">
        <v>0.0</v>
      </c>
      <c r="R13" s="297">
        <v>0.0</v>
      </c>
      <c r="S13" s="297">
        <v>0.0</v>
      </c>
      <c r="T13" s="297">
        <v>1.0</v>
      </c>
      <c r="U13" s="297">
        <v>0.0</v>
      </c>
      <c r="V13" s="297">
        <v>0.0</v>
      </c>
      <c r="W13" s="168">
        <v>0.0</v>
      </c>
      <c r="X13" s="135"/>
      <c r="Y13" s="241"/>
      <c r="Z13" s="241"/>
      <c r="AA13" s="241"/>
      <c r="AB13" s="241"/>
      <c r="AC13" s="241"/>
      <c r="AD13" s="241"/>
    </row>
    <row r="14" ht="43.5" customHeight="1">
      <c r="A14" s="296">
        <v>1.0</v>
      </c>
      <c r="B14" s="87" t="s">
        <v>528</v>
      </c>
      <c r="C14" s="91" t="s">
        <v>532</v>
      </c>
      <c r="D14" s="139" t="s">
        <v>533</v>
      </c>
      <c r="E14" s="89" t="s">
        <v>534</v>
      </c>
      <c r="F14" s="287">
        <v>0.0</v>
      </c>
      <c r="G14" s="246">
        <f t="shared" ref="G14:G19" si="2">SUM(H14:W14)</f>
        <v>32</v>
      </c>
      <c r="H14" s="167">
        <v>2.0</v>
      </c>
      <c r="I14" s="297">
        <v>2.0</v>
      </c>
      <c r="J14" s="297">
        <v>2.0</v>
      </c>
      <c r="K14" s="297">
        <v>2.0</v>
      </c>
      <c r="L14" s="297">
        <v>2.0</v>
      </c>
      <c r="M14" s="297">
        <v>2.0</v>
      </c>
      <c r="N14" s="297">
        <v>2.0</v>
      </c>
      <c r="O14" s="297">
        <v>2.0</v>
      </c>
      <c r="P14" s="297">
        <v>2.0</v>
      </c>
      <c r="Q14" s="297">
        <v>2.0</v>
      </c>
      <c r="R14" s="297">
        <v>2.0</v>
      </c>
      <c r="S14" s="297">
        <v>2.0</v>
      </c>
      <c r="T14" s="297">
        <v>2.0</v>
      </c>
      <c r="U14" s="297">
        <v>2.0</v>
      </c>
      <c r="V14" s="297">
        <v>2.0</v>
      </c>
      <c r="W14" s="168">
        <v>2.0</v>
      </c>
      <c r="X14" s="241"/>
      <c r="Y14" s="241"/>
      <c r="Z14" s="241"/>
      <c r="AA14" s="241"/>
      <c r="AB14" s="241"/>
      <c r="AC14" s="241"/>
      <c r="AD14" s="241"/>
    </row>
    <row r="15" ht="47.25" customHeight="1">
      <c r="A15" s="296">
        <v>1.0</v>
      </c>
      <c r="B15" s="87" t="s">
        <v>528</v>
      </c>
      <c r="C15" s="91" t="s">
        <v>535</v>
      </c>
      <c r="D15" s="139" t="s">
        <v>536</v>
      </c>
      <c r="E15" s="89" t="s">
        <v>537</v>
      </c>
      <c r="F15" s="287">
        <v>0.0</v>
      </c>
      <c r="G15" s="246">
        <f t="shared" si="2"/>
        <v>15</v>
      </c>
      <c r="H15" s="167">
        <v>0.0</v>
      </c>
      <c r="I15" s="297">
        <v>1.0</v>
      </c>
      <c r="J15" s="297">
        <v>1.0</v>
      </c>
      <c r="K15" s="297">
        <v>1.0</v>
      </c>
      <c r="L15" s="297">
        <v>1.0</v>
      </c>
      <c r="M15" s="297">
        <v>1.0</v>
      </c>
      <c r="N15" s="297">
        <v>1.0</v>
      </c>
      <c r="O15" s="297">
        <v>1.0</v>
      </c>
      <c r="P15" s="297">
        <v>1.0</v>
      </c>
      <c r="Q15" s="297">
        <v>1.0</v>
      </c>
      <c r="R15" s="297">
        <v>1.0</v>
      </c>
      <c r="S15" s="297">
        <v>1.0</v>
      </c>
      <c r="T15" s="297">
        <v>1.0</v>
      </c>
      <c r="U15" s="297">
        <v>1.0</v>
      </c>
      <c r="V15" s="297">
        <v>1.0</v>
      </c>
      <c r="W15" s="168">
        <v>1.0</v>
      </c>
      <c r="X15" s="241"/>
      <c r="Y15" s="241"/>
      <c r="Z15" s="241"/>
      <c r="AA15" s="241"/>
      <c r="AB15" s="241"/>
      <c r="AC15" s="241"/>
      <c r="AD15" s="241"/>
    </row>
    <row r="16" ht="42.0" customHeight="1">
      <c r="A16" s="296">
        <v>2.0</v>
      </c>
      <c r="B16" s="87" t="s">
        <v>538</v>
      </c>
      <c r="C16" s="91" t="s">
        <v>539</v>
      </c>
      <c r="D16" s="298" t="s">
        <v>540</v>
      </c>
      <c r="E16" s="89" t="s">
        <v>541</v>
      </c>
      <c r="F16" s="287">
        <v>0.0</v>
      </c>
      <c r="G16" s="246">
        <f t="shared" si="2"/>
        <v>1</v>
      </c>
      <c r="H16" s="167">
        <v>0.0</v>
      </c>
      <c r="I16" s="297">
        <v>0.0</v>
      </c>
      <c r="J16" s="297">
        <v>0.0</v>
      </c>
      <c r="K16" s="297">
        <v>0.0</v>
      </c>
      <c r="L16" s="297">
        <v>0.0</v>
      </c>
      <c r="M16" s="297">
        <v>1.0</v>
      </c>
      <c r="N16" s="297">
        <v>0.0</v>
      </c>
      <c r="O16" s="297">
        <v>0.0</v>
      </c>
      <c r="P16" s="297">
        <v>0.0</v>
      </c>
      <c r="Q16" s="297">
        <v>0.0</v>
      </c>
      <c r="R16" s="297">
        <v>0.0</v>
      </c>
      <c r="S16" s="297">
        <v>0.0</v>
      </c>
      <c r="T16" s="297">
        <v>0.0</v>
      </c>
      <c r="U16" s="297">
        <v>0.0</v>
      </c>
      <c r="V16" s="297">
        <v>0.0</v>
      </c>
      <c r="W16" s="168">
        <v>0.0</v>
      </c>
      <c r="X16" s="241"/>
      <c r="Y16" s="241"/>
      <c r="Z16" s="241"/>
      <c r="AA16" s="241"/>
      <c r="AB16" s="241"/>
      <c r="AC16" s="241"/>
      <c r="AD16" s="241"/>
    </row>
    <row r="17" ht="36.0" customHeight="1">
      <c r="A17" s="296">
        <v>2.0</v>
      </c>
      <c r="B17" s="87" t="s">
        <v>538</v>
      </c>
      <c r="C17" s="91" t="s">
        <v>542</v>
      </c>
      <c r="D17" s="139" t="s">
        <v>543</v>
      </c>
      <c r="E17" s="89" t="s">
        <v>544</v>
      </c>
      <c r="F17" s="287">
        <v>0.0</v>
      </c>
      <c r="G17" s="246">
        <f t="shared" si="2"/>
        <v>32</v>
      </c>
      <c r="H17" s="167">
        <v>2.0</v>
      </c>
      <c r="I17" s="297">
        <v>2.0</v>
      </c>
      <c r="J17" s="297">
        <v>2.0</v>
      </c>
      <c r="K17" s="297">
        <v>2.0</v>
      </c>
      <c r="L17" s="297">
        <v>2.0</v>
      </c>
      <c r="M17" s="297">
        <v>2.0</v>
      </c>
      <c r="N17" s="297">
        <v>2.0</v>
      </c>
      <c r="O17" s="297">
        <v>2.0</v>
      </c>
      <c r="P17" s="297">
        <v>2.0</v>
      </c>
      <c r="Q17" s="297">
        <v>2.0</v>
      </c>
      <c r="R17" s="297">
        <v>2.0</v>
      </c>
      <c r="S17" s="297">
        <v>2.0</v>
      </c>
      <c r="T17" s="297">
        <v>2.0</v>
      </c>
      <c r="U17" s="297">
        <v>2.0</v>
      </c>
      <c r="V17" s="297">
        <v>2.0</v>
      </c>
      <c r="W17" s="168">
        <v>2.0</v>
      </c>
      <c r="X17" s="241"/>
      <c r="Y17" s="241"/>
      <c r="Z17" s="241"/>
      <c r="AA17" s="241"/>
      <c r="AB17" s="241"/>
      <c r="AC17" s="241"/>
      <c r="AD17" s="241"/>
    </row>
    <row r="18" ht="36.0" customHeight="1">
      <c r="A18" s="296">
        <v>3.0</v>
      </c>
      <c r="B18" s="87" t="s">
        <v>545</v>
      </c>
      <c r="C18" s="91" t="s">
        <v>546</v>
      </c>
      <c r="D18" s="139" t="s">
        <v>547</v>
      </c>
      <c r="E18" s="89" t="s">
        <v>548</v>
      </c>
      <c r="F18" s="287">
        <v>0.0</v>
      </c>
      <c r="G18" s="246">
        <f t="shared" si="2"/>
        <v>4</v>
      </c>
      <c r="H18" s="167">
        <v>0.0</v>
      </c>
      <c r="I18" s="297">
        <v>1.0</v>
      </c>
      <c r="J18" s="297">
        <v>0.0</v>
      </c>
      <c r="K18" s="297">
        <v>0.0</v>
      </c>
      <c r="L18" s="297">
        <v>0.0</v>
      </c>
      <c r="M18" s="297">
        <v>1.0</v>
      </c>
      <c r="N18" s="297">
        <v>0.0</v>
      </c>
      <c r="O18" s="297">
        <v>0.0</v>
      </c>
      <c r="P18" s="297">
        <v>0.0</v>
      </c>
      <c r="Q18" s="297">
        <v>1.0</v>
      </c>
      <c r="R18" s="297">
        <v>0.0</v>
      </c>
      <c r="S18" s="297">
        <v>0.0</v>
      </c>
      <c r="T18" s="297">
        <v>0.0</v>
      </c>
      <c r="U18" s="297">
        <v>1.0</v>
      </c>
      <c r="V18" s="297">
        <v>0.0</v>
      </c>
      <c r="W18" s="168">
        <v>0.0</v>
      </c>
      <c r="X18" s="241"/>
      <c r="Y18" s="241"/>
      <c r="Z18" s="241"/>
      <c r="AA18" s="241"/>
      <c r="AB18" s="241"/>
      <c r="AC18" s="241"/>
      <c r="AD18" s="241"/>
    </row>
    <row r="19" ht="36.0" customHeight="1">
      <c r="A19" s="296">
        <v>3.0</v>
      </c>
      <c r="B19" s="87" t="s">
        <v>545</v>
      </c>
      <c r="C19" s="91" t="s">
        <v>549</v>
      </c>
      <c r="D19" s="139" t="s">
        <v>550</v>
      </c>
      <c r="E19" s="89" t="s">
        <v>551</v>
      </c>
      <c r="F19" s="287">
        <v>0.0</v>
      </c>
      <c r="G19" s="246">
        <f t="shared" si="2"/>
        <v>15</v>
      </c>
      <c r="H19" s="167">
        <v>0.0</v>
      </c>
      <c r="I19" s="297">
        <v>1.0</v>
      </c>
      <c r="J19" s="297">
        <v>1.0</v>
      </c>
      <c r="K19" s="297">
        <v>1.0</v>
      </c>
      <c r="L19" s="297">
        <v>1.0</v>
      </c>
      <c r="M19" s="297">
        <v>1.0</v>
      </c>
      <c r="N19" s="297">
        <v>1.0</v>
      </c>
      <c r="O19" s="297">
        <v>1.0</v>
      </c>
      <c r="P19" s="297">
        <v>1.0</v>
      </c>
      <c r="Q19" s="297">
        <v>1.0</v>
      </c>
      <c r="R19" s="297">
        <v>1.0</v>
      </c>
      <c r="S19" s="297">
        <v>1.0</v>
      </c>
      <c r="T19" s="297">
        <v>1.0</v>
      </c>
      <c r="U19" s="297">
        <v>1.0</v>
      </c>
      <c r="V19" s="297">
        <v>1.0</v>
      </c>
      <c r="W19" s="168">
        <v>1.0</v>
      </c>
      <c r="X19" s="241"/>
      <c r="Y19" s="241"/>
      <c r="Z19" s="241"/>
      <c r="AA19" s="241"/>
      <c r="AB19" s="241"/>
      <c r="AC19" s="241"/>
      <c r="AD19" s="241"/>
    </row>
    <row r="20" ht="36.0" customHeight="1">
      <c r="A20" s="296">
        <v>3.0</v>
      </c>
      <c r="B20" s="87" t="s">
        <v>545</v>
      </c>
      <c r="C20" s="91" t="s">
        <v>552</v>
      </c>
      <c r="D20" s="139" t="s">
        <v>553</v>
      </c>
      <c r="E20" s="89" t="s">
        <v>554</v>
      </c>
      <c r="F20" s="287">
        <v>0.0</v>
      </c>
      <c r="G20" s="299">
        <v>0.1</v>
      </c>
      <c r="H20" s="170">
        <v>0.1</v>
      </c>
      <c r="I20" s="300">
        <v>0.1</v>
      </c>
      <c r="J20" s="300">
        <v>0.1</v>
      </c>
      <c r="K20" s="300">
        <v>0.1</v>
      </c>
      <c r="L20" s="300">
        <v>0.1</v>
      </c>
      <c r="M20" s="300">
        <v>0.1</v>
      </c>
      <c r="N20" s="300">
        <v>0.1</v>
      </c>
      <c r="O20" s="300">
        <v>0.1</v>
      </c>
      <c r="P20" s="300">
        <v>0.1</v>
      </c>
      <c r="Q20" s="300">
        <v>0.1</v>
      </c>
      <c r="R20" s="300">
        <v>0.1</v>
      </c>
      <c r="S20" s="300">
        <v>0.1</v>
      </c>
      <c r="T20" s="300">
        <v>0.1</v>
      </c>
      <c r="U20" s="300">
        <v>0.1</v>
      </c>
      <c r="V20" s="300">
        <v>0.1</v>
      </c>
      <c r="W20" s="171">
        <v>0.1</v>
      </c>
      <c r="X20" s="241"/>
      <c r="Y20" s="241"/>
      <c r="Z20" s="241"/>
      <c r="AA20" s="241"/>
      <c r="AB20" s="241"/>
      <c r="AC20" s="241"/>
      <c r="AD20" s="241"/>
    </row>
    <row r="21" ht="36.0" customHeight="1">
      <c r="A21" s="296">
        <v>4.0</v>
      </c>
      <c r="B21" s="87" t="s">
        <v>555</v>
      </c>
      <c r="C21" s="91" t="s">
        <v>556</v>
      </c>
      <c r="D21" s="139" t="s">
        <v>557</v>
      </c>
      <c r="E21" s="89" t="s">
        <v>558</v>
      </c>
      <c r="F21" s="287">
        <v>0.0</v>
      </c>
      <c r="G21" s="246">
        <f t="shared" ref="G21:G24" si="3">SUM(H21:W21)</f>
        <v>16</v>
      </c>
      <c r="H21" s="301">
        <v>1.0</v>
      </c>
      <c r="I21" s="297">
        <v>1.0</v>
      </c>
      <c r="J21" s="297">
        <v>1.0</v>
      </c>
      <c r="K21" s="297">
        <v>1.0</v>
      </c>
      <c r="L21" s="297">
        <v>1.0</v>
      </c>
      <c r="M21" s="297">
        <v>1.0</v>
      </c>
      <c r="N21" s="297">
        <v>1.0</v>
      </c>
      <c r="O21" s="297">
        <v>1.0</v>
      </c>
      <c r="P21" s="297">
        <v>1.0</v>
      </c>
      <c r="Q21" s="297">
        <v>1.0</v>
      </c>
      <c r="R21" s="297">
        <v>1.0</v>
      </c>
      <c r="S21" s="297">
        <v>1.0</v>
      </c>
      <c r="T21" s="297">
        <v>1.0</v>
      </c>
      <c r="U21" s="297">
        <v>1.0</v>
      </c>
      <c r="V21" s="297">
        <v>1.0</v>
      </c>
      <c r="W21" s="168">
        <v>1.0</v>
      </c>
      <c r="X21" s="241"/>
      <c r="Y21" s="241"/>
      <c r="Z21" s="241"/>
      <c r="AA21" s="241"/>
      <c r="AB21" s="241"/>
      <c r="AC21" s="241"/>
      <c r="AD21" s="241"/>
    </row>
    <row r="22" ht="36.0" customHeight="1">
      <c r="A22" s="296">
        <v>4.0</v>
      </c>
      <c r="B22" s="87" t="s">
        <v>555</v>
      </c>
      <c r="C22" s="91" t="s">
        <v>559</v>
      </c>
      <c r="D22" s="139" t="s">
        <v>560</v>
      </c>
      <c r="E22" s="89" t="s">
        <v>561</v>
      </c>
      <c r="F22" s="287">
        <v>0.0</v>
      </c>
      <c r="G22" s="246">
        <f t="shared" si="3"/>
        <v>3200</v>
      </c>
      <c r="H22" s="301">
        <v>200.0</v>
      </c>
      <c r="I22" s="297">
        <v>200.0</v>
      </c>
      <c r="J22" s="297">
        <v>200.0</v>
      </c>
      <c r="K22" s="297">
        <v>200.0</v>
      </c>
      <c r="L22" s="297">
        <v>200.0</v>
      </c>
      <c r="M22" s="297">
        <v>200.0</v>
      </c>
      <c r="N22" s="297">
        <v>200.0</v>
      </c>
      <c r="O22" s="297">
        <v>200.0</v>
      </c>
      <c r="P22" s="297">
        <v>200.0</v>
      </c>
      <c r="Q22" s="297">
        <v>200.0</v>
      </c>
      <c r="R22" s="297">
        <v>200.0</v>
      </c>
      <c r="S22" s="297">
        <v>200.0</v>
      </c>
      <c r="T22" s="297">
        <v>200.0</v>
      </c>
      <c r="U22" s="297">
        <v>200.0</v>
      </c>
      <c r="V22" s="297">
        <v>200.0</v>
      </c>
      <c r="W22" s="168">
        <v>200.0</v>
      </c>
      <c r="X22" s="241"/>
      <c r="Y22" s="241"/>
      <c r="Z22" s="241"/>
      <c r="AA22" s="241"/>
      <c r="AB22" s="241"/>
      <c r="AC22" s="241"/>
      <c r="AD22" s="241"/>
    </row>
    <row r="23" ht="36.0" customHeight="1">
      <c r="A23" s="296">
        <v>5.0</v>
      </c>
      <c r="B23" s="87" t="s">
        <v>562</v>
      </c>
      <c r="C23" s="91" t="s">
        <v>563</v>
      </c>
      <c r="D23" s="139" t="s">
        <v>564</v>
      </c>
      <c r="E23" s="89" t="s">
        <v>565</v>
      </c>
      <c r="F23" s="287">
        <v>0.0</v>
      </c>
      <c r="G23" s="246">
        <f t="shared" si="3"/>
        <v>0</v>
      </c>
      <c r="H23" s="167"/>
      <c r="I23" s="297"/>
      <c r="J23" s="297"/>
      <c r="K23" s="297"/>
      <c r="L23" s="297"/>
      <c r="M23" s="297"/>
      <c r="N23" s="297"/>
      <c r="O23" s="297"/>
      <c r="P23" s="297"/>
      <c r="Q23" s="297"/>
      <c r="R23" s="297"/>
      <c r="S23" s="297"/>
      <c r="T23" s="297"/>
      <c r="U23" s="297"/>
      <c r="V23" s="297"/>
      <c r="W23" s="168"/>
      <c r="X23" s="241"/>
      <c r="Y23" s="241"/>
      <c r="Z23" s="241"/>
      <c r="AA23" s="241"/>
      <c r="AB23" s="241"/>
      <c r="AC23" s="241"/>
      <c r="AD23" s="241"/>
    </row>
    <row r="24" ht="36.0" customHeight="1">
      <c r="A24" s="296">
        <v>5.0</v>
      </c>
      <c r="B24" s="87" t="s">
        <v>562</v>
      </c>
      <c r="C24" s="91" t="s">
        <v>566</v>
      </c>
      <c r="D24" s="139" t="s">
        <v>567</v>
      </c>
      <c r="E24" s="89" t="s">
        <v>568</v>
      </c>
      <c r="F24" s="287">
        <v>0.0</v>
      </c>
      <c r="G24" s="246">
        <f t="shared" si="3"/>
        <v>0</v>
      </c>
      <c r="H24" s="167"/>
      <c r="I24" s="297"/>
      <c r="J24" s="297"/>
      <c r="K24" s="297"/>
      <c r="L24" s="297"/>
      <c r="M24" s="297"/>
      <c r="N24" s="297"/>
      <c r="O24" s="297"/>
      <c r="P24" s="297"/>
      <c r="Q24" s="297"/>
      <c r="R24" s="297"/>
      <c r="S24" s="297"/>
      <c r="T24" s="297"/>
      <c r="U24" s="297"/>
      <c r="V24" s="297"/>
      <c r="W24" s="168"/>
      <c r="X24" s="241"/>
      <c r="Y24" s="241"/>
      <c r="Z24" s="241"/>
      <c r="AA24" s="241"/>
      <c r="AB24" s="241"/>
      <c r="AC24" s="241"/>
      <c r="AD24" s="241"/>
    </row>
    <row r="25" ht="36.0" customHeight="1">
      <c r="A25" s="296">
        <v>5.0</v>
      </c>
      <c r="B25" s="87" t="s">
        <v>562</v>
      </c>
      <c r="C25" s="91" t="s">
        <v>569</v>
      </c>
      <c r="D25" s="139" t="s">
        <v>570</v>
      </c>
      <c r="E25" s="89" t="s">
        <v>571</v>
      </c>
      <c r="F25" s="287">
        <v>0.0</v>
      </c>
      <c r="G25" s="299">
        <v>0.1</v>
      </c>
      <c r="H25" s="167">
        <v>0.0</v>
      </c>
      <c r="I25" s="300">
        <v>0.1</v>
      </c>
      <c r="J25" s="300">
        <v>0.1</v>
      </c>
      <c r="K25" s="300">
        <v>0.1</v>
      </c>
      <c r="L25" s="300">
        <v>0.1</v>
      </c>
      <c r="M25" s="300">
        <v>0.1</v>
      </c>
      <c r="N25" s="300">
        <v>0.1</v>
      </c>
      <c r="O25" s="300">
        <v>0.1</v>
      </c>
      <c r="P25" s="300">
        <v>0.1</v>
      </c>
      <c r="Q25" s="300">
        <v>0.1</v>
      </c>
      <c r="R25" s="300">
        <v>0.1</v>
      </c>
      <c r="S25" s="300">
        <v>0.1</v>
      </c>
      <c r="T25" s="300">
        <v>0.1</v>
      </c>
      <c r="U25" s="300">
        <v>0.1</v>
      </c>
      <c r="V25" s="300">
        <v>0.1</v>
      </c>
      <c r="W25" s="171">
        <v>0.1</v>
      </c>
      <c r="X25" s="241"/>
      <c r="Y25" s="241"/>
      <c r="Z25" s="241"/>
      <c r="AA25" s="241"/>
      <c r="AB25" s="241"/>
      <c r="AC25" s="241"/>
      <c r="AD25" s="241"/>
    </row>
    <row r="26" ht="36.0" customHeight="1">
      <c r="A26" s="296">
        <v>6.0</v>
      </c>
      <c r="B26" s="87" t="s">
        <v>572</v>
      </c>
      <c r="C26" s="91" t="s">
        <v>573</v>
      </c>
      <c r="D26" s="139" t="s">
        <v>574</v>
      </c>
      <c r="E26" s="89" t="s">
        <v>575</v>
      </c>
      <c r="F26" s="287">
        <v>0.0</v>
      </c>
      <c r="G26" s="246">
        <f t="shared" ref="G26:G27" si="4">SUM(H26:W26)</f>
        <v>30</v>
      </c>
      <c r="H26" s="167">
        <v>0.0</v>
      </c>
      <c r="I26" s="297">
        <v>2.0</v>
      </c>
      <c r="J26" s="297">
        <v>2.0</v>
      </c>
      <c r="K26" s="297">
        <v>2.0</v>
      </c>
      <c r="L26" s="297">
        <v>2.0</v>
      </c>
      <c r="M26" s="297">
        <v>2.0</v>
      </c>
      <c r="N26" s="297">
        <v>2.0</v>
      </c>
      <c r="O26" s="297">
        <v>2.0</v>
      </c>
      <c r="P26" s="297">
        <v>2.0</v>
      </c>
      <c r="Q26" s="297">
        <v>2.0</v>
      </c>
      <c r="R26" s="297">
        <v>2.0</v>
      </c>
      <c r="S26" s="297">
        <v>2.0</v>
      </c>
      <c r="T26" s="297">
        <v>2.0</v>
      </c>
      <c r="U26" s="297">
        <v>2.0</v>
      </c>
      <c r="V26" s="297">
        <v>2.0</v>
      </c>
      <c r="W26" s="168">
        <v>2.0</v>
      </c>
      <c r="X26" s="241"/>
      <c r="Y26" s="241"/>
      <c r="Z26" s="241"/>
      <c r="AA26" s="241"/>
      <c r="AB26" s="241"/>
      <c r="AC26" s="241"/>
      <c r="AD26" s="241"/>
    </row>
    <row r="27" ht="36.0" customHeight="1">
      <c r="A27" s="296">
        <v>7.0</v>
      </c>
      <c r="B27" s="87" t="s">
        <v>576</v>
      </c>
      <c r="C27" s="91" t="s">
        <v>577</v>
      </c>
      <c r="D27" s="139" t="s">
        <v>578</v>
      </c>
      <c r="E27" s="89" t="s">
        <v>579</v>
      </c>
      <c r="F27" s="287">
        <v>0.0</v>
      </c>
      <c r="G27" s="246">
        <f t="shared" si="4"/>
        <v>30</v>
      </c>
      <c r="H27" s="167">
        <v>0.0</v>
      </c>
      <c r="I27" s="297">
        <v>2.0</v>
      </c>
      <c r="J27" s="297">
        <v>2.0</v>
      </c>
      <c r="K27" s="297">
        <v>2.0</v>
      </c>
      <c r="L27" s="297">
        <v>2.0</v>
      </c>
      <c r="M27" s="297">
        <v>2.0</v>
      </c>
      <c r="N27" s="297">
        <v>2.0</v>
      </c>
      <c r="O27" s="297">
        <v>2.0</v>
      </c>
      <c r="P27" s="297">
        <v>2.0</v>
      </c>
      <c r="Q27" s="297">
        <v>2.0</v>
      </c>
      <c r="R27" s="297">
        <v>2.0</v>
      </c>
      <c r="S27" s="297">
        <v>2.0</v>
      </c>
      <c r="T27" s="297">
        <v>2.0</v>
      </c>
      <c r="U27" s="297">
        <v>2.0</v>
      </c>
      <c r="V27" s="297">
        <v>2.0</v>
      </c>
      <c r="W27" s="168">
        <v>2.0</v>
      </c>
      <c r="X27" s="241"/>
      <c r="Y27" s="241"/>
      <c r="Z27" s="241"/>
      <c r="AA27" s="241"/>
      <c r="AB27" s="241"/>
      <c r="AC27" s="241"/>
      <c r="AD27" s="241"/>
    </row>
    <row r="28" ht="36.0" customHeight="1">
      <c r="A28" s="296">
        <v>7.0</v>
      </c>
      <c r="B28" s="87" t="s">
        <v>576</v>
      </c>
      <c r="C28" s="91" t="s">
        <v>580</v>
      </c>
      <c r="D28" s="139" t="s">
        <v>581</v>
      </c>
      <c r="E28" s="89" t="s">
        <v>582</v>
      </c>
      <c r="F28" s="287">
        <v>0.0</v>
      </c>
      <c r="G28" s="299">
        <v>0.2</v>
      </c>
      <c r="H28" s="170">
        <v>0.0</v>
      </c>
      <c r="I28" s="300">
        <v>0.2</v>
      </c>
      <c r="J28" s="300">
        <v>0.2</v>
      </c>
      <c r="K28" s="300">
        <v>0.2</v>
      </c>
      <c r="L28" s="300">
        <v>0.2</v>
      </c>
      <c r="M28" s="300">
        <v>0.2</v>
      </c>
      <c r="N28" s="300">
        <v>0.2</v>
      </c>
      <c r="O28" s="300">
        <v>0.2</v>
      </c>
      <c r="P28" s="300">
        <v>0.2</v>
      </c>
      <c r="Q28" s="300">
        <v>0.2</v>
      </c>
      <c r="R28" s="300">
        <v>0.2</v>
      </c>
      <c r="S28" s="300">
        <v>0.2</v>
      </c>
      <c r="T28" s="300">
        <v>0.2</v>
      </c>
      <c r="U28" s="300">
        <v>0.2</v>
      </c>
      <c r="V28" s="300">
        <v>0.2</v>
      </c>
      <c r="W28" s="171">
        <v>0.2</v>
      </c>
      <c r="X28" s="241"/>
      <c r="Y28" s="241"/>
      <c r="Z28" s="241"/>
      <c r="AA28" s="241"/>
      <c r="AB28" s="241"/>
      <c r="AC28" s="241"/>
      <c r="AD28" s="241"/>
    </row>
    <row r="29" ht="36.0" customHeight="1">
      <c r="A29" s="302">
        <v>8.0</v>
      </c>
      <c r="B29" s="94" t="s">
        <v>583</v>
      </c>
      <c r="C29" s="95" t="s">
        <v>584</v>
      </c>
      <c r="D29" s="141" t="s">
        <v>585</v>
      </c>
      <c r="E29" s="96" t="s">
        <v>586</v>
      </c>
      <c r="F29" s="292">
        <v>0.0</v>
      </c>
      <c r="G29" s="238">
        <f>SUM(H29:W29)</f>
        <v>39</v>
      </c>
      <c r="H29" s="173">
        <v>2.0</v>
      </c>
      <c r="I29" s="303">
        <v>2.0</v>
      </c>
      <c r="J29" s="303">
        <v>2.0</v>
      </c>
      <c r="K29" s="303">
        <v>2.0</v>
      </c>
      <c r="L29" s="303">
        <v>2.0</v>
      </c>
      <c r="M29" s="303">
        <v>2.0</v>
      </c>
      <c r="N29" s="303">
        <v>2.0</v>
      </c>
      <c r="O29" s="303">
        <v>2.0</v>
      </c>
      <c r="P29" s="303">
        <v>2.0</v>
      </c>
      <c r="Q29" s="303">
        <v>3.0</v>
      </c>
      <c r="R29" s="303">
        <v>3.0</v>
      </c>
      <c r="S29" s="303">
        <v>3.0</v>
      </c>
      <c r="T29" s="303">
        <v>3.0</v>
      </c>
      <c r="U29" s="303">
        <v>3.0</v>
      </c>
      <c r="V29" s="303">
        <v>3.0</v>
      </c>
      <c r="W29" s="180">
        <v>3.0</v>
      </c>
      <c r="X29" s="241"/>
      <c r="Y29" s="241"/>
      <c r="Z29" s="241"/>
      <c r="AA29" s="241"/>
      <c r="AB29" s="241"/>
      <c r="AC29" s="241"/>
      <c r="AD29" s="241"/>
    </row>
    <row r="30">
      <c r="A30" s="282"/>
      <c r="B30" s="49"/>
      <c r="C30" s="49"/>
      <c r="D30" s="49"/>
      <c r="E30" s="49"/>
      <c r="F30" s="49"/>
      <c r="G30" s="49"/>
      <c r="H30" s="49"/>
      <c r="I30" s="283"/>
      <c r="J30" s="283"/>
      <c r="K30" s="283"/>
      <c r="L30" s="283"/>
      <c r="M30" s="283"/>
      <c r="N30" s="283"/>
      <c r="O30" s="283"/>
      <c r="P30" s="283"/>
      <c r="Q30" s="283"/>
      <c r="R30" s="283"/>
      <c r="S30" s="283"/>
      <c r="T30" s="283"/>
      <c r="U30" s="283"/>
      <c r="V30" s="283"/>
      <c r="W30" s="49"/>
      <c r="X30" s="49"/>
      <c r="Y30" s="49"/>
      <c r="Z30" s="49"/>
      <c r="AA30" s="49"/>
      <c r="AB30" s="49"/>
      <c r="AC30" s="49"/>
      <c r="AD30" s="49"/>
    </row>
    <row r="31" ht="28.5" customHeight="1">
      <c r="A31" s="142"/>
      <c r="B31" s="143" t="s">
        <v>89</v>
      </c>
      <c r="I31" s="135"/>
      <c r="J31" s="135"/>
      <c r="K31" s="135"/>
      <c r="L31" s="135"/>
      <c r="M31" s="135"/>
      <c r="N31" s="135"/>
      <c r="O31" s="135"/>
      <c r="P31" s="135"/>
      <c r="Q31" s="135"/>
      <c r="R31" s="135"/>
      <c r="S31" s="135"/>
      <c r="T31" s="135"/>
      <c r="U31" s="135"/>
      <c r="V31" s="135"/>
      <c r="W31" s="135"/>
      <c r="X31" s="135"/>
      <c r="Y31" s="135"/>
      <c r="Z31" s="143"/>
      <c r="AA31" s="49"/>
      <c r="AB31" s="49"/>
      <c r="AC31" s="49"/>
      <c r="AD31" s="49"/>
    </row>
    <row r="32" ht="63.75" customHeight="1">
      <c r="A32" s="131" t="s">
        <v>90</v>
      </c>
      <c r="B32" s="83" t="s">
        <v>91</v>
      </c>
      <c r="C32" s="83" t="s">
        <v>92</v>
      </c>
      <c r="D32" s="83" t="s">
        <v>93</v>
      </c>
      <c r="E32" s="83" t="s">
        <v>94</v>
      </c>
      <c r="F32" s="101" t="s">
        <v>95</v>
      </c>
      <c r="G32" s="83">
        <v>2024.0</v>
      </c>
      <c r="H32" s="83">
        <v>2025.0</v>
      </c>
      <c r="I32" s="83">
        <v>2026.0</v>
      </c>
      <c r="J32" s="83">
        <v>2027.0</v>
      </c>
      <c r="K32" s="83">
        <v>2028.0</v>
      </c>
      <c r="L32" s="83">
        <v>2029.0</v>
      </c>
      <c r="M32" s="83">
        <v>2030.0</v>
      </c>
      <c r="N32" s="83">
        <v>2031.0</v>
      </c>
      <c r="O32" s="83">
        <v>2032.0</v>
      </c>
      <c r="P32" s="83">
        <v>2033.0</v>
      </c>
      <c r="Q32" s="83">
        <v>2034.0</v>
      </c>
      <c r="R32" s="83">
        <v>2035.0</v>
      </c>
      <c r="S32" s="83">
        <v>2036.0</v>
      </c>
      <c r="T32" s="83">
        <v>2037.0</v>
      </c>
      <c r="U32" s="83">
        <v>2038.0</v>
      </c>
      <c r="V32" s="83">
        <v>2039.0</v>
      </c>
      <c r="W32" s="144" t="s">
        <v>96</v>
      </c>
      <c r="X32" s="143"/>
      <c r="Y32" s="143"/>
      <c r="Z32" s="143"/>
      <c r="AA32" s="49"/>
      <c r="AB32" s="49"/>
      <c r="AC32" s="135"/>
      <c r="AD32" s="135"/>
    </row>
    <row r="33">
      <c r="A33" s="304">
        <v>1.0</v>
      </c>
      <c r="B33" s="87" t="s">
        <v>528</v>
      </c>
      <c r="C33" s="305"/>
      <c r="D33" s="305"/>
      <c r="E33" s="306"/>
      <c r="F33" s="306"/>
      <c r="G33" s="307">
        <f t="shared" ref="G33:W33" si="5">SUM(G34:G41)</f>
        <v>11000000</v>
      </c>
      <c r="H33" s="307">
        <f t="shared" si="5"/>
        <v>0</v>
      </c>
      <c r="I33" s="307">
        <f t="shared" si="5"/>
        <v>0</v>
      </c>
      <c r="J33" s="307">
        <f t="shared" si="5"/>
        <v>0</v>
      </c>
      <c r="K33" s="307">
        <f t="shared" si="5"/>
        <v>16105100</v>
      </c>
      <c r="L33" s="307">
        <f t="shared" si="5"/>
        <v>0</v>
      </c>
      <c r="M33" s="307">
        <f t="shared" si="5"/>
        <v>0</v>
      </c>
      <c r="N33" s="307">
        <f t="shared" si="5"/>
        <v>0</v>
      </c>
      <c r="O33" s="307">
        <f t="shared" si="5"/>
        <v>23579476.91</v>
      </c>
      <c r="P33" s="307">
        <f t="shared" si="5"/>
        <v>0</v>
      </c>
      <c r="Q33" s="307">
        <f t="shared" si="5"/>
        <v>0</v>
      </c>
      <c r="R33" s="307">
        <f t="shared" si="5"/>
        <v>0</v>
      </c>
      <c r="S33" s="307">
        <f t="shared" si="5"/>
        <v>34522712.14</v>
      </c>
      <c r="T33" s="307">
        <f t="shared" si="5"/>
        <v>0</v>
      </c>
      <c r="U33" s="307">
        <f t="shared" si="5"/>
        <v>0</v>
      </c>
      <c r="V33" s="307">
        <f t="shared" si="5"/>
        <v>0</v>
      </c>
      <c r="W33" s="308">
        <f t="shared" si="5"/>
        <v>85207289.05</v>
      </c>
      <c r="X33" s="135"/>
      <c r="Y33" s="309"/>
      <c r="Z33" s="309"/>
      <c r="AA33" s="309"/>
      <c r="AB33" s="309"/>
      <c r="AC33" s="309"/>
      <c r="AD33" s="135"/>
    </row>
    <row r="34" ht="40.5" customHeight="1">
      <c r="A34" s="310">
        <v>45292.0</v>
      </c>
      <c r="B34" s="311" t="s">
        <v>587</v>
      </c>
      <c r="C34" s="311" t="s">
        <v>588</v>
      </c>
      <c r="D34" s="167">
        <v>1.0</v>
      </c>
      <c r="E34" s="312">
        <v>1000000.0</v>
      </c>
      <c r="F34" s="312">
        <f t="shared" ref="F34:F41" si="6">E34*D34</f>
        <v>1000000</v>
      </c>
      <c r="G34" s="183">
        <v>1100000.0</v>
      </c>
      <c r="H34" s="183">
        <v>0.0</v>
      </c>
      <c r="I34" s="183">
        <v>0.0</v>
      </c>
      <c r="J34" s="183">
        <v>0.0</v>
      </c>
      <c r="K34" s="183">
        <v>1610510.0</v>
      </c>
      <c r="L34" s="183">
        <v>0.0</v>
      </c>
      <c r="M34" s="183">
        <v>0.0</v>
      </c>
      <c r="N34" s="183">
        <v>0.0</v>
      </c>
      <c r="O34" s="183">
        <v>2357947.691</v>
      </c>
      <c r="P34" s="183">
        <v>0.0</v>
      </c>
      <c r="Q34" s="183">
        <v>0.0</v>
      </c>
      <c r="R34" s="183">
        <v>0.0</v>
      </c>
      <c r="S34" s="183">
        <v>3452271.2143931002</v>
      </c>
      <c r="T34" s="183">
        <v>0.0</v>
      </c>
      <c r="U34" s="183">
        <v>0.0</v>
      </c>
      <c r="V34" s="183">
        <v>0.0</v>
      </c>
      <c r="W34" s="187">
        <v>8520728.9053931</v>
      </c>
      <c r="X34" s="135"/>
      <c r="Y34" s="309"/>
      <c r="Z34" s="309"/>
      <c r="AA34" s="309"/>
      <c r="AB34" s="309"/>
      <c r="AC34" s="309"/>
      <c r="AD34" s="135"/>
    </row>
    <row r="35" ht="42.75" customHeight="1">
      <c r="A35" s="310">
        <v>45323.0</v>
      </c>
      <c r="B35" s="311" t="s">
        <v>589</v>
      </c>
      <c r="C35" s="311" t="s">
        <v>590</v>
      </c>
      <c r="D35" s="167">
        <v>1.0</v>
      </c>
      <c r="E35" s="312">
        <v>2000000.0</v>
      </c>
      <c r="F35" s="312">
        <f t="shared" si="6"/>
        <v>2000000</v>
      </c>
      <c r="G35" s="183">
        <v>2200000.0</v>
      </c>
      <c r="H35" s="183">
        <v>0.0</v>
      </c>
      <c r="I35" s="183">
        <v>0.0</v>
      </c>
      <c r="J35" s="183">
        <v>0.0</v>
      </c>
      <c r="K35" s="183">
        <v>3221020.0</v>
      </c>
      <c r="L35" s="183">
        <v>0.0</v>
      </c>
      <c r="M35" s="183">
        <v>0.0</v>
      </c>
      <c r="N35" s="183">
        <v>0.0</v>
      </c>
      <c r="O35" s="183">
        <v>4715895.382</v>
      </c>
      <c r="P35" s="183">
        <v>0.0</v>
      </c>
      <c r="Q35" s="183">
        <v>0.0</v>
      </c>
      <c r="R35" s="183">
        <v>0.0</v>
      </c>
      <c r="S35" s="183">
        <v>6904542.4287862005</v>
      </c>
      <c r="T35" s="183">
        <v>0.0</v>
      </c>
      <c r="U35" s="183">
        <v>0.0</v>
      </c>
      <c r="V35" s="183">
        <v>0.0</v>
      </c>
      <c r="W35" s="187">
        <v>1.70414578107862E7</v>
      </c>
      <c r="X35" s="135"/>
      <c r="Y35" s="309"/>
      <c r="Z35" s="309"/>
      <c r="AA35" s="309"/>
      <c r="AB35" s="309"/>
      <c r="AC35" s="309"/>
      <c r="AD35" s="135"/>
    </row>
    <row r="36" ht="36.75" customHeight="1">
      <c r="A36" s="310">
        <v>45352.0</v>
      </c>
      <c r="B36" s="311" t="s">
        <v>591</v>
      </c>
      <c r="C36" s="311" t="s">
        <v>592</v>
      </c>
      <c r="D36" s="167">
        <v>1.0</v>
      </c>
      <c r="E36" s="312">
        <v>2000000.0</v>
      </c>
      <c r="F36" s="312">
        <f t="shared" si="6"/>
        <v>2000000</v>
      </c>
      <c r="G36" s="183">
        <v>2200000.0</v>
      </c>
      <c r="H36" s="183">
        <v>0.0</v>
      </c>
      <c r="I36" s="183">
        <v>0.0</v>
      </c>
      <c r="J36" s="183">
        <v>0.0</v>
      </c>
      <c r="K36" s="183">
        <v>3221020.0</v>
      </c>
      <c r="L36" s="183">
        <v>0.0</v>
      </c>
      <c r="M36" s="183">
        <v>0.0</v>
      </c>
      <c r="N36" s="183">
        <v>0.0</v>
      </c>
      <c r="O36" s="183">
        <v>4715895.382</v>
      </c>
      <c r="P36" s="183">
        <v>0.0</v>
      </c>
      <c r="Q36" s="183">
        <v>0.0</v>
      </c>
      <c r="R36" s="183">
        <v>0.0</v>
      </c>
      <c r="S36" s="183">
        <v>6904542.4287862005</v>
      </c>
      <c r="T36" s="183">
        <v>0.0</v>
      </c>
      <c r="U36" s="183">
        <v>0.0</v>
      </c>
      <c r="V36" s="183">
        <v>0.0</v>
      </c>
      <c r="W36" s="187">
        <v>1.70414578107862E7</v>
      </c>
      <c r="X36" s="135"/>
      <c r="Y36" s="309"/>
      <c r="Z36" s="309"/>
      <c r="AA36" s="309"/>
      <c r="AB36" s="309"/>
      <c r="AC36" s="309"/>
      <c r="AD36" s="135"/>
    </row>
    <row r="37">
      <c r="A37" s="310">
        <v>45383.0</v>
      </c>
      <c r="B37" s="311" t="s">
        <v>593</v>
      </c>
      <c r="C37" s="311" t="s">
        <v>592</v>
      </c>
      <c r="D37" s="167">
        <v>1.0</v>
      </c>
      <c r="E37" s="312">
        <v>1000000.0</v>
      </c>
      <c r="F37" s="312">
        <f t="shared" si="6"/>
        <v>1000000</v>
      </c>
      <c r="G37" s="183">
        <v>1100000.0</v>
      </c>
      <c r="H37" s="183">
        <v>0.0</v>
      </c>
      <c r="I37" s="183">
        <v>0.0</v>
      </c>
      <c r="J37" s="183">
        <v>0.0</v>
      </c>
      <c r="K37" s="183">
        <v>1610510.0</v>
      </c>
      <c r="L37" s="183">
        <v>0.0</v>
      </c>
      <c r="M37" s="183">
        <v>0.0</v>
      </c>
      <c r="N37" s="183">
        <v>0.0</v>
      </c>
      <c r="O37" s="183">
        <v>2357947.691</v>
      </c>
      <c r="P37" s="183">
        <v>0.0</v>
      </c>
      <c r="Q37" s="183">
        <v>0.0</v>
      </c>
      <c r="R37" s="183">
        <v>0.0</v>
      </c>
      <c r="S37" s="183">
        <v>3452271.2143931002</v>
      </c>
      <c r="T37" s="183">
        <v>0.0</v>
      </c>
      <c r="U37" s="183">
        <v>0.0</v>
      </c>
      <c r="V37" s="183">
        <v>0.0</v>
      </c>
      <c r="W37" s="187">
        <v>8520728.9053931</v>
      </c>
      <c r="X37" s="135"/>
      <c r="Y37" s="309"/>
      <c r="Z37" s="309"/>
      <c r="AA37" s="309"/>
      <c r="AB37" s="309"/>
      <c r="AC37" s="309"/>
      <c r="AD37" s="135"/>
    </row>
    <row r="38">
      <c r="A38" s="310">
        <v>45413.0</v>
      </c>
      <c r="B38" s="311" t="s">
        <v>594</v>
      </c>
      <c r="C38" s="311" t="s">
        <v>592</v>
      </c>
      <c r="D38" s="167">
        <v>1.0</v>
      </c>
      <c r="E38" s="312">
        <v>1000000.0</v>
      </c>
      <c r="F38" s="312">
        <f t="shared" si="6"/>
        <v>1000000</v>
      </c>
      <c r="G38" s="183">
        <v>1100000.0</v>
      </c>
      <c r="H38" s="183">
        <v>0.0</v>
      </c>
      <c r="I38" s="183">
        <v>0.0</v>
      </c>
      <c r="J38" s="183">
        <v>0.0</v>
      </c>
      <c r="K38" s="183">
        <v>1610510.0</v>
      </c>
      <c r="L38" s="183">
        <v>0.0</v>
      </c>
      <c r="M38" s="183">
        <v>0.0</v>
      </c>
      <c r="N38" s="183">
        <v>0.0</v>
      </c>
      <c r="O38" s="183">
        <v>2357947.691</v>
      </c>
      <c r="P38" s="183">
        <v>0.0</v>
      </c>
      <c r="Q38" s="183">
        <v>0.0</v>
      </c>
      <c r="R38" s="183">
        <v>0.0</v>
      </c>
      <c r="S38" s="183">
        <v>3452271.2143931002</v>
      </c>
      <c r="T38" s="183">
        <v>0.0</v>
      </c>
      <c r="U38" s="183">
        <v>0.0</v>
      </c>
      <c r="V38" s="183">
        <v>0.0</v>
      </c>
      <c r="W38" s="187">
        <v>8520728.9053931</v>
      </c>
      <c r="X38" s="135"/>
      <c r="Y38" s="309"/>
      <c r="Z38" s="309"/>
      <c r="AA38" s="309"/>
      <c r="AB38" s="309"/>
      <c r="AC38" s="309"/>
      <c r="AD38" s="135"/>
    </row>
    <row r="39" ht="39.0" customHeight="1">
      <c r="A39" s="310">
        <v>45444.0</v>
      </c>
      <c r="B39" s="311" t="s">
        <v>595</v>
      </c>
      <c r="C39" s="311" t="s">
        <v>592</v>
      </c>
      <c r="D39" s="167">
        <v>1.0</v>
      </c>
      <c r="E39" s="312">
        <v>1000000.0</v>
      </c>
      <c r="F39" s="312">
        <f t="shared" si="6"/>
        <v>1000000</v>
      </c>
      <c r="G39" s="183">
        <v>1100000.0</v>
      </c>
      <c r="H39" s="183">
        <v>0.0</v>
      </c>
      <c r="I39" s="183">
        <v>0.0</v>
      </c>
      <c r="J39" s="183">
        <v>0.0</v>
      </c>
      <c r="K39" s="183">
        <v>1610510.0</v>
      </c>
      <c r="L39" s="183">
        <v>0.0</v>
      </c>
      <c r="M39" s="183">
        <v>0.0</v>
      </c>
      <c r="N39" s="183">
        <v>0.0</v>
      </c>
      <c r="O39" s="183">
        <v>2357947.691</v>
      </c>
      <c r="P39" s="183">
        <v>0.0</v>
      </c>
      <c r="Q39" s="183">
        <v>0.0</v>
      </c>
      <c r="R39" s="183">
        <v>0.0</v>
      </c>
      <c r="S39" s="183">
        <v>3452271.2143931002</v>
      </c>
      <c r="T39" s="183">
        <v>0.0</v>
      </c>
      <c r="U39" s="183">
        <v>0.0</v>
      </c>
      <c r="V39" s="183">
        <v>0.0</v>
      </c>
      <c r="W39" s="187">
        <v>8520728.9053931</v>
      </c>
      <c r="X39" s="135"/>
      <c r="Y39" s="309"/>
      <c r="Z39" s="309"/>
      <c r="AA39" s="309"/>
      <c r="AB39" s="309"/>
      <c r="AC39" s="309"/>
      <c r="AD39" s="135"/>
    </row>
    <row r="40" ht="39.0" customHeight="1">
      <c r="A40" s="310">
        <v>45474.0</v>
      </c>
      <c r="B40" s="311" t="s">
        <v>596</v>
      </c>
      <c r="C40" s="311" t="s">
        <v>597</v>
      </c>
      <c r="D40" s="167">
        <v>1.0</v>
      </c>
      <c r="E40" s="312">
        <v>1000000.0</v>
      </c>
      <c r="F40" s="312">
        <f t="shared" si="6"/>
        <v>1000000</v>
      </c>
      <c r="G40" s="183">
        <v>1100000.0</v>
      </c>
      <c r="H40" s="183">
        <v>0.0</v>
      </c>
      <c r="I40" s="183">
        <v>0.0</v>
      </c>
      <c r="J40" s="183">
        <v>0.0</v>
      </c>
      <c r="K40" s="183">
        <v>1610510.0</v>
      </c>
      <c r="L40" s="183">
        <v>0.0</v>
      </c>
      <c r="M40" s="183">
        <v>0.0</v>
      </c>
      <c r="N40" s="183">
        <v>0.0</v>
      </c>
      <c r="O40" s="183">
        <v>2357947.691</v>
      </c>
      <c r="P40" s="183">
        <v>0.0</v>
      </c>
      <c r="Q40" s="183">
        <v>0.0</v>
      </c>
      <c r="R40" s="183">
        <v>0.0</v>
      </c>
      <c r="S40" s="183">
        <v>3452271.2143931002</v>
      </c>
      <c r="T40" s="183">
        <v>0.0</v>
      </c>
      <c r="U40" s="183">
        <v>0.0</v>
      </c>
      <c r="V40" s="183">
        <v>0.0</v>
      </c>
      <c r="W40" s="187">
        <v>8520728.9053931</v>
      </c>
      <c r="X40" s="135"/>
      <c r="Y40" s="309"/>
      <c r="Z40" s="309"/>
      <c r="AA40" s="309"/>
      <c r="AB40" s="309"/>
      <c r="AC40" s="309"/>
      <c r="AD40" s="135"/>
    </row>
    <row r="41">
      <c r="A41" s="310">
        <v>45505.0</v>
      </c>
      <c r="B41" s="311" t="s">
        <v>598</v>
      </c>
      <c r="C41" s="311" t="s">
        <v>599</v>
      </c>
      <c r="D41" s="167">
        <v>1.0</v>
      </c>
      <c r="E41" s="312">
        <v>1000000.0</v>
      </c>
      <c r="F41" s="312">
        <f t="shared" si="6"/>
        <v>1000000</v>
      </c>
      <c r="G41" s="183">
        <v>1100000.0</v>
      </c>
      <c r="H41" s="183">
        <v>0.0</v>
      </c>
      <c r="I41" s="183">
        <v>0.0</v>
      </c>
      <c r="J41" s="183">
        <v>0.0</v>
      </c>
      <c r="K41" s="183">
        <v>1610510.0</v>
      </c>
      <c r="L41" s="183">
        <v>0.0</v>
      </c>
      <c r="M41" s="183">
        <v>0.0</v>
      </c>
      <c r="N41" s="183">
        <v>0.0</v>
      </c>
      <c r="O41" s="183">
        <v>2357947.691</v>
      </c>
      <c r="P41" s="183">
        <v>0.0</v>
      </c>
      <c r="Q41" s="183">
        <v>0.0</v>
      </c>
      <c r="R41" s="183">
        <v>0.0</v>
      </c>
      <c r="S41" s="183">
        <v>3452271.2143931002</v>
      </c>
      <c r="T41" s="183">
        <v>0.0</v>
      </c>
      <c r="U41" s="183">
        <v>0.0</v>
      </c>
      <c r="V41" s="183">
        <v>0.0</v>
      </c>
      <c r="W41" s="187">
        <v>8520728.9053931</v>
      </c>
      <c r="X41" s="135"/>
      <c r="Y41" s="309"/>
      <c r="Z41" s="309"/>
      <c r="AA41" s="309"/>
      <c r="AB41" s="309"/>
      <c r="AC41" s="309"/>
      <c r="AD41" s="135"/>
    </row>
    <row r="42">
      <c r="A42" s="304">
        <v>2.0</v>
      </c>
      <c r="B42" s="87" t="s">
        <v>538</v>
      </c>
      <c r="C42" s="305"/>
      <c r="D42" s="305"/>
      <c r="E42" s="306"/>
      <c r="F42" s="306"/>
      <c r="G42" s="307">
        <f t="shared" ref="G42:W42" si="7">SUM(G43:G48)</f>
        <v>0</v>
      </c>
      <c r="H42" s="307">
        <f t="shared" si="7"/>
        <v>0</v>
      </c>
      <c r="I42" s="307">
        <f t="shared" si="7"/>
        <v>0</v>
      </c>
      <c r="J42" s="307">
        <f t="shared" si="7"/>
        <v>0</v>
      </c>
      <c r="K42" s="307">
        <f t="shared" si="7"/>
        <v>0</v>
      </c>
      <c r="L42" s="307">
        <f t="shared" si="7"/>
        <v>314452077.5</v>
      </c>
      <c r="M42" s="307">
        <f t="shared" si="7"/>
        <v>0</v>
      </c>
      <c r="N42" s="307">
        <f t="shared" si="7"/>
        <v>0</v>
      </c>
      <c r="O42" s="307">
        <f t="shared" si="7"/>
        <v>0</v>
      </c>
      <c r="P42" s="307">
        <f t="shared" si="7"/>
        <v>0</v>
      </c>
      <c r="Q42" s="307">
        <f t="shared" si="7"/>
        <v>0</v>
      </c>
      <c r="R42" s="307">
        <f t="shared" si="7"/>
        <v>0</v>
      </c>
      <c r="S42" s="307">
        <f t="shared" si="7"/>
        <v>0</v>
      </c>
      <c r="T42" s="307">
        <f t="shared" si="7"/>
        <v>0</v>
      </c>
      <c r="U42" s="307">
        <f t="shared" si="7"/>
        <v>0</v>
      </c>
      <c r="V42" s="307">
        <f t="shared" si="7"/>
        <v>0</v>
      </c>
      <c r="W42" s="308">
        <f t="shared" si="7"/>
        <v>314452077.5</v>
      </c>
      <c r="X42" s="135"/>
      <c r="Y42" s="309"/>
      <c r="Z42" s="309"/>
      <c r="AA42" s="309"/>
      <c r="AB42" s="309"/>
      <c r="AC42" s="309"/>
      <c r="AD42" s="135"/>
    </row>
    <row r="43" ht="33.0" customHeight="1">
      <c r="A43" s="310">
        <v>45293.0</v>
      </c>
      <c r="B43" s="311" t="s">
        <v>600</v>
      </c>
      <c r="C43" s="311" t="s">
        <v>601</v>
      </c>
      <c r="D43" s="167">
        <v>1.0</v>
      </c>
      <c r="E43" s="312">
        <v>2500000.0</v>
      </c>
      <c r="F43" s="312">
        <f t="shared" ref="F43:F48" si="8">E43*D43</f>
        <v>2500000</v>
      </c>
      <c r="G43" s="183">
        <v>0.0</v>
      </c>
      <c r="H43" s="183">
        <v>0.0</v>
      </c>
      <c r="I43" s="183">
        <v>0.0</v>
      </c>
      <c r="J43" s="183">
        <v>0.0</v>
      </c>
      <c r="K43" s="183">
        <v>0.0</v>
      </c>
      <c r="L43" s="312">
        <v>4428902.5</v>
      </c>
      <c r="M43" s="183">
        <v>0.0</v>
      </c>
      <c r="N43" s="183">
        <v>0.0</v>
      </c>
      <c r="O43" s="183">
        <v>0.0</v>
      </c>
      <c r="P43" s="183">
        <v>0.0</v>
      </c>
      <c r="Q43" s="183">
        <v>0.0</v>
      </c>
      <c r="R43" s="183">
        <v>0.0</v>
      </c>
      <c r="S43" s="183">
        <v>0.0</v>
      </c>
      <c r="T43" s="183">
        <v>0.0</v>
      </c>
      <c r="U43" s="183">
        <v>0.0</v>
      </c>
      <c r="V43" s="183">
        <v>0.0</v>
      </c>
      <c r="W43" s="187">
        <v>4428902.5</v>
      </c>
      <c r="X43" s="135"/>
      <c r="Y43" s="309"/>
      <c r="Z43" s="309"/>
      <c r="AA43" s="309"/>
      <c r="AB43" s="309"/>
      <c r="AC43" s="309"/>
      <c r="AD43" s="135"/>
    </row>
    <row r="44">
      <c r="A44" s="310">
        <v>45324.0</v>
      </c>
      <c r="B44" s="311" t="s">
        <v>602</v>
      </c>
      <c r="C44" s="311" t="s">
        <v>603</v>
      </c>
      <c r="D44" s="167">
        <v>1.0</v>
      </c>
      <c r="E44" s="312">
        <v>5.0E7</v>
      </c>
      <c r="F44" s="312">
        <f t="shared" si="8"/>
        <v>50000000</v>
      </c>
      <c r="G44" s="183">
        <v>0.0</v>
      </c>
      <c r="H44" s="183">
        <v>0.0</v>
      </c>
      <c r="I44" s="183">
        <v>0.0</v>
      </c>
      <c r="J44" s="183">
        <v>0.0</v>
      </c>
      <c r="K44" s="183">
        <v>0.0</v>
      </c>
      <c r="L44" s="312">
        <v>8.857805E7</v>
      </c>
      <c r="M44" s="183">
        <v>0.0</v>
      </c>
      <c r="N44" s="183">
        <v>0.0</v>
      </c>
      <c r="O44" s="183">
        <v>0.0</v>
      </c>
      <c r="P44" s="183">
        <v>0.0</v>
      </c>
      <c r="Q44" s="183">
        <v>0.0</v>
      </c>
      <c r="R44" s="183">
        <v>0.0</v>
      </c>
      <c r="S44" s="183">
        <v>0.0</v>
      </c>
      <c r="T44" s="183">
        <v>0.0</v>
      </c>
      <c r="U44" s="183">
        <v>0.0</v>
      </c>
      <c r="V44" s="183">
        <v>0.0</v>
      </c>
      <c r="W44" s="187">
        <v>8.857805E7</v>
      </c>
      <c r="X44" s="135"/>
      <c r="Y44" s="309"/>
      <c r="Z44" s="309"/>
      <c r="AA44" s="309"/>
      <c r="AB44" s="309"/>
      <c r="AC44" s="309"/>
      <c r="AD44" s="135"/>
    </row>
    <row r="45" ht="42.0" customHeight="1">
      <c r="A45" s="310">
        <v>45353.0</v>
      </c>
      <c r="B45" s="311" t="s">
        <v>604</v>
      </c>
      <c r="C45" s="311" t="s">
        <v>605</v>
      </c>
      <c r="D45" s="167">
        <v>1.0</v>
      </c>
      <c r="E45" s="312">
        <v>8.3E7</v>
      </c>
      <c r="F45" s="312">
        <f t="shared" si="8"/>
        <v>83000000</v>
      </c>
      <c r="G45" s="183">
        <v>0.0</v>
      </c>
      <c r="H45" s="183">
        <v>0.0</v>
      </c>
      <c r="I45" s="183">
        <v>0.0</v>
      </c>
      <c r="J45" s="183">
        <v>0.0</v>
      </c>
      <c r="K45" s="183">
        <v>0.0</v>
      </c>
      <c r="L45" s="312">
        <v>1.47039563E8</v>
      </c>
      <c r="M45" s="183">
        <v>0.0</v>
      </c>
      <c r="N45" s="183">
        <v>0.0</v>
      </c>
      <c r="O45" s="183">
        <v>0.0</v>
      </c>
      <c r="P45" s="183">
        <v>0.0</v>
      </c>
      <c r="Q45" s="183">
        <v>0.0</v>
      </c>
      <c r="R45" s="183">
        <v>0.0</v>
      </c>
      <c r="S45" s="183">
        <v>0.0</v>
      </c>
      <c r="T45" s="183">
        <v>0.0</v>
      </c>
      <c r="U45" s="183">
        <v>0.0</v>
      </c>
      <c r="V45" s="183">
        <v>0.0</v>
      </c>
      <c r="W45" s="187">
        <v>1.47039563E8</v>
      </c>
      <c r="X45" s="135"/>
      <c r="Y45" s="309"/>
      <c r="Z45" s="309"/>
      <c r="AA45" s="309"/>
      <c r="AB45" s="309"/>
      <c r="AC45" s="309"/>
      <c r="AD45" s="135"/>
    </row>
    <row r="46" ht="42.0" customHeight="1">
      <c r="A46" s="310">
        <v>45384.0</v>
      </c>
      <c r="B46" s="311" t="s">
        <v>606</v>
      </c>
      <c r="C46" s="311" t="s">
        <v>607</v>
      </c>
      <c r="D46" s="167">
        <v>1.0</v>
      </c>
      <c r="E46" s="312">
        <v>2.3E7</v>
      </c>
      <c r="F46" s="312">
        <f t="shared" si="8"/>
        <v>23000000</v>
      </c>
      <c r="G46" s="183">
        <v>0.0</v>
      </c>
      <c r="H46" s="183">
        <v>0.0</v>
      </c>
      <c r="I46" s="183">
        <v>0.0</v>
      </c>
      <c r="J46" s="183">
        <v>0.0</v>
      </c>
      <c r="K46" s="183">
        <v>0.0</v>
      </c>
      <c r="L46" s="312">
        <v>4.0745903E7</v>
      </c>
      <c r="M46" s="183">
        <v>0.0</v>
      </c>
      <c r="N46" s="183">
        <v>0.0</v>
      </c>
      <c r="O46" s="183">
        <v>0.0</v>
      </c>
      <c r="P46" s="183">
        <v>0.0</v>
      </c>
      <c r="Q46" s="183">
        <v>0.0</v>
      </c>
      <c r="R46" s="183">
        <v>0.0</v>
      </c>
      <c r="S46" s="183">
        <v>0.0</v>
      </c>
      <c r="T46" s="183">
        <v>0.0</v>
      </c>
      <c r="U46" s="183">
        <v>0.0</v>
      </c>
      <c r="V46" s="183">
        <v>0.0</v>
      </c>
      <c r="W46" s="187">
        <v>4.0745903E7</v>
      </c>
      <c r="X46" s="135"/>
      <c r="Y46" s="309"/>
      <c r="Z46" s="309"/>
      <c r="AA46" s="309"/>
      <c r="AB46" s="309"/>
      <c r="AC46" s="309"/>
      <c r="AD46" s="135"/>
    </row>
    <row r="47" ht="54.75" customHeight="1">
      <c r="A47" s="310">
        <v>45414.0</v>
      </c>
      <c r="B47" s="311" t="s">
        <v>608</v>
      </c>
      <c r="C47" s="311" t="s">
        <v>609</v>
      </c>
      <c r="D47" s="167">
        <v>1.0</v>
      </c>
      <c r="E47" s="312">
        <v>1.5E7</v>
      </c>
      <c r="F47" s="312">
        <f t="shared" si="8"/>
        <v>15000000</v>
      </c>
      <c r="G47" s="183">
        <v>0.0</v>
      </c>
      <c r="H47" s="183">
        <v>0.0</v>
      </c>
      <c r="I47" s="183">
        <v>0.0</v>
      </c>
      <c r="J47" s="183">
        <v>0.0</v>
      </c>
      <c r="K47" s="183">
        <v>0.0</v>
      </c>
      <c r="L47" s="312">
        <v>2.6573415E7</v>
      </c>
      <c r="M47" s="183">
        <v>0.0</v>
      </c>
      <c r="N47" s="183">
        <v>0.0</v>
      </c>
      <c r="O47" s="183">
        <v>0.0</v>
      </c>
      <c r="P47" s="183">
        <v>0.0</v>
      </c>
      <c r="Q47" s="183">
        <v>0.0</v>
      </c>
      <c r="R47" s="183">
        <v>0.0</v>
      </c>
      <c r="S47" s="183">
        <v>0.0</v>
      </c>
      <c r="T47" s="183">
        <v>0.0</v>
      </c>
      <c r="U47" s="183">
        <v>0.0</v>
      </c>
      <c r="V47" s="183">
        <v>0.0</v>
      </c>
      <c r="W47" s="187">
        <v>2.6573415E7</v>
      </c>
      <c r="X47" s="135"/>
      <c r="Y47" s="309"/>
      <c r="Z47" s="309"/>
      <c r="AA47" s="309"/>
      <c r="AB47" s="309"/>
      <c r="AC47" s="309"/>
      <c r="AD47" s="135"/>
    </row>
    <row r="48">
      <c r="A48" s="310">
        <v>45445.0</v>
      </c>
      <c r="B48" s="311" t="s">
        <v>610</v>
      </c>
      <c r="C48" s="311" t="s">
        <v>611</v>
      </c>
      <c r="D48" s="167">
        <v>1.0</v>
      </c>
      <c r="E48" s="312">
        <v>4000000.0</v>
      </c>
      <c r="F48" s="312">
        <f t="shared" si="8"/>
        <v>4000000</v>
      </c>
      <c r="G48" s="183">
        <v>0.0</v>
      </c>
      <c r="H48" s="183">
        <v>0.0</v>
      </c>
      <c r="I48" s="183">
        <v>0.0</v>
      </c>
      <c r="J48" s="183">
        <v>0.0</v>
      </c>
      <c r="K48" s="183">
        <v>0.0</v>
      </c>
      <c r="L48" s="312">
        <v>7086244.0</v>
      </c>
      <c r="M48" s="183">
        <v>0.0</v>
      </c>
      <c r="N48" s="183">
        <v>0.0</v>
      </c>
      <c r="O48" s="183">
        <v>0.0</v>
      </c>
      <c r="P48" s="183">
        <v>0.0</v>
      </c>
      <c r="Q48" s="183">
        <v>0.0</v>
      </c>
      <c r="R48" s="183">
        <v>0.0</v>
      </c>
      <c r="S48" s="183">
        <v>0.0</v>
      </c>
      <c r="T48" s="183">
        <v>0.0</v>
      </c>
      <c r="U48" s="183">
        <v>0.0</v>
      </c>
      <c r="V48" s="183">
        <v>0.0</v>
      </c>
      <c r="W48" s="187">
        <v>7086244.0</v>
      </c>
      <c r="X48" s="135"/>
      <c r="Y48" s="309"/>
      <c r="Z48" s="309"/>
      <c r="AA48" s="309"/>
      <c r="AB48" s="309"/>
      <c r="AC48" s="309"/>
      <c r="AD48" s="135"/>
    </row>
    <row r="49">
      <c r="A49" s="304">
        <v>3.0</v>
      </c>
      <c r="B49" s="87" t="s">
        <v>545</v>
      </c>
      <c r="C49" s="311"/>
      <c r="D49" s="167"/>
      <c r="E49" s="312"/>
      <c r="F49" s="312"/>
      <c r="G49" s="307">
        <f t="shared" ref="G49:W49" si="9">SUM(G50:G53)</f>
        <v>0</v>
      </c>
      <c r="H49" s="307">
        <f t="shared" si="9"/>
        <v>24200000</v>
      </c>
      <c r="I49" s="307">
        <f t="shared" si="9"/>
        <v>26620000</v>
      </c>
      <c r="J49" s="307">
        <f t="shared" si="9"/>
        <v>29282000</v>
      </c>
      <c r="K49" s="307">
        <f t="shared" si="9"/>
        <v>32210200</v>
      </c>
      <c r="L49" s="307">
        <f t="shared" si="9"/>
        <v>35431220</v>
      </c>
      <c r="M49" s="307">
        <f t="shared" si="9"/>
        <v>38974342</v>
      </c>
      <c r="N49" s="307">
        <f t="shared" si="9"/>
        <v>42871776.2</v>
      </c>
      <c r="O49" s="307">
        <f t="shared" si="9"/>
        <v>47158953.82</v>
      </c>
      <c r="P49" s="307">
        <f t="shared" si="9"/>
        <v>51874849.2</v>
      </c>
      <c r="Q49" s="307">
        <f t="shared" si="9"/>
        <v>57062334.12</v>
      </c>
      <c r="R49" s="307">
        <f t="shared" si="9"/>
        <v>62768567.53</v>
      </c>
      <c r="S49" s="307">
        <f t="shared" si="9"/>
        <v>69045424.29</v>
      </c>
      <c r="T49" s="307">
        <f t="shared" si="9"/>
        <v>75949966.72</v>
      </c>
      <c r="U49" s="307">
        <f t="shared" si="9"/>
        <v>83544963.39</v>
      </c>
      <c r="V49" s="307">
        <f t="shared" si="9"/>
        <v>91899459.73</v>
      </c>
      <c r="W49" s="308">
        <f t="shared" si="9"/>
        <v>768894057</v>
      </c>
      <c r="X49" s="135"/>
      <c r="Y49" s="309"/>
      <c r="Z49" s="309"/>
      <c r="AA49" s="309"/>
      <c r="AB49" s="309"/>
      <c r="AC49" s="309"/>
      <c r="AD49" s="135"/>
    </row>
    <row r="50" ht="40.5" customHeight="1">
      <c r="A50" s="310">
        <v>45294.0</v>
      </c>
      <c r="B50" s="311" t="s">
        <v>612</v>
      </c>
      <c r="C50" s="311" t="s">
        <v>613</v>
      </c>
      <c r="D50" s="167">
        <v>1.0</v>
      </c>
      <c r="E50" s="312">
        <v>3500000.0</v>
      </c>
      <c r="F50" s="312">
        <f t="shared" ref="F50:F59" si="10">E50*D50</f>
        <v>3500000</v>
      </c>
      <c r="G50" s="183">
        <v>0.0</v>
      </c>
      <c r="H50" s="312">
        <v>4235000.0</v>
      </c>
      <c r="I50" s="312">
        <v>4658500.0</v>
      </c>
      <c r="J50" s="312">
        <v>5124350.0</v>
      </c>
      <c r="K50" s="312">
        <v>5636785.0</v>
      </c>
      <c r="L50" s="312">
        <v>6200463.5</v>
      </c>
      <c r="M50" s="312">
        <v>6820509.85</v>
      </c>
      <c r="N50" s="312">
        <v>7502560.835</v>
      </c>
      <c r="O50" s="312">
        <v>8252816.9185</v>
      </c>
      <c r="P50" s="312">
        <v>9078098.61035</v>
      </c>
      <c r="Q50" s="312">
        <v>9985908.471385</v>
      </c>
      <c r="R50" s="312">
        <v>1.09844993185235E7</v>
      </c>
      <c r="S50" s="312">
        <v>1.208294925037585E7</v>
      </c>
      <c r="T50" s="312">
        <v>1.3291244175413435E7</v>
      </c>
      <c r="U50" s="312">
        <v>1.4620368592954779E7</v>
      </c>
      <c r="V50" s="312">
        <v>1.6082405452250257E7</v>
      </c>
      <c r="W50" s="187">
        <v>1.345564599747528E8</v>
      </c>
      <c r="X50" s="135"/>
      <c r="Y50" s="309"/>
      <c r="Z50" s="309"/>
      <c r="AA50" s="309"/>
      <c r="AB50" s="309"/>
      <c r="AC50" s="309"/>
      <c r="AD50" s="135"/>
    </row>
    <row r="51" ht="35.25" customHeight="1">
      <c r="A51" s="310">
        <v>45325.0</v>
      </c>
      <c r="B51" s="311" t="s">
        <v>614</v>
      </c>
      <c r="C51" s="311" t="s">
        <v>615</v>
      </c>
      <c r="D51" s="167">
        <v>1.0</v>
      </c>
      <c r="E51" s="312">
        <v>6000000.0</v>
      </c>
      <c r="F51" s="312">
        <f t="shared" si="10"/>
        <v>6000000</v>
      </c>
      <c r="G51" s="183">
        <v>0.0</v>
      </c>
      <c r="H51" s="312">
        <v>7260000.0</v>
      </c>
      <c r="I51" s="312">
        <v>7986000.0</v>
      </c>
      <c r="J51" s="312">
        <v>8784600.0</v>
      </c>
      <c r="K51" s="312">
        <v>9663060.0</v>
      </c>
      <c r="L51" s="312">
        <v>1.0629366E7</v>
      </c>
      <c r="M51" s="312">
        <v>1.16923026E7</v>
      </c>
      <c r="N51" s="312">
        <v>1.286153286E7</v>
      </c>
      <c r="O51" s="312">
        <v>1.4147686146E7</v>
      </c>
      <c r="P51" s="312">
        <v>1.55624547606E7</v>
      </c>
      <c r="Q51" s="312">
        <v>1.711870023666E7</v>
      </c>
      <c r="R51" s="312">
        <v>1.8830570260325998E7</v>
      </c>
      <c r="S51" s="312">
        <v>2.07136272863586E7</v>
      </c>
      <c r="T51" s="312">
        <v>2.2784990014994457E7</v>
      </c>
      <c r="U51" s="312">
        <v>2.50634890164939E7</v>
      </c>
      <c r="V51" s="312">
        <v>2.756983791814329E7</v>
      </c>
      <c r="W51" s="187">
        <v>2.3066821709957626E8</v>
      </c>
      <c r="X51" s="135"/>
      <c r="Y51" s="309"/>
      <c r="Z51" s="309"/>
      <c r="AA51" s="309"/>
      <c r="AB51" s="309"/>
      <c r="AC51" s="309"/>
      <c r="AD51" s="135"/>
    </row>
    <row r="52" ht="49.5" customHeight="1">
      <c r="A52" s="310">
        <v>45354.0</v>
      </c>
      <c r="B52" s="311" t="s">
        <v>616</v>
      </c>
      <c r="C52" s="311" t="s">
        <v>617</v>
      </c>
      <c r="D52" s="167">
        <v>1.0</v>
      </c>
      <c r="E52" s="312">
        <v>6500000.0</v>
      </c>
      <c r="F52" s="312">
        <f t="shared" si="10"/>
        <v>6500000</v>
      </c>
      <c r="G52" s="183">
        <v>0.0</v>
      </c>
      <c r="H52" s="312">
        <v>7865000.0</v>
      </c>
      <c r="I52" s="312">
        <v>8651500.0</v>
      </c>
      <c r="J52" s="312">
        <v>9516650.0</v>
      </c>
      <c r="K52" s="312">
        <v>1.0468315E7</v>
      </c>
      <c r="L52" s="312">
        <v>1.15151465E7</v>
      </c>
      <c r="M52" s="312">
        <v>1.266666115E7</v>
      </c>
      <c r="N52" s="312">
        <v>1.3933327265E7</v>
      </c>
      <c r="O52" s="312">
        <v>1.5326659991500001E7</v>
      </c>
      <c r="P52" s="312">
        <v>1.6859325990650002E7</v>
      </c>
      <c r="Q52" s="312">
        <v>1.8545258589715004E7</v>
      </c>
      <c r="R52" s="312">
        <v>2.0399784448686503E7</v>
      </c>
      <c r="S52" s="312">
        <v>2.2439762893555153E7</v>
      </c>
      <c r="T52" s="312">
        <v>2.468373918291067E7</v>
      </c>
      <c r="U52" s="312">
        <v>2.7152113101201735E7</v>
      </c>
      <c r="V52" s="312">
        <v>2.986732441132191E7</v>
      </c>
      <c r="W52" s="187">
        <v>2.49890568524541E8</v>
      </c>
      <c r="X52" s="135"/>
      <c r="Y52" s="309"/>
      <c r="Z52" s="309"/>
      <c r="AA52" s="309"/>
      <c r="AB52" s="309"/>
      <c r="AC52" s="309"/>
      <c r="AD52" s="135"/>
    </row>
    <row r="53" ht="49.5" customHeight="1">
      <c r="A53" s="310">
        <v>45385.0</v>
      </c>
      <c r="B53" s="311" t="s">
        <v>618</v>
      </c>
      <c r="C53" s="311" t="s">
        <v>619</v>
      </c>
      <c r="D53" s="167">
        <v>1.0</v>
      </c>
      <c r="E53" s="312">
        <v>4000000.0</v>
      </c>
      <c r="F53" s="312">
        <f t="shared" si="10"/>
        <v>4000000</v>
      </c>
      <c r="G53" s="183">
        <v>0.0</v>
      </c>
      <c r="H53" s="312">
        <v>4840000.0</v>
      </c>
      <c r="I53" s="312">
        <v>5324000.0</v>
      </c>
      <c r="J53" s="312">
        <v>5856400.0</v>
      </c>
      <c r="K53" s="312">
        <v>6442040.0</v>
      </c>
      <c r="L53" s="312">
        <v>7086244.0</v>
      </c>
      <c r="M53" s="312">
        <v>7794868.4</v>
      </c>
      <c r="N53" s="312">
        <v>8574355.24</v>
      </c>
      <c r="O53" s="312">
        <v>9431790.764</v>
      </c>
      <c r="P53" s="312">
        <v>1.0374969840400001E7</v>
      </c>
      <c r="Q53" s="312">
        <v>1.141246682444E7</v>
      </c>
      <c r="R53" s="312">
        <v>1.2553713506884001E7</v>
      </c>
      <c r="S53" s="312">
        <v>1.3809084857572401E7</v>
      </c>
      <c r="T53" s="312">
        <v>1.5189993343329642E7</v>
      </c>
      <c r="U53" s="312">
        <v>1.6708992677662607E7</v>
      </c>
      <c r="V53" s="312">
        <v>1.8379891945428867E7</v>
      </c>
      <c r="W53" s="187">
        <v>1.5377881139971754E8</v>
      </c>
      <c r="X53" s="135"/>
      <c r="Y53" s="309"/>
      <c r="Z53" s="309"/>
      <c r="AA53" s="309"/>
      <c r="AB53" s="309"/>
      <c r="AC53" s="309"/>
      <c r="AD53" s="135"/>
    </row>
    <row r="54" ht="32.25" customHeight="1">
      <c r="A54" s="304">
        <v>4.0</v>
      </c>
      <c r="B54" s="87" t="s">
        <v>555</v>
      </c>
      <c r="C54" s="311"/>
      <c r="D54" s="167"/>
      <c r="E54" s="312"/>
      <c r="F54" s="312">
        <f t="shared" si="10"/>
        <v>0</v>
      </c>
      <c r="G54" s="313">
        <v>4.0E7</v>
      </c>
      <c r="H54" s="307">
        <f t="shared" ref="H54:W54" si="11">SUM(H55:H59)</f>
        <v>43560000</v>
      </c>
      <c r="I54" s="307">
        <f t="shared" si="11"/>
        <v>47916000</v>
      </c>
      <c r="J54" s="307">
        <f t="shared" si="11"/>
        <v>52707600</v>
      </c>
      <c r="K54" s="307">
        <f t="shared" si="11"/>
        <v>57978360</v>
      </c>
      <c r="L54" s="307">
        <f t="shared" si="11"/>
        <v>63776196</v>
      </c>
      <c r="M54" s="307">
        <f t="shared" si="11"/>
        <v>70153815.6</v>
      </c>
      <c r="N54" s="307">
        <f t="shared" si="11"/>
        <v>77169197.16</v>
      </c>
      <c r="O54" s="307">
        <f t="shared" si="11"/>
        <v>84886116.88</v>
      </c>
      <c r="P54" s="307">
        <f t="shared" si="11"/>
        <v>93374728.56</v>
      </c>
      <c r="Q54" s="307">
        <f t="shared" si="11"/>
        <v>102712201.4</v>
      </c>
      <c r="R54" s="307">
        <f t="shared" si="11"/>
        <v>112983421.6</v>
      </c>
      <c r="S54" s="307">
        <f t="shared" si="11"/>
        <v>124281763.7</v>
      </c>
      <c r="T54" s="307">
        <f t="shared" si="11"/>
        <v>136709940.1</v>
      </c>
      <c r="U54" s="307">
        <f t="shared" si="11"/>
        <v>150380934.1</v>
      </c>
      <c r="V54" s="307">
        <f t="shared" si="11"/>
        <v>165419027.5</v>
      </c>
      <c r="W54" s="308">
        <f t="shared" si="11"/>
        <v>1384009303</v>
      </c>
      <c r="X54" s="135"/>
      <c r="Y54" s="309"/>
      <c r="Z54" s="309"/>
      <c r="AA54" s="309"/>
      <c r="AB54" s="309"/>
      <c r="AC54" s="309"/>
      <c r="AD54" s="135"/>
    </row>
    <row r="55" ht="48.0" customHeight="1">
      <c r="A55" s="310">
        <v>45294.0</v>
      </c>
      <c r="B55" s="311" t="s">
        <v>620</v>
      </c>
      <c r="C55" s="311" t="s">
        <v>621</v>
      </c>
      <c r="D55" s="167">
        <v>1.0</v>
      </c>
      <c r="E55" s="312">
        <v>9000000.0</v>
      </c>
      <c r="F55" s="312">
        <f t="shared" si="10"/>
        <v>9000000</v>
      </c>
      <c r="G55" s="183">
        <v>0.0</v>
      </c>
      <c r="H55" s="312">
        <v>1.089E7</v>
      </c>
      <c r="I55" s="312">
        <v>1.1979E7</v>
      </c>
      <c r="J55" s="312">
        <v>1.31769E7</v>
      </c>
      <c r="K55" s="312">
        <v>1.449459E7</v>
      </c>
      <c r="L55" s="312">
        <v>1.5944049E7</v>
      </c>
      <c r="M55" s="312">
        <v>1.75384539E7</v>
      </c>
      <c r="N55" s="312">
        <v>1.929229929E7</v>
      </c>
      <c r="O55" s="312">
        <v>2.1221529219E7</v>
      </c>
      <c r="P55" s="312">
        <v>2.33436821409E7</v>
      </c>
      <c r="Q55" s="312">
        <v>2.567805035499E7</v>
      </c>
      <c r="R55" s="312">
        <v>2.8245855390489E7</v>
      </c>
      <c r="S55" s="312">
        <v>3.10704409295379E7</v>
      </c>
      <c r="T55" s="312">
        <v>3.417748502249169E7</v>
      </c>
      <c r="U55" s="312">
        <v>3.759523352474086E7</v>
      </c>
      <c r="V55" s="312">
        <v>4.1354756877214946E7</v>
      </c>
      <c r="W55" s="187">
        <v>3.460023256493644E8</v>
      </c>
      <c r="X55" s="135"/>
      <c r="Y55" s="309"/>
      <c r="Z55" s="309"/>
      <c r="AA55" s="309"/>
      <c r="AB55" s="309"/>
      <c r="AC55" s="309"/>
      <c r="AD55" s="135"/>
    </row>
    <row r="56" ht="44.25" customHeight="1">
      <c r="A56" s="310">
        <v>45325.0</v>
      </c>
      <c r="B56" s="311" t="s">
        <v>622</v>
      </c>
      <c r="C56" s="311" t="s">
        <v>623</v>
      </c>
      <c r="D56" s="167">
        <v>1.0</v>
      </c>
      <c r="E56" s="312">
        <v>6500000.0</v>
      </c>
      <c r="F56" s="312">
        <f t="shared" si="10"/>
        <v>6500000</v>
      </c>
      <c r="G56" s="183">
        <v>0.0</v>
      </c>
      <c r="H56" s="312">
        <v>7865000.0</v>
      </c>
      <c r="I56" s="312">
        <v>8651500.0</v>
      </c>
      <c r="J56" s="312">
        <v>9516650.0</v>
      </c>
      <c r="K56" s="312">
        <v>1.0468315E7</v>
      </c>
      <c r="L56" s="312">
        <v>1.15151465E7</v>
      </c>
      <c r="M56" s="312">
        <v>1.266666115E7</v>
      </c>
      <c r="N56" s="312">
        <v>1.3933327265E7</v>
      </c>
      <c r="O56" s="312">
        <v>1.5326659991500001E7</v>
      </c>
      <c r="P56" s="312">
        <v>1.6859325990650002E7</v>
      </c>
      <c r="Q56" s="312">
        <v>1.8545258589715004E7</v>
      </c>
      <c r="R56" s="312">
        <v>2.0399784448686503E7</v>
      </c>
      <c r="S56" s="312">
        <v>2.2439762893555153E7</v>
      </c>
      <c r="T56" s="312">
        <v>2.468373918291067E7</v>
      </c>
      <c r="U56" s="312">
        <v>2.7152113101201735E7</v>
      </c>
      <c r="V56" s="312">
        <v>2.986732441132191E7</v>
      </c>
      <c r="W56" s="187">
        <v>2.49890568524541E8</v>
      </c>
      <c r="X56" s="135"/>
      <c r="Y56" s="309"/>
      <c r="Z56" s="309"/>
      <c r="AA56" s="309"/>
      <c r="AB56" s="309"/>
      <c r="AC56" s="309"/>
      <c r="AD56" s="135"/>
    </row>
    <row r="57" ht="39.0" customHeight="1">
      <c r="A57" s="310">
        <v>45354.0</v>
      </c>
      <c r="B57" s="311" t="s">
        <v>624</v>
      </c>
      <c r="C57" s="311" t="s">
        <v>625</v>
      </c>
      <c r="D57" s="167">
        <v>1.0</v>
      </c>
      <c r="E57" s="312">
        <v>6500000.0</v>
      </c>
      <c r="F57" s="312">
        <f t="shared" si="10"/>
        <v>6500000</v>
      </c>
      <c r="G57" s="183">
        <v>0.0</v>
      </c>
      <c r="H57" s="312">
        <v>7865000.0</v>
      </c>
      <c r="I57" s="312">
        <v>8651500.0</v>
      </c>
      <c r="J57" s="312">
        <v>9516650.0</v>
      </c>
      <c r="K57" s="312">
        <v>1.0468315E7</v>
      </c>
      <c r="L57" s="312">
        <v>1.15151465E7</v>
      </c>
      <c r="M57" s="312">
        <v>1.266666115E7</v>
      </c>
      <c r="N57" s="312">
        <v>1.3933327265E7</v>
      </c>
      <c r="O57" s="312">
        <v>1.5326659991500001E7</v>
      </c>
      <c r="P57" s="312">
        <v>1.6859325990650002E7</v>
      </c>
      <c r="Q57" s="312">
        <v>1.8545258589715004E7</v>
      </c>
      <c r="R57" s="312">
        <v>2.0399784448686503E7</v>
      </c>
      <c r="S57" s="312">
        <v>2.2439762893555153E7</v>
      </c>
      <c r="T57" s="312">
        <v>2.468373918291067E7</v>
      </c>
      <c r="U57" s="312">
        <v>2.7152113101201735E7</v>
      </c>
      <c r="V57" s="312">
        <v>2.986732441132191E7</v>
      </c>
      <c r="W57" s="187">
        <v>2.49890568524541E8</v>
      </c>
      <c r="X57" s="135"/>
      <c r="Y57" s="309"/>
      <c r="Z57" s="309"/>
      <c r="AA57" s="309"/>
      <c r="AB57" s="309"/>
      <c r="AC57" s="309"/>
      <c r="AD57" s="135"/>
    </row>
    <row r="58" ht="51.75" customHeight="1">
      <c r="A58" s="310">
        <v>45385.0</v>
      </c>
      <c r="B58" s="311" t="s">
        <v>626</v>
      </c>
      <c r="C58" s="311" t="s">
        <v>627</v>
      </c>
      <c r="D58" s="167">
        <v>1.0</v>
      </c>
      <c r="E58" s="312">
        <v>1.0E7</v>
      </c>
      <c r="F58" s="312">
        <f t="shared" si="10"/>
        <v>10000000</v>
      </c>
      <c r="G58" s="183">
        <v>0.0</v>
      </c>
      <c r="H58" s="312">
        <v>1.21E7</v>
      </c>
      <c r="I58" s="312">
        <v>1.331E7</v>
      </c>
      <c r="J58" s="312">
        <v>1.4641E7</v>
      </c>
      <c r="K58" s="312">
        <v>1.61051E7</v>
      </c>
      <c r="L58" s="312">
        <v>1.771561E7</v>
      </c>
      <c r="M58" s="312">
        <v>1.9487171E7</v>
      </c>
      <c r="N58" s="312">
        <v>2.14358881E7</v>
      </c>
      <c r="O58" s="312">
        <v>2.357947691E7</v>
      </c>
      <c r="P58" s="312">
        <v>2.5937424601E7</v>
      </c>
      <c r="Q58" s="312">
        <v>2.85311670611E7</v>
      </c>
      <c r="R58" s="312">
        <v>3.138428376721E7</v>
      </c>
      <c r="S58" s="312">
        <v>3.4522712143931E7</v>
      </c>
      <c r="T58" s="312">
        <v>3.79749833583241E7</v>
      </c>
      <c r="U58" s="312">
        <v>4.177248169415651E7</v>
      </c>
      <c r="V58" s="312">
        <v>4.5949729863572165E7</v>
      </c>
      <c r="W58" s="187">
        <v>3.844470284992938E8</v>
      </c>
      <c r="X58" s="135"/>
      <c r="Y58" s="309"/>
      <c r="Z58" s="309"/>
      <c r="AA58" s="309"/>
      <c r="AB58" s="309"/>
      <c r="AC58" s="309"/>
      <c r="AD58" s="135"/>
    </row>
    <row r="59">
      <c r="A59" s="310">
        <v>45415.0</v>
      </c>
      <c r="B59" s="311" t="s">
        <v>628</v>
      </c>
      <c r="C59" s="311" t="s">
        <v>629</v>
      </c>
      <c r="D59" s="167">
        <v>1.0</v>
      </c>
      <c r="E59" s="312">
        <v>4000000.0</v>
      </c>
      <c r="F59" s="312">
        <f t="shared" si="10"/>
        <v>4000000</v>
      </c>
      <c r="G59" s="183">
        <v>0.0</v>
      </c>
      <c r="H59" s="312">
        <v>4840000.0</v>
      </c>
      <c r="I59" s="312">
        <v>5324000.0</v>
      </c>
      <c r="J59" s="312">
        <v>5856400.0</v>
      </c>
      <c r="K59" s="312">
        <v>6442040.0</v>
      </c>
      <c r="L59" s="312">
        <v>7086244.0</v>
      </c>
      <c r="M59" s="312">
        <v>7794868.4</v>
      </c>
      <c r="N59" s="312">
        <v>8574355.24</v>
      </c>
      <c r="O59" s="312">
        <v>9431790.764</v>
      </c>
      <c r="P59" s="312">
        <v>1.0374969840400001E7</v>
      </c>
      <c r="Q59" s="312">
        <v>1.141246682444E7</v>
      </c>
      <c r="R59" s="312">
        <v>1.2553713506884001E7</v>
      </c>
      <c r="S59" s="312">
        <v>1.3809084857572401E7</v>
      </c>
      <c r="T59" s="312">
        <v>1.5189993343329642E7</v>
      </c>
      <c r="U59" s="312">
        <v>1.6708992677662607E7</v>
      </c>
      <c r="V59" s="312">
        <v>1.8379891945428867E7</v>
      </c>
      <c r="W59" s="187">
        <v>1.5377881139971754E8</v>
      </c>
      <c r="X59" s="135"/>
      <c r="Y59" s="309"/>
      <c r="Z59" s="309"/>
      <c r="AA59" s="309"/>
      <c r="AB59" s="309"/>
      <c r="AC59" s="309"/>
      <c r="AD59" s="135"/>
    </row>
    <row r="60">
      <c r="A60" s="304">
        <v>5.0</v>
      </c>
      <c r="B60" s="87" t="s">
        <v>562</v>
      </c>
      <c r="C60" s="311"/>
      <c r="D60" s="167"/>
      <c r="E60" s="312"/>
      <c r="F60" s="312"/>
      <c r="G60" s="307">
        <f t="shared" ref="G60:W60" si="12">SUM(G61:G64)</f>
        <v>0</v>
      </c>
      <c r="H60" s="307">
        <f t="shared" si="12"/>
        <v>21780000</v>
      </c>
      <c r="I60" s="307">
        <f t="shared" si="12"/>
        <v>23958000</v>
      </c>
      <c r="J60" s="307">
        <f t="shared" si="12"/>
        <v>26353800</v>
      </c>
      <c r="K60" s="307">
        <f t="shared" si="12"/>
        <v>28989180</v>
      </c>
      <c r="L60" s="307">
        <f t="shared" si="12"/>
        <v>31888098</v>
      </c>
      <c r="M60" s="307">
        <f t="shared" si="12"/>
        <v>35076907.8</v>
      </c>
      <c r="N60" s="307">
        <f t="shared" si="12"/>
        <v>38584598.58</v>
      </c>
      <c r="O60" s="307">
        <f t="shared" si="12"/>
        <v>42443058.44</v>
      </c>
      <c r="P60" s="307">
        <f t="shared" si="12"/>
        <v>46687364.28</v>
      </c>
      <c r="Q60" s="307">
        <f t="shared" si="12"/>
        <v>51356100.71</v>
      </c>
      <c r="R60" s="307">
        <f t="shared" si="12"/>
        <v>56491710.78</v>
      </c>
      <c r="S60" s="307">
        <f t="shared" si="12"/>
        <v>62140881.86</v>
      </c>
      <c r="T60" s="307">
        <f t="shared" si="12"/>
        <v>68354970.04</v>
      </c>
      <c r="U60" s="307">
        <f t="shared" si="12"/>
        <v>75190467.05</v>
      </c>
      <c r="V60" s="307">
        <f t="shared" si="12"/>
        <v>82709513.75</v>
      </c>
      <c r="W60" s="308">
        <f t="shared" si="12"/>
        <v>692004651.3</v>
      </c>
      <c r="X60" s="135"/>
      <c r="Y60" s="309"/>
      <c r="Z60" s="309"/>
      <c r="AA60" s="309"/>
      <c r="AB60" s="309"/>
      <c r="AC60" s="309"/>
      <c r="AD60" s="135"/>
    </row>
    <row r="61" ht="38.25" customHeight="1">
      <c r="A61" s="310">
        <v>45296.0</v>
      </c>
      <c r="B61" s="311" t="s">
        <v>630</v>
      </c>
      <c r="C61" s="311" t="s">
        <v>631</v>
      </c>
      <c r="D61" s="167">
        <v>1.0</v>
      </c>
      <c r="E61" s="312">
        <v>6000000.0</v>
      </c>
      <c r="F61" s="312">
        <f t="shared" ref="F61:F64" si="13">E61*D61</f>
        <v>6000000</v>
      </c>
      <c r="G61" s="183">
        <v>0.0</v>
      </c>
      <c r="H61" s="312">
        <v>7260000.0</v>
      </c>
      <c r="I61" s="312">
        <v>7986000.0</v>
      </c>
      <c r="J61" s="312">
        <v>8784600.0</v>
      </c>
      <c r="K61" s="312">
        <v>9663060.0</v>
      </c>
      <c r="L61" s="312">
        <v>1.0629366E7</v>
      </c>
      <c r="M61" s="312">
        <v>1.16923026E7</v>
      </c>
      <c r="N61" s="312">
        <v>1.286153286E7</v>
      </c>
      <c r="O61" s="312">
        <v>1.4147686146E7</v>
      </c>
      <c r="P61" s="312">
        <v>1.55624547606E7</v>
      </c>
      <c r="Q61" s="312">
        <v>1.711870023666E7</v>
      </c>
      <c r="R61" s="312">
        <v>1.8830570260325998E7</v>
      </c>
      <c r="S61" s="312">
        <v>2.07136272863586E7</v>
      </c>
      <c r="T61" s="312">
        <v>2.2784990014994457E7</v>
      </c>
      <c r="U61" s="312">
        <v>2.50634890164939E7</v>
      </c>
      <c r="V61" s="312">
        <v>2.756983791814329E7</v>
      </c>
      <c r="W61" s="187">
        <v>2.3066821709957626E8</v>
      </c>
      <c r="X61" s="135"/>
      <c r="Y61" s="309"/>
      <c r="Z61" s="309"/>
      <c r="AA61" s="309"/>
      <c r="AB61" s="309"/>
      <c r="AC61" s="309"/>
      <c r="AD61" s="135"/>
    </row>
    <row r="62" ht="36.75" customHeight="1">
      <c r="A62" s="310">
        <v>45327.0</v>
      </c>
      <c r="B62" s="311" t="s">
        <v>632</v>
      </c>
      <c r="C62" s="311" t="s">
        <v>633</v>
      </c>
      <c r="D62" s="167">
        <v>1.0</v>
      </c>
      <c r="E62" s="312">
        <v>6000000.0</v>
      </c>
      <c r="F62" s="312">
        <f t="shared" si="13"/>
        <v>6000000</v>
      </c>
      <c r="G62" s="183">
        <v>0.0</v>
      </c>
      <c r="H62" s="312">
        <v>7260000.0</v>
      </c>
      <c r="I62" s="312">
        <v>7986000.0</v>
      </c>
      <c r="J62" s="312">
        <v>8784600.0</v>
      </c>
      <c r="K62" s="312">
        <v>9663060.0</v>
      </c>
      <c r="L62" s="312">
        <v>1.0629366E7</v>
      </c>
      <c r="M62" s="312">
        <v>1.16923026E7</v>
      </c>
      <c r="N62" s="312">
        <v>1.286153286E7</v>
      </c>
      <c r="O62" s="312">
        <v>1.4147686146E7</v>
      </c>
      <c r="P62" s="312">
        <v>1.55624547606E7</v>
      </c>
      <c r="Q62" s="312">
        <v>1.711870023666E7</v>
      </c>
      <c r="R62" s="312">
        <v>1.8830570260325998E7</v>
      </c>
      <c r="S62" s="312">
        <v>2.07136272863586E7</v>
      </c>
      <c r="T62" s="312">
        <v>2.2784990014994457E7</v>
      </c>
      <c r="U62" s="312">
        <v>2.50634890164939E7</v>
      </c>
      <c r="V62" s="312">
        <v>2.756983791814329E7</v>
      </c>
      <c r="W62" s="187">
        <v>2.3066821709957626E8</v>
      </c>
      <c r="X62" s="135"/>
      <c r="Y62" s="309"/>
      <c r="Z62" s="309"/>
      <c r="AA62" s="309"/>
      <c r="AB62" s="309"/>
      <c r="AC62" s="309"/>
      <c r="AD62" s="135"/>
    </row>
    <row r="63" ht="34.5" customHeight="1">
      <c r="A63" s="310">
        <v>45356.0</v>
      </c>
      <c r="B63" s="311" t="s">
        <v>634</v>
      </c>
      <c r="C63" s="311" t="s">
        <v>635</v>
      </c>
      <c r="D63" s="167">
        <v>1.0</v>
      </c>
      <c r="E63" s="312">
        <v>6000000.0</v>
      </c>
      <c r="F63" s="312">
        <f t="shared" si="13"/>
        <v>6000000</v>
      </c>
      <c r="G63" s="183">
        <v>0.0</v>
      </c>
      <c r="H63" s="312">
        <v>7260000.0</v>
      </c>
      <c r="I63" s="312">
        <v>7986000.0</v>
      </c>
      <c r="J63" s="312">
        <v>8784600.0</v>
      </c>
      <c r="K63" s="312">
        <v>9663060.0</v>
      </c>
      <c r="L63" s="312">
        <v>1.0629366E7</v>
      </c>
      <c r="M63" s="312">
        <v>1.16923026E7</v>
      </c>
      <c r="N63" s="312">
        <v>1.286153286E7</v>
      </c>
      <c r="O63" s="312">
        <v>1.4147686146E7</v>
      </c>
      <c r="P63" s="312">
        <v>1.55624547606E7</v>
      </c>
      <c r="Q63" s="312">
        <v>1.711870023666E7</v>
      </c>
      <c r="R63" s="312">
        <v>1.8830570260325998E7</v>
      </c>
      <c r="S63" s="312">
        <v>2.07136272863586E7</v>
      </c>
      <c r="T63" s="312">
        <v>2.2784990014994457E7</v>
      </c>
      <c r="U63" s="312">
        <v>2.50634890164939E7</v>
      </c>
      <c r="V63" s="312">
        <v>2.756983791814329E7</v>
      </c>
      <c r="W63" s="187">
        <v>2.3066821709957626E8</v>
      </c>
      <c r="X63" s="135"/>
      <c r="Y63" s="309"/>
      <c r="Z63" s="309"/>
      <c r="AA63" s="309"/>
      <c r="AB63" s="309"/>
      <c r="AC63" s="309"/>
      <c r="AD63" s="135"/>
    </row>
    <row r="64">
      <c r="A64" s="310">
        <v>45387.0</v>
      </c>
      <c r="B64" s="311" t="s">
        <v>636</v>
      </c>
      <c r="C64" s="311"/>
      <c r="D64" s="167">
        <v>1.0</v>
      </c>
      <c r="E64" s="312">
        <v>0.0</v>
      </c>
      <c r="F64" s="312">
        <f t="shared" si="13"/>
        <v>0</v>
      </c>
      <c r="G64" s="183">
        <v>0.0</v>
      </c>
      <c r="H64" s="183">
        <v>0.0</v>
      </c>
      <c r="I64" s="183">
        <v>0.0</v>
      </c>
      <c r="J64" s="183">
        <v>0.0</v>
      </c>
      <c r="K64" s="183">
        <v>0.0</v>
      </c>
      <c r="L64" s="183">
        <v>0.0</v>
      </c>
      <c r="M64" s="183">
        <v>0.0</v>
      </c>
      <c r="N64" s="183">
        <v>0.0</v>
      </c>
      <c r="O64" s="183">
        <v>0.0</v>
      </c>
      <c r="P64" s="183">
        <v>0.0</v>
      </c>
      <c r="Q64" s="183">
        <v>0.0</v>
      </c>
      <c r="R64" s="183">
        <v>0.0</v>
      </c>
      <c r="S64" s="183">
        <v>0.0</v>
      </c>
      <c r="T64" s="183">
        <v>0.0</v>
      </c>
      <c r="U64" s="183">
        <v>0.0</v>
      </c>
      <c r="V64" s="183">
        <v>0.0</v>
      </c>
      <c r="W64" s="187">
        <v>0.0</v>
      </c>
      <c r="X64" s="135"/>
      <c r="Y64" s="309"/>
      <c r="Z64" s="309"/>
      <c r="AA64" s="309"/>
      <c r="AB64" s="309"/>
      <c r="AC64" s="309"/>
      <c r="AD64" s="135"/>
    </row>
    <row r="65">
      <c r="A65" s="304">
        <v>6.0</v>
      </c>
      <c r="B65" s="87" t="s">
        <v>572</v>
      </c>
      <c r="C65" s="311"/>
      <c r="D65" s="167"/>
      <c r="E65" s="312"/>
      <c r="F65" s="312"/>
      <c r="G65" s="307">
        <f t="shared" ref="G65:W65" si="14">SUM(G66:G70)</f>
        <v>0</v>
      </c>
      <c r="H65" s="307">
        <f t="shared" si="14"/>
        <v>32670000</v>
      </c>
      <c r="I65" s="307">
        <f t="shared" si="14"/>
        <v>35937000</v>
      </c>
      <c r="J65" s="307">
        <f t="shared" si="14"/>
        <v>39530700</v>
      </c>
      <c r="K65" s="307">
        <f t="shared" si="14"/>
        <v>43483770</v>
      </c>
      <c r="L65" s="307">
        <f t="shared" si="14"/>
        <v>47832147</v>
      </c>
      <c r="M65" s="307">
        <f t="shared" si="14"/>
        <v>52615361.7</v>
      </c>
      <c r="N65" s="307">
        <f t="shared" si="14"/>
        <v>57876897.87</v>
      </c>
      <c r="O65" s="307">
        <f t="shared" si="14"/>
        <v>63664587.66</v>
      </c>
      <c r="P65" s="307">
        <f t="shared" si="14"/>
        <v>70031046.42</v>
      </c>
      <c r="Q65" s="307">
        <f t="shared" si="14"/>
        <v>77034151.06</v>
      </c>
      <c r="R65" s="307">
        <f t="shared" si="14"/>
        <v>84737566.17</v>
      </c>
      <c r="S65" s="307">
        <f t="shared" si="14"/>
        <v>93211322.79</v>
      </c>
      <c r="T65" s="307">
        <f t="shared" si="14"/>
        <v>102532455.1</v>
      </c>
      <c r="U65" s="307">
        <f t="shared" si="14"/>
        <v>112785700.6</v>
      </c>
      <c r="V65" s="307">
        <f t="shared" si="14"/>
        <v>124064270.6</v>
      </c>
      <c r="W65" s="308">
        <f t="shared" si="14"/>
        <v>1038006977</v>
      </c>
      <c r="X65" s="135"/>
      <c r="Y65" s="309"/>
      <c r="Z65" s="309"/>
      <c r="AA65" s="309"/>
      <c r="AB65" s="309"/>
      <c r="AC65" s="309"/>
      <c r="AD65" s="135"/>
    </row>
    <row r="66" ht="39.0" customHeight="1">
      <c r="A66" s="310">
        <v>45297.0</v>
      </c>
      <c r="B66" s="311" t="s">
        <v>637</v>
      </c>
      <c r="C66" s="311" t="s">
        <v>638</v>
      </c>
      <c r="D66" s="167">
        <v>1.0</v>
      </c>
      <c r="E66" s="312">
        <v>4000000.0</v>
      </c>
      <c r="F66" s="312">
        <f t="shared" ref="F66:F70" si="15">E66*D66</f>
        <v>4000000</v>
      </c>
      <c r="G66" s="183">
        <v>0.0</v>
      </c>
      <c r="H66" s="312">
        <v>4840000.0</v>
      </c>
      <c r="I66" s="312">
        <v>5324000.0</v>
      </c>
      <c r="J66" s="312">
        <v>5856400.0</v>
      </c>
      <c r="K66" s="312">
        <v>6442040.0</v>
      </c>
      <c r="L66" s="312">
        <v>7086244.0</v>
      </c>
      <c r="M66" s="312">
        <v>7794868.4</v>
      </c>
      <c r="N66" s="312">
        <v>8574355.24</v>
      </c>
      <c r="O66" s="312">
        <v>9431790.764</v>
      </c>
      <c r="P66" s="312">
        <v>1.0374969840400001E7</v>
      </c>
      <c r="Q66" s="312">
        <v>1.141246682444E7</v>
      </c>
      <c r="R66" s="312">
        <v>1.2553713506884001E7</v>
      </c>
      <c r="S66" s="312">
        <v>1.3809084857572401E7</v>
      </c>
      <c r="T66" s="312">
        <v>1.5189993343329642E7</v>
      </c>
      <c r="U66" s="312">
        <v>1.6708992677662607E7</v>
      </c>
      <c r="V66" s="312">
        <v>1.8379891945428867E7</v>
      </c>
      <c r="W66" s="187">
        <v>1.5377881139971754E8</v>
      </c>
      <c r="X66" s="135"/>
      <c r="Y66" s="309"/>
      <c r="Z66" s="309"/>
      <c r="AA66" s="309"/>
      <c r="AB66" s="309"/>
      <c r="AC66" s="309"/>
      <c r="AD66" s="135"/>
    </row>
    <row r="67" ht="36.75" customHeight="1">
      <c r="A67" s="310">
        <v>45328.0</v>
      </c>
      <c r="B67" s="311" t="s">
        <v>639</v>
      </c>
      <c r="C67" s="311" t="s">
        <v>640</v>
      </c>
      <c r="D67" s="167">
        <v>1.0</v>
      </c>
      <c r="E67" s="312">
        <v>4000000.0</v>
      </c>
      <c r="F67" s="312">
        <f t="shared" si="15"/>
        <v>4000000</v>
      </c>
      <c r="G67" s="183">
        <v>0.0</v>
      </c>
      <c r="H67" s="312">
        <v>4840000.0</v>
      </c>
      <c r="I67" s="312">
        <v>5324000.0</v>
      </c>
      <c r="J67" s="312">
        <v>5856400.0</v>
      </c>
      <c r="K67" s="312">
        <v>6442040.0</v>
      </c>
      <c r="L67" s="312">
        <v>7086244.0</v>
      </c>
      <c r="M67" s="312">
        <v>7794868.4</v>
      </c>
      <c r="N67" s="312">
        <v>8574355.24</v>
      </c>
      <c r="O67" s="312">
        <v>9431790.764</v>
      </c>
      <c r="P67" s="312">
        <v>1.0374969840400001E7</v>
      </c>
      <c r="Q67" s="312">
        <v>1.141246682444E7</v>
      </c>
      <c r="R67" s="312">
        <v>1.2553713506884001E7</v>
      </c>
      <c r="S67" s="312">
        <v>1.3809084857572401E7</v>
      </c>
      <c r="T67" s="312">
        <v>1.5189993343329642E7</v>
      </c>
      <c r="U67" s="312">
        <v>1.6708992677662607E7</v>
      </c>
      <c r="V67" s="312">
        <v>1.8379891945428867E7</v>
      </c>
      <c r="W67" s="187">
        <v>1.5377881139971754E8</v>
      </c>
      <c r="X67" s="135"/>
      <c r="Y67" s="309"/>
      <c r="Z67" s="309"/>
      <c r="AA67" s="309"/>
      <c r="AB67" s="309"/>
      <c r="AC67" s="309"/>
      <c r="AD67" s="135"/>
    </row>
    <row r="68" ht="39.0" customHeight="1">
      <c r="A68" s="310">
        <v>45357.0</v>
      </c>
      <c r="B68" s="311" t="s">
        <v>641</v>
      </c>
      <c r="C68" s="311" t="s">
        <v>642</v>
      </c>
      <c r="D68" s="167">
        <v>1.0</v>
      </c>
      <c r="E68" s="312">
        <v>4000000.0</v>
      </c>
      <c r="F68" s="312">
        <f t="shared" si="15"/>
        <v>4000000</v>
      </c>
      <c r="G68" s="183">
        <v>0.0</v>
      </c>
      <c r="H68" s="312">
        <v>4840000.0</v>
      </c>
      <c r="I68" s="312">
        <v>5324000.0</v>
      </c>
      <c r="J68" s="312">
        <v>5856400.0</v>
      </c>
      <c r="K68" s="312">
        <v>6442040.0</v>
      </c>
      <c r="L68" s="312">
        <v>7086244.0</v>
      </c>
      <c r="M68" s="312">
        <v>7794868.4</v>
      </c>
      <c r="N68" s="312">
        <v>8574355.24</v>
      </c>
      <c r="O68" s="312">
        <v>9431790.764</v>
      </c>
      <c r="P68" s="312">
        <v>1.0374969840400001E7</v>
      </c>
      <c r="Q68" s="312">
        <v>1.141246682444E7</v>
      </c>
      <c r="R68" s="312">
        <v>1.2553713506884001E7</v>
      </c>
      <c r="S68" s="312">
        <v>1.3809084857572401E7</v>
      </c>
      <c r="T68" s="312">
        <v>1.5189993343329642E7</v>
      </c>
      <c r="U68" s="312">
        <v>1.6708992677662607E7</v>
      </c>
      <c r="V68" s="312">
        <v>1.8379891945428867E7</v>
      </c>
      <c r="W68" s="187">
        <v>1.5377881139971754E8</v>
      </c>
      <c r="X68" s="135"/>
      <c r="Y68" s="309"/>
      <c r="Z68" s="309"/>
      <c r="AA68" s="309"/>
      <c r="AB68" s="309"/>
      <c r="AC68" s="309"/>
      <c r="AD68" s="135"/>
    </row>
    <row r="69">
      <c r="A69" s="310">
        <v>45388.0</v>
      </c>
      <c r="B69" s="311" t="s">
        <v>643</v>
      </c>
      <c r="C69" s="311" t="s">
        <v>644</v>
      </c>
      <c r="D69" s="167">
        <v>1.0</v>
      </c>
      <c r="E69" s="312">
        <v>9000000.0</v>
      </c>
      <c r="F69" s="312">
        <f t="shared" si="15"/>
        <v>9000000</v>
      </c>
      <c r="G69" s="183">
        <v>0.0</v>
      </c>
      <c r="H69" s="312">
        <v>1.089E7</v>
      </c>
      <c r="I69" s="312">
        <v>1.1979E7</v>
      </c>
      <c r="J69" s="312">
        <v>1.31769E7</v>
      </c>
      <c r="K69" s="312">
        <v>1.449459E7</v>
      </c>
      <c r="L69" s="312">
        <v>1.5944049E7</v>
      </c>
      <c r="M69" s="312">
        <v>1.75384539E7</v>
      </c>
      <c r="N69" s="312">
        <v>1.929229929E7</v>
      </c>
      <c r="O69" s="312">
        <v>2.1221529219E7</v>
      </c>
      <c r="P69" s="312">
        <v>2.33436821409E7</v>
      </c>
      <c r="Q69" s="312">
        <v>2.567805035499E7</v>
      </c>
      <c r="R69" s="312">
        <v>2.8245855390489E7</v>
      </c>
      <c r="S69" s="312">
        <v>3.10704409295379E7</v>
      </c>
      <c r="T69" s="312">
        <v>3.417748502249169E7</v>
      </c>
      <c r="U69" s="312">
        <v>3.759523352474086E7</v>
      </c>
      <c r="V69" s="312">
        <v>4.1354756877214946E7</v>
      </c>
      <c r="W69" s="187">
        <v>3.460023256493644E8</v>
      </c>
      <c r="X69" s="135"/>
      <c r="Y69" s="309"/>
      <c r="Z69" s="309"/>
      <c r="AA69" s="309"/>
      <c r="AB69" s="309"/>
      <c r="AC69" s="309"/>
      <c r="AD69" s="135"/>
    </row>
    <row r="70" ht="36.75" customHeight="1">
      <c r="A70" s="310">
        <v>45418.0</v>
      </c>
      <c r="B70" s="311" t="s">
        <v>645</v>
      </c>
      <c r="C70" s="311" t="s">
        <v>646</v>
      </c>
      <c r="D70" s="167">
        <v>1.0</v>
      </c>
      <c r="E70" s="312">
        <v>6000000.0</v>
      </c>
      <c r="F70" s="312">
        <f t="shared" si="15"/>
        <v>6000000</v>
      </c>
      <c r="G70" s="183">
        <v>0.0</v>
      </c>
      <c r="H70" s="312">
        <v>7260000.0</v>
      </c>
      <c r="I70" s="312">
        <v>7986000.0</v>
      </c>
      <c r="J70" s="312">
        <v>8784600.0</v>
      </c>
      <c r="K70" s="312">
        <v>9663060.0</v>
      </c>
      <c r="L70" s="312">
        <v>1.0629366E7</v>
      </c>
      <c r="M70" s="312">
        <v>1.16923026E7</v>
      </c>
      <c r="N70" s="312">
        <v>1.286153286E7</v>
      </c>
      <c r="O70" s="312">
        <v>1.4147686146E7</v>
      </c>
      <c r="P70" s="312">
        <v>1.55624547606E7</v>
      </c>
      <c r="Q70" s="312">
        <v>1.711870023666E7</v>
      </c>
      <c r="R70" s="312">
        <v>1.8830570260325998E7</v>
      </c>
      <c r="S70" s="312">
        <v>2.07136272863586E7</v>
      </c>
      <c r="T70" s="312">
        <v>2.2784990014994457E7</v>
      </c>
      <c r="U70" s="312">
        <v>2.50634890164939E7</v>
      </c>
      <c r="V70" s="312">
        <v>2.756983791814329E7</v>
      </c>
      <c r="W70" s="187">
        <v>2.3066821709957626E8</v>
      </c>
      <c r="X70" s="135"/>
      <c r="Y70" s="309"/>
      <c r="Z70" s="309"/>
      <c r="AA70" s="309"/>
      <c r="AB70" s="309"/>
      <c r="AC70" s="309"/>
      <c r="AD70" s="135"/>
    </row>
    <row r="71">
      <c r="A71" s="304">
        <v>7.0</v>
      </c>
      <c r="B71" s="87" t="s">
        <v>576</v>
      </c>
      <c r="C71" s="311"/>
      <c r="D71" s="167"/>
      <c r="E71" s="312"/>
      <c r="F71" s="312"/>
      <c r="G71" s="307">
        <f t="shared" ref="G71:W71" si="16">SUM(G72:G74)</f>
        <v>0</v>
      </c>
      <c r="H71" s="307">
        <f t="shared" si="16"/>
        <v>24200000</v>
      </c>
      <c r="I71" s="307">
        <f t="shared" si="16"/>
        <v>26620000</v>
      </c>
      <c r="J71" s="307">
        <f t="shared" si="16"/>
        <v>29282000</v>
      </c>
      <c r="K71" s="307">
        <f t="shared" si="16"/>
        <v>32210200</v>
      </c>
      <c r="L71" s="307">
        <f t="shared" si="16"/>
        <v>35431220</v>
      </c>
      <c r="M71" s="307">
        <f t="shared" si="16"/>
        <v>38974342</v>
      </c>
      <c r="N71" s="307">
        <f t="shared" si="16"/>
        <v>42871776.2</v>
      </c>
      <c r="O71" s="307">
        <f t="shared" si="16"/>
        <v>47158953.82</v>
      </c>
      <c r="P71" s="307">
        <f t="shared" si="16"/>
        <v>51874849.2</v>
      </c>
      <c r="Q71" s="307">
        <f t="shared" si="16"/>
        <v>57062334.12</v>
      </c>
      <c r="R71" s="307">
        <f t="shared" si="16"/>
        <v>62768567.53</v>
      </c>
      <c r="S71" s="307">
        <f t="shared" si="16"/>
        <v>69045424.29</v>
      </c>
      <c r="T71" s="307">
        <f t="shared" si="16"/>
        <v>75949966.72</v>
      </c>
      <c r="U71" s="307">
        <f t="shared" si="16"/>
        <v>83544963.39</v>
      </c>
      <c r="V71" s="307">
        <f t="shared" si="16"/>
        <v>91899459.73</v>
      </c>
      <c r="W71" s="308">
        <f t="shared" si="16"/>
        <v>768894057</v>
      </c>
      <c r="X71" s="135"/>
      <c r="Y71" s="309"/>
      <c r="Z71" s="309"/>
      <c r="AA71" s="309"/>
      <c r="AB71" s="309"/>
      <c r="AC71" s="309"/>
      <c r="AD71" s="135"/>
    </row>
    <row r="72">
      <c r="A72" s="310">
        <v>45298.0</v>
      </c>
      <c r="B72" s="311" t="s">
        <v>647</v>
      </c>
      <c r="C72" s="311"/>
      <c r="D72" s="167">
        <v>1.0</v>
      </c>
      <c r="E72" s="312">
        <v>0.0</v>
      </c>
      <c r="F72" s="312">
        <f t="shared" ref="F72:F74" si="17">E72*D72</f>
        <v>0</v>
      </c>
      <c r="G72" s="183">
        <v>0.0</v>
      </c>
      <c r="H72" s="183">
        <v>0.0</v>
      </c>
      <c r="I72" s="183">
        <v>0.0</v>
      </c>
      <c r="J72" s="183">
        <v>0.0</v>
      </c>
      <c r="K72" s="183">
        <v>0.0</v>
      </c>
      <c r="L72" s="183">
        <v>0.0</v>
      </c>
      <c r="M72" s="183">
        <v>0.0</v>
      </c>
      <c r="N72" s="183">
        <v>0.0</v>
      </c>
      <c r="O72" s="183">
        <v>0.0</v>
      </c>
      <c r="P72" s="183">
        <v>0.0</v>
      </c>
      <c r="Q72" s="183">
        <v>0.0</v>
      </c>
      <c r="R72" s="183">
        <v>0.0</v>
      </c>
      <c r="S72" s="183">
        <v>0.0</v>
      </c>
      <c r="T72" s="183">
        <v>0.0</v>
      </c>
      <c r="U72" s="183">
        <v>0.0</v>
      </c>
      <c r="V72" s="183">
        <v>0.0</v>
      </c>
      <c r="W72" s="187">
        <v>0.0</v>
      </c>
      <c r="X72" s="135"/>
      <c r="Y72" s="309"/>
      <c r="Z72" s="309"/>
      <c r="AA72" s="309"/>
      <c r="AB72" s="309"/>
      <c r="AC72" s="309"/>
      <c r="AD72" s="135"/>
    </row>
    <row r="73" ht="39.0" customHeight="1">
      <c r="A73" s="310">
        <v>45329.0</v>
      </c>
      <c r="B73" s="311" t="s">
        <v>648</v>
      </c>
      <c r="C73" s="311" t="s">
        <v>649</v>
      </c>
      <c r="D73" s="167">
        <v>1.0</v>
      </c>
      <c r="E73" s="312">
        <v>1.2E7</v>
      </c>
      <c r="F73" s="312">
        <f t="shared" si="17"/>
        <v>12000000</v>
      </c>
      <c r="G73" s="183">
        <v>0.0</v>
      </c>
      <c r="H73" s="312">
        <v>1.452E7</v>
      </c>
      <c r="I73" s="312">
        <v>1.5972E7</v>
      </c>
      <c r="J73" s="312">
        <v>1.75692E7</v>
      </c>
      <c r="K73" s="312">
        <v>1.932612E7</v>
      </c>
      <c r="L73" s="312">
        <v>2.1258732E7</v>
      </c>
      <c r="M73" s="312">
        <v>2.33846052E7</v>
      </c>
      <c r="N73" s="312">
        <v>2.572306572E7</v>
      </c>
      <c r="O73" s="312">
        <v>2.8295372292E7</v>
      </c>
      <c r="P73" s="312">
        <v>3.11249095212E7</v>
      </c>
      <c r="Q73" s="312">
        <v>3.423740047332E7</v>
      </c>
      <c r="R73" s="312">
        <v>3.7661140520651996E7</v>
      </c>
      <c r="S73" s="312">
        <v>4.14272545727172E7</v>
      </c>
      <c r="T73" s="312">
        <v>4.5569980029988915E7</v>
      </c>
      <c r="U73" s="312">
        <v>5.01269780329878E7</v>
      </c>
      <c r="V73" s="312">
        <v>5.513967583628658E7</v>
      </c>
      <c r="W73" s="187">
        <v>4.613364341991525E8</v>
      </c>
      <c r="X73" s="135"/>
      <c r="Y73" s="309"/>
      <c r="Z73" s="309"/>
      <c r="AA73" s="309"/>
      <c r="AB73" s="309"/>
      <c r="AC73" s="309"/>
      <c r="AD73" s="135"/>
    </row>
    <row r="74" ht="36.75" customHeight="1">
      <c r="A74" s="310">
        <v>45358.0</v>
      </c>
      <c r="B74" s="311" t="s">
        <v>650</v>
      </c>
      <c r="C74" s="311" t="s">
        <v>651</v>
      </c>
      <c r="D74" s="167">
        <v>1.0</v>
      </c>
      <c r="E74" s="312">
        <v>8000000.0</v>
      </c>
      <c r="F74" s="312">
        <f t="shared" si="17"/>
        <v>8000000</v>
      </c>
      <c r="G74" s="183">
        <v>0.0</v>
      </c>
      <c r="H74" s="312">
        <v>9680000.0</v>
      </c>
      <c r="I74" s="312">
        <v>1.0648E7</v>
      </c>
      <c r="J74" s="312">
        <v>1.17128E7</v>
      </c>
      <c r="K74" s="312">
        <v>1.288408E7</v>
      </c>
      <c r="L74" s="312">
        <v>1.4172488E7</v>
      </c>
      <c r="M74" s="312">
        <v>1.55897368E7</v>
      </c>
      <c r="N74" s="312">
        <v>1.714871048E7</v>
      </c>
      <c r="O74" s="312">
        <v>1.8863581528E7</v>
      </c>
      <c r="P74" s="312">
        <v>2.0749939680800002E7</v>
      </c>
      <c r="Q74" s="312">
        <v>2.282493364888E7</v>
      </c>
      <c r="R74" s="312">
        <v>2.5107427013768002E7</v>
      </c>
      <c r="S74" s="312">
        <v>2.7618169715144802E7</v>
      </c>
      <c r="T74" s="312">
        <v>3.0379986686659284E7</v>
      </c>
      <c r="U74" s="312">
        <v>3.3417985355325215E7</v>
      </c>
      <c r="V74" s="312">
        <v>3.6759783890857734E7</v>
      </c>
      <c r="W74" s="187">
        <v>3.075576227994351E8</v>
      </c>
      <c r="X74" s="135"/>
      <c r="Y74" s="309"/>
      <c r="Z74" s="309"/>
      <c r="AA74" s="309"/>
      <c r="AB74" s="309"/>
      <c r="AC74" s="309"/>
      <c r="AD74" s="135"/>
    </row>
    <row r="75">
      <c r="A75" s="304">
        <v>8.0</v>
      </c>
      <c r="B75" s="87" t="s">
        <v>583</v>
      </c>
      <c r="C75" s="311"/>
      <c r="D75" s="167"/>
      <c r="E75" s="312"/>
      <c r="F75" s="312"/>
      <c r="G75" s="307">
        <f t="shared" ref="G75:W75" si="18">SUM(G76:G80)</f>
        <v>22000000</v>
      </c>
      <c r="H75" s="307">
        <f t="shared" si="18"/>
        <v>24200000</v>
      </c>
      <c r="I75" s="307">
        <f t="shared" si="18"/>
        <v>26620000</v>
      </c>
      <c r="J75" s="307">
        <f t="shared" si="18"/>
        <v>29282000</v>
      </c>
      <c r="K75" s="307">
        <f t="shared" si="18"/>
        <v>32210200</v>
      </c>
      <c r="L75" s="307">
        <f t="shared" si="18"/>
        <v>35431220</v>
      </c>
      <c r="M75" s="307">
        <f t="shared" si="18"/>
        <v>38974342</v>
      </c>
      <c r="N75" s="307">
        <f t="shared" si="18"/>
        <v>42871776.2</v>
      </c>
      <c r="O75" s="307">
        <f t="shared" si="18"/>
        <v>47158953.82</v>
      </c>
      <c r="P75" s="307">
        <f t="shared" si="18"/>
        <v>51874849.2</v>
      </c>
      <c r="Q75" s="307">
        <f t="shared" si="18"/>
        <v>57062334.12</v>
      </c>
      <c r="R75" s="307">
        <f t="shared" si="18"/>
        <v>62768567.53</v>
      </c>
      <c r="S75" s="307">
        <f t="shared" si="18"/>
        <v>69045424.29</v>
      </c>
      <c r="T75" s="307">
        <f t="shared" si="18"/>
        <v>75949966.72</v>
      </c>
      <c r="U75" s="307">
        <f t="shared" si="18"/>
        <v>83544963.39</v>
      </c>
      <c r="V75" s="307">
        <f t="shared" si="18"/>
        <v>91899459.73</v>
      </c>
      <c r="W75" s="308">
        <f t="shared" si="18"/>
        <v>790894057</v>
      </c>
      <c r="X75" s="135"/>
      <c r="Y75" s="309"/>
      <c r="Z75" s="309"/>
      <c r="AA75" s="309"/>
      <c r="AB75" s="309"/>
      <c r="AC75" s="309"/>
      <c r="AD75" s="135"/>
    </row>
    <row r="76" ht="35.25" customHeight="1">
      <c r="A76" s="310">
        <v>45299.0</v>
      </c>
      <c r="B76" s="311" t="s">
        <v>652</v>
      </c>
      <c r="C76" s="311" t="s">
        <v>653</v>
      </c>
      <c r="D76" s="167">
        <v>1.0</v>
      </c>
      <c r="E76" s="312">
        <v>4000000.0</v>
      </c>
      <c r="F76" s="312">
        <f t="shared" ref="F76:F80" si="19">E76*D76</f>
        <v>4000000</v>
      </c>
      <c r="G76" s="312">
        <v>4400000.0</v>
      </c>
      <c r="H76" s="312">
        <v>4840000.0</v>
      </c>
      <c r="I76" s="312">
        <v>5324000.0</v>
      </c>
      <c r="J76" s="312">
        <v>5856400.0</v>
      </c>
      <c r="K76" s="312">
        <v>6442040.0</v>
      </c>
      <c r="L76" s="312">
        <v>7086244.0</v>
      </c>
      <c r="M76" s="312">
        <v>7794868.4</v>
      </c>
      <c r="N76" s="312">
        <v>8574355.24</v>
      </c>
      <c r="O76" s="312">
        <v>9431790.764</v>
      </c>
      <c r="P76" s="312">
        <v>1.0374969840400001E7</v>
      </c>
      <c r="Q76" s="312">
        <v>1.141246682444E7</v>
      </c>
      <c r="R76" s="312">
        <v>1.2553713506884001E7</v>
      </c>
      <c r="S76" s="312">
        <v>1.3809084857572401E7</v>
      </c>
      <c r="T76" s="312">
        <v>1.5189993343329642E7</v>
      </c>
      <c r="U76" s="312">
        <v>1.6708992677662607E7</v>
      </c>
      <c r="V76" s="312">
        <v>1.8379891945428867E7</v>
      </c>
      <c r="W76" s="187">
        <v>1.5817881139971754E8</v>
      </c>
      <c r="X76" s="135"/>
      <c r="Y76" s="309"/>
      <c r="Z76" s="309"/>
      <c r="AA76" s="309"/>
      <c r="AB76" s="309"/>
      <c r="AC76" s="309"/>
      <c r="AD76" s="135"/>
    </row>
    <row r="77" ht="38.25" customHeight="1">
      <c r="A77" s="310">
        <v>45330.0</v>
      </c>
      <c r="B77" s="311" t="s">
        <v>654</v>
      </c>
      <c r="C77" s="311" t="s">
        <v>655</v>
      </c>
      <c r="D77" s="167">
        <v>1.0</v>
      </c>
      <c r="E77" s="312">
        <v>2000000.0</v>
      </c>
      <c r="F77" s="312">
        <f t="shared" si="19"/>
        <v>2000000</v>
      </c>
      <c r="G77" s="312">
        <v>2200000.0</v>
      </c>
      <c r="H77" s="312">
        <v>2420000.0</v>
      </c>
      <c r="I77" s="312">
        <v>2662000.0</v>
      </c>
      <c r="J77" s="312">
        <v>2928200.0</v>
      </c>
      <c r="K77" s="312">
        <v>3221020.0</v>
      </c>
      <c r="L77" s="312">
        <v>3543122.0</v>
      </c>
      <c r="M77" s="312">
        <v>3897434.2</v>
      </c>
      <c r="N77" s="312">
        <v>4287177.62</v>
      </c>
      <c r="O77" s="312">
        <v>4715895.382</v>
      </c>
      <c r="P77" s="312">
        <v>5187484.9202000005</v>
      </c>
      <c r="Q77" s="312">
        <v>5706233.41222</v>
      </c>
      <c r="R77" s="312">
        <v>6276856.753442001</v>
      </c>
      <c r="S77" s="312">
        <v>6904542.4287862005</v>
      </c>
      <c r="T77" s="312">
        <v>7594996.671664821</v>
      </c>
      <c r="U77" s="312">
        <v>8354496.338831304</v>
      </c>
      <c r="V77" s="312">
        <v>9189945.972714433</v>
      </c>
      <c r="W77" s="187">
        <v>7.908940569985877E7</v>
      </c>
      <c r="X77" s="135"/>
      <c r="Y77" s="309"/>
      <c r="Z77" s="309"/>
      <c r="AA77" s="309"/>
      <c r="AB77" s="309"/>
      <c r="AC77" s="309"/>
      <c r="AD77" s="135"/>
    </row>
    <row r="78" ht="36.75" customHeight="1">
      <c r="A78" s="310">
        <v>45359.0</v>
      </c>
      <c r="B78" s="311" t="s">
        <v>656</v>
      </c>
      <c r="C78" s="311" t="s">
        <v>657</v>
      </c>
      <c r="D78" s="167">
        <v>1.0</v>
      </c>
      <c r="E78" s="312">
        <v>1.0E7</v>
      </c>
      <c r="F78" s="312">
        <f t="shared" si="19"/>
        <v>10000000</v>
      </c>
      <c r="G78" s="312">
        <v>1.1E7</v>
      </c>
      <c r="H78" s="312">
        <v>1.21E7</v>
      </c>
      <c r="I78" s="312">
        <v>1.331E7</v>
      </c>
      <c r="J78" s="312">
        <v>1.4641E7</v>
      </c>
      <c r="K78" s="312">
        <v>1.61051E7</v>
      </c>
      <c r="L78" s="312">
        <v>1.771561E7</v>
      </c>
      <c r="M78" s="312">
        <v>1.9487171E7</v>
      </c>
      <c r="N78" s="312">
        <v>2.14358881E7</v>
      </c>
      <c r="O78" s="312">
        <v>2.357947691E7</v>
      </c>
      <c r="P78" s="312">
        <v>2.5937424601E7</v>
      </c>
      <c r="Q78" s="312">
        <v>2.85311670611E7</v>
      </c>
      <c r="R78" s="312">
        <v>3.138428376721E7</v>
      </c>
      <c r="S78" s="312">
        <v>3.4522712143931E7</v>
      </c>
      <c r="T78" s="312">
        <v>3.79749833583241E7</v>
      </c>
      <c r="U78" s="312">
        <v>4.177248169415651E7</v>
      </c>
      <c r="V78" s="312">
        <v>4.5949729863572165E7</v>
      </c>
      <c r="W78" s="187">
        <v>3.954470284992938E8</v>
      </c>
      <c r="X78" s="135"/>
      <c r="Y78" s="309"/>
      <c r="Z78" s="309"/>
      <c r="AA78" s="309"/>
      <c r="AB78" s="309"/>
      <c r="AC78" s="309"/>
      <c r="AD78" s="135"/>
    </row>
    <row r="79" ht="38.25" customHeight="1">
      <c r="A79" s="310">
        <v>45390.0</v>
      </c>
      <c r="B79" s="311" t="s">
        <v>658</v>
      </c>
      <c r="C79" s="311" t="s">
        <v>659</v>
      </c>
      <c r="D79" s="167">
        <v>1.0</v>
      </c>
      <c r="E79" s="312">
        <v>2000000.0</v>
      </c>
      <c r="F79" s="312">
        <f t="shared" si="19"/>
        <v>2000000</v>
      </c>
      <c r="G79" s="312">
        <v>2200000.0</v>
      </c>
      <c r="H79" s="312">
        <v>2420000.0</v>
      </c>
      <c r="I79" s="312">
        <v>2662000.0</v>
      </c>
      <c r="J79" s="312">
        <v>2928200.0</v>
      </c>
      <c r="K79" s="312">
        <v>3221020.0</v>
      </c>
      <c r="L79" s="312">
        <v>3543122.0</v>
      </c>
      <c r="M79" s="312">
        <v>3897434.2</v>
      </c>
      <c r="N79" s="312">
        <v>4287177.62</v>
      </c>
      <c r="O79" s="312">
        <v>4715895.382</v>
      </c>
      <c r="P79" s="312">
        <v>5187484.9202000005</v>
      </c>
      <c r="Q79" s="312">
        <v>5706233.41222</v>
      </c>
      <c r="R79" s="312">
        <v>6276856.753442001</v>
      </c>
      <c r="S79" s="312">
        <v>6904542.4287862005</v>
      </c>
      <c r="T79" s="312">
        <v>7594996.671664821</v>
      </c>
      <c r="U79" s="312">
        <v>8354496.338831304</v>
      </c>
      <c r="V79" s="312">
        <v>9189945.972714433</v>
      </c>
      <c r="W79" s="187">
        <v>7.908940569985877E7</v>
      </c>
      <c r="X79" s="135"/>
      <c r="Y79" s="309"/>
      <c r="Z79" s="309"/>
      <c r="AA79" s="309"/>
      <c r="AB79" s="309"/>
      <c r="AC79" s="309"/>
      <c r="AD79" s="135"/>
    </row>
    <row r="80">
      <c r="A80" s="310">
        <v>45420.0</v>
      </c>
      <c r="B80" s="311" t="s">
        <v>660</v>
      </c>
      <c r="C80" s="311" t="s">
        <v>661</v>
      </c>
      <c r="D80" s="167">
        <v>1.0</v>
      </c>
      <c r="E80" s="312">
        <v>2000000.0</v>
      </c>
      <c r="F80" s="312">
        <f t="shared" si="19"/>
        <v>2000000</v>
      </c>
      <c r="G80" s="312">
        <v>2200000.0</v>
      </c>
      <c r="H80" s="312">
        <v>2420000.0</v>
      </c>
      <c r="I80" s="312">
        <v>2662000.0</v>
      </c>
      <c r="J80" s="312">
        <v>2928200.0</v>
      </c>
      <c r="K80" s="312">
        <v>3221020.0</v>
      </c>
      <c r="L80" s="312">
        <v>3543122.0</v>
      </c>
      <c r="M80" s="312">
        <v>3897434.2</v>
      </c>
      <c r="N80" s="312">
        <v>4287177.62</v>
      </c>
      <c r="O80" s="312">
        <v>4715895.382</v>
      </c>
      <c r="P80" s="312">
        <v>5187484.9202000005</v>
      </c>
      <c r="Q80" s="312">
        <v>5706233.41222</v>
      </c>
      <c r="R80" s="312">
        <v>6276856.753442001</v>
      </c>
      <c r="S80" s="312">
        <v>6904542.4287862005</v>
      </c>
      <c r="T80" s="312">
        <v>7594996.671664821</v>
      </c>
      <c r="U80" s="312">
        <v>8354496.338831304</v>
      </c>
      <c r="V80" s="312">
        <v>9189945.972714433</v>
      </c>
      <c r="W80" s="187">
        <v>7.908940569985877E7</v>
      </c>
      <c r="X80" s="135"/>
      <c r="Y80" s="309"/>
      <c r="Z80" s="309"/>
      <c r="AA80" s="309"/>
      <c r="AB80" s="309"/>
      <c r="AC80" s="309"/>
      <c r="AD80" s="135"/>
    </row>
    <row r="81" ht="15.75" customHeight="1">
      <c r="A81" s="314"/>
      <c r="B81" s="222"/>
      <c r="C81" s="222"/>
      <c r="D81" s="222"/>
      <c r="E81" s="222"/>
      <c r="F81" s="222"/>
      <c r="G81" s="266">
        <f t="shared" ref="G81:W81" si="20">G33+G42+G49+G54+G60+G65+G71+G75</f>
        <v>73000000</v>
      </c>
      <c r="H81" s="267">
        <f t="shared" si="20"/>
        <v>170610000</v>
      </c>
      <c r="I81" s="267">
        <f t="shared" si="20"/>
        <v>187671000</v>
      </c>
      <c r="J81" s="267">
        <f t="shared" si="20"/>
        <v>206438100</v>
      </c>
      <c r="K81" s="267">
        <f t="shared" si="20"/>
        <v>243187010</v>
      </c>
      <c r="L81" s="267">
        <f t="shared" si="20"/>
        <v>564242178.5</v>
      </c>
      <c r="M81" s="267">
        <f t="shared" si="20"/>
        <v>274769111.1</v>
      </c>
      <c r="N81" s="267">
        <f t="shared" si="20"/>
        <v>302246022.2</v>
      </c>
      <c r="O81" s="267">
        <f t="shared" si="20"/>
        <v>356050101.3</v>
      </c>
      <c r="P81" s="267">
        <f t="shared" si="20"/>
        <v>365717686.9</v>
      </c>
      <c r="Q81" s="267">
        <f t="shared" si="20"/>
        <v>402289455.6</v>
      </c>
      <c r="R81" s="267">
        <f t="shared" si="20"/>
        <v>442518401.1</v>
      </c>
      <c r="S81" s="267">
        <f t="shared" si="20"/>
        <v>521292953.4</v>
      </c>
      <c r="T81" s="267">
        <f t="shared" si="20"/>
        <v>535447265.4</v>
      </c>
      <c r="U81" s="267">
        <f t="shared" si="20"/>
        <v>588991991.9</v>
      </c>
      <c r="V81" s="267">
        <f t="shared" si="20"/>
        <v>647891191.1</v>
      </c>
      <c r="W81" s="268">
        <f t="shared" si="20"/>
        <v>5842362468</v>
      </c>
      <c r="X81" s="135"/>
      <c r="Y81" s="49"/>
      <c r="Z81" s="49"/>
      <c r="AA81" s="49"/>
      <c r="AB81" s="49"/>
      <c r="AC81" s="49"/>
      <c r="AD81" s="135"/>
    </row>
    <row r="82" ht="15.75" customHeight="1">
      <c r="A82" s="282"/>
      <c r="B82" s="49"/>
      <c r="C82" s="49"/>
      <c r="D82" s="49"/>
      <c r="E82" s="49"/>
      <c r="F82" s="49"/>
      <c r="G82" s="49"/>
      <c r="H82" s="315"/>
      <c r="I82" s="315"/>
      <c r="J82" s="315"/>
      <c r="K82" s="315"/>
      <c r="L82" s="315"/>
      <c r="M82" s="315"/>
      <c r="N82" s="315"/>
      <c r="O82" s="315"/>
      <c r="P82" s="315"/>
      <c r="Q82" s="315"/>
      <c r="R82" s="315"/>
      <c r="S82" s="315"/>
      <c r="T82" s="315"/>
      <c r="U82" s="315"/>
      <c r="V82" s="315"/>
      <c r="W82" s="315"/>
      <c r="X82" s="315"/>
      <c r="Y82" s="135"/>
      <c r="Z82" s="49"/>
      <c r="AA82" s="49"/>
      <c r="AB82" s="49"/>
      <c r="AC82" s="49"/>
      <c r="AD82" s="49"/>
    </row>
    <row r="83" ht="15.75" customHeight="1">
      <c r="A83" s="282"/>
      <c r="B83" s="49"/>
      <c r="C83" s="49"/>
      <c r="D83" s="49"/>
      <c r="E83" s="49"/>
      <c r="F83" s="49"/>
      <c r="G83" s="49"/>
      <c r="H83" s="49"/>
      <c r="I83" s="283"/>
      <c r="J83" s="283"/>
      <c r="K83" s="283"/>
      <c r="L83" s="283"/>
      <c r="M83" s="283"/>
      <c r="N83" s="283"/>
      <c r="O83" s="283"/>
      <c r="P83" s="283"/>
      <c r="Q83" s="283"/>
      <c r="R83" s="283"/>
      <c r="S83" s="283"/>
      <c r="T83" s="283"/>
      <c r="U83" s="283"/>
      <c r="V83" s="283"/>
      <c r="W83" s="49"/>
      <c r="X83" s="49"/>
      <c r="Y83" s="49"/>
      <c r="Z83" s="49"/>
      <c r="AA83" s="49"/>
      <c r="AB83" s="49"/>
      <c r="AC83" s="49"/>
      <c r="AD83" s="49"/>
    </row>
    <row r="84" ht="15.75" customHeight="1">
      <c r="A84" s="282"/>
      <c r="B84" s="49"/>
      <c r="C84" s="49"/>
      <c r="D84" s="49"/>
      <c r="E84" s="49"/>
      <c r="F84" s="49"/>
      <c r="G84" s="49"/>
      <c r="H84" s="49"/>
      <c r="I84" s="283"/>
      <c r="J84" s="283"/>
      <c r="K84" s="283"/>
      <c r="L84" s="283"/>
      <c r="M84" s="283"/>
      <c r="N84" s="283"/>
      <c r="O84" s="283"/>
      <c r="P84" s="283"/>
      <c r="Q84" s="283"/>
      <c r="R84" s="283"/>
      <c r="S84" s="283"/>
      <c r="T84" s="283"/>
      <c r="U84" s="283"/>
      <c r="V84" s="283"/>
      <c r="W84" s="49"/>
      <c r="X84" s="49"/>
      <c r="Y84" s="49"/>
      <c r="Z84" s="49"/>
      <c r="AA84" s="49"/>
      <c r="AB84" s="49"/>
      <c r="AC84" s="49"/>
      <c r="AD84" s="49"/>
    </row>
    <row r="85" ht="15.75" customHeight="1">
      <c r="A85" s="282"/>
      <c r="B85" s="49"/>
      <c r="C85" s="49"/>
      <c r="D85" s="49"/>
      <c r="E85" s="49"/>
      <c r="F85" s="49"/>
      <c r="G85" s="49"/>
      <c r="H85" s="49"/>
      <c r="I85" s="283"/>
      <c r="J85" s="283"/>
      <c r="K85" s="283"/>
      <c r="L85" s="283"/>
      <c r="M85" s="283"/>
      <c r="N85" s="283"/>
      <c r="O85" s="283"/>
      <c r="P85" s="283"/>
      <c r="Q85" s="283"/>
      <c r="R85" s="283"/>
      <c r="S85" s="283"/>
      <c r="T85" s="283"/>
      <c r="U85" s="283"/>
      <c r="V85" s="283"/>
      <c r="W85" s="49"/>
      <c r="X85" s="49"/>
      <c r="Y85" s="49"/>
      <c r="Z85" s="49"/>
      <c r="AA85" s="49"/>
      <c r="AB85" s="49"/>
      <c r="AC85" s="49"/>
      <c r="AD85" s="49"/>
    </row>
    <row r="86" ht="15.75" customHeight="1">
      <c r="A86" s="282"/>
      <c r="B86" s="49"/>
      <c r="C86" s="49"/>
      <c r="D86" s="49"/>
      <c r="E86" s="49"/>
      <c r="F86" s="49"/>
      <c r="G86" s="49"/>
      <c r="H86" s="49"/>
      <c r="I86" s="283"/>
      <c r="J86" s="283"/>
      <c r="K86" s="283"/>
      <c r="L86" s="283"/>
      <c r="M86" s="283"/>
      <c r="N86" s="283"/>
      <c r="O86" s="283"/>
      <c r="P86" s="283"/>
      <c r="Q86" s="283"/>
      <c r="R86" s="283"/>
      <c r="S86" s="283"/>
      <c r="T86" s="283"/>
      <c r="U86" s="283"/>
      <c r="V86" s="283"/>
      <c r="W86" s="49"/>
      <c r="X86" s="49"/>
      <c r="Y86" s="49"/>
      <c r="Z86" s="49"/>
      <c r="AA86" s="49"/>
      <c r="AB86" s="49"/>
      <c r="AC86" s="49"/>
      <c r="AD86" s="49"/>
    </row>
    <row r="87" ht="15.75" customHeight="1">
      <c r="A87" s="282"/>
      <c r="B87" s="49"/>
      <c r="C87" s="49"/>
      <c r="D87" s="49"/>
      <c r="E87" s="49"/>
      <c r="F87" s="49"/>
      <c r="G87" s="49"/>
      <c r="H87" s="49"/>
      <c r="I87" s="283"/>
      <c r="J87" s="283"/>
      <c r="K87" s="283"/>
      <c r="L87" s="283"/>
      <c r="M87" s="283"/>
      <c r="N87" s="283"/>
      <c r="O87" s="283"/>
      <c r="P87" s="283"/>
      <c r="Q87" s="283"/>
      <c r="R87" s="283"/>
      <c r="S87" s="283"/>
      <c r="T87" s="283"/>
      <c r="U87" s="283"/>
      <c r="V87" s="283"/>
      <c r="W87" s="49"/>
      <c r="X87" s="49"/>
      <c r="Y87" s="49"/>
      <c r="Z87" s="49"/>
      <c r="AA87" s="49"/>
      <c r="AB87" s="49"/>
      <c r="AC87" s="49"/>
      <c r="AD87" s="49"/>
    </row>
    <row r="88" ht="15.75" customHeight="1">
      <c r="A88" s="282"/>
      <c r="B88" s="49"/>
      <c r="C88" s="49"/>
      <c r="D88" s="49"/>
      <c r="E88" s="49"/>
      <c r="F88" s="49"/>
      <c r="G88" s="49"/>
      <c r="H88" s="49"/>
      <c r="I88" s="283"/>
      <c r="J88" s="283"/>
      <c r="K88" s="283"/>
      <c r="L88" s="283"/>
      <c r="M88" s="283"/>
      <c r="N88" s="283"/>
      <c r="O88" s="283"/>
      <c r="P88" s="283"/>
      <c r="Q88" s="283"/>
      <c r="R88" s="283"/>
      <c r="S88" s="283"/>
      <c r="T88" s="283"/>
      <c r="U88" s="283"/>
      <c r="V88" s="283"/>
      <c r="W88" s="49"/>
      <c r="X88" s="49"/>
      <c r="Y88" s="49"/>
      <c r="Z88" s="49"/>
      <c r="AA88" s="49"/>
      <c r="AB88" s="49"/>
      <c r="AC88" s="49"/>
      <c r="AD88" s="49"/>
    </row>
    <row r="89" ht="15.75" customHeight="1">
      <c r="A89" s="282"/>
      <c r="B89" s="49"/>
      <c r="C89" s="49"/>
      <c r="D89" s="49"/>
      <c r="E89" s="49"/>
      <c r="F89" s="49"/>
      <c r="G89" s="49"/>
      <c r="H89" s="49"/>
      <c r="I89" s="283"/>
      <c r="J89" s="283"/>
      <c r="K89" s="283"/>
      <c r="L89" s="283"/>
      <c r="M89" s="283"/>
      <c r="N89" s="283"/>
      <c r="O89" s="283"/>
      <c r="P89" s="283"/>
      <c r="Q89" s="283"/>
      <c r="R89" s="283"/>
      <c r="S89" s="283"/>
      <c r="T89" s="283"/>
      <c r="U89" s="283"/>
      <c r="V89" s="283"/>
      <c r="W89" s="49"/>
      <c r="X89" s="49"/>
      <c r="Y89" s="49"/>
      <c r="Z89" s="49"/>
      <c r="AA89" s="49"/>
      <c r="AB89" s="49"/>
      <c r="AC89" s="49"/>
      <c r="AD89" s="49"/>
    </row>
    <row r="90" ht="15.75" customHeight="1">
      <c r="A90" s="282"/>
      <c r="B90" s="49"/>
      <c r="C90" s="49"/>
      <c r="D90" s="49"/>
      <c r="E90" s="49"/>
      <c r="F90" s="49"/>
      <c r="G90" s="49"/>
      <c r="H90" s="49"/>
      <c r="I90" s="283"/>
      <c r="J90" s="283"/>
      <c r="K90" s="283"/>
      <c r="L90" s="283"/>
      <c r="M90" s="283"/>
      <c r="N90" s="283"/>
      <c r="O90" s="283"/>
      <c r="P90" s="283"/>
      <c r="Q90" s="283"/>
      <c r="R90" s="283"/>
      <c r="S90" s="283"/>
      <c r="T90" s="283"/>
      <c r="U90" s="283"/>
      <c r="V90" s="283"/>
      <c r="W90" s="49"/>
      <c r="X90" s="49"/>
      <c r="Y90" s="49"/>
      <c r="Z90" s="49"/>
      <c r="AA90" s="49"/>
      <c r="AB90" s="49"/>
      <c r="AC90" s="49"/>
      <c r="AD90" s="49"/>
    </row>
    <row r="91" ht="15.75" customHeight="1">
      <c r="A91" s="282"/>
      <c r="B91" s="49"/>
      <c r="C91" s="49"/>
      <c r="D91" s="49"/>
      <c r="E91" s="49"/>
      <c r="F91" s="49"/>
      <c r="G91" s="49"/>
      <c r="H91" s="49"/>
      <c r="I91" s="283"/>
      <c r="J91" s="283"/>
      <c r="K91" s="283"/>
      <c r="L91" s="283"/>
      <c r="M91" s="283"/>
      <c r="N91" s="283"/>
      <c r="O91" s="283"/>
      <c r="P91" s="283"/>
      <c r="Q91" s="283"/>
      <c r="R91" s="283"/>
      <c r="S91" s="283"/>
      <c r="T91" s="283"/>
      <c r="U91" s="283"/>
      <c r="V91" s="283"/>
      <c r="W91" s="49"/>
      <c r="X91" s="49"/>
      <c r="Y91" s="49"/>
      <c r="Z91" s="49"/>
      <c r="AA91" s="49"/>
      <c r="AB91" s="49"/>
      <c r="AC91" s="49"/>
      <c r="AD91" s="49"/>
    </row>
    <row r="92" ht="15.75" customHeight="1">
      <c r="A92" s="282"/>
      <c r="B92" s="49"/>
      <c r="C92" s="49"/>
      <c r="D92" s="49"/>
      <c r="E92" s="49"/>
      <c r="F92" s="49"/>
      <c r="G92" s="49"/>
      <c r="H92" s="49"/>
      <c r="I92" s="283"/>
      <c r="J92" s="283"/>
      <c r="K92" s="283"/>
      <c r="L92" s="283"/>
      <c r="M92" s="283"/>
      <c r="N92" s="283"/>
      <c r="O92" s="283"/>
      <c r="P92" s="283"/>
      <c r="Q92" s="283"/>
      <c r="R92" s="283"/>
      <c r="S92" s="283"/>
      <c r="T92" s="283"/>
      <c r="U92" s="283"/>
      <c r="V92" s="283"/>
      <c r="W92" s="49"/>
      <c r="X92" s="49"/>
      <c r="Y92" s="49"/>
      <c r="Z92" s="49"/>
      <c r="AA92" s="49"/>
      <c r="AB92" s="49"/>
      <c r="AC92" s="49"/>
      <c r="AD92" s="49"/>
    </row>
    <row r="93" ht="15.75" customHeight="1">
      <c r="A93" s="282"/>
      <c r="B93" s="49"/>
      <c r="C93" s="49"/>
      <c r="D93" s="49"/>
      <c r="E93" s="49"/>
      <c r="F93" s="49"/>
      <c r="G93" s="49"/>
      <c r="H93" s="49"/>
      <c r="I93" s="283"/>
      <c r="J93" s="283"/>
      <c r="K93" s="283"/>
      <c r="L93" s="283"/>
      <c r="M93" s="283"/>
      <c r="N93" s="283"/>
      <c r="O93" s="283"/>
      <c r="P93" s="283"/>
      <c r="Q93" s="283"/>
      <c r="R93" s="283"/>
      <c r="S93" s="283"/>
      <c r="T93" s="283"/>
      <c r="U93" s="283"/>
      <c r="V93" s="283"/>
      <c r="W93" s="49"/>
      <c r="X93" s="49"/>
      <c r="Y93" s="49"/>
      <c r="Z93" s="49"/>
      <c r="AA93" s="49"/>
      <c r="AB93" s="49"/>
      <c r="AC93" s="49"/>
      <c r="AD93" s="49"/>
    </row>
    <row r="94" ht="15.75" customHeight="1">
      <c r="A94" s="282"/>
      <c r="B94" s="49"/>
      <c r="C94" s="49"/>
      <c r="D94" s="49"/>
      <c r="E94" s="49"/>
      <c r="F94" s="49"/>
      <c r="G94" s="49"/>
      <c r="H94" s="49"/>
      <c r="I94" s="283"/>
      <c r="J94" s="283"/>
      <c r="K94" s="283"/>
      <c r="L94" s="283"/>
      <c r="M94" s="283"/>
      <c r="N94" s="283"/>
      <c r="O94" s="283"/>
      <c r="P94" s="283"/>
      <c r="Q94" s="283"/>
      <c r="R94" s="283"/>
      <c r="S94" s="283"/>
      <c r="T94" s="283"/>
      <c r="U94" s="283"/>
      <c r="V94" s="283"/>
      <c r="W94" s="49"/>
      <c r="X94" s="49"/>
      <c r="Y94" s="49"/>
      <c r="Z94" s="49"/>
      <c r="AA94" s="49"/>
      <c r="AB94" s="49"/>
      <c r="AC94" s="49"/>
      <c r="AD94" s="49"/>
    </row>
    <row r="95" ht="15.75" customHeight="1">
      <c r="A95" s="282"/>
      <c r="B95" s="49"/>
      <c r="C95" s="49"/>
      <c r="D95" s="49"/>
      <c r="E95" s="49"/>
      <c r="F95" s="49"/>
      <c r="G95" s="49"/>
      <c r="H95" s="49"/>
      <c r="I95" s="283"/>
      <c r="J95" s="283"/>
      <c r="K95" s="283"/>
      <c r="L95" s="283"/>
      <c r="M95" s="283"/>
      <c r="N95" s="283"/>
      <c r="O95" s="283"/>
      <c r="P95" s="283"/>
      <c r="Q95" s="283"/>
      <c r="R95" s="283"/>
      <c r="S95" s="283"/>
      <c r="T95" s="283"/>
      <c r="U95" s="283"/>
      <c r="V95" s="283"/>
      <c r="W95" s="49"/>
      <c r="X95" s="49"/>
      <c r="Y95" s="49"/>
      <c r="Z95" s="49"/>
      <c r="AA95" s="49"/>
      <c r="AB95" s="49"/>
      <c r="AC95" s="49"/>
      <c r="AD95" s="49"/>
    </row>
    <row r="96" ht="15.75" customHeight="1">
      <c r="A96" s="282"/>
      <c r="B96" s="49"/>
      <c r="C96" s="49"/>
      <c r="D96" s="49"/>
      <c r="E96" s="49"/>
      <c r="F96" s="49"/>
      <c r="G96" s="49"/>
      <c r="H96" s="49"/>
      <c r="I96" s="283"/>
      <c r="J96" s="283"/>
      <c r="K96" s="283"/>
      <c r="L96" s="283"/>
      <c r="M96" s="283"/>
      <c r="N96" s="283"/>
      <c r="O96" s="283"/>
      <c r="P96" s="283"/>
      <c r="Q96" s="283"/>
      <c r="R96" s="283"/>
      <c r="S96" s="283"/>
      <c r="T96" s="283"/>
      <c r="U96" s="283"/>
      <c r="V96" s="283"/>
      <c r="W96" s="49"/>
      <c r="X96" s="49"/>
      <c r="Y96" s="49"/>
      <c r="Z96" s="49"/>
      <c r="AA96" s="49"/>
      <c r="AB96" s="49"/>
      <c r="AC96" s="49"/>
      <c r="AD96" s="49"/>
    </row>
    <row r="97" ht="15.75" customHeight="1">
      <c r="A97" s="282"/>
      <c r="B97" s="49"/>
      <c r="C97" s="49"/>
      <c r="D97" s="49"/>
      <c r="E97" s="49"/>
      <c r="F97" s="49"/>
      <c r="G97" s="49"/>
      <c r="H97" s="49"/>
      <c r="I97" s="283"/>
      <c r="J97" s="283"/>
      <c r="K97" s="283"/>
      <c r="L97" s="283"/>
      <c r="M97" s="283"/>
      <c r="N97" s="283"/>
      <c r="O97" s="283"/>
      <c r="P97" s="283"/>
      <c r="Q97" s="283"/>
      <c r="R97" s="283"/>
      <c r="S97" s="283"/>
      <c r="T97" s="283"/>
      <c r="U97" s="283"/>
      <c r="V97" s="283"/>
      <c r="W97" s="49"/>
      <c r="X97" s="49"/>
      <c r="Y97" s="49"/>
      <c r="Z97" s="49"/>
      <c r="AA97" s="49"/>
      <c r="AB97" s="49"/>
      <c r="AC97" s="49"/>
      <c r="AD97" s="49"/>
    </row>
    <row r="98" ht="15.75" customHeight="1">
      <c r="A98" s="282"/>
      <c r="B98" s="49"/>
      <c r="C98" s="49"/>
      <c r="D98" s="49"/>
      <c r="E98" s="49"/>
      <c r="F98" s="49"/>
      <c r="G98" s="49"/>
      <c r="H98" s="49"/>
      <c r="I98" s="283"/>
      <c r="J98" s="283"/>
      <c r="K98" s="283"/>
      <c r="L98" s="283"/>
      <c r="M98" s="283"/>
      <c r="N98" s="283"/>
      <c r="O98" s="283"/>
      <c r="P98" s="283"/>
      <c r="Q98" s="283"/>
      <c r="R98" s="283"/>
      <c r="S98" s="283"/>
      <c r="T98" s="283"/>
      <c r="U98" s="283"/>
      <c r="V98" s="283"/>
      <c r="W98" s="49"/>
      <c r="X98" s="49"/>
      <c r="Y98" s="49"/>
      <c r="Z98" s="49"/>
      <c r="AA98" s="49"/>
      <c r="AB98" s="49"/>
      <c r="AC98" s="49"/>
      <c r="AD98" s="49"/>
    </row>
    <row r="99" ht="15.75" customHeight="1">
      <c r="A99" s="282"/>
      <c r="B99" s="49"/>
      <c r="C99" s="49"/>
      <c r="D99" s="49"/>
      <c r="E99" s="49"/>
      <c r="F99" s="49"/>
      <c r="G99" s="49"/>
      <c r="H99" s="49"/>
      <c r="I99" s="283"/>
      <c r="J99" s="283"/>
      <c r="K99" s="283"/>
      <c r="L99" s="283"/>
      <c r="M99" s="283"/>
      <c r="N99" s="283"/>
      <c r="O99" s="283"/>
      <c r="P99" s="283"/>
      <c r="Q99" s="283"/>
      <c r="R99" s="283"/>
      <c r="S99" s="283"/>
      <c r="T99" s="283"/>
      <c r="U99" s="283"/>
      <c r="V99" s="283"/>
      <c r="W99" s="49"/>
      <c r="X99" s="49"/>
      <c r="Y99" s="49"/>
      <c r="Z99" s="49"/>
      <c r="AA99" s="49"/>
      <c r="AB99" s="49"/>
      <c r="AC99" s="49"/>
      <c r="AD99" s="49"/>
    </row>
    <row r="100" ht="15.75" customHeight="1">
      <c r="A100" s="282"/>
      <c r="B100" s="49"/>
      <c r="C100" s="49"/>
      <c r="D100" s="49"/>
      <c r="E100" s="49"/>
      <c r="F100" s="49"/>
      <c r="G100" s="49"/>
      <c r="H100" s="49"/>
      <c r="I100" s="283"/>
      <c r="J100" s="283"/>
      <c r="K100" s="283"/>
      <c r="L100" s="283"/>
      <c r="M100" s="283"/>
      <c r="N100" s="283"/>
      <c r="O100" s="283"/>
      <c r="P100" s="283"/>
      <c r="Q100" s="283"/>
      <c r="R100" s="283"/>
      <c r="S100" s="283"/>
      <c r="T100" s="283"/>
      <c r="U100" s="283"/>
      <c r="V100" s="283"/>
      <c r="W100" s="49"/>
      <c r="X100" s="49"/>
      <c r="Y100" s="49"/>
      <c r="Z100" s="49"/>
      <c r="AA100" s="49"/>
      <c r="AB100" s="49"/>
      <c r="AC100" s="49"/>
      <c r="AD100" s="49"/>
    </row>
    <row r="101" ht="15.75" customHeight="1">
      <c r="A101" s="282"/>
      <c r="B101" s="49"/>
      <c r="C101" s="49"/>
      <c r="D101" s="49"/>
      <c r="E101" s="49"/>
      <c r="F101" s="49"/>
      <c r="G101" s="49"/>
      <c r="H101" s="49"/>
      <c r="I101" s="283"/>
      <c r="J101" s="283"/>
      <c r="K101" s="283"/>
      <c r="L101" s="283"/>
      <c r="M101" s="283"/>
      <c r="N101" s="283"/>
      <c r="O101" s="283"/>
      <c r="P101" s="283"/>
      <c r="Q101" s="283"/>
      <c r="R101" s="283"/>
      <c r="S101" s="283"/>
      <c r="T101" s="283"/>
      <c r="U101" s="283"/>
      <c r="V101" s="283"/>
      <c r="W101" s="49"/>
      <c r="X101" s="49"/>
      <c r="Y101" s="49"/>
      <c r="Z101" s="49"/>
      <c r="AA101" s="49"/>
      <c r="AB101" s="49"/>
      <c r="AC101" s="49"/>
      <c r="AD101" s="49"/>
    </row>
    <row r="102" ht="15.75" customHeight="1">
      <c r="A102" s="282"/>
      <c r="B102" s="49"/>
      <c r="C102" s="49"/>
      <c r="D102" s="49"/>
      <c r="E102" s="49"/>
      <c r="F102" s="49"/>
      <c r="G102" s="49"/>
      <c r="H102" s="49"/>
      <c r="I102" s="283"/>
      <c r="J102" s="283"/>
      <c r="K102" s="283"/>
      <c r="L102" s="283"/>
      <c r="M102" s="283"/>
      <c r="N102" s="283"/>
      <c r="O102" s="283"/>
      <c r="P102" s="283"/>
      <c r="Q102" s="283"/>
      <c r="R102" s="283"/>
      <c r="S102" s="283"/>
      <c r="T102" s="283"/>
      <c r="U102" s="283"/>
      <c r="V102" s="283"/>
      <c r="W102" s="49"/>
      <c r="X102" s="49"/>
      <c r="Y102" s="49"/>
      <c r="Z102" s="49"/>
      <c r="AA102" s="49"/>
      <c r="AB102" s="49"/>
      <c r="AC102" s="49"/>
      <c r="AD102" s="49"/>
    </row>
    <row r="103" ht="15.75" customHeight="1">
      <c r="A103" s="282"/>
      <c r="B103" s="49"/>
      <c r="C103" s="49"/>
      <c r="D103" s="49"/>
      <c r="E103" s="49"/>
      <c r="F103" s="49"/>
      <c r="G103" s="49"/>
      <c r="H103" s="49"/>
      <c r="I103" s="283"/>
      <c r="J103" s="283"/>
      <c r="K103" s="283"/>
      <c r="L103" s="283"/>
      <c r="M103" s="283"/>
      <c r="N103" s="283"/>
      <c r="O103" s="283"/>
      <c r="P103" s="283"/>
      <c r="Q103" s="283"/>
      <c r="R103" s="283"/>
      <c r="S103" s="283"/>
      <c r="T103" s="283"/>
      <c r="U103" s="283"/>
      <c r="V103" s="283"/>
      <c r="W103" s="49"/>
      <c r="X103" s="49"/>
      <c r="Y103" s="49"/>
      <c r="Z103" s="49"/>
      <c r="AA103" s="49"/>
      <c r="AB103" s="49"/>
      <c r="AC103" s="49"/>
      <c r="AD103" s="49"/>
    </row>
    <row r="104" ht="15.75" customHeight="1">
      <c r="A104" s="282"/>
      <c r="B104" s="49"/>
      <c r="C104" s="49"/>
      <c r="D104" s="49"/>
      <c r="E104" s="49"/>
      <c r="F104" s="49"/>
      <c r="G104" s="49"/>
      <c r="H104" s="49"/>
      <c r="I104" s="283"/>
      <c r="J104" s="283"/>
      <c r="K104" s="283"/>
      <c r="L104" s="283"/>
      <c r="M104" s="283"/>
      <c r="N104" s="283"/>
      <c r="O104" s="283"/>
      <c r="P104" s="283"/>
      <c r="Q104" s="283"/>
      <c r="R104" s="283"/>
      <c r="S104" s="283"/>
      <c r="T104" s="283"/>
      <c r="U104" s="283"/>
      <c r="V104" s="283"/>
      <c r="W104" s="49"/>
      <c r="X104" s="49"/>
      <c r="Y104" s="49"/>
      <c r="Z104" s="49"/>
      <c r="AA104" s="49"/>
      <c r="AB104" s="49"/>
      <c r="AC104" s="49"/>
      <c r="AD104" s="49"/>
    </row>
    <row r="105" ht="15.75" customHeight="1">
      <c r="A105" s="282"/>
      <c r="B105" s="49"/>
      <c r="C105" s="49"/>
      <c r="D105" s="49"/>
      <c r="E105" s="49"/>
      <c r="F105" s="49"/>
      <c r="G105" s="49"/>
      <c r="H105" s="49"/>
      <c r="I105" s="283"/>
      <c r="J105" s="283"/>
      <c r="K105" s="283"/>
      <c r="L105" s="283"/>
      <c r="M105" s="283"/>
      <c r="N105" s="283"/>
      <c r="O105" s="283"/>
      <c r="P105" s="283"/>
      <c r="Q105" s="283"/>
      <c r="R105" s="283"/>
      <c r="S105" s="283"/>
      <c r="T105" s="283"/>
      <c r="U105" s="283"/>
      <c r="V105" s="283"/>
      <c r="W105" s="49"/>
      <c r="X105" s="49"/>
      <c r="Y105" s="49"/>
      <c r="Z105" s="49"/>
      <c r="AA105" s="49"/>
      <c r="AB105" s="49"/>
      <c r="AC105" s="49"/>
      <c r="AD105" s="49"/>
    </row>
    <row r="106" ht="15.75" customHeight="1">
      <c r="A106" s="282"/>
      <c r="B106" s="49"/>
      <c r="C106" s="49"/>
      <c r="D106" s="49"/>
      <c r="E106" s="49"/>
      <c r="F106" s="49"/>
      <c r="G106" s="49"/>
      <c r="H106" s="49"/>
      <c r="I106" s="283"/>
      <c r="J106" s="283"/>
      <c r="K106" s="283"/>
      <c r="L106" s="283"/>
      <c r="M106" s="283"/>
      <c r="N106" s="283"/>
      <c r="O106" s="283"/>
      <c r="P106" s="283"/>
      <c r="Q106" s="283"/>
      <c r="R106" s="283"/>
      <c r="S106" s="283"/>
      <c r="T106" s="283"/>
      <c r="U106" s="283"/>
      <c r="V106" s="283"/>
      <c r="W106" s="49"/>
      <c r="X106" s="49"/>
      <c r="Y106" s="49"/>
      <c r="Z106" s="49"/>
      <c r="AA106" s="49"/>
      <c r="AB106" s="49"/>
      <c r="AC106" s="49"/>
      <c r="AD106" s="49"/>
    </row>
    <row r="107" ht="15.75" customHeight="1">
      <c r="A107" s="282"/>
      <c r="B107" s="49"/>
      <c r="C107" s="49"/>
      <c r="D107" s="49"/>
      <c r="E107" s="49"/>
      <c r="F107" s="49"/>
      <c r="G107" s="49"/>
      <c r="H107" s="49"/>
      <c r="I107" s="283"/>
      <c r="J107" s="283"/>
      <c r="K107" s="283"/>
      <c r="L107" s="283"/>
      <c r="M107" s="283"/>
      <c r="N107" s="283"/>
      <c r="O107" s="283"/>
      <c r="P107" s="283"/>
      <c r="Q107" s="283"/>
      <c r="R107" s="283"/>
      <c r="S107" s="283"/>
      <c r="T107" s="283"/>
      <c r="U107" s="283"/>
      <c r="V107" s="283"/>
      <c r="W107" s="49"/>
      <c r="X107" s="49"/>
      <c r="Y107" s="49"/>
      <c r="Z107" s="49"/>
      <c r="AA107" s="49"/>
      <c r="AB107" s="49"/>
      <c r="AC107" s="49"/>
      <c r="AD107" s="49"/>
    </row>
    <row r="108" ht="15.75" customHeight="1">
      <c r="A108" s="282"/>
      <c r="B108" s="49"/>
      <c r="C108" s="49"/>
      <c r="D108" s="49"/>
      <c r="E108" s="49"/>
      <c r="F108" s="49"/>
      <c r="G108" s="49"/>
      <c r="H108" s="49"/>
      <c r="I108" s="283"/>
      <c r="J108" s="283"/>
      <c r="K108" s="283"/>
      <c r="L108" s="283"/>
      <c r="M108" s="283"/>
      <c r="N108" s="283"/>
      <c r="O108" s="283"/>
      <c r="P108" s="283"/>
      <c r="Q108" s="283"/>
      <c r="R108" s="283"/>
      <c r="S108" s="283"/>
      <c r="T108" s="283"/>
      <c r="U108" s="283"/>
      <c r="V108" s="283"/>
      <c r="W108" s="49"/>
      <c r="X108" s="49"/>
      <c r="Y108" s="49"/>
      <c r="Z108" s="49"/>
      <c r="AA108" s="49"/>
      <c r="AB108" s="49"/>
      <c r="AC108" s="49"/>
      <c r="AD108" s="49"/>
    </row>
    <row r="109" ht="15.75" customHeight="1">
      <c r="A109" s="282"/>
      <c r="B109" s="49"/>
      <c r="C109" s="49"/>
      <c r="D109" s="49"/>
      <c r="E109" s="49"/>
      <c r="F109" s="49"/>
      <c r="G109" s="49"/>
      <c r="H109" s="49"/>
      <c r="I109" s="283"/>
      <c r="J109" s="283"/>
      <c r="K109" s="283"/>
      <c r="L109" s="283"/>
      <c r="M109" s="283"/>
      <c r="N109" s="283"/>
      <c r="O109" s="283"/>
      <c r="P109" s="283"/>
      <c r="Q109" s="283"/>
      <c r="R109" s="283"/>
      <c r="S109" s="283"/>
      <c r="T109" s="283"/>
      <c r="U109" s="283"/>
      <c r="V109" s="283"/>
      <c r="W109" s="49"/>
      <c r="X109" s="49"/>
      <c r="Y109" s="49"/>
      <c r="Z109" s="49"/>
      <c r="AA109" s="49"/>
      <c r="AB109" s="49"/>
      <c r="AC109" s="49"/>
      <c r="AD109" s="49"/>
    </row>
    <row r="110" ht="15.75" customHeight="1">
      <c r="A110" s="282"/>
      <c r="B110" s="49"/>
      <c r="C110" s="49"/>
      <c r="D110" s="49"/>
      <c r="E110" s="49"/>
      <c r="F110" s="49"/>
      <c r="G110" s="49"/>
      <c r="H110" s="49"/>
      <c r="I110" s="283"/>
      <c r="J110" s="283"/>
      <c r="K110" s="283"/>
      <c r="L110" s="283"/>
      <c r="M110" s="283"/>
      <c r="N110" s="283"/>
      <c r="O110" s="283"/>
      <c r="P110" s="283"/>
      <c r="Q110" s="283"/>
      <c r="R110" s="283"/>
      <c r="S110" s="283"/>
      <c r="T110" s="283"/>
      <c r="U110" s="283"/>
      <c r="V110" s="283"/>
      <c r="W110" s="49"/>
      <c r="X110" s="49"/>
      <c r="Y110" s="49"/>
      <c r="Z110" s="49"/>
      <c r="AA110" s="49"/>
      <c r="AB110" s="49"/>
      <c r="AC110" s="49"/>
      <c r="AD110" s="49"/>
    </row>
    <row r="111" ht="15.75" customHeight="1">
      <c r="A111" s="282"/>
      <c r="B111" s="49"/>
      <c r="C111" s="49"/>
      <c r="D111" s="49"/>
      <c r="E111" s="49"/>
      <c r="F111" s="49"/>
      <c r="G111" s="49"/>
      <c r="H111" s="49"/>
      <c r="I111" s="283"/>
      <c r="J111" s="283"/>
      <c r="K111" s="283"/>
      <c r="L111" s="283"/>
      <c r="M111" s="283"/>
      <c r="N111" s="283"/>
      <c r="O111" s="283"/>
      <c r="P111" s="283"/>
      <c r="Q111" s="283"/>
      <c r="R111" s="283"/>
      <c r="S111" s="283"/>
      <c r="T111" s="283"/>
      <c r="U111" s="283"/>
      <c r="V111" s="283"/>
      <c r="W111" s="49"/>
      <c r="X111" s="49"/>
      <c r="Y111" s="49"/>
      <c r="Z111" s="49"/>
      <c r="AA111" s="49"/>
      <c r="AB111" s="49"/>
      <c r="AC111" s="49"/>
      <c r="AD111" s="49"/>
    </row>
    <row r="112" ht="15.75" customHeight="1">
      <c r="A112" s="282"/>
      <c r="B112" s="49"/>
      <c r="C112" s="49"/>
      <c r="D112" s="49"/>
      <c r="E112" s="49"/>
      <c r="F112" s="49"/>
      <c r="G112" s="49"/>
      <c r="H112" s="49"/>
      <c r="I112" s="283"/>
      <c r="J112" s="283"/>
      <c r="K112" s="283"/>
      <c r="L112" s="283"/>
      <c r="M112" s="283"/>
      <c r="N112" s="283"/>
      <c r="O112" s="283"/>
      <c r="P112" s="283"/>
      <c r="Q112" s="283"/>
      <c r="R112" s="283"/>
      <c r="S112" s="283"/>
      <c r="T112" s="283"/>
      <c r="U112" s="283"/>
      <c r="V112" s="283"/>
      <c r="W112" s="49"/>
      <c r="X112" s="49"/>
      <c r="Y112" s="49"/>
      <c r="Z112" s="49"/>
      <c r="AA112" s="49"/>
      <c r="AB112" s="49"/>
      <c r="AC112" s="49"/>
      <c r="AD112" s="49"/>
    </row>
    <row r="113" ht="15.75" customHeight="1">
      <c r="A113" s="282"/>
      <c r="B113" s="49"/>
      <c r="C113" s="49"/>
      <c r="D113" s="49"/>
      <c r="E113" s="49"/>
      <c r="F113" s="49"/>
      <c r="G113" s="49"/>
      <c r="H113" s="49"/>
      <c r="I113" s="283"/>
      <c r="J113" s="283"/>
      <c r="K113" s="283"/>
      <c r="L113" s="283"/>
      <c r="M113" s="283"/>
      <c r="N113" s="283"/>
      <c r="O113" s="283"/>
      <c r="P113" s="283"/>
      <c r="Q113" s="283"/>
      <c r="R113" s="283"/>
      <c r="S113" s="283"/>
      <c r="T113" s="283"/>
      <c r="U113" s="283"/>
      <c r="V113" s="283"/>
      <c r="W113" s="49"/>
      <c r="X113" s="49"/>
      <c r="Y113" s="49"/>
      <c r="Z113" s="49"/>
      <c r="AA113" s="49"/>
      <c r="AB113" s="49"/>
      <c r="AC113" s="49"/>
      <c r="AD113" s="49"/>
    </row>
    <row r="114" ht="15.75" customHeight="1">
      <c r="A114" s="282"/>
      <c r="B114" s="49"/>
      <c r="C114" s="49"/>
      <c r="D114" s="49"/>
      <c r="E114" s="49"/>
      <c r="F114" s="49"/>
      <c r="G114" s="49"/>
      <c r="H114" s="49"/>
      <c r="I114" s="283"/>
      <c r="J114" s="283"/>
      <c r="K114" s="283"/>
      <c r="L114" s="283"/>
      <c r="M114" s="283"/>
      <c r="N114" s="283"/>
      <c r="O114" s="283"/>
      <c r="P114" s="283"/>
      <c r="Q114" s="283"/>
      <c r="R114" s="283"/>
      <c r="S114" s="283"/>
      <c r="T114" s="283"/>
      <c r="U114" s="283"/>
      <c r="V114" s="283"/>
      <c r="W114" s="49"/>
      <c r="X114" s="49"/>
      <c r="Y114" s="49"/>
      <c r="Z114" s="49"/>
      <c r="AA114" s="49"/>
      <c r="AB114" s="49"/>
      <c r="AC114" s="49"/>
      <c r="AD114" s="49"/>
    </row>
    <row r="115" ht="15.75" customHeight="1">
      <c r="A115" s="282"/>
      <c r="B115" s="49"/>
      <c r="C115" s="49"/>
      <c r="D115" s="49"/>
      <c r="E115" s="49"/>
      <c r="F115" s="49"/>
      <c r="G115" s="49"/>
      <c r="H115" s="49"/>
      <c r="I115" s="283"/>
      <c r="J115" s="283"/>
      <c r="K115" s="283"/>
      <c r="L115" s="283"/>
      <c r="M115" s="283"/>
      <c r="N115" s="283"/>
      <c r="O115" s="283"/>
      <c r="P115" s="283"/>
      <c r="Q115" s="283"/>
      <c r="R115" s="283"/>
      <c r="S115" s="283"/>
      <c r="T115" s="283"/>
      <c r="U115" s="283"/>
      <c r="V115" s="283"/>
      <c r="W115" s="49"/>
      <c r="X115" s="49"/>
      <c r="Y115" s="49"/>
      <c r="Z115" s="49"/>
      <c r="AA115" s="49"/>
      <c r="AB115" s="49"/>
      <c r="AC115" s="49"/>
      <c r="AD115" s="49"/>
    </row>
    <row r="116" ht="15.75" customHeight="1">
      <c r="A116" s="282"/>
      <c r="B116" s="49"/>
      <c r="C116" s="49"/>
      <c r="D116" s="49"/>
      <c r="E116" s="49"/>
      <c r="F116" s="49"/>
      <c r="G116" s="49"/>
      <c r="H116" s="49"/>
      <c r="I116" s="283"/>
      <c r="J116" s="283"/>
      <c r="K116" s="283"/>
      <c r="L116" s="283"/>
      <c r="M116" s="283"/>
      <c r="N116" s="283"/>
      <c r="O116" s="283"/>
      <c r="P116" s="283"/>
      <c r="Q116" s="283"/>
      <c r="R116" s="283"/>
      <c r="S116" s="283"/>
      <c r="T116" s="283"/>
      <c r="U116" s="283"/>
      <c r="V116" s="283"/>
      <c r="W116" s="49"/>
      <c r="X116" s="49"/>
      <c r="Y116" s="49"/>
      <c r="Z116" s="49"/>
      <c r="AA116" s="49"/>
      <c r="AB116" s="49"/>
      <c r="AC116" s="49"/>
      <c r="AD116" s="49"/>
    </row>
    <row r="117" ht="15.75" customHeight="1">
      <c r="A117" s="282"/>
      <c r="B117" s="49"/>
      <c r="C117" s="49"/>
      <c r="D117" s="49"/>
      <c r="E117" s="49"/>
      <c r="F117" s="49"/>
      <c r="G117" s="49"/>
      <c r="H117" s="49"/>
      <c r="I117" s="283"/>
      <c r="J117" s="283"/>
      <c r="K117" s="283"/>
      <c r="L117" s="283"/>
      <c r="M117" s="283"/>
      <c r="N117" s="283"/>
      <c r="O117" s="283"/>
      <c r="P117" s="283"/>
      <c r="Q117" s="283"/>
      <c r="R117" s="283"/>
      <c r="S117" s="283"/>
      <c r="T117" s="283"/>
      <c r="U117" s="283"/>
      <c r="V117" s="283"/>
      <c r="W117" s="49"/>
      <c r="X117" s="49"/>
      <c r="Y117" s="49"/>
      <c r="Z117" s="49"/>
      <c r="AA117" s="49"/>
      <c r="AB117" s="49"/>
      <c r="AC117" s="49"/>
      <c r="AD117" s="49"/>
    </row>
    <row r="118" ht="15.75" customHeight="1">
      <c r="A118" s="282"/>
      <c r="B118" s="49"/>
      <c r="C118" s="49"/>
      <c r="D118" s="49"/>
      <c r="E118" s="49"/>
      <c r="F118" s="49"/>
      <c r="G118" s="49"/>
      <c r="H118" s="49"/>
      <c r="I118" s="283"/>
      <c r="J118" s="283"/>
      <c r="K118" s="283"/>
      <c r="L118" s="283"/>
      <c r="M118" s="283"/>
      <c r="N118" s="283"/>
      <c r="O118" s="283"/>
      <c r="P118" s="283"/>
      <c r="Q118" s="283"/>
      <c r="R118" s="283"/>
      <c r="S118" s="283"/>
      <c r="T118" s="283"/>
      <c r="U118" s="283"/>
      <c r="V118" s="283"/>
      <c r="W118" s="49"/>
      <c r="X118" s="49"/>
      <c r="Y118" s="49"/>
      <c r="Z118" s="49"/>
      <c r="AA118" s="49"/>
      <c r="AB118" s="49"/>
      <c r="AC118" s="49"/>
      <c r="AD118" s="49"/>
    </row>
    <row r="119" ht="15.75" customHeight="1">
      <c r="A119" s="282"/>
      <c r="B119" s="49"/>
      <c r="C119" s="49"/>
      <c r="D119" s="49"/>
      <c r="E119" s="49"/>
      <c r="F119" s="49"/>
      <c r="G119" s="49"/>
      <c r="H119" s="49"/>
      <c r="I119" s="283"/>
      <c r="J119" s="283"/>
      <c r="K119" s="283"/>
      <c r="L119" s="283"/>
      <c r="M119" s="283"/>
      <c r="N119" s="283"/>
      <c r="O119" s="283"/>
      <c r="P119" s="283"/>
      <c r="Q119" s="283"/>
      <c r="R119" s="283"/>
      <c r="S119" s="283"/>
      <c r="T119" s="283"/>
      <c r="U119" s="283"/>
      <c r="V119" s="283"/>
      <c r="W119" s="49"/>
      <c r="X119" s="49"/>
      <c r="Y119" s="49"/>
      <c r="Z119" s="49"/>
      <c r="AA119" s="49"/>
      <c r="AB119" s="49"/>
      <c r="AC119" s="49"/>
      <c r="AD119" s="49"/>
    </row>
    <row r="120" ht="15.75" customHeight="1">
      <c r="A120" s="282"/>
      <c r="B120" s="49"/>
      <c r="C120" s="49"/>
      <c r="D120" s="49"/>
      <c r="E120" s="49"/>
      <c r="F120" s="49"/>
      <c r="G120" s="49"/>
      <c r="H120" s="49"/>
      <c r="I120" s="283"/>
      <c r="J120" s="283"/>
      <c r="K120" s="283"/>
      <c r="L120" s="283"/>
      <c r="M120" s="283"/>
      <c r="N120" s="283"/>
      <c r="O120" s="283"/>
      <c r="P120" s="283"/>
      <c r="Q120" s="283"/>
      <c r="R120" s="283"/>
      <c r="S120" s="283"/>
      <c r="T120" s="283"/>
      <c r="U120" s="283"/>
      <c r="V120" s="283"/>
      <c r="W120" s="49"/>
      <c r="X120" s="49"/>
      <c r="Y120" s="49"/>
      <c r="Z120" s="49"/>
      <c r="AA120" s="49"/>
      <c r="AB120" s="49"/>
      <c r="AC120" s="49"/>
      <c r="AD120" s="49"/>
    </row>
    <row r="121" ht="15.75" customHeight="1">
      <c r="A121" s="282"/>
      <c r="B121" s="49"/>
      <c r="C121" s="49"/>
      <c r="D121" s="49"/>
      <c r="E121" s="49"/>
      <c r="F121" s="49"/>
      <c r="G121" s="49"/>
      <c r="H121" s="49"/>
      <c r="I121" s="283"/>
      <c r="J121" s="283"/>
      <c r="K121" s="283"/>
      <c r="L121" s="283"/>
      <c r="M121" s="283"/>
      <c r="N121" s="283"/>
      <c r="O121" s="283"/>
      <c r="P121" s="283"/>
      <c r="Q121" s="283"/>
      <c r="R121" s="283"/>
      <c r="S121" s="283"/>
      <c r="T121" s="283"/>
      <c r="U121" s="283"/>
      <c r="V121" s="283"/>
      <c r="W121" s="49"/>
      <c r="X121" s="49"/>
      <c r="Y121" s="49"/>
      <c r="Z121" s="49"/>
      <c r="AA121" s="49"/>
      <c r="AB121" s="49"/>
      <c r="AC121" s="49"/>
      <c r="AD121" s="49"/>
    </row>
    <row r="122" ht="15.75" customHeight="1">
      <c r="A122" s="282"/>
      <c r="B122" s="49"/>
      <c r="C122" s="49"/>
      <c r="D122" s="49"/>
      <c r="E122" s="49"/>
      <c r="F122" s="49"/>
      <c r="G122" s="49"/>
      <c r="H122" s="49"/>
      <c r="I122" s="283"/>
      <c r="J122" s="283"/>
      <c r="K122" s="283"/>
      <c r="L122" s="283"/>
      <c r="M122" s="283"/>
      <c r="N122" s="283"/>
      <c r="O122" s="283"/>
      <c r="P122" s="283"/>
      <c r="Q122" s="283"/>
      <c r="R122" s="283"/>
      <c r="S122" s="283"/>
      <c r="T122" s="283"/>
      <c r="U122" s="283"/>
      <c r="V122" s="283"/>
      <c r="W122" s="49"/>
      <c r="X122" s="49"/>
      <c r="Y122" s="49"/>
      <c r="Z122" s="49"/>
      <c r="AA122" s="49"/>
      <c r="AB122" s="49"/>
      <c r="AC122" s="49"/>
      <c r="AD122" s="49"/>
    </row>
    <row r="123" ht="15.75" customHeight="1">
      <c r="A123" s="282"/>
      <c r="B123" s="49"/>
      <c r="C123" s="49"/>
      <c r="D123" s="49"/>
      <c r="E123" s="49"/>
      <c r="F123" s="49"/>
      <c r="G123" s="49"/>
      <c r="H123" s="49"/>
      <c r="I123" s="283"/>
      <c r="J123" s="283"/>
      <c r="K123" s="283"/>
      <c r="L123" s="283"/>
      <c r="M123" s="283"/>
      <c r="N123" s="283"/>
      <c r="O123" s="283"/>
      <c r="P123" s="283"/>
      <c r="Q123" s="283"/>
      <c r="R123" s="283"/>
      <c r="S123" s="283"/>
      <c r="T123" s="283"/>
      <c r="U123" s="283"/>
      <c r="V123" s="283"/>
      <c r="W123" s="49"/>
      <c r="X123" s="49"/>
      <c r="Y123" s="49"/>
      <c r="Z123" s="49"/>
      <c r="AA123" s="49"/>
      <c r="AB123" s="49"/>
      <c r="AC123" s="49"/>
      <c r="AD123" s="49"/>
    </row>
    <row r="124" ht="15.75" customHeight="1">
      <c r="A124" s="282"/>
      <c r="B124" s="49"/>
      <c r="C124" s="49"/>
      <c r="D124" s="49"/>
      <c r="E124" s="49"/>
      <c r="F124" s="49"/>
      <c r="G124" s="49"/>
      <c r="H124" s="49"/>
      <c r="I124" s="283"/>
      <c r="J124" s="283"/>
      <c r="K124" s="283"/>
      <c r="L124" s="283"/>
      <c r="M124" s="283"/>
      <c r="N124" s="283"/>
      <c r="O124" s="283"/>
      <c r="P124" s="283"/>
      <c r="Q124" s="283"/>
      <c r="R124" s="283"/>
      <c r="S124" s="283"/>
      <c r="T124" s="283"/>
      <c r="U124" s="283"/>
      <c r="V124" s="283"/>
      <c r="W124" s="49"/>
      <c r="X124" s="49"/>
      <c r="Y124" s="49"/>
      <c r="Z124" s="49"/>
      <c r="AA124" s="49"/>
      <c r="AB124" s="49"/>
      <c r="AC124" s="49"/>
      <c r="AD124" s="49"/>
    </row>
    <row r="125" ht="15.75" customHeight="1">
      <c r="A125" s="282"/>
      <c r="B125" s="49"/>
      <c r="C125" s="49"/>
      <c r="D125" s="49"/>
      <c r="E125" s="49"/>
      <c r="F125" s="49"/>
      <c r="G125" s="49"/>
      <c r="H125" s="49"/>
      <c r="I125" s="283"/>
      <c r="J125" s="283"/>
      <c r="K125" s="283"/>
      <c r="L125" s="283"/>
      <c r="M125" s="283"/>
      <c r="N125" s="283"/>
      <c r="O125" s="283"/>
      <c r="P125" s="283"/>
      <c r="Q125" s="283"/>
      <c r="R125" s="283"/>
      <c r="S125" s="283"/>
      <c r="T125" s="283"/>
      <c r="U125" s="283"/>
      <c r="V125" s="283"/>
      <c r="W125" s="49"/>
      <c r="X125" s="49"/>
      <c r="Y125" s="49"/>
      <c r="Z125" s="49"/>
      <c r="AA125" s="49"/>
      <c r="AB125" s="49"/>
      <c r="AC125" s="49"/>
      <c r="AD125" s="49"/>
    </row>
    <row r="126" ht="15.75" customHeight="1">
      <c r="A126" s="282"/>
      <c r="B126" s="49"/>
      <c r="C126" s="49"/>
      <c r="D126" s="49"/>
      <c r="E126" s="49"/>
      <c r="F126" s="49"/>
      <c r="G126" s="49"/>
      <c r="H126" s="49"/>
      <c r="I126" s="283"/>
      <c r="J126" s="283"/>
      <c r="K126" s="283"/>
      <c r="L126" s="283"/>
      <c r="M126" s="283"/>
      <c r="N126" s="283"/>
      <c r="O126" s="283"/>
      <c r="P126" s="283"/>
      <c r="Q126" s="283"/>
      <c r="R126" s="283"/>
      <c r="S126" s="283"/>
      <c r="T126" s="283"/>
      <c r="U126" s="283"/>
      <c r="V126" s="283"/>
      <c r="W126" s="49"/>
      <c r="X126" s="49"/>
      <c r="Y126" s="49"/>
      <c r="Z126" s="49"/>
      <c r="AA126" s="49"/>
      <c r="AB126" s="49"/>
      <c r="AC126" s="49"/>
      <c r="AD126" s="49"/>
    </row>
    <row r="127" ht="15.75" customHeight="1">
      <c r="A127" s="282"/>
      <c r="B127" s="49"/>
      <c r="C127" s="49"/>
      <c r="D127" s="49"/>
      <c r="E127" s="49"/>
      <c r="F127" s="49"/>
      <c r="G127" s="49"/>
      <c r="H127" s="49"/>
      <c r="I127" s="283"/>
      <c r="J127" s="283"/>
      <c r="K127" s="283"/>
      <c r="L127" s="283"/>
      <c r="M127" s="283"/>
      <c r="N127" s="283"/>
      <c r="O127" s="283"/>
      <c r="P127" s="283"/>
      <c r="Q127" s="283"/>
      <c r="R127" s="283"/>
      <c r="S127" s="283"/>
      <c r="T127" s="283"/>
      <c r="U127" s="283"/>
      <c r="V127" s="283"/>
      <c r="W127" s="49"/>
      <c r="X127" s="49"/>
      <c r="Y127" s="49"/>
      <c r="Z127" s="49"/>
      <c r="AA127" s="49"/>
      <c r="AB127" s="49"/>
      <c r="AC127" s="49"/>
      <c r="AD127" s="49"/>
    </row>
    <row r="128" ht="15.75" customHeight="1">
      <c r="A128" s="282"/>
      <c r="B128" s="49"/>
      <c r="C128" s="49"/>
      <c r="D128" s="49"/>
      <c r="E128" s="49"/>
      <c r="F128" s="49"/>
      <c r="G128" s="49"/>
      <c r="H128" s="49"/>
      <c r="I128" s="283"/>
      <c r="J128" s="283"/>
      <c r="K128" s="283"/>
      <c r="L128" s="283"/>
      <c r="M128" s="283"/>
      <c r="N128" s="283"/>
      <c r="O128" s="283"/>
      <c r="P128" s="283"/>
      <c r="Q128" s="283"/>
      <c r="R128" s="283"/>
      <c r="S128" s="283"/>
      <c r="T128" s="283"/>
      <c r="U128" s="283"/>
      <c r="V128" s="283"/>
      <c r="W128" s="49"/>
      <c r="X128" s="49"/>
      <c r="Y128" s="49"/>
      <c r="Z128" s="49"/>
      <c r="AA128" s="49"/>
      <c r="AB128" s="49"/>
      <c r="AC128" s="49"/>
      <c r="AD128" s="49"/>
    </row>
    <row r="129" ht="15.75" customHeight="1">
      <c r="A129" s="282"/>
      <c r="B129" s="49"/>
      <c r="C129" s="49"/>
      <c r="D129" s="49"/>
      <c r="E129" s="49"/>
      <c r="F129" s="49"/>
      <c r="G129" s="49"/>
      <c r="H129" s="49"/>
      <c r="I129" s="283"/>
      <c r="J129" s="283"/>
      <c r="K129" s="283"/>
      <c r="L129" s="283"/>
      <c r="M129" s="283"/>
      <c r="N129" s="283"/>
      <c r="O129" s="283"/>
      <c r="P129" s="283"/>
      <c r="Q129" s="283"/>
      <c r="R129" s="283"/>
      <c r="S129" s="283"/>
      <c r="T129" s="283"/>
      <c r="U129" s="283"/>
      <c r="V129" s="283"/>
      <c r="W129" s="49"/>
      <c r="X129" s="49"/>
      <c r="Y129" s="49"/>
      <c r="Z129" s="49"/>
      <c r="AA129" s="49"/>
      <c r="AB129" s="49"/>
      <c r="AC129" s="49"/>
      <c r="AD129" s="49"/>
    </row>
    <row r="130" ht="15.75" customHeight="1">
      <c r="A130" s="282"/>
      <c r="B130" s="49"/>
      <c r="C130" s="49"/>
      <c r="D130" s="49"/>
      <c r="E130" s="49"/>
      <c r="F130" s="49"/>
      <c r="G130" s="49"/>
      <c r="H130" s="49"/>
      <c r="I130" s="283"/>
      <c r="J130" s="283"/>
      <c r="K130" s="283"/>
      <c r="L130" s="283"/>
      <c r="M130" s="283"/>
      <c r="N130" s="283"/>
      <c r="O130" s="283"/>
      <c r="P130" s="283"/>
      <c r="Q130" s="283"/>
      <c r="R130" s="283"/>
      <c r="S130" s="283"/>
      <c r="T130" s="283"/>
      <c r="U130" s="283"/>
      <c r="V130" s="283"/>
      <c r="W130" s="49"/>
      <c r="X130" s="49"/>
      <c r="Y130" s="49"/>
      <c r="Z130" s="49"/>
      <c r="AA130" s="49"/>
      <c r="AB130" s="49"/>
      <c r="AC130" s="49"/>
      <c r="AD130" s="49"/>
    </row>
    <row r="131" ht="15.75" customHeight="1">
      <c r="A131" s="282"/>
      <c r="B131" s="49"/>
      <c r="C131" s="49"/>
      <c r="D131" s="49"/>
      <c r="E131" s="49"/>
      <c r="F131" s="49"/>
      <c r="G131" s="49"/>
      <c r="H131" s="49"/>
      <c r="I131" s="283"/>
      <c r="J131" s="283"/>
      <c r="K131" s="283"/>
      <c r="L131" s="283"/>
      <c r="M131" s="283"/>
      <c r="N131" s="283"/>
      <c r="O131" s="283"/>
      <c r="P131" s="283"/>
      <c r="Q131" s="283"/>
      <c r="R131" s="283"/>
      <c r="S131" s="283"/>
      <c r="T131" s="283"/>
      <c r="U131" s="283"/>
      <c r="V131" s="283"/>
      <c r="W131" s="49"/>
      <c r="X131" s="49"/>
      <c r="Y131" s="49"/>
      <c r="Z131" s="49"/>
      <c r="AA131" s="49"/>
      <c r="AB131" s="49"/>
      <c r="AC131" s="49"/>
      <c r="AD131" s="49"/>
    </row>
    <row r="132" ht="15.75" customHeight="1">
      <c r="A132" s="282"/>
      <c r="B132" s="49"/>
      <c r="C132" s="49"/>
      <c r="D132" s="49"/>
      <c r="E132" s="49"/>
      <c r="F132" s="49"/>
      <c r="G132" s="49"/>
      <c r="H132" s="49"/>
      <c r="I132" s="283"/>
      <c r="J132" s="283"/>
      <c r="K132" s="283"/>
      <c r="L132" s="283"/>
      <c r="M132" s="283"/>
      <c r="N132" s="283"/>
      <c r="O132" s="283"/>
      <c r="P132" s="283"/>
      <c r="Q132" s="283"/>
      <c r="R132" s="283"/>
      <c r="S132" s="283"/>
      <c r="T132" s="283"/>
      <c r="U132" s="283"/>
      <c r="V132" s="283"/>
      <c r="W132" s="49"/>
      <c r="X132" s="49"/>
      <c r="Y132" s="49"/>
      <c r="Z132" s="49"/>
      <c r="AA132" s="49"/>
      <c r="AB132" s="49"/>
      <c r="AC132" s="49"/>
      <c r="AD132" s="49"/>
    </row>
    <row r="133" ht="15.75" customHeight="1">
      <c r="A133" s="282"/>
      <c r="B133" s="49"/>
      <c r="C133" s="49"/>
      <c r="D133" s="49"/>
      <c r="E133" s="49"/>
      <c r="F133" s="49"/>
      <c r="G133" s="49"/>
      <c r="H133" s="49"/>
      <c r="I133" s="283"/>
      <c r="J133" s="283"/>
      <c r="K133" s="283"/>
      <c r="L133" s="283"/>
      <c r="M133" s="283"/>
      <c r="N133" s="283"/>
      <c r="O133" s="283"/>
      <c r="P133" s="283"/>
      <c r="Q133" s="283"/>
      <c r="R133" s="283"/>
      <c r="S133" s="283"/>
      <c r="T133" s="283"/>
      <c r="U133" s="283"/>
      <c r="V133" s="283"/>
      <c r="W133" s="49"/>
      <c r="X133" s="49"/>
      <c r="Y133" s="49"/>
      <c r="Z133" s="49"/>
      <c r="AA133" s="49"/>
      <c r="AB133" s="49"/>
      <c r="AC133" s="49"/>
      <c r="AD133" s="49"/>
    </row>
    <row r="134" ht="15.75" customHeight="1">
      <c r="A134" s="282"/>
      <c r="B134" s="49"/>
      <c r="C134" s="49"/>
      <c r="D134" s="49"/>
      <c r="E134" s="49"/>
      <c r="F134" s="49"/>
      <c r="G134" s="49"/>
      <c r="H134" s="49"/>
      <c r="I134" s="283"/>
      <c r="J134" s="283"/>
      <c r="K134" s="283"/>
      <c r="L134" s="283"/>
      <c r="M134" s="283"/>
      <c r="N134" s="283"/>
      <c r="O134" s="283"/>
      <c r="P134" s="283"/>
      <c r="Q134" s="283"/>
      <c r="R134" s="283"/>
      <c r="S134" s="283"/>
      <c r="T134" s="283"/>
      <c r="U134" s="283"/>
      <c r="V134" s="283"/>
      <c r="W134" s="49"/>
      <c r="X134" s="49"/>
      <c r="Y134" s="49"/>
      <c r="Z134" s="49"/>
      <c r="AA134" s="49"/>
      <c r="AB134" s="49"/>
      <c r="AC134" s="49"/>
      <c r="AD134" s="49"/>
    </row>
    <row r="135" ht="15.75" customHeight="1">
      <c r="A135" s="282"/>
      <c r="B135" s="49"/>
      <c r="C135" s="49"/>
      <c r="D135" s="49"/>
      <c r="E135" s="49"/>
      <c r="F135" s="49"/>
      <c r="G135" s="49"/>
      <c r="H135" s="49"/>
      <c r="I135" s="283"/>
      <c r="J135" s="283"/>
      <c r="K135" s="283"/>
      <c r="L135" s="283"/>
      <c r="M135" s="283"/>
      <c r="N135" s="283"/>
      <c r="O135" s="283"/>
      <c r="P135" s="283"/>
      <c r="Q135" s="283"/>
      <c r="R135" s="283"/>
      <c r="S135" s="283"/>
      <c r="T135" s="283"/>
      <c r="U135" s="283"/>
      <c r="V135" s="283"/>
      <c r="W135" s="49"/>
      <c r="X135" s="49"/>
      <c r="Y135" s="49"/>
      <c r="Z135" s="49"/>
      <c r="AA135" s="49"/>
      <c r="AB135" s="49"/>
      <c r="AC135" s="49"/>
      <c r="AD135" s="49"/>
    </row>
    <row r="136" ht="15.75" customHeight="1">
      <c r="A136" s="282"/>
      <c r="B136" s="49"/>
      <c r="C136" s="49"/>
      <c r="D136" s="49"/>
      <c r="E136" s="49"/>
      <c r="F136" s="49"/>
      <c r="G136" s="49"/>
      <c r="H136" s="49"/>
      <c r="I136" s="283"/>
      <c r="J136" s="283"/>
      <c r="K136" s="283"/>
      <c r="L136" s="283"/>
      <c r="M136" s="283"/>
      <c r="N136" s="283"/>
      <c r="O136" s="283"/>
      <c r="P136" s="283"/>
      <c r="Q136" s="283"/>
      <c r="R136" s="283"/>
      <c r="S136" s="283"/>
      <c r="T136" s="283"/>
      <c r="U136" s="283"/>
      <c r="V136" s="283"/>
      <c r="W136" s="49"/>
      <c r="X136" s="49"/>
      <c r="Y136" s="49"/>
      <c r="Z136" s="49"/>
      <c r="AA136" s="49"/>
      <c r="AB136" s="49"/>
      <c r="AC136" s="49"/>
      <c r="AD136" s="49"/>
    </row>
    <row r="137" ht="15.75" customHeight="1">
      <c r="A137" s="282"/>
      <c r="B137" s="49"/>
      <c r="C137" s="49"/>
      <c r="D137" s="49"/>
      <c r="E137" s="49"/>
      <c r="F137" s="49"/>
      <c r="G137" s="49"/>
      <c r="H137" s="49"/>
      <c r="I137" s="283"/>
      <c r="J137" s="283"/>
      <c r="K137" s="283"/>
      <c r="L137" s="283"/>
      <c r="M137" s="283"/>
      <c r="N137" s="283"/>
      <c r="O137" s="283"/>
      <c r="P137" s="283"/>
      <c r="Q137" s="283"/>
      <c r="R137" s="283"/>
      <c r="S137" s="283"/>
      <c r="T137" s="283"/>
      <c r="U137" s="283"/>
      <c r="V137" s="283"/>
      <c r="W137" s="49"/>
      <c r="X137" s="49"/>
      <c r="Y137" s="49"/>
      <c r="Z137" s="49"/>
      <c r="AA137" s="49"/>
      <c r="AB137" s="49"/>
      <c r="AC137" s="49"/>
      <c r="AD137" s="49"/>
    </row>
    <row r="138" ht="15.75" customHeight="1">
      <c r="A138" s="282"/>
      <c r="B138" s="49"/>
      <c r="C138" s="49"/>
      <c r="D138" s="49"/>
      <c r="E138" s="49"/>
      <c r="F138" s="49"/>
      <c r="G138" s="49"/>
      <c r="H138" s="49"/>
      <c r="I138" s="283"/>
      <c r="J138" s="283"/>
      <c r="K138" s="283"/>
      <c r="L138" s="283"/>
      <c r="M138" s="283"/>
      <c r="N138" s="283"/>
      <c r="O138" s="283"/>
      <c r="P138" s="283"/>
      <c r="Q138" s="283"/>
      <c r="R138" s="283"/>
      <c r="S138" s="283"/>
      <c r="T138" s="283"/>
      <c r="U138" s="283"/>
      <c r="V138" s="283"/>
      <c r="W138" s="49"/>
      <c r="X138" s="49"/>
      <c r="Y138" s="49"/>
      <c r="Z138" s="49"/>
      <c r="AA138" s="49"/>
      <c r="AB138" s="49"/>
      <c r="AC138" s="49"/>
      <c r="AD138" s="49"/>
    </row>
    <row r="139" ht="15.75" customHeight="1">
      <c r="A139" s="282"/>
      <c r="B139" s="49"/>
      <c r="C139" s="49"/>
      <c r="D139" s="49"/>
      <c r="E139" s="49"/>
      <c r="F139" s="49"/>
      <c r="G139" s="49"/>
      <c r="H139" s="49"/>
      <c r="I139" s="283"/>
      <c r="J139" s="283"/>
      <c r="K139" s="283"/>
      <c r="L139" s="283"/>
      <c r="M139" s="283"/>
      <c r="N139" s="283"/>
      <c r="O139" s="283"/>
      <c r="P139" s="283"/>
      <c r="Q139" s="283"/>
      <c r="R139" s="283"/>
      <c r="S139" s="283"/>
      <c r="T139" s="283"/>
      <c r="U139" s="283"/>
      <c r="V139" s="283"/>
      <c r="W139" s="49"/>
      <c r="X139" s="49"/>
      <c r="Y139" s="49"/>
      <c r="Z139" s="49"/>
      <c r="AA139" s="49"/>
      <c r="AB139" s="49"/>
      <c r="AC139" s="49"/>
      <c r="AD139" s="49"/>
    </row>
    <row r="140" ht="15.75" customHeight="1">
      <c r="A140" s="282"/>
      <c r="B140" s="49"/>
      <c r="C140" s="49"/>
      <c r="D140" s="49"/>
      <c r="E140" s="49"/>
      <c r="F140" s="49"/>
      <c r="G140" s="49"/>
      <c r="H140" s="49"/>
      <c r="I140" s="283"/>
      <c r="J140" s="283"/>
      <c r="K140" s="283"/>
      <c r="L140" s="283"/>
      <c r="M140" s="283"/>
      <c r="N140" s="283"/>
      <c r="O140" s="283"/>
      <c r="P140" s="283"/>
      <c r="Q140" s="283"/>
      <c r="R140" s="283"/>
      <c r="S140" s="283"/>
      <c r="T140" s="283"/>
      <c r="U140" s="283"/>
      <c r="V140" s="283"/>
      <c r="W140" s="49"/>
      <c r="X140" s="49"/>
      <c r="Y140" s="49"/>
      <c r="Z140" s="49"/>
      <c r="AA140" s="49"/>
      <c r="AB140" s="49"/>
      <c r="AC140" s="49"/>
      <c r="AD140" s="49"/>
    </row>
    <row r="141" ht="15.75" customHeight="1">
      <c r="A141" s="282"/>
      <c r="B141" s="49"/>
      <c r="C141" s="49"/>
      <c r="D141" s="49"/>
      <c r="E141" s="49"/>
      <c r="F141" s="49"/>
      <c r="G141" s="49"/>
      <c r="H141" s="49"/>
      <c r="I141" s="283"/>
      <c r="J141" s="283"/>
      <c r="K141" s="283"/>
      <c r="L141" s="283"/>
      <c r="M141" s="283"/>
      <c r="N141" s="283"/>
      <c r="O141" s="283"/>
      <c r="P141" s="283"/>
      <c r="Q141" s="283"/>
      <c r="R141" s="283"/>
      <c r="S141" s="283"/>
      <c r="T141" s="283"/>
      <c r="U141" s="283"/>
      <c r="V141" s="283"/>
      <c r="W141" s="49"/>
      <c r="X141" s="49"/>
      <c r="Y141" s="49"/>
      <c r="Z141" s="49"/>
      <c r="AA141" s="49"/>
      <c r="AB141" s="49"/>
      <c r="AC141" s="49"/>
      <c r="AD141" s="49"/>
    </row>
    <row r="142" ht="15.75" customHeight="1">
      <c r="A142" s="282"/>
      <c r="B142" s="49"/>
      <c r="C142" s="49"/>
      <c r="D142" s="49"/>
      <c r="E142" s="49"/>
      <c r="F142" s="49"/>
      <c r="G142" s="49"/>
      <c r="H142" s="49"/>
      <c r="I142" s="283"/>
      <c r="J142" s="283"/>
      <c r="K142" s="283"/>
      <c r="L142" s="283"/>
      <c r="M142" s="283"/>
      <c r="N142" s="283"/>
      <c r="O142" s="283"/>
      <c r="P142" s="283"/>
      <c r="Q142" s="283"/>
      <c r="R142" s="283"/>
      <c r="S142" s="283"/>
      <c r="T142" s="283"/>
      <c r="U142" s="283"/>
      <c r="V142" s="283"/>
      <c r="W142" s="49"/>
      <c r="X142" s="49"/>
      <c r="Y142" s="49"/>
      <c r="Z142" s="49"/>
      <c r="AA142" s="49"/>
      <c r="AB142" s="49"/>
      <c r="AC142" s="49"/>
      <c r="AD142" s="49"/>
    </row>
    <row r="143" ht="15.75" customHeight="1">
      <c r="A143" s="282"/>
      <c r="B143" s="49"/>
      <c r="C143" s="49"/>
      <c r="D143" s="49"/>
      <c r="E143" s="49"/>
      <c r="F143" s="49"/>
      <c r="G143" s="49"/>
      <c r="H143" s="49"/>
      <c r="I143" s="283"/>
      <c r="J143" s="283"/>
      <c r="K143" s="283"/>
      <c r="L143" s="283"/>
      <c r="M143" s="283"/>
      <c r="N143" s="283"/>
      <c r="O143" s="283"/>
      <c r="P143" s="283"/>
      <c r="Q143" s="283"/>
      <c r="R143" s="283"/>
      <c r="S143" s="283"/>
      <c r="T143" s="283"/>
      <c r="U143" s="283"/>
      <c r="V143" s="283"/>
      <c r="W143" s="49"/>
      <c r="X143" s="49"/>
      <c r="Y143" s="49"/>
      <c r="Z143" s="49"/>
      <c r="AA143" s="49"/>
      <c r="AB143" s="49"/>
      <c r="AC143" s="49"/>
      <c r="AD143" s="49"/>
    </row>
    <row r="144" ht="15.75" customHeight="1">
      <c r="A144" s="282"/>
      <c r="B144" s="49"/>
      <c r="C144" s="49"/>
      <c r="D144" s="49"/>
      <c r="E144" s="49"/>
      <c r="F144" s="49"/>
      <c r="G144" s="49"/>
      <c r="H144" s="49"/>
      <c r="I144" s="283"/>
      <c r="J144" s="283"/>
      <c r="K144" s="283"/>
      <c r="L144" s="283"/>
      <c r="M144" s="283"/>
      <c r="N144" s="283"/>
      <c r="O144" s="283"/>
      <c r="P144" s="283"/>
      <c r="Q144" s="283"/>
      <c r="R144" s="283"/>
      <c r="S144" s="283"/>
      <c r="T144" s="283"/>
      <c r="U144" s="283"/>
      <c r="V144" s="283"/>
      <c r="W144" s="49"/>
      <c r="X144" s="49"/>
      <c r="Y144" s="49"/>
      <c r="Z144" s="49"/>
      <c r="AA144" s="49"/>
      <c r="AB144" s="49"/>
      <c r="AC144" s="49"/>
      <c r="AD144" s="49"/>
    </row>
    <row r="145" ht="15.75" customHeight="1">
      <c r="A145" s="282"/>
      <c r="B145" s="49"/>
      <c r="C145" s="49"/>
      <c r="D145" s="49"/>
      <c r="E145" s="49"/>
      <c r="F145" s="49"/>
      <c r="G145" s="49"/>
      <c r="H145" s="49"/>
      <c r="I145" s="283"/>
      <c r="J145" s="283"/>
      <c r="K145" s="283"/>
      <c r="L145" s="283"/>
      <c r="M145" s="283"/>
      <c r="N145" s="283"/>
      <c r="O145" s="283"/>
      <c r="P145" s="283"/>
      <c r="Q145" s="283"/>
      <c r="R145" s="283"/>
      <c r="S145" s="283"/>
      <c r="T145" s="283"/>
      <c r="U145" s="283"/>
      <c r="V145" s="283"/>
      <c r="W145" s="49"/>
      <c r="X145" s="49"/>
      <c r="Y145" s="49"/>
      <c r="Z145" s="49"/>
      <c r="AA145" s="49"/>
      <c r="AB145" s="49"/>
      <c r="AC145" s="49"/>
      <c r="AD145" s="49"/>
    </row>
    <row r="146" ht="15.75" customHeight="1">
      <c r="A146" s="282"/>
      <c r="B146" s="49"/>
      <c r="C146" s="49"/>
      <c r="D146" s="49"/>
      <c r="E146" s="49"/>
      <c r="F146" s="49"/>
      <c r="G146" s="49"/>
      <c r="H146" s="49"/>
      <c r="I146" s="283"/>
      <c r="J146" s="283"/>
      <c r="K146" s="283"/>
      <c r="L146" s="283"/>
      <c r="M146" s="283"/>
      <c r="N146" s="283"/>
      <c r="O146" s="283"/>
      <c r="P146" s="283"/>
      <c r="Q146" s="283"/>
      <c r="R146" s="283"/>
      <c r="S146" s="283"/>
      <c r="T146" s="283"/>
      <c r="U146" s="283"/>
      <c r="V146" s="283"/>
      <c r="W146" s="49"/>
      <c r="X146" s="49"/>
      <c r="Y146" s="49"/>
      <c r="Z146" s="49"/>
      <c r="AA146" s="49"/>
      <c r="AB146" s="49"/>
      <c r="AC146" s="49"/>
      <c r="AD146" s="49"/>
    </row>
    <row r="147" ht="15.75" customHeight="1">
      <c r="A147" s="282"/>
      <c r="B147" s="49"/>
      <c r="C147" s="49"/>
      <c r="D147" s="49"/>
      <c r="E147" s="49"/>
      <c r="F147" s="49"/>
      <c r="G147" s="49"/>
      <c r="H147" s="49"/>
      <c r="I147" s="283"/>
      <c r="J147" s="283"/>
      <c r="K147" s="283"/>
      <c r="L147" s="283"/>
      <c r="M147" s="283"/>
      <c r="N147" s="283"/>
      <c r="O147" s="283"/>
      <c r="P147" s="283"/>
      <c r="Q147" s="283"/>
      <c r="R147" s="283"/>
      <c r="S147" s="283"/>
      <c r="T147" s="283"/>
      <c r="U147" s="283"/>
      <c r="V147" s="283"/>
      <c r="W147" s="49"/>
      <c r="X147" s="49"/>
      <c r="Y147" s="49"/>
      <c r="Z147" s="49"/>
      <c r="AA147" s="49"/>
      <c r="AB147" s="49"/>
      <c r="AC147" s="49"/>
      <c r="AD147" s="49"/>
    </row>
    <row r="148" ht="15.75" customHeight="1">
      <c r="A148" s="282"/>
      <c r="B148" s="49"/>
      <c r="C148" s="49"/>
      <c r="D148" s="49"/>
      <c r="E148" s="49"/>
      <c r="F148" s="49"/>
      <c r="G148" s="49"/>
      <c r="H148" s="49"/>
      <c r="I148" s="283"/>
      <c r="J148" s="283"/>
      <c r="K148" s="283"/>
      <c r="L148" s="283"/>
      <c r="M148" s="283"/>
      <c r="N148" s="283"/>
      <c r="O148" s="283"/>
      <c r="P148" s="283"/>
      <c r="Q148" s="283"/>
      <c r="R148" s="283"/>
      <c r="S148" s="283"/>
      <c r="T148" s="283"/>
      <c r="U148" s="283"/>
      <c r="V148" s="283"/>
      <c r="W148" s="49"/>
      <c r="X148" s="49"/>
      <c r="Y148" s="49"/>
      <c r="Z148" s="49"/>
      <c r="AA148" s="49"/>
      <c r="AB148" s="49"/>
      <c r="AC148" s="49"/>
      <c r="AD148" s="49"/>
    </row>
    <row r="149" ht="15.75" customHeight="1">
      <c r="A149" s="282"/>
      <c r="B149" s="49"/>
      <c r="C149" s="49"/>
      <c r="D149" s="49"/>
      <c r="E149" s="49"/>
      <c r="F149" s="49"/>
      <c r="G149" s="49"/>
      <c r="H149" s="49"/>
      <c r="I149" s="283"/>
      <c r="J149" s="283"/>
      <c r="K149" s="283"/>
      <c r="L149" s="283"/>
      <c r="M149" s="283"/>
      <c r="N149" s="283"/>
      <c r="O149" s="283"/>
      <c r="P149" s="283"/>
      <c r="Q149" s="283"/>
      <c r="R149" s="283"/>
      <c r="S149" s="283"/>
      <c r="T149" s="283"/>
      <c r="U149" s="283"/>
      <c r="V149" s="283"/>
      <c r="W149" s="49"/>
      <c r="X149" s="49"/>
      <c r="Y149" s="49"/>
      <c r="Z149" s="49"/>
      <c r="AA149" s="49"/>
      <c r="AB149" s="49"/>
      <c r="AC149" s="49"/>
      <c r="AD149" s="49"/>
    </row>
    <row r="150" ht="15.75" customHeight="1">
      <c r="A150" s="282"/>
      <c r="B150" s="49"/>
      <c r="C150" s="49"/>
      <c r="D150" s="49"/>
      <c r="E150" s="49"/>
      <c r="F150" s="49"/>
      <c r="G150" s="49"/>
      <c r="H150" s="49"/>
      <c r="I150" s="283"/>
      <c r="J150" s="283"/>
      <c r="K150" s="283"/>
      <c r="L150" s="283"/>
      <c r="M150" s="283"/>
      <c r="N150" s="283"/>
      <c r="O150" s="283"/>
      <c r="P150" s="283"/>
      <c r="Q150" s="283"/>
      <c r="R150" s="283"/>
      <c r="S150" s="283"/>
      <c r="T150" s="283"/>
      <c r="U150" s="283"/>
      <c r="V150" s="283"/>
      <c r="W150" s="49"/>
      <c r="X150" s="49"/>
      <c r="Y150" s="49"/>
      <c r="Z150" s="49"/>
      <c r="AA150" s="49"/>
      <c r="AB150" s="49"/>
      <c r="AC150" s="49"/>
      <c r="AD150" s="49"/>
    </row>
    <row r="151" ht="15.75" customHeight="1">
      <c r="A151" s="282"/>
      <c r="B151" s="49"/>
      <c r="C151" s="49"/>
      <c r="D151" s="49"/>
      <c r="E151" s="49"/>
      <c r="F151" s="49"/>
      <c r="G151" s="49"/>
      <c r="H151" s="49"/>
      <c r="I151" s="283"/>
      <c r="J151" s="283"/>
      <c r="K151" s="283"/>
      <c r="L151" s="283"/>
      <c r="M151" s="283"/>
      <c r="N151" s="283"/>
      <c r="O151" s="283"/>
      <c r="P151" s="283"/>
      <c r="Q151" s="283"/>
      <c r="R151" s="283"/>
      <c r="S151" s="283"/>
      <c r="T151" s="283"/>
      <c r="U151" s="283"/>
      <c r="V151" s="283"/>
      <c r="W151" s="49"/>
      <c r="X151" s="49"/>
      <c r="Y151" s="49"/>
      <c r="Z151" s="49"/>
      <c r="AA151" s="49"/>
      <c r="AB151" s="49"/>
      <c r="AC151" s="49"/>
      <c r="AD151" s="49"/>
    </row>
    <row r="152" ht="15.75" customHeight="1">
      <c r="A152" s="282"/>
      <c r="B152" s="49"/>
      <c r="C152" s="49"/>
      <c r="D152" s="49"/>
      <c r="E152" s="49"/>
      <c r="F152" s="49"/>
      <c r="G152" s="49"/>
      <c r="H152" s="49"/>
      <c r="I152" s="283"/>
      <c r="J152" s="283"/>
      <c r="K152" s="283"/>
      <c r="L152" s="283"/>
      <c r="M152" s="283"/>
      <c r="N152" s="283"/>
      <c r="O152" s="283"/>
      <c r="P152" s="283"/>
      <c r="Q152" s="283"/>
      <c r="R152" s="283"/>
      <c r="S152" s="283"/>
      <c r="T152" s="283"/>
      <c r="U152" s="283"/>
      <c r="V152" s="283"/>
      <c r="W152" s="49"/>
      <c r="X152" s="49"/>
      <c r="Y152" s="49"/>
      <c r="Z152" s="49"/>
      <c r="AA152" s="49"/>
      <c r="AB152" s="49"/>
      <c r="AC152" s="49"/>
      <c r="AD152" s="49"/>
    </row>
    <row r="153" ht="15.75" customHeight="1">
      <c r="A153" s="282"/>
      <c r="B153" s="49"/>
      <c r="C153" s="49"/>
      <c r="D153" s="49"/>
      <c r="E153" s="49"/>
      <c r="F153" s="49"/>
      <c r="G153" s="49"/>
      <c r="H153" s="49"/>
      <c r="I153" s="283"/>
      <c r="J153" s="283"/>
      <c r="K153" s="283"/>
      <c r="L153" s="283"/>
      <c r="M153" s="283"/>
      <c r="N153" s="283"/>
      <c r="O153" s="283"/>
      <c r="P153" s="283"/>
      <c r="Q153" s="283"/>
      <c r="R153" s="283"/>
      <c r="S153" s="283"/>
      <c r="T153" s="283"/>
      <c r="U153" s="283"/>
      <c r="V153" s="283"/>
      <c r="W153" s="49"/>
      <c r="X153" s="49"/>
      <c r="Y153" s="49"/>
      <c r="Z153" s="49"/>
      <c r="AA153" s="49"/>
      <c r="AB153" s="49"/>
      <c r="AC153" s="49"/>
      <c r="AD153" s="49"/>
    </row>
    <row r="154" ht="15.75" customHeight="1">
      <c r="A154" s="282"/>
      <c r="B154" s="49"/>
      <c r="C154" s="49"/>
      <c r="D154" s="49"/>
      <c r="E154" s="49"/>
      <c r="F154" s="49"/>
      <c r="G154" s="49"/>
      <c r="H154" s="49"/>
      <c r="I154" s="283"/>
      <c r="J154" s="283"/>
      <c r="K154" s="283"/>
      <c r="L154" s="283"/>
      <c r="M154" s="283"/>
      <c r="N154" s="283"/>
      <c r="O154" s="283"/>
      <c r="P154" s="283"/>
      <c r="Q154" s="283"/>
      <c r="R154" s="283"/>
      <c r="S154" s="283"/>
      <c r="T154" s="283"/>
      <c r="U154" s="283"/>
      <c r="V154" s="283"/>
      <c r="W154" s="49"/>
      <c r="X154" s="49"/>
      <c r="Y154" s="49"/>
      <c r="Z154" s="49"/>
      <c r="AA154" s="49"/>
      <c r="AB154" s="49"/>
      <c r="AC154" s="49"/>
      <c r="AD154" s="49"/>
    </row>
    <row r="155" ht="15.75" customHeight="1">
      <c r="A155" s="282"/>
      <c r="B155" s="49"/>
      <c r="C155" s="49"/>
      <c r="D155" s="49"/>
      <c r="E155" s="49"/>
      <c r="F155" s="49"/>
      <c r="G155" s="49"/>
      <c r="H155" s="49"/>
      <c r="I155" s="283"/>
      <c r="J155" s="283"/>
      <c r="K155" s="283"/>
      <c r="L155" s="283"/>
      <c r="M155" s="283"/>
      <c r="N155" s="283"/>
      <c r="O155" s="283"/>
      <c r="P155" s="283"/>
      <c r="Q155" s="283"/>
      <c r="R155" s="283"/>
      <c r="S155" s="283"/>
      <c r="T155" s="283"/>
      <c r="U155" s="283"/>
      <c r="V155" s="283"/>
      <c r="W155" s="49"/>
      <c r="X155" s="49"/>
      <c r="Y155" s="49"/>
      <c r="Z155" s="49"/>
      <c r="AA155" s="49"/>
      <c r="AB155" s="49"/>
      <c r="AC155" s="49"/>
      <c r="AD155" s="49"/>
    </row>
    <row r="156" ht="15.75" customHeight="1">
      <c r="A156" s="282"/>
      <c r="B156" s="49"/>
      <c r="C156" s="49"/>
      <c r="D156" s="49"/>
      <c r="E156" s="49"/>
      <c r="F156" s="49"/>
      <c r="G156" s="49"/>
      <c r="H156" s="49"/>
      <c r="I156" s="283"/>
      <c r="J156" s="283"/>
      <c r="K156" s="283"/>
      <c r="L156" s="283"/>
      <c r="M156" s="283"/>
      <c r="N156" s="283"/>
      <c r="O156" s="283"/>
      <c r="P156" s="283"/>
      <c r="Q156" s="283"/>
      <c r="R156" s="283"/>
      <c r="S156" s="283"/>
      <c r="T156" s="283"/>
      <c r="U156" s="283"/>
      <c r="V156" s="283"/>
      <c r="W156" s="49"/>
      <c r="X156" s="49"/>
      <c r="Y156" s="49"/>
      <c r="Z156" s="49"/>
      <c r="AA156" s="49"/>
      <c r="AB156" s="49"/>
      <c r="AC156" s="49"/>
      <c r="AD156" s="49"/>
    </row>
    <row r="157" ht="15.75" customHeight="1">
      <c r="A157" s="282"/>
      <c r="B157" s="49"/>
      <c r="C157" s="49"/>
      <c r="D157" s="49"/>
      <c r="E157" s="49"/>
      <c r="F157" s="49"/>
      <c r="G157" s="49"/>
      <c r="H157" s="49"/>
      <c r="I157" s="283"/>
      <c r="J157" s="283"/>
      <c r="K157" s="283"/>
      <c r="L157" s="283"/>
      <c r="M157" s="283"/>
      <c r="N157" s="283"/>
      <c r="O157" s="283"/>
      <c r="P157" s="283"/>
      <c r="Q157" s="283"/>
      <c r="R157" s="283"/>
      <c r="S157" s="283"/>
      <c r="T157" s="283"/>
      <c r="U157" s="283"/>
      <c r="V157" s="283"/>
      <c r="W157" s="49"/>
      <c r="X157" s="49"/>
      <c r="Y157" s="49"/>
      <c r="Z157" s="49"/>
      <c r="AA157" s="49"/>
      <c r="AB157" s="49"/>
      <c r="AC157" s="49"/>
      <c r="AD157" s="49"/>
    </row>
    <row r="158" ht="15.75" customHeight="1">
      <c r="A158" s="282"/>
      <c r="B158" s="49"/>
      <c r="C158" s="49"/>
      <c r="D158" s="49"/>
      <c r="E158" s="49"/>
      <c r="F158" s="49"/>
      <c r="G158" s="49"/>
      <c r="H158" s="49"/>
      <c r="I158" s="283"/>
      <c r="J158" s="283"/>
      <c r="K158" s="283"/>
      <c r="L158" s="283"/>
      <c r="M158" s="283"/>
      <c r="N158" s="283"/>
      <c r="O158" s="283"/>
      <c r="P158" s="283"/>
      <c r="Q158" s="283"/>
      <c r="R158" s="283"/>
      <c r="S158" s="283"/>
      <c r="T158" s="283"/>
      <c r="U158" s="283"/>
      <c r="V158" s="283"/>
      <c r="W158" s="49"/>
      <c r="X158" s="49"/>
      <c r="Y158" s="49"/>
      <c r="Z158" s="49"/>
      <c r="AA158" s="49"/>
      <c r="AB158" s="49"/>
      <c r="AC158" s="49"/>
      <c r="AD158" s="49"/>
    </row>
    <row r="159" ht="15.75" customHeight="1">
      <c r="A159" s="282"/>
      <c r="B159" s="49"/>
      <c r="C159" s="49"/>
      <c r="D159" s="49"/>
      <c r="E159" s="49"/>
      <c r="F159" s="49"/>
      <c r="G159" s="49"/>
      <c r="H159" s="49"/>
      <c r="I159" s="283"/>
      <c r="J159" s="283"/>
      <c r="K159" s="283"/>
      <c r="L159" s="283"/>
      <c r="M159" s="283"/>
      <c r="N159" s="283"/>
      <c r="O159" s="283"/>
      <c r="P159" s="283"/>
      <c r="Q159" s="283"/>
      <c r="R159" s="283"/>
      <c r="S159" s="283"/>
      <c r="T159" s="283"/>
      <c r="U159" s="283"/>
      <c r="V159" s="283"/>
      <c r="W159" s="49"/>
      <c r="X159" s="49"/>
      <c r="Y159" s="49"/>
      <c r="Z159" s="49"/>
      <c r="AA159" s="49"/>
      <c r="AB159" s="49"/>
      <c r="AC159" s="49"/>
      <c r="AD159" s="49"/>
    </row>
    <row r="160" ht="15.75" customHeight="1">
      <c r="A160" s="282"/>
      <c r="B160" s="49"/>
      <c r="C160" s="49"/>
      <c r="D160" s="49"/>
      <c r="E160" s="49"/>
      <c r="F160" s="49"/>
      <c r="G160" s="49"/>
      <c r="H160" s="49"/>
      <c r="I160" s="283"/>
      <c r="J160" s="283"/>
      <c r="K160" s="283"/>
      <c r="L160" s="283"/>
      <c r="M160" s="283"/>
      <c r="N160" s="283"/>
      <c r="O160" s="283"/>
      <c r="P160" s="283"/>
      <c r="Q160" s="283"/>
      <c r="R160" s="283"/>
      <c r="S160" s="283"/>
      <c r="T160" s="283"/>
      <c r="U160" s="283"/>
      <c r="V160" s="283"/>
      <c r="W160" s="49"/>
      <c r="X160" s="49"/>
      <c r="Y160" s="49"/>
      <c r="Z160" s="49"/>
      <c r="AA160" s="49"/>
      <c r="AB160" s="49"/>
      <c r="AC160" s="49"/>
      <c r="AD160" s="49"/>
    </row>
    <row r="161" ht="15.75" customHeight="1">
      <c r="A161" s="282"/>
      <c r="B161" s="49"/>
      <c r="C161" s="49"/>
      <c r="D161" s="49"/>
      <c r="E161" s="49"/>
      <c r="F161" s="49"/>
      <c r="G161" s="49"/>
      <c r="H161" s="49"/>
      <c r="I161" s="283"/>
      <c r="J161" s="283"/>
      <c r="K161" s="283"/>
      <c r="L161" s="283"/>
      <c r="M161" s="283"/>
      <c r="N161" s="283"/>
      <c r="O161" s="283"/>
      <c r="P161" s="283"/>
      <c r="Q161" s="283"/>
      <c r="R161" s="283"/>
      <c r="S161" s="283"/>
      <c r="T161" s="283"/>
      <c r="U161" s="283"/>
      <c r="V161" s="283"/>
      <c r="W161" s="49"/>
      <c r="X161" s="49"/>
      <c r="Y161" s="49"/>
      <c r="Z161" s="49"/>
      <c r="AA161" s="49"/>
      <c r="AB161" s="49"/>
      <c r="AC161" s="49"/>
      <c r="AD161" s="49"/>
    </row>
    <row r="162" ht="15.75" customHeight="1">
      <c r="A162" s="282"/>
      <c r="B162" s="49"/>
      <c r="C162" s="49"/>
      <c r="D162" s="49"/>
      <c r="E162" s="49"/>
      <c r="F162" s="49"/>
      <c r="G162" s="49"/>
      <c r="H162" s="49"/>
      <c r="I162" s="283"/>
      <c r="J162" s="283"/>
      <c r="K162" s="283"/>
      <c r="L162" s="283"/>
      <c r="M162" s="283"/>
      <c r="N162" s="283"/>
      <c r="O162" s="283"/>
      <c r="P162" s="283"/>
      <c r="Q162" s="283"/>
      <c r="R162" s="283"/>
      <c r="S162" s="283"/>
      <c r="T162" s="283"/>
      <c r="U162" s="283"/>
      <c r="V162" s="283"/>
      <c r="W162" s="49"/>
      <c r="X162" s="49"/>
      <c r="Y162" s="49"/>
      <c r="Z162" s="49"/>
      <c r="AA162" s="49"/>
      <c r="AB162" s="49"/>
      <c r="AC162" s="49"/>
      <c r="AD162" s="49"/>
    </row>
    <row r="163" ht="15.75" customHeight="1">
      <c r="A163" s="282"/>
      <c r="B163" s="49"/>
      <c r="C163" s="49"/>
      <c r="D163" s="49"/>
      <c r="E163" s="49"/>
      <c r="F163" s="49"/>
      <c r="G163" s="49"/>
      <c r="H163" s="49"/>
      <c r="I163" s="283"/>
      <c r="J163" s="283"/>
      <c r="K163" s="283"/>
      <c r="L163" s="283"/>
      <c r="M163" s="283"/>
      <c r="N163" s="283"/>
      <c r="O163" s="283"/>
      <c r="P163" s="283"/>
      <c r="Q163" s="283"/>
      <c r="R163" s="283"/>
      <c r="S163" s="283"/>
      <c r="T163" s="283"/>
      <c r="U163" s="283"/>
      <c r="V163" s="283"/>
      <c r="W163" s="49"/>
      <c r="X163" s="49"/>
      <c r="Y163" s="49"/>
      <c r="Z163" s="49"/>
      <c r="AA163" s="49"/>
      <c r="AB163" s="49"/>
      <c r="AC163" s="49"/>
      <c r="AD163" s="49"/>
    </row>
    <row r="164" ht="15.75" customHeight="1">
      <c r="A164" s="282"/>
      <c r="B164" s="49"/>
      <c r="C164" s="49"/>
      <c r="D164" s="49"/>
      <c r="E164" s="49"/>
      <c r="F164" s="49"/>
      <c r="G164" s="49"/>
      <c r="H164" s="49"/>
      <c r="I164" s="283"/>
      <c r="J164" s="283"/>
      <c r="K164" s="283"/>
      <c r="L164" s="283"/>
      <c r="M164" s="283"/>
      <c r="N164" s="283"/>
      <c r="O164" s="283"/>
      <c r="P164" s="283"/>
      <c r="Q164" s="283"/>
      <c r="R164" s="283"/>
      <c r="S164" s="283"/>
      <c r="T164" s="283"/>
      <c r="U164" s="283"/>
      <c r="V164" s="283"/>
      <c r="W164" s="49"/>
      <c r="X164" s="49"/>
      <c r="Y164" s="49"/>
      <c r="Z164" s="49"/>
      <c r="AA164" s="49"/>
      <c r="AB164" s="49"/>
      <c r="AC164" s="49"/>
      <c r="AD164" s="49"/>
    </row>
    <row r="165" ht="15.75" customHeight="1">
      <c r="A165" s="282"/>
      <c r="B165" s="49"/>
      <c r="C165" s="49"/>
      <c r="D165" s="49"/>
      <c r="E165" s="49"/>
      <c r="F165" s="49"/>
      <c r="G165" s="49"/>
      <c r="H165" s="49"/>
      <c r="I165" s="283"/>
      <c r="J165" s="283"/>
      <c r="K165" s="283"/>
      <c r="L165" s="283"/>
      <c r="M165" s="283"/>
      <c r="N165" s="283"/>
      <c r="O165" s="283"/>
      <c r="P165" s="283"/>
      <c r="Q165" s="283"/>
      <c r="R165" s="283"/>
      <c r="S165" s="283"/>
      <c r="T165" s="283"/>
      <c r="U165" s="283"/>
      <c r="V165" s="283"/>
      <c r="W165" s="49"/>
      <c r="X165" s="49"/>
      <c r="Y165" s="49"/>
      <c r="Z165" s="49"/>
      <c r="AA165" s="49"/>
      <c r="AB165" s="49"/>
      <c r="AC165" s="49"/>
      <c r="AD165" s="49"/>
    </row>
    <row r="166" ht="15.75" customHeight="1">
      <c r="A166" s="282"/>
      <c r="B166" s="49"/>
      <c r="C166" s="49"/>
      <c r="D166" s="49"/>
      <c r="E166" s="49"/>
      <c r="F166" s="49"/>
      <c r="G166" s="49"/>
      <c r="H166" s="49"/>
      <c r="I166" s="283"/>
      <c r="J166" s="283"/>
      <c r="K166" s="283"/>
      <c r="L166" s="283"/>
      <c r="M166" s="283"/>
      <c r="N166" s="283"/>
      <c r="O166" s="283"/>
      <c r="P166" s="283"/>
      <c r="Q166" s="283"/>
      <c r="R166" s="283"/>
      <c r="S166" s="283"/>
      <c r="T166" s="283"/>
      <c r="U166" s="283"/>
      <c r="V166" s="283"/>
      <c r="W166" s="49"/>
      <c r="X166" s="49"/>
      <c r="Y166" s="49"/>
      <c r="Z166" s="49"/>
      <c r="AA166" s="49"/>
      <c r="AB166" s="49"/>
      <c r="AC166" s="49"/>
      <c r="AD166" s="49"/>
    </row>
    <row r="167" ht="15.75" customHeight="1">
      <c r="A167" s="282"/>
      <c r="B167" s="49"/>
      <c r="C167" s="49"/>
      <c r="D167" s="49"/>
      <c r="E167" s="49"/>
      <c r="F167" s="49"/>
      <c r="G167" s="49"/>
      <c r="H167" s="49"/>
      <c r="I167" s="283"/>
      <c r="J167" s="283"/>
      <c r="K167" s="283"/>
      <c r="L167" s="283"/>
      <c r="M167" s="283"/>
      <c r="N167" s="283"/>
      <c r="O167" s="283"/>
      <c r="P167" s="283"/>
      <c r="Q167" s="283"/>
      <c r="R167" s="283"/>
      <c r="S167" s="283"/>
      <c r="T167" s="283"/>
      <c r="U167" s="283"/>
      <c r="V167" s="283"/>
      <c r="W167" s="49"/>
      <c r="X167" s="49"/>
      <c r="Y167" s="49"/>
      <c r="Z167" s="49"/>
      <c r="AA167" s="49"/>
      <c r="AB167" s="49"/>
      <c r="AC167" s="49"/>
      <c r="AD167" s="49"/>
    </row>
    <row r="168" ht="15.75" customHeight="1">
      <c r="A168" s="282"/>
      <c r="B168" s="49"/>
      <c r="C168" s="49"/>
      <c r="D168" s="49"/>
      <c r="E168" s="49"/>
      <c r="F168" s="49"/>
      <c r="G168" s="49"/>
      <c r="H168" s="49"/>
      <c r="I168" s="283"/>
      <c r="J168" s="283"/>
      <c r="K168" s="283"/>
      <c r="L168" s="283"/>
      <c r="M168" s="283"/>
      <c r="N168" s="283"/>
      <c r="O168" s="283"/>
      <c r="P168" s="283"/>
      <c r="Q168" s="283"/>
      <c r="R168" s="283"/>
      <c r="S168" s="283"/>
      <c r="T168" s="283"/>
      <c r="U168" s="283"/>
      <c r="V168" s="283"/>
      <c r="W168" s="49"/>
      <c r="X168" s="49"/>
      <c r="Y168" s="49"/>
      <c r="Z168" s="49"/>
      <c r="AA168" s="49"/>
      <c r="AB168" s="49"/>
      <c r="AC168" s="49"/>
      <c r="AD168" s="49"/>
    </row>
    <row r="169" ht="15.75" customHeight="1">
      <c r="A169" s="282"/>
      <c r="B169" s="49"/>
      <c r="C169" s="49"/>
      <c r="D169" s="49"/>
      <c r="E169" s="49"/>
      <c r="F169" s="49"/>
      <c r="G169" s="49"/>
      <c r="H169" s="49"/>
      <c r="I169" s="283"/>
      <c r="J169" s="283"/>
      <c r="K169" s="283"/>
      <c r="L169" s="283"/>
      <c r="M169" s="283"/>
      <c r="N169" s="283"/>
      <c r="O169" s="283"/>
      <c r="P169" s="283"/>
      <c r="Q169" s="283"/>
      <c r="R169" s="283"/>
      <c r="S169" s="283"/>
      <c r="T169" s="283"/>
      <c r="U169" s="283"/>
      <c r="V169" s="283"/>
      <c r="W169" s="49"/>
      <c r="X169" s="49"/>
      <c r="Y169" s="49"/>
      <c r="Z169" s="49"/>
      <c r="AA169" s="49"/>
      <c r="AB169" s="49"/>
      <c r="AC169" s="49"/>
      <c r="AD169" s="49"/>
    </row>
    <row r="170" ht="15.75" customHeight="1">
      <c r="A170" s="282"/>
      <c r="B170" s="49"/>
      <c r="C170" s="49"/>
      <c r="D170" s="49"/>
      <c r="E170" s="49"/>
      <c r="F170" s="49"/>
      <c r="G170" s="49"/>
      <c r="H170" s="49"/>
      <c r="I170" s="283"/>
      <c r="J170" s="283"/>
      <c r="K170" s="283"/>
      <c r="L170" s="283"/>
      <c r="M170" s="283"/>
      <c r="N170" s="283"/>
      <c r="O170" s="283"/>
      <c r="P170" s="283"/>
      <c r="Q170" s="283"/>
      <c r="R170" s="283"/>
      <c r="S170" s="283"/>
      <c r="T170" s="283"/>
      <c r="U170" s="283"/>
      <c r="V170" s="283"/>
      <c r="W170" s="49"/>
      <c r="X170" s="49"/>
      <c r="Y170" s="49"/>
      <c r="Z170" s="49"/>
      <c r="AA170" s="49"/>
      <c r="AB170" s="49"/>
      <c r="AC170" s="49"/>
      <c r="AD170" s="49"/>
    </row>
    <row r="171" ht="15.75" customHeight="1">
      <c r="A171" s="282"/>
      <c r="B171" s="49"/>
      <c r="C171" s="49"/>
      <c r="D171" s="49"/>
      <c r="E171" s="49"/>
      <c r="F171" s="49"/>
      <c r="G171" s="49"/>
      <c r="H171" s="49"/>
      <c r="I171" s="283"/>
      <c r="J171" s="283"/>
      <c r="K171" s="283"/>
      <c r="L171" s="283"/>
      <c r="M171" s="283"/>
      <c r="N171" s="283"/>
      <c r="O171" s="283"/>
      <c r="P171" s="283"/>
      <c r="Q171" s="283"/>
      <c r="R171" s="283"/>
      <c r="S171" s="283"/>
      <c r="T171" s="283"/>
      <c r="U171" s="283"/>
      <c r="V171" s="283"/>
      <c r="W171" s="49"/>
      <c r="X171" s="49"/>
      <c r="Y171" s="49"/>
      <c r="Z171" s="49"/>
      <c r="AA171" s="49"/>
      <c r="AB171" s="49"/>
      <c r="AC171" s="49"/>
      <c r="AD171" s="49"/>
    </row>
    <row r="172" ht="15.75" customHeight="1">
      <c r="A172" s="282"/>
      <c r="B172" s="49"/>
      <c r="C172" s="49"/>
      <c r="D172" s="49"/>
      <c r="E172" s="49"/>
      <c r="F172" s="49"/>
      <c r="G172" s="49"/>
      <c r="H172" s="49"/>
      <c r="I172" s="283"/>
      <c r="J172" s="283"/>
      <c r="K172" s="283"/>
      <c r="L172" s="283"/>
      <c r="M172" s="283"/>
      <c r="N172" s="283"/>
      <c r="O172" s="283"/>
      <c r="P172" s="283"/>
      <c r="Q172" s="283"/>
      <c r="R172" s="283"/>
      <c r="S172" s="283"/>
      <c r="T172" s="283"/>
      <c r="U172" s="283"/>
      <c r="V172" s="283"/>
      <c r="W172" s="49"/>
      <c r="X172" s="49"/>
      <c r="Y172" s="49"/>
      <c r="Z172" s="49"/>
      <c r="AA172" s="49"/>
      <c r="AB172" s="49"/>
      <c r="AC172" s="49"/>
      <c r="AD172" s="49"/>
    </row>
    <row r="173" ht="15.75" customHeight="1">
      <c r="A173" s="282"/>
      <c r="B173" s="49"/>
      <c r="C173" s="49"/>
      <c r="D173" s="49"/>
      <c r="E173" s="49"/>
      <c r="F173" s="49"/>
      <c r="G173" s="49"/>
      <c r="H173" s="49"/>
      <c r="I173" s="283"/>
      <c r="J173" s="283"/>
      <c r="K173" s="283"/>
      <c r="L173" s="283"/>
      <c r="M173" s="283"/>
      <c r="N173" s="283"/>
      <c r="O173" s="283"/>
      <c r="P173" s="283"/>
      <c r="Q173" s="283"/>
      <c r="R173" s="283"/>
      <c r="S173" s="283"/>
      <c r="T173" s="283"/>
      <c r="U173" s="283"/>
      <c r="V173" s="283"/>
      <c r="W173" s="49"/>
      <c r="X173" s="49"/>
      <c r="Y173" s="49"/>
      <c r="Z173" s="49"/>
      <c r="AA173" s="49"/>
      <c r="AB173" s="49"/>
      <c r="AC173" s="49"/>
      <c r="AD173" s="49"/>
    </row>
    <row r="174" ht="15.75" customHeight="1">
      <c r="A174" s="282"/>
      <c r="B174" s="49"/>
      <c r="C174" s="49"/>
      <c r="D174" s="49"/>
      <c r="E174" s="49"/>
      <c r="F174" s="49"/>
      <c r="G174" s="49"/>
      <c r="H174" s="49"/>
      <c r="I174" s="283"/>
      <c r="J174" s="283"/>
      <c r="K174" s="283"/>
      <c r="L174" s="283"/>
      <c r="M174" s="283"/>
      <c r="N174" s="283"/>
      <c r="O174" s="283"/>
      <c r="P174" s="283"/>
      <c r="Q174" s="283"/>
      <c r="R174" s="283"/>
      <c r="S174" s="283"/>
      <c r="T174" s="283"/>
      <c r="U174" s="283"/>
      <c r="V174" s="283"/>
      <c r="W174" s="49"/>
      <c r="X174" s="49"/>
      <c r="Y174" s="49"/>
      <c r="Z174" s="49"/>
      <c r="AA174" s="49"/>
      <c r="AB174" s="49"/>
      <c r="AC174" s="49"/>
      <c r="AD174" s="49"/>
    </row>
    <row r="175" ht="15.75" customHeight="1">
      <c r="A175" s="282"/>
      <c r="B175" s="49"/>
      <c r="C175" s="49"/>
      <c r="D175" s="49"/>
      <c r="E175" s="49"/>
      <c r="F175" s="49"/>
      <c r="G175" s="49"/>
      <c r="H175" s="49"/>
      <c r="I175" s="283"/>
      <c r="J175" s="283"/>
      <c r="K175" s="283"/>
      <c r="L175" s="283"/>
      <c r="M175" s="283"/>
      <c r="N175" s="283"/>
      <c r="O175" s="283"/>
      <c r="P175" s="283"/>
      <c r="Q175" s="283"/>
      <c r="R175" s="283"/>
      <c r="S175" s="283"/>
      <c r="T175" s="283"/>
      <c r="U175" s="283"/>
      <c r="V175" s="283"/>
      <c r="W175" s="49"/>
      <c r="X175" s="49"/>
      <c r="Y175" s="49"/>
      <c r="Z175" s="49"/>
      <c r="AA175" s="49"/>
      <c r="AB175" s="49"/>
      <c r="AC175" s="49"/>
      <c r="AD175" s="49"/>
    </row>
    <row r="176" ht="15.75" customHeight="1">
      <c r="A176" s="282"/>
      <c r="B176" s="49"/>
      <c r="C176" s="49"/>
      <c r="D176" s="49"/>
      <c r="E176" s="49"/>
      <c r="F176" s="49"/>
      <c r="G176" s="49"/>
      <c r="H176" s="49"/>
      <c r="I176" s="283"/>
      <c r="J176" s="283"/>
      <c r="K176" s="283"/>
      <c r="L176" s="283"/>
      <c r="M176" s="283"/>
      <c r="N176" s="283"/>
      <c r="O176" s="283"/>
      <c r="P176" s="283"/>
      <c r="Q176" s="283"/>
      <c r="R176" s="283"/>
      <c r="S176" s="283"/>
      <c r="T176" s="283"/>
      <c r="U176" s="283"/>
      <c r="V176" s="283"/>
      <c r="W176" s="49"/>
      <c r="X176" s="49"/>
      <c r="Y176" s="49"/>
      <c r="Z176" s="49"/>
      <c r="AA176" s="49"/>
      <c r="AB176" s="49"/>
      <c r="AC176" s="49"/>
      <c r="AD176" s="49"/>
    </row>
    <row r="177" ht="15.75" customHeight="1">
      <c r="A177" s="282"/>
      <c r="B177" s="49"/>
      <c r="C177" s="49"/>
      <c r="D177" s="49"/>
      <c r="E177" s="49"/>
      <c r="F177" s="49"/>
      <c r="G177" s="49"/>
      <c r="H177" s="49"/>
      <c r="I177" s="283"/>
      <c r="J177" s="283"/>
      <c r="K177" s="283"/>
      <c r="L177" s="283"/>
      <c r="M177" s="283"/>
      <c r="N177" s="283"/>
      <c r="O177" s="283"/>
      <c r="P177" s="283"/>
      <c r="Q177" s="283"/>
      <c r="R177" s="283"/>
      <c r="S177" s="283"/>
      <c r="T177" s="283"/>
      <c r="U177" s="283"/>
      <c r="V177" s="283"/>
      <c r="W177" s="49"/>
      <c r="X177" s="49"/>
      <c r="Y177" s="49"/>
      <c r="Z177" s="49"/>
      <c r="AA177" s="49"/>
      <c r="AB177" s="49"/>
      <c r="AC177" s="49"/>
      <c r="AD177" s="49"/>
    </row>
    <row r="178" ht="15.75" customHeight="1">
      <c r="A178" s="282"/>
      <c r="B178" s="49"/>
      <c r="C178" s="49"/>
      <c r="D178" s="49"/>
      <c r="E178" s="49"/>
      <c r="F178" s="49"/>
      <c r="G178" s="49"/>
      <c r="H178" s="49"/>
      <c r="I178" s="283"/>
      <c r="J178" s="283"/>
      <c r="K178" s="283"/>
      <c r="L178" s="283"/>
      <c r="M178" s="283"/>
      <c r="N178" s="283"/>
      <c r="O178" s="283"/>
      <c r="P178" s="283"/>
      <c r="Q178" s="283"/>
      <c r="R178" s="283"/>
      <c r="S178" s="283"/>
      <c r="T178" s="283"/>
      <c r="U178" s="283"/>
      <c r="V178" s="283"/>
      <c r="W178" s="49"/>
      <c r="X178" s="49"/>
      <c r="Y178" s="49"/>
      <c r="Z178" s="49"/>
      <c r="AA178" s="49"/>
      <c r="AB178" s="49"/>
      <c r="AC178" s="49"/>
      <c r="AD178" s="49"/>
    </row>
    <row r="179" ht="15.75" customHeight="1">
      <c r="A179" s="282"/>
      <c r="B179" s="49"/>
      <c r="C179" s="49"/>
      <c r="D179" s="49"/>
      <c r="E179" s="49"/>
      <c r="F179" s="49"/>
      <c r="G179" s="49"/>
      <c r="H179" s="49"/>
      <c r="I179" s="283"/>
      <c r="J179" s="283"/>
      <c r="K179" s="283"/>
      <c r="L179" s="283"/>
      <c r="M179" s="283"/>
      <c r="N179" s="283"/>
      <c r="O179" s="283"/>
      <c r="P179" s="283"/>
      <c r="Q179" s="283"/>
      <c r="R179" s="283"/>
      <c r="S179" s="283"/>
      <c r="T179" s="283"/>
      <c r="U179" s="283"/>
      <c r="V179" s="283"/>
      <c r="W179" s="49"/>
      <c r="X179" s="49"/>
      <c r="Y179" s="49"/>
      <c r="Z179" s="49"/>
      <c r="AA179" s="49"/>
      <c r="AB179" s="49"/>
      <c r="AC179" s="49"/>
      <c r="AD179" s="49"/>
    </row>
    <row r="180" ht="15.75" customHeight="1">
      <c r="A180" s="282"/>
      <c r="B180" s="49"/>
      <c r="C180" s="49"/>
      <c r="D180" s="49"/>
      <c r="E180" s="49"/>
      <c r="F180" s="49"/>
      <c r="G180" s="49"/>
      <c r="H180" s="49"/>
      <c r="I180" s="283"/>
      <c r="J180" s="283"/>
      <c r="K180" s="283"/>
      <c r="L180" s="283"/>
      <c r="M180" s="283"/>
      <c r="N180" s="283"/>
      <c r="O180" s="283"/>
      <c r="P180" s="283"/>
      <c r="Q180" s="283"/>
      <c r="R180" s="283"/>
      <c r="S180" s="283"/>
      <c r="T180" s="283"/>
      <c r="U180" s="283"/>
      <c r="V180" s="283"/>
      <c r="W180" s="49"/>
      <c r="X180" s="49"/>
      <c r="Y180" s="49"/>
      <c r="Z180" s="49"/>
      <c r="AA180" s="49"/>
      <c r="AB180" s="49"/>
      <c r="AC180" s="49"/>
      <c r="AD180" s="49"/>
    </row>
    <row r="181" ht="15.75" customHeight="1">
      <c r="A181" s="282"/>
      <c r="B181" s="49"/>
      <c r="C181" s="49"/>
      <c r="D181" s="49"/>
      <c r="E181" s="49"/>
      <c r="F181" s="49"/>
      <c r="G181" s="49"/>
      <c r="H181" s="49"/>
      <c r="I181" s="283"/>
      <c r="J181" s="283"/>
      <c r="K181" s="283"/>
      <c r="L181" s="283"/>
      <c r="M181" s="283"/>
      <c r="N181" s="283"/>
      <c r="O181" s="283"/>
      <c r="P181" s="283"/>
      <c r="Q181" s="283"/>
      <c r="R181" s="283"/>
      <c r="S181" s="283"/>
      <c r="T181" s="283"/>
      <c r="U181" s="283"/>
      <c r="V181" s="283"/>
      <c r="W181" s="49"/>
      <c r="X181" s="49"/>
      <c r="Y181" s="49"/>
      <c r="Z181" s="49"/>
      <c r="AA181" s="49"/>
      <c r="AB181" s="49"/>
      <c r="AC181" s="49"/>
      <c r="AD181" s="49"/>
    </row>
    <row r="182" ht="15.75" customHeight="1">
      <c r="A182" s="282"/>
      <c r="B182" s="49"/>
      <c r="C182" s="49"/>
      <c r="D182" s="49"/>
      <c r="E182" s="49"/>
      <c r="F182" s="49"/>
      <c r="G182" s="49"/>
      <c r="H182" s="49"/>
      <c r="I182" s="283"/>
      <c r="J182" s="283"/>
      <c r="K182" s="283"/>
      <c r="L182" s="283"/>
      <c r="M182" s="283"/>
      <c r="N182" s="283"/>
      <c r="O182" s="283"/>
      <c r="P182" s="283"/>
      <c r="Q182" s="283"/>
      <c r="R182" s="283"/>
      <c r="S182" s="283"/>
      <c r="T182" s="283"/>
      <c r="U182" s="283"/>
      <c r="V182" s="283"/>
      <c r="W182" s="49"/>
      <c r="X182" s="49"/>
      <c r="Y182" s="49"/>
      <c r="Z182" s="49"/>
      <c r="AA182" s="49"/>
      <c r="AB182" s="49"/>
      <c r="AC182" s="49"/>
      <c r="AD182" s="49"/>
    </row>
    <row r="183" ht="15.75" customHeight="1">
      <c r="A183" s="282"/>
      <c r="B183" s="49"/>
      <c r="C183" s="49"/>
      <c r="D183" s="49"/>
      <c r="E183" s="49"/>
      <c r="F183" s="49"/>
      <c r="G183" s="49"/>
      <c r="H183" s="49"/>
      <c r="I183" s="283"/>
      <c r="J183" s="283"/>
      <c r="K183" s="283"/>
      <c r="L183" s="283"/>
      <c r="M183" s="283"/>
      <c r="N183" s="283"/>
      <c r="O183" s="283"/>
      <c r="P183" s="283"/>
      <c r="Q183" s="283"/>
      <c r="R183" s="283"/>
      <c r="S183" s="283"/>
      <c r="T183" s="283"/>
      <c r="U183" s="283"/>
      <c r="V183" s="283"/>
      <c r="W183" s="49"/>
      <c r="X183" s="49"/>
      <c r="Y183" s="49"/>
      <c r="Z183" s="49"/>
      <c r="AA183" s="49"/>
      <c r="AB183" s="49"/>
      <c r="AC183" s="49"/>
      <c r="AD183" s="49"/>
    </row>
    <row r="184" ht="15.75" customHeight="1">
      <c r="A184" s="282"/>
      <c r="B184" s="49"/>
      <c r="C184" s="49"/>
      <c r="D184" s="49"/>
      <c r="E184" s="49"/>
      <c r="F184" s="49"/>
      <c r="G184" s="49"/>
      <c r="H184" s="49"/>
      <c r="I184" s="283"/>
      <c r="J184" s="283"/>
      <c r="K184" s="283"/>
      <c r="L184" s="283"/>
      <c r="M184" s="283"/>
      <c r="N184" s="283"/>
      <c r="O184" s="283"/>
      <c r="P184" s="283"/>
      <c r="Q184" s="283"/>
      <c r="R184" s="283"/>
      <c r="S184" s="283"/>
      <c r="T184" s="283"/>
      <c r="U184" s="283"/>
      <c r="V184" s="283"/>
      <c r="W184" s="49"/>
      <c r="X184" s="49"/>
      <c r="Y184" s="49"/>
      <c r="Z184" s="49"/>
      <c r="AA184" s="49"/>
      <c r="AB184" s="49"/>
      <c r="AC184" s="49"/>
      <c r="AD184" s="49"/>
    </row>
    <row r="185" ht="15.75" customHeight="1">
      <c r="A185" s="282"/>
      <c r="B185" s="49"/>
      <c r="C185" s="49"/>
      <c r="D185" s="49"/>
      <c r="E185" s="49"/>
      <c r="F185" s="49"/>
      <c r="G185" s="49"/>
      <c r="H185" s="49"/>
      <c r="I185" s="283"/>
      <c r="J185" s="283"/>
      <c r="K185" s="283"/>
      <c r="L185" s="283"/>
      <c r="M185" s="283"/>
      <c r="N185" s="283"/>
      <c r="O185" s="283"/>
      <c r="P185" s="283"/>
      <c r="Q185" s="283"/>
      <c r="R185" s="283"/>
      <c r="S185" s="283"/>
      <c r="T185" s="283"/>
      <c r="U185" s="283"/>
      <c r="V185" s="283"/>
      <c r="W185" s="49"/>
      <c r="X185" s="49"/>
      <c r="Y185" s="49"/>
      <c r="Z185" s="49"/>
      <c r="AA185" s="49"/>
      <c r="AB185" s="49"/>
      <c r="AC185" s="49"/>
      <c r="AD185" s="49"/>
    </row>
    <row r="186" ht="15.75" customHeight="1">
      <c r="A186" s="282"/>
      <c r="B186" s="49"/>
      <c r="C186" s="49"/>
      <c r="D186" s="49"/>
      <c r="E186" s="49"/>
      <c r="F186" s="49"/>
      <c r="G186" s="49"/>
      <c r="H186" s="49"/>
      <c r="I186" s="283"/>
      <c r="J186" s="283"/>
      <c r="K186" s="283"/>
      <c r="L186" s="283"/>
      <c r="M186" s="283"/>
      <c r="N186" s="283"/>
      <c r="O186" s="283"/>
      <c r="P186" s="283"/>
      <c r="Q186" s="283"/>
      <c r="R186" s="283"/>
      <c r="S186" s="283"/>
      <c r="T186" s="283"/>
      <c r="U186" s="283"/>
      <c r="V186" s="283"/>
      <c r="W186" s="49"/>
      <c r="X186" s="49"/>
      <c r="Y186" s="49"/>
      <c r="Z186" s="49"/>
      <c r="AA186" s="49"/>
      <c r="AB186" s="49"/>
      <c r="AC186" s="49"/>
      <c r="AD186" s="49"/>
    </row>
    <row r="187" ht="15.75" customHeight="1">
      <c r="A187" s="282"/>
      <c r="B187" s="49"/>
      <c r="C187" s="49"/>
      <c r="D187" s="49"/>
      <c r="E187" s="49"/>
      <c r="F187" s="49"/>
      <c r="G187" s="49"/>
      <c r="H187" s="49"/>
      <c r="I187" s="283"/>
      <c r="J187" s="283"/>
      <c r="K187" s="283"/>
      <c r="L187" s="283"/>
      <c r="M187" s="283"/>
      <c r="N187" s="283"/>
      <c r="O187" s="283"/>
      <c r="P187" s="283"/>
      <c r="Q187" s="283"/>
      <c r="R187" s="283"/>
      <c r="S187" s="283"/>
      <c r="T187" s="283"/>
      <c r="U187" s="283"/>
      <c r="V187" s="283"/>
      <c r="W187" s="49"/>
      <c r="X187" s="49"/>
      <c r="Y187" s="49"/>
      <c r="Z187" s="49"/>
      <c r="AA187" s="49"/>
      <c r="AB187" s="49"/>
      <c r="AC187" s="49"/>
      <c r="AD187" s="49"/>
    </row>
    <row r="188" ht="15.75" customHeight="1">
      <c r="A188" s="282"/>
      <c r="B188" s="49"/>
      <c r="C188" s="49"/>
      <c r="D188" s="49"/>
      <c r="E188" s="49"/>
      <c r="F188" s="49"/>
      <c r="G188" s="49"/>
      <c r="H188" s="49"/>
      <c r="I188" s="283"/>
      <c r="J188" s="283"/>
      <c r="K188" s="283"/>
      <c r="L188" s="283"/>
      <c r="M188" s="283"/>
      <c r="N188" s="283"/>
      <c r="O188" s="283"/>
      <c r="P188" s="283"/>
      <c r="Q188" s="283"/>
      <c r="R188" s="283"/>
      <c r="S188" s="283"/>
      <c r="T188" s="283"/>
      <c r="U188" s="283"/>
      <c r="V188" s="283"/>
      <c r="W188" s="49"/>
      <c r="X188" s="49"/>
      <c r="Y188" s="49"/>
      <c r="Z188" s="49"/>
      <c r="AA188" s="49"/>
      <c r="AB188" s="49"/>
      <c r="AC188" s="49"/>
      <c r="AD188" s="49"/>
    </row>
    <row r="189" ht="15.75" customHeight="1">
      <c r="A189" s="282"/>
      <c r="B189" s="49"/>
      <c r="C189" s="49"/>
      <c r="D189" s="49"/>
      <c r="E189" s="49"/>
      <c r="F189" s="49"/>
      <c r="G189" s="49"/>
      <c r="H189" s="49"/>
      <c r="I189" s="283"/>
      <c r="J189" s="283"/>
      <c r="K189" s="283"/>
      <c r="L189" s="283"/>
      <c r="M189" s="283"/>
      <c r="N189" s="283"/>
      <c r="O189" s="283"/>
      <c r="P189" s="283"/>
      <c r="Q189" s="283"/>
      <c r="R189" s="283"/>
      <c r="S189" s="283"/>
      <c r="T189" s="283"/>
      <c r="U189" s="283"/>
      <c r="V189" s="283"/>
      <c r="W189" s="49"/>
      <c r="X189" s="49"/>
      <c r="Y189" s="49"/>
      <c r="Z189" s="49"/>
      <c r="AA189" s="49"/>
      <c r="AB189" s="49"/>
      <c r="AC189" s="49"/>
      <c r="AD189" s="49"/>
    </row>
    <row r="190" ht="15.75" customHeight="1">
      <c r="A190" s="282"/>
      <c r="B190" s="49"/>
      <c r="C190" s="49"/>
      <c r="D190" s="49"/>
      <c r="E190" s="49"/>
      <c r="F190" s="49"/>
      <c r="G190" s="49"/>
      <c r="H190" s="49"/>
      <c r="I190" s="283"/>
      <c r="J190" s="283"/>
      <c r="K190" s="283"/>
      <c r="L190" s="283"/>
      <c r="M190" s="283"/>
      <c r="N190" s="283"/>
      <c r="O190" s="283"/>
      <c r="P190" s="283"/>
      <c r="Q190" s="283"/>
      <c r="R190" s="283"/>
      <c r="S190" s="283"/>
      <c r="T190" s="283"/>
      <c r="U190" s="283"/>
      <c r="V190" s="283"/>
      <c r="W190" s="49"/>
      <c r="X190" s="49"/>
      <c r="Y190" s="49"/>
      <c r="Z190" s="49"/>
      <c r="AA190" s="49"/>
      <c r="AB190" s="49"/>
      <c r="AC190" s="49"/>
      <c r="AD190" s="49"/>
    </row>
    <row r="191" ht="15.75" customHeight="1">
      <c r="A191" s="282"/>
      <c r="B191" s="49"/>
      <c r="C191" s="49"/>
      <c r="D191" s="49"/>
      <c r="E191" s="49"/>
      <c r="F191" s="49"/>
      <c r="G191" s="49"/>
      <c r="H191" s="49"/>
      <c r="I191" s="283"/>
      <c r="J191" s="283"/>
      <c r="K191" s="283"/>
      <c r="L191" s="283"/>
      <c r="M191" s="283"/>
      <c r="N191" s="283"/>
      <c r="O191" s="283"/>
      <c r="P191" s="283"/>
      <c r="Q191" s="283"/>
      <c r="R191" s="283"/>
      <c r="S191" s="283"/>
      <c r="T191" s="283"/>
      <c r="U191" s="283"/>
      <c r="V191" s="283"/>
      <c r="W191" s="49"/>
      <c r="X191" s="49"/>
      <c r="Y191" s="49"/>
      <c r="Z191" s="49"/>
      <c r="AA191" s="49"/>
      <c r="AB191" s="49"/>
      <c r="AC191" s="49"/>
      <c r="AD191" s="49"/>
    </row>
    <row r="192" ht="15.75" customHeight="1">
      <c r="A192" s="282"/>
      <c r="B192" s="49"/>
      <c r="C192" s="49"/>
      <c r="D192" s="49"/>
      <c r="E192" s="49"/>
      <c r="F192" s="49"/>
      <c r="G192" s="49"/>
      <c r="H192" s="49"/>
      <c r="I192" s="283"/>
      <c r="J192" s="283"/>
      <c r="K192" s="283"/>
      <c r="L192" s="283"/>
      <c r="M192" s="283"/>
      <c r="N192" s="283"/>
      <c r="O192" s="283"/>
      <c r="P192" s="283"/>
      <c r="Q192" s="283"/>
      <c r="R192" s="283"/>
      <c r="S192" s="283"/>
      <c r="T192" s="283"/>
      <c r="U192" s="283"/>
      <c r="V192" s="283"/>
      <c r="W192" s="49"/>
      <c r="X192" s="49"/>
      <c r="Y192" s="49"/>
      <c r="Z192" s="49"/>
      <c r="AA192" s="49"/>
      <c r="AB192" s="49"/>
      <c r="AC192" s="49"/>
      <c r="AD192" s="49"/>
    </row>
    <row r="193" ht="15.75" customHeight="1">
      <c r="A193" s="282"/>
      <c r="B193" s="49"/>
      <c r="C193" s="49"/>
      <c r="D193" s="49"/>
      <c r="E193" s="49"/>
      <c r="F193" s="49"/>
      <c r="G193" s="49"/>
      <c r="H193" s="49"/>
      <c r="I193" s="283"/>
      <c r="J193" s="283"/>
      <c r="K193" s="283"/>
      <c r="L193" s="283"/>
      <c r="M193" s="283"/>
      <c r="N193" s="283"/>
      <c r="O193" s="283"/>
      <c r="P193" s="283"/>
      <c r="Q193" s="283"/>
      <c r="R193" s="283"/>
      <c r="S193" s="283"/>
      <c r="T193" s="283"/>
      <c r="U193" s="283"/>
      <c r="V193" s="283"/>
      <c r="W193" s="49"/>
      <c r="X193" s="49"/>
      <c r="Y193" s="49"/>
      <c r="Z193" s="49"/>
      <c r="AA193" s="49"/>
      <c r="AB193" s="49"/>
      <c r="AC193" s="49"/>
      <c r="AD193" s="49"/>
    </row>
    <row r="194" ht="15.75" customHeight="1">
      <c r="A194" s="282"/>
      <c r="B194" s="49"/>
      <c r="C194" s="49"/>
      <c r="D194" s="49"/>
      <c r="E194" s="49"/>
      <c r="F194" s="49"/>
      <c r="G194" s="49"/>
      <c r="H194" s="49"/>
      <c r="I194" s="283"/>
      <c r="J194" s="283"/>
      <c r="K194" s="283"/>
      <c r="L194" s="283"/>
      <c r="M194" s="283"/>
      <c r="N194" s="283"/>
      <c r="O194" s="283"/>
      <c r="P194" s="283"/>
      <c r="Q194" s="283"/>
      <c r="R194" s="283"/>
      <c r="S194" s="283"/>
      <c r="T194" s="283"/>
      <c r="U194" s="283"/>
      <c r="V194" s="283"/>
      <c r="W194" s="49"/>
      <c r="X194" s="49"/>
      <c r="Y194" s="49"/>
      <c r="Z194" s="49"/>
      <c r="AA194" s="49"/>
      <c r="AB194" s="49"/>
      <c r="AC194" s="49"/>
      <c r="AD194" s="49"/>
    </row>
    <row r="195" ht="15.75" customHeight="1">
      <c r="A195" s="282"/>
      <c r="B195" s="49"/>
      <c r="C195" s="49"/>
      <c r="D195" s="49"/>
      <c r="E195" s="49"/>
      <c r="F195" s="49"/>
      <c r="G195" s="49"/>
      <c r="H195" s="49"/>
      <c r="I195" s="283"/>
      <c r="J195" s="283"/>
      <c r="K195" s="283"/>
      <c r="L195" s="283"/>
      <c r="M195" s="283"/>
      <c r="N195" s="283"/>
      <c r="O195" s="283"/>
      <c r="P195" s="283"/>
      <c r="Q195" s="283"/>
      <c r="R195" s="283"/>
      <c r="S195" s="283"/>
      <c r="T195" s="283"/>
      <c r="U195" s="283"/>
      <c r="V195" s="283"/>
      <c r="W195" s="49"/>
      <c r="X195" s="49"/>
      <c r="Y195" s="49"/>
      <c r="Z195" s="49"/>
      <c r="AA195" s="49"/>
      <c r="AB195" s="49"/>
      <c r="AC195" s="49"/>
      <c r="AD195" s="49"/>
    </row>
    <row r="196" ht="15.75" customHeight="1">
      <c r="A196" s="282"/>
      <c r="B196" s="49"/>
      <c r="C196" s="49"/>
      <c r="D196" s="49"/>
      <c r="E196" s="49"/>
      <c r="F196" s="49"/>
      <c r="G196" s="49"/>
      <c r="H196" s="49"/>
      <c r="I196" s="283"/>
      <c r="J196" s="283"/>
      <c r="K196" s="283"/>
      <c r="L196" s="283"/>
      <c r="M196" s="283"/>
      <c r="N196" s="283"/>
      <c r="O196" s="283"/>
      <c r="P196" s="283"/>
      <c r="Q196" s="283"/>
      <c r="R196" s="283"/>
      <c r="S196" s="283"/>
      <c r="T196" s="283"/>
      <c r="U196" s="283"/>
      <c r="V196" s="283"/>
      <c r="W196" s="49"/>
      <c r="X196" s="49"/>
      <c r="Y196" s="49"/>
      <c r="Z196" s="49"/>
      <c r="AA196" s="49"/>
      <c r="AB196" s="49"/>
      <c r="AC196" s="49"/>
      <c r="AD196" s="49"/>
    </row>
    <row r="197" ht="15.75" customHeight="1">
      <c r="A197" s="282"/>
      <c r="B197" s="49"/>
      <c r="C197" s="49"/>
      <c r="D197" s="49"/>
      <c r="E197" s="49"/>
      <c r="F197" s="49"/>
      <c r="G197" s="49"/>
      <c r="H197" s="49"/>
      <c r="I197" s="283"/>
      <c r="J197" s="283"/>
      <c r="K197" s="283"/>
      <c r="L197" s="283"/>
      <c r="M197" s="283"/>
      <c r="N197" s="283"/>
      <c r="O197" s="283"/>
      <c r="P197" s="283"/>
      <c r="Q197" s="283"/>
      <c r="R197" s="283"/>
      <c r="S197" s="283"/>
      <c r="T197" s="283"/>
      <c r="U197" s="283"/>
      <c r="V197" s="283"/>
      <c r="W197" s="49"/>
      <c r="X197" s="49"/>
      <c r="Y197" s="49"/>
      <c r="Z197" s="49"/>
      <c r="AA197" s="49"/>
      <c r="AB197" s="49"/>
      <c r="AC197" s="49"/>
      <c r="AD197" s="49"/>
    </row>
    <row r="198" ht="15.75" customHeight="1">
      <c r="A198" s="282"/>
      <c r="B198" s="49"/>
      <c r="C198" s="49"/>
      <c r="D198" s="49"/>
      <c r="E198" s="49"/>
      <c r="F198" s="49"/>
      <c r="G198" s="49"/>
      <c r="H198" s="49"/>
      <c r="I198" s="283"/>
      <c r="J198" s="283"/>
      <c r="K198" s="283"/>
      <c r="L198" s="283"/>
      <c r="M198" s="283"/>
      <c r="N198" s="283"/>
      <c r="O198" s="283"/>
      <c r="P198" s="283"/>
      <c r="Q198" s="283"/>
      <c r="R198" s="283"/>
      <c r="S198" s="283"/>
      <c r="T198" s="283"/>
      <c r="U198" s="283"/>
      <c r="V198" s="283"/>
      <c r="W198" s="49"/>
      <c r="X198" s="49"/>
      <c r="Y198" s="49"/>
      <c r="Z198" s="49"/>
      <c r="AA198" s="49"/>
      <c r="AB198" s="49"/>
      <c r="AC198" s="49"/>
      <c r="AD198" s="49"/>
    </row>
    <row r="199" ht="15.75" customHeight="1">
      <c r="A199" s="282"/>
      <c r="B199" s="49"/>
      <c r="C199" s="49"/>
      <c r="D199" s="49"/>
      <c r="E199" s="49"/>
      <c r="F199" s="49"/>
      <c r="G199" s="49"/>
      <c r="H199" s="49"/>
      <c r="I199" s="283"/>
      <c r="J199" s="283"/>
      <c r="K199" s="283"/>
      <c r="L199" s="283"/>
      <c r="M199" s="283"/>
      <c r="N199" s="283"/>
      <c r="O199" s="283"/>
      <c r="P199" s="283"/>
      <c r="Q199" s="283"/>
      <c r="R199" s="283"/>
      <c r="S199" s="283"/>
      <c r="T199" s="283"/>
      <c r="U199" s="283"/>
      <c r="V199" s="283"/>
      <c r="W199" s="49"/>
      <c r="X199" s="49"/>
      <c r="Y199" s="49"/>
      <c r="Z199" s="49"/>
      <c r="AA199" s="49"/>
      <c r="AB199" s="49"/>
      <c r="AC199" s="49"/>
      <c r="AD199" s="49"/>
    </row>
    <row r="200" ht="15.75" customHeight="1">
      <c r="A200" s="282"/>
      <c r="B200" s="49"/>
      <c r="C200" s="49"/>
      <c r="D200" s="49"/>
      <c r="E200" s="49"/>
      <c r="F200" s="49"/>
      <c r="G200" s="49"/>
      <c r="H200" s="49"/>
      <c r="I200" s="283"/>
      <c r="J200" s="283"/>
      <c r="K200" s="283"/>
      <c r="L200" s="283"/>
      <c r="M200" s="283"/>
      <c r="N200" s="283"/>
      <c r="O200" s="283"/>
      <c r="P200" s="283"/>
      <c r="Q200" s="283"/>
      <c r="R200" s="283"/>
      <c r="S200" s="283"/>
      <c r="T200" s="283"/>
      <c r="U200" s="283"/>
      <c r="V200" s="283"/>
      <c r="W200" s="49"/>
      <c r="X200" s="49"/>
      <c r="Y200" s="49"/>
      <c r="Z200" s="49"/>
      <c r="AA200" s="49"/>
      <c r="AB200" s="49"/>
      <c r="AC200" s="49"/>
      <c r="AD200" s="49"/>
    </row>
    <row r="201" ht="15.75" customHeight="1">
      <c r="A201" s="282"/>
      <c r="B201" s="49"/>
      <c r="C201" s="49"/>
      <c r="D201" s="49"/>
      <c r="E201" s="49"/>
      <c r="F201" s="49"/>
      <c r="G201" s="49"/>
      <c r="H201" s="49"/>
      <c r="I201" s="283"/>
      <c r="J201" s="283"/>
      <c r="K201" s="283"/>
      <c r="L201" s="283"/>
      <c r="M201" s="283"/>
      <c r="N201" s="283"/>
      <c r="O201" s="283"/>
      <c r="P201" s="283"/>
      <c r="Q201" s="283"/>
      <c r="R201" s="283"/>
      <c r="S201" s="283"/>
      <c r="T201" s="283"/>
      <c r="U201" s="283"/>
      <c r="V201" s="283"/>
      <c r="W201" s="49"/>
      <c r="X201" s="49"/>
      <c r="Y201" s="49"/>
      <c r="Z201" s="49"/>
      <c r="AA201" s="49"/>
      <c r="AB201" s="49"/>
      <c r="AC201" s="49"/>
      <c r="AD201" s="49"/>
    </row>
    <row r="202" ht="15.75" customHeight="1">
      <c r="A202" s="282"/>
      <c r="B202" s="49"/>
      <c r="C202" s="49"/>
      <c r="D202" s="49"/>
      <c r="E202" s="49"/>
      <c r="F202" s="49"/>
      <c r="G202" s="49"/>
      <c r="H202" s="49"/>
      <c r="I202" s="283"/>
      <c r="J202" s="283"/>
      <c r="K202" s="283"/>
      <c r="L202" s="283"/>
      <c r="M202" s="283"/>
      <c r="N202" s="283"/>
      <c r="O202" s="283"/>
      <c r="P202" s="283"/>
      <c r="Q202" s="283"/>
      <c r="R202" s="283"/>
      <c r="S202" s="283"/>
      <c r="T202" s="283"/>
      <c r="U202" s="283"/>
      <c r="V202" s="283"/>
      <c r="W202" s="49"/>
      <c r="X202" s="49"/>
      <c r="Y202" s="49"/>
      <c r="Z202" s="49"/>
      <c r="AA202" s="49"/>
      <c r="AB202" s="49"/>
      <c r="AC202" s="49"/>
      <c r="AD202" s="49"/>
    </row>
    <row r="203" ht="15.75" customHeight="1">
      <c r="A203" s="282"/>
      <c r="B203" s="49"/>
      <c r="C203" s="49"/>
      <c r="D203" s="49"/>
      <c r="E203" s="49"/>
      <c r="F203" s="49"/>
      <c r="G203" s="49"/>
      <c r="H203" s="49"/>
      <c r="I203" s="283"/>
      <c r="J203" s="283"/>
      <c r="K203" s="283"/>
      <c r="L203" s="283"/>
      <c r="M203" s="283"/>
      <c r="N203" s="283"/>
      <c r="O203" s="283"/>
      <c r="P203" s="283"/>
      <c r="Q203" s="283"/>
      <c r="R203" s="283"/>
      <c r="S203" s="283"/>
      <c r="T203" s="283"/>
      <c r="U203" s="283"/>
      <c r="V203" s="283"/>
      <c r="W203" s="49"/>
      <c r="X203" s="49"/>
      <c r="Y203" s="49"/>
      <c r="Z203" s="49"/>
      <c r="AA203" s="49"/>
      <c r="AB203" s="49"/>
      <c r="AC203" s="49"/>
      <c r="AD203" s="49"/>
    </row>
    <row r="204" ht="15.75" customHeight="1">
      <c r="A204" s="282"/>
      <c r="B204" s="49"/>
      <c r="C204" s="49"/>
      <c r="D204" s="49"/>
      <c r="E204" s="49"/>
      <c r="F204" s="49"/>
      <c r="G204" s="49"/>
      <c r="H204" s="49"/>
      <c r="I204" s="283"/>
      <c r="J204" s="283"/>
      <c r="K204" s="283"/>
      <c r="L204" s="283"/>
      <c r="M204" s="283"/>
      <c r="N204" s="283"/>
      <c r="O204" s="283"/>
      <c r="P204" s="283"/>
      <c r="Q204" s="283"/>
      <c r="R204" s="283"/>
      <c r="S204" s="283"/>
      <c r="T204" s="283"/>
      <c r="U204" s="283"/>
      <c r="V204" s="283"/>
      <c r="W204" s="49"/>
      <c r="X204" s="49"/>
      <c r="Y204" s="49"/>
      <c r="Z204" s="49"/>
      <c r="AA204" s="49"/>
      <c r="AB204" s="49"/>
      <c r="AC204" s="49"/>
      <c r="AD204" s="49"/>
    </row>
    <row r="205" ht="15.75" customHeight="1">
      <c r="A205" s="282"/>
      <c r="B205" s="49"/>
      <c r="C205" s="49"/>
      <c r="D205" s="49"/>
      <c r="E205" s="49"/>
      <c r="F205" s="49"/>
      <c r="G205" s="49"/>
      <c r="H205" s="49"/>
      <c r="I205" s="283"/>
      <c r="J205" s="283"/>
      <c r="K205" s="283"/>
      <c r="L205" s="283"/>
      <c r="M205" s="283"/>
      <c r="N205" s="283"/>
      <c r="O205" s="283"/>
      <c r="P205" s="283"/>
      <c r="Q205" s="283"/>
      <c r="R205" s="283"/>
      <c r="S205" s="283"/>
      <c r="T205" s="283"/>
      <c r="U205" s="283"/>
      <c r="V205" s="283"/>
      <c r="W205" s="49"/>
      <c r="X205" s="49"/>
      <c r="Y205" s="49"/>
      <c r="Z205" s="49"/>
      <c r="AA205" s="49"/>
      <c r="AB205" s="49"/>
      <c r="AC205" s="49"/>
      <c r="AD205" s="49"/>
    </row>
    <row r="206" ht="15.75" customHeight="1">
      <c r="A206" s="282"/>
      <c r="B206" s="49"/>
      <c r="C206" s="49"/>
      <c r="D206" s="49"/>
      <c r="E206" s="49"/>
      <c r="F206" s="49"/>
      <c r="G206" s="49"/>
      <c r="H206" s="49"/>
      <c r="I206" s="283"/>
      <c r="J206" s="283"/>
      <c r="K206" s="283"/>
      <c r="L206" s="283"/>
      <c r="M206" s="283"/>
      <c r="N206" s="283"/>
      <c r="O206" s="283"/>
      <c r="P206" s="283"/>
      <c r="Q206" s="283"/>
      <c r="R206" s="283"/>
      <c r="S206" s="283"/>
      <c r="T206" s="283"/>
      <c r="U206" s="283"/>
      <c r="V206" s="283"/>
      <c r="W206" s="49"/>
      <c r="X206" s="49"/>
      <c r="Y206" s="49"/>
      <c r="Z206" s="49"/>
      <c r="AA206" s="49"/>
      <c r="AB206" s="49"/>
      <c r="AC206" s="49"/>
      <c r="AD206" s="49"/>
    </row>
    <row r="207" ht="15.75" customHeight="1">
      <c r="A207" s="282"/>
      <c r="B207" s="49"/>
      <c r="C207" s="49"/>
      <c r="D207" s="49"/>
      <c r="E207" s="49"/>
      <c r="F207" s="49"/>
      <c r="G207" s="49"/>
      <c r="H207" s="49"/>
      <c r="I207" s="283"/>
      <c r="J207" s="283"/>
      <c r="K207" s="283"/>
      <c r="L207" s="283"/>
      <c r="M207" s="283"/>
      <c r="N207" s="283"/>
      <c r="O207" s="283"/>
      <c r="P207" s="283"/>
      <c r="Q207" s="283"/>
      <c r="R207" s="283"/>
      <c r="S207" s="283"/>
      <c r="T207" s="283"/>
      <c r="U207" s="283"/>
      <c r="V207" s="283"/>
      <c r="W207" s="49"/>
      <c r="X207" s="49"/>
      <c r="Y207" s="49"/>
      <c r="Z207" s="49"/>
      <c r="AA207" s="49"/>
      <c r="AB207" s="49"/>
      <c r="AC207" s="49"/>
      <c r="AD207" s="49"/>
    </row>
    <row r="208" ht="15.75" customHeight="1">
      <c r="A208" s="282"/>
      <c r="B208" s="49"/>
      <c r="C208" s="49"/>
      <c r="D208" s="49"/>
      <c r="E208" s="49"/>
      <c r="F208" s="49"/>
      <c r="G208" s="49"/>
      <c r="H208" s="49"/>
      <c r="I208" s="283"/>
      <c r="J208" s="283"/>
      <c r="K208" s="283"/>
      <c r="L208" s="283"/>
      <c r="M208" s="283"/>
      <c r="N208" s="283"/>
      <c r="O208" s="283"/>
      <c r="P208" s="283"/>
      <c r="Q208" s="283"/>
      <c r="R208" s="283"/>
      <c r="S208" s="283"/>
      <c r="T208" s="283"/>
      <c r="U208" s="283"/>
      <c r="V208" s="283"/>
      <c r="W208" s="49"/>
      <c r="X208" s="49"/>
      <c r="Y208" s="49"/>
      <c r="Z208" s="49"/>
      <c r="AA208" s="49"/>
      <c r="AB208" s="49"/>
      <c r="AC208" s="49"/>
      <c r="AD208" s="49"/>
    </row>
    <row r="209" ht="15.75" customHeight="1">
      <c r="A209" s="282"/>
      <c r="B209" s="49"/>
      <c r="C209" s="49"/>
      <c r="D209" s="49"/>
      <c r="E209" s="49"/>
      <c r="F209" s="49"/>
      <c r="G209" s="49"/>
      <c r="H209" s="49"/>
      <c r="I209" s="283"/>
      <c r="J209" s="283"/>
      <c r="K209" s="283"/>
      <c r="L209" s="283"/>
      <c r="M209" s="283"/>
      <c r="N209" s="283"/>
      <c r="O209" s="283"/>
      <c r="P209" s="283"/>
      <c r="Q209" s="283"/>
      <c r="R209" s="283"/>
      <c r="S209" s="283"/>
      <c r="T209" s="283"/>
      <c r="U209" s="283"/>
      <c r="V209" s="283"/>
      <c r="W209" s="49"/>
      <c r="X209" s="49"/>
      <c r="Y209" s="49"/>
      <c r="Z209" s="49"/>
      <c r="AA209" s="49"/>
      <c r="AB209" s="49"/>
      <c r="AC209" s="49"/>
      <c r="AD209" s="49"/>
    </row>
    <row r="210" ht="15.75" customHeight="1">
      <c r="A210" s="282"/>
      <c r="B210" s="49"/>
      <c r="C210" s="49"/>
      <c r="D210" s="49"/>
      <c r="E210" s="49"/>
      <c r="F210" s="49"/>
      <c r="G210" s="49"/>
      <c r="H210" s="49"/>
      <c r="I210" s="283"/>
      <c r="J210" s="283"/>
      <c r="K210" s="283"/>
      <c r="L210" s="283"/>
      <c r="M210" s="283"/>
      <c r="N210" s="283"/>
      <c r="O210" s="283"/>
      <c r="P210" s="283"/>
      <c r="Q210" s="283"/>
      <c r="R210" s="283"/>
      <c r="S210" s="283"/>
      <c r="T210" s="283"/>
      <c r="U210" s="283"/>
      <c r="V210" s="283"/>
      <c r="W210" s="49"/>
      <c r="X210" s="49"/>
      <c r="Y210" s="49"/>
      <c r="Z210" s="49"/>
      <c r="AA210" s="49"/>
      <c r="AB210" s="49"/>
      <c r="AC210" s="49"/>
      <c r="AD210" s="49"/>
    </row>
    <row r="211" ht="15.75" customHeight="1">
      <c r="A211" s="282"/>
      <c r="B211" s="49"/>
      <c r="C211" s="49"/>
      <c r="D211" s="49"/>
      <c r="E211" s="49"/>
      <c r="F211" s="49"/>
      <c r="G211" s="49"/>
      <c r="H211" s="49"/>
      <c r="I211" s="283"/>
      <c r="J211" s="283"/>
      <c r="K211" s="283"/>
      <c r="L211" s="283"/>
      <c r="M211" s="283"/>
      <c r="N211" s="283"/>
      <c r="O211" s="283"/>
      <c r="P211" s="283"/>
      <c r="Q211" s="283"/>
      <c r="R211" s="283"/>
      <c r="S211" s="283"/>
      <c r="T211" s="283"/>
      <c r="U211" s="283"/>
      <c r="V211" s="283"/>
      <c r="W211" s="49"/>
      <c r="X211" s="49"/>
      <c r="Y211" s="49"/>
      <c r="Z211" s="49"/>
      <c r="AA211" s="49"/>
      <c r="AB211" s="49"/>
      <c r="AC211" s="49"/>
      <c r="AD211" s="49"/>
    </row>
    <row r="212" ht="15.75" customHeight="1">
      <c r="A212" s="282"/>
      <c r="B212" s="49"/>
      <c r="C212" s="49"/>
      <c r="D212" s="49"/>
      <c r="E212" s="49"/>
      <c r="F212" s="49"/>
      <c r="G212" s="49"/>
      <c r="H212" s="49"/>
      <c r="I212" s="283"/>
      <c r="J212" s="283"/>
      <c r="K212" s="283"/>
      <c r="L212" s="283"/>
      <c r="M212" s="283"/>
      <c r="N212" s="283"/>
      <c r="O212" s="283"/>
      <c r="P212" s="283"/>
      <c r="Q212" s="283"/>
      <c r="R212" s="283"/>
      <c r="S212" s="283"/>
      <c r="T212" s="283"/>
      <c r="U212" s="283"/>
      <c r="V212" s="283"/>
      <c r="W212" s="49"/>
      <c r="X212" s="49"/>
      <c r="Y212" s="49"/>
      <c r="Z212" s="49"/>
      <c r="AA212" s="49"/>
      <c r="AB212" s="49"/>
      <c r="AC212" s="49"/>
      <c r="AD212" s="49"/>
    </row>
    <row r="213" ht="15.75" customHeight="1">
      <c r="A213" s="282"/>
      <c r="B213" s="49"/>
      <c r="C213" s="49"/>
      <c r="D213" s="49"/>
      <c r="E213" s="49"/>
      <c r="F213" s="49"/>
      <c r="G213" s="49"/>
      <c r="H213" s="49"/>
      <c r="I213" s="283"/>
      <c r="J213" s="283"/>
      <c r="K213" s="283"/>
      <c r="L213" s="283"/>
      <c r="M213" s="283"/>
      <c r="N213" s="283"/>
      <c r="O213" s="283"/>
      <c r="P213" s="283"/>
      <c r="Q213" s="283"/>
      <c r="R213" s="283"/>
      <c r="S213" s="283"/>
      <c r="T213" s="283"/>
      <c r="U213" s="283"/>
      <c r="V213" s="283"/>
      <c r="W213" s="49"/>
      <c r="X213" s="49"/>
      <c r="Y213" s="49"/>
      <c r="Z213" s="49"/>
      <c r="AA213" s="49"/>
      <c r="AB213" s="49"/>
      <c r="AC213" s="49"/>
      <c r="AD213" s="49"/>
    </row>
    <row r="214" ht="15.75" customHeight="1">
      <c r="A214" s="282"/>
      <c r="B214" s="49"/>
      <c r="C214" s="49"/>
      <c r="D214" s="49"/>
      <c r="E214" s="49"/>
      <c r="F214" s="49"/>
      <c r="G214" s="49"/>
      <c r="H214" s="49"/>
      <c r="I214" s="283"/>
      <c r="J214" s="283"/>
      <c r="K214" s="283"/>
      <c r="L214" s="283"/>
      <c r="M214" s="283"/>
      <c r="N214" s="283"/>
      <c r="O214" s="283"/>
      <c r="P214" s="283"/>
      <c r="Q214" s="283"/>
      <c r="R214" s="283"/>
      <c r="S214" s="283"/>
      <c r="T214" s="283"/>
      <c r="U214" s="283"/>
      <c r="V214" s="283"/>
      <c r="W214" s="49"/>
      <c r="X214" s="49"/>
      <c r="Y214" s="49"/>
      <c r="Z214" s="49"/>
      <c r="AA214" s="49"/>
      <c r="AB214" s="49"/>
      <c r="AC214" s="49"/>
      <c r="AD214" s="49"/>
    </row>
    <row r="215" ht="15.75" customHeight="1">
      <c r="A215" s="282"/>
      <c r="B215" s="49"/>
      <c r="C215" s="49"/>
      <c r="D215" s="49"/>
      <c r="E215" s="49"/>
      <c r="F215" s="49"/>
      <c r="G215" s="49"/>
      <c r="H215" s="49"/>
      <c r="I215" s="283"/>
      <c r="J215" s="283"/>
      <c r="K215" s="283"/>
      <c r="L215" s="283"/>
      <c r="M215" s="283"/>
      <c r="N215" s="283"/>
      <c r="O215" s="283"/>
      <c r="P215" s="283"/>
      <c r="Q215" s="283"/>
      <c r="R215" s="283"/>
      <c r="S215" s="283"/>
      <c r="T215" s="283"/>
      <c r="U215" s="283"/>
      <c r="V215" s="283"/>
      <c r="W215" s="49"/>
      <c r="X215" s="49"/>
      <c r="Y215" s="49"/>
      <c r="Z215" s="49"/>
      <c r="AA215" s="49"/>
      <c r="AB215" s="49"/>
      <c r="AC215" s="49"/>
      <c r="AD215" s="49"/>
    </row>
    <row r="216" ht="15.75" customHeight="1">
      <c r="A216" s="282"/>
      <c r="B216" s="49"/>
      <c r="C216" s="49"/>
      <c r="D216" s="49"/>
      <c r="E216" s="49"/>
      <c r="F216" s="49"/>
      <c r="G216" s="49"/>
      <c r="H216" s="49"/>
      <c r="I216" s="283"/>
      <c r="J216" s="283"/>
      <c r="K216" s="283"/>
      <c r="L216" s="283"/>
      <c r="M216" s="283"/>
      <c r="N216" s="283"/>
      <c r="O216" s="283"/>
      <c r="P216" s="283"/>
      <c r="Q216" s="283"/>
      <c r="R216" s="283"/>
      <c r="S216" s="283"/>
      <c r="T216" s="283"/>
      <c r="U216" s="283"/>
      <c r="V216" s="283"/>
      <c r="W216" s="49"/>
      <c r="X216" s="49"/>
      <c r="Y216" s="49"/>
      <c r="Z216" s="49"/>
      <c r="AA216" s="49"/>
      <c r="AB216" s="49"/>
      <c r="AC216" s="49"/>
      <c r="AD216" s="49"/>
    </row>
    <row r="217" ht="15.75" customHeight="1">
      <c r="A217" s="282"/>
      <c r="B217" s="49"/>
      <c r="C217" s="49"/>
      <c r="D217" s="49"/>
      <c r="E217" s="49"/>
      <c r="F217" s="49"/>
      <c r="G217" s="49"/>
      <c r="H217" s="49"/>
      <c r="I217" s="283"/>
      <c r="J217" s="283"/>
      <c r="K217" s="283"/>
      <c r="L217" s="283"/>
      <c r="M217" s="283"/>
      <c r="N217" s="283"/>
      <c r="O217" s="283"/>
      <c r="P217" s="283"/>
      <c r="Q217" s="283"/>
      <c r="R217" s="283"/>
      <c r="S217" s="283"/>
      <c r="T217" s="283"/>
      <c r="U217" s="283"/>
      <c r="V217" s="283"/>
      <c r="W217" s="49"/>
      <c r="X217" s="49"/>
      <c r="Y217" s="49"/>
      <c r="Z217" s="49"/>
      <c r="AA217" s="49"/>
      <c r="AB217" s="49"/>
      <c r="AC217" s="49"/>
      <c r="AD217" s="49"/>
    </row>
    <row r="218" ht="15.75" customHeight="1">
      <c r="A218" s="282"/>
      <c r="B218" s="49"/>
      <c r="C218" s="49"/>
      <c r="D218" s="49"/>
      <c r="E218" s="49"/>
      <c r="F218" s="49"/>
      <c r="G218" s="49"/>
      <c r="H218" s="49"/>
      <c r="I218" s="283"/>
      <c r="J218" s="283"/>
      <c r="K218" s="283"/>
      <c r="L218" s="283"/>
      <c r="M218" s="283"/>
      <c r="N218" s="283"/>
      <c r="O218" s="283"/>
      <c r="P218" s="283"/>
      <c r="Q218" s="283"/>
      <c r="R218" s="283"/>
      <c r="S218" s="283"/>
      <c r="T218" s="283"/>
      <c r="U218" s="283"/>
      <c r="V218" s="283"/>
      <c r="W218" s="49"/>
      <c r="X218" s="49"/>
      <c r="Y218" s="49"/>
      <c r="Z218" s="49"/>
      <c r="AA218" s="49"/>
      <c r="AB218" s="49"/>
      <c r="AC218" s="49"/>
      <c r="AD218" s="49"/>
    </row>
    <row r="219" ht="15.75" customHeight="1">
      <c r="A219" s="282"/>
      <c r="B219" s="49"/>
      <c r="C219" s="49"/>
      <c r="D219" s="49"/>
      <c r="E219" s="49"/>
      <c r="F219" s="49"/>
      <c r="G219" s="49"/>
      <c r="H219" s="49"/>
      <c r="I219" s="283"/>
      <c r="J219" s="283"/>
      <c r="K219" s="283"/>
      <c r="L219" s="283"/>
      <c r="M219" s="283"/>
      <c r="N219" s="283"/>
      <c r="O219" s="283"/>
      <c r="P219" s="283"/>
      <c r="Q219" s="283"/>
      <c r="R219" s="283"/>
      <c r="S219" s="283"/>
      <c r="T219" s="283"/>
      <c r="U219" s="283"/>
      <c r="V219" s="283"/>
      <c r="W219" s="49"/>
      <c r="X219" s="49"/>
      <c r="Y219" s="49"/>
      <c r="Z219" s="49"/>
      <c r="AA219" s="49"/>
      <c r="AB219" s="49"/>
      <c r="AC219" s="49"/>
      <c r="AD219" s="49"/>
    </row>
    <row r="220" ht="15.75" customHeight="1">
      <c r="A220" s="282"/>
      <c r="B220" s="49"/>
      <c r="C220" s="49"/>
      <c r="D220" s="49"/>
      <c r="E220" s="49"/>
      <c r="F220" s="49"/>
      <c r="G220" s="49"/>
      <c r="H220" s="49"/>
      <c r="I220" s="283"/>
      <c r="J220" s="283"/>
      <c r="K220" s="283"/>
      <c r="L220" s="283"/>
      <c r="M220" s="283"/>
      <c r="N220" s="283"/>
      <c r="O220" s="283"/>
      <c r="P220" s="283"/>
      <c r="Q220" s="283"/>
      <c r="R220" s="283"/>
      <c r="S220" s="283"/>
      <c r="T220" s="283"/>
      <c r="U220" s="283"/>
      <c r="V220" s="283"/>
      <c r="W220" s="49"/>
      <c r="X220" s="49"/>
      <c r="Y220" s="49"/>
      <c r="Z220" s="49"/>
      <c r="AA220" s="49"/>
      <c r="AB220" s="49"/>
      <c r="AC220" s="49"/>
      <c r="AD220" s="49"/>
    </row>
    <row r="221" ht="15.75" customHeight="1">
      <c r="A221" s="282"/>
      <c r="B221" s="49"/>
      <c r="C221" s="49"/>
      <c r="D221" s="49"/>
      <c r="E221" s="49"/>
      <c r="F221" s="49"/>
      <c r="G221" s="49"/>
      <c r="H221" s="49"/>
      <c r="I221" s="283"/>
      <c r="J221" s="283"/>
      <c r="K221" s="283"/>
      <c r="L221" s="283"/>
      <c r="M221" s="283"/>
      <c r="N221" s="283"/>
      <c r="O221" s="283"/>
      <c r="P221" s="283"/>
      <c r="Q221" s="283"/>
      <c r="R221" s="283"/>
      <c r="S221" s="283"/>
      <c r="T221" s="283"/>
      <c r="U221" s="283"/>
      <c r="V221" s="283"/>
      <c r="W221" s="49"/>
      <c r="X221" s="49"/>
      <c r="Y221" s="49"/>
      <c r="Z221" s="49"/>
      <c r="AA221" s="49"/>
      <c r="AB221" s="49"/>
      <c r="AC221" s="49"/>
      <c r="AD221" s="49"/>
    </row>
    <row r="222" ht="15.75" customHeight="1">
      <c r="A222" s="282"/>
      <c r="B222" s="49"/>
      <c r="C222" s="49"/>
      <c r="D222" s="49"/>
      <c r="E222" s="49"/>
      <c r="F222" s="49"/>
      <c r="G222" s="49"/>
      <c r="H222" s="49"/>
      <c r="I222" s="283"/>
      <c r="J222" s="283"/>
      <c r="K222" s="283"/>
      <c r="L222" s="283"/>
      <c r="M222" s="283"/>
      <c r="N222" s="283"/>
      <c r="O222" s="283"/>
      <c r="P222" s="283"/>
      <c r="Q222" s="283"/>
      <c r="R222" s="283"/>
      <c r="S222" s="283"/>
      <c r="T222" s="283"/>
      <c r="U222" s="283"/>
      <c r="V222" s="283"/>
      <c r="W222" s="49"/>
      <c r="X222" s="49"/>
      <c r="Y222" s="49"/>
      <c r="Z222" s="49"/>
      <c r="AA222" s="49"/>
      <c r="AB222" s="49"/>
      <c r="AC222" s="49"/>
      <c r="AD222" s="49"/>
    </row>
    <row r="223" ht="15.75" customHeight="1">
      <c r="A223" s="282"/>
      <c r="B223" s="49"/>
      <c r="C223" s="49"/>
      <c r="D223" s="49"/>
      <c r="E223" s="49"/>
      <c r="F223" s="49"/>
      <c r="G223" s="49"/>
      <c r="H223" s="49"/>
      <c r="I223" s="283"/>
      <c r="J223" s="283"/>
      <c r="K223" s="283"/>
      <c r="L223" s="283"/>
      <c r="M223" s="283"/>
      <c r="N223" s="283"/>
      <c r="O223" s="283"/>
      <c r="P223" s="283"/>
      <c r="Q223" s="283"/>
      <c r="R223" s="283"/>
      <c r="S223" s="283"/>
      <c r="T223" s="283"/>
      <c r="U223" s="283"/>
      <c r="V223" s="283"/>
      <c r="W223" s="49"/>
      <c r="X223" s="49"/>
      <c r="Y223" s="49"/>
      <c r="Z223" s="49"/>
      <c r="AA223" s="49"/>
      <c r="AB223" s="49"/>
      <c r="AC223" s="49"/>
      <c r="AD223" s="49"/>
    </row>
    <row r="224" ht="15.75" customHeight="1">
      <c r="A224" s="282"/>
      <c r="B224" s="49"/>
      <c r="C224" s="49"/>
      <c r="D224" s="49"/>
      <c r="E224" s="49"/>
      <c r="F224" s="49"/>
      <c r="G224" s="49"/>
      <c r="H224" s="49"/>
      <c r="I224" s="283"/>
      <c r="J224" s="283"/>
      <c r="K224" s="283"/>
      <c r="L224" s="283"/>
      <c r="M224" s="283"/>
      <c r="N224" s="283"/>
      <c r="O224" s="283"/>
      <c r="P224" s="283"/>
      <c r="Q224" s="283"/>
      <c r="R224" s="283"/>
      <c r="S224" s="283"/>
      <c r="T224" s="283"/>
      <c r="U224" s="283"/>
      <c r="V224" s="283"/>
      <c r="W224" s="49"/>
      <c r="X224" s="49"/>
      <c r="Y224" s="49"/>
      <c r="Z224" s="49"/>
      <c r="AA224" s="49"/>
      <c r="AB224" s="49"/>
      <c r="AC224" s="49"/>
      <c r="AD224" s="49"/>
    </row>
    <row r="225" ht="15.75" customHeight="1">
      <c r="A225" s="282"/>
      <c r="B225" s="49"/>
      <c r="C225" s="49"/>
      <c r="D225" s="49"/>
      <c r="E225" s="49"/>
      <c r="F225" s="49"/>
      <c r="G225" s="49"/>
      <c r="H225" s="49"/>
      <c r="I225" s="283"/>
      <c r="J225" s="283"/>
      <c r="K225" s="283"/>
      <c r="L225" s="283"/>
      <c r="M225" s="283"/>
      <c r="N225" s="283"/>
      <c r="O225" s="283"/>
      <c r="P225" s="283"/>
      <c r="Q225" s="283"/>
      <c r="R225" s="283"/>
      <c r="S225" s="283"/>
      <c r="T225" s="283"/>
      <c r="U225" s="283"/>
      <c r="V225" s="283"/>
      <c r="W225" s="49"/>
      <c r="X225" s="49"/>
      <c r="Y225" s="49"/>
      <c r="Z225" s="49"/>
      <c r="AA225" s="49"/>
      <c r="AB225" s="49"/>
      <c r="AC225" s="49"/>
      <c r="AD225" s="49"/>
    </row>
    <row r="226" ht="15.75" customHeight="1">
      <c r="A226" s="282"/>
      <c r="B226" s="49"/>
      <c r="C226" s="49"/>
      <c r="D226" s="49"/>
      <c r="E226" s="49"/>
      <c r="F226" s="49"/>
      <c r="G226" s="49"/>
      <c r="H226" s="49"/>
      <c r="I226" s="283"/>
      <c r="J226" s="283"/>
      <c r="K226" s="283"/>
      <c r="L226" s="283"/>
      <c r="M226" s="283"/>
      <c r="N226" s="283"/>
      <c r="O226" s="283"/>
      <c r="P226" s="283"/>
      <c r="Q226" s="283"/>
      <c r="R226" s="283"/>
      <c r="S226" s="283"/>
      <c r="T226" s="283"/>
      <c r="U226" s="283"/>
      <c r="V226" s="283"/>
      <c r="W226" s="49"/>
      <c r="X226" s="49"/>
      <c r="Y226" s="49"/>
      <c r="Z226" s="49"/>
      <c r="AA226" s="49"/>
      <c r="AB226" s="49"/>
      <c r="AC226" s="49"/>
      <c r="AD226" s="49"/>
    </row>
    <row r="227" ht="15.75" customHeight="1">
      <c r="A227" s="282"/>
      <c r="B227" s="49"/>
      <c r="C227" s="49"/>
      <c r="D227" s="49"/>
      <c r="E227" s="49"/>
      <c r="F227" s="49"/>
      <c r="G227" s="49"/>
      <c r="H227" s="49"/>
      <c r="I227" s="283"/>
      <c r="J227" s="283"/>
      <c r="K227" s="283"/>
      <c r="L227" s="283"/>
      <c r="M227" s="283"/>
      <c r="N227" s="283"/>
      <c r="O227" s="283"/>
      <c r="P227" s="283"/>
      <c r="Q227" s="283"/>
      <c r="R227" s="283"/>
      <c r="S227" s="283"/>
      <c r="T227" s="283"/>
      <c r="U227" s="283"/>
      <c r="V227" s="283"/>
      <c r="W227" s="49"/>
      <c r="X227" s="49"/>
      <c r="Y227" s="49"/>
      <c r="Z227" s="49"/>
      <c r="AA227" s="49"/>
      <c r="AB227" s="49"/>
      <c r="AC227" s="49"/>
      <c r="AD227" s="49"/>
    </row>
    <row r="228" ht="15.75" customHeight="1">
      <c r="A228" s="282"/>
      <c r="B228" s="49"/>
      <c r="C228" s="49"/>
      <c r="D228" s="49"/>
      <c r="E228" s="49"/>
      <c r="F228" s="49"/>
      <c r="G228" s="49"/>
      <c r="H228" s="49"/>
      <c r="I228" s="283"/>
      <c r="J228" s="283"/>
      <c r="K228" s="283"/>
      <c r="L228" s="283"/>
      <c r="M228" s="283"/>
      <c r="N228" s="283"/>
      <c r="O228" s="283"/>
      <c r="P228" s="283"/>
      <c r="Q228" s="283"/>
      <c r="R228" s="283"/>
      <c r="S228" s="283"/>
      <c r="T228" s="283"/>
      <c r="U228" s="283"/>
      <c r="V228" s="283"/>
      <c r="W228" s="49"/>
      <c r="X228" s="49"/>
      <c r="Y228" s="49"/>
      <c r="Z228" s="49"/>
      <c r="AA228" s="49"/>
      <c r="AB228" s="49"/>
      <c r="AC228" s="49"/>
      <c r="AD228" s="49"/>
    </row>
    <row r="229" ht="15.75" customHeight="1">
      <c r="A229" s="282"/>
      <c r="B229" s="49"/>
      <c r="C229" s="49"/>
      <c r="D229" s="49"/>
      <c r="E229" s="49"/>
      <c r="F229" s="49"/>
      <c r="G229" s="49"/>
      <c r="H229" s="49"/>
      <c r="I229" s="283"/>
      <c r="J229" s="283"/>
      <c r="K229" s="283"/>
      <c r="L229" s="283"/>
      <c r="M229" s="283"/>
      <c r="N229" s="283"/>
      <c r="O229" s="283"/>
      <c r="P229" s="283"/>
      <c r="Q229" s="283"/>
      <c r="R229" s="283"/>
      <c r="S229" s="283"/>
      <c r="T229" s="283"/>
      <c r="U229" s="283"/>
      <c r="V229" s="283"/>
      <c r="W229" s="49"/>
      <c r="X229" s="49"/>
      <c r="Y229" s="49"/>
      <c r="Z229" s="49"/>
      <c r="AA229" s="49"/>
      <c r="AB229" s="49"/>
      <c r="AC229" s="49"/>
      <c r="AD229" s="49"/>
    </row>
    <row r="230" ht="15.75" customHeight="1">
      <c r="A230" s="282"/>
      <c r="B230" s="49"/>
      <c r="C230" s="49"/>
      <c r="D230" s="49"/>
      <c r="E230" s="49"/>
      <c r="F230" s="49"/>
      <c r="G230" s="49"/>
      <c r="H230" s="49"/>
      <c r="I230" s="283"/>
      <c r="J230" s="283"/>
      <c r="K230" s="283"/>
      <c r="L230" s="283"/>
      <c r="M230" s="283"/>
      <c r="N230" s="283"/>
      <c r="O230" s="283"/>
      <c r="P230" s="283"/>
      <c r="Q230" s="283"/>
      <c r="R230" s="283"/>
      <c r="S230" s="283"/>
      <c r="T230" s="283"/>
      <c r="U230" s="283"/>
      <c r="V230" s="283"/>
      <c r="W230" s="49"/>
      <c r="X230" s="49"/>
      <c r="Y230" s="49"/>
      <c r="Z230" s="49"/>
      <c r="AA230" s="49"/>
      <c r="AB230" s="49"/>
      <c r="AC230" s="49"/>
      <c r="AD230" s="49"/>
    </row>
    <row r="231" ht="15.75" customHeight="1">
      <c r="A231" s="282"/>
      <c r="B231" s="49"/>
      <c r="C231" s="49"/>
      <c r="D231" s="49"/>
      <c r="E231" s="49"/>
      <c r="F231" s="49"/>
      <c r="G231" s="49"/>
      <c r="H231" s="49"/>
      <c r="I231" s="283"/>
      <c r="J231" s="283"/>
      <c r="K231" s="283"/>
      <c r="L231" s="283"/>
      <c r="M231" s="283"/>
      <c r="N231" s="283"/>
      <c r="O231" s="283"/>
      <c r="P231" s="283"/>
      <c r="Q231" s="283"/>
      <c r="R231" s="283"/>
      <c r="S231" s="283"/>
      <c r="T231" s="283"/>
      <c r="U231" s="283"/>
      <c r="V231" s="283"/>
      <c r="W231" s="49"/>
      <c r="X231" s="49"/>
      <c r="Y231" s="49"/>
      <c r="Z231" s="49"/>
      <c r="AA231" s="49"/>
      <c r="AB231" s="49"/>
      <c r="AC231" s="49"/>
      <c r="AD231" s="49"/>
    </row>
    <row r="232" ht="15.75" customHeight="1">
      <c r="A232" s="282"/>
      <c r="B232" s="49"/>
      <c r="C232" s="49"/>
      <c r="D232" s="49"/>
      <c r="E232" s="49"/>
      <c r="F232" s="49"/>
      <c r="G232" s="49"/>
      <c r="H232" s="49"/>
      <c r="I232" s="283"/>
      <c r="J232" s="283"/>
      <c r="K232" s="283"/>
      <c r="L232" s="283"/>
      <c r="M232" s="283"/>
      <c r="N232" s="283"/>
      <c r="O232" s="283"/>
      <c r="P232" s="283"/>
      <c r="Q232" s="283"/>
      <c r="R232" s="283"/>
      <c r="S232" s="283"/>
      <c r="T232" s="283"/>
      <c r="U232" s="283"/>
      <c r="V232" s="283"/>
      <c r="W232" s="49"/>
      <c r="X232" s="49"/>
      <c r="Y232" s="49"/>
      <c r="Z232" s="49"/>
      <c r="AA232" s="49"/>
      <c r="AB232" s="49"/>
      <c r="AC232" s="49"/>
      <c r="AD232" s="49"/>
    </row>
    <row r="233" ht="15.75" customHeight="1">
      <c r="A233" s="282"/>
      <c r="B233" s="49"/>
      <c r="C233" s="49"/>
      <c r="D233" s="49"/>
      <c r="E233" s="49"/>
      <c r="F233" s="49"/>
      <c r="G233" s="49"/>
      <c r="H233" s="49"/>
      <c r="I233" s="283"/>
      <c r="J233" s="283"/>
      <c r="K233" s="283"/>
      <c r="L233" s="283"/>
      <c r="M233" s="283"/>
      <c r="N233" s="283"/>
      <c r="O233" s="283"/>
      <c r="P233" s="283"/>
      <c r="Q233" s="283"/>
      <c r="R233" s="283"/>
      <c r="S233" s="283"/>
      <c r="T233" s="283"/>
      <c r="U233" s="283"/>
      <c r="V233" s="283"/>
      <c r="W233" s="49"/>
      <c r="X233" s="49"/>
      <c r="Y233" s="49"/>
      <c r="Z233" s="49"/>
      <c r="AA233" s="49"/>
      <c r="AB233" s="49"/>
      <c r="AC233" s="49"/>
      <c r="AD233" s="49"/>
    </row>
    <row r="234" ht="15.75" customHeight="1">
      <c r="A234" s="282"/>
      <c r="B234" s="49"/>
      <c r="C234" s="49"/>
      <c r="D234" s="49"/>
      <c r="E234" s="49"/>
      <c r="F234" s="49"/>
      <c r="G234" s="49"/>
      <c r="H234" s="49"/>
      <c r="I234" s="283"/>
      <c r="J234" s="283"/>
      <c r="K234" s="283"/>
      <c r="L234" s="283"/>
      <c r="M234" s="283"/>
      <c r="N234" s="283"/>
      <c r="O234" s="283"/>
      <c r="P234" s="283"/>
      <c r="Q234" s="283"/>
      <c r="R234" s="283"/>
      <c r="S234" s="283"/>
      <c r="T234" s="283"/>
      <c r="U234" s="283"/>
      <c r="V234" s="283"/>
      <c r="W234" s="49"/>
      <c r="X234" s="49"/>
      <c r="Y234" s="49"/>
      <c r="Z234" s="49"/>
      <c r="AA234" s="49"/>
      <c r="AB234" s="49"/>
      <c r="AC234" s="49"/>
      <c r="AD234" s="49"/>
    </row>
    <row r="235" ht="15.75" customHeight="1">
      <c r="A235" s="282"/>
      <c r="B235" s="49"/>
      <c r="C235" s="49"/>
      <c r="D235" s="49"/>
      <c r="E235" s="49"/>
      <c r="F235" s="49"/>
      <c r="G235" s="49"/>
      <c r="H235" s="49"/>
      <c r="I235" s="283"/>
      <c r="J235" s="283"/>
      <c r="K235" s="283"/>
      <c r="L235" s="283"/>
      <c r="M235" s="283"/>
      <c r="N235" s="283"/>
      <c r="O235" s="283"/>
      <c r="P235" s="283"/>
      <c r="Q235" s="283"/>
      <c r="R235" s="283"/>
      <c r="S235" s="283"/>
      <c r="T235" s="283"/>
      <c r="U235" s="283"/>
      <c r="V235" s="283"/>
      <c r="W235" s="49"/>
      <c r="X235" s="49"/>
      <c r="Y235" s="49"/>
      <c r="Z235" s="49"/>
      <c r="AA235" s="49"/>
      <c r="AB235" s="49"/>
      <c r="AC235" s="49"/>
      <c r="AD235" s="49"/>
    </row>
    <row r="236" ht="15.75" customHeight="1">
      <c r="A236" s="282"/>
      <c r="B236" s="49"/>
      <c r="C236" s="49"/>
      <c r="D236" s="49"/>
      <c r="E236" s="49"/>
      <c r="F236" s="49"/>
      <c r="G236" s="49"/>
      <c r="H236" s="49"/>
      <c r="I236" s="283"/>
      <c r="J236" s="283"/>
      <c r="K236" s="283"/>
      <c r="L236" s="283"/>
      <c r="M236" s="283"/>
      <c r="N236" s="283"/>
      <c r="O236" s="283"/>
      <c r="P236" s="283"/>
      <c r="Q236" s="283"/>
      <c r="R236" s="283"/>
      <c r="S236" s="283"/>
      <c r="T236" s="283"/>
      <c r="U236" s="283"/>
      <c r="V236" s="283"/>
      <c r="W236" s="49"/>
      <c r="X236" s="49"/>
      <c r="Y236" s="49"/>
      <c r="Z236" s="49"/>
      <c r="AA236" s="49"/>
      <c r="AB236" s="49"/>
      <c r="AC236" s="49"/>
      <c r="AD236" s="49"/>
    </row>
    <row r="237" ht="15.75" customHeight="1">
      <c r="A237" s="282"/>
      <c r="B237" s="49"/>
      <c r="C237" s="49"/>
      <c r="D237" s="49"/>
      <c r="E237" s="49"/>
      <c r="F237" s="49"/>
      <c r="G237" s="49"/>
      <c r="H237" s="49"/>
      <c r="I237" s="283"/>
      <c r="J237" s="283"/>
      <c r="K237" s="283"/>
      <c r="L237" s="283"/>
      <c r="M237" s="283"/>
      <c r="N237" s="283"/>
      <c r="O237" s="283"/>
      <c r="P237" s="283"/>
      <c r="Q237" s="283"/>
      <c r="R237" s="283"/>
      <c r="S237" s="283"/>
      <c r="T237" s="283"/>
      <c r="U237" s="283"/>
      <c r="V237" s="283"/>
      <c r="W237" s="49"/>
      <c r="X237" s="49"/>
      <c r="Y237" s="49"/>
      <c r="Z237" s="49"/>
      <c r="AA237" s="49"/>
      <c r="AB237" s="49"/>
      <c r="AC237" s="49"/>
      <c r="AD237" s="49"/>
    </row>
    <row r="238" ht="15.75" customHeight="1">
      <c r="A238" s="282"/>
      <c r="B238" s="49"/>
      <c r="C238" s="49"/>
      <c r="D238" s="49"/>
      <c r="E238" s="49"/>
      <c r="F238" s="49"/>
      <c r="G238" s="49"/>
      <c r="H238" s="49"/>
      <c r="I238" s="283"/>
      <c r="J238" s="283"/>
      <c r="K238" s="283"/>
      <c r="L238" s="283"/>
      <c r="M238" s="283"/>
      <c r="N238" s="283"/>
      <c r="O238" s="283"/>
      <c r="P238" s="283"/>
      <c r="Q238" s="283"/>
      <c r="R238" s="283"/>
      <c r="S238" s="283"/>
      <c r="T238" s="283"/>
      <c r="U238" s="283"/>
      <c r="V238" s="283"/>
      <c r="W238" s="49"/>
      <c r="X238" s="49"/>
      <c r="Y238" s="49"/>
      <c r="Z238" s="49"/>
      <c r="AA238" s="49"/>
      <c r="AB238" s="49"/>
      <c r="AC238" s="49"/>
      <c r="AD238" s="49"/>
    </row>
    <row r="239" ht="15.75" customHeight="1">
      <c r="A239" s="282"/>
      <c r="B239" s="49"/>
      <c r="C239" s="49"/>
      <c r="D239" s="49"/>
      <c r="E239" s="49"/>
      <c r="F239" s="49"/>
      <c r="G239" s="49"/>
      <c r="H239" s="49"/>
      <c r="I239" s="283"/>
      <c r="J239" s="283"/>
      <c r="K239" s="283"/>
      <c r="L239" s="283"/>
      <c r="M239" s="283"/>
      <c r="N239" s="283"/>
      <c r="O239" s="283"/>
      <c r="P239" s="283"/>
      <c r="Q239" s="283"/>
      <c r="R239" s="283"/>
      <c r="S239" s="283"/>
      <c r="T239" s="283"/>
      <c r="U239" s="283"/>
      <c r="V239" s="283"/>
      <c r="W239" s="49"/>
      <c r="X239" s="49"/>
      <c r="Y239" s="49"/>
      <c r="Z239" s="49"/>
      <c r="AA239" s="49"/>
      <c r="AB239" s="49"/>
      <c r="AC239" s="49"/>
      <c r="AD239" s="49"/>
    </row>
    <row r="240" ht="15.75" customHeight="1">
      <c r="A240" s="282"/>
      <c r="B240" s="49"/>
      <c r="C240" s="49"/>
      <c r="D240" s="49"/>
      <c r="E240" s="49"/>
      <c r="F240" s="49"/>
      <c r="G240" s="49"/>
      <c r="H240" s="49"/>
      <c r="I240" s="283"/>
      <c r="J240" s="283"/>
      <c r="K240" s="283"/>
      <c r="L240" s="283"/>
      <c r="M240" s="283"/>
      <c r="N240" s="283"/>
      <c r="O240" s="283"/>
      <c r="P240" s="283"/>
      <c r="Q240" s="283"/>
      <c r="R240" s="283"/>
      <c r="S240" s="283"/>
      <c r="T240" s="283"/>
      <c r="U240" s="283"/>
      <c r="V240" s="283"/>
      <c r="W240" s="49"/>
      <c r="X240" s="49"/>
      <c r="Y240" s="49"/>
      <c r="Z240" s="49"/>
      <c r="AA240" s="49"/>
      <c r="AB240" s="49"/>
      <c r="AC240" s="49"/>
      <c r="AD240" s="49"/>
    </row>
    <row r="241" ht="15.75" customHeight="1">
      <c r="A241" s="282"/>
      <c r="B241" s="49"/>
      <c r="C241" s="49"/>
      <c r="D241" s="49"/>
      <c r="E241" s="49"/>
      <c r="F241" s="49"/>
      <c r="G241" s="49"/>
      <c r="H241" s="49"/>
      <c r="I241" s="283"/>
      <c r="J241" s="283"/>
      <c r="K241" s="283"/>
      <c r="L241" s="283"/>
      <c r="M241" s="283"/>
      <c r="N241" s="283"/>
      <c r="O241" s="283"/>
      <c r="P241" s="283"/>
      <c r="Q241" s="283"/>
      <c r="R241" s="283"/>
      <c r="S241" s="283"/>
      <c r="T241" s="283"/>
      <c r="U241" s="283"/>
      <c r="V241" s="283"/>
      <c r="W241" s="49"/>
      <c r="X241" s="49"/>
      <c r="Y241" s="49"/>
      <c r="Z241" s="49"/>
      <c r="AA241" s="49"/>
      <c r="AB241" s="49"/>
      <c r="AC241" s="49"/>
      <c r="AD241" s="49"/>
    </row>
    <row r="242" ht="15.75" customHeight="1">
      <c r="A242" s="282"/>
      <c r="B242" s="49"/>
      <c r="C242" s="49"/>
      <c r="D242" s="49"/>
      <c r="E242" s="49"/>
      <c r="F242" s="49"/>
      <c r="G242" s="49"/>
      <c r="H242" s="49"/>
      <c r="I242" s="283"/>
      <c r="J242" s="283"/>
      <c r="K242" s="283"/>
      <c r="L242" s="283"/>
      <c r="M242" s="283"/>
      <c r="N242" s="283"/>
      <c r="O242" s="283"/>
      <c r="P242" s="283"/>
      <c r="Q242" s="283"/>
      <c r="R242" s="283"/>
      <c r="S242" s="283"/>
      <c r="T242" s="283"/>
      <c r="U242" s="283"/>
      <c r="V242" s="283"/>
      <c r="W242" s="49"/>
      <c r="X242" s="49"/>
      <c r="Y242" s="49"/>
      <c r="Z242" s="49"/>
      <c r="AA242" s="49"/>
      <c r="AB242" s="49"/>
      <c r="AC242" s="49"/>
      <c r="AD242" s="49"/>
    </row>
    <row r="243" ht="15.75" customHeight="1">
      <c r="A243" s="282"/>
      <c r="B243" s="49"/>
      <c r="C243" s="49"/>
      <c r="D243" s="49"/>
      <c r="E243" s="49"/>
      <c r="F243" s="49"/>
      <c r="G243" s="49"/>
      <c r="H243" s="49"/>
      <c r="I243" s="283"/>
      <c r="J243" s="283"/>
      <c r="K243" s="283"/>
      <c r="L243" s="283"/>
      <c r="M243" s="283"/>
      <c r="N243" s="283"/>
      <c r="O243" s="283"/>
      <c r="P243" s="283"/>
      <c r="Q243" s="283"/>
      <c r="R243" s="283"/>
      <c r="S243" s="283"/>
      <c r="T243" s="283"/>
      <c r="U243" s="283"/>
      <c r="V243" s="283"/>
      <c r="W243" s="49"/>
      <c r="X243" s="49"/>
      <c r="Y243" s="49"/>
      <c r="Z243" s="49"/>
      <c r="AA243" s="49"/>
      <c r="AB243" s="49"/>
      <c r="AC243" s="49"/>
      <c r="AD243" s="49"/>
    </row>
    <row r="244" ht="15.75" customHeight="1">
      <c r="A244" s="282"/>
      <c r="B244" s="49"/>
      <c r="C244" s="49"/>
      <c r="D244" s="49"/>
      <c r="E244" s="49"/>
      <c r="F244" s="49"/>
      <c r="G244" s="49"/>
      <c r="H244" s="49"/>
      <c r="I244" s="283"/>
      <c r="J244" s="283"/>
      <c r="K244" s="283"/>
      <c r="L244" s="283"/>
      <c r="M244" s="283"/>
      <c r="N244" s="283"/>
      <c r="O244" s="283"/>
      <c r="P244" s="283"/>
      <c r="Q244" s="283"/>
      <c r="R244" s="283"/>
      <c r="S244" s="283"/>
      <c r="T244" s="283"/>
      <c r="U244" s="283"/>
      <c r="V244" s="283"/>
      <c r="W244" s="49"/>
      <c r="X244" s="49"/>
      <c r="Y244" s="49"/>
      <c r="Z244" s="49"/>
      <c r="AA244" s="49"/>
      <c r="AB244" s="49"/>
      <c r="AC244" s="49"/>
      <c r="AD244" s="49"/>
    </row>
    <row r="245" ht="15.75" customHeight="1">
      <c r="A245" s="282"/>
      <c r="B245" s="49"/>
      <c r="C245" s="49"/>
      <c r="D245" s="49"/>
      <c r="E245" s="49"/>
      <c r="F245" s="49"/>
      <c r="G245" s="49"/>
      <c r="H245" s="49"/>
      <c r="I245" s="283"/>
      <c r="J245" s="283"/>
      <c r="K245" s="283"/>
      <c r="L245" s="283"/>
      <c r="M245" s="283"/>
      <c r="N245" s="283"/>
      <c r="O245" s="283"/>
      <c r="P245" s="283"/>
      <c r="Q245" s="283"/>
      <c r="R245" s="283"/>
      <c r="S245" s="283"/>
      <c r="T245" s="283"/>
      <c r="U245" s="283"/>
      <c r="V245" s="283"/>
      <c r="W245" s="49"/>
      <c r="X245" s="49"/>
      <c r="Y245" s="49"/>
      <c r="Z245" s="49"/>
      <c r="AA245" s="49"/>
      <c r="AB245" s="49"/>
      <c r="AC245" s="49"/>
      <c r="AD245" s="49"/>
    </row>
    <row r="246" ht="15.75" customHeight="1">
      <c r="A246" s="282"/>
      <c r="B246" s="49"/>
      <c r="C246" s="49"/>
      <c r="D246" s="49"/>
      <c r="E246" s="49"/>
      <c r="F246" s="49"/>
      <c r="G246" s="49"/>
      <c r="H246" s="49"/>
      <c r="I246" s="283"/>
      <c r="J246" s="283"/>
      <c r="K246" s="283"/>
      <c r="L246" s="283"/>
      <c r="M246" s="283"/>
      <c r="N246" s="283"/>
      <c r="O246" s="283"/>
      <c r="P246" s="283"/>
      <c r="Q246" s="283"/>
      <c r="R246" s="283"/>
      <c r="S246" s="283"/>
      <c r="T246" s="283"/>
      <c r="U246" s="283"/>
      <c r="V246" s="283"/>
      <c r="W246" s="49"/>
      <c r="X246" s="49"/>
      <c r="Y246" s="49"/>
      <c r="Z246" s="49"/>
      <c r="AA246" s="49"/>
      <c r="AB246" s="49"/>
      <c r="AC246" s="49"/>
      <c r="AD246" s="49"/>
    </row>
    <row r="247" ht="15.75" customHeight="1">
      <c r="A247" s="282"/>
      <c r="B247" s="49"/>
      <c r="C247" s="49"/>
      <c r="D247" s="49"/>
      <c r="E247" s="49"/>
      <c r="F247" s="49"/>
      <c r="G247" s="49"/>
      <c r="H247" s="49"/>
      <c r="I247" s="283"/>
      <c r="J247" s="283"/>
      <c r="K247" s="283"/>
      <c r="L247" s="283"/>
      <c r="M247" s="283"/>
      <c r="N247" s="283"/>
      <c r="O247" s="283"/>
      <c r="P247" s="283"/>
      <c r="Q247" s="283"/>
      <c r="R247" s="283"/>
      <c r="S247" s="283"/>
      <c r="T247" s="283"/>
      <c r="U247" s="283"/>
      <c r="V247" s="283"/>
      <c r="W247" s="49"/>
      <c r="X247" s="49"/>
      <c r="Y247" s="49"/>
      <c r="Z247" s="49"/>
      <c r="AA247" s="49"/>
      <c r="AB247" s="49"/>
      <c r="AC247" s="49"/>
      <c r="AD247" s="49"/>
    </row>
    <row r="248" ht="15.75" customHeight="1">
      <c r="A248" s="282"/>
      <c r="B248" s="49"/>
      <c r="C248" s="49"/>
      <c r="D248" s="49"/>
      <c r="E248" s="49"/>
      <c r="F248" s="49"/>
      <c r="G248" s="49"/>
      <c r="H248" s="49"/>
      <c r="I248" s="283"/>
      <c r="J248" s="283"/>
      <c r="K248" s="283"/>
      <c r="L248" s="283"/>
      <c r="M248" s="283"/>
      <c r="N248" s="283"/>
      <c r="O248" s="283"/>
      <c r="P248" s="283"/>
      <c r="Q248" s="283"/>
      <c r="R248" s="283"/>
      <c r="S248" s="283"/>
      <c r="T248" s="283"/>
      <c r="U248" s="283"/>
      <c r="V248" s="283"/>
      <c r="W248" s="49"/>
      <c r="X248" s="49"/>
      <c r="Y248" s="49"/>
      <c r="Z248" s="49"/>
      <c r="AA248" s="49"/>
      <c r="AB248" s="49"/>
      <c r="AC248" s="49"/>
      <c r="AD248" s="49"/>
    </row>
    <row r="249" ht="15.75" customHeight="1">
      <c r="A249" s="282"/>
      <c r="B249" s="49"/>
      <c r="C249" s="49"/>
      <c r="D249" s="49"/>
      <c r="E249" s="49"/>
      <c r="F249" s="49"/>
      <c r="G249" s="49"/>
      <c r="H249" s="49"/>
      <c r="I249" s="283"/>
      <c r="J249" s="283"/>
      <c r="K249" s="283"/>
      <c r="L249" s="283"/>
      <c r="M249" s="283"/>
      <c r="N249" s="283"/>
      <c r="O249" s="283"/>
      <c r="P249" s="283"/>
      <c r="Q249" s="283"/>
      <c r="R249" s="283"/>
      <c r="S249" s="283"/>
      <c r="T249" s="283"/>
      <c r="U249" s="283"/>
      <c r="V249" s="283"/>
      <c r="W249" s="49"/>
      <c r="X249" s="49"/>
      <c r="Y249" s="49"/>
      <c r="Z249" s="49"/>
      <c r="AA249" s="49"/>
      <c r="AB249" s="49"/>
      <c r="AC249" s="49"/>
      <c r="AD249" s="49"/>
    </row>
    <row r="250" ht="15.75" customHeight="1">
      <c r="A250" s="282"/>
      <c r="B250" s="49"/>
      <c r="C250" s="49"/>
      <c r="D250" s="49"/>
      <c r="E250" s="49"/>
      <c r="F250" s="49"/>
      <c r="G250" s="49"/>
      <c r="H250" s="49"/>
      <c r="I250" s="283"/>
      <c r="J250" s="283"/>
      <c r="K250" s="283"/>
      <c r="L250" s="283"/>
      <c r="M250" s="283"/>
      <c r="N250" s="283"/>
      <c r="O250" s="283"/>
      <c r="P250" s="283"/>
      <c r="Q250" s="283"/>
      <c r="R250" s="283"/>
      <c r="S250" s="283"/>
      <c r="T250" s="283"/>
      <c r="U250" s="283"/>
      <c r="V250" s="283"/>
      <c r="W250" s="49"/>
      <c r="X250" s="49"/>
      <c r="Y250" s="49"/>
      <c r="Z250" s="49"/>
      <c r="AA250" s="49"/>
      <c r="AB250" s="49"/>
      <c r="AC250" s="49"/>
      <c r="AD250" s="49"/>
    </row>
    <row r="251" ht="15.75" customHeight="1">
      <c r="A251" s="282"/>
      <c r="B251" s="49"/>
      <c r="C251" s="49"/>
      <c r="D251" s="49"/>
      <c r="E251" s="49"/>
      <c r="F251" s="49"/>
      <c r="G251" s="49"/>
      <c r="H251" s="49"/>
      <c r="I251" s="283"/>
      <c r="J251" s="283"/>
      <c r="K251" s="283"/>
      <c r="L251" s="283"/>
      <c r="M251" s="283"/>
      <c r="N251" s="283"/>
      <c r="O251" s="283"/>
      <c r="P251" s="283"/>
      <c r="Q251" s="283"/>
      <c r="R251" s="283"/>
      <c r="S251" s="283"/>
      <c r="T251" s="283"/>
      <c r="U251" s="283"/>
      <c r="V251" s="283"/>
      <c r="W251" s="49"/>
      <c r="X251" s="49"/>
      <c r="Y251" s="49"/>
      <c r="Z251" s="49"/>
      <c r="AA251" s="49"/>
      <c r="AB251" s="49"/>
      <c r="AC251" s="49"/>
      <c r="AD251" s="49"/>
    </row>
    <row r="252" ht="15.75" customHeight="1">
      <c r="A252" s="282"/>
      <c r="B252" s="49"/>
      <c r="C252" s="49"/>
      <c r="D252" s="49"/>
      <c r="E252" s="49"/>
      <c r="F252" s="49"/>
      <c r="G252" s="49"/>
      <c r="H252" s="49"/>
      <c r="I252" s="283"/>
      <c r="J252" s="283"/>
      <c r="K252" s="283"/>
      <c r="L252" s="283"/>
      <c r="M252" s="283"/>
      <c r="N252" s="283"/>
      <c r="O252" s="283"/>
      <c r="P252" s="283"/>
      <c r="Q252" s="283"/>
      <c r="R252" s="283"/>
      <c r="S252" s="283"/>
      <c r="T252" s="283"/>
      <c r="U252" s="283"/>
      <c r="V252" s="283"/>
      <c r="W252" s="49"/>
      <c r="X252" s="49"/>
      <c r="Y252" s="49"/>
      <c r="Z252" s="49"/>
      <c r="AA252" s="49"/>
      <c r="AB252" s="49"/>
      <c r="AC252" s="49"/>
      <c r="AD252" s="49"/>
    </row>
    <row r="253" ht="15.75" customHeight="1">
      <c r="A253" s="282"/>
      <c r="B253" s="49"/>
      <c r="C253" s="49"/>
      <c r="D253" s="49"/>
      <c r="E253" s="49"/>
      <c r="F253" s="49"/>
      <c r="G253" s="49"/>
      <c r="H253" s="49"/>
      <c r="I253" s="283"/>
      <c r="J253" s="283"/>
      <c r="K253" s="283"/>
      <c r="L253" s="283"/>
      <c r="M253" s="283"/>
      <c r="N253" s="283"/>
      <c r="O253" s="283"/>
      <c r="P253" s="283"/>
      <c r="Q253" s="283"/>
      <c r="R253" s="283"/>
      <c r="S253" s="283"/>
      <c r="T253" s="283"/>
      <c r="U253" s="283"/>
      <c r="V253" s="283"/>
      <c r="W253" s="49"/>
      <c r="X253" s="49"/>
      <c r="Y253" s="49"/>
      <c r="Z253" s="49"/>
      <c r="AA253" s="49"/>
      <c r="AB253" s="49"/>
      <c r="AC253" s="49"/>
      <c r="AD253" s="49"/>
    </row>
    <row r="254" ht="15.75" customHeight="1">
      <c r="A254" s="282"/>
      <c r="B254" s="49"/>
      <c r="C254" s="49"/>
      <c r="D254" s="49"/>
      <c r="E254" s="49"/>
      <c r="F254" s="49"/>
      <c r="G254" s="49"/>
      <c r="H254" s="49"/>
      <c r="I254" s="283"/>
      <c r="J254" s="283"/>
      <c r="K254" s="283"/>
      <c r="L254" s="283"/>
      <c r="M254" s="283"/>
      <c r="N254" s="283"/>
      <c r="O254" s="283"/>
      <c r="P254" s="283"/>
      <c r="Q254" s="283"/>
      <c r="R254" s="283"/>
      <c r="S254" s="283"/>
      <c r="T254" s="283"/>
      <c r="U254" s="283"/>
      <c r="V254" s="283"/>
      <c r="W254" s="49"/>
      <c r="X254" s="49"/>
      <c r="Y254" s="49"/>
      <c r="Z254" s="49"/>
      <c r="AA254" s="49"/>
      <c r="AB254" s="49"/>
      <c r="AC254" s="49"/>
      <c r="AD254" s="49"/>
    </row>
    <row r="255" ht="15.75" customHeight="1">
      <c r="A255" s="282"/>
      <c r="B255" s="49"/>
      <c r="C255" s="49"/>
      <c r="D255" s="49"/>
      <c r="E255" s="49"/>
      <c r="F255" s="49"/>
      <c r="G255" s="49"/>
      <c r="H255" s="49"/>
      <c r="I255" s="283"/>
      <c r="J255" s="283"/>
      <c r="K255" s="283"/>
      <c r="L255" s="283"/>
      <c r="M255" s="283"/>
      <c r="N255" s="283"/>
      <c r="O255" s="283"/>
      <c r="P255" s="283"/>
      <c r="Q255" s="283"/>
      <c r="R255" s="283"/>
      <c r="S255" s="283"/>
      <c r="T255" s="283"/>
      <c r="U255" s="283"/>
      <c r="V255" s="283"/>
      <c r="W255" s="49"/>
      <c r="X255" s="49"/>
      <c r="Y255" s="49"/>
      <c r="Z255" s="49"/>
      <c r="AA255" s="49"/>
      <c r="AB255" s="49"/>
      <c r="AC255" s="49"/>
      <c r="AD255" s="49"/>
    </row>
    <row r="256" ht="15.75" customHeight="1">
      <c r="A256" s="282"/>
      <c r="B256" s="49"/>
      <c r="C256" s="49"/>
      <c r="D256" s="49"/>
      <c r="E256" s="49"/>
      <c r="F256" s="49"/>
      <c r="G256" s="49"/>
      <c r="H256" s="49"/>
      <c r="I256" s="283"/>
      <c r="J256" s="283"/>
      <c r="K256" s="283"/>
      <c r="L256" s="283"/>
      <c r="M256" s="283"/>
      <c r="N256" s="283"/>
      <c r="O256" s="283"/>
      <c r="P256" s="283"/>
      <c r="Q256" s="283"/>
      <c r="R256" s="283"/>
      <c r="S256" s="283"/>
      <c r="T256" s="283"/>
      <c r="U256" s="283"/>
      <c r="V256" s="283"/>
      <c r="W256" s="49"/>
      <c r="X256" s="49"/>
      <c r="Y256" s="49"/>
      <c r="Z256" s="49"/>
      <c r="AA256" s="49"/>
      <c r="AB256" s="49"/>
      <c r="AC256" s="49"/>
      <c r="AD256" s="49"/>
    </row>
    <row r="257" ht="15.75" customHeight="1">
      <c r="A257" s="282"/>
      <c r="B257" s="49"/>
      <c r="C257" s="49"/>
      <c r="D257" s="49"/>
      <c r="E257" s="49"/>
      <c r="F257" s="49"/>
      <c r="G257" s="49"/>
      <c r="H257" s="49"/>
      <c r="I257" s="283"/>
      <c r="J257" s="283"/>
      <c r="K257" s="283"/>
      <c r="L257" s="283"/>
      <c r="M257" s="283"/>
      <c r="N257" s="283"/>
      <c r="O257" s="283"/>
      <c r="P257" s="283"/>
      <c r="Q257" s="283"/>
      <c r="R257" s="283"/>
      <c r="S257" s="283"/>
      <c r="T257" s="283"/>
      <c r="U257" s="283"/>
      <c r="V257" s="283"/>
      <c r="W257" s="49"/>
      <c r="X257" s="49"/>
      <c r="Y257" s="49"/>
      <c r="Z257" s="49"/>
      <c r="AA257" s="49"/>
      <c r="AB257" s="49"/>
      <c r="AC257" s="49"/>
      <c r="AD257" s="49"/>
    </row>
    <row r="258" ht="15.75" customHeight="1">
      <c r="A258" s="282"/>
      <c r="B258" s="49"/>
      <c r="C258" s="49"/>
      <c r="D258" s="49"/>
      <c r="E258" s="49"/>
      <c r="F258" s="49"/>
      <c r="G258" s="49"/>
      <c r="H258" s="49"/>
      <c r="I258" s="283"/>
      <c r="J258" s="283"/>
      <c r="K258" s="283"/>
      <c r="L258" s="283"/>
      <c r="M258" s="283"/>
      <c r="N258" s="283"/>
      <c r="O258" s="283"/>
      <c r="P258" s="283"/>
      <c r="Q258" s="283"/>
      <c r="R258" s="283"/>
      <c r="S258" s="283"/>
      <c r="T258" s="283"/>
      <c r="U258" s="283"/>
      <c r="V258" s="283"/>
      <c r="W258" s="49"/>
      <c r="X258" s="49"/>
      <c r="Y258" s="49"/>
      <c r="Z258" s="49"/>
      <c r="AA258" s="49"/>
      <c r="AB258" s="49"/>
      <c r="AC258" s="49"/>
      <c r="AD258" s="49"/>
    </row>
    <row r="259" ht="15.75" customHeight="1">
      <c r="A259" s="282"/>
      <c r="B259" s="49"/>
      <c r="C259" s="49"/>
      <c r="D259" s="49"/>
      <c r="E259" s="49"/>
      <c r="F259" s="49"/>
      <c r="G259" s="49"/>
      <c r="H259" s="49"/>
      <c r="I259" s="283"/>
      <c r="J259" s="283"/>
      <c r="K259" s="283"/>
      <c r="L259" s="283"/>
      <c r="M259" s="283"/>
      <c r="N259" s="283"/>
      <c r="O259" s="283"/>
      <c r="P259" s="283"/>
      <c r="Q259" s="283"/>
      <c r="R259" s="283"/>
      <c r="S259" s="283"/>
      <c r="T259" s="283"/>
      <c r="U259" s="283"/>
      <c r="V259" s="283"/>
      <c r="W259" s="49"/>
      <c r="X259" s="49"/>
      <c r="Y259" s="49"/>
      <c r="Z259" s="49"/>
      <c r="AA259" s="49"/>
      <c r="AB259" s="49"/>
      <c r="AC259" s="49"/>
      <c r="AD259" s="49"/>
    </row>
    <row r="260" ht="15.75" customHeight="1">
      <c r="A260" s="282"/>
      <c r="B260" s="49"/>
      <c r="C260" s="49"/>
      <c r="D260" s="49"/>
      <c r="E260" s="49"/>
      <c r="F260" s="49"/>
      <c r="G260" s="49"/>
      <c r="H260" s="49"/>
      <c r="I260" s="283"/>
      <c r="J260" s="283"/>
      <c r="K260" s="283"/>
      <c r="L260" s="283"/>
      <c r="M260" s="283"/>
      <c r="N260" s="283"/>
      <c r="O260" s="283"/>
      <c r="P260" s="283"/>
      <c r="Q260" s="283"/>
      <c r="R260" s="283"/>
      <c r="S260" s="283"/>
      <c r="T260" s="283"/>
      <c r="U260" s="283"/>
      <c r="V260" s="283"/>
      <c r="W260" s="49"/>
      <c r="X260" s="49"/>
      <c r="Y260" s="49"/>
      <c r="Z260" s="49"/>
      <c r="AA260" s="49"/>
      <c r="AB260" s="49"/>
      <c r="AC260" s="49"/>
      <c r="AD260" s="49"/>
    </row>
    <row r="261" ht="15.75" customHeight="1">
      <c r="A261" s="282"/>
      <c r="B261" s="49"/>
      <c r="C261" s="49"/>
      <c r="D261" s="49"/>
      <c r="E261" s="49"/>
      <c r="F261" s="49"/>
      <c r="G261" s="49"/>
      <c r="H261" s="49"/>
      <c r="I261" s="283"/>
      <c r="J261" s="283"/>
      <c r="K261" s="283"/>
      <c r="L261" s="283"/>
      <c r="M261" s="283"/>
      <c r="N261" s="283"/>
      <c r="O261" s="283"/>
      <c r="P261" s="283"/>
      <c r="Q261" s="283"/>
      <c r="R261" s="283"/>
      <c r="S261" s="283"/>
      <c r="T261" s="283"/>
      <c r="U261" s="283"/>
      <c r="V261" s="283"/>
      <c r="W261" s="49"/>
      <c r="X261" s="49"/>
      <c r="Y261" s="49"/>
      <c r="Z261" s="49"/>
      <c r="AA261" s="49"/>
      <c r="AB261" s="49"/>
      <c r="AC261" s="49"/>
      <c r="AD261" s="49"/>
    </row>
    <row r="262" ht="15.75" customHeight="1">
      <c r="A262" s="282"/>
      <c r="B262" s="49"/>
      <c r="C262" s="49"/>
      <c r="D262" s="49"/>
      <c r="E262" s="49"/>
      <c r="F262" s="49"/>
      <c r="G262" s="49"/>
      <c r="H262" s="49"/>
      <c r="I262" s="283"/>
      <c r="J262" s="283"/>
      <c r="K262" s="283"/>
      <c r="L262" s="283"/>
      <c r="M262" s="283"/>
      <c r="N262" s="283"/>
      <c r="O262" s="283"/>
      <c r="P262" s="283"/>
      <c r="Q262" s="283"/>
      <c r="R262" s="283"/>
      <c r="S262" s="283"/>
      <c r="T262" s="283"/>
      <c r="U262" s="283"/>
      <c r="V262" s="283"/>
      <c r="W262" s="49"/>
      <c r="X262" s="49"/>
      <c r="Y262" s="49"/>
      <c r="Z262" s="49"/>
      <c r="AA262" s="49"/>
      <c r="AB262" s="49"/>
      <c r="AC262" s="49"/>
      <c r="AD262" s="49"/>
    </row>
    <row r="263" ht="15.75" customHeight="1">
      <c r="A263" s="282"/>
      <c r="B263" s="49"/>
      <c r="C263" s="49"/>
      <c r="D263" s="49"/>
      <c r="E263" s="49"/>
      <c r="F263" s="49"/>
      <c r="G263" s="49"/>
      <c r="H263" s="49"/>
      <c r="I263" s="283"/>
      <c r="J263" s="283"/>
      <c r="K263" s="283"/>
      <c r="L263" s="283"/>
      <c r="M263" s="283"/>
      <c r="N263" s="283"/>
      <c r="O263" s="283"/>
      <c r="P263" s="283"/>
      <c r="Q263" s="283"/>
      <c r="R263" s="283"/>
      <c r="S263" s="283"/>
      <c r="T263" s="283"/>
      <c r="U263" s="283"/>
      <c r="V263" s="283"/>
      <c r="W263" s="49"/>
      <c r="X263" s="49"/>
      <c r="Y263" s="49"/>
      <c r="Z263" s="49"/>
      <c r="AA263" s="49"/>
      <c r="AB263" s="49"/>
      <c r="AC263" s="49"/>
      <c r="AD263" s="49"/>
    </row>
    <row r="264" ht="15.75" customHeight="1">
      <c r="A264" s="282"/>
      <c r="B264" s="49"/>
      <c r="C264" s="49"/>
      <c r="D264" s="49"/>
      <c r="E264" s="49"/>
      <c r="F264" s="49"/>
      <c r="G264" s="49"/>
      <c r="H264" s="49"/>
      <c r="I264" s="283"/>
      <c r="J264" s="283"/>
      <c r="K264" s="283"/>
      <c r="L264" s="283"/>
      <c r="M264" s="283"/>
      <c r="N264" s="283"/>
      <c r="O264" s="283"/>
      <c r="P264" s="283"/>
      <c r="Q264" s="283"/>
      <c r="R264" s="283"/>
      <c r="S264" s="283"/>
      <c r="T264" s="283"/>
      <c r="U264" s="283"/>
      <c r="V264" s="283"/>
      <c r="W264" s="49"/>
      <c r="X264" s="49"/>
      <c r="Y264" s="49"/>
      <c r="Z264" s="49"/>
      <c r="AA264" s="49"/>
      <c r="AB264" s="49"/>
      <c r="AC264" s="49"/>
      <c r="AD264" s="49"/>
    </row>
    <row r="265" ht="15.75" customHeight="1">
      <c r="A265" s="282"/>
      <c r="B265" s="49"/>
      <c r="C265" s="49"/>
      <c r="D265" s="49"/>
      <c r="E265" s="49"/>
      <c r="F265" s="49"/>
      <c r="G265" s="49"/>
      <c r="H265" s="49"/>
      <c r="I265" s="283"/>
      <c r="J265" s="283"/>
      <c r="K265" s="283"/>
      <c r="L265" s="283"/>
      <c r="M265" s="283"/>
      <c r="N265" s="283"/>
      <c r="O265" s="283"/>
      <c r="P265" s="283"/>
      <c r="Q265" s="283"/>
      <c r="R265" s="283"/>
      <c r="S265" s="283"/>
      <c r="T265" s="283"/>
      <c r="U265" s="283"/>
      <c r="V265" s="283"/>
      <c r="W265" s="49"/>
      <c r="X265" s="49"/>
      <c r="Y265" s="49"/>
      <c r="Z265" s="49"/>
      <c r="AA265" s="49"/>
      <c r="AB265" s="49"/>
      <c r="AC265" s="49"/>
      <c r="AD265" s="49"/>
    </row>
    <row r="266" ht="15.75" customHeight="1">
      <c r="A266" s="282"/>
      <c r="B266" s="49"/>
      <c r="C266" s="49"/>
      <c r="D266" s="49"/>
      <c r="E266" s="49"/>
      <c r="F266" s="49"/>
      <c r="G266" s="49"/>
      <c r="H266" s="49"/>
      <c r="I266" s="283"/>
      <c r="J266" s="283"/>
      <c r="K266" s="283"/>
      <c r="L266" s="283"/>
      <c r="M266" s="283"/>
      <c r="N266" s="283"/>
      <c r="O266" s="283"/>
      <c r="P266" s="283"/>
      <c r="Q266" s="283"/>
      <c r="R266" s="283"/>
      <c r="S266" s="283"/>
      <c r="T266" s="283"/>
      <c r="U266" s="283"/>
      <c r="V266" s="283"/>
      <c r="W266" s="49"/>
      <c r="X266" s="49"/>
      <c r="Y266" s="49"/>
      <c r="Z266" s="49"/>
      <c r="AA266" s="49"/>
      <c r="AB266" s="49"/>
      <c r="AC266" s="49"/>
      <c r="AD266" s="49"/>
    </row>
    <row r="267" ht="15.75" customHeight="1">
      <c r="A267" s="282"/>
      <c r="B267" s="49"/>
      <c r="C267" s="49"/>
      <c r="D267" s="49"/>
      <c r="E267" s="49"/>
      <c r="F267" s="49"/>
      <c r="G267" s="49"/>
      <c r="H267" s="49"/>
      <c r="I267" s="283"/>
      <c r="J267" s="283"/>
      <c r="K267" s="283"/>
      <c r="L267" s="283"/>
      <c r="M267" s="283"/>
      <c r="N267" s="283"/>
      <c r="O267" s="283"/>
      <c r="P267" s="283"/>
      <c r="Q267" s="283"/>
      <c r="R267" s="283"/>
      <c r="S267" s="283"/>
      <c r="T267" s="283"/>
      <c r="U267" s="283"/>
      <c r="V267" s="283"/>
      <c r="W267" s="49"/>
      <c r="X267" s="49"/>
      <c r="Y267" s="49"/>
      <c r="Z267" s="49"/>
      <c r="AA267" s="49"/>
      <c r="AB267" s="49"/>
      <c r="AC267" s="49"/>
      <c r="AD267" s="49"/>
    </row>
    <row r="268" ht="15.75" customHeight="1">
      <c r="A268" s="282"/>
      <c r="B268" s="49"/>
      <c r="C268" s="49"/>
      <c r="D268" s="49"/>
      <c r="E268" s="49"/>
      <c r="F268" s="49"/>
      <c r="G268" s="49"/>
      <c r="H268" s="49"/>
      <c r="I268" s="283"/>
      <c r="J268" s="283"/>
      <c r="K268" s="283"/>
      <c r="L268" s="283"/>
      <c r="M268" s="283"/>
      <c r="N268" s="283"/>
      <c r="O268" s="283"/>
      <c r="P268" s="283"/>
      <c r="Q268" s="283"/>
      <c r="R268" s="283"/>
      <c r="S268" s="283"/>
      <c r="T268" s="283"/>
      <c r="U268" s="283"/>
      <c r="V268" s="283"/>
      <c r="W268" s="49"/>
      <c r="X268" s="49"/>
      <c r="Y268" s="49"/>
      <c r="Z268" s="49"/>
      <c r="AA268" s="49"/>
      <c r="AB268" s="49"/>
      <c r="AC268" s="49"/>
      <c r="AD268" s="49"/>
    </row>
    <row r="269" ht="15.75" customHeight="1">
      <c r="A269" s="282"/>
      <c r="B269" s="49"/>
      <c r="C269" s="49"/>
      <c r="D269" s="49"/>
      <c r="E269" s="49"/>
      <c r="F269" s="49"/>
      <c r="G269" s="49"/>
      <c r="H269" s="49"/>
      <c r="I269" s="283"/>
      <c r="J269" s="283"/>
      <c r="K269" s="283"/>
      <c r="L269" s="283"/>
      <c r="M269" s="283"/>
      <c r="N269" s="283"/>
      <c r="O269" s="283"/>
      <c r="P269" s="283"/>
      <c r="Q269" s="283"/>
      <c r="R269" s="283"/>
      <c r="S269" s="283"/>
      <c r="T269" s="283"/>
      <c r="U269" s="283"/>
      <c r="V269" s="283"/>
      <c r="W269" s="49"/>
      <c r="X269" s="49"/>
      <c r="Y269" s="49"/>
      <c r="Z269" s="49"/>
      <c r="AA269" s="49"/>
      <c r="AB269" s="49"/>
      <c r="AC269" s="49"/>
      <c r="AD269" s="49"/>
    </row>
    <row r="270" ht="15.75" customHeight="1">
      <c r="A270" s="282"/>
      <c r="B270" s="49"/>
      <c r="C270" s="49"/>
      <c r="D270" s="49"/>
      <c r="E270" s="49"/>
      <c r="F270" s="49"/>
      <c r="G270" s="49"/>
      <c r="H270" s="49"/>
      <c r="I270" s="283"/>
      <c r="J270" s="283"/>
      <c r="K270" s="283"/>
      <c r="L270" s="283"/>
      <c r="M270" s="283"/>
      <c r="N270" s="283"/>
      <c r="O270" s="283"/>
      <c r="P270" s="283"/>
      <c r="Q270" s="283"/>
      <c r="R270" s="283"/>
      <c r="S270" s="283"/>
      <c r="T270" s="283"/>
      <c r="U270" s="283"/>
      <c r="V270" s="283"/>
      <c r="W270" s="49"/>
      <c r="X270" s="49"/>
      <c r="Y270" s="49"/>
      <c r="Z270" s="49"/>
      <c r="AA270" s="49"/>
      <c r="AB270" s="49"/>
      <c r="AC270" s="49"/>
      <c r="AD270" s="49"/>
    </row>
    <row r="271" ht="15.75" customHeight="1">
      <c r="A271" s="282"/>
      <c r="B271" s="49"/>
      <c r="C271" s="49"/>
      <c r="D271" s="49"/>
      <c r="E271" s="49"/>
      <c r="F271" s="49"/>
      <c r="G271" s="49"/>
      <c r="H271" s="49"/>
      <c r="I271" s="283"/>
      <c r="J271" s="283"/>
      <c r="K271" s="283"/>
      <c r="L271" s="283"/>
      <c r="M271" s="283"/>
      <c r="N271" s="283"/>
      <c r="O271" s="283"/>
      <c r="P271" s="283"/>
      <c r="Q271" s="283"/>
      <c r="R271" s="283"/>
      <c r="S271" s="283"/>
      <c r="T271" s="283"/>
      <c r="U271" s="283"/>
      <c r="V271" s="283"/>
      <c r="W271" s="49"/>
      <c r="X271" s="49"/>
      <c r="Y271" s="49"/>
      <c r="Z271" s="49"/>
      <c r="AA271" s="49"/>
      <c r="AB271" s="49"/>
      <c r="AC271" s="49"/>
      <c r="AD271" s="49"/>
    </row>
    <row r="272" ht="15.75" customHeight="1">
      <c r="A272" s="282"/>
      <c r="B272" s="49"/>
      <c r="C272" s="49"/>
      <c r="D272" s="49"/>
      <c r="E272" s="49"/>
      <c r="F272" s="49"/>
      <c r="G272" s="49"/>
      <c r="H272" s="49"/>
      <c r="I272" s="283"/>
      <c r="J272" s="283"/>
      <c r="K272" s="283"/>
      <c r="L272" s="283"/>
      <c r="M272" s="283"/>
      <c r="N272" s="283"/>
      <c r="O272" s="283"/>
      <c r="P272" s="283"/>
      <c r="Q272" s="283"/>
      <c r="R272" s="283"/>
      <c r="S272" s="283"/>
      <c r="T272" s="283"/>
      <c r="U272" s="283"/>
      <c r="V272" s="283"/>
      <c r="W272" s="49"/>
      <c r="X272" s="49"/>
      <c r="Y272" s="49"/>
      <c r="Z272" s="49"/>
      <c r="AA272" s="49"/>
      <c r="AB272" s="49"/>
      <c r="AC272" s="49"/>
      <c r="AD272" s="49"/>
    </row>
    <row r="273" ht="15.75" customHeight="1">
      <c r="A273" s="282"/>
      <c r="B273" s="49"/>
      <c r="C273" s="49"/>
      <c r="D273" s="49"/>
      <c r="E273" s="49"/>
      <c r="F273" s="49"/>
      <c r="G273" s="49"/>
      <c r="H273" s="49"/>
      <c r="I273" s="283"/>
      <c r="J273" s="283"/>
      <c r="K273" s="283"/>
      <c r="L273" s="283"/>
      <c r="M273" s="283"/>
      <c r="N273" s="283"/>
      <c r="O273" s="283"/>
      <c r="P273" s="283"/>
      <c r="Q273" s="283"/>
      <c r="R273" s="283"/>
      <c r="S273" s="283"/>
      <c r="T273" s="283"/>
      <c r="U273" s="283"/>
      <c r="V273" s="283"/>
      <c r="W273" s="49"/>
      <c r="X273" s="49"/>
      <c r="Y273" s="49"/>
      <c r="Z273" s="49"/>
      <c r="AA273" s="49"/>
      <c r="AB273" s="49"/>
      <c r="AC273" s="49"/>
      <c r="AD273" s="49"/>
    </row>
    <row r="274" ht="15.75" customHeight="1">
      <c r="A274" s="282"/>
      <c r="B274" s="49"/>
      <c r="C274" s="49"/>
      <c r="D274" s="49"/>
      <c r="E274" s="49"/>
      <c r="F274" s="49"/>
      <c r="G274" s="49"/>
      <c r="H274" s="49"/>
      <c r="I274" s="283"/>
      <c r="J274" s="283"/>
      <c r="K274" s="283"/>
      <c r="L274" s="283"/>
      <c r="M274" s="283"/>
      <c r="N274" s="283"/>
      <c r="O274" s="283"/>
      <c r="P274" s="283"/>
      <c r="Q274" s="283"/>
      <c r="R274" s="283"/>
      <c r="S274" s="283"/>
      <c r="T274" s="283"/>
      <c r="U274" s="283"/>
      <c r="V274" s="283"/>
      <c r="W274" s="49"/>
      <c r="X274" s="49"/>
      <c r="Y274" s="49"/>
      <c r="Z274" s="49"/>
      <c r="AA274" s="49"/>
      <c r="AB274" s="49"/>
      <c r="AC274" s="49"/>
      <c r="AD274" s="49"/>
    </row>
    <row r="275" ht="15.75" customHeight="1">
      <c r="A275" s="282"/>
      <c r="B275" s="49"/>
      <c r="C275" s="49"/>
      <c r="D275" s="49"/>
      <c r="E275" s="49"/>
      <c r="F275" s="49"/>
      <c r="G275" s="49"/>
      <c r="H275" s="49"/>
      <c r="I275" s="283"/>
      <c r="J275" s="283"/>
      <c r="K275" s="283"/>
      <c r="L275" s="283"/>
      <c r="M275" s="283"/>
      <c r="N275" s="283"/>
      <c r="O275" s="283"/>
      <c r="P275" s="283"/>
      <c r="Q275" s="283"/>
      <c r="R275" s="283"/>
      <c r="S275" s="283"/>
      <c r="T275" s="283"/>
      <c r="U275" s="283"/>
      <c r="V275" s="283"/>
      <c r="W275" s="49"/>
      <c r="X275" s="49"/>
      <c r="Y275" s="49"/>
      <c r="Z275" s="49"/>
      <c r="AA275" s="49"/>
      <c r="AB275" s="49"/>
      <c r="AC275" s="49"/>
      <c r="AD275" s="49"/>
    </row>
    <row r="276" ht="15.75" customHeight="1">
      <c r="A276" s="282"/>
      <c r="B276" s="49"/>
      <c r="C276" s="49"/>
      <c r="D276" s="49"/>
      <c r="E276" s="49"/>
      <c r="F276" s="49"/>
      <c r="G276" s="49"/>
      <c r="H276" s="49"/>
      <c r="I276" s="283"/>
      <c r="J276" s="283"/>
      <c r="K276" s="283"/>
      <c r="L276" s="283"/>
      <c r="M276" s="283"/>
      <c r="N276" s="283"/>
      <c r="O276" s="283"/>
      <c r="P276" s="283"/>
      <c r="Q276" s="283"/>
      <c r="R276" s="283"/>
      <c r="S276" s="283"/>
      <c r="T276" s="283"/>
      <c r="U276" s="283"/>
      <c r="V276" s="283"/>
      <c r="W276" s="49"/>
      <c r="X276" s="49"/>
      <c r="Y276" s="49"/>
      <c r="Z276" s="49"/>
      <c r="AA276" s="49"/>
      <c r="AB276" s="49"/>
      <c r="AC276" s="49"/>
      <c r="AD276" s="49"/>
    </row>
    <row r="277" ht="15.75" customHeight="1">
      <c r="A277" s="282"/>
      <c r="B277" s="49"/>
      <c r="C277" s="49"/>
      <c r="D277" s="49"/>
      <c r="E277" s="49"/>
      <c r="F277" s="49"/>
      <c r="G277" s="49"/>
      <c r="H277" s="49"/>
      <c r="I277" s="283"/>
      <c r="J277" s="283"/>
      <c r="K277" s="283"/>
      <c r="L277" s="283"/>
      <c r="M277" s="283"/>
      <c r="N277" s="283"/>
      <c r="O277" s="283"/>
      <c r="P277" s="283"/>
      <c r="Q277" s="283"/>
      <c r="R277" s="283"/>
      <c r="S277" s="283"/>
      <c r="T277" s="283"/>
      <c r="U277" s="283"/>
      <c r="V277" s="283"/>
      <c r="W277" s="49"/>
      <c r="X277" s="49"/>
      <c r="Y277" s="49"/>
      <c r="Z277" s="49"/>
      <c r="AA277" s="49"/>
      <c r="AB277" s="49"/>
      <c r="AC277" s="49"/>
      <c r="AD277" s="49"/>
    </row>
    <row r="278" ht="15.75" customHeight="1">
      <c r="A278" s="282"/>
      <c r="B278" s="49"/>
      <c r="C278" s="49"/>
      <c r="D278" s="49"/>
      <c r="E278" s="49"/>
      <c r="F278" s="49"/>
      <c r="G278" s="49"/>
      <c r="H278" s="49"/>
      <c r="I278" s="283"/>
      <c r="J278" s="283"/>
      <c r="K278" s="283"/>
      <c r="L278" s="283"/>
      <c r="M278" s="283"/>
      <c r="N278" s="283"/>
      <c r="O278" s="283"/>
      <c r="P278" s="283"/>
      <c r="Q278" s="283"/>
      <c r="R278" s="283"/>
      <c r="S278" s="283"/>
      <c r="T278" s="283"/>
      <c r="U278" s="283"/>
      <c r="V278" s="283"/>
      <c r="W278" s="49"/>
      <c r="X278" s="49"/>
      <c r="Y278" s="49"/>
      <c r="Z278" s="49"/>
      <c r="AA278" s="49"/>
      <c r="AB278" s="49"/>
      <c r="AC278" s="49"/>
      <c r="AD278" s="49"/>
    </row>
    <row r="279" ht="15.75" customHeight="1">
      <c r="A279" s="282"/>
      <c r="B279" s="49"/>
      <c r="C279" s="49"/>
      <c r="D279" s="49"/>
      <c r="E279" s="49"/>
      <c r="F279" s="49"/>
      <c r="G279" s="49"/>
      <c r="H279" s="49"/>
      <c r="I279" s="283"/>
      <c r="J279" s="283"/>
      <c r="K279" s="283"/>
      <c r="L279" s="283"/>
      <c r="M279" s="283"/>
      <c r="N279" s="283"/>
      <c r="O279" s="283"/>
      <c r="P279" s="283"/>
      <c r="Q279" s="283"/>
      <c r="R279" s="283"/>
      <c r="S279" s="283"/>
      <c r="T279" s="283"/>
      <c r="U279" s="283"/>
      <c r="V279" s="283"/>
      <c r="W279" s="49"/>
      <c r="X279" s="49"/>
      <c r="Y279" s="49"/>
      <c r="Z279" s="49"/>
      <c r="AA279" s="49"/>
      <c r="AB279" s="49"/>
      <c r="AC279" s="49"/>
      <c r="AD279" s="49"/>
    </row>
    <row r="280" ht="15.75" customHeight="1">
      <c r="A280" s="282"/>
      <c r="B280" s="49"/>
      <c r="C280" s="49"/>
      <c r="D280" s="49"/>
      <c r="E280" s="49"/>
      <c r="F280" s="49"/>
      <c r="G280" s="49"/>
      <c r="H280" s="49"/>
      <c r="I280" s="283"/>
      <c r="J280" s="283"/>
      <c r="K280" s="283"/>
      <c r="L280" s="283"/>
      <c r="M280" s="283"/>
      <c r="N280" s="283"/>
      <c r="O280" s="283"/>
      <c r="P280" s="283"/>
      <c r="Q280" s="283"/>
      <c r="R280" s="283"/>
      <c r="S280" s="283"/>
      <c r="T280" s="283"/>
      <c r="U280" s="283"/>
      <c r="V280" s="283"/>
      <c r="W280" s="49"/>
      <c r="X280" s="49"/>
      <c r="Y280" s="49"/>
      <c r="Z280" s="49"/>
      <c r="AA280" s="49"/>
      <c r="AB280" s="49"/>
      <c r="AC280" s="49"/>
      <c r="AD280" s="49"/>
    </row>
    <row r="281" ht="15.75" customHeight="1">
      <c r="A281" s="282"/>
      <c r="B281" s="49"/>
      <c r="C281" s="49"/>
      <c r="D281" s="49"/>
      <c r="E281" s="49"/>
      <c r="F281" s="49"/>
      <c r="G281" s="49"/>
      <c r="H281" s="49"/>
      <c r="I281" s="283"/>
      <c r="J281" s="283"/>
      <c r="K281" s="283"/>
      <c r="L281" s="283"/>
      <c r="M281" s="283"/>
      <c r="N281" s="283"/>
      <c r="O281" s="283"/>
      <c r="P281" s="283"/>
      <c r="Q281" s="283"/>
      <c r="R281" s="283"/>
      <c r="S281" s="283"/>
      <c r="T281" s="283"/>
      <c r="U281" s="283"/>
      <c r="V281" s="283"/>
      <c r="W281" s="49"/>
      <c r="X281" s="49"/>
      <c r="Y281" s="49"/>
      <c r="Z281" s="49"/>
      <c r="AA281" s="49"/>
      <c r="AB281" s="49"/>
      <c r="AC281" s="49"/>
      <c r="AD281" s="49"/>
    </row>
    <row r="282" ht="15.75" customHeight="1">
      <c r="A282" s="282"/>
      <c r="B282" s="49"/>
      <c r="C282" s="49"/>
      <c r="D282" s="49"/>
      <c r="E282" s="49"/>
      <c r="F282" s="49"/>
      <c r="G282" s="49"/>
      <c r="H282" s="49"/>
      <c r="I282" s="283"/>
      <c r="J282" s="283"/>
      <c r="K282" s="283"/>
      <c r="L282" s="283"/>
      <c r="M282" s="283"/>
      <c r="N282" s="283"/>
      <c r="O282" s="283"/>
      <c r="P282" s="283"/>
      <c r="Q282" s="283"/>
      <c r="R282" s="283"/>
      <c r="S282" s="283"/>
      <c r="T282" s="283"/>
      <c r="U282" s="283"/>
      <c r="V282" s="283"/>
      <c r="W282" s="49"/>
      <c r="X282" s="49"/>
      <c r="Y282" s="49"/>
      <c r="Z282" s="49"/>
      <c r="AA282" s="49"/>
      <c r="AB282" s="49"/>
      <c r="AC282" s="49"/>
      <c r="AD282" s="49"/>
    </row>
    <row r="283" ht="15.75" customHeight="1">
      <c r="A283" s="282"/>
      <c r="B283" s="49"/>
      <c r="C283" s="49"/>
      <c r="D283" s="49"/>
      <c r="E283" s="49"/>
      <c r="F283" s="49"/>
      <c r="G283" s="49"/>
      <c r="H283" s="49"/>
      <c r="I283" s="283"/>
      <c r="J283" s="283"/>
      <c r="K283" s="283"/>
      <c r="L283" s="283"/>
      <c r="M283" s="283"/>
      <c r="N283" s="283"/>
      <c r="O283" s="283"/>
      <c r="P283" s="283"/>
      <c r="Q283" s="283"/>
      <c r="R283" s="283"/>
      <c r="S283" s="283"/>
      <c r="T283" s="283"/>
      <c r="U283" s="283"/>
      <c r="V283" s="283"/>
      <c r="W283" s="49"/>
      <c r="X283" s="49"/>
      <c r="Y283" s="49"/>
      <c r="Z283" s="49"/>
      <c r="AA283" s="49"/>
      <c r="AB283" s="49"/>
      <c r="AC283" s="49"/>
      <c r="AD283" s="49"/>
    </row>
    <row r="284" ht="15.75" customHeight="1">
      <c r="A284" s="282"/>
      <c r="B284" s="49"/>
      <c r="C284" s="49"/>
      <c r="D284" s="49"/>
      <c r="E284" s="49"/>
      <c r="F284" s="49"/>
      <c r="G284" s="49"/>
      <c r="H284" s="49"/>
      <c r="I284" s="283"/>
      <c r="J284" s="283"/>
      <c r="K284" s="283"/>
      <c r="L284" s="283"/>
      <c r="M284" s="283"/>
      <c r="N284" s="283"/>
      <c r="O284" s="283"/>
      <c r="P284" s="283"/>
      <c r="Q284" s="283"/>
      <c r="R284" s="283"/>
      <c r="S284" s="283"/>
      <c r="T284" s="283"/>
      <c r="U284" s="283"/>
      <c r="V284" s="283"/>
      <c r="W284" s="49"/>
      <c r="X284" s="49"/>
      <c r="Y284" s="49"/>
      <c r="Z284" s="49"/>
      <c r="AA284" s="49"/>
      <c r="AB284" s="49"/>
      <c r="AC284" s="49"/>
      <c r="AD284" s="49"/>
    </row>
    <row r="285" ht="15.75" customHeight="1">
      <c r="A285" s="282"/>
      <c r="B285" s="49"/>
      <c r="C285" s="49"/>
      <c r="D285" s="49"/>
      <c r="E285" s="49"/>
      <c r="F285" s="49"/>
      <c r="G285" s="49"/>
      <c r="H285" s="49"/>
      <c r="I285" s="283"/>
      <c r="J285" s="283"/>
      <c r="K285" s="283"/>
      <c r="L285" s="283"/>
      <c r="M285" s="283"/>
      <c r="N285" s="283"/>
      <c r="O285" s="283"/>
      <c r="P285" s="283"/>
      <c r="Q285" s="283"/>
      <c r="R285" s="283"/>
      <c r="S285" s="283"/>
      <c r="T285" s="283"/>
      <c r="U285" s="283"/>
      <c r="V285" s="283"/>
      <c r="W285" s="49"/>
      <c r="X285" s="49"/>
      <c r="Y285" s="49"/>
      <c r="Z285" s="49"/>
      <c r="AA285" s="49"/>
      <c r="AB285" s="49"/>
      <c r="AC285" s="49"/>
      <c r="AD285" s="49"/>
    </row>
    <row r="286" ht="15.75" customHeight="1">
      <c r="A286" s="282"/>
      <c r="B286" s="49"/>
      <c r="C286" s="49"/>
      <c r="D286" s="49"/>
      <c r="E286" s="49"/>
      <c r="F286" s="49"/>
      <c r="G286" s="49"/>
      <c r="H286" s="49"/>
      <c r="I286" s="283"/>
      <c r="J286" s="283"/>
      <c r="K286" s="283"/>
      <c r="L286" s="283"/>
      <c r="M286" s="283"/>
      <c r="N286" s="283"/>
      <c r="O286" s="283"/>
      <c r="P286" s="283"/>
      <c r="Q286" s="283"/>
      <c r="R286" s="283"/>
      <c r="S286" s="283"/>
      <c r="T286" s="283"/>
      <c r="U286" s="283"/>
      <c r="V286" s="283"/>
      <c r="W286" s="49"/>
      <c r="X286" s="49"/>
      <c r="Y286" s="49"/>
      <c r="Z286" s="49"/>
      <c r="AA286" s="49"/>
      <c r="AB286" s="49"/>
      <c r="AC286" s="49"/>
      <c r="AD286" s="49"/>
    </row>
    <row r="287" ht="15.75" customHeight="1">
      <c r="A287" s="282"/>
      <c r="B287" s="49"/>
      <c r="C287" s="49"/>
      <c r="D287" s="49"/>
      <c r="E287" s="49"/>
      <c r="F287" s="49"/>
      <c r="G287" s="49"/>
      <c r="H287" s="49"/>
      <c r="I287" s="283"/>
      <c r="J287" s="283"/>
      <c r="K287" s="283"/>
      <c r="L287" s="283"/>
      <c r="M287" s="283"/>
      <c r="N287" s="283"/>
      <c r="O287" s="283"/>
      <c r="P287" s="283"/>
      <c r="Q287" s="283"/>
      <c r="R287" s="283"/>
      <c r="S287" s="283"/>
      <c r="T287" s="283"/>
      <c r="U287" s="283"/>
      <c r="V287" s="283"/>
      <c r="W287" s="49"/>
      <c r="X287" s="49"/>
      <c r="Y287" s="49"/>
      <c r="Z287" s="49"/>
      <c r="AA287" s="49"/>
      <c r="AB287" s="49"/>
      <c r="AC287" s="49"/>
      <c r="AD287" s="49"/>
    </row>
    <row r="288" ht="15.75" customHeight="1">
      <c r="A288" s="282"/>
      <c r="B288" s="49"/>
      <c r="C288" s="49"/>
      <c r="D288" s="49"/>
      <c r="E288" s="49"/>
      <c r="F288" s="49"/>
      <c r="G288" s="49"/>
      <c r="H288" s="49"/>
      <c r="I288" s="283"/>
      <c r="J288" s="283"/>
      <c r="K288" s="283"/>
      <c r="L288" s="283"/>
      <c r="M288" s="283"/>
      <c r="N288" s="283"/>
      <c r="O288" s="283"/>
      <c r="P288" s="283"/>
      <c r="Q288" s="283"/>
      <c r="R288" s="283"/>
      <c r="S288" s="283"/>
      <c r="T288" s="283"/>
      <c r="U288" s="283"/>
      <c r="V288" s="283"/>
      <c r="W288" s="49"/>
      <c r="X288" s="49"/>
      <c r="Y288" s="49"/>
      <c r="Z288" s="49"/>
      <c r="AA288" s="49"/>
      <c r="AB288" s="49"/>
      <c r="AC288" s="49"/>
      <c r="AD288" s="49"/>
    </row>
    <row r="289" ht="15.75" customHeight="1">
      <c r="A289" s="282"/>
      <c r="B289" s="49"/>
      <c r="C289" s="49"/>
      <c r="D289" s="49"/>
      <c r="E289" s="49"/>
      <c r="F289" s="49"/>
      <c r="G289" s="49"/>
      <c r="H289" s="49"/>
      <c r="I289" s="283"/>
      <c r="J289" s="283"/>
      <c r="K289" s="283"/>
      <c r="L289" s="283"/>
      <c r="M289" s="283"/>
      <c r="N289" s="283"/>
      <c r="O289" s="283"/>
      <c r="P289" s="283"/>
      <c r="Q289" s="283"/>
      <c r="R289" s="283"/>
      <c r="S289" s="283"/>
      <c r="T289" s="283"/>
      <c r="U289" s="283"/>
      <c r="V289" s="283"/>
      <c r="W289" s="49"/>
      <c r="X289" s="49"/>
      <c r="Y289" s="49"/>
      <c r="Z289" s="49"/>
      <c r="AA289" s="49"/>
      <c r="AB289" s="49"/>
      <c r="AC289" s="49"/>
      <c r="AD289" s="49"/>
    </row>
    <row r="290" ht="15.75" customHeight="1">
      <c r="A290" s="282"/>
      <c r="B290" s="49"/>
      <c r="C290" s="49"/>
      <c r="D290" s="49"/>
      <c r="E290" s="49"/>
      <c r="F290" s="49"/>
      <c r="G290" s="49"/>
      <c r="H290" s="49"/>
      <c r="I290" s="283"/>
      <c r="J290" s="283"/>
      <c r="K290" s="283"/>
      <c r="L290" s="283"/>
      <c r="M290" s="283"/>
      <c r="N290" s="283"/>
      <c r="O290" s="283"/>
      <c r="P290" s="283"/>
      <c r="Q290" s="283"/>
      <c r="R290" s="283"/>
      <c r="S290" s="283"/>
      <c r="T290" s="283"/>
      <c r="U290" s="283"/>
      <c r="V290" s="283"/>
      <c r="W290" s="49"/>
      <c r="X290" s="49"/>
      <c r="Y290" s="49"/>
      <c r="Z290" s="49"/>
      <c r="AA290" s="49"/>
      <c r="AB290" s="49"/>
      <c r="AC290" s="49"/>
      <c r="AD290" s="49"/>
    </row>
    <row r="291" ht="15.75" customHeight="1">
      <c r="A291" s="282"/>
      <c r="B291" s="49"/>
      <c r="C291" s="49"/>
      <c r="D291" s="49"/>
      <c r="E291" s="49"/>
      <c r="F291" s="49"/>
      <c r="G291" s="49"/>
      <c r="H291" s="49"/>
      <c r="I291" s="283"/>
      <c r="J291" s="283"/>
      <c r="K291" s="283"/>
      <c r="L291" s="283"/>
      <c r="M291" s="283"/>
      <c r="N291" s="283"/>
      <c r="O291" s="283"/>
      <c r="P291" s="283"/>
      <c r="Q291" s="283"/>
      <c r="R291" s="283"/>
      <c r="S291" s="283"/>
      <c r="T291" s="283"/>
      <c r="U291" s="283"/>
      <c r="V291" s="283"/>
      <c r="W291" s="49"/>
      <c r="X291" s="49"/>
      <c r="Y291" s="49"/>
      <c r="Z291" s="49"/>
      <c r="AA291" s="49"/>
      <c r="AB291" s="49"/>
      <c r="AC291" s="49"/>
      <c r="AD291" s="49"/>
    </row>
    <row r="292" ht="15.75" customHeight="1">
      <c r="A292" s="282"/>
      <c r="B292" s="49"/>
      <c r="C292" s="49"/>
      <c r="D292" s="49"/>
      <c r="E292" s="49"/>
      <c r="F292" s="49"/>
      <c r="G292" s="49"/>
      <c r="H292" s="49"/>
      <c r="I292" s="283"/>
      <c r="J292" s="283"/>
      <c r="K292" s="283"/>
      <c r="L292" s="283"/>
      <c r="M292" s="283"/>
      <c r="N292" s="283"/>
      <c r="O292" s="283"/>
      <c r="P292" s="283"/>
      <c r="Q292" s="283"/>
      <c r="R292" s="283"/>
      <c r="S292" s="283"/>
      <c r="T292" s="283"/>
      <c r="U292" s="283"/>
      <c r="V292" s="283"/>
      <c r="W292" s="49"/>
      <c r="X292" s="49"/>
      <c r="Y292" s="49"/>
      <c r="Z292" s="49"/>
      <c r="AA292" s="49"/>
      <c r="AB292" s="49"/>
      <c r="AC292" s="49"/>
      <c r="AD292" s="49"/>
    </row>
    <row r="293" ht="15.75" customHeight="1">
      <c r="A293" s="282"/>
      <c r="B293" s="49"/>
      <c r="C293" s="49"/>
      <c r="D293" s="49"/>
      <c r="E293" s="49"/>
      <c r="F293" s="49"/>
      <c r="G293" s="49"/>
      <c r="H293" s="49"/>
      <c r="I293" s="283"/>
      <c r="J293" s="283"/>
      <c r="K293" s="283"/>
      <c r="L293" s="283"/>
      <c r="M293" s="283"/>
      <c r="N293" s="283"/>
      <c r="O293" s="283"/>
      <c r="P293" s="283"/>
      <c r="Q293" s="283"/>
      <c r="R293" s="283"/>
      <c r="S293" s="283"/>
      <c r="T293" s="283"/>
      <c r="U293" s="283"/>
      <c r="V293" s="283"/>
      <c r="W293" s="49"/>
      <c r="X293" s="49"/>
      <c r="Y293" s="49"/>
      <c r="Z293" s="49"/>
      <c r="AA293" s="49"/>
      <c r="AB293" s="49"/>
      <c r="AC293" s="49"/>
      <c r="AD293" s="49"/>
    </row>
    <row r="294" ht="15.75" customHeight="1">
      <c r="A294" s="282"/>
      <c r="B294" s="49"/>
      <c r="C294" s="49"/>
      <c r="D294" s="49"/>
      <c r="E294" s="49"/>
      <c r="F294" s="49"/>
      <c r="G294" s="49"/>
      <c r="H294" s="49"/>
      <c r="I294" s="283"/>
      <c r="J294" s="283"/>
      <c r="K294" s="283"/>
      <c r="L294" s="283"/>
      <c r="M294" s="283"/>
      <c r="N294" s="283"/>
      <c r="O294" s="283"/>
      <c r="P294" s="283"/>
      <c r="Q294" s="283"/>
      <c r="R294" s="283"/>
      <c r="S294" s="283"/>
      <c r="T294" s="283"/>
      <c r="U294" s="283"/>
      <c r="V294" s="283"/>
      <c r="W294" s="49"/>
      <c r="X294" s="49"/>
      <c r="Y294" s="49"/>
      <c r="Z294" s="49"/>
      <c r="AA294" s="49"/>
      <c r="AB294" s="49"/>
      <c r="AC294" s="49"/>
      <c r="AD294" s="49"/>
    </row>
    <row r="295" ht="15.75" customHeight="1">
      <c r="A295" s="282"/>
      <c r="B295" s="49"/>
      <c r="C295" s="49"/>
      <c r="D295" s="49"/>
      <c r="E295" s="49"/>
      <c r="F295" s="49"/>
      <c r="G295" s="49"/>
      <c r="H295" s="49"/>
      <c r="I295" s="283"/>
      <c r="J295" s="283"/>
      <c r="K295" s="283"/>
      <c r="L295" s="283"/>
      <c r="M295" s="283"/>
      <c r="N295" s="283"/>
      <c r="O295" s="283"/>
      <c r="P295" s="283"/>
      <c r="Q295" s="283"/>
      <c r="R295" s="283"/>
      <c r="S295" s="283"/>
      <c r="T295" s="283"/>
      <c r="U295" s="283"/>
      <c r="V295" s="283"/>
      <c r="W295" s="49"/>
      <c r="X295" s="49"/>
      <c r="Y295" s="49"/>
      <c r="Z295" s="49"/>
      <c r="AA295" s="49"/>
      <c r="AB295" s="49"/>
      <c r="AC295" s="49"/>
      <c r="AD295" s="49"/>
    </row>
    <row r="296" ht="15.75" customHeight="1">
      <c r="A296" s="282"/>
      <c r="B296" s="49"/>
      <c r="C296" s="49"/>
      <c r="D296" s="49"/>
      <c r="E296" s="49"/>
      <c r="F296" s="49"/>
      <c r="G296" s="49"/>
      <c r="H296" s="49"/>
      <c r="I296" s="283"/>
      <c r="J296" s="283"/>
      <c r="K296" s="283"/>
      <c r="L296" s="283"/>
      <c r="M296" s="283"/>
      <c r="N296" s="283"/>
      <c r="O296" s="283"/>
      <c r="P296" s="283"/>
      <c r="Q296" s="283"/>
      <c r="R296" s="283"/>
      <c r="S296" s="283"/>
      <c r="T296" s="283"/>
      <c r="U296" s="283"/>
      <c r="V296" s="283"/>
      <c r="W296" s="49"/>
      <c r="X296" s="49"/>
      <c r="Y296" s="49"/>
      <c r="Z296" s="49"/>
      <c r="AA296" s="49"/>
      <c r="AB296" s="49"/>
      <c r="AC296" s="49"/>
      <c r="AD296" s="49"/>
    </row>
    <row r="297" ht="15.75" customHeight="1">
      <c r="A297" s="282"/>
      <c r="B297" s="49"/>
      <c r="C297" s="49"/>
      <c r="D297" s="49"/>
      <c r="E297" s="49"/>
      <c r="F297" s="49"/>
      <c r="G297" s="49"/>
      <c r="H297" s="49"/>
      <c r="I297" s="283"/>
      <c r="J297" s="283"/>
      <c r="K297" s="283"/>
      <c r="L297" s="283"/>
      <c r="M297" s="283"/>
      <c r="N297" s="283"/>
      <c r="O297" s="283"/>
      <c r="P297" s="283"/>
      <c r="Q297" s="283"/>
      <c r="R297" s="283"/>
      <c r="S297" s="283"/>
      <c r="T297" s="283"/>
      <c r="U297" s="283"/>
      <c r="V297" s="283"/>
      <c r="W297" s="49"/>
      <c r="X297" s="49"/>
      <c r="Y297" s="49"/>
      <c r="Z297" s="49"/>
      <c r="AA297" s="49"/>
      <c r="AB297" s="49"/>
      <c r="AC297" s="49"/>
      <c r="AD297" s="49"/>
    </row>
    <row r="298" ht="15.75" customHeight="1">
      <c r="A298" s="282"/>
      <c r="B298" s="49"/>
      <c r="C298" s="49"/>
      <c r="D298" s="49"/>
      <c r="E298" s="49"/>
      <c r="F298" s="49"/>
      <c r="G298" s="49"/>
      <c r="H298" s="49"/>
      <c r="I298" s="283"/>
      <c r="J298" s="283"/>
      <c r="K298" s="283"/>
      <c r="L298" s="283"/>
      <c r="M298" s="283"/>
      <c r="N298" s="283"/>
      <c r="O298" s="283"/>
      <c r="P298" s="283"/>
      <c r="Q298" s="283"/>
      <c r="R298" s="283"/>
      <c r="S298" s="283"/>
      <c r="T298" s="283"/>
      <c r="U298" s="283"/>
      <c r="V298" s="283"/>
      <c r="W298" s="49"/>
      <c r="X298" s="49"/>
      <c r="Y298" s="49"/>
      <c r="Z298" s="49"/>
      <c r="AA298" s="49"/>
      <c r="AB298" s="49"/>
      <c r="AC298" s="49"/>
      <c r="AD298" s="49"/>
    </row>
    <row r="299" ht="15.75" customHeight="1">
      <c r="A299" s="282"/>
      <c r="B299" s="49"/>
      <c r="C299" s="49"/>
      <c r="D299" s="49"/>
      <c r="E299" s="49"/>
      <c r="F299" s="49"/>
      <c r="G299" s="49"/>
      <c r="H299" s="49"/>
      <c r="I299" s="283"/>
      <c r="J299" s="283"/>
      <c r="K299" s="283"/>
      <c r="L299" s="283"/>
      <c r="M299" s="283"/>
      <c r="N299" s="283"/>
      <c r="O299" s="283"/>
      <c r="P299" s="283"/>
      <c r="Q299" s="283"/>
      <c r="R299" s="283"/>
      <c r="S299" s="283"/>
      <c r="T299" s="283"/>
      <c r="U299" s="283"/>
      <c r="V299" s="283"/>
      <c r="W299" s="49"/>
      <c r="X299" s="49"/>
      <c r="Y299" s="49"/>
      <c r="Z299" s="49"/>
      <c r="AA299" s="49"/>
      <c r="AB299" s="49"/>
      <c r="AC299" s="49"/>
      <c r="AD299" s="49"/>
    </row>
    <row r="300" ht="15.75" customHeight="1">
      <c r="A300" s="282"/>
      <c r="B300" s="49"/>
      <c r="C300" s="49"/>
      <c r="D300" s="49"/>
      <c r="E300" s="49"/>
      <c r="F300" s="49"/>
      <c r="G300" s="49"/>
      <c r="H300" s="49"/>
      <c r="I300" s="283"/>
      <c r="J300" s="283"/>
      <c r="K300" s="283"/>
      <c r="L300" s="283"/>
      <c r="M300" s="283"/>
      <c r="N300" s="283"/>
      <c r="O300" s="283"/>
      <c r="P300" s="283"/>
      <c r="Q300" s="283"/>
      <c r="R300" s="283"/>
      <c r="S300" s="283"/>
      <c r="T300" s="283"/>
      <c r="U300" s="283"/>
      <c r="V300" s="283"/>
      <c r="W300" s="49"/>
      <c r="X300" s="49"/>
      <c r="Y300" s="49"/>
      <c r="Z300" s="49"/>
      <c r="AA300" s="49"/>
      <c r="AB300" s="49"/>
      <c r="AC300" s="49"/>
      <c r="AD300" s="49"/>
    </row>
    <row r="301" ht="15.75" customHeight="1">
      <c r="A301" s="282"/>
      <c r="B301" s="49"/>
      <c r="C301" s="49"/>
      <c r="D301" s="49"/>
      <c r="E301" s="49"/>
      <c r="F301" s="49"/>
      <c r="G301" s="49"/>
      <c r="H301" s="49"/>
      <c r="I301" s="283"/>
      <c r="J301" s="283"/>
      <c r="K301" s="283"/>
      <c r="L301" s="283"/>
      <c r="M301" s="283"/>
      <c r="N301" s="283"/>
      <c r="O301" s="283"/>
      <c r="P301" s="283"/>
      <c r="Q301" s="283"/>
      <c r="R301" s="283"/>
      <c r="S301" s="283"/>
      <c r="T301" s="283"/>
      <c r="U301" s="283"/>
      <c r="V301" s="283"/>
      <c r="W301" s="49"/>
      <c r="X301" s="49"/>
      <c r="Y301" s="49"/>
      <c r="Z301" s="49"/>
      <c r="AA301" s="49"/>
      <c r="AB301" s="49"/>
      <c r="AC301" s="49"/>
      <c r="AD301" s="49"/>
    </row>
    <row r="302" ht="15.75" customHeight="1">
      <c r="A302" s="282"/>
      <c r="B302" s="49"/>
      <c r="C302" s="49"/>
      <c r="D302" s="49"/>
      <c r="E302" s="49"/>
      <c r="F302" s="49"/>
      <c r="G302" s="49"/>
      <c r="H302" s="49"/>
      <c r="I302" s="283"/>
      <c r="J302" s="283"/>
      <c r="K302" s="283"/>
      <c r="L302" s="283"/>
      <c r="M302" s="283"/>
      <c r="N302" s="283"/>
      <c r="O302" s="283"/>
      <c r="P302" s="283"/>
      <c r="Q302" s="283"/>
      <c r="R302" s="283"/>
      <c r="S302" s="283"/>
      <c r="T302" s="283"/>
      <c r="U302" s="283"/>
      <c r="V302" s="283"/>
      <c r="W302" s="49"/>
      <c r="X302" s="49"/>
      <c r="Y302" s="49"/>
      <c r="Z302" s="49"/>
      <c r="AA302" s="49"/>
      <c r="AB302" s="49"/>
      <c r="AC302" s="49"/>
      <c r="AD302" s="49"/>
    </row>
    <row r="303" ht="15.75" customHeight="1">
      <c r="A303" s="282"/>
      <c r="B303" s="49"/>
      <c r="C303" s="49"/>
      <c r="D303" s="49"/>
      <c r="E303" s="49"/>
      <c r="F303" s="49"/>
      <c r="G303" s="49"/>
      <c r="H303" s="49"/>
      <c r="I303" s="283"/>
      <c r="J303" s="283"/>
      <c r="K303" s="283"/>
      <c r="L303" s="283"/>
      <c r="M303" s="283"/>
      <c r="N303" s="283"/>
      <c r="O303" s="283"/>
      <c r="P303" s="283"/>
      <c r="Q303" s="283"/>
      <c r="R303" s="283"/>
      <c r="S303" s="283"/>
      <c r="T303" s="283"/>
      <c r="U303" s="283"/>
      <c r="V303" s="283"/>
      <c r="W303" s="49"/>
      <c r="X303" s="49"/>
      <c r="Y303" s="49"/>
      <c r="Z303" s="49"/>
      <c r="AA303" s="49"/>
      <c r="AB303" s="49"/>
      <c r="AC303" s="49"/>
      <c r="AD303" s="49"/>
    </row>
    <row r="304" ht="15.75" customHeight="1">
      <c r="A304" s="282"/>
      <c r="B304" s="49"/>
      <c r="C304" s="49"/>
      <c r="D304" s="49"/>
      <c r="E304" s="49"/>
      <c r="F304" s="49"/>
      <c r="G304" s="49"/>
      <c r="H304" s="49"/>
      <c r="I304" s="283"/>
      <c r="J304" s="283"/>
      <c r="K304" s="283"/>
      <c r="L304" s="283"/>
      <c r="M304" s="283"/>
      <c r="N304" s="283"/>
      <c r="O304" s="283"/>
      <c r="P304" s="283"/>
      <c r="Q304" s="283"/>
      <c r="R304" s="283"/>
      <c r="S304" s="283"/>
      <c r="T304" s="283"/>
      <c r="U304" s="283"/>
      <c r="V304" s="283"/>
      <c r="W304" s="49"/>
      <c r="X304" s="49"/>
      <c r="Y304" s="49"/>
      <c r="Z304" s="49"/>
      <c r="AA304" s="49"/>
      <c r="AB304" s="49"/>
      <c r="AC304" s="49"/>
      <c r="AD304" s="49"/>
    </row>
    <row r="305" ht="15.75" customHeight="1">
      <c r="A305" s="282"/>
      <c r="B305" s="49"/>
      <c r="C305" s="49"/>
      <c r="D305" s="49"/>
      <c r="E305" s="49"/>
      <c r="F305" s="49"/>
      <c r="G305" s="49"/>
      <c r="H305" s="49"/>
      <c r="I305" s="283"/>
      <c r="J305" s="283"/>
      <c r="K305" s="283"/>
      <c r="L305" s="283"/>
      <c r="M305" s="283"/>
      <c r="N305" s="283"/>
      <c r="O305" s="283"/>
      <c r="P305" s="283"/>
      <c r="Q305" s="283"/>
      <c r="R305" s="283"/>
      <c r="S305" s="283"/>
      <c r="T305" s="283"/>
      <c r="U305" s="283"/>
      <c r="V305" s="283"/>
      <c r="W305" s="49"/>
      <c r="X305" s="49"/>
      <c r="Y305" s="49"/>
      <c r="Z305" s="49"/>
      <c r="AA305" s="49"/>
      <c r="AB305" s="49"/>
      <c r="AC305" s="49"/>
      <c r="AD305" s="49"/>
    </row>
    <row r="306" ht="15.75" customHeight="1">
      <c r="A306" s="282"/>
      <c r="B306" s="49"/>
      <c r="C306" s="49"/>
      <c r="D306" s="49"/>
      <c r="E306" s="49"/>
      <c r="F306" s="49"/>
      <c r="G306" s="49"/>
      <c r="H306" s="49"/>
      <c r="I306" s="283"/>
      <c r="J306" s="283"/>
      <c r="K306" s="283"/>
      <c r="L306" s="283"/>
      <c r="M306" s="283"/>
      <c r="N306" s="283"/>
      <c r="O306" s="283"/>
      <c r="P306" s="283"/>
      <c r="Q306" s="283"/>
      <c r="R306" s="283"/>
      <c r="S306" s="283"/>
      <c r="T306" s="283"/>
      <c r="U306" s="283"/>
      <c r="V306" s="283"/>
      <c r="W306" s="49"/>
      <c r="X306" s="49"/>
      <c r="Y306" s="49"/>
      <c r="Z306" s="49"/>
      <c r="AA306" s="49"/>
      <c r="AB306" s="49"/>
      <c r="AC306" s="49"/>
      <c r="AD306" s="49"/>
    </row>
    <row r="307" ht="15.75" customHeight="1">
      <c r="A307" s="282"/>
      <c r="B307" s="49"/>
      <c r="C307" s="49"/>
      <c r="D307" s="49"/>
      <c r="E307" s="49"/>
      <c r="F307" s="49"/>
      <c r="G307" s="49"/>
      <c r="H307" s="49"/>
      <c r="I307" s="283"/>
      <c r="J307" s="283"/>
      <c r="K307" s="283"/>
      <c r="L307" s="283"/>
      <c r="M307" s="283"/>
      <c r="N307" s="283"/>
      <c r="O307" s="283"/>
      <c r="P307" s="283"/>
      <c r="Q307" s="283"/>
      <c r="R307" s="283"/>
      <c r="S307" s="283"/>
      <c r="T307" s="283"/>
      <c r="U307" s="283"/>
      <c r="V307" s="283"/>
      <c r="W307" s="49"/>
      <c r="X307" s="49"/>
      <c r="Y307" s="49"/>
      <c r="Z307" s="49"/>
      <c r="AA307" s="49"/>
      <c r="AB307" s="49"/>
      <c r="AC307" s="49"/>
      <c r="AD307" s="49"/>
    </row>
    <row r="308" ht="15.75" customHeight="1">
      <c r="A308" s="282"/>
      <c r="B308" s="49"/>
      <c r="C308" s="49"/>
      <c r="D308" s="49"/>
      <c r="E308" s="49"/>
      <c r="F308" s="49"/>
      <c r="G308" s="49"/>
      <c r="H308" s="49"/>
      <c r="I308" s="283"/>
      <c r="J308" s="283"/>
      <c r="K308" s="283"/>
      <c r="L308" s="283"/>
      <c r="M308" s="283"/>
      <c r="N308" s="283"/>
      <c r="O308" s="283"/>
      <c r="P308" s="283"/>
      <c r="Q308" s="283"/>
      <c r="R308" s="283"/>
      <c r="S308" s="283"/>
      <c r="T308" s="283"/>
      <c r="U308" s="283"/>
      <c r="V308" s="283"/>
      <c r="W308" s="49"/>
      <c r="X308" s="49"/>
      <c r="Y308" s="49"/>
      <c r="Z308" s="49"/>
      <c r="AA308" s="49"/>
      <c r="AB308" s="49"/>
      <c r="AC308" s="49"/>
      <c r="AD308" s="49"/>
    </row>
    <row r="309" ht="15.75" customHeight="1">
      <c r="A309" s="282"/>
      <c r="B309" s="49"/>
      <c r="C309" s="49"/>
      <c r="D309" s="49"/>
      <c r="E309" s="49"/>
      <c r="F309" s="49"/>
      <c r="G309" s="49"/>
      <c r="H309" s="49"/>
      <c r="I309" s="283"/>
      <c r="J309" s="283"/>
      <c r="K309" s="283"/>
      <c r="L309" s="283"/>
      <c r="M309" s="283"/>
      <c r="N309" s="283"/>
      <c r="O309" s="283"/>
      <c r="P309" s="283"/>
      <c r="Q309" s="283"/>
      <c r="R309" s="283"/>
      <c r="S309" s="283"/>
      <c r="T309" s="283"/>
      <c r="U309" s="283"/>
      <c r="V309" s="283"/>
      <c r="W309" s="49"/>
      <c r="X309" s="49"/>
      <c r="Y309" s="49"/>
      <c r="Z309" s="49"/>
      <c r="AA309" s="49"/>
      <c r="AB309" s="49"/>
      <c r="AC309" s="49"/>
      <c r="AD309" s="49"/>
    </row>
    <row r="310" ht="15.75" customHeight="1">
      <c r="A310" s="282"/>
      <c r="B310" s="49"/>
      <c r="C310" s="49"/>
      <c r="D310" s="49"/>
      <c r="E310" s="49"/>
      <c r="F310" s="49"/>
      <c r="G310" s="49"/>
      <c r="H310" s="49"/>
      <c r="I310" s="283"/>
      <c r="J310" s="283"/>
      <c r="K310" s="283"/>
      <c r="L310" s="283"/>
      <c r="M310" s="283"/>
      <c r="N310" s="283"/>
      <c r="O310" s="283"/>
      <c r="P310" s="283"/>
      <c r="Q310" s="283"/>
      <c r="R310" s="283"/>
      <c r="S310" s="283"/>
      <c r="T310" s="283"/>
      <c r="U310" s="283"/>
      <c r="V310" s="283"/>
      <c r="W310" s="49"/>
      <c r="X310" s="49"/>
      <c r="Y310" s="49"/>
      <c r="Z310" s="49"/>
      <c r="AA310" s="49"/>
      <c r="AB310" s="49"/>
      <c r="AC310" s="49"/>
      <c r="AD310" s="49"/>
    </row>
    <row r="311" ht="15.75" customHeight="1">
      <c r="A311" s="282"/>
      <c r="B311" s="49"/>
      <c r="C311" s="49"/>
      <c r="D311" s="49"/>
      <c r="E311" s="49"/>
      <c r="F311" s="49"/>
      <c r="G311" s="49"/>
      <c r="H311" s="49"/>
      <c r="I311" s="283"/>
      <c r="J311" s="283"/>
      <c r="K311" s="283"/>
      <c r="L311" s="283"/>
      <c r="M311" s="283"/>
      <c r="N311" s="283"/>
      <c r="O311" s="283"/>
      <c r="P311" s="283"/>
      <c r="Q311" s="283"/>
      <c r="R311" s="283"/>
      <c r="S311" s="283"/>
      <c r="T311" s="283"/>
      <c r="U311" s="283"/>
      <c r="V311" s="283"/>
      <c r="W311" s="49"/>
      <c r="X311" s="49"/>
      <c r="Y311" s="49"/>
      <c r="Z311" s="49"/>
      <c r="AA311" s="49"/>
      <c r="AB311" s="49"/>
      <c r="AC311" s="49"/>
      <c r="AD311" s="49"/>
    </row>
    <row r="312" ht="15.75" customHeight="1">
      <c r="A312" s="282"/>
      <c r="B312" s="49"/>
      <c r="C312" s="49"/>
      <c r="D312" s="49"/>
      <c r="E312" s="49"/>
      <c r="F312" s="49"/>
      <c r="G312" s="49"/>
      <c r="H312" s="49"/>
      <c r="I312" s="283"/>
      <c r="J312" s="283"/>
      <c r="K312" s="283"/>
      <c r="L312" s="283"/>
      <c r="M312" s="283"/>
      <c r="N312" s="283"/>
      <c r="O312" s="283"/>
      <c r="P312" s="283"/>
      <c r="Q312" s="283"/>
      <c r="R312" s="283"/>
      <c r="S312" s="283"/>
      <c r="T312" s="283"/>
      <c r="U312" s="283"/>
      <c r="V312" s="283"/>
      <c r="W312" s="49"/>
      <c r="X312" s="49"/>
      <c r="Y312" s="49"/>
      <c r="Z312" s="49"/>
      <c r="AA312" s="49"/>
      <c r="AB312" s="49"/>
      <c r="AC312" s="49"/>
      <c r="AD312" s="49"/>
    </row>
    <row r="313" ht="15.75" customHeight="1">
      <c r="A313" s="282"/>
      <c r="B313" s="49"/>
      <c r="C313" s="49"/>
      <c r="D313" s="49"/>
      <c r="E313" s="49"/>
      <c r="F313" s="49"/>
      <c r="G313" s="49"/>
      <c r="H313" s="49"/>
      <c r="I313" s="283"/>
      <c r="J313" s="283"/>
      <c r="K313" s="283"/>
      <c r="L313" s="283"/>
      <c r="M313" s="283"/>
      <c r="N313" s="283"/>
      <c r="O313" s="283"/>
      <c r="P313" s="283"/>
      <c r="Q313" s="283"/>
      <c r="R313" s="283"/>
      <c r="S313" s="283"/>
      <c r="T313" s="283"/>
      <c r="U313" s="283"/>
      <c r="V313" s="283"/>
      <c r="W313" s="49"/>
      <c r="X313" s="49"/>
      <c r="Y313" s="49"/>
      <c r="Z313" s="49"/>
      <c r="AA313" s="49"/>
      <c r="AB313" s="49"/>
      <c r="AC313" s="49"/>
      <c r="AD313" s="49"/>
    </row>
    <row r="314" ht="15.75" customHeight="1">
      <c r="A314" s="282"/>
      <c r="B314" s="49"/>
      <c r="C314" s="49"/>
      <c r="D314" s="49"/>
      <c r="E314" s="49"/>
      <c r="F314" s="49"/>
      <c r="G314" s="49"/>
      <c r="H314" s="49"/>
      <c r="I314" s="283"/>
      <c r="J314" s="283"/>
      <c r="K314" s="283"/>
      <c r="L314" s="283"/>
      <c r="M314" s="283"/>
      <c r="N314" s="283"/>
      <c r="O314" s="283"/>
      <c r="P314" s="283"/>
      <c r="Q314" s="283"/>
      <c r="R314" s="283"/>
      <c r="S314" s="283"/>
      <c r="T314" s="283"/>
      <c r="U314" s="283"/>
      <c r="V314" s="283"/>
      <c r="W314" s="49"/>
      <c r="X314" s="49"/>
      <c r="Y314" s="49"/>
      <c r="Z314" s="49"/>
      <c r="AA314" s="49"/>
      <c r="AB314" s="49"/>
      <c r="AC314" s="49"/>
      <c r="AD314" s="49"/>
    </row>
    <row r="315" ht="15.75" customHeight="1">
      <c r="A315" s="282"/>
      <c r="B315" s="49"/>
      <c r="C315" s="49"/>
      <c r="D315" s="49"/>
      <c r="E315" s="49"/>
      <c r="F315" s="49"/>
      <c r="G315" s="49"/>
      <c r="H315" s="49"/>
      <c r="I315" s="283"/>
      <c r="J315" s="283"/>
      <c r="K315" s="283"/>
      <c r="L315" s="283"/>
      <c r="M315" s="283"/>
      <c r="N315" s="283"/>
      <c r="O315" s="283"/>
      <c r="P315" s="283"/>
      <c r="Q315" s="283"/>
      <c r="R315" s="283"/>
      <c r="S315" s="283"/>
      <c r="T315" s="283"/>
      <c r="U315" s="283"/>
      <c r="V315" s="283"/>
      <c r="W315" s="49"/>
      <c r="X315" s="49"/>
      <c r="Y315" s="49"/>
      <c r="Z315" s="49"/>
      <c r="AA315" s="49"/>
      <c r="AB315" s="49"/>
      <c r="AC315" s="49"/>
      <c r="AD315" s="49"/>
    </row>
    <row r="316" ht="15.75" customHeight="1">
      <c r="A316" s="282"/>
      <c r="B316" s="49"/>
      <c r="C316" s="49"/>
      <c r="D316" s="49"/>
      <c r="E316" s="49"/>
      <c r="F316" s="49"/>
      <c r="G316" s="49"/>
      <c r="H316" s="49"/>
      <c r="I316" s="283"/>
      <c r="J316" s="283"/>
      <c r="K316" s="283"/>
      <c r="L316" s="283"/>
      <c r="M316" s="283"/>
      <c r="N316" s="283"/>
      <c r="O316" s="283"/>
      <c r="P316" s="283"/>
      <c r="Q316" s="283"/>
      <c r="R316" s="283"/>
      <c r="S316" s="283"/>
      <c r="T316" s="283"/>
      <c r="U316" s="283"/>
      <c r="V316" s="283"/>
      <c r="W316" s="49"/>
      <c r="X316" s="49"/>
      <c r="Y316" s="49"/>
      <c r="Z316" s="49"/>
      <c r="AA316" s="49"/>
      <c r="AB316" s="49"/>
      <c r="AC316" s="49"/>
      <c r="AD316" s="49"/>
    </row>
    <row r="317" ht="15.75" customHeight="1">
      <c r="A317" s="282"/>
      <c r="B317" s="49"/>
      <c r="C317" s="49"/>
      <c r="D317" s="49"/>
      <c r="E317" s="49"/>
      <c r="F317" s="49"/>
      <c r="G317" s="49"/>
      <c r="H317" s="49"/>
      <c r="I317" s="283"/>
      <c r="J317" s="283"/>
      <c r="K317" s="283"/>
      <c r="L317" s="283"/>
      <c r="M317" s="283"/>
      <c r="N317" s="283"/>
      <c r="O317" s="283"/>
      <c r="P317" s="283"/>
      <c r="Q317" s="283"/>
      <c r="R317" s="283"/>
      <c r="S317" s="283"/>
      <c r="T317" s="283"/>
      <c r="U317" s="283"/>
      <c r="V317" s="283"/>
      <c r="W317" s="49"/>
      <c r="X317" s="49"/>
      <c r="Y317" s="49"/>
      <c r="Z317" s="49"/>
      <c r="AA317" s="49"/>
      <c r="AB317" s="49"/>
      <c r="AC317" s="49"/>
      <c r="AD317" s="49"/>
    </row>
    <row r="318" ht="15.75" customHeight="1">
      <c r="A318" s="282"/>
      <c r="B318" s="49"/>
      <c r="C318" s="49"/>
      <c r="D318" s="49"/>
      <c r="E318" s="49"/>
      <c r="F318" s="49"/>
      <c r="G318" s="49"/>
      <c r="H318" s="49"/>
      <c r="I318" s="283"/>
      <c r="J318" s="283"/>
      <c r="K318" s="283"/>
      <c r="L318" s="283"/>
      <c r="M318" s="283"/>
      <c r="N318" s="283"/>
      <c r="O318" s="283"/>
      <c r="P318" s="283"/>
      <c r="Q318" s="283"/>
      <c r="R318" s="283"/>
      <c r="S318" s="283"/>
      <c r="T318" s="283"/>
      <c r="U318" s="283"/>
      <c r="V318" s="283"/>
      <c r="W318" s="49"/>
      <c r="X318" s="49"/>
      <c r="Y318" s="49"/>
      <c r="Z318" s="49"/>
      <c r="AA318" s="49"/>
      <c r="AB318" s="49"/>
      <c r="AC318" s="49"/>
      <c r="AD318" s="49"/>
    </row>
    <row r="319" ht="15.75" customHeight="1">
      <c r="A319" s="282"/>
      <c r="B319" s="49"/>
      <c r="C319" s="49"/>
      <c r="D319" s="49"/>
      <c r="E319" s="49"/>
      <c r="F319" s="49"/>
      <c r="G319" s="49"/>
      <c r="H319" s="49"/>
      <c r="I319" s="283"/>
      <c r="J319" s="283"/>
      <c r="K319" s="283"/>
      <c r="L319" s="283"/>
      <c r="M319" s="283"/>
      <c r="N319" s="283"/>
      <c r="O319" s="283"/>
      <c r="P319" s="283"/>
      <c r="Q319" s="283"/>
      <c r="R319" s="283"/>
      <c r="S319" s="283"/>
      <c r="T319" s="283"/>
      <c r="U319" s="283"/>
      <c r="V319" s="283"/>
      <c r="W319" s="49"/>
      <c r="X319" s="49"/>
      <c r="Y319" s="49"/>
      <c r="Z319" s="49"/>
      <c r="AA319" s="49"/>
      <c r="AB319" s="49"/>
      <c r="AC319" s="49"/>
      <c r="AD319" s="49"/>
    </row>
    <row r="320" ht="15.75" customHeight="1">
      <c r="A320" s="282"/>
      <c r="B320" s="49"/>
      <c r="C320" s="49"/>
      <c r="D320" s="49"/>
      <c r="E320" s="49"/>
      <c r="F320" s="49"/>
      <c r="G320" s="49"/>
      <c r="H320" s="49"/>
      <c r="I320" s="283"/>
      <c r="J320" s="283"/>
      <c r="K320" s="283"/>
      <c r="L320" s="283"/>
      <c r="M320" s="283"/>
      <c r="N320" s="283"/>
      <c r="O320" s="283"/>
      <c r="P320" s="283"/>
      <c r="Q320" s="283"/>
      <c r="R320" s="283"/>
      <c r="S320" s="283"/>
      <c r="T320" s="283"/>
      <c r="U320" s="283"/>
      <c r="V320" s="283"/>
      <c r="W320" s="49"/>
      <c r="X320" s="49"/>
      <c r="Y320" s="49"/>
      <c r="Z320" s="49"/>
      <c r="AA320" s="49"/>
      <c r="AB320" s="49"/>
      <c r="AC320" s="49"/>
      <c r="AD320" s="49"/>
    </row>
    <row r="321" ht="15.75" customHeight="1">
      <c r="A321" s="282"/>
      <c r="B321" s="49"/>
      <c r="C321" s="49"/>
      <c r="D321" s="49"/>
      <c r="E321" s="49"/>
      <c r="F321" s="49"/>
      <c r="G321" s="49"/>
      <c r="H321" s="49"/>
      <c r="I321" s="283"/>
      <c r="J321" s="283"/>
      <c r="K321" s="283"/>
      <c r="L321" s="283"/>
      <c r="M321" s="283"/>
      <c r="N321" s="283"/>
      <c r="O321" s="283"/>
      <c r="P321" s="283"/>
      <c r="Q321" s="283"/>
      <c r="R321" s="283"/>
      <c r="S321" s="283"/>
      <c r="T321" s="283"/>
      <c r="U321" s="283"/>
      <c r="V321" s="283"/>
      <c r="W321" s="49"/>
      <c r="X321" s="49"/>
      <c r="Y321" s="49"/>
      <c r="Z321" s="49"/>
      <c r="AA321" s="49"/>
      <c r="AB321" s="49"/>
      <c r="AC321" s="49"/>
      <c r="AD321" s="49"/>
    </row>
    <row r="322" ht="15.75" customHeight="1">
      <c r="A322" s="282"/>
      <c r="B322" s="49"/>
      <c r="C322" s="49"/>
      <c r="D322" s="49"/>
      <c r="E322" s="49"/>
      <c r="F322" s="49"/>
      <c r="G322" s="49"/>
      <c r="H322" s="49"/>
      <c r="I322" s="283"/>
      <c r="J322" s="283"/>
      <c r="K322" s="283"/>
      <c r="L322" s="283"/>
      <c r="M322" s="283"/>
      <c r="N322" s="283"/>
      <c r="O322" s="283"/>
      <c r="P322" s="283"/>
      <c r="Q322" s="283"/>
      <c r="R322" s="283"/>
      <c r="S322" s="283"/>
      <c r="T322" s="283"/>
      <c r="U322" s="283"/>
      <c r="V322" s="283"/>
      <c r="W322" s="49"/>
      <c r="X322" s="49"/>
      <c r="Y322" s="49"/>
      <c r="Z322" s="49"/>
      <c r="AA322" s="49"/>
      <c r="AB322" s="49"/>
      <c r="AC322" s="49"/>
      <c r="AD322" s="49"/>
    </row>
    <row r="323" ht="15.75" customHeight="1">
      <c r="A323" s="282"/>
      <c r="B323" s="49"/>
      <c r="C323" s="49"/>
      <c r="D323" s="49"/>
      <c r="E323" s="49"/>
      <c r="F323" s="49"/>
      <c r="G323" s="49"/>
      <c r="H323" s="49"/>
      <c r="I323" s="283"/>
      <c r="J323" s="283"/>
      <c r="K323" s="283"/>
      <c r="L323" s="283"/>
      <c r="M323" s="283"/>
      <c r="N323" s="283"/>
      <c r="O323" s="283"/>
      <c r="P323" s="283"/>
      <c r="Q323" s="283"/>
      <c r="R323" s="283"/>
      <c r="S323" s="283"/>
      <c r="T323" s="283"/>
      <c r="U323" s="283"/>
      <c r="V323" s="283"/>
      <c r="W323" s="49"/>
      <c r="X323" s="49"/>
      <c r="Y323" s="49"/>
      <c r="Z323" s="49"/>
      <c r="AA323" s="49"/>
      <c r="AB323" s="49"/>
      <c r="AC323" s="49"/>
      <c r="AD323" s="49"/>
    </row>
    <row r="324" ht="15.75" customHeight="1">
      <c r="A324" s="282"/>
      <c r="B324" s="49"/>
      <c r="C324" s="49"/>
      <c r="D324" s="49"/>
      <c r="E324" s="49"/>
      <c r="F324" s="49"/>
      <c r="G324" s="49"/>
      <c r="H324" s="49"/>
      <c r="I324" s="283"/>
      <c r="J324" s="283"/>
      <c r="K324" s="283"/>
      <c r="L324" s="283"/>
      <c r="M324" s="283"/>
      <c r="N324" s="283"/>
      <c r="O324" s="283"/>
      <c r="P324" s="283"/>
      <c r="Q324" s="283"/>
      <c r="R324" s="283"/>
      <c r="S324" s="283"/>
      <c r="T324" s="283"/>
      <c r="U324" s="283"/>
      <c r="V324" s="283"/>
      <c r="W324" s="49"/>
      <c r="X324" s="49"/>
      <c r="Y324" s="49"/>
      <c r="Z324" s="49"/>
      <c r="AA324" s="49"/>
      <c r="AB324" s="49"/>
      <c r="AC324" s="49"/>
      <c r="AD324" s="49"/>
    </row>
    <row r="325" ht="15.75" customHeight="1">
      <c r="A325" s="282"/>
      <c r="B325" s="49"/>
      <c r="C325" s="49"/>
      <c r="D325" s="49"/>
      <c r="E325" s="49"/>
      <c r="F325" s="49"/>
      <c r="G325" s="49"/>
      <c r="H325" s="49"/>
      <c r="I325" s="283"/>
      <c r="J325" s="283"/>
      <c r="K325" s="283"/>
      <c r="L325" s="283"/>
      <c r="M325" s="283"/>
      <c r="N325" s="283"/>
      <c r="O325" s="283"/>
      <c r="P325" s="283"/>
      <c r="Q325" s="283"/>
      <c r="R325" s="283"/>
      <c r="S325" s="283"/>
      <c r="T325" s="283"/>
      <c r="U325" s="283"/>
      <c r="V325" s="283"/>
      <c r="W325" s="49"/>
      <c r="X325" s="49"/>
      <c r="Y325" s="49"/>
      <c r="Z325" s="49"/>
      <c r="AA325" s="49"/>
      <c r="AB325" s="49"/>
      <c r="AC325" s="49"/>
      <c r="AD325" s="49"/>
    </row>
    <row r="326" ht="15.75" customHeight="1">
      <c r="A326" s="282"/>
      <c r="B326" s="49"/>
      <c r="C326" s="49"/>
      <c r="D326" s="49"/>
      <c r="E326" s="49"/>
      <c r="F326" s="49"/>
      <c r="G326" s="49"/>
      <c r="H326" s="49"/>
      <c r="I326" s="283"/>
      <c r="J326" s="283"/>
      <c r="K326" s="283"/>
      <c r="L326" s="283"/>
      <c r="M326" s="283"/>
      <c r="N326" s="283"/>
      <c r="O326" s="283"/>
      <c r="P326" s="283"/>
      <c r="Q326" s="283"/>
      <c r="R326" s="283"/>
      <c r="S326" s="283"/>
      <c r="T326" s="283"/>
      <c r="U326" s="283"/>
      <c r="V326" s="283"/>
      <c r="W326" s="49"/>
      <c r="X326" s="49"/>
      <c r="Y326" s="49"/>
      <c r="Z326" s="49"/>
      <c r="AA326" s="49"/>
      <c r="AB326" s="49"/>
      <c r="AC326" s="49"/>
      <c r="AD326" s="49"/>
    </row>
    <row r="327" ht="15.75" customHeight="1">
      <c r="A327" s="282"/>
      <c r="B327" s="49"/>
      <c r="C327" s="49"/>
      <c r="D327" s="49"/>
      <c r="E327" s="49"/>
      <c r="F327" s="49"/>
      <c r="G327" s="49"/>
      <c r="H327" s="49"/>
      <c r="I327" s="283"/>
      <c r="J327" s="283"/>
      <c r="K327" s="283"/>
      <c r="L327" s="283"/>
      <c r="M327" s="283"/>
      <c r="N327" s="283"/>
      <c r="O327" s="283"/>
      <c r="P327" s="283"/>
      <c r="Q327" s="283"/>
      <c r="R327" s="283"/>
      <c r="S327" s="283"/>
      <c r="T327" s="283"/>
      <c r="U327" s="283"/>
      <c r="V327" s="283"/>
      <c r="W327" s="49"/>
      <c r="X327" s="49"/>
      <c r="Y327" s="49"/>
      <c r="Z327" s="49"/>
      <c r="AA327" s="49"/>
      <c r="AB327" s="49"/>
      <c r="AC327" s="49"/>
      <c r="AD327" s="49"/>
    </row>
    <row r="328" ht="15.75" customHeight="1">
      <c r="A328" s="282"/>
      <c r="B328" s="49"/>
      <c r="C328" s="49"/>
      <c r="D328" s="49"/>
      <c r="E328" s="49"/>
      <c r="F328" s="49"/>
      <c r="G328" s="49"/>
      <c r="H328" s="49"/>
      <c r="I328" s="283"/>
      <c r="J328" s="283"/>
      <c r="K328" s="283"/>
      <c r="L328" s="283"/>
      <c r="M328" s="283"/>
      <c r="N328" s="283"/>
      <c r="O328" s="283"/>
      <c r="P328" s="283"/>
      <c r="Q328" s="283"/>
      <c r="R328" s="283"/>
      <c r="S328" s="283"/>
      <c r="T328" s="283"/>
      <c r="U328" s="283"/>
      <c r="V328" s="283"/>
      <c r="W328" s="49"/>
      <c r="X328" s="49"/>
      <c r="Y328" s="49"/>
      <c r="Z328" s="49"/>
      <c r="AA328" s="49"/>
      <c r="AB328" s="49"/>
      <c r="AC328" s="49"/>
      <c r="AD328" s="49"/>
    </row>
    <row r="329" ht="15.75" customHeight="1">
      <c r="A329" s="282"/>
      <c r="B329" s="49"/>
      <c r="C329" s="49"/>
      <c r="D329" s="49"/>
      <c r="E329" s="49"/>
      <c r="F329" s="49"/>
      <c r="G329" s="49"/>
      <c r="H329" s="49"/>
      <c r="I329" s="283"/>
      <c r="J329" s="283"/>
      <c r="K329" s="283"/>
      <c r="L329" s="283"/>
      <c r="M329" s="283"/>
      <c r="N329" s="283"/>
      <c r="O329" s="283"/>
      <c r="P329" s="283"/>
      <c r="Q329" s="283"/>
      <c r="R329" s="283"/>
      <c r="S329" s="283"/>
      <c r="T329" s="283"/>
      <c r="U329" s="283"/>
      <c r="V329" s="283"/>
      <c r="W329" s="49"/>
      <c r="X329" s="49"/>
      <c r="Y329" s="49"/>
      <c r="Z329" s="49"/>
      <c r="AA329" s="49"/>
      <c r="AB329" s="49"/>
      <c r="AC329" s="49"/>
      <c r="AD329" s="49"/>
    </row>
    <row r="330" ht="15.75" customHeight="1">
      <c r="A330" s="282"/>
      <c r="B330" s="49"/>
      <c r="C330" s="49"/>
      <c r="D330" s="49"/>
      <c r="E330" s="49"/>
      <c r="F330" s="49"/>
      <c r="G330" s="49"/>
      <c r="H330" s="49"/>
      <c r="I330" s="283"/>
      <c r="J330" s="283"/>
      <c r="K330" s="283"/>
      <c r="L330" s="283"/>
      <c r="M330" s="283"/>
      <c r="N330" s="283"/>
      <c r="O330" s="283"/>
      <c r="P330" s="283"/>
      <c r="Q330" s="283"/>
      <c r="R330" s="283"/>
      <c r="S330" s="283"/>
      <c r="T330" s="283"/>
      <c r="U330" s="283"/>
      <c r="V330" s="283"/>
      <c r="W330" s="49"/>
      <c r="X330" s="49"/>
      <c r="Y330" s="49"/>
      <c r="Z330" s="49"/>
      <c r="AA330" s="49"/>
      <c r="AB330" s="49"/>
      <c r="AC330" s="49"/>
      <c r="AD330" s="49"/>
    </row>
    <row r="331" ht="15.75" customHeight="1">
      <c r="A331" s="282"/>
      <c r="B331" s="49"/>
      <c r="C331" s="49"/>
      <c r="D331" s="49"/>
      <c r="E331" s="49"/>
      <c r="F331" s="49"/>
      <c r="G331" s="49"/>
      <c r="H331" s="49"/>
      <c r="I331" s="283"/>
      <c r="J331" s="283"/>
      <c r="K331" s="283"/>
      <c r="L331" s="283"/>
      <c r="M331" s="283"/>
      <c r="N331" s="283"/>
      <c r="O331" s="283"/>
      <c r="P331" s="283"/>
      <c r="Q331" s="283"/>
      <c r="R331" s="283"/>
      <c r="S331" s="283"/>
      <c r="T331" s="283"/>
      <c r="U331" s="283"/>
      <c r="V331" s="283"/>
      <c r="W331" s="49"/>
      <c r="X331" s="49"/>
      <c r="Y331" s="49"/>
      <c r="Z331" s="49"/>
      <c r="AA331" s="49"/>
      <c r="AB331" s="49"/>
      <c r="AC331" s="49"/>
      <c r="AD331" s="49"/>
    </row>
    <row r="332" ht="15.75" customHeight="1">
      <c r="A332" s="282"/>
      <c r="B332" s="49"/>
      <c r="C332" s="49"/>
      <c r="D332" s="49"/>
      <c r="E332" s="49"/>
      <c r="F332" s="49"/>
      <c r="G332" s="49"/>
      <c r="H332" s="49"/>
      <c r="I332" s="283"/>
      <c r="J332" s="283"/>
      <c r="K332" s="283"/>
      <c r="L332" s="283"/>
      <c r="M332" s="283"/>
      <c r="N332" s="283"/>
      <c r="O332" s="283"/>
      <c r="P332" s="283"/>
      <c r="Q332" s="283"/>
      <c r="R332" s="283"/>
      <c r="S332" s="283"/>
      <c r="T332" s="283"/>
      <c r="U332" s="283"/>
      <c r="V332" s="283"/>
      <c r="W332" s="49"/>
      <c r="X332" s="49"/>
      <c r="Y332" s="49"/>
      <c r="Z332" s="49"/>
      <c r="AA332" s="49"/>
      <c r="AB332" s="49"/>
      <c r="AC332" s="49"/>
      <c r="AD332" s="49"/>
    </row>
    <row r="333" ht="15.75" customHeight="1">
      <c r="A333" s="282"/>
      <c r="B333" s="49"/>
      <c r="C333" s="49"/>
      <c r="D333" s="49"/>
      <c r="E333" s="49"/>
      <c r="F333" s="49"/>
      <c r="G333" s="49"/>
      <c r="H333" s="49"/>
      <c r="I333" s="283"/>
      <c r="J333" s="283"/>
      <c r="K333" s="283"/>
      <c r="L333" s="283"/>
      <c r="M333" s="283"/>
      <c r="N333" s="283"/>
      <c r="O333" s="283"/>
      <c r="P333" s="283"/>
      <c r="Q333" s="283"/>
      <c r="R333" s="283"/>
      <c r="S333" s="283"/>
      <c r="T333" s="283"/>
      <c r="U333" s="283"/>
      <c r="V333" s="283"/>
      <c r="W333" s="49"/>
      <c r="X333" s="49"/>
      <c r="Y333" s="49"/>
      <c r="Z333" s="49"/>
      <c r="AA333" s="49"/>
      <c r="AB333" s="49"/>
      <c r="AC333" s="49"/>
      <c r="AD333" s="49"/>
    </row>
    <row r="334" ht="15.75" customHeight="1">
      <c r="A334" s="282"/>
      <c r="B334" s="49"/>
      <c r="C334" s="49"/>
      <c r="D334" s="49"/>
      <c r="E334" s="49"/>
      <c r="F334" s="49"/>
      <c r="G334" s="49"/>
      <c r="H334" s="49"/>
      <c r="I334" s="283"/>
      <c r="J334" s="283"/>
      <c r="K334" s="283"/>
      <c r="L334" s="283"/>
      <c r="M334" s="283"/>
      <c r="N334" s="283"/>
      <c r="O334" s="283"/>
      <c r="P334" s="283"/>
      <c r="Q334" s="283"/>
      <c r="R334" s="283"/>
      <c r="S334" s="283"/>
      <c r="T334" s="283"/>
      <c r="U334" s="283"/>
      <c r="V334" s="283"/>
      <c r="W334" s="49"/>
      <c r="X334" s="49"/>
      <c r="Y334" s="49"/>
      <c r="Z334" s="49"/>
      <c r="AA334" s="49"/>
      <c r="AB334" s="49"/>
      <c r="AC334" s="49"/>
      <c r="AD334" s="49"/>
    </row>
    <row r="335" ht="15.75" customHeight="1">
      <c r="A335" s="282"/>
      <c r="B335" s="49"/>
      <c r="C335" s="49"/>
      <c r="D335" s="49"/>
      <c r="E335" s="49"/>
      <c r="F335" s="49"/>
      <c r="G335" s="49"/>
      <c r="H335" s="49"/>
      <c r="I335" s="283"/>
      <c r="J335" s="283"/>
      <c r="K335" s="283"/>
      <c r="L335" s="283"/>
      <c r="M335" s="283"/>
      <c r="N335" s="283"/>
      <c r="O335" s="283"/>
      <c r="P335" s="283"/>
      <c r="Q335" s="283"/>
      <c r="R335" s="283"/>
      <c r="S335" s="283"/>
      <c r="T335" s="283"/>
      <c r="U335" s="283"/>
      <c r="V335" s="283"/>
      <c r="W335" s="49"/>
      <c r="X335" s="49"/>
      <c r="Y335" s="49"/>
      <c r="Z335" s="49"/>
      <c r="AA335" s="49"/>
      <c r="AB335" s="49"/>
      <c r="AC335" s="49"/>
      <c r="AD335" s="49"/>
    </row>
    <row r="336" ht="15.75" customHeight="1">
      <c r="A336" s="282"/>
      <c r="B336" s="49"/>
      <c r="C336" s="49"/>
      <c r="D336" s="49"/>
      <c r="E336" s="49"/>
      <c r="F336" s="49"/>
      <c r="G336" s="49"/>
      <c r="H336" s="49"/>
      <c r="I336" s="283"/>
      <c r="J336" s="283"/>
      <c r="K336" s="283"/>
      <c r="L336" s="283"/>
      <c r="M336" s="283"/>
      <c r="N336" s="283"/>
      <c r="O336" s="283"/>
      <c r="P336" s="283"/>
      <c r="Q336" s="283"/>
      <c r="R336" s="283"/>
      <c r="S336" s="283"/>
      <c r="T336" s="283"/>
      <c r="U336" s="283"/>
      <c r="V336" s="283"/>
      <c r="W336" s="49"/>
      <c r="X336" s="49"/>
      <c r="Y336" s="49"/>
      <c r="Z336" s="49"/>
      <c r="AA336" s="49"/>
      <c r="AB336" s="49"/>
      <c r="AC336" s="49"/>
      <c r="AD336" s="49"/>
    </row>
    <row r="337" ht="15.75" customHeight="1">
      <c r="A337" s="282"/>
      <c r="B337" s="49"/>
      <c r="C337" s="49"/>
      <c r="D337" s="49"/>
      <c r="E337" s="49"/>
      <c r="F337" s="49"/>
      <c r="G337" s="49"/>
      <c r="H337" s="49"/>
      <c r="I337" s="283"/>
      <c r="J337" s="283"/>
      <c r="K337" s="283"/>
      <c r="L337" s="283"/>
      <c r="M337" s="283"/>
      <c r="N337" s="283"/>
      <c r="O337" s="283"/>
      <c r="P337" s="283"/>
      <c r="Q337" s="283"/>
      <c r="R337" s="283"/>
      <c r="S337" s="283"/>
      <c r="T337" s="283"/>
      <c r="U337" s="283"/>
      <c r="V337" s="283"/>
      <c r="W337" s="49"/>
      <c r="X337" s="49"/>
      <c r="Y337" s="49"/>
      <c r="Z337" s="49"/>
      <c r="AA337" s="49"/>
      <c r="AB337" s="49"/>
      <c r="AC337" s="49"/>
      <c r="AD337" s="49"/>
    </row>
    <row r="338" ht="15.75" customHeight="1">
      <c r="A338" s="282"/>
      <c r="B338" s="49"/>
      <c r="C338" s="49"/>
      <c r="D338" s="49"/>
      <c r="E338" s="49"/>
      <c r="F338" s="49"/>
      <c r="G338" s="49"/>
      <c r="H338" s="49"/>
      <c r="I338" s="283"/>
      <c r="J338" s="283"/>
      <c r="K338" s="283"/>
      <c r="L338" s="283"/>
      <c r="M338" s="283"/>
      <c r="N338" s="283"/>
      <c r="O338" s="283"/>
      <c r="P338" s="283"/>
      <c r="Q338" s="283"/>
      <c r="R338" s="283"/>
      <c r="S338" s="283"/>
      <c r="T338" s="283"/>
      <c r="U338" s="283"/>
      <c r="V338" s="283"/>
      <c r="W338" s="49"/>
      <c r="X338" s="49"/>
      <c r="Y338" s="49"/>
      <c r="Z338" s="49"/>
      <c r="AA338" s="49"/>
      <c r="AB338" s="49"/>
      <c r="AC338" s="49"/>
      <c r="AD338" s="49"/>
    </row>
    <row r="339" ht="15.75" customHeight="1">
      <c r="A339" s="282"/>
      <c r="B339" s="49"/>
      <c r="C339" s="49"/>
      <c r="D339" s="49"/>
      <c r="E339" s="49"/>
      <c r="F339" s="49"/>
      <c r="G339" s="49"/>
      <c r="H339" s="49"/>
      <c r="I339" s="283"/>
      <c r="J339" s="283"/>
      <c r="K339" s="283"/>
      <c r="L339" s="283"/>
      <c r="M339" s="283"/>
      <c r="N339" s="283"/>
      <c r="O339" s="283"/>
      <c r="P339" s="283"/>
      <c r="Q339" s="283"/>
      <c r="R339" s="283"/>
      <c r="S339" s="283"/>
      <c r="T339" s="283"/>
      <c r="U339" s="283"/>
      <c r="V339" s="283"/>
      <c r="W339" s="49"/>
      <c r="X339" s="49"/>
      <c r="Y339" s="49"/>
      <c r="Z339" s="49"/>
      <c r="AA339" s="49"/>
      <c r="AB339" s="49"/>
      <c r="AC339" s="49"/>
      <c r="AD339" s="49"/>
    </row>
    <row r="340" ht="15.75" customHeight="1">
      <c r="A340" s="282"/>
      <c r="B340" s="49"/>
      <c r="C340" s="49"/>
      <c r="D340" s="49"/>
      <c r="E340" s="49"/>
      <c r="F340" s="49"/>
      <c r="G340" s="49"/>
      <c r="H340" s="49"/>
      <c r="I340" s="283"/>
      <c r="J340" s="283"/>
      <c r="K340" s="283"/>
      <c r="L340" s="283"/>
      <c r="M340" s="283"/>
      <c r="N340" s="283"/>
      <c r="O340" s="283"/>
      <c r="P340" s="283"/>
      <c r="Q340" s="283"/>
      <c r="R340" s="283"/>
      <c r="S340" s="283"/>
      <c r="T340" s="283"/>
      <c r="U340" s="283"/>
      <c r="V340" s="283"/>
      <c r="W340" s="49"/>
      <c r="X340" s="49"/>
      <c r="Y340" s="49"/>
      <c r="Z340" s="49"/>
      <c r="AA340" s="49"/>
      <c r="AB340" s="49"/>
      <c r="AC340" s="49"/>
      <c r="AD340" s="49"/>
    </row>
    <row r="341" ht="15.75" customHeight="1">
      <c r="A341" s="282"/>
      <c r="B341" s="49"/>
      <c r="C341" s="49"/>
      <c r="D341" s="49"/>
      <c r="E341" s="49"/>
      <c r="F341" s="49"/>
      <c r="G341" s="49"/>
      <c r="H341" s="49"/>
      <c r="I341" s="283"/>
      <c r="J341" s="283"/>
      <c r="K341" s="283"/>
      <c r="L341" s="283"/>
      <c r="M341" s="283"/>
      <c r="N341" s="283"/>
      <c r="O341" s="283"/>
      <c r="P341" s="283"/>
      <c r="Q341" s="283"/>
      <c r="R341" s="283"/>
      <c r="S341" s="283"/>
      <c r="T341" s="283"/>
      <c r="U341" s="283"/>
      <c r="V341" s="283"/>
      <c r="W341" s="49"/>
      <c r="X341" s="49"/>
      <c r="Y341" s="49"/>
      <c r="Z341" s="49"/>
      <c r="AA341" s="49"/>
      <c r="AB341" s="49"/>
      <c r="AC341" s="49"/>
      <c r="AD341" s="49"/>
    </row>
    <row r="342" ht="15.75" customHeight="1">
      <c r="A342" s="282"/>
      <c r="B342" s="49"/>
      <c r="C342" s="49"/>
      <c r="D342" s="49"/>
      <c r="E342" s="49"/>
      <c r="F342" s="49"/>
      <c r="G342" s="49"/>
      <c r="H342" s="49"/>
      <c r="I342" s="283"/>
      <c r="J342" s="283"/>
      <c r="K342" s="283"/>
      <c r="L342" s="283"/>
      <c r="M342" s="283"/>
      <c r="N342" s="283"/>
      <c r="O342" s="283"/>
      <c r="P342" s="283"/>
      <c r="Q342" s="283"/>
      <c r="R342" s="283"/>
      <c r="S342" s="283"/>
      <c r="T342" s="283"/>
      <c r="U342" s="283"/>
      <c r="V342" s="283"/>
      <c r="W342" s="49"/>
      <c r="X342" s="49"/>
      <c r="Y342" s="49"/>
      <c r="Z342" s="49"/>
      <c r="AA342" s="49"/>
      <c r="AB342" s="49"/>
      <c r="AC342" s="49"/>
      <c r="AD342" s="49"/>
    </row>
    <row r="343" ht="15.75" customHeight="1">
      <c r="A343" s="282"/>
      <c r="B343" s="49"/>
      <c r="C343" s="49"/>
      <c r="D343" s="49"/>
      <c r="E343" s="49"/>
      <c r="F343" s="49"/>
      <c r="G343" s="49"/>
      <c r="H343" s="49"/>
      <c r="I343" s="283"/>
      <c r="J343" s="283"/>
      <c r="K343" s="283"/>
      <c r="L343" s="283"/>
      <c r="M343" s="283"/>
      <c r="N343" s="283"/>
      <c r="O343" s="283"/>
      <c r="P343" s="283"/>
      <c r="Q343" s="283"/>
      <c r="R343" s="283"/>
      <c r="S343" s="283"/>
      <c r="T343" s="283"/>
      <c r="U343" s="283"/>
      <c r="V343" s="283"/>
      <c r="W343" s="49"/>
      <c r="X343" s="49"/>
      <c r="Y343" s="49"/>
      <c r="Z343" s="49"/>
      <c r="AA343" s="49"/>
      <c r="AB343" s="49"/>
      <c r="AC343" s="49"/>
      <c r="AD343" s="49"/>
    </row>
    <row r="344" ht="15.75" customHeight="1">
      <c r="A344" s="282"/>
      <c r="B344" s="49"/>
      <c r="C344" s="49"/>
      <c r="D344" s="49"/>
      <c r="E344" s="49"/>
      <c r="F344" s="49"/>
      <c r="G344" s="49"/>
      <c r="H344" s="49"/>
      <c r="I344" s="283"/>
      <c r="J344" s="283"/>
      <c r="K344" s="283"/>
      <c r="L344" s="283"/>
      <c r="M344" s="283"/>
      <c r="N344" s="283"/>
      <c r="O344" s="283"/>
      <c r="P344" s="283"/>
      <c r="Q344" s="283"/>
      <c r="R344" s="283"/>
      <c r="S344" s="283"/>
      <c r="T344" s="283"/>
      <c r="U344" s="283"/>
      <c r="V344" s="283"/>
      <c r="W344" s="49"/>
      <c r="X344" s="49"/>
      <c r="Y344" s="49"/>
      <c r="Z344" s="49"/>
      <c r="AA344" s="49"/>
      <c r="AB344" s="49"/>
      <c r="AC344" s="49"/>
      <c r="AD344" s="49"/>
    </row>
    <row r="345" ht="15.75" customHeight="1">
      <c r="A345" s="282"/>
      <c r="B345" s="49"/>
      <c r="C345" s="49"/>
      <c r="D345" s="49"/>
      <c r="E345" s="49"/>
      <c r="F345" s="49"/>
      <c r="G345" s="49"/>
      <c r="H345" s="49"/>
      <c r="I345" s="283"/>
      <c r="J345" s="283"/>
      <c r="K345" s="283"/>
      <c r="L345" s="283"/>
      <c r="M345" s="283"/>
      <c r="N345" s="283"/>
      <c r="O345" s="283"/>
      <c r="P345" s="283"/>
      <c r="Q345" s="283"/>
      <c r="R345" s="283"/>
      <c r="S345" s="283"/>
      <c r="T345" s="283"/>
      <c r="U345" s="283"/>
      <c r="V345" s="283"/>
      <c r="W345" s="49"/>
      <c r="X345" s="49"/>
      <c r="Y345" s="49"/>
      <c r="Z345" s="49"/>
      <c r="AA345" s="49"/>
      <c r="AB345" s="49"/>
      <c r="AC345" s="49"/>
      <c r="AD345" s="49"/>
    </row>
    <row r="346" ht="15.75" customHeight="1">
      <c r="A346" s="282"/>
      <c r="B346" s="49"/>
      <c r="C346" s="49"/>
      <c r="D346" s="49"/>
      <c r="E346" s="49"/>
      <c r="F346" s="49"/>
      <c r="G346" s="49"/>
      <c r="H346" s="49"/>
      <c r="I346" s="283"/>
      <c r="J346" s="283"/>
      <c r="K346" s="283"/>
      <c r="L346" s="283"/>
      <c r="M346" s="283"/>
      <c r="N346" s="283"/>
      <c r="O346" s="283"/>
      <c r="P346" s="283"/>
      <c r="Q346" s="283"/>
      <c r="R346" s="283"/>
      <c r="S346" s="283"/>
      <c r="T346" s="283"/>
      <c r="U346" s="283"/>
      <c r="V346" s="283"/>
      <c r="W346" s="49"/>
      <c r="X346" s="49"/>
      <c r="Y346" s="49"/>
      <c r="Z346" s="49"/>
      <c r="AA346" s="49"/>
      <c r="AB346" s="49"/>
      <c r="AC346" s="49"/>
      <c r="AD346" s="49"/>
    </row>
    <row r="347" ht="15.75" customHeight="1">
      <c r="A347" s="282"/>
      <c r="B347" s="49"/>
      <c r="C347" s="49"/>
      <c r="D347" s="49"/>
      <c r="E347" s="49"/>
      <c r="F347" s="49"/>
      <c r="G347" s="49"/>
      <c r="H347" s="49"/>
      <c r="I347" s="283"/>
      <c r="J347" s="283"/>
      <c r="K347" s="283"/>
      <c r="L347" s="283"/>
      <c r="M347" s="283"/>
      <c r="N347" s="283"/>
      <c r="O347" s="283"/>
      <c r="P347" s="283"/>
      <c r="Q347" s="283"/>
      <c r="R347" s="283"/>
      <c r="S347" s="283"/>
      <c r="T347" s="283"/>
      <c r="U347" s="283"/>
      <c r="V347" s="283"/>
      <c r="W347" s="49"/>
      <c r="X347" s="49"/>
      <c r="Y347" s="49"/>
      <c r="Z347" s="49"/>
      <c r="AA347" s="49"/>
      <c r="AB347" s="49"/>
      <c r="AC347" s="49"/>
      <c r="AD347" s="49"/>
    </row>
    <row r="348" ht="15.75" customHeight="1">
      <c r="A348" s="282"/>
      <c r="B348" s="49"/>
      <c r="C348" s="49"/>
      <c r="D348" s="49"/>
      <c r="E348" s="49"/>
      <c r="F348" s="49"/>
      <c r="G348" s="49"/>
      <c r="H348" s="49"/>
      <c r="I348" s="283"/>
      <c r="J348" s="283"/>
      <c r="K348" s="283"/>
      <c r="L348" s="283"/>
      <c r="M348" s="283"/>
      <c r="N348" s="283"/>
      <c r="O348" s="283"/>
      <c r="P348" s="283"/>
      <c r="Q348" s="283"/>
      <c r="R348" s="283"/>
      <c r="S348" s="283"/>
      <c r="T348" s="283"/>
      <c r="U348" s="283"/>
      <c r="V348" s="283"/>
      <c r="W348" s="49"/>
      <c r="X348" s="49"/>
      <c r="Y348" s="49"/>
      <c r="Z348" s="49"/>
      <c r="AA348" s="49"/>
      <c r="AB348" s="49"/>
      <c r="AC348" s="49"/>
      <c r="AD348" s="49"/>
    </row>
    <row r="349" ht="15.75" customHeight="1">
      <c r="A349" s="282"/>
      <c r="B349" s="49"/>
      <c r="C349" s="49"/>
      <c r="D349" s="49"/>
      <c r="E349" s="49"/>
      <c r="F349" s="49"/>
      <c r="G349" s="49"/>
      <c r="H349" s="49"/>
      <c r="I349" s="283"/>
      <c r="J349" s="283"/>
      <c r="K349" s="283"/>
      <c r="L349" s="283"/>
      <c r="M349" s="283"/>
      <c r="N349" s="283"/>
      <c r="O349" s="283"/>
      <c r="P349" s="283"/>
      <c r="Q349" s="283"/>
      <c r="R349" s="283"/>
      <c r="S349" s="283"/>
      <c r="T349" s="283"/>
      <c r="U349" s="283"/>
      <c r="V349" s="283"/>
      <c r="W349" s="49"/>
      <c r="X349" s="49"/>
      <c r="Y349" s="49"/>
      <c r="Z349" s="49"/>
      <c r="AA349" s="49"/>
      <c r="AB349" s="49"/>
      <c r="AC349" s="49"/>
      <c r="AD349" s="49"/>
    </row>
    <row r="350" ht="15.75" customHeight="1">
      <c r="A350" s="282"/>
      <c r="B350" s="49"/>
      <c r="C350" s="49"/>
      <c r="D350" s="49"/>
      <c r="E350" s="49"/>
      <c r="F350" s="49"/>
      <c r="G350" s="49"/>
      <c r="H350" s="49"/>
      <c r="I350" s="283"/>
      <c r="J350" s="283"/>
      <c r="K350" s="283"/>
      <c r="L350" s="283"/>
      <c r="M350" s="283"/>
      <c r="N350" s="283"/>
      <c r="O350" s="283"/>
      <c r="P350" s="283"/>
      <c r="Q350" s="283"/>
      <c r="R350" s="283"/>
      <c r="S350" s="283"/>
      <c r="T350" s="283"/>
      <c r="U350" s="283"/>
      <c r="V350" s="283"/>
      <c r="W350" s="49"/>
      <c r="X350" s="49"/>
      <c r="Y350" s="49"/>
      <c r="Z350" s="49"/>
      <c r="AA350" s="49"/>
      <c r="AB350" s="49"/>
      <c r="AC350" s="49"/>
      <c r="AD350" s="49"/>
    </row>
    <row r="351" ht="15.75" customHeight="1">
      <c r="A351" s="282"/>
      <c r="B351" s="49"/>
      <c r="C351" s="49"/>
      <c r="D351" s="49"/>
      <c r="E351" s="49"/>
      <c r="F351" s="49"/>
      <c r="G351" s="49"/>
      <c r="H351" s="49"/>
      <c r="I351" s="283"/>
      <c r="J351" s="283"/>
      <c r="K351" s="283"/>
      <c r="L351" s="283"/>
      <c r="M351" s="283"/>
      <c r="N351" s="283"/>
      <c r="O351" s="283"/>
      <c r="P351" s="283"/>
      <c r="Q351" s="283"/>
      <c r="R351" s="283"/>
      <c r="S351" s="283"/>
      <c r="T351" s="283"/>
      <c r="U351" s="283"/>
      <c r="V351" s="283"/>
      <c r="W351" s="49"/>
      <c r="X351" s="49"/>
      <c r="Y351" s="49"/>
      <c r="Z351" s="49"/>
      <c r="AA351" s="49"/>
      <c r="AB351" s="49"/>
      <c r="AC351" s="49"/>
      <c r="AD351" s="49"/>
    </row>
    <row r="352" ht="15.75" customHeight="1">
      <c r="A352" s="282"/>
      <c r="B352" s="49"/>
      <c r="C352" s="49"/>
      <c r="D352" s="49"/>
      <c r="E352" s="49"/>
      <c r="F352" s="49"/>
      <c r="G352" s="49"/>
      <c r="H352" s="49"/>
      <c r="I352" s="283"/>
      <c r="J352" s="283"/>
      <c r="K352" s="283"/>
      <c r="L352" s="283"/>
      <c r="M352" s="283"/>
      <c r="N352" s="283"/>
      <c r="O352" s="283"/>
      <c r="P352" s="283"/>
      <c r="Q352" s="283"/>
      <c r="R352" s="283"/>
      <c r="S352" s="283"/>
      <c r="T352" s="283"/>
      <c r="U352" s="283"/>
      <c r="V352" s="283"/>
      <c r="W352" s="49"/>
      <c r="X352" s="49"/>
      <c r="Y352" s="49"/>
      <c r="Z352" s="49"/>
      <c r="AA352" s="49"/>
      <c r="AB352" s="49"/>
      <c r="AC352" s="49"/>
      <c r="AD352" s="49"/>
    </row>
    <row r="353" ht="15.75" customHeight="1">
      <c r="A353" s="282"/>
      <c r="B353" s="49"/>
      <c r="C353" s="49"/>
      <c r="D353" s="49"/>
      <c r="E353" s="49"/>
      <c r="F353" s="49"/>
      <c r="G353" s="49"/>
      <c r="H353" s="49"/>
      <c r="I353" s="283"/>
      <c r="J353" s="283"/>
      <c r="K353" s="283"/>
      <c r="L353" s="283"/>
      <c r="M353" s="283"/>
      <c r="N353" s="283"/>
      <c r="O353" s="283"/>
      <c r="P353" s="283"/>
      <c r="Q353" s="283"/>
      <c r="R353" s="283"/>
      <c r="S353" s="283"/>
      <c r="T353" s="283"/>
      <c r="U353" s="283"/>
      <c r="V353" s="283"/>
      <c r="W353" s="49"/>
      <c r="X353" s="49"/>
      <c r="Y353" s="49"/>
      <c r="Z353" s="49"/>
      <c r="AA353" s="49"/>
      <c r="AB353" s="49"/>
      <c r="AC353" s="49"/>
      <c r="AD353" s="49"/>
    </row>
    <row r="354" ht="15.75" customHeight="1">
      <c r="A354" s="282"/>
      <c r="B354" s="49"/>
      <c r="C354" s="49"/>
      <c r="D354" s="49"/>
      <c r="E354" s="49"/>
      <c r="F354" s="49"/>
      <c r="G354" s="49"/>
      <c r="H354" s="49"/>
      <c r="I354" s="283"/>
      <c r="J354" s="283"/>
      <c r="K354" s="283"/>
      <c r="L354" s="283"/>
      <c r="M354" s="283"/>
      <c r="N354" s="283"/>
      <c r="O354" s="283"/>
      <c r="P354" s="283"/>
      <c r="Q354" s="283"/>
      <c r="R354" s="283"/>
      <c r="S354" s="283"/>
      <c r="T354" s="283"/>
      <c r="U354" s="283"/>
      <c r="V354" s="283"/>
      <c r="W354" s="49"/>
      <c r="X354" s="49"/>
      <c r="Y354" s="49"/>
      <c r="Z354" s="49"/>
      <c r="AA354" s="49"/>
      <c r="AB354" s="49"/>
      <c r="AC354" s="49"/>
      <c r="AD354" s="49"/>
    </row>
    <row r="355" ht="15.75" customHeight="1">
      <c r="A355" s="282"/>
      <c r="B355" s="49"/>
      <c r="C355" s="49"/>
      <c r="D355" s="49"/>
      <c r="E355" s="49"/>
      <c r="F355" s="49"/>
      <c r="G355" s="49"/>
      <c r="H355" s="49"/>
      <c r="I355" s="283"/>
      <c r="J355" s="283"/>
      <c r="K355" s="283"/>
      <c r="L355" s="283"/>
      <c r="M355" s="283"/>
      <c r="N355" s="283"/>
      <c r="O355" s="283"/>
      <c r="P355" s="283"/>
      <c r="Q355" s="283"/>
      <c r="R355" s="283"/>
      <c r="S355" s="283"/>
      <c r="T355" s="283"/>
      <c r="U355" s="283"/>
      <c r="V355" s="283"/>
      <c r="W355" s="49"/>
      <c r="X355" s="49"/>
      <c r="Y355" s="49"/>
      <c r="Z355" s="49"/>
      <c r="AA355" s="49"/>
      <c r="AB355" s="49"/>
      <c r="AC355" s="49"/>
      <c r="AD355" s="49"/>
    </row>
    <row r="356" ht="15.75" customHeight="1">
      <c r="A356" s="282"/>
      <c r="B356" s="49"/>
      <c r="C356" s="49"/>
      <c r="D356" s="49"/>
      <c r="E356" s="49"/>
      <c r="F356" s="49"/>
      <c r="G356" s="49"/>
      <c r="H356" s="49"/>
      <c r="I356" s="283"/>
      <c r="J356" s="283"/>
      <c r="K356" s="283"/>
      <c r="L356" s="283"/>
      <c r="M356" s="283"/>
      <c r="N356" s="283"/>
      <c r="O356" s="283"/>
      <c r="P356" s="283"/>
      <c r="Q356" s="283"/>
      <c r="R356" s="283"/>
      <c r="S356" s="283"/>
      <c r="T356" s="283"/>
      <c r="U356" s="283"/>
      <c r="V356" s="283"/>
      <c r="W356" s="49"/>
      <c r="X356" s="49"/>
      <c r="Y356" s="49"/>
      <c r="Z356" s="49"/>
      <c r="AA356" s="49"/>
      <c r="AB356" s="49"/>
      <c r="AC356" s="49"/>
      <c r="AD356" s="49"/>
    </row>
    <row r="357" ht="15.75" customHeight="1">
      <c r="A357" s="282"/>
      <c r="B357" s="49"/>
      <c r="C357" s="49"/>
      <c r="D357" s="49"/>
      <c r="E357" s="49"/>
      <c r="F357" s="49"/>
      <c r="G357" s="49"/>
      <c r="H357" s="49"/>
      <c r="I357" s="283"/>
      <c r="J357" s="283"/>
      <c r="K357" s="283"/>
      <c r="L357" s="283"/>
      <c r="M357" s="283"/>
      <c r="N357" s="283"/>
      <c r="O357" s="283"/>
      <c r="P357" s="283"/>
      <c r="Q357" s="283"/>
      <c r="R357" s="283"/>
      <c r="S357" s="283"/>
      <c r="T357" s="283"/>
      <c r="U357" s="283"/>
      <c r="V357" s="283"/>
      <c r="W357" s="49"/>
      <c r="X357" s="49"/>
      <c r="Y357" s="49"/>
      <c r="Z357" s="49"/>
      <c r="AA357" s="49"/>
      <c r="AB357" s="49"/>
      <c r="AC357" s="49"/>
      <c r="AD357" s="49"/>
    </row>
    <row r="358" ht="15.75" customHeight="1">
      <c r="A358" s="282"/>
      <c r="B358" s="49"/>
      <c r="C358" s="49"/>
      <c r="D358" s="49"/>
      <c r="E358" s="49"/>
      <c r="F358" s="49"/>
      <c r="G358" s="49"/>
      <c r="H358" s="49"/>
      <c r="I358" s="283"/>
      <c r="J358" s="283"/>
      <c r="K358" s="283"/>
      <c r="L358" s="283"/>
      <c r="M358" s="283"/>
      <c r="N358" s="283"/>
      <c r="O358" s="283"/>
      <c r="P358" s="283"/>
      <c r="Q358" s="283"/>
      <c r="R358" s="283"/>
      <c r="S358" s="283"/>
      <c r="T358" s="283"/>
      <c r="U358" s="283"/>
      <c r="V358" s="283"/>
      <c r="W358" s="49"/>
      <c r="X358" s="49"/>
      <c r="Y358" s="49"/>
      <c r="Z358" s="49"/>
      <c r="AA358" s="49"/>
      <c r="AB358" s="49"/>
      <c r="AC358" s="49"/>
      <c r="AD358" s="49"/>
    </row>
    <row r="359" ht="15.75" customHeight="1">
      <c r="A359" s="282"/>
      <c r="B359" s="49"/>
      <c r="C359" s="49"/>
      <c r="D359" s="49"/>
      <c r="E359" s="49"/>
      <c r="F359" s="49"/>
      <c r="G359" s="49"/>
      <c r="H359" s="49"/>
      <c r="I359" s="283"/>
      <c r="J359" s="283"/>
      <c r="K359" s="283"/>
      <c r="L359" s="283"/>
      <c r="M359" s="283"/>
      <c r="N359" s="283"/>
      <c r="O359" s="283"/>
      <c r="P359" s="283"/>
      <c r="Q359" s="283"/>
      <c r="R359" s="283"/>
      <c r="S359" s="283"/>
      <c r="T359" s="283"/>
      <c r="U359" s="283"/>
      <c r="V359" s="283"/>
      <c r="W359" s="49"/>
      <c r="X359" s="49"/>
      <c r="Y359" s="49"/>
      <c r="Z359" s="49"/>
      <c r="AA359" s="49"/>
      <c r="AB359" s="49"/>
      <c r="AC359" s="49"/>
      <c r="AD359" s="49"/>
    </row>
    <row r="360" ht="15.75" customHeight="1">
      <c r="A360" s="282"/>
      <c r="B360" s="49"/>
      <c r="C360" s="49"/>
      <c r="D360" s="49"/>
      <c r="E360" s="49"/>
      <c r="F360" s="49"/>
      <c r="G360" s="49"/>
      <c r="H360" s="49"/>
      <c r="I360" s="283"/>
      <c r="J360" s="283"/>
      <c r="K360" s="283"/>
      <c r="L360" s="283"/>
      <c r="M360" s="283"/>
      <c r="N360" s="283"/>
      <c r="O360" s="283"/>
      <c r="P360" s="283"/>
      <c r="Q360" s="283"/>
      <c r="R360" s="283"/>
      <c r="S360" s="283"/>
      <c r="T360" s="283"/>
      <c r="U360" s="283"/>
      <c r="V360" s="283"/>
      <c r="W360" s="49"/>
      <c r="X360" s="49"/>
      <c r="Y360" s="49"/>
      <c r="Z360" s="49"/>
      <c r="AA360" s="49"/>
      <c r="AB360" s="49"/>
      <c r="AC360" s="49"/>
      <c r="AD360" s="49"/>
    </row>
    <row r="361" ht="15.75" customHeight="1">
      <c r="A361" s="282"/>
      <c r="B361" s="49"/>
      <c r="C361" s="49"/>
      <c r="D361" s="49"/>
      <c r="E361" s="49"/>
      <c r="F361" s="49"/>
      <c r="G361" s="49"/>
      <c r="H361" s="49"/>
      <c r="I361" s="283"/>
      <c r="J361" s="283"/>
      <c r="K361" s="283"/>
      <c r="L361" s="283"/>
      <c r="M361" s="283"/>
      <c r="N361" s="283"/>
      <c r="O361" s="283"/>
      <c r="P361" s="283"/>
      <c r="Q361" s="283"/>
      <c r="R361" s="283"/>
      <c r="S361" s="283"/>
      <c r="T361" s="283"/>
      <c r="U361" s="283"/>
      <c r="V361" s="283"/>
      <c r="W361" s="49"/>
      <c r="X361" s="49"/>
      <c r="Y361" s="49"/>
      <c r="Z361" s="49"/>
      <c r="AA361" s="49"/>
      <c r="AB361" s="49"/>
      <c r="AC361" s="49"/>
      <c r="AD361" s="49"/>
    </row>
    <row r="362" ht="15.75" customHeight="1">
      <c r="A362" s="282"/>
      <c r="B362" s="49"/>
      <c r="C362" s="49"/>
      <c r="D362" s="49"/>
      <c r="E362" s="49"/>
      <c r="F362" s="49"/>
      <c r="G362" s="49"/>
      <c r="H362" s="49"/>
      <c r="I362" s="283"/>
      <c r="J362" s="283"/>
      <c r="K362" s="283"/>
      <c r="L362" s="283"/>
      <c r="M362" s="283"/>
      <c r="N362" s="283"/>
      <c r="O362" s="283"/>
      <c r="P362" s="283"/>
      <c r="Q362" s="283"/>
      <c r="R362" s="283"/>
      <c r="S362" s="283"/>
      <c r="T362" s="283"/>
      <c r="U362" s="283"/>
      <c r="V362" s="283"/>
      <c r="W362" s="49"/>
      <c r="X362" s="49"/>
      <c r="Y362" s="49"/>
      <c r="Z362" s="49"/>
      <c r="AA362" s="49"/>
      <c r="AB362" s="49"/>
      <c r="AC362" s="49"/>
      <c r="AD362" s="49"/>
    </row>
    <row r="363" ht="15.75" customHeight="1">
      <c r="A363" s="282"/>
      <c r="B363" s="49"/>
      <c r="C363" s="49"/>
      <c r="D363" s="49"/>
      <c r="E363" s="49"/>
      <c r="F363" s="49"/>
      <c r="G363" s="49"/>
      <c r="H363" s="49"/>
      <c r="I363" s="283"/>
      <c r="J363" s="283"/>
      <c r="K363" s="283"/>
      <c r="L363" s="283"/>
      <c r="M363" s="283"/>
      <c r="N363" s="283"/>
      <c r="O363" s="283"/>
      <c r="P363" s="283"/>
      <c r="Q363" s="283"/>
      <c r="R363" s="283"/>
      <c r="S363" s="283"/>
      <c r="T363" s="283"/>
      <c r="U363" s="283"/>
      <c r="V363" s="283"/>
      <c r="W363" s="49"/>
      <c r="X363" s="49"/>
      <c r="Y363" s="49"/>
      <c r="Z363" s="49"/>
      <c r="AA363" s="49"/>
      <c r="AB363" s="49"/>
      <c r="AC363" s="49"/>
      <c r="AD363" s="49"/>
    </row>
    <row r="364" ht="15.75" customHeight="1">
      <c r="A364" s="282"/>
      <c r="B364" s="49"/>
      <c r="C364" s="49"/>
      <c r="D364" s="49"/>
      <c r="E364" s="49"/>
      <c r="F364" s="49"/>
      <c r="G364" s="49"/>
      <c r="H364" s="49"/>
      <c r="I364" s="283"/>
      <c r="J364" s="283"/>
      <c r="K364" s="283"/>
      <c r="L364" s="283"/>
      <c r="M364" s="283"/>
      <c r="N364" s="283"/>
      <c r="O364" s="283"/>
      <c r="P364" s="283"/>
      <c r="Q364" s="283"/>
      <c r="R364" s="283"/>
      <c r="S364" s="283"/>
      <c r="T364" s="283"/>
      <c r="U364" s="283"/>
      <c r="V364" s="283"/>
      <c r="W364" s="49"/>
      <c r="X364" s="49"/>
      <c r="Y364" s="49"/>
      <c r="Z364" s="49"/>
      <c r="AA364" s="49"/>
      <c r="AB364" s="49"/>
      <c r="AC364" s="49"/>
      <c r="AD364" s="49"/>
    </row>
    <row r="365" ht="15.75" customHeight="1">
      <c r="A365" s="282"/>
      <c r="B365" s="49"/>
      <c r="C365" s="49"/>
      <c r="D365" s="49"/>
      <c r="E365" s="49"/>
      <c r="F365" s="49"/>
      <c r="G365" s="49"/>
      <c r="H365" s="49"/>
      <c r="I365" s="283"/>
      <c r="J365" s="283"/>
      <c r="K365" s="283"/>
      <c r="L365" s="283"/>
      <c r="M365" s="283"/>
      <c r="N365" s="283"/>
      <c r="O365" s="283"/>
      <c r="P365" s="283"/>
      <c r="Q365" s="283"/>
      <c r="R365" s="283"/>
      <c r="S365" s="283"/>
      <c r="T365" s="283"/>
      <c r="U365" s="283"/>
      <c r="V365" s="283"/>
      <c r="W365" s="49"/>
      <c r="X365" s="49"/>
      <c r="Y365" s="49"/>
      <c r="Z365" s="49"/>
      <c r="AA365" s="49"/>
      <c r="AB365" s="49"/>
      <c r="AC365" s="49"/>
      <c r="AD365" s="49"/>
    </row>
    <row r="366" ht="15.75" customHeight="1">
      <c r="A366" s="282"/>
      <c r="B366" s="49"/>
      <c r="C366" s="49"/>
      <c r="D366" s="49"/>
      <c r="E366" s="49"/>
      <c r="F366" s="49"/>
      <c r="G366" s="49"/>
      <c r="H366" s="49"/>
      <c r="I366" s="283"/>
      <c r="J366" s="283"/>
      <c r="K366" s="283"/>
      <c r="L366" s="283"/>
      <c r="M366" s="283"/>
      <c r="N366" s="283"/>
      <c r="O366" s="283"/>
      <c r="P366" s="283"/>
      <c r="Q366" s="283"/>
      <c r="R366" s="283"/>
      <c r="S366" s="283"/>
      <c r="T366" s="283"/>
      <c r="U366" s="283"/>
      <c r="V366" s="283"/>
      <c r="W366" s="49"/>
      <c r="X366" s="49"/>
      <c r="Y366" s="49"/>
      <c r="Z366" s="49"/>
      <c r="AA366" s="49"/>
      <c r="AB366" s="49"/>
      <c r="AC366" s="49"/>
      <c r="AD366" s="49"/>
    </row>
    <row r="367" ht="15.75" customHeight="1">
      <c r="A367" s="282"/>
      <c r="B367" s="49"/>
      <c r="C367" s="49"/>
      <c r="D367" s="49"/>
      <c r="E367" s="49"/>
      <c r="F367" s="49"/>
      <c r="G367" s="49"/>
      <c r="H367" s="49"/>
      <c r="I367" s="283"/>
      <c r="J367" s="283"/>
      <c r="K367" s="283"/>
      <c r="L367" s="283"/>
      <c r="M367" s="283"/>
      <c r="N367" s="283"/>
      <c r="O367" s="283"/>
      <c r="P367" s="283"/>
      <c r="Q367" s="283"/>
      <c r="R367" s="283"/>
      <c r="S367" s="283"/>
      <c r="T367" s="283"/>
      <c r="U367" s="283"/>
      <c r="V367" s="283"/>
      <c r="W367" s="49"/>
      <c r="X367" s="49"/>
      <c r="Y367" s="49"/>
      <c r="Z367" s="49"/>
      <c r="AA367" s="49"/>
      <c r="AB367" s="49"/>
      <c r="AC367" s="49"/>
      <c r="AD367" s="49"/>
    </row>
    <row r="368" ht="15.75" customHeight="1">
      <c r="A368" s="282"/>
      <c r="B368" s="49"/>
      <c r="C368" s="49"/>
      <c r="D368" s="49"/>
      <c r="E368" s="49"/>
      <c r="F368" s="49"/>
      <c r="G368" s="49"/>
      <c r="H368" s="49"/>
      <c r="I368" s="283"/>
      <c r="J368" s="283"/>
      <c r="K368" s="283"/>
      <c r="L368" s="283"/>
      <c r="M368" s="283"/>
      <c r="N368" s="283"/>
      <c r="O368" s="283"/>
      <c r="P368" s="283"/>
      <c r="Q368" s="283"/>
      <c r="R368" s="283"/>
      <c r="S368" s="283"/>
      <c r="T368" s="283"/>
      <c r="U368" s="283"/>
      <c r="V368" s="283"/>
      <c r="W368" s="49"/>
      <c r="X368" s="49"/>
      <c r="Y368" s="49"/>
      <c r="Z368" s="49"/>
      <c r="AA368" s="49"/>
      <c r="AB368" s="49"/>
      <c r="AC368" s="49"/>
      <c r="AD368" s="49"/>
    </row>
    <row r="369" ht="15.75" customHeight="1">
      <c r="A369" s="282"/>
      <c r="B369" s="49"/>
      <c r="C369" s="49"/>
      <c r="D369" s="49"/>
      <c r="E369" s="49"/>
      <c r="F369" s="49"/>
      <c r="G369" s="49"/>
      <c r="H369" s="49"/>
      <c r="I369" s="283"/>
      <c r="J369" s="283"/>
      <c r="K369" s="283"/>
      <c r="L369" s="283"/>
      <c r="M369" s="283"/>
      <c r="N369" s="283"/>
      <c r="O369" s="283"/>
      <c r="P369" s="283"/>
      <c r="Q369" s="283"/>
      <c r="R369" s="283"/>
      <c r="S369" s="283"/>
      <c r="T369" s="283"/>
      <c r="U369" s="283"/>
      <c r="V369" s="283"/>
      <c r="W369" s="49"/>
      <c r="X369" s="49"/>
      <c r="Y369" s="49"/>
      <c r="Z369" s="49"/>
      <c r="AA369" s="49"/>
      <c r="AB369" s="49"/>
      <c r="AC369" s="49"/>
      <c r="AD369" s="49"/>
    </row>
    <row r="370" ht="15.75" customHeight="1">
      <c r="A370" s="282"/>
      <c r="B370" s="49"/>
      <c r="C370" s="49"/>
      <c r="D370" s="49"/>
      <c r="E370" s="49"/>
      <c r="F370" s="49"/>
      <c r="G370" s="49"/>
      <c r="H370" s="49"/>
      <c r="I370" s="283"/>
      <c r="J370" s="283"/>
      <c r="K370" s="283"/>
      <c r="L370" s="283"/>
      <c r="M370" s="283"/>
      <c r="N370" s="283"/>
      <c r="O370" s="283"/>
      <c r="P370" s="283"/>
      <c r="Q370" s="283"/>
      <c r="R370" s="283"/>
      <c r="S370" s="283"/>
      <c r="T370" s="283"/>
      <c r="U370" s="283"/>
      <c r="V370" s="283"/>
      <c r="W370" s="49"/>
      <c r="X370" s="49"/>
      <c r="Y370" s="49"/>
      <c r="Z370" s="49"/>
      <c r="AA370" s="49"/>
      <c r="AB370" s="49"/>
      <c r="AC370" s="49"/>
      <c r="AD370" s="49"/>
    </row>
    <row r="371" ht="15.75" customHeight="1">
      <c r="A371" s="282"/>
      <c r="B371" s="49"/>
      <c r="C371" s="49"/>
      <c r="D371" s="49"/>
      <c r="E371" s="49"/>
      <c r="F371" s="49"/>
      <c r="G371" s="49"/>
      <c r="H371" s="49"/>
      <c r="I371" s="283"/>
      <c r="J371" s="283"/>
      <c r="K371" s="283"/>
      <c r="L371" s="283"/>
      <c r="M371" s="283"/>
      <c r="N371" s="283"/>
      <c r="O371" s="283"/>
      <c r="P371" s="283"/>
      <c r="Q371" s="283"/>
      <c r="R371" s="283"/>
      <c r="S371" s="283"/>
      <c r="T371" s="283"/>
      <c r="U371" s="283"/>
      <c r="V371" s="283"/>
      <c r="W371" s="49"/>
      <c r="X371" s="49"/>
      <c r="Y371" s="49"/>
      <c r="Z371" s="49"/>
      <c r="AA371" s="49"/>
      <c r="AB371" s="49"/>
      <c r="AC371" s="49"/>
      <c r="AD371" s="49"/>
    </row>
    <row r="372" ht="15.75" customHeight="1">
      <c r="A372" s="282"/>
      <c r="B372" s="49"/>
      <c r="C372" s="49"/>
      <c r="D372" s="49"/>
      <c r="E372" s="49"/>
      <c r="F372" s="49"/>
      <c r="G372" s="49"/>
      <c r="H372" s="49"/>
      <c r="I372" s="283"/>
      <c r="J372" s="283"/>
      <c r="K372" s="283"/>
      <c r="L372" s="283"/>
      <c r="M372" s="283"/>
      <c r="N372" s="283"/>
      <c r="O372" s="283"/>
      <c r="P372" s="283"/>
      <c r="Q372" s="283"/>
      <c r="R372" s="283"/>
      <c r="S372" s="283"/>
      <c r="T372" s="283"/>
      <c r="U372" s="283"/>
      <c r="V372" s="283"/>
      <c r="W372" s="49"/>
      <c r="X372" s="49"/>
      <c r="Y372" s="49"/>
      <c r="Z372" s="49"/>
      <c r="AA372" s="49"/>
      <c r="AB372" s="49"/>
      <c r="AC372" s="49"/>
      <c r="AD372" s="49"/>
    </row>
    <row r="373" ht="15.75" customHeight="1">
      <c r="A373" s="282"/>
      <c r="B373" s="49"/>
      <c r="C373" s="49"/>
      <c r="D373" s="49"/>
      <c r="E373" s="49"/>
      <c r="F373" s="49"/>
      <c r="G373" s="49"/>
      <c r="H373" s="49"/>
      <c r="I373" s="283"/>
      <c r="J373" s="283"/>
      <c r="K373" s="283"/>
      <c r="L373" s="283"/>
      <c r="M373" s="283"/>
      <c r="N373" s="283"/>
      <c r="O373" s="283"/>
      <c r="P373" s="283"/>
      <c r="Q373" s="283"/>
      <c r="R373" s="283"/>
      <c r="S373" s="283"/>
      <c r="T373" s="283"/>
      <c r="U373" s="283"/>
      <c r="V373" s="283"/>
      <c r="W373" s="49"/>
      <c r="X373" s="49"/>
      <c r="Y373" s="49"/>
      <c r="Z373" s="49"/>
      <c r="AA373" s="49"/>
      <c r="AB373" s="49"/>
      <c r="AC373" s="49"/>
      <c r="AD373" s="49"/>
    </row>
    <row r="374" ht="15.75" customHeight="1">
      <c r="A374" s="282"/>
      <c r="B374" s="49"/>
      <c r="C374" s="49"/>
      <c r="D374" s="49"/>
      <c r="E374" s="49"/>
      <c r="F374" s="49"/>
      <c r="G374" s="49"/>
      <c r="H374" s="49"/>
      <c r="I374" s="283"/>
      <c r="J374" s="283"/>
      <c r="K374" s="283"/>
      <c r="L374" s="283"/>
      <c r="M374" s="283"/>
      <c r="N374" s="283"/>
      <c r="O374" s="283"/>
      <c r="P374" s="283"/>
      <c r="Q374" s="283"/>
      <c r="R374" s="283"/>
      <c r="S374" s="283"/>
      <c r="T374" s="283"/>
      <c r="U374" s="283"/>
      <c r="V374" s="283"/>
      <c r="W374" s="49"/>
      <c r="X374" s="49"/>
      <c r="Y374" s="49"/>
      <c r="Z374" s="49"/>
      <c r="AA374" s="49"/>
      <c r="AB374" s="49"/>
      <c r="AC374" s="49"/>
      <c r="AD374" s="49"/>
    </row>
    <row r="375" ht="15.75" customHeight="1">
      <c r="A375" s="282"/>
      <c r="B375" s="49"/>
      <c r="C375" s="49"/>
      <c r="D375" s="49"/>
      <c r="E375" s="49"/>
      <c r="F375" s="49"/>
      <c r="G375" s="49"/>
      <c r="H375" s="49"/>
      <c r="I375" s="283"/>
      <c r="J375" s="283"/>
      <c r="K375" s="283"/>
      <c r="L375" s="283"/>
      <c r="M375" s="283"/>
      <c r="N375" s="283"/>
      <c r="O375" s="283"/>
      <c r="P375" s="283"/>
      <c r="Q375" s="283"/>
      <c r="R375" s="283"/>
      <c r="S375" s="283"/>
      <c r="T375" s="283"/>
      <c r="U375" s="283"/>
      <c r="V375" s="283"/>
      <c r="W375" s="49"/>
      <c r="X375" s="49"/>
      <c r="Y375" s="49"/>
      <c r="Z375" s="49"/>
      <c r="AA375" s="49"/>
      <c r="AB375" s="49"/>
      <c r="AC375" s="49"/>
      <c r="AD375" s="49"/>
    </row>
    <row r="376" ht="15.75" customHeight="1">
      <c r="A376" s="282"/>
      <c r="B376" s="49"/>
      <c r="C376" s="49"/>
      <c r="D376" s="49"/>
      <c r="E376" s="49"/>
      <c r="F376" s="49"/>
      <c r="G376" s="49"/>
      <c r="H376" s="49"/>
      <c r="I376" s="283"/>
      <c r="J376" s="283"/>
      <c r="K376" s="283"/>
      <c r="L376" s="283"/>
      <c r="M376" s="283"/>
      <c r="N376" s="283"/>
      <c r="O376" s="283"/>
      <c r="P376" s="283"/>
      <c r="Q376" s="283"/>
      <c r="R376" s="283"/>
      <c r="S376" s="283"/>
      <c r="T376" s="283"/>
      <c r="U376" s="283"/>
      <c r="V376" s="283"/>
      <c r="W376" s="49"/>
      <c r="X376" s="49"/>
      <c r="Y376" s="49"/>
      <c r="Z376" s="49"/>
      <c r="AA376" s="49"/>
      <c r="AB376" s="49"/>
      <c r="AC376" s="49"/>
      <c r="AD376" s="49"/>
    </row>
    <row r="377" ht="15.75" customHeight="1">
      <c r="A377" s="282"/>
      <c r="B377" s="49"/>
      <c r="C377" s="49"/>
      <c r="D377" s="49"/>
      <c r="E377" s="49"/>
      <c r="F377" s="49"/>
      <c r="G377" s="49"/>
      <c r="H377" s="49"/>
      <c r="I377" s="283"/>
      <c r="J377" s="283"/>
      <c r="K377" s="283"/>
      <c r="L377" s="283"/>
      <c r="M377" s="283"/>
      <c r="N377" s="283"/>
      <c r="O377" s="283"/>
      <c r="P377" s="283"/>
      <c r="Q377" s="283"/>
      <c r="R377" s="283"/>
      <c r="S377" s="283"/>
      <c r="T377" s="283"/>
      <c r="U377" s="283"/>
      <c r="V377" s="283"/>
      <c r="W377" s="49"/>
      <c r="X377" s="49"/>
      <c r="Y377" s="49"/>
      <c r="Z377" s="49"/>
      <c r="AA377" s="49"/>
      <c r="AB377" s="49"/>
      <c r="AC377" s="49"/>
      <c r="AD377" s="49"/>
    </row>
    <row r="378" ht="15.75" customHeight="1">
      <c r="A378" s="282"/>
      <c r="B378" s="49"/>
      <c r="C378" s="49"/>
      <c r="D378" s="49"/>
      <c r="E378" s="49"/>
      <c r="F378" s="49"/>
      <c r="G378" s="49"/>
      <c r="H378" s="49"/>
      <c r="I378" s="283"/>
      <c r="J378" s="283"/>
      <c r="K378" s="283"/>
      <c r="L378" s="283"/>
      <c r="M378" s="283"/>
      <c r="N378" s="283"/>
      <c r="O378" s="283"/>
      <c r="P378" s="283"/>
      <c r="Q378" s="283"/>
      <c r="R378" s="283"/>
      <c r="S378" s="283"/>
      <c r="T378" s="283"/>
      <c r="U378" s="283"/>
      <c r="V378" s="283"/>
      <c r="W378" s="49"/>
      <c r="X378" s="49"/>
      <c r="Y378" s="49"/>
      <c r="Z378" s="49"/>
      <c r="AA378" s="49"/>
      <c r="AB378" s="49"/>
      <c r="AC378" s="49"/>
      <c r="AD378" s="49"/>
    </row>
    <row r="379" ht="15.75" customHeight="1">
      <c r="A379" s="282"/>
      <c r="B379" s="49"/>
      <c r="C379" s="49"/>
      <c r="D379" s="49"/>
      <c r="E379" s="49"/>
      <c r="F379" s="49"/>
      <c r="G379" s="49"/>
      <c r="H379" s="49"/>
      <c r="I379" s="283"/>
      <c r="J379" s="283"/>
      <c r="K379" s="283"/>
      <c r="L379" s="283"/>
      <c r="M379" s="283"/>
      <c r="N379" s="283"/>
      <c r="O379" s="283"/>
      <c r="P379" s="283"/>
      <c r="Q379" s="283"/>
      <c r="R379" s="283"/>
      <c r="S379" s="283"/>
      <c r="T379" s="283"/>
      <c r="U379" s="283"/>
      <c r="V379" s="283"/>
      <c r="W379" s="49"/>
      <c r="X379" s="49"/>
      <c r="Y379" s="49"/>
      <c r="Z379" s="49"/>
      <c r="AA379" s="49"/>
      <c r="AB379" s="49"/>
      <c r="AC379" s="49"/>
      <c r="AD379" s="49"/>
    </row>
    <row r="380" ht="15.75" customHeight="1">
      <c r="A380" s="282"/>
      <c r="B380" s="49"/>
      <c r="C380" s="49"/>
      <c r="D380" s="49"/>
      <c r="E380" s="49"/>
      <c r="F380" s="49"/>
      <c r="G380" s="49"/>
      <c r="H380" s="49"/>
      <c r="I380" s="283"/>
      <c r="J380" s="283"/>
      <c r="K380" s="283"/>
      <c r="L380" s="283"/>
      <c r="M380" s="283"/>
      <c r="N380" s="283"/>
      <c r="O380" s="283"/>
      <c r="P380" s="283"/>
      <c r="Q380" s="283"/>
      <c r="R380" s="283"/>
      <c r="S380" s="283"/>
      <c r="T380" s="283"/>
      <c r="U380" s="283"/>
      <c r="V380" s="283"/>
      <c r="W380" s="49"/>
      <c r="X380" s="49"/>
      <c r="Y380" s="49"/>
      <c r="Z380" s="49"/>
      <c r="AA380" s="49"/>
      <c r="AB380" s="49"/>
      <c r="AC380" s="49"/>
      <c r="AD380" s="49"/>
    </row>
    <row r="381" ht="15.75" customHeight="1">
      <c r="A381" s="282"/>
      <c r="B381" s="49"/>
      <c r="C381" s="49"/>
      <c r="D381" s="49"/>
      <c r="E381" s="49"/>
      <c r="F381" s="49"/>
      <c r="G381" s="49"/>
      <c r="H381" s="49"/>
      <c r="I381" s="283"/>
      <c r="J381" s="283"/>
      <c r="K381" s="283"/>
      <c r="L381" s="283"/>
      <c r="M381" s="283"/>
      <c r="N381" s="283"/>
      <c r="O381" s="283"/>
      <c r="P381" s="283"/>
      <c r="Q381" s="283"/>
      <c r="R381" s="283"/>
      <c r="S381" s="283"/>
      <c r="T381" s="283"/>
      <c r="U381" s="283"/>
      <c r="V381" s="283"/>
      <c r="W381" s="49"/>
      <c r="X381" s="49"/>
      <c r="Y381" s="49"/>
      <c r="Z381" s="49"/>
      <c r="AA381" s="49"/>
      <c r="AB381" s="49"/>
      <c r="AC381" s="49"/>
      <c r="AD381" s="49"/>
    </row>
    <row r="382" ht="15.75" customHeight="1">
      <c r="A382" s="282"/>
      <c r="B382" s="49"/>
      <c r="C382" s="49"/>
      <c r="D382" s="49"/>
      <c r="E382" s="49"/>
      <c r="F382" s="49"/>
      <c r="G382" s="49"/>
      <c r="H382" s="49"/>
      <c r="I382" s="283"/>
      <c r="J382" s="283"/>
      <c r="K382" s="283"/>
      <c r="L382" s="283"/>
      <c r="M382" s="283"/>
      <c r="N382" s="283"/>
      <c r="O382" s="283"/>
      <c r="P382" s="283"/>
      <c r="Q382" s="283"/>
      <c r="R382" s="283"/>
      <c r="S382" s="283"/>
      <c r="T382" s="283"/>
      <c r="U382" s="283"/>
      <c r="V382" s="283"/>
      <c r="W382" s="49"/>
      <c r="X382" s="49"/>
      <c r="Y382" s="49"/>
      <c r="Z382" s="49"/>
      <c r="AA382" s="49"/>
      <c r="AB382" s="49"/>
      <c r="AC382" s="49"/>
      <c r="AD382" s="49"/>
    </row>
    <row r="383" ht="15.75" customHeight="1">
      <c r="A383" s="282"/>
      <c r="B383" s="49"/>
      <c r="C383" s="49"/>
      <c r="D383" s="49"/>
      <c r="E383" s="49"/>
      <c r="F383" s="49"/>
      <c r="G383" s="49"/>
      <c r="H383" s="49"/>
      <c r="I383" s="283"/>
      <c r="J383" s="283"/>
      <c r="K383" s="283"/>
      <c r="L383" s="283"/>
      <c r="M383" s="283"/>
      <c r="N383" s="283"/>
      <c r="O383" s="283"/>
      <c r="P383" s="283"/>
      <c r="Q383" s="283"/>
      <c r="R383" s="283"/>
      <c r="S383" s="283"/>
      <c r="T383" s="283"/>
      <c r="U383" s="283"/>
      <c r="V383" s="283"/>
      <c r="W383" s="49"/>
      <c r="X383" s="49"/>
      <c r="Y383" s="49"/>
      <c r="Z383" s="49"/>
      <c r="AA383" s="49"/>
      <c r="AB383" s="49"/>
      <c r="AC383" s="49"/>
      <c r="AD383" s="49"/>
    </row>
    <row r="384" ht="15.75" customHeight="1">
      <c r="A384" s="282"/>
      <c r="B384" s="49"/>
      <c r="C384" s="49"/>
      <c r="D384" s="49"/>
      <c r="E384" s="49"/>
      <c r="F384" s="49"/>
      <c r="G384" s="49"/>
      <c r="H384" s="49"/>
      <c r="I384" s="283"/>
      <c r="J384" s="283"/>
      <c r="K384" s="283"/>
      <c r="L384" s="283"/>
      <c r="M384" s="283"/>
      <c r="N384" s="283"/>
      <c r="O384" s="283"/>
      <c r="P384" s="283"/>
      <c r="Q384" s="283"/>
      <c r="R384" s="283"/>
      <c r="S384" s="283"/>
      <c r="T384" s="283"/>
      <c r="U384" s="283"/>
      <c r="V384" s="283"/>
      <c r="W384" s="49"/>
      <c r="X384" s="49"/>
      <c r="Y384" s="49"/>
      <c r="Z384" s="49"/>
      <c r="AA384" s="49"/>
      <c r="AB384" s="49"/>
      <c r="AC384" s="49"/>
      <c r="AD384" s="49"/>
    </row>
    <row r="385" ht="15.75" customHeight="1">
      <c r="A385" s="282"/>
      <c r="B385" s="49"/>
      <c r="C385" s="49"/>
      <c r="D385" s="49"/>
      <c r="E385" s="49"/>
      <c r="F385" s="49"/>
      <c r="G385" s="49"/>
      <c r="H385" s="49"/>
      <c r="I385" s="283"/>
      <c r="J385" s="283"/>
      <c r="K385" s="283"/>
      <c r="L385" s="283"/>
      <c r="M385" s="283"/>
      <c r="N385" s="283"/>
      <c r="O385" s="283"/>
      <c r="P385" s="283"/>
      <c r="Q385" s="283"/>
      <c r="R385" s="283"/>
      <c r="S385" s="283"/>
      <c r="T385" s="283"/>
      <c r="U385" s="283"/>
      <c r="V385" s="283"/>
      <c r="W385" s="49"/>
      <c r="X385" s="49"/>
      <c r="Y385" s="49"/>
      <c r="Z385" s="49"/>
      <c r="AA385" s="49"/>
      <c r="AB385" s="49"/>
      <c r="AC385" s="49"/>
      <c r="AD385" s="49"/>
    </row>
    <row r="386" ht="15.75" customHeight="1">
      <c r="A386" s="282"/>
      <c r="B386" s="49"/>
      <c r="C386" s="49"/>
      <c r="D386" s="49"/>
      <c r="E386" s="49"/>
      <c r="F386" s="49"/>
      <c r="G386" s="49"/>
      <c r="H386" s="49"/>
      <c r="I386" s="283"/>
      <c r="J386" s="283"/>
      <c r="K386" s="283"/>
      <c r="L386" s="283"/>
      <c r="M386" s="283"/>
      <c r="N386" s="283"/>
      <c r="O386" s="283"/>
      <c r="P386" s="283"/>
      <c r="Q386" s="283"/>
      <c r="R386" s="283"/>
      <c r="S386" s="283"/>
      <c r="T386" s="283"/>
      <c r="U386" s="283"/>
      <c r="V386" s="283"/>
      <c r="W386" s="49"/>
      <c r="X386" s="49"/>
      <c r="Y386" s="49"/>
      <c r="Z386" s="49"/>
      <c r="AA386" s="49"/>
      <c r="AB386" s="49"/>
      <c r="AC386" s="49"/>
      <c r="AD386" s="49"/>
    </row>
    <row r="387" ht="15.75" customHeight="1">
      <c r="A387" s="282"/>
      <c r="B387" s="49"/>
      <c r="C387" s="49"/>
      <c r="D387" s="49"/>
      <c r="E387" s="49"/>
      <c r="F387" s="49"/>
      <c r="G387" s="49"/>
      <c r="H387" s="49"/>
      <c r="I387" s="283"/>
      <c r="J387" s="283"/>
      <c r="K387" s="283"/>
      <c r="L387" s="283"/>
      <c r="M387" s="283"/>
      <c r="N387" s="283"/>
      <c r="O387" s="283"/>
      <c r="P387" s="283"/>
      <c r="Q387" s="283"/>
      <c r="R387" s="283"/>
      <c r="S387" s="283"/>
      <c r="T387" s="283"/>
      <c r="U387" s="283"/>
      <c r="V387" s="283"/>
      <c r="W387" s="49"/>
      <c r="X387" s="49"/>
      <c r="Y387" s="49"/>
      <c r="Z387" s="49"/>
      <c r="AA387" s="49"/>
      <c r="AB387" s="49"/>
      <c r="AC387" s="49"/>
      <c r="AD387" s="49"/>
    </row>
    <row r="388" ht="15.75" customHeight="1">
      <c r="A388" s="282"/>
      <c r="B388" s="49"/>
      <c r="C388" s="49"/>
      <c r="D388" s="49"/>
      <c r="E388" s="49"/>
      <c r="F388" s="49"/>
      <c r="G388" s="49"/>
      <c r="H388" s="49"/>
      <c r="I388" s="283"/>
      <c r="J388" s="283"/>
      <c r="K388" s="283"/>
      <c r="L388" s="283"/>
      <c r="M388" s="283"/>
      <c r="N388" s="283"/>
      <c r="O388" s="283"/>
      <c r="P388" s="283"/>
      <c r="Q388" s="283"/>
      <c r="R388" s="283"/>
      <c r="S388" s="283"/>
      <c r="T388" s="283"/>
      <c r="U388" s="283"/>
      <c r="V388" s="283"/>
      <c r="W388" s="49"/>
      <c r="X388" s="49"/>
      <c r="Y388" s="49"/>
      <c r="Z388" s="49"/>
      <c r="AA388" s="49"/>
      <c r="AB388" s="49"/>
      <c r="AC388" s="49"/>
      <c r="AD388" s="49"/>
    </row>
    <row r="389" ht="15.75" customHeight="1">
      <c r="A389" s="282"/>
      <c r="B389" s="49"/>
      <c r="C389" s="49"/>
      <c r="D389" s="49"/>
      <c r="E389" s="49"/>
      <c r="F389" s="49"/>
      <c r="G389" s="49"/>
      <c r="H389" s="49"/>
      <c r="I389" s="283"/>
      <c r="J389" s="283"/>
      <c r="K389" s="283"/>
      <c r="L389" s="283"/>
      <c r="M389" s="283"/>
      <c r="N389" s="283"/>
      <c r="O389" s="283"/>
      <c r="P389" s="283"/>
      <c r="Q389" s="283"/>
      <c r="R389" s="283"/>
      <c r="S389" s="283"/>
      <c r="T389" s="283"/>
      <c r="U389" s="283"/>
      <c r="V389" s="283"/>
      <c r="W389" s="49"/>
      <c r="X389" s="49"/>
      <c r="Y389" s="49"/>
      <c r="Z389" s="49"/>
      <c r="AA389" s="49"/>
      <c r="AB389" s="49"/>
      <c r="AC389" s="49"/>
      <c r="AD389" s="49"/>
    </row>
    <row r="390" ht="15.75" customHeight="1">
      <c r="A390" s="282"/>
      <c r="B390" s="49"/>
      <c r="C390" s="49"/>
      <c r="D390" s="49"/>
      <c r="E390" s="49"/>
      <c r="F390" s="49"/>
      <c r="G390" s="49"/>
      <c r="H390" s="49"/>
      <c r="I390" s="283"/>
      <c r="J390" s="283"/>
      <c r="K390" s="283"/>
      <c r="L390" s="283"/>
      <c r="M390" s="283"/>
      <c r="N390" s="283"/>
      <c r="O390" s="283"/>
      <c r="P390" s="283"/>
      <c r="Q390" s="283"/>
      <c r="R390" s="283"/>
      <c r="S390" s="283"/>
      <c r="T390" s="283"/>
      <c r="U390" s="283"/>
      <c r="V390" s="283"/>
      <c r="W390" s="49"/>
      <c r="X390" s="49"/>
      <c r="Y390" s="49"/>
      <c r="Z390" s="49"/>
      <c r="AA390" s="49"/>
      <c r="AB390" s="49"/>
      <c r="AC390" s="49"/>
      <c r="AD390" s="49"/>
    </row>
    <row r="391" ht="15.75" customHeight="1">
      <c r="A391" s="282"/>
      <c r="B391" s="49"/>
      <c r="C391" s="49"/>
      <c r="D391" s="49"/>
      <c r="E391" s="49"/>
      <c r="F391" s="49"/>
      <c r="G391" s="49"/>
      <c r="H391" s="49"/>
      <c r="I391" s="283"/>
      <c r="J391" s="283"/>
      <c r="K391" s="283"/>
      <c r="L391" s="283"/>
      <c r="M391" s="283"/>
      <c r="N391" s="283"/>
      <c r="O391" s="283"/>
      <c r="P391" s="283"/>
      <c r="Q391" s="283"/>
      <c r="R391" s="283"/>
      <c r="S391" s="283"/>
      <c r="T391" s="283"/>
      <c r="U391" s="283"/>
      <c r="V391" s="283"/>
      <c r="W391" s="49"/>
      <c r="X391" s="49"/>
      <c r="Y391" s="49"/>
      <c r="Z391" s="49"/>
      <c r="AA391" s="49"/>
      <c r="AB391" s="49"/>
      <c r="AC391" s="49"/>
      <c r="AD391" s="49"/>
    </row>
    <row r="392" ht="15.75" customHeight="1">
      <c r="A392" s="282"/>
      <c r="B392" s="49"/>
      <c r="C392" s="49"/>
      <c r="D392" s="49"/>
      <c r="E392" s="49"/>
      <c r="F392" s="49"/>
      <c r="G392" s="49"/>
      <c r="H392" s="49"/>
      <c r="I392" s="283"/>
      <c r="J392" s="283"/>
      <c r="K392" s="283"/>
      <c r="L392" s="283"/>
      <c r="M392" s="283"/>
      <c r="N392" s="283"/>
      <c r="O392" s="283"/>
      <c r="P392" s="283"/>
      <c r="Q392" s="283"/>
      <c r="R392" s="283"/>
      <c r="S392" s="283"/>
      <c r="T392" s="283"/>
      <c r="U392" s="283"/>
      <c r="V392" s="283"/>
      <c r="W392" s="49"/>
      <c r="X392" s="49"/>
      <c r="Y392" s="49"/>
      <c r="Z392" s="49"/>
      <c r="AA392" s="49"/>
      <c r="AB392" s="49"/>
      <c r="AC392" s="49"/>
      <c r="AD392" s="49"/>
    </row>
    <row r="393" ht="15.75" customHeight="1">
      <c r="A393" s="282"/>
      <c r="B393" s="49"/>
      <c r="C393" s="49"/>
      <c r="D393" s="49"/>
      <c r="E393" s="49"/>
      <c r="F393" s="49"/>
      <c r="G393" s="49"/>
      <c r="H393" s="49"/>
      <c r="I393" s="283"/>
      <c r="J393" s="283"/>
      <c r="K393" s="283"/>
      <c r="L393" s="283"/>
      <c r="M393" s="283"/>
      <c r="N393" s="283"/>
      <c r="O393" s="283"/>
      <c r="P393" s="283"/>
      <c r="Q393" s="283"/>
      <c r="R393" s="283"/>
      <c r="S393" s="283"/>
      <c r="T393" s="283"/>
      <c r="U393" s="283"/>
      <c r="V393" s="283"/>
      <c r="W393" s="49"/>
      <c r="X393" s="49"/>
      <c r="Y393" s="49"/>
      <c r="Z393" s="49"/>
      <c r="AA393" s="49"/>
      <c r="AB393" s="49"/>
      <c r="AC393" s="49"/>
      <c r="AD393" s="49"/>
    </row>
    <row r="394" ht="15.75" customHeight="1">
      <c r="A394" s="282"/>
      <c r="B394" s="49"/>
      <c r="C394" s="49"/>
      <c r="D394" s="49"/>
      <c r="E394" s="49"/>
      <c r="F394" s="49"/>
      <c r="G394" s="49"/>
      <c r="H394" s="49"/>
      <c r="I394" s="283"/>
      <c r="J394" s="283"/>
      <c r="K394" s="283"/>
      <c r="L394" s="283"/>
      <c r="M394" s="283"/>
      <c r="N394" s="283"/>
      <c r="O394" s="283"/>
      <c r="P394" s="283"/>
      <c r="Q394" s="283"/>
      <c r="R394" s="283"/>
      <c r="S394" s="283"/>
      <c r="T394" s="283"/>
      <c r="U394" s="283"/>
      <c r="V394" s="283"/>
      <c r="W394" s="49"/>
      <c r="X394" s="49"/>
      <c r="Y394" s="49"/>
      <c r="Z394" s="49"/>
      <c r="AA394" s="49"/>
      <c r="AB394" s="49"/>
      <c r="AC394" s="49"/>
      <c r="AD394" s="49"/>
    </row>
    <row r="395" ht="15.75" customHeight="1">
      <c r="A395" s="282"/>
      <c r="B395" s="49"/>
      <c r="C395" s="49"/>
      <c r="D395" s="49"/>
      <c r="E395" s="49"/>
      <c r="F395" s="49"/>
      <c r="G395" s="49"/>
      <c r="H395" s="49"/>
      <c r="I395" s="283"/>
      <c r="J395" s="283"/>
      <c r="K395" s="283"/>
      <c r="L395" s="283"/>
      <c r="M395" s="283"/>
      <c r="N395" s="283"/>
      <c r="O395" s="283"/>
      <c r="P395" s="283"/>
      <c r="Q395" s="283"/>
      <c r="R395" s="283"/>
      <c r="S395" s="283"/>
      <c r="T395" s="283"/>
      <c r="U395" s="283"/>
      <c r="V395" s="283"/>
      <c r="W395" s="49"/>
      <c r="X395" s="49"/>
      <c r="Y395" s="49"/>
      <c r="Z395" s="49"/>
      <c r="AA395" s="49"/>
      <c r="AB395" s="49"/>
      <c r="AC395" s="49"/>
      <c r="AD395" s="49"/>
    </row>
    <row r="396" ht="15.75" customHeight="1">
      <c r="A396" s="282"/>
      <c r="B396" s="49"/>
      <c r="C396" s="49"/>
      <c r="D396" s="49"/>
      <c r="E396" s="49"/>
      <c r="F396" s="49"/>
      <c r="G396" s="49"/>
      <c r="H396" s="49"/>
      <c r="I396" s="283"/>
      <c r="J396" s="283"/>
      <c r="K396" s="283"/>
      <c r="L396" s="283"/>
      <c r="M396" s="283"/>
      <c r="N396" s="283"/>
      <c r="O396" s="283"/>
      <c r="P396" s="283"/>
      <c r="Q396" s="283"/>
      <c r="R396" s="283"/>
      <c r="S396" s="283"/>
      <c r="T396" s="283"/>
      <c r="U396" s="283"/>
      <c r="V396" s="283"/>
      <c r="W396" s="49"/>
      <c r="X396" s="49"/>
      <c r="Y396" s="49"/>
      <c r="Z396" s="49"/>
      <c r="AA396" s="49"/>
      <c r="AB396" s="49"/>
      <c r="AC396" s="49"/>
      <c r="AD396" s="49"/>
    </row>
    <row r="397" ht="15.75" customHeight="1">
      <c r="A397" s="282"/>
      <c r="B397" s="49"/>
      <c r="C397" s="49"/>
      <c r="D397" s="49"/>
      <c r="E397" s="49"/>
      <c r="F397" s="49"/>
      <c r="G397" s="49"/>
      <c r="H397" s="49"/>
      <c r="I397" s="283"/>
      <c r="J397" s="283"/>
      <c r="K397" s="283"/>
      <c r="L397" s="283"/>
      <c r="M397" s="283"/>
      <c r="N397" s="283"/>
      <c r="O397" s="283"/>
      <c r="P397" s="283"/>
      <c r="Q397" s="283"/>
      <c r="R397" s="283"/>
      <c r="S397" s="283"/>
      <c r="T397" s="283"/>
      <c r="U397" s="283"/>
      <c r="V397" s="283"/>
      <c r="W397" s="49"/>
      <c r="X397" s="49"/>
      <c r="Y397" s="49"/>
      <c r="Z397" s="49"/>
      <c r="AA397" s="49"/>
      <c r="AB397" s="49"/>
      <c r="AC397" s="49"/>
      <c r="AD397" s="49"/>
    </row>
    <row r="398" ht="15.75" customHeight="1">
      <c r="A398" s="282"/>
      <c r="B398" s="49"/>
      <c r="C398" s="49"/>
      <c r="D398" s="49"/>
      <c r="E398" s="49"/>
      <c r="F398" s="49"/>
      <c r="G398" s="49"/>
      <c r="H398" s="49"/>
      <c r="I398" s="283"/>
      <c r="J398" s="283"/>
      <c r="K398" s="283"/>
      <c r="L398" s="283"/>
      <c r="M398" s="283"/>
      <c r="N398" s="283"/>
      <c r="O398" s="283"/>
      <c r="P398" s="283"/>
      <c r="Q398" s="283"/>
      <c r="R398" s="283"/>
      <c r="S398" s="283"/>
      <c r="T398" s="283"/>
      <c r="U398" s="283"/>
      <c r="V398" s="283"/>
      <c r="W398" s="49"/>
      <c r="X398" s="49"/>
      <c r="Y398" s="49"/>
      <c r="Z398" s="49"/>
      <c r="AA398" s="49"/>
      <c r="AB398" s="49"/>
      <c r="AC398" s="49"/>
      <c r="AD398" s="49"/>
    </row>
    <row r="399" ht="15.75" customHeight="1">
      <c r="A399" s="282"/>
      <c r="B399" s="49"/>
      <c r="C399" s="49"/>
      <c r="D399" s="49"/>
      <c r="E399" s="49"/>
      <c r="F399" s="49"/>
      <c r="G399" s="49"/>
      <c r="H399" s="49"/>
      <c r="I399" s="283"/>
      <c r="J399" s="283"/>
      <c r="K399" s="283"/>
      <c r="L399" s="283"/>
      <c r="M399" s="283"/>
      <c r="N399" s="283"/>
      <c r="O399" s="283"/>
      <c r="P399" s="283"/>
      <c r="Q399" s="283"/>
      <c r="R399" s="283"/>
      <c r="S399" s="283"/>
      <c r="T399" s="283"/>
      <c r="U399" s="283"/>
      <c r="V399" s="283"/>
      <c r="W399" s="49"/>
      <c r="X399" s="49"/>
      <c r="Y399" s="49"/>
      <c r="Z399" s="49"/>
      <c r="AA399" s="49"/>
      <c r="AB399" s="49"/>
      <c r="AC399" s="49"/>
      <c r="AD399" s="49"/>
    </row>
    <row r="400" ht="15.75" customHeight="1">
      <c r="A400" s="282"/>
      <c r="B400" s="49"/>
      <c r="C400" s="49"/>
      <c r="D400" s="49"/>
      <c r="E400" s="49"/>
      <c r="F400" s="49"/>
      <c r="G400" s="49"/>
      <c r="H400" s="49"/>
      <c r="I400" s="283"/>
      <c r="J400" s="283"/>
      <c r="K400" s="283"/>
      <c r="L400" s="283"/>
      <c r="M400" s="283"/>
      <c r="N400" s="283"/>
      <c r="O400" s="283"/>
      <c r="P400" s="283"/>
      <c r="Q400" s="283"/>
      <c r="R400" s="283"/>
      <c r="S400" s="283"/>
      <c r="T400" s="283"/>
      <c r="U400" s="283"/>
      <c r="V400" s="283"/>
      <c r="W400" s="49"/>
      <c r="X400" s="49"/>
      <c r="Y400" s="49"/>
      <c r="Z400" s="49"/>
      <c r="AA400" s="49"/>
      <c r="AB400" s="49"/>
      <c r="AC400" s="49"/>
      <c r="AD400" s="49"/>
    </row>
    <row r="401" ht="15.75" customHeight="1">
      <c r="A401" s="282"/>
      <c r="B401" s="49"/>
      <c r="C401" s="49"/>
      <c r="D401" s="49"/>
      <c r="E401" s="49"/>
      <c r="F401" s="49"/>
      <c r="G401" s="49"/>
      <c r="H401" s="49"/>
      <c r="I401" s="283"/>
      <c r="J401" s="283"/>
      <c r="K401" s="283"/>
      <c r="L401" s="283"/>
      <c r="M401" s="283"/>
      <c r="N401" s="283"/>
      <c r="O401" s="283"/>
      <c r="P401" s="283"/>
      <c r="Q401" s="283"/>
      <c r="R401" s="283"/>
      <c r="S401" s="283"/>
      <c r="T401" s="283"/>
      <c r="U401" s="283"/>
      <c r="V401" s="283"/>
      <c r="W401" s="49"/>
      <c r="X401" s="49"/>
      <c r="Y401" s="49"/>
      <c r="Z401" s="49"/>
      <c r="AA401" s="49"/>
      <c r="AB401" s="49"/>
      <c r="AC401" s="49"/>
      <c r="AD401" s="49"/>
    </row>
    <row r="402" ht="15.75" customHeight="1">
      <c r="A402" s="282"/>
      <c r="B402" s="49"/>
      <c r="C402" s="49"/>
      <c r="D402" s="49"/>
      <c r="E402" s="49"/>
      <c r="F402" s="49"/>
      <c r="G402" s="49"/>
      <c r="H402" s="49"/>
      <c r="I402" s="283"/>
      <c r="J402" s="283"/>
      <c r="K402" s="283"/>
      <c r="L402" s="283"/>
      <c r="M402" s="283"/>
      <c r="N402" s="283"/>
      <c r="O402" s="283"/>
      <c r="P402" s="283"/>
      <c r="Q402" s="283"/>
      <c r="R402" s="283"/>
      <c r="S402" s="283"/>
      <c r="T402" s="283"/>
      <c r="U402" s="283"/>
      <c r="V402" s="283"/>
      <c r="W402" s="49"/>
      <c r="X402" s="49"/>
      <c r="Y402" s="49"/>
      <c r="Z402" s="49"/>
      <c r="AA402" s="49"/>
      <c r="AB402" s="49"/>
      <c r="AC402" s="49"/>
      <c r="AD402" s="49"/>
    </row>
    <row r="403" ht="15.75" customHeight="1">
      <c r="A403" s="282"/>
      <c r="B403" s="49"/>
      <c r="C403" s="49"/>
      <c r="D403" s="49"/>
      <c r="E403" s="49"/>
      <c r="F403" s="49"/>
      <c r="G403" s="49"/>
      <c r="H403" s="49"/>
      <c r="I403" s="283"/>
      <c r="J403" s="283"/>
      <c r="K403" s="283"/>
      <c r="L403" s="283"/>
      <c r="M403" s="283"/>
      <c r="N403" s="283"/>
      <c r="O403" s="283"/>
      <c r="P403" s="283"/>
      <c r="Q403" s="283"/>
      <c r="R403" s="283"/>
      <c r="S403" s="283"/>
      <c r="T403" s="283"/>
      <c r="U403" s="283"/>
      <c r="V403" s="283"/>
      <c r="W403" s="49"/>
      <c r="X403" s="49"/>
      <c r="Y403" s="49"/>
      <c r="Z403" s="49"/>
      <c r="AA403" s="49"/>
      <c r="AB403" s="49"/>
      <c r="AC403" s="49"/>
      <c r="AD403" s="49"/>
    </row>
    <row r="404" ht="15.75" customHeight="1">
      <c r="A404" s="282"/>
      <c r="B404" s="49"/>
      <c r="C404" s="49"/>
      <c r="D404" s="49"/>
      <c r="E404" s="49"/>
      <c r="F404" s="49"/>
      <c r="G404" s="49"/>
      <c r="H404" s="49"/>
      <c r="I404" s="283"/>
      <c r="J404" s="283"/>
      <c r="K404" s="283"/>
      <c r="L404" s="283"/>
      <c r="M404" s="283"/>
      <c r="N404" s="283"/>
      <c r="O404" s="283"/>
      <c r="P404" s="283"/>
      <c r="Q404" s="283"/>
      <c r="R404" s="283"/>
      <c r="S404" s="283"/>
      <c r="T404" s="283"/>
      <c r="U404" s="283"/>
      <c r="V404" s="283"/>
      <c r="W404" s="49"/>
      <c r="X404" s="49"/>
      <c r="Y404" s="49"/>
      <c r="Z404" s="49"/>
      <c r="AA404" s="49"/>
      <c r="AB404" s="49"/>
      <c r="AC404" s="49"/>
      <c r="AD404" s="49"/>
    </row>
    <row r="405" ht="15.75" customHeight="1">
      <c r="A405" s="282"/>
      <c r="B405" s="49"/>
      <c r="C405" s="49"/>
      <c r="D405" s="49"/>
      <c r="E405" s="49"/>
      <c r="F405" s="49"/>
      <c r="G405" s="49"/>
      <c r="H405" s="49"/>
      <c r="I405" s="283"/>
      <c r="J405" s="283"/>
      <c r="K405" s="283"/>
      <c r="L405" s="283"/>
      <c r="M405" s="283"/>
      <c r="N405" s="283"/>
      <c r="O405" s="283"/>
      <c r="P405" s="283"/>
      <c r="Q405" s="283"/>
      <c r="R405" s="283"/>
      <c r="S405" s="283"/>
      <c r="T405" s="283"/>
      <c r="U405" s="283"/>
      <c r="V405" s="283"/>
      <c r="W405" s="49"/>
      <c r="X405" s="49"/>
      <c r="Y405" s="49"/>
      <c r="Z405" s="49"/>
      <c r="AA405" s="49"/>
      <c r="AB405" s="49"/>
      <c r="AC405" s="49"/>
      <c r="AD405" s="49"/>
    </row>
    <row r="406" ht="15.75" customHeight="1">
      <c r="A406" s="282"/>
      <c r="B406" s="49"/>
      <c r="C406" s="49"/>
      <c r="D406" s="49"/>
      <c r="E406" s="49"/>
      <c r="F406" s="49"/>
      <c r="G406" s="49"/>
      <c r="H406" s="49"/>
      <c r="I406" s="283"/>
      <c r="J406" s="283"/>
      <c r="K406" s="283"/>
      <c r="L406" s="283"/>
      <c r="M406" s="283"/>
      <c r="N406" s="283"/>
      <c r="O406" s="283"/>
      <c r="P406" s="283"/>
      <c r="Q406" s="283"/>
      <c r="R406" s="283"/>
      <c r="S406" s="283"/>
      <c r="T406" s="283"/>
      <c r="U406" s="283"/>
      <c r="V406" s="283"/>
      <c r="W406" s="49"/>
      <c r="X406" s="49"/>
      <c r="Y406" s="49"/>
      <c r="Z406" s="49"/>
      <c r="AA406" s="49"/>
      <c r="AB406" s="49"/>
      <c r="AC406" s="49"/>
      <c r="AD406" s="49"/>
    </row>
    <row r="407" ht="15.75" customHeight="1">
      <c r="A407" s="282"/>
      <c r="B407" s="49"/>
      <c r="C407" s="49"/>
      <c r="D407" s="49"/>
      <c r="E407" s="49"/>
      <c r="F407" s="49"/>
      <c r="G407" s="49"/>
      <c r="H407" s="49"/>
      <c r="I407" s="283"/>
      <c r="J407" s="283"/>
      <c r="K407" s="283"/>
      <c r="L407" s="283"/>
      <c r="M407" s="283"/>
      <c r="N407" s="283"/>
      <c r="O407" s="283"/>
      <c r="P407" s="283"/>
      <c r="Q407" s="283"/>
      <c r="R407" s="283"/>
      <c r="S407" s="283"/>
      <c r="T407" s="283"/>
      <c r="U407" s="283"/>
      <c r="V407" s="283"/>
      <c r="W407" s="49"/>
      <c r="X407" s="49"/>
      <c r="Y407" s="49"/>
      <c r="Z407" s="49"/>
      <c r="AA407" s="49"/>
      <c r="AB407" s="49"/>
      <c r="AC407" s="49"/>
      <c r="AD407" s="49"/>
    </row>
    <row r="408" ht="15.75" customHeight="1">
      <c r="A408" s="282"/>
      <c r="B408" s="49"/>
      <c r="C408" s="49"/>
      <c r="D408" s="49"/>
      <c r="E408" s="49"/>
      <c r="F408" s="49"/>
      <c r="G408" s="49"/>
      <c r="H408" s="49"/>
      <c r="I408" s="283"/>
      <c r="J408" s="283"/>
      <c r="K408" s="283"/>
      <c r="L408" s="283"/>
      <c r="M408" s="283"/>
      <c r="N408" s="283"/>
      <c r="O408" s="283"/>
      <c r="P408" s="283"/>
      <c r="Q408" s="283"/>
      <c r="R408" s="283"/>
      <c r="S408" s="283"/>
      <c r="T408" s="283"/>
      <c r="U408" s="283"/>
      <c r="V408" s="283"/>
      <c r="W408" s="49"/>
      <c r="X408" s="49"/>
      <c r="Y408" s="49"/>
      <c r="Z408" s="49"/>
      <c r="AA408" s="49"/>
      <c r="AB408" s="49"/>
      <c r="AC408" s="49"/>
      <c r="AD408" s="49"/>
    </row>
    <row r="409" ht="15.75" customHeight="1">
      <c r="A409" s="282"/>
      <c r="B409" s="49"/>
      <c r="C409" s="49"/>
      <c r="D409" s="49"/>
      <c r="E409" s="49"/>
      <c r="F409" s="49"/>
      <c r="G409" s="49"/>
      <c r="H409" s="49"/>
      <c r="I409" s="283"/>
      <c r="J409" s="283"/>
      <c r="K409" s="283"/>
      <c r="L409" s="283"/>
      <c r="M409" s="283"/>
      <c r="N409" s="283"/>
      <c r="O409" s="283"/>
      <c r="P409" s="283"/>
      <c r="Q409" s="283"/>
      <c r="R409" s="283"/>
      <c r="S409" s="283"/>
      <c r="T409" s="283"/>
      <c r="U409" s="283"/>
      <c r="V409" s="283"/>
      <c r="W409" s="49"/>
      <c r="X409" s="49"/>
      <c r="Y409" s="49"/>
      <c r="Z409" s="49"/>
      <c r="AA409" s="49"/>
      <c r="AB409" s="49"/>
      <c r="AC409" s="49"/>
      <c r="AD409" s="49"/>
    </row>
    <row r="410" ht="15.75" customHeight="1">
      <c r="A410" s="282"/>
      <c r="B410" s="49"/>
      <c r="C410" s="49"/>
      <c r="D410" s="49"/>
      <c r="E410" s="49"/>
      <c r="F410" s="49"/>
      <c r="G410" s="49"/>
      <c r="H410" s="49"/>
      <c r="I410" s="283"/>
      <c r="J410" s="283"/>
      <c r="K410" s="283"/>
      <c r="L410" s="283"/>
      <c r="M410" s="283"/>
      <c r="N410" s="283"/>
      <c r="O410" s="283"/>
      <c r="P410" s="283"/>
      <c r="Q410" s="283"/>
      <c r="R410" s="283"/>
      <c r="S410" s="283"/>
      <c r="T410" s="283"/>
      <c r="U410" s="283"/>
      <c r="V410" s="283"/>
      <c r="W410" s="49"/>
      <c r="X410" s="49"/>
      <c r="Y410" s="49"/>
      <c r="Z410" s="49"/>
      <c r="AA410" s="49"/>
      <c r="AB410" s="49"/>
      <c r="AC410" s="49"/>
      <c r="AD410" s="49"/>
    </row>
    <row r="411" ht="15.75" customHeight="1">
      <c r="A411" s="282"/>
      <c r="B411" s="49"/>
      <c r="C411" s="49"/>
      <c r="D411" s="49"/>
      <c r="E411" s="49"/>
      <c r="F411" s="49"/>
      <c r="G411" s="49"/>
      <c r="H411" s="49"/>
      <c r="I411" s="283"/>
      <c r="J411" s="283"/>
      <c r="K411" s="283"/>
      <c r="L411" s="283"/>
      <c r="M411" s="283"/>
      <c r="N411" s="283"/>
      <c r="O411" s="283"/>
      <c r="P411" s="283"/>
      <c r="Q411" s="283"/>
      <c r="R411" s="283"/>
      <c r="S411" s="283"/>
      <c r="T411" s="283"/>
      <c r="U411" s="283"/>
      <c r="V411" s="283"/>
      <c r="W411" s="49"/>
      <c r="X411" s="49"/>
      <c r="Y411" s="49"/>
      <c r="Z411" s="49"/>
      <c r="AA411" s="49"/>
      <c r="AB411" s="49"/>
      <c r="AC411" s="49"/>
      <c r="AD411" s="49"/>
    </row>
    <row r="412" ht="15.75" customHeight="1">
      <c r="A412" s="282"/>
      <c r="B412" s="49"/>
      <c r="C412" s="49"/>
      <c r="D412" s="49"/>
      <c r="E412" s="49"/>
      <c r="F412" s="49"/>
      <c r="G412" s="49"/>
      <c r="H412" s="49"/>
      <c r="I412" s="283"/>
      <c r="J412" s="283"/>
      <c r="K412" s="283"/>
      <c r="L412" s="283"/>
      <c r="M412" s="283"/>
      <c r="N412" s="283"/>
      <c r="O412" s="283"/>
      <c r="P412" s="283"/>
      <c r="Q412" s="283"/>
      <c r="R412" s="283"/>
      <c r="S412" s="283"/>
      <c r="T412" s="283"/>
      <c r="U412" s="283"/>
      <c r="V412" s="283"/>
      <c r="W412" s="49"/>
      <c r="X412" s="49"/>
      <c r="Y412" s="49"/>
      <c r="Z412" s="49"/>
      <c r="AA412" s="49"/>
      <c r="AB412" s="49"/>
      <c r="AC412" s="49"/>
      <c r="AD412" s="49"/>
    </row>
    <row r="413" ht="15.75" customHeight="1">
      <c r="A413" s="282"/>
      <c r="B413" s="49"/>
      <c r="C413" s="49"/>
      <c r="D413" s="49"/>
      <c r="E413" s="49"/>
      <c r="F413" s="49"/>
      <c r="G413" s="49"/>
      <c r="H413" s="49"/>
      <c r="I413" s="283"/>
      <c r="J413" s="283"/>
      <c r="K413" s="283"/>
      <c r="L413" s="283"/>
      <c r="M413" s="283"/>
      <c r="N413" s="283"/>
      <c r="O413" s="283"/>
      <c r="P413" s="283"/>
      <c r="Q413" s="283"/>
      <c r="R413" s="283"/>
      <c r="S413" s="283"/>
      <c r="T413" s="283"/>
      <c r="U413" s="283"/>
      <c r="V413" s="283"/>
      <c r="W413" s="49"/>
      <c r="X413" s="49"/>
      <c r="Y413" s="49"/>
      <c r="Z413" s="49"/>
      <c r="AA413" s="49"/>
      <c r="AB413" s="49"/>
      <c r="AC413" s="49"/>
      <c r="AD413" s="49"/>
    </row>
    <row r="414" ht="15.75" customHeight="1">
      <c r="A414" s="282"/>
      <c r="B414" s="49"/>
      <c r="C414" s="49"/>
      <c r="D414" s="49"/>
      <c r="E414" s="49"/>
      <c r="F414" s="49"/>
      <c r="G414" s="49"/>
      <c r="H414" s="49"/>
      <c r="I414" s="283"/>
      <c r="J414" s="283"/>
      <c r="K414" s="283"/>
      <c r="L414" s="283"/>
      <c r="M414" s="283"/>
      <c r="N414" s="283"/>
      <c r="O414" s="283"/>
      <c r="P414" s="283"/>
      <c r="Q414" s="283"/>
      <c r="R414" s="283"/>
      <c r="S414" s="283"/>
      <c r="T414" s="283"/>
      <c r="U414" s="283"/>
      <c r="V414" s="283"/>
      <c r="W414" s="49"/>
      <c r="X414" s="49"/>
      <c r="Y414" s="49"/>
      <c r="Z414" s="49"/>
      <c r="AA414" s="49"/>
      <c r="AB414" s="49"/>
      <c r="AC414" s="49"/>
      <c r="AD414" s="49"/>
    </row>
    <row r="415" ht="15.75" customHeight="1">
      <c r="A415" s="282"/>
      <c r="B415" s="49"/>
      <c r="C415" s="49"/>
      <c r="D415" s="49"/>
      <c r="E415" s="49"/>
      <c r="F415" s="49"/>
      <c r="G415" s="49"/>
      <c r="H415" s="49"/>
      <c r="I415" s="283"/>
      <c r="J415" s="283"/>
      <c r="K415" s="283"/>
      <c r="L415" s="283"/>
      <c r="M415" s="283"/>
      <c r="N415" s="283"/>
      <c r="O415" s="283"/>
      <c r="P415" s="283"/>
      <c r="Q415" s="283"/>
      <c r="R415" s="283"/>
      <c r="S415" s="283"/>
      <c r="T415" s="283"/>
      <c r="U415" s="283"/>
      <c r="V415" s="283"/>
      <c r="W415" s="49"/>
      <c r="X415" s="49"/>
      <c r="Y415" s="49"/>
      <c r="Z415" s="49"/>
      <c r="AA415" s="49"/>
      <c r="AB415" s="49"/>
      <c r="AC415" s="49"/>
      <c r="AD415" s="49"/>
    </row>
    <row r="416" ht="15.75" customHeight="1">
      <c r="A416" s="282"/>
      <c r="B416" s="49"/>
      <c r="C416" s="49"/>
      <c r="D416" s="49"/>
      <c r="E416" s="49"/>
      <c r="F416" s="49"/>
      <c r="G416" s="49"/>
      <c r="H416" s="49"/>
      <c r="I416" s="283"/>
      <c r="J416" s="283"/>
      <c r="K416" s="283"/>
      <c r="L416" s="283"/>
      <c r="M416" s="283"/>
      <c r="N416" s="283"/>
      <c r="O416" s="283"/>
      <c r="P416" s="283"/>
      <c r="Q416" s="283"/>
      <c r="R416" s="283"/>
      <c r="S416" s="283"/>
      <c r="T416" s="283"/>
      <c r="U416" s="283"/>
      <c r="V416" s="283"/>
      <c r="W416" s="49"/>
      <c r="X416" s="49"/>
      <c r="Y416" s="49"/>
      <c r="Z416" s="49"/>
      <c r="AA416" s="49"/>
      <c r="AB416" s="49"/>
      <c r="AC416" s="49"/>
      <c r="AD416" s="49"/>
    </row>
    <row r="417" ht="15.75" customHeight="1">
      <c r="A417" s="282"/>
      <c r="B417" s="49"/>
      <c r="C417" s="49"/>
      <c r="D417" s="49"/>
      <c r="E417" s="49"/>
      <c r="F417" s="49"/>
      <c r="G417" s="49"/>
      <c r="H417" s="49"/>
      <c r="I417" s="283"/>
      <c r="J417" s="283"/>
      <c r="K417" s="283"/>
      <c r="L417" s="283"/>
      <c r="M417" s="283"/>
      <c r="N417" s="283"/>
      <c r="O417" s="283"/>
      <c r="P417" s="283"/>
      <c r="Q417" s="283"/>
      <c r="R417" s="283"/>
      <c r="S417" s="283"/>
      <c r="T417" s="283"/>
      <c r="U417" s="283"/>
      <c r="V417" s="283"/>
      <c r="W417" s="49"/>
      <c r="X417" s="49"/>
      <c r="Y417" s="49"/>
      <c r="Z417" s="49"/>
      <c r="AA417" s="49"/>
      <c r="AB417" s="49"/>
      <c r="AC417" s="49"/>
      <c r="AD417" s="49"/>
    </row>
    <row r="418" ht="15.75" customHeight="1">
      <c r="A418" s="282"/>
      <c r="B418" s="49"/>
      <c r="C418" s="49"/>
      <c r="D418" s="49"/>
      <c r="E418" s="49"/>
      <c r="F418" s="49"/>
      <c r="G418" s="49"/>
      <c r="H418" s="49"/>
      <c r="I418" s="283"/>
      <c r="J418" s="283"/>
      <c r="K418" s="283"/>
      <c r="L418" s="283"/>
      <c r="M418" s="283"/>
      <c r="N418" s="283"/>
      <c r="O418" s="283"/>
      <c r="P418" s="283"/>
      <c r="Q418" s="283"/>
      <c r="R418" s="283"/>
      <c r="S418" s="283"/>
      <c r="T418" s="283"/>
      <c r="U418" s="283"/>
      <c r="V418" s="283"/>
      <c r="W418" s="49"/>
      <c r="X418" s="49"/>
      <c r="Y418" s="49"/>
      <c r="Z418" s="49"/>
      <c r="AA418" s="49"/>
      <c r="AB418" s="49"/>
      <c r="AC418" s="49"/>
      <c r="AD418" s="49"/>
    </row>
    <row r="419" ht="15.75" customHeight="1">
      <c r="A419" s="282"/>
      <c r="B419" s="49"/>
      <c r="C419" s="49"/>
      <c r="D419" s="49"/>
      <c r="E419" s="49"/>
      <c r="F419" s="49"/>
      <c r="G419" s="49"/>
      <c r="H419" s="49"/>
      <c r="I419" s="283"/>
      <c r="J419" s="283"/>
      <c r="K419" s="283"/>
      <c r="L419" s="283"/>
      <c r="M419" s="283"/>
      <c r="N419" s="283"/>
      <c r="O419" s="283"/>
      <c r="P419" s="283"/>
      <c r="Q419" s="283"/>
      <c r="R419" s="283"/>
      <c r="S419" s="283"/>
      <c r="T419" s="283"/>
      <c r="U419" s="283"/>
      <c r="V419" s="283"/>
      <c r="W419" s="49"/>
      <c r="X419" s="49"/>
      <c r="Y419" s="49"/>
      <c r="Z419" s="49"/>
      <c r="AA419" s="49"/>
      <c r="AB419" s="49"/>
      <c r="AC419" s="49"/>
      <c r="AD419" s="49"/>
    </row>
    <row r="420" ht="15.75" customHeight="1">
      <c r="A420" s="282"/>
      <c r="B420" s="49"/>
      <c r="C420" s="49"/>
      <c r="D420" s="49"/>
      <c r="E420" s="49"/>
      <c r="F420" s="49"/>
      <c r="G420" s="49"/>
      <c r="H420" s="49"/>
      <c r="I420" s="283"/>
      <c r="J420" s="283"/>
      <c r="K420" s="283"/>
      <c r="L420" s="283"/>
      <c r="M420" s="283"/>
      <c r="N420" s="283"/>
      <c r="O420" s="283"/>
      <c r="P420" s="283"/>
      <c r="Q420" s="283"/>
      <c r="R420" s="283"/>
      <c r="S420" s="283"/>
      <c r="T420" s="283"/>
      <c r="U420" s="283"/>
      <c r="V420" s="283"/>
      <c r="W420" s="49"/>
      <c r="X420" s="49"/>
      <c r="Y420" s="49"/>
      <c r="Z420" s="49"/>
      <c r="AA420" s="49"/>
      <c r="AB420" s="49"/>
      <c r="AC420" s="49"/>
      <c r="AD420" s="49"/>
    </row>
    <row r="421" ht="15.75" customHeight="1">
      <c r="A421" s="282"/>
      <c r="B421" s="49"/>
      <c r="C421" s="49"/>
      <c r="D421" s="49"/>
      <c r="E421" s="49"/>
      <c r="F421" s="49"/>
      <c r="G421" s="49"/>
      <c r="H421" s="49"/>
      <c r="I421" s="283"/>
      <c r="J421" s="283"/>
      <c r="K421" s="283"/>
      <c r="L421" s="283"/>
      <c r="M421" s="283"/>
      <c r="N421" s="283"/>
      <c r="O421" s="283"/>
      <c r="P421" s="283"/>
      <c r="Q421" s="283"/>
      <c r="R421" s="283"/>
      <c r="S421" s="283"/>
      <c r="T421" s="283"/>
      <c r="U421" s="283"/>
      <c r="V421" s="283"/>
      <c r="W421" s="49"/>
      <c r="X421" s="49"/>
      <c r="Y421" s="49"/>
      <c r="Z421" s="49"/>
      <c r="AA421" s="49"/>
      <c r="AB421" s="49"/>
      <c r="AC421" s="49"/>
      <c r="AD421" s="49"/>
    </row>
    <row r="422" ht="15.75" customHeight="1">
      <c r="A422" s="282"/>
      <c r="B422" s="49"/>
      <c r="C422" s="49"/>
      <c r="D422" s="49"/>
      <c r="E422" s="49"/>
      <c r="F422" s="49"/>
      <c r="G422" s="49"/>
      <c r="H422" s="49"/>
      <c r="I422" s="283"/>
      <c r="J422" s="283"/>
      <c r="K422" s="283"/>
      <c r="L422" s="283"/>
      <c r="M422" s="283"/>
      <c r="N422" s="283"/>
      <c r="O422" s="283"/>
      <c r="P422" s="283"/>
      <c r="Q422" s="283"/>
      <c r="R422" s="283"/>
      <c r="S422" s="283"/>
      <c r="T422" s="283"/>
      <c r="U422" s="283"/>
      <c r="V422" s="283"/>
      <c r="W422" s="49"/>
      <c r="X422" s="49"/>
      <c r="Y422" s="49"/>
      <c r="Z422" s="49"/>
      <c r="AA422" s="49"/>
      <c r="AB422" s="49"/>
      <c r="AC422" s="49"/>
      <c r="AD422" s="49"/>
    </row>
    <row r="423" ht="15.75" customHeight="1">
      <c r="A423" s="282"/>
      <c r="B423" s="49"/>
      <c r="C423" s="49"/>
      <c r="D423" s="49"/>
      <c r="E423" s="49"/>
      <c r="F423" s="49"/>
      <c r="G423" s="49"/>
      <c r="H423" s="49"/>
      <c r="I423" s="283"/>
      <c r="J423" s="283"/>
      <c r="K423" s="283"/>
      <c r="L423" s="283"/>
      <c r="M423" s="283"/>
      <c r="N423" s="283"/>
      <c r="O423" s="283"/>
      <c r="P423" s="283"/>
      <c r="Q423" s="283"/>
      <c r="R423" s="283"/>
      <c r="S423" s="283"/>
      <c r="T423" s="283"/>
      <c r="U423" s="283"/>
      <c r="V423" s="283"/>
      <c r="W423" s="49"/>
      <c r="X423" s="49"/>
      <c r="Y423" s="49"/>
      <c r="Z423" s="49"/>
      <c r="AA423" s="49"/>
      <c r="AB423" s="49"/>
      <c r="AC423" s="49"/>
      <c r="AD423" s="49"/>
    </row>
    <row r="424" ht="15.75" customHeight="1">
      <c r="A424" s="282"/>
      <c r="B424" s="49"/>
      <c r="C424" s="49"/>
      <c r="D424" s="49"/>
      <c r="E424" s="49"/>
      <c r="F424" s="49"/>
      <c r="G424" s="49"/>
      <c r="H424" s="49"/>
      <c r="I424" s="283"/>
      <c r="J424" s="283"/>
      <c r="K424" s="283"/>
      <c r="L424" s="283"/>
      <c r="M424" s="283"/>
      <c r="N424" s="283"/>
      <c r="O424" s="283"/>
      <c r="P424" s="283"/>
      <c r="Q424" s="283"/>
      <c r="R424" s="283"/>
      <c r="S424" s="283"/>
      <c r="T424" s="283"/>
      <c r="U424" s="283"/>
      <c r="V424" s="283"/>
      <c r="W424" s="49"/>
      <c r="X424" s="49"/>
      <c r="Y424" s="49"/>
      <c r="Z424" s="49"/>
      <c r="AA424" s="49"/>
      <c r="AB424" s="49"/>
      <c r="AC424" s="49"/>
      <c r="AD424" s="49"/>
    </row>
    <row r="425" ht="15.75" customHeight="1">
      <c r="A425" s="282"/>
      <c r="B425" s="49"/>
      <c r="C425" s="49"/>
      <c r="D425" s="49"/>
      <c r="E425" s="49"/>
      <c r="F425" s="49"/>
      <c r="G425" s="49"/>
      <c r="H425" s="49"/>
      <c r="I425" s="283"/>
      <c r="J425" s="283"/>
      <c r="K425" s="283"/>
      <c r="L425" s="283"/>
      <c r="M425" s="283"/>
      <c r="N425" s="283"/>
      <c r="O425" s="283"/>
      <c r="P425" s="283"/>
      <c r="Q425" s="283"/>
      <c r="R425" s="283"/>
      <c r="S425" s="283"/>
      <c r="T425" s="283"/>
      <c r="U425" s="283"/>
      <c r="V425" s="283"/>
      <c r="W425" s="49"/>
      <c r="X425" s="49"/>
      <c r="Y425" s="49"/>
      <c r="Z425" s="49"/>
      <c r="AA425" s="49"/>
      <c r="AB425" s="49"/>
      <c r="AC425" s="49"/>
      <c r="AD425" s="49"/>
    </row>
    <row r="426" ht="15.75" customHeight="1">
      <c r="A426" s="282"/>
      <c r="B426" s="49"/>
      <c r="C426" s="49"/>
      <c r="D426" s="49"/>
      <c r="E426" s="49"/>
      <c r="F426" s="49"/>
      <c r="G426" s="49"/>
      <c r="H426" s="49"/>
      <c r="I426" s="283"/>
      <c r="J426" s="283"/>
      <c r="K426" s="283"/>
      <c r="L426" s="283"/>
      <c r="M426" s="283"/>
      <c r="N426" s="283"/>
      <c r="O426" s="283"/>
      <c r="P426" s="283"/>
      <c r="Q426" s="283"/>
      <c r="R426" s="283"/>
      <c r="S426" s="283"/>
      <c r="T426" s="283"/>
      <c r="U426" s="283"/>
      <c r="V426" s="283"/>
      <c r="W426" s="49"/>
      <c r="X426" s="49"/>
      <c r="Y426" s="49"/>
      <c r="Z426" s="49"/>
      <c r="AA426" s="49"/>
      <c r="AB426" s="49"/>
      <c r="AC426" s="49"/>
      <c r="AD426" s="49"/>
    </row>
    <row r="427" ht="15.75" customHeight="1">
      <c r="A427" s="282"/>
      <c r="B427" s="49"/>
      <c r="C427" s="49"/>
      <c r="D427" s="49"/>
      <c r="E427" s="49"/>
      <c r="F427" s="49"/>
      <c r="G427" s="49"/>
      <c r="H427" s="49"/>
      <c r="I427" s="283"/>
      <c r="J427" s="283"/>
      <c r="K427" s="283"/>
      <c r="L427" s="283"/>
      <c r="M427" s="283"/>
      <c r="N427" s="283"/>
      <c r="O427" s="283"/>
      <c r="P427" s="283"/>
      <c r="Q427" s="283"/>
      <c r="R427" s="283"/>
      <c r="S427" s="283"/>
      <c r="T427" s="283"/>
      <c r="U427" s="283"/>
      <c r="V427" s="283"/>
      <c r="W427" s="49"/>
      <c r="X427" s="49"/>
      <c r="Y427" s="49"/>
      <c r="Z427" s="49"/>
      <c r="AA427" s="49"/>
      <c r="AB427" s="49"/>
      <c r="AC427" s="49"/>
      <c r="AD427" s="49"/>
    </row>
    <row r="428" ht="15.75" customHeight="1">
      <c r="A428" s="282"/>
      <c r="B428" s="49"/>
      <c r="C428" s="49"/>
      <c r="D428" s="49"/>
      <c r="E428" s="49"/>
      <c r="F428" s="49"/>
      <c r="G428" s="49"/>
      <c r="H428" s="49"/>
      <c r="I428" s="283"/>
      <c r="J428" s="283"/>
      <c r="K428" s="283"/>
      <c r="L428" s="283"/>
      <c r="M428" s="283"/>
      <c r="N428" s="283"/>
      <c r="O428" s="283"/>
      <c r="P428" s="283"/>
      <c r="Q428" s="283"/>
      <c r="R428" s="283"/>
      <c r="S428" s="283"/>
      <c r="T428" s="283"/>
      <c r="U428" s="283"/>
      <c r="V428" s="283"/>
      <c r="W428" s="49"/>
      <c r="X428" s="49"/>
      <c r="Y428" s="49"/>
      <c r="Z428" s="49"/>
      <c r="AA428" s="49"/>
      <c r="AB428" s="49"/>
      <c r="AC428" s="49"/>
      <c r="AD428" s="49"/>
    </row>
    <row r="429" ht="15.75" customHeight="1">
      <c r="A429" s="282"/>
      <c r="B429" s="49"/>
      <c r="C429" s="49"/>
      <c r="D429" s="49"/>
      <c r="E429" s="49"/>
      <c r="F429" s="49"/>
      <c r="G429" s="49"/>
      <c r="H429" s="49"/>
      <c r="I429" s="283"/>
      <c r="J429" s="283"/>
      <c r="K429" s="283"/>
      <c r="L429" s="283"/>
      <c r="M429" s="283"/>
      <c r="N429" s="283"/>
      <c r="O429" s="283"/>
      <c r="P429" s="283"/>
      <c r="Q429" s="283"/>
      <c r="R429" s="283"/>
      <c r="S429" s="283"/>
      <c r="T429" s="283"/>
      <c r="U429" s="283"/>
      <c r="V429" s="283"/>
      <c r="W429" s="49"/>
      <c r="X429" s="49"/>
      <c r="Y429" s="49"/>
      <c r="Z429" s="49"/>
      <c r="AA429" s="49"/>
      <c r="AB429" s="49"/>
      <c r="AC429" s="49"/>
      <c r="AD429" s="49"/>
    </row>
    <row r="430" ht="15.75" customHeight="1">
      <c r="A430" s="282"/>
      <c r="B430" s="49"/>
      <c r="C430" s="49"/>
      <c r="D430" s="49"/>
      <c r="E430" s="49"/>
      <c r="F430" s="49"/>
      <c r="G430" s="49"/>
      <c r="H430" s="49"/>
      <c r="I430" s="283"/>
      <c r="J430" s="283"/>
      <c r="K430" s="283"/>
      <c r="L430" s="283"/>
      <c r="M430" s="283"/>
      <c r="N430" s="283"/>
      <c r="O430" s="283"/>
      <c r="P430" s="283"/>
      <c r="Q430" s="283"/>
      <c r="R430" s="283"/>
      <c r="S430" s="283"/>
      <c r="T430" s="283"/>
      <c r="U430" s="283"/>
      <c r="V430" s="283"/>
      <c r="W430" s="49"/>
      <c r="X430" s="49"/>
      <c r="Y430" s="49"/>
      <c r="Z430" s="49"/>
      <c r="AA430" s="49"/>
      <c r="AB430" s="49"/>
      <c r="AC430" s="49"/>
      <c r="AD430" s="49"/>
    </row>
    <row r="431" ht="15.75" customHeight="1">
      <c r="A431" s="282"/>
      <c r="B431" s="49"/>
      <c r="C431" s="49"/>
      <c r="D431" s="49"/>
      <c r="E431" s="49"/>
      <c r="F431" s="49"/>
      <c r="G431" s="49"/>
      <c r="H431" s="49"/>
      <c r="I431" s="283"/>
      <c r="J431" s="283"/>
      <c r="K431" s="283"/>
      <c r="L431" s="283"/>
      <c r="M431" s="283"/>
      <c r="N431" s="283"/>
      <c r="O431" s="283"/>
      <c r="P431" s="283"/>
      <c r="Q431" s="283"/>
      <c r="R431" s="283"/>
      <c r="S431" s="283"/>
      <c r="T431" s="283"/>
      <c r="U431" s="283"/>
      <c r="V431" s="283"/>
      <c r="W431" s="49"/>
      <c r="X431" s="49"/>
      <c r="Y431" s="49"/>
      <c r="Z431" s="49"/>
      <c r="AA431" s="49"/>
      <c r="AB431" s="49"/>
      <c r="AC431" s="49"/>
      <c r="AD431" s="49"/>
    </row>
    <row r="432" ht="15.75" customHeight="1">
      <c r="A432" s="282"/>
      <c r="B432" s="49"/>
      <c r="C432" s="49"/>
      <c r="D432" s="49"/>
      <c r="E432" s="49"/>
      <c r="F432" s="49"/>
      <c r="G432" s="49"/>
      <c r="H432" s="49"/>
      <c r="I432" s="283"/>
      <c r="J432" s="283"/>
      <c r="K432" s="283"/>
      <c r="L432" s="283"/>
      <c r="M432" s="283"/>
      <c r="N432" s="283"/>
      <c r="O432" s="283"/>
      <c r="P432" s="283"/>
      <c r="Q432" s="283"/>
      <c r="R432" s="283"/>
      <c r="S432" s="283"/>
      <c r="T432" s="283"/>
      <c r="U432" s="283"/>
      <c r="V432" s="283"/>
      <c r="W432" s="49"/>
      <c r="X432" s="49"/>
      <c r="Y432" s="49"/>
      <c r="Z432" s="49"/>
      <c r="AA432" s="49"/>
      <c r="AB432" s="49"/>
      <c r="AC432" s="49"/>
      <c r="AD432" s="49"/>
    </row>
    <row r="433" ht="15.75" customHeight="1">
      <c r="A433" s="282"/>
      <c r="B433" s="49"/>
      <c r="C433" s="49"/>
      <c r="D433" s="49"/>
      <c r="E433" s="49"/>
      <c r="F433" s="49"/>
      <c r="G433" s="49"/>
      <c r="H433" s="49"/>
      <c r="I433" s="283"/>
      <c r="J433" s="283"/>
      <c r="K433" s="283"/>
      <c r="L433" s="283"/>
      <c r="M433" s="283"/>
      <c r="N433" s="283"/>
      <c r="O433" s="283"/>
      <c r="P433" s="283"/>
      <c r="Q433" s="283"/>
      <c r="R433" s="283"/>
      <c r="S433" s="283"/>
      <c r="T433" s="283"/>
      <c r="U433" s="283"/>
      <c r="V433" s="283"/>
      <c r="W433" s="49"/>
      <c r="X433" s="49"/>
      <c r="Y433" s="49"/>
      <c r="Z433" s="49"/>
      <c r="AA433" s="49"/>
      <c r="AB433" s="49"/>
      <c r="AC433" s="49"/>
      <c r="AD433" s="49"/>
    </row>
    <row r="434" ht="15.75" customHeight="1">
      <c r="A434" s="282"/>
      <c r="B434" s="49"/>
      <c r="C434" s="49"/>
      <c r="D434" s="49"/>
      <c r="E434" s="49"/>
      <c r="F434" s="49"/>
      <c r="G434" s="49"/>
      <c r="H434" s="49"/>
      <c r="I434" s="283"/>
      <c r="J434" s="283"/>
      <c r="K434" s="283"/>
      <c r="L434" s="283"/>
      <c r="M434" s="283"/>
      <c r="N434" s="283"/>
      <c r="O434" s="283"/>
      <c r="P434" s="283"/>
      <c r="Q434" s="283"/>
      <c r="R434" s="283"/>
      <c r="S434" s="283"/>
      <c r="T434" s="283"/>
      <c r="U434" s="283"/>
      <c r="V434" s="283"/>
      <c r="W434" s="49"/>
      <c r="X434" s="49"/>
      <c r="Y434" s="49"/>
      <c r="Z434" s="49"/>
      <c r="AA434" s="49"/>
      <c r="AB434" s="49"/>
      <c r="AC434" s="49"/>
      <c r="AD434" s="49"/>
    </row>
    <row r="435" ht="15.75" customHeight="1">
      <c r="A435" s="282"/>
      <c r="B435" s="49"/>
      <c r="C435" s="49"/>
      <c r="D435" s="49"/>
      <c r="E435" s="49"/>
      <c r="F435" s="49"/>
      <c r="G435" s="49"/>
      <c r="H435" s="49"/>
      <c r="I435" s="283"/>
      <c r="J435" s="283"/>
      <c r="K435" s="283"/>
      <c r="L435" s="283"/>
      <c r="M435" s="283"/>
      <c r="N435" s="283"/>
      <c r="O435" s="283"/>
      <c r="P435" s="283"/>
      <c r="Q435" s="283"/>
      <c r="R435" s="283"/>
      <c r="S435" s="283"/>
      <c r="T435" s="283"/>
      <c r="U435" s="283"/>
      <c r="V435" s="283"/>
      <c r="W435" s="49"/>
      <c r="X435" s="49"/>
      <c r="Y435" s="49"/>
      <c r="Z435" s="49"/>
      <c r="AA435" s="49"/>
      <c r="AB435" s="49"/>
      <c r="AC435" s="49"/>
      <c r="AD435" s="49"/>
    </row>
    <row r="436" ht="15.75" customHeight="1">
      <c r="A436" s="282"/>
      <c r="B436" s="49"/>
      <c r="C436" s="49"/>
      <c r="D436" s="49"/>
      <c r="E436" s="49"/>
      <c r="F436" s="49"/>
      <c r="G436" s="49"/>
      <c r="H436" s="49"/>
      <c r="I436" s="283"/>
      <c r="J436" s="283"/>
      <c r="K436" s="283"/>
      <c r="L436" s="283"/>
      <c r="M436" s="283"/>
      <c r="N436" s="283"/>
      <c r="O436" s="283"/>
      <c r="P436" s="283"/>
      <c r="Q436" s="283"/>
      <c r="R436" s="283"/>
      <c r="S436" s="283"/>
      <c r="T436" s="283"/>
      <c r="U436" s="283"/>
      <c r="V436" s="283"/>
      <c r="W436" s="49"/>
      <c r="X436" s="49"/>
      <c r="Y436" s="49"/>
      <c r="Z436" s="49"/>
      <c r="AA436" s="49"/>
      <c r="AB436" s="49"/>
      <c r="AC436" s="49"/>
      <c r="AD436" s="49"/>
    </row>
    <row r="437" ht="15.75" customHeight="1">
      <c r="A437" s="282"/>
      <c r="B437" s="49"/>
      <c r="C437" s="49"/>
      <c r="D437" s="49"/>
      <c r="E437" s="49"/>
      <c r="F437" s="49"/>
      <c r="G437" s="49"/>
      <c r="H437" s="49"/>
      <c r="I437" s="283"/>
      <c r="J437" s="283"/>
      <c r="K437" s="283"/>
      <c r="L437" s="283"/>
      <c r="M437" s="283"/>
      <c r="N437" s="283"/>
      <c r="O437" s="283"/>
      <c r="P437" s="283"/>
      <c r="Q437" s="283"/>
      <c r="R437" s="283"/>
      <c r="S437" s="283"/>
      <c r="T437" s="283"/>
      <c r="U437" s="283"/>
      <c r="V437" s="283"/>
      <c r="W437" s="49"/>
      <c r="X437" s="49"/>
      <c r="Y437" s="49"/>
      <c r="Z437" s="49"/>
      <c r="AA437" s="49"/>
      <c r="AB437" s="49"/>
      <c r="AC437" s="49"/>
      <c r="AD437" s="49"/>
    </row>
    <row r="438" ht="15.75" customHeight="1">
      <c r="A438" s="282"/>
      <c r="B438" s="49"/>
      <c r="C438" s="49"/>
      <c r="D438" s="49"/>
      <c r="E438" s="49"/>
      <c r="F438" s="49"/>
      <c r="G438" s="49"/>
      <c r="H438" s="49"/>
      <c r="I438" s="283"/>
      <c r="J438" s="283"/>
      <c r="K438" s="283"/>
      <c r="L438" s="283"/>
      <c r="M438" s="283"/>
      <c r="N438" s="283"/>
      <c r="O438" s="283"/>
      <c r="P438" s="283"/>
      <c r="Q438" s="283"/>
      <c r="R438" s="283"/>
      <c r="S438" s="283"/>
      <c r="T438" s="283"/>
      <c r="U438" s="283"/>
      <c r="V438" s="283"/>
      <c r="W438" s="49"/>
      <c r="X438" s="49"/>
      <c r="Y438" s="49"/>
      <c r="Z438" s="49"/>
      <c r="AA438" s="49"/>
      <c r="AB438" s="49"/>
      <c r="AC438" s="49"/>
      <c r="AD438" s="49"/>
    </row>
    <row r="439" ht="15.75" customHeight="1">
      <c r="A439" s="282"/>
      <c r="B439" s="49"/>
      <c r="C439" s="49"/>
      <c r="D439" s="49"/>
      <c r="E439" s="49"/>
      <c r="F439" s="49"/>
      <c r="G439" s="49"/>
      <c r="H439" s="49"/>
      <c r="I439" s="283"/>
      <c r="J439" s="283"/>
      <c r="K439" s="283"/>
      <c r="L439" s="283"/>
      <c r="M439" s="283"/>
      <c r="N439" s="283"/>
      <c r="O439" s="283"/>
      <c r="P439" s="283"/>
      <c r="Q439" s="283"/>
      <c r="R439" s="283"/>
      <c r="S439" s="283"/>
      <c r="T439" s="283"/>
      <c r="U439" s="283"/>
      <c r="V439" s="283"/>
      <c r="W439" s="49"/>
      <c r="X439" s="49"/>
      <c r="Y439" s="49"/>
      <c r="Z439" s="49"/>
      <c r="AA439" s="49"/>
      <c r="AB439" s="49"/>
      <c r="AC439" s="49"/>
      <c r="AD439" s="49"/>
    </row>
    <row r="440" ht="15.75" customHeight="1">
      <c r="A440" s="282"/>
      <c r="B440" s="49"/>
      <c r="C440" s="49"/>
      <c r="D440" s="49"/>
      <c r="E440" s="49"/>
      <c r="F440" s="49"/>
      <c r="G440" s="49"/>
      <c r="H440" s="49"/>
      <c r="I440" s="283"/>
      <c r="J440" s="283"/>
      <c r="K440" s="283"/>
      <c r="L440" s="283"/>
      <c r="M440" s="283"/>
      <c r="N440" s="283"/>
      <c r="O440" s="283"/>
      <c r="P440" s="283"/>
      <c r="Q440" s="283"/>
      <c r="R440" s="283"/>
      <c r="S440" s="283"/>
      <c r="T440" s="283"/>
      <c r="U440" s="283"/>
      <c r="V440" s="283"/>
      <c r="W440" s="49"/>
      <c r="X440" s="49"/>
      <c r="Y440" s="49"/>
      <c r="Z440" s="49"/>
      <c r="AA440" s="49"/>
      <c r="AB440" s="49"/>
      <c r="AC440" s="49"/>
      <c r="AD440" s="49"/>
    </row>
    <row r="441" ht="15.75" customHeight="1">
      <c r="A441" s="282"/>
      <c r="B441" s="49"/>
      <c r="C441" s="49"/>
      <c r="D441" s="49"/>
      <c r="E441" s="49"/>
      <c r="F441" s="49"/>
      <c r="G441" s="49"/>
      <c r="H441" s="49"/>
      <c r="I441" s="283"/>
      <c r="J441" s="283"/>
      <c r="K441" s="283"/>
      <c r="L441" s="283"/>
      <c r="M441" s="283"/>
      <c r="N441" s="283"/>
      <c r="O441" s="283"/>
      <c r="P441" s="283"/>
      <c r="Q441" s="283"/>
      <c r="R441" s="283"/>
      <c r="S441" s="283"/>
      <c r="T441" s="283"/>
      <c r="U441" s="283"/>
      <c r="V441" s="283"/>
      <c r="W441" s="49"/>
      <c r="X441" s="49"/>
      <c r="Y441" s="49"/>
      <c r="Z441" s="49"/>
      <c r="AA441" s="49"/>
      <c r="AB441" s="49"/>
      <c r="AC441" s="49"/>
      <c r="AD441" s="49"/>
    </row>
    <row r="442" ht="15.75" customHeight="1">
      <c r="A442" s="282"/>
      <c r="B442" s="49"/>
      <c r="C442" s="49"/>
      <c r="D442" s="49"/>
      <c r="E442" s="49"/>
      <c r="F442" s="49"/>
      <c r="G442" s="49"/>
      <c r="H442" s="49"/>
      <c r="I442" s="283"/>
      <c r="J442" s="283"/>
      <c r="K442" s="283"/>
      <c r="L442" s="283"/>
      <c r="M442" s="283"/>
      <c r="N442" s="283"/>
      <c r="O442" s="283"/>
      <c r="P442" s="283"/>
      <c r="Q442" s="283"/>
      <c r="R442" s="283"/>
      <c r="S442" s="283"/>
      <c r="T442" s="283"/>
      <c r="U442" s="283"/>
      <c r="V442" s="283"/>
      <c r="W442" s="49"/>
      <c r="X442" s="49"/>
      <c r="Y442" s="49"/>
      <c r="Z442" s="49"/>
      <c r="AA442" s="49"/>
      <c r="AB442" s="49"/>
      <c r="AC442" s="49"/>
      <c r="AD442" s="49"/>
    </row>
    <row r="443" ht="15.75" customHeight="1">
      <c r="A443" s="282"/>
      <c r="B443" s="49"/>
      <c r="C443" s="49"/>
      <c r="D443" s="49"/>
      <c r="E443" s="49"/>
      <c r="F443" s="49"/>
      <c r="G443" s="49"/>
      <c r="H443" s="49"/>
      <c r="I443" s="283"/>
      <c r="J443" s="283"/>
      <c r="K443" s="283"/>
      <c r="L443" s="283"/>
      <c r="M443" s="283"/>
      <c r="N443" s="283"/>
      <c r="O443" s="283"/>
      <c r="P443" s="283"/>
      <c r="Q443" s="283"/>
      <c r="R443" s="283"/>
      <c r="S443" s="283"/>
      <c r="T443" s="283"/>
      <c r="U443" s="283"/>
      <c r="V443" s="283"/>
      <c r="W443" s="49"/>
      <c r="X443" s="49"/>
      <c r="Y443" s="49"/>
      <c r="Z443" s="49"/>
      <c r="AA443" s="49"/>
      <c r="AB443" s="49"/>
      <c r="AC443" s="49"/>
      <c r="AD443" s="49"/>
    </row>
    <row r="444" ht="15.75" customHeight="1">
      <c r="A444" s="282"/>
      <c r="B444" s="49"/>
      <c r="C444" s="49"/>
      <c r="D444" s="49"/>
      <c r="E444" s="49"/>
      <c r="F444" s="49"/>
      <c r="G444" s="49"/>
      <c r="H444" s="49"/>
      <c r="I444" s="283"/>
      <c r="J444" s="283"/>
      <c r="K444" s="283"/>
      <c r="L444" s="283"/>
      <c r="M444" s="283"/>
      <c r="N444" s="283"/>
      <c r="O444" s="283"/>
      <c r="P444" s="283"/>
      <c r="Q444" s="283"/>
      <c r="R444" s="283"/>
      <c r="S444" s="283"/>
      <c r="T444" s="283"/>
      <c r="U444" s="283"/>
      <c r="V444" s="283"/>
      <c r="W444" s="49"/>
      <c r="X444" s="49"/>
      <c r="Y444" s="49"/>
      <c r="Z444" s="49"/>
      <c r="AA444" s="49"/>
      <c r="AB444" s="49"/>
      <c r="AC444" s="49"/>
      <c r="AD444" s="49"/>
    </row>
    <row r="445" ht="15.75" customHeight="1">
      <c r="A445" s="282"/>
      <c r="B445" s="49"/>
      <c r="C445" s="49"/>
      <c r="D445" s="49"/>
      <c r="E445" s="49"/>
      <c r="F445" s="49"/>
      <c r="G445" s="49"/>
      <c r="H445" s="49"/>
      <c r="I445" s="283"/>
      <c r="J445" s="283"/>
      <c r="K445" s="283"/>
      <c r="L445" s="283"/>
      <c r="M445" s="283"/>
      <c r="N445" s="283"/>
      <c r="O445" s="283"/>
      <c r="P445" s="283"/>
      <c r="Q445" s="283"/>
      <c r="R445" s="283"/>
      <c r="S445" s="283"/>
      <c r="T445" s="283"/>
      <c r="U445" s="283"/>
      <c r="V445" s="283"/>
      <c r="W445" s="49"/>
      <c r="X445" s="49"/>
      <c r="Y445" s="49"/>
      <c r="Z445" s="49"/>
      <c r="AA445" s="49"/>
      <c r="AB445" s="49"/>
      <c r="AC445" s="49"/>
      <c r="AD445" s="49"/>
    </row>
    <row r="446" ht="15.75" customHeight="1">
      <c r="A446" s="282"/>
      <c r="B446" s="49"/>
      <c r="C446" s="49"/>
      <c r="D446" s="49"/>
      <c r="E446" s="49"/>
      <c r="F446" s="49"/>
      <c r="G446" s="49"/>
      <c r="H446" s="49"/>
      <c r="I446" s="283"/>
      <c r="J446" s="283"/>
      <c r="K446" s="283"/>
      <c r="L446" s="283"/>
      <c r="M446" s="283"/>
      <c r="N446" s="283"/>
      <c r="O446" s="283"/>
      <c r="P446" s="283"/>
      <c r="Q446" s="283"/>
      <c r="R446" s="283"/>
      <c r="S446" s="283"/>
      <c r="T446" s="283"/>
      <c r="U446" s="283"/>
      <c r="V446" s="283"/>
      <c r="W446" s="49"/>
      <c r="X446" s="49"/>
      <c r="Y446" s="49"/>
      <c r="Z446" s="49"/>
      <c r="AA446" s="49"/>
      <c r="AB446" s="49"/>
      <c r="AC446" s="49"/>
      <c r="AD446" s="49"/>
    </row>
    <row r="447" ht="15.75" customHeight="1">
      <c r="A447" s="282"/>
      <c r="B447" s="49"/>
      <c r="C447" s="49"/>
      <c r="D447" s="49"/>
      <c r="E447" s="49"/>
      <c r="F447" s="49"/>
      <c r="G447" s="49"/>
      <c r="H447" s="49"/>
      <c r="I447" s="283"/>
      <c r="J447" s="283"/>
      <c r="K447" s="283"/>
      <c r="L447" s="283"/>
      <c r="M447" s="283"/>
      <c r="N447" s="283"/>
      <c r="O447" s="283"/>
      <c r="P447" s="283"/>
      <c r="Q447" s="283"/>
      <c r="R447" s="283"/>
      <c r="S447" s="283"/>
      <c r="T447" s="283"/>
      <c r="U447" s="283"/>
      <c r="V447" s="283"/>
      <c r="W447" s="49"/>
      <c r="X447" s="49"/>
      <c r="Y447" s="49"/>
      <c r="Z447" s="49"/>
      <c r="AA447" s="49"/>
      <c r="AB447" s="49"/>
      <c r="AC447" s="49"/>
      <c r="AD447" s="49"/>
    </row>
    <row r="448" ht="15.75" customHeight="1">
      <c r="A448" s="282"/>
      <c r="B448" s="49"/>
      <c r="C448" s="49"/>
      <c r="D448" s="49"/>
      <c r="E448" s="49"/>
      <c r="F448" s="49"/>
      <c r="G448" s="49"/>
      <c r="H448" s="49"/>
      <c r="I448" s="283"/>
      <c r="J448" s="283"/>
      <c r="K448" s="283"/>
      <c r="L448" s="283"/>
      <c r="M448" s="283"/>
      <c r="N448" s="283"/>
      <c r="O448" s="283"/>
      <c r="P448" s="283"/>
      <c r="Q448" s="283"/>
      <c r="R448" s="283"/>
      <c r="S448" s="283"/>
      <c r="T448" s="283"/>
      <c r="U448" s="283"/>
      <c r="V448" s="283"/>
      <c r="W448" s="49"/>
      <c r="X448" s="49"/>
      <c r="Y448" s="49"/>
      <c r="Z448" s="49"/>
      <c r="AA448" s="49"/>
      <c r="AB448" s="49"/>
      <c r="AC448" s="49"/>
      <c r="AD448" s="49"/>
    </row>
    <row r="449" ht="15.75" customHeight="1">
      <c r="A449" s="282"/>
      <c r="B449" s="49"/>
      <c r="C449" s="49"/>
      <c r="D449" s="49"/>
      <c r="E449" s="49"/>
      <c r="F449" s="49"/>
      <c r="G449" s="49"/>
      <c r="H449" s="49"/>
      <c r="I449" s="283"/>
      <c r="J449" s="283"/>
      <c r="K449" s="283"/>
      <c r="L449" s="283"/>
      <c r="M449" s="283"/>
      <c r="N449" s="283"/>
      <c r="O449" s="283"/>
      <c r="P449" s="283"/>
      <c r="Q449" s="283"/>
      <c r="R449" s="283"/>
      <c r="S449" s="283"/>
      <c r="T449" s="283"/>
      <c r="U449" s="283"/>
      <c r="V449" s="283"/>
      <c r="W449" s="49"/>
      <c r="X449" s="49"/>
      <c r="Y449" s="49"/>
      <c r="Z449" s="49"/>
      <c r="AA449" s="49"/>
      <c r="AB449" s="49"/>
      <c r="AC449" s="49"/>
      <c r="AD449" s="49"/>
    </row>
    <row r="450" ht="15.75" customHeight="1">
      <c r="A450" s="282"/>
      <c r="B450" s="49"/>
      <c r="C450" s="49"/>
      <c r="D450" s="49"/>
      <c r="E450" s="49"/>
      <c r="F450" s="49"/>
      <c r="G450" s="49"/>
      <c r="H450" s="49"/>
      <c r="I450" s="283"/>
      <c r="J450" s="283"/>
      <c r="K450" s="283"/>
      <c r="L450" s="283"/>
      <c r="M450" s="283"/>
      <c r="N450" s="283"/>
      <c r="O450" s="283"/>
      <c r="P450" s="283"/>
      <c r="Q450" s="283"/>
      <c r="R450" s="283"/>
      <c r="S450" s="283"/>
      <c r="T450" s="283"/>
      <c r="U450" s="283"/>
      <c r="V450" s="283"/>
      <c r="W450" s="49"/>
      <c r="X450" s="49"/>
      <c r="Y450" s="49"/>
      <c r="Z450" s="49"/>
      <c r="AA450" s="49"/>
      <c r="AB450" s="49"/>
      <c r="AC450" s="49"/>
      <c r="AD450" s="49"/>
    </row>
    <row r="451" ht="15.75" customHeight="1">
      <c r="A451" s="282"/>
      <c r="B451" s="49"/>
      <c r="C451" s="49"/>
      <c r="D451" s="49"/>
      <c r="E451" s="49"/>
      <c r="F451" s="49"/>
      <c r="G451" s="49"/>
      <c r="H451" s="49"/>
      <c r="I451" s="283"/>
      <c r="J451" s="283"/>
      <c r="K451" s="283"/>
      <c r="L451" s="283"/>
      <c r="M451" s="283"/>
      <c r="N451" s="283"/>
      <c r="O451" s="283"/>
      <c r="P451" s="283"/>
      <c r="Q451" s="283"/>
      <c r="R451" s="283"/>
      <c r="S451" s="283"/>
      <c r="T451" s="283"/>
      <c r="U451" s="283"/>
      <c r="V451" s="283"/>
      <c r="W451" s="49"/>
      <c r="X451" s="49"/>
      <c r="Y451" s="49"/>
      <c r="Z451" s="49"/>
      <c r="AA451" s="49"/>
      <c r="AB451" s="49"/>
      <c r="AC451" s="49"/>
      <c r="AD451" s="49"/>
    </row>
    <row r="452" ht="15.75" customHeight="1">
      <c r="A452" s="282"/>
      <c r="B452" s="49"/>
      <c r="C452" s="49"/>
      <c r="D452" s="49"/>
      <c r="E452" s="49"/>
      <c r="F452" s="49"/>
      <c r="G452" s="49"/>
      <c r="H452" s="49"/>
      <c r="I452" s="283"/>
      <c r="J452" s="283"/>
      <c r="K452" s="283"/>
      <c r="L452" s="283"/>
      <c r="M452" s="283"/>
      <c r="N452" s="283"/>
      <c r="O452" s="283"/>
      <c r="P452" s="283"/>
      <c r="Q452" s="283"/>
      <c r="R452" s="283"/>
      <c r="S452" s="283"/>
      <c r="T452" s="283"/>
      <c r="U452" s="283"/>
      <c r="V452" s="283"/>
      <c r="W452" s="49"/>
      <c r="X452" s="49"/>
      <c r="Y452" s="49"/>
      <c r="Z452" s="49"/>
      <c r="AA452" s="49"/>
      <c r="AB452" s="49"/>
      <c r="AC452" s="49"/>
      <c r="AD452" s="49"/>
    </row>
    <row r="453" ht="15.75" customHeight="1">
      <c r="A453" s="282"/>
      <c r="B453" s="49"/>
      <c r="C453" s="49"/>
      <c r="D453" s="49"/>
      <c r="E453" s="49"/>
      <c r="F453" s="49"/>
      <c r="G453" s="49"/>
      <c r="H453" s="49"/>
      <c r="I453" s="283"/>
      <c r="J453" s="283"/>
      <c r="K453" s="283"/>
      <c r="L453" s="283"/>
      <c r="M453" s="283"/>
      <c r="N453" s="283"/>
      <c r="O453" s="283"/>
      <c r="P453" s="283"/>
      <c r="Q453" s="283"/>
      <c r="R453" s="283"/>
      <c r="S453" s="283"/>
      <c r="T453" s="283"/>
      <c r="U453" s="283"/>
      <c r="V453" s="283"/>
      <c r="W453" s="49"/>
      <c r="X453" s="49"/>
      <c r="Y453" s="49"/>
      <c r="Z453" s="49"/>
      <c r="AA453" s="49"/>
      <c r="AB453" s="49"/>
      <c r="AC453" s="49"/>
      <c r="AD453" s="49"/>
    </row>
    <row r="454" ht="15.75" customHeight="1">
      <c r="A454" s="282"/>
      <c r="B454" s="49"/>
      <c r="C454" s="49"/>
      <c r="D454" s="49"/>
      <c r="E454" s="49"/>
      <c r="F454" s="49"/>
      <c r="G454" s="49"/>
      <c r="H454" s="49"/>
      <c r="I454" s="283"/>
      <c r="J454" s="283"/>
      <c r="K454" s="283"/>
      <c r="L454" s="283"/>
      <c r="M454" s="283"/>
      <c r="N454" s="283"/>
      <c r="O454" s="283"/>
      <c r="P454" s="283"/>
      <c r="Q454" s="283"/>
      <c r="R454" s="283"/>
      <c r="S454" s="283"/>
      <c r="T454" s="283"/>
      <c r="U454" s="283"/>
      <c r="V454" s="283"/>
      <c r="W454" s="49"/>
      <c r="X454" s="49"/>
      <c r="Y454" s="49"/>
      <c r="Z454" s="49"/>
      <c r="AA454" s="49"/>
      <c r="AB454" s="49"/>
      <c r="AC454" s="49"/>
      <c r="AD454" s="49"/>
    </row>
    <row r="455" ht="15.75" customHeight="1">
      <c r="A455" s="282"/>
      <c r="B455" s="49"/>
      <c r="C455" s="49"/>
      <c r="D455" s="49"/>
      <c r="E455" s="49"/>
      <c r="F455" s="49"/>
      <c r="G455" s="49"/>
      <c r="H455" s="49"/>
      <c r="I455" s="283"/>
      <c r="J455" s="283"/>
      <c r="K455" s="283"/>
      <c r="L455" s="283"/>
      <c r="M455" s="283"/>
      <c r="N455" s="283"/>
      <c r="O455" s="283"/>
      <c r="P455" s="283"/>
      <c r="Q455" s="283"/>
      <c r="R455" s="283"/>
      <c r="S455" s="283"/>
      <c r="T455" s="283"/>
      <c r="U455" s="283"/>
      <c r="V455" s="283"/>
      <c r="W455" s="49"/>
      <c r="X455" s="49"/>
      <c r="Y455" s="49"/>
      <c r="Z455" s="49"/>
      <c r="AA455" s="49"/>
      <c r="AB455" s="49"/>
      <c r="AC455" s="49"/>
      <c r="AD455" s="49"/>
    </row>
    <row r="456" ht="15.75" customHeight="1">
      <c r="A456" s="282"/>
      <c r="B456" s="49"/>
      <c r="C456" s="49"/>
      <c r="D456" s="49"/>
      <c r="E456" s="49"/>
      <c r="F456" s="49"/>
      <c r="G456" s="49"/>
      <c r="H456" s="49"/>
      <c r="I456" s="283"/>
      <c r="J456" s="283"/>
      <c r="K456" s="283"/>
      <c r="L456" s="283"/>
      <c r="M456" s="283"/>
      <c r="N456" s="283"/>
      <c r="O456" s="283"/>
      <c r="P456" s="283"/>
      <c r="Q456" s="283"/>
      <c r="R456" s="283"/>
      <c r="S456" s="283"/>
      <c r="T456" s="283"/>
      <c r="U456" s="283"/>
      <c r="V456" s="283"/>
      <c r="W456" s="49"/>
      <c r="X456" s="49"/>
      <c r="Y456" s="49"/>
      <c r="Z456" s="49"/>
      <c r="AA456" s="49"/>
      <c r="AB456" s="49"/>
      <c r="AC456" s="49"/>
      <c r="AD456" s="49"/>
    </row>
    <row r="457" ht="15.75" customHeight="1">
      <c r="A457" s="282"/>
      <c r="B457" s="49"/>
      <c r="C457" s="49"/>
      <c r="D457" s="49"/>
      <c r="E457" s="49"/>
      <c r="F457" s="49"/>
      <c r="G457" s="49"/>
      <c r="H457" s="49"/>
      <c r="I457" s="283"/>
      <c r="J457" s="283"/>
      <c r="K457" s="283"/>
      <c r="L457" s="283"/>
      <c r="M457" s="283"/>
      <c r="N457" s="283"/>
      <c r="O457" s="283"/>
      <c r="P457" s="283"/>
      <c r="Q457" s="283"/>
      <c r="R457" s="283"/>
      <c r="S457" s="283"/>
      <c r="T457" s="283"/>
      <c r="U457" s="283"/>
      <c r="V457" s="283"/>
      <c r="W457" s="49"/>
      <c r="X457" s="49"/>
      <c r="Y457" s="49"/>
      <c r="Z457" s="49"/>
      <c r="AA457" s="49"/>
      <c r="AB457" s="49"/>
      <c r="AC457" s="49"/>
      <c r="AD457" s="49"/>
    </row>
    <row r="458" ht="15.75" customHeight="1">
      <c r="A458" s="282"/>
      <c r="B458" s="49"/>
      <c r="C458" s="49"/>
      <c r="D458" s="49"/>
      <c r="E458" s="49"/>
      <c r="F458" s="49"/>
      <c r="G458" s="49"/>
      <c r="H458" s="49"/>
      <c r="I458" s="283"/>
      <c r="J458" s="283"/>
      <c r="K458" s="283"/>
      <c r="L458" s="283"/>
      <c r="M458" s="283"/>
      <c r="N458" s="283"/>
      <c r="O458" s="283"/>
      <c r="P458" s="283"/>
      <c r="Q458" s="283"/>
      <c r="R458" s="283"/>
      <c r="S458" s="283"/>
      <c r="T458" s="283"/>
      <c r="U458" s="283"/>
      <c r="V458" s="283"/>
      <c r="W458" s="49"/>
      <c r="X458" s="49"/>
      <c r="Y458" s="49"/>
      <c r="Z458" s="49"/>
      <c r="AA458" s="49"/>
      <c r="AB458" s="49"/>
      <c r="AC458" s="49"/>
      <c r="AD458" s="49"/>
    </row>
    <row r="459" ht="15.75" customHeight="1">
      <c r="A459" s="282"/>
      <c r="B459" s="49"/>
      <c r="C459" s="49"/>
      <c r="D459" s="49"/>
      <c r="E459" s="49"/>
      <c r="F459" s="49"/>
      <c r="G459" s="49"/>
      <c r="H459" s="49"/>
      <c r="I459" s="283"/>
      <c r="J459" s="283"/>
      <c r="K459" s="283"/>
      <c r="L459" s="283"/>
      <c r="M459" s="283"/>
      <c r="N459" s="283"/>
      <c r="O459" s="283"/>
      <c r="P459" s="283"/>
      <c r="Q459" s="283"/>
      <c r="R459" s="283"/>
      <c r="S459" s="283"/>
      <c r="T459" s="283"/>
      <c r="U459" s="283"/>
      <c r="V459" s="283"/>
      <c r="W459" s="49"/>
      <c r="X459" s="49"/>
      <c r="Y459" s="49"/>
      <c r="Z459" s="49"/>
      <c r="AA459" s="49"/>
      <c r="AB459" s="49"/>
      <c r="AC459" s="49"/>
      <c r="AD459" s="49"/>
    </row>
    <row r="460" ht="15.75" customHeight="1">
      <c r="A460" s="282"/>
      <c r="B460" s="49"/>
      <c r="C460" s="49"/>
      <c r="D460" s="49"/>
      <c r="E460" s="49"/>
      <c r="F460" s="49"/>
      <c r="G460" s="49"/>
      <c r="H460" s="49"/>
      <c r="I460" s="283"/>
      <c r="J460" s="283"/>
      <c r="K460" s="283"/>
      <c r="L460" s="283"/>
      <c r="M460" s="283"/>
      <c r="N460" s="283"/>
      <c r="O460" s="283"/>
      <c r="P460" s="283"/>
      <c r="Q460" s="283"/>
      <c r="R460" s="283"/>
      <c r="S460" s="283"/>
      <c r="T460" s="283"/>
      <c r="U460" s="283"/>
      <c r="V460" s="283"/>
      <c r="W460" s="49"/>
      <c r="X460" s="49"/>
      <c r="Y460" s="49"/>
      <c r="Z460" s="49"/>
      <c r="AA460" s="49"/>
      <c r="AB460" s="49"/>
      <c r="AC460" s="49"/>
      <c r="AD460" s="49"/>
    </row>
    <row r="461" ht="15.75" customHeight="1">
      <c r="A461" s="282"/>
      <c r="B461" s="49"/>
      <c r="C461" s="49"/>
      <c r="D461" s="49"/>
      <c r="E461" s="49"/>
      <c r="F461" s="49"/>
      <c r="G461" s="49"/>
      <c r="H461" s="49"/>
      <c r="I461" s="283"/>
      <c r="J461" s="283"/>
      <c r="K461" s="283"/>
      <c r="L461" s="283"/>
      <c r="M461" s="283"/>
      <c r="N461" s="283"/>
      <c r="O461" s="283"/>
      <c r="P461" s="283"/>
      <c r="Q461" s="283"/>
      <c r="R461" s="283"/>
      <c r="S461" s="283"/>
      <c r="T461" s="283"/>
      <c r="U461" s="283"/>
      <c r="V461" s="283"/>
      <c r="W461" s="49"/>
      <c r="X461" s="49"/>
      <c r="Y461" s="49"/>
      <c r="Z461" s="49"/>
      <c r="AA461" s="49"/>
      <c r="AB461" s="49"/>
      <c r="AC461" s="49"/>
      <c r="AD461" s="49"/>
    </row>
    <row r="462" ht="15.75" customHeight="1">
      <c r="A462" s="282"/>
      <c r="B462" s="49"/>
      <c r="C462" s="49"/>
      <c r="D462" s="49"/>
      <c r="E462" s="49"/>
      <c r="F462" s="49"/>
      <c r="G462" s="49"/>
      <c r="H462" s="49"/>
      <c r="I462" s="283"/>
      <c r="J462" s="283"/>
      <c r="K462" s="283"/>
      <c r="L462" s="283"/>
      <c r="M462" s="283"/>
      <c r="N462" s="283"/>
      <c r="O462" s="283"/>
      <c r="P462" s="283"/>
      <c r="Q462" s="283"/>
      <c r="R462" s="283"/>
      <c r="S462" s="283"/>
      <c r="T462" s="283"/>
      <c r="U462" s="283"/>
      <c r="V462" s="283"/>
      <c r="W462" s="49"/>
      <c r="X462" s="49"/>
      <c r="Y462" s="49"/>
      <c r="Z462" s="49"/>
      <c r="AA462" s="49"/>
      <c r="AB462" s="49"/>
      <c r="AC462" s="49"/>
      <c r="AD462" s="49"/>
    </row>
    <row r="463" ht="15.75" customHeight="1">
      <c r="A463" s="282"/>
      <c r="B463" s="49"/>
      <c r="C463" s="49"/>
      <c r="D463" s="49"/>
      <c r="E463" s="49"/>
      <c r="F463" s="49"/>
      <c r="G463" s="49"/>
      <c r="H463" s="49"/>
      <c r="I463" s="283"/>
      <c r="J463" s="283"/>
      <c r="K463" s="283"/>
      <c r="L463" s="283"/>
      <c r="M463" s="283"/>
      <c r="N463" s="283"/>
      <c r="O463" s="283"/>
      <c r="P463" s="283"/>
      <c r="Q463" s="283"/>
      <c r="R463" s="283"/>
      <c r="S463" s="283"/>
      <c r="T463" s="283"/>
      <c r="U463" s="283"/>
      <c r="V463" s="283"/>
      <c r="W463" s="49"/>
      <c r="X463" s="49"/>
      <c r="Y463" s="49"/>
      <c r="Z463" s="49"/>
      <c r="AA463" s="49"/>
      <c r="AB463" s="49"/>
      <c r="AC463" s="49"/>
      <c r="AD463" s="49"/>
    </row>
    <row r="464" ht="15.75" customHeight="1">
      <c r="A464" s="282"/>
      <c r="B464" s="49"/>
      <c r="C464" s="49"/>
      <c r="D464" s="49"/>
      <c r="E464" s="49"/>
      <c r="F464" s="49"/>
      <c r="G464" s="49"/>
      <c r="H464" s="49"/>
      <c r="I464" s="283"/>
      <c r="J464" s="283"/>
      <c r="K464" s="283"/>
      <c r="L464" s="283"/>
      <c r="M464" s="283"/>
      <c r="N464" s="283"/>
      <c r="O464" s="283"/>
      <c r="P464" s="283"/>
      <c r="Q464" s="283"/>
      <c r="R464" s="283"/>
      <c r="S464" s="283"/>
      <c r="T464" s="283"/>
      <c r="U464" s="283"/>
      <c r="V464" s="283"/>
      <c r="W464" s="49"/>
      <c r="X464" s="49"/>
      <c r="Y464" s="49"/>
      <c r="Z464" s="49"/>
      <c r="AA464" s="49"/>
      <c r="AB464" s="49"/>
      <c r="AC464" s="49"/>
      <c r="AD464" s="49"/>
    </row>
    <row r="465" ht="15.75" customHeight="1">
      <c r="A465" s="282"/>
      <c r="B465" s="49"/>
      <c r="C465" s="49"/>
      <c r="D465" s="49"/>
      <c r="E465" s="49"/>
      <c r="F465" s="49"/>
      <c r="G465" s="49"/>
      <c r="H465" s="49"/>
      <c r="I465" s="283"/>
      <c r="J465" s="283"/>
      <c r="K465" s="283"/>
      <c r="L465" s="283"/>
      <c r="M465" s="283"/>
      <c r="N465" s="283"/>
      <c r="O465" s="283"/>
      <c r="P465" s="283"/>
      <c r="Q465" s="283"/>
      <c r="R465" s="283"/>
      <c r="S465" s="283"/>
      <c r="T465" s="283"/>
      <c r="U465" s="283"/>
      <c r="V465" s="283"/>
      <c r="W465" s="49"/>
      <c r="X465" s="49"/>
      <c r="Y465" s="49"/>
      <c r="Z465" s="49"/>
      <c r="AA465" s="49"/>
      <c r="AB465" s="49"/>
      <c r="AC465" s="49"/>
      <c r="AD465" s="49"/>
    </row>
    <row r="466" ht="15.75" customHeight="1">
      <c r="A466" s="282"/>
      <c r="B466" s="49"/>
      <c r="C466" s="49"/>
      <c r="D466" s="49"/>
      <c r="E466" s="49"/>
      <c r="F466" s="49"/>
      <c r="G466" s="49"/>
      <c r="H466" s="49"/>
      <c r="I466" s="283"/>
      <c r="J466" s="283"/>
      <c r="K466" s="283"/>
      <c r="L466" s="283"/>
      <c r="M466" s="283"/>
      <c r="N466" s="283"/>
      <c r="O466" s="283"/>
      <c r="P466" s="283"/>
      <c r="Q466" s="283"/>
      <c r="R466" s="283"/>
      <c r="S466" s="283"/>
      <c r="T466" s="283"/>
      <c r="U466" s="283"/>
      <c r="V466" s="283"/>
      <c r="W466" s="49"/>
      <c r="X466" s="49"/>
      <c r="Y466" s="49"/>
      <c r="Z466" s="49"/>
      <c r="AA466" s="49"/>
      <c r="AB466" s="49"/>
      <c r="AC466" s="49"/>
      <c r="AD466" s="49"/>
    </row>
    <row r="467" ht="15.75" customHeight="1">
      <c r="A467" s="282"/>
      <c r="B467" s="49"/>
      <c r="C467" s="49"/>
      <c r="D467" s="49"/>
      <c r="E467" s="49"/>
      <c r="F467" s="49"/>
      <c r="G467" s="49"/>
      <c r="H467" s="49"/>
      <c r="I467" s="283"/>
      <c r="J467" s="283"/>
      <c r="K467" s="283"/>
      <c r="L467" s="283"/>
      <c r="M467" s="283"/>
      <c r="N467" s="283"/>
      <c r="O467" s="283"/>
      <c r="P467" s="283"/>
      <c r="Q467" s="283"/>
      <c r="R467" s="283"/>
      <c r="S467" s="283"/>
      <c r="T467" s="283"/>
      <c r="U467" s="283"/>
      <c r="V467" s="283"/>
      <c r="W467" s="49"/>
      <c r="X467" s="49"/>
      <c r="Y467" s="49"/>
      <c r="Z467" s="49"/>
      <c r="AA467" s="49"/>
      <c r="AB467" s="49"/>
      <c r="AC467" s="49"/>
      <c r="AD467" s="49"/>
    </row>
    <row r="468" ht="15.75" customHeight="1">
      <c r="A468" s="282"/>
      <c r="B468" s="49"/>
      <c r="C468" s="49"/>
      <c r="D468" s="49"/>
      <c r="E468" s="49"/>
      <c r="F468" s="49"/>
      <c r="G468" s="49"/>
      <c r="H468" s="49"/>
      <c r="I468" s="283"/>
      <c r="J468" s="283"/>
      <c r="K468" s="283"/>
      <c r="L468" s="283"/>
      <c r="M468" s="283"/>
      <c r="N468" s="283"/>
      <c r="O468" s="283"/>
      <c r="P468" s="283"/>
      <c r="Q468" s="283"/>
      <c r="R468" s="283"/>
      <c r="S468" s="283"/>
      <c r="T468" s="283"/>
      <c r="U468" s="283"/>
      <c r="V468" s="283"/>
      <c r="W468" s="49"/>
      <c r="X468" s="49"/>
      <c r="Y468" s="49"/>
      <c r="Z468" s="49"/>
      <c r="AA468" s="49"/>
      <c r="AB468" s="49"/>
      <c r="AC468" s="49"/>
      <c r="AD468" s="49"/>
    </row>
    <row r="469" ht="15.75" customHeight="1">
      <c r="A469" s="282"/>
      <c r="B469" s="49"/>
      <c r="C469" s="49"/>
      <c r="D469" s="49"/>
      <c r="E469" s="49"/>
      <c r="F469" s="49"/>
      <c r="G469" s="49"/>
      <c r="H469" s="49"/>
      <c r="I469" s="283"/>
      <c r="J469" s="283"/>
      <c r="K469" s="283"/>
      <c r="L469" s="283"/>
      <c r="M469" s="283"/>
      <c r="N469" s="283"/>
      <c r="O469" s="283"/>
      <c r="P469" s="283"/>
      <c r="Q469" s="283"/>
      <c r="R469" s="283"/>
      <c r="S469" s="283"/>
      <c r="T469" s="283"/>
      <c r="U469" s="283"/>
      <c r="V469" s="283"/>
      <c r="W469" s="49"/>
      <c r="X469" s="49"/>
      <c r="Y469" s="49"/>
      <c r="Z469" s="49"/>
      <c r="AA469" s="49"/>
      <c r="AB469" s="49"/>
      <c r="AC469" s="49"/>
      <c r="AD469" s="49"/>
    </row>
    <row r="470" ht="15.75" customHeight="1">
      <c r="A470" s="282"/>
      <c r="B470" s="49"/>
      <c r="C470" s="49"/>
      <c r="D470" s="49"/>
      <c r="E470" s="49"/>
      <c r="F470" s="49"/>
      <c r="G470" s="49"/>
      <c r="H470" s="49"/>
      <c r="I470" s="283"/>
      <c r="J470" s="283"/>
      <c r="K470" s="283"/>
      <c r="L470" s="283"/>
      <c r="M470" s="283"/>
      <c r="N470" s="283"/>
      <c r="O470" s="283"/>
      <c r="P470" s="283"/>
      <c r="Q470" s="283"/>
      <c r="R470" s="283"/>
      <c r="S470" s="283"/>
      <c r="T470" s="283"/>
      <c r="U470" s="283"/>
      <c r="V470" s="283"/>
      <c r="W470" s="49"/>
      <c r="X470" s="49"/>
      <c r="Y470" s="49"/>
      <c r="Z470" s="49"/>
      <c r="AA470" s="49"/>
      <c r="AB470" s="49"/>
      <c r="AC470" s="49"/>
      <c r="AD470" s="49"/>
    </row>
    <row r="471" ht="15.75" customHeight="1">
      <c r="A471" s="282"/>
      <c r="B471" s="49"/>
      <c r="C471" s="49"/>
      <c r="D471" s="49"/>
      <c r="E471" s="49"/>
      <c r="F471" s="49"/>
      <c r="G471" s="49"/>
      <c r="H471" s="49"/>
      <c r="I471" s="283"/>
      <c r="J471" s="283"/>
      <c r="K471" s="283"/>
      <c r="L471" s="283"/>
      <c r="M471" s="283"/>
      <c r="N471" s="283"/>
      <c r="O471" s="283"/>
      <c r="P471" s="283"/>
      <c r="Q471" s="283"/>
      <c r="R471" s="283"/>
      <c r="S471" s="283"/>
      <c r="T471" s="283"/>
      <c r="U471" s="283"/>
      <c r="V471" s="283"/>
      <c r="W471" s="49"/>
      <c r="X471" s="49"/>
      <c r="Y471" s="49"/>
      <c r="Z471" s="49"/>
      <c r="AA471" s="49"/>
      <c r="AB471" s="49"/>
      <c r="AC471" s="49"/>
      <c r="AD471" s="49"/>
    </row>
    <row r="472" ht="15.75" customHeight="1">
      <c r="A472" s="282"/>
      <c r="B472" s="49"/>
      <c r="C472" s="49"/>
      <c r="D472" s="49"/>
      <c r="E472" s="49"/>
      <c r="F472" s="49"/>
      <c r="G472" s="49"/>
      <c r="H472" s="49"/>
      <c r="I472" s="283"/>
      <c r="J472" s="283"/>
      <c r="K472" s="283"/>
      <c r="L472" s="283"/>
      <c r="M472" s="283"/>
      <c r="N472" s="283"/>
      <c r="O472" s="283"/>
      <c r="P472" s="283"/>
      <c r="Q472" s="283"/>
      <c r="R472" s="283"/>
      <c r="S472" s="283"/>
      <c r="T472" s="283"/>
      <c r="U472" s="283"/>
      <c r="V472" s="283"/>
      <c r="W472" s="49"/>
      <c r="X472" s="49"/>
      <c r="Y472" s="49"/>
      <c r="Z472" s="49"/>
      <c r="AA472" s="49"/>
      <c r="AB472" s="49"/>
      <c r="AC472" s="49"/>
      <c r="AD472" s="49"/>
    </row>
    <row r="473" ht="15.75" customHeight="1">
      <c r="A473" s="282"/>
      <c r="B473" s="49"/>
      <c r="C473" s="49"/>
      <c r="D473" s="49"/>
      <c r="E473" s="49"/>
      <c r="F473" s="49"/>
      <c r="G473" s="49"/>
      <c r="H473" s="49"/>
      <c r="I473" s="283"/>
      <c r="J473" s="283"/>
      <c r="K473" s="283"/>
      <c r="L473" s="283"/>
      <c r="M473" s="283"/>
      <c r="N473" s="283"/>
      <c r="O473" s="283"/>
      <c r="P473" s="283"/>
      <c r="Q473" s="283"/>
      <c r="R473" s="283"/>
      <c r="S473" s="283"/>
      <c r="T473" s="283"/>
      <c r="U473" s="283"/>
      <c r="V473" s="283"/>
      <c r="W473" s="49"/>
      <c r="X473" s="49"/>
      <c r="Y473" s="49"/>
      <c r="Z473" s="49"/>
      <c r="AA473" s="49"/>
      <c r="AB473" s="49"/>
      <c r="AC473" s="49"/>
      <c r="AD473" s="49"/>
    </row>
    <row r="474" ht="15.75" customHeight="1">
      <c r="A474" s="282"/>
      <c r="B474" s="49"/>
      <c r="C474" s="49"/>
      <c r="D474" s="49"/>
      <c r="E474" s="49"/>
      <c r="F474" s="49"/>
      <c r="G474" s="49"/>
      <c r="H474" s="49"/>
      <c r="I474" s="283"/>
      <c r="J474" s="283"/>
      <c r="K474" s="283"/>
      <c r="L474" s="283"/>
      <c r="M474" s="283"/>
      <c r="N474" s="283"/>
      <c r="O474" s="283"/>
      <c r="P474" s="283"/>
      <c r="Q474" s="283"/>
      <c r="R474" s="283"/>
      <c r="S474" s="283"/>
      <c r="T474" s="283"/>
      <c r="U474" s="283"/>
      <c r="V474" s="283"/>
      <c r="W474" s="49"/>
      <c r="X474" s="49"/>
      <c r="Y474" s="49"/>
      <c r="Z474" s="49"/>
      <c r="AA474" s="49"/>
      <c r="AB474" s="49"/>
      <c r="AC474" s="49"/>
      <c r="AD474" s="49"/>
    </row>
    <row r="475" ht="15.75" customHeight="1">
      <c r="A475" s="282"/>
      <c r="B475" s="49"/>
      <c r="C475" s="49"/>
      <c r="D475" s="49"/>
      <c r="E475" s="49"/>
      <c r="F475" s="49"/>
      <c r="G475" s="49"/>
      <c r="H475" s="49"/>
      <c r="I475" s="283"/>
      <c r="J475" s="283"/>
      <c r="K475" s="283"/>
      <c r="L475" s="283"/>
      <c r="M475" s="283"/>
      <c r="N475" s="283"/>
      <c r="O475" s="283"/>
      <c r="P475" s="283"/>
      <c r="Q475" s="283"/>
      <c r="R475" s="283"/>
      <c r="S475" s="283"/>
      <c r="T475" s="283"/>
      <c r="U475" s="283"/>
      <c r="V475" s="283"/>
      <c r="W475" s="49"/>
      <c r="X475" s="49"/>
      <c r="Y475" s="49"/>
      <c r="Z475" s="49"/>
      <c r="AA475" s="49"/>
      <c r="AB475" s="49"/>
      <c r="AC475" s="49"/>
      <c r="AD475" s="49"/>
    </row>
    <row r="476" ht="15.75" customHeight="1">
      <c r="A476" s="282"/>
      <c r="B476" s="49"/>
      <c r="C476" s="49"/>
      <c r="D476" s="49"/>
      <c r="E476" s="49"/>
      <c r="F476" s="49"/>
      <c r="G476" s="49"/>
      <c r="H476" s="49"/>
      <c r="I476" s="283"/>
      <c r="J476" s="283"/>
      <c r="K476" s="283"/>
      <c r="L476" s="283"/>
      <c r="M476" s="283"/>
      <c r="N476" s="283"/>
      <c r="O476" s="283"/>
      <c r="P476" s="283"/>
      <c r="Q476" s="283"/>
      <c r="R476" s="283"/>
      <c r="S476" s="283"/>
      <c r="T476" s="283"/>
      <c r="U476" s="283"/>
      <c r="V476" s="283"/>
      <c r="W476" s="49"/>
      <c r="X476" s="49"/>
      <c r="Y476" s="49"/>
      <c r="Z476" s="49"/>
      <c r="AA476" s="49"/>
      <c r="AB476" s="49"/>
      <c r="AC476" s="49"/>
      <c r="AD476" s="49"/>
    </row>
    <row r="477" ht="15.75" customHeight="1">
      <c r="A477" s="282"/>
      <c r="B477" s="49"/>
      <c r="C477" s="49"/>
      <c r="D477" s="49"/>
      <c r="E477" s="49"/>
      <c r="F477" s="49"/>
      <c r="G477" s="49"/>
      <c r="H477" s="49"/>
      <c r="I477" s="283"/>
      <c r="J477" s="283"/>
      <c r="K477" s="283"/>
      <c r="L477" s="283"/>
      <c r="M477" s="283"/>
      <c r="N477" s="283"/>
      <c r="O477" s="283"/>
      <c r="P477" s="283"/>
      <c r="Q477" s="283"/>
      <c r="R477" s="283"/>
      <c r="S477" s="283"/>
      <c r="T477" s="283"/>
      <c r="U477" s="283"/>
      <c r="V477" s="283"/>
      <c r="W477" s="49"/>
      <c r="X477" s="49"/>
      <c r="Y477" s="49"/>
      <c r="Z477" s="49"/>
      <c r="AA477" s="49"/>
      <c r="AB477" s="49"/>
      <c r="AC477" s="49"/>
      <c r="AD477" s="49"/>
    </row>
    <row r="478" ht="15.75" customHeight="1">
      <c r="A478" s="282"/>
      <c r="B478" s="49"/>
      <c r="C478" s="49"/>
      <c r="D478" s="49"/>
      <c r="E478" s="49"/>
      <c r="F478" s="49"/>
      <c r="G478" s="49"/>
      <c r="H478" s="49"/>
      <c r="I478" s="283"/>
      <c r="J478" s="283"/>
      <c r="K478" s="283"/>
      <c r="L478" s="283"/>
      <c r="M478" s="283"/>
      <c r="N478" s="283"/>
      <c r="O478" s="283"/>
      <c r="P478" s="283"/>
      <c r="Q478" s="283"/>
      <c r="R478" s="283"/>
      <c r="S478" s="283"/>
      <c r="T478" s="283"/>
      <c r="U478" s="283"/>
      <c r="V478" s="283"/>
      <c r="W478" s="49"/>
      <c r="X478" s="49"/>
      <c r="Y478" s="49"/>
      <c r="Z478" s="49"/>
      <c r="AA478" s="49"/>
      <c r="AB478" s="49"/>
      <c r="AC478" s="49"/>
      <c r="AD478" s="49"/>
    </row>
    <row r="479" ht="15.75" customHeight="1">
      <c r="A479" s="282"/>
      <c r="B479" s="49"/>
      <c r="C479" s="49"/>
      <c r="D479" s="49"/>
      <c r="E479" s="49"/>
      <c r="F479" s="49"/>
      <c r="G479" s="49"/>
      <c r="H479" s="49"/>
      <c r="I479" s="283"/>
      <c r="J479" s="283"/>
      <c r="K479" s="283"/>
      <c r="L479" s="283"/>
      <c r="M479" s="283"/>
      <c r="N479" s="283"/>
      <c r="O479" s="283"/>
      <c r="P479" s="283"/>
      <c r="Q479" s="283"/>
      <c r="R479" s="283"/>
      <c r="S479" s="283"/>
      <c r="T479" s="283"/>
      <c r="U479" s="283"/>
      <c r="V479" s="283"/>
      <c r="W479" s="49"/>
      <c r="X479" s="49"/>
      <c r="Y479" s="49"/>
      <c r="Z479" s="49"/>
      <c r="AA479" s="49"/>
      <c r="AB479" s="49"/>
      <c r="AC479" s="49"/>
      <c r="AD479" s="49"/>
    </row>
    <row r="480" ht="15.75" customHeight="1">
      <c r="A480" s="282"/>
      <c r="B480" s="49"/>
      <c r="C480" s="49"/>
      <c r="D480" s="49"/>
      <c r="E480" s="49"/>
      <c r="F480" s="49"/>
      <c r="G480" s="49"/>
      <c r="H480" s="49"/>
      <c r="I480" s="283"/>
      <c r="J480" s="283"/>
      <c r="K480" s="283"/>
      <c r="L480" s="283"/>
      <c r="M480" s="283"/>
      <c r="N480" s="283"/>
      <c r="O480" s="283"/>
      <c r="P480" s="283"/>
      <c r="Q480" s="283"/>
      <c r="R480" s="283"/>
      <c r="S480" s="283"/>
      <c r="T480" s="283"/>
      <c r="U480" s="283"/>
      <c r="V480" s="283"/>
      <c r="W480" s="49"/>
      <c r="X480" s="49"/>
      <c r="Y480" s="49"/>
      <c r="Z480" s="49"/>
      <c r="AA480" s="49"/>
      <c r="AB480" s="49"/>
      <c r="AC480" s="49"/>
      <c r="AD480" s="49"/>
    </row>
    <row r="481" ht="15.75" customHeight="1">
      <c r="A481" s="282"/>
      <c r="B481" s="49"/>
      <c r="C481" s="49"/>
      <c r="D481" s="49"/>
      <c r="E481" s="49"/>
      <c r="F481" s="49"/>
      <c r="G481" s="49"/>
      <c r="H481" s="49"/>
      <c r="I481" s="283"/>
      <c r="J481" s="283"/>
      <c r="K481" s="283"/>
      <c r="L481" s="283"/>
      <c r="M481" s="283"/>
      <c r="N481" s="283"/>
      <c r="O481" s="283"/>
      <c r="P481" s="283"/>
      <c r="Q481" s="283"/>
      <c r="R481" s="283"/>
      <c r="S481" s="283"/>
      <c r="T481" s="283"/>
      <c r="U481" s="283"/>
      <c r="V481" s="283"/>
      <c r="W481" s="49"/>
      <c r="X481" s="49"/>
      <c r="Y481" s="49"/>
      <c r="Z481" s="49"/>
      <c r="AA481" s="49"/>
      <c r="AB481" s="49"/>
      <c r="AC481" s="49"/>
      <c r="AD481" s="49"/>
    </row>
    <row r="482" ht="15.75" customHeight="1">
      <c r="A482" s="282"/>
      <c r="B482" s="49"/>
      <c r="C482" s="49"/>
      <c r="D482" s="49"/>
      <c r="E482" s="49"/>
      <c r="F482" s="49"/>
      <c r="G482" s="49"/>
      <c r="H482" s="49"/>
      <c r="I482" s="283"/>
      <c r="J482" s="283"/>
      <c r="K482" s="283"/>
      <c r="L482" s="283"/>
      <c r="M482" s="283"/>
      <c r="N482" s="283"/>
      <c r="O482" s="283"/>
      <c r="P482" s="283"/>
      <c r="Q482" s="283"/>
      <c r="R482" s="283"/>
      <c r="S482" s="283"/>
      <c r="T482" s="283"/>
      <c r="U482" s="283"/>
      <c r="V482" s="283"/>
      <c r="W482" s="49"/>
      <c r="X482" s="49"/>
      <c r="Y482" s="49"/>
      <c r="Z482" s="49"/>
      <c r="AA482" s="49"/>
      <c r="AB482" s="49"/>
      <c r="AC482" s="49"/>
      <c r="AD482" s="49"/>
    </row>
    <row r="483" ht="15.75" customHeight="1">
      <c r="A483" s="282"/>
      <c r="B483" s="49"/>
      <c r="C483" s="49"/>
      <c r="D483" s="49"/>
      <c r="E483" s="49"/>
      <c r="F483" s="49"/>
      <c r="G483" s="49"/>
      <c r="H483" s="49"/>
      <c r="I483" s="283"/>
      <c r="J483" s="283"/>
      <c r="K483" s="283"/>
      <c r="L483" s="283"/>
      <c r="M483" s="283"/>
      <c r="N483" s="283"/>
      <c r="O483" s="283"/>
      <c r="P483" s="283"/>
      <c r="Q483" s="283"/>
      <c r="R483" s="283"/>
      <c r="S483" s="283"/>
      <c r="T483" s="283"/>
      <c r="U483" s="283"/>
      <c r="V483" s="283"/>
      <c r="W483" s="49"/>
      <c r="X483" s="49"/>
      <c r="Y483" s="49"/>
      <c r="Z483" s="49"/>
      <c r="AA483" s="49"/>
      <c r="AB483" s="49"/>
      <c r="AC483" s="49"/>
      <c r="AD483" s="49"/>
    </row>
    <row r="484" ht="15.75" customHeight="1">
      <c r="A484" s="282"/>
      <c r="B484" s="49"/>
      <c r="C484" s="49"/>
      <c r="D484" s="49"/>
      <c r="E484" s="49"/>
      <c r="F484" s="49"/>
      <c r="G484" s="49"/>
      <c r="H484" s="49"/>
      <c r="I484" s="283"/>
      <c r="J484" s="283"/>
      <c r="K484" s="283"/>
      <c r="L484" s="283"/>
      <c r="M484" s="283"/>
      <c r="N484" s="283"/>
      <c r="O484" s="283"/>
      <c r="P484" s="283"/>
      <c r="Q484" s="283"/>
      <c r="R484" s="283"/>
      <c r="S484" s="283"/>
      <c r="T484" s="283"/>
      <c r="U484" s="283"/>
      <c r="V484" s="283"/>
      <c r="W484" s="49"/>
      <c r="X484" s="49"/>
      <c r="Y484" s="49"/>
      <c r="Z484" s="49"/>
      <c r="AA484" s="49"/>
      <c r="AB484" s="49"/>
      <c r="AC484" s="49"/>
      <c r="AD484" s="49"/>
    </row>
    <row r="485" ht="15.75" customHeight="1">
      <c r="A485" s="282"/>
      <c r="B485" s="49"/>
      <c r="C485" s="49"/>
      <c r="D485" s="49"/>
      <c r="E485" s="49"/>
      <c r="F485" s="49"/>
      <c r="G485" s="49"/>
      <c r="H485" s="49"/>
      <c r="I485" s="283"/>
      <c r="J485" s="283"/>
      <c r="K485" s="283"/>
      <c r="L485" s="283"/>
      <c r="M485" s="283"/>
      <c r="N485" s="283"/>
      <c r="O485" s="283"/>
      <c r="P485" s="283"/>
      <c r="Q485" s="283"/>
      <c r="R485" s="283"/>
      <c r="S485" s="283"/>
      <c r="T485" s="283"/>
      <c r="U485" s="283"/>
      <c r="V485" s="283"/>
      <c r="W485" s="49"/>
      <c r="X485" s="49"/>
      <c r="Y485" s="49"/>
      <c r="Z485" s="49"/>
      <c r="AA485" s="49"/>
      <c r="AB485" s="49"/>
      <c r="AC485" s="49"/>
      <c r="AD485" s="49"/>
    </row>
    <row r="486" ht="15.75" customHeight="1">
      <c r="A486" s="282"/>
      <c r="B486" s="49"/>
      <c r="C486" s="49"/>
      <c r="D486" s="49"/>
      <c r="E486" s="49"/>
      <c r="F486" s="49"/>
      <c r="G486" s="49"/>
      <c r="H486" s="49"/>
      <c r="I486" s="283"/>
      <c r="J486" s="283"/>
      <c r="K486" s="283"/>
      <c r="L486" s="283"/>
      <c r="M486" s="283"/>
      <c r="N486" s="283"/>
      <c r="O486" s="283"/>
      <c r="P486" s="283"/>
      <c r="Q486" s="283"/>
      <c r="R486" s="283"/>
      <c r="S486" s="283"/>
      <c r="T486" s="283"/>
      <c r="U486" s="283"/>
      <c r="V486" s="283"/>
      <c r="W486" s="49"/>
      <c r="X486" s="49"/>
      <c r="Y486" s="49"/>
      <c r="Z486" s="49"/>
      <c r="AA486" s="49"/>
      <c r="AB486" s="49"/>
      <c r="AC486" s="49"/>
      <c r="AD486" s="49"/>
    </row>
    <row r="487" ht="15.75" customHeight="1">
      <c r="A487" s="282"/>
      <c r="B487" s="49"/>
      <c r="C487" s="49"/>
      <c r="D487" s="49"/>
      <c r="E487" s="49"/>
      <c r="F487" s="49"/>
      <c r="G487" s="49"/>
      <c r="H487" s="49"/>
      <c r="I487" s="283"/>
      <c r="J487" s="283"/>
      <c r="K487" s="283"/>
      <c r="L487" s="283"/>
      <c r="M487" s="283"/>
      <c r="N487" s="283"/>
      <c r="O487" s="283"/>
      <c r="P487" s="283"/>
      <c r="Q487" s="283"/>
      <c r="R487" s="283"/>
      <c r="S487" s="283"/>
      <c r="T487" s="283"/>
      <c r="U487" s="283"/>
      <c r="V487" s="283"/>
      <c r="W487" s="49"/>
      <c r="X487" s="49"/>
      <c r="Y487" s="49"/>
      <c r="Z487" s="49"/>
      <c r="AA487" s="49"/>
      <c r="AB487" s="49"/>
      <c r="AC487" s="49"/>
      <c r="AD487" s="49"/>
    </row>
    <row r="488" ht="15.75" customHeight="1">
      <c r="A488" s="282"/>
      <c r="B488" s="49"/>
      <c r="C488" s="49"/>
      <c r="D488" s="49"/>
      <c r="E488" s="49"/>
      <c r="F488" s="49"/>
      <c r="G488" s="49"/>
      <c r="H488" s="49"/>
      <c r="I488" s="283"/>
      <c r="J488" s="283"/>
      <c r="K488" s="283"/>
      <c r="L488" s="283"/>
      <c r="M488" s="283"/>
      <c r="N488" s="283"/>
      <c r="O488" s="283"/>
      <c r="P488" s="283"/>
      <c r="Q488" s="283"/>
      <c r="R488" s="283"/>
      <c r="S488" s="283"/>
      <c r="T488" s="283"/>
      <c r="U488" s="283"/>
      <c r="V488" s="283"/>
      <c r="W488" s="49"/>
      <c r="X488" s="49"/>
      <c r="Y488" s="49"/>
      <c r="Z488" s="49"/>
      <c r="AA488" s="49"/>
      <c r="AB488" s="49"/>
      <c r="AC488" s="49"/>
      <c r="AD488" s="49"/>
    </row>
    <row r="489" ht="15.75" customHeight="1">
      <c r="A489" s="282"/>
      <c r="B489" s="49"/>
      <c r="C489" s="49"/>
      <c r="D489" s="49"/>
      <c r="E489" s="49"/>
      <c r="F489" s="49"/>
      <c r="G489" s="49"/>
      <c r="H489" s="49"/>
      <c r="I489" s="283"/>
      <c r="J489" s="283"/>
      <c r="K489" s="283"/>
      <c r="L489" s="283"/>
      <c r="M489" s="283"/>
      <c r="N489" s="283"/>
      <c r="O489" s="283"/>
      <c r="P489" s="283"/>
      <c r="Q489" s="283"/>
      <c r="R489" s="283"/>
      <c r="S489" s="283"/>
      <c r="T489" s="283"/>
      <c r="U489" s="283"/>
      <c r="V489" s="283"/>
      <c r="W489" s="49"/>
      <c r="X489" s="49"/>
      <c r="Y489" s="49"/>
      <c r="Z489" s="49"/>
      <c r="AA489" s="49"/>
      <c r="AB489" s="49"/>
      <c r="AC489" s="49"/>
      <c r="AD489" s="49"/>
    </row>
    <row r="490" ht="15.75" customHeight="1">
      <c r="A490" s="282"/>
      <c r="B490" s="49"/>
      <c r="C490" s="49"/>
      <c r="D490" s="49"/>
      <c r="E490" s="49"/>
      <c r="F490" s="49"/>
      <c r="G490" s="49"/>
      <c r="H490" s="49"/>
      <c r="I490" s="283"/>
      <c r="J490" s="283"/>
      <c r="K490" s="283"/>
      <c r="L490" s="283"/>
      <c r="M490" s="283"/>
      <c r="N490" s="283"/>
      <c r="O490" s="283"/>
      <c r="P490" s="283"/>
      <c r="Q490" s="283"/>
      <c r="R490" s="283"/>
      <c r="S490" s="283"/>
      <c r="T490" s="283"/>
      <c r="U490" s="283"/>
      <c r="V490" s="283"/>
      <c r="W490" s="49"/>
      <c r="X490" s="49"/>
      <c r="Y490" s="49"/>
      <c r="Z490" s="49"/>
      <c r="AA490" s="49"/>
      <c r="AB490" s="49"/>
      <c r="AC490" s="49"/>
      <c r="AD490" s="49"/>
    </row>
    <row r="491" ht="15.75" customHeight="1">
      <c r="A491" s="282"/>
      <c r="B491" s="49"/>
      <c r="C491" s="49"/>
      <c r="D491" s="49"/>
      <c r="E491" s="49"/>
      <c r="F491" s="49"/>
      <c r="G491" s="49"/>
      <c r="H491" s="49"/>
      <c r="I491" s="283"/>
      <c r="J491" s="283"/>
      <c r="K491" s="283"/>
      <c r="L491" s="283"/>
      <c r="M491" s="283"/>
      <c r="N491" s="283"/>
      <c r="O491" s="283"/>
      <c r="P491" s="283"/>
      <c r="Q491" s="283"/>
      <c r="R491" s="283"/>
      <c r="S491" s="283"/>
      <c r="T491" s="283"/>
      <c r="U491" s="283"/>
      <c r="V491" s="283"/>
      <c r="W491" s="49"/>
      <c r="X491" s="49"/>
      <c r="Y491" s="49"/>
      <c r="Z491" s="49"/>
      <c r="AA491" s="49"/>
      <c r="AB491" s="49"/>
      <c r="AC491" s="49"/>
      <c r="AD491" s="49"/>
    </row>
    <row r="492" ht="15.75" customHeight="1">
      <c r="A492" s="282"/>
      <c r="B492" s="49"/>
      <c r="C492" s="49"/>
      <c r="D492" s="49"/>
      <c r="E492" s="49"/>
      <c r="F492" s="49"/>
      <c r="G492" s="49"/>
      <c r="H492" s="49"/>
      <c r="I492" s="283"/>
      <c r="J492" s="283"/>
      <c r="K492" s="283"/>
      <c r="L492" s="283"/>
      <c r="M492" s="283"/>
      <c r="N492" s="283"/>
      <c r="O492" s="283"/>
      <c r="P492" s="283"/>
      <c r="Q492" s="283"/>
      <c r="R492" s="283"/>
      <c r="S492" s="283"/>
      <c r="T492" s="283"/>
      <c r="U492" s="283"/>
      <c r="V492" s="283"/>
      <c r="W492" s="49"/>
      <c r="X492" s="49"/>
      <c r="Y492" s="49"/>
      <c r="Z492" s="49"/>
      <c r="AA492" s="49"/>
      <c r="AB492" s="49"/>
      <c r="AC492" s="49"/>
      <c r="AD492" s="49"/>
    </row>
    <row r="493" ht="15.75" customHeight="1">
      <c r="A493" s="282"/>
      <c r="B493" s="49"/>
      <c r="C493" s="49"/>
      <c r="D493" s="49"/>
      <c r="E493" s="49"/>
      <c r="F493" s="49"/>
      <c r="G493" s="49"/>
      <c r="H493" s="49"/>
      <c r="I493" s="283"/>
      <c r="J493" s="283"/>
      <c r="K493" s="283"/>
      <c r="L493" s="283"/>
      <c r="M493" s="283"/>
      <c r="N493" s="283"/>
      <c r="O493" s="283"/>
      <c r="P493" s="283"/>
      <c r="Q493" s="283"/>
      <c r="R493" s="283"/>
      <c r="S493" s="283"/>
      <c r="T493" s="283"/>
      <c r="U493" s="283"/>
      <c r="V493" s="283"/>
      <c r="W493" s="49"/>
      <c r="X493" s="49"/>
      <c r="Y493" s="49"/>
      <c r="Z493" s="49"/>
      <c r="AA493" s="49"/>
      <c r="AB493" s="49"/>
      <c r="AC493" s="49"/>
      <c r="AD493" s="49"/>
    </row>
    <row r="494" ht="15.75" customHeight="1">
      <c r="A494" s="282"/>
      <c r="B494" s="49"/>
      <c r="C494" s="49"/>
      <c r="D494" s="49"/>
      <c r="E494" s="49"/>
      <c r="F494" s="49"/>
      <c r="G494" s="49"/>
      <c r="H494" s="49"/>
      <c r="I494" s="283"/>
      <c r="J494" s="283"/>
      <c r="K494" s="283"/>
      <c r="L494" s="283"/>
      <c r="M494" s="283"/>
      <c r="N494" s="283"/>
      <c r="O494" s="283"/>
      <c r="P494" s="283"/>
      <c r="Q494" s="283"/>
      <c r="R494" s="283"/>
      <c r="S494" s="283"/>
      <c r="T494" s="283"/>
      <c r="U494" s="283"/>
      <c r="V494" s="283"/>
      <c r="W494" s="49"/>
      <c r="X494" s="49"/>
      <c r="Y494" s="49"/>
      <c r="Z494" s="49"/>
      <c r="AA494" s="49"/>
      <c r="AB494" s="49"/>
      <c r="AC494" s="49"/>
      <c r="AD494" s="49"/>
    </row>
    <row r="495" ht="15.75" customHeight="1">
      <c r="A495" s="282"/>
      <c r="B495" s="49"/>
      <c r="C495" s="49"/>
      <c r="D495" s="49"/>
      <c r="E495" s="49"/>
      <c r="F495" s="49"/>
      <c r="G495" s="49"/>
      <c r="H495" s="49"/>
      <c r="I495" s="283"/>
      <c r="J495" s="283"/>
      <c r="K495" s="283"/>
      <c r="L495" s="283"/>
      <c r="M495" s="283"/>
      <c r="N495" s="283"/>
      <c r="O495" s="283"/>
      <c r="P495" s="283"/>
      <c r="Q495" s="283"/>
      <c r="R495" s="283"/>
      <c r="S495" s="283"/>
      <c r="T495" s="283"/>
      <c r="U495" s="283"/>
      <c r="V495" s="283"/>
      <c r="W495" s="49"/>
      <c r="X495" s="49"/>
      <c r="Y495" s="49"/>
      <c r="Z495" s="49"/>
      <c r="AA495" s="49"/>
      <c r="AB495" s="49"/>
      <c r="AC495" s="49"/>
      <c r="AD495" s="49"/>
    </row>
    <row r="496" ht="15.75" customHeight="1">
      <c r="A496" s="282"/>
      <c r="B496" s="49"/>
      <c r="C496" s="49"/>
      <c r="D496" s="49"/>
      <c r="E496" s="49"/>
      <c r="F496" s="49"/>
      <c r="G496" s="49"/>
      <c r="H496" s="49"/>
      <c r="I496" s="283"/>
      <c r="J496" s="283"/>
      <c r="K496" s="283"/>
      <c r="L496" s="283"/>
      <c r="M496" s="283"/>
      <c r="N496" s="283"/>
      <c r="O496" s="283"/>
      <c r="P496" s="283"/>
      <c r="Q496" s="283"/>
      <c r="R496" s="283"/>
      <c r="S496" s="283"/>
      <c r="T496" s="283"/>
      <c r="U496" s="283"/>
      <c r="V496" s="283"/>
      <c r="W496" s="49"/>
      <c r="X496" s="49"/>
      <c r="Y496" s="49"/>
      <c r="Z496" s="49"/>
      <c r="AA496" s="49"/>
      <c r="AB496" s="49"/>
      <c r="AC496" s="49"/>
      <c r="AD496" s="49"/>
    </row>
    <row r="497" ht="15.75" customHeight="1">
      <c r="A497" s="282"/>
      <c r="B497" s="49"/>
      <c r="C497" s="49"/>
      <c r="D497" s="49"/>
      <c r="E497" s="49"/>
      <c r="F497" s="49"/>
      <c r="G497" s="49"/>
      <c r="H497" s="49"/>
      <c r="I497" s="283"/>
      <c r="J497" s="283"/>
      <c r="K497" s="283"/>
      <c r="L497" s="283"/>
      <c r="M497" s="283"/>
      <c r="N497" s="283"/>
      <c r="O497" s="283"/>
      <c r="P497" s="283"/>
      <c r="Q497" s="283"/>
      <c r="R497" s="283"/>
      <c r="S497" s="283"/>
      <c r="T497" s="283"/>
      <c r="U497" s="283"/>
      <c r="V497" s="283"/>
      <c r="W497" s="49"/>
      <c r="X497" s="49"/>
      <c r="Y497" s="49"/>
      <c r="Z497" s="49"/>
      <c r="AA497" s="49"/>
      <c r="AB497" s="49"/>
      <c r="AC497" s="49"/>
      <c r="AD497" s="49"/>
    </row>
    <row r="498" ht="15.75" customHeight="1">
      <c r="A498" s="282"/>
      <c r="B498" s="49"/>
      <c r="C498" s="49"/>
      <c r="D498" s="49"/>
      <c r="E498" s="49"/>
      <c r="F498" s="49"/>
      <c r="G498" s="49"/>
      <c r="H498" s="49"/>
      <c r="I498" s="283"/>
      <c r="J498" s="283"/>
      <c r="K498" s="283"/>
      <c r="L498" s="283"/>
      <c r="M498" s="283"/>
      <c r="N498" s="283"/>
      <c r="O498" s="283"/>
      <c r="P498" s="283"/>
      <c r="Q498" s="283"/>
      <c r="R498" s="283"/>
      <c r="S498" s="283"/>
      <c r="T498" s="283"/>
      <c r="U498" s="283"/>
      <c r="V498" s="283"/>
      <c r="W498" s="49"/>
      <c r="X498" s="49"/>
      <c r="Y498" s="49"/>
      <c r="Z498" s="49"/>
      <c r="AA498" s="49"/>
      <c r="AB498" s="49"/>
      <c r="AC498" s="49"/>
      <c r="AD498" s="49"/>
    </row>
    <row r="499" ht="15.75" customHeight="1">
      <c r="A499" s="282"/>
      <c r="B499" s="49"/>
      <c r="C499" s="49"/>
      <c r="D499" s="49"/>
      <c r="E499" s="49"/>
      <c r="F499" s="49"/>
      <c r="G499" s="49"/>
      <c r="H499" s="49"/>
      <c r="I499" s="283"/>
      <c r="J499" s="283"/>
      <c r="K499" s="283"/>
      <c r="L499" s="283"/>
      <c r="M499" s="283"/>
      <c r="N499" s="283"/>
      <c r="O499" s="283"/>
      <c r="P499" s="283"/>
      <c r="Q499" s="283"/>
      <c r="R499" s="283"/>
      <c r="S499" s="283"/>
      <c r="T499" s="283"/>
      <c r="U499" s="283"/>
      <c r="V499" s="283"/>
      <c r="W499" s="49"/>
      <c r="X499" s="49"/>
      <c r="Y499" s="49"/>
      <c r="Z499" s="49"/>
      <c r="AA499" s="49"/>
      <c r="AB499" s="49"/>
      <c r="AC499" s="49"/>
      <c r="AD499" s="49"/>
    </row>
    <row r="500" ht="15.75" customHeight="1">
      <c r="A500" s="282"/>
      <c r="B500" s="49"/>
      <c r="C500" s="49"/>
      <c r="D500" s="49"/>
      <c r="E500" s="49"/>
      <c r="F500" s="49"/>
      <c r="G500" s="49"/>
      <c r="H500" s="49"/>
      <c r="I500" s="283"/>
      <c r="J500" s="283"/>
      <c r="K500" s="283"/>
      <c r="L500" s="283"/>
      <c r="M500" s="283"/>
      <c r="N500" s="283"/>
      <c r="O500" s="283"/>
      <c r="P500" s="283"/>
      <c r="Q500" s="283"/>
      <c r="R500" s="283"/>
      <c r="S500" s="283"/>
      <c r="T500" s="283"/>
      <c r="U500" s="283"/>
      <c r="V500" s="283"/>
      <c r="W500" s="49"/>
      <c r="X500" s="49"/>
      <c r="Y500" s="49"/>
      <c r="Z500" s="49"/>
      <c r="AA500" s="49"/>
      <c r="AB500" s="49"/>
      <c r="AC500" s="49"/>
      <c r="AD500" s="49"/>
    </row>
    <row r="501" ht="15.75" customHeight="1">
      <c r="A501" s="282"/>
      <c r="B501" s="49"/>
      <c r="C501" s="49"/>
      <c r="D501" s="49"/>
      <c r="E501" s="49"/>
      <c r="F501" s="49"/>
      <c r="G501" s="49"/>
      <c r="H501" s="49"/>
      <c r="I501" s="283"/>
      <c r="J501" s="283"/>
      <c r="K501" s="283"/>
      <c r="L501" s="283"/>
      <c r="M501" s="283"/>
      <c r="N501" s="283"/>
      <c r="O501" s="283"/>
      <c r="P501" s="283"/>
      <c r="Q501" s="283"/>
      <c r="R501" s="283"/>
      <c r="S501" s="283"/>
      <c r="T501" s="283"/>
      <c r="U501" s="283"/>
      <c r="V501" s="283"/>
      <c r="W501" s="49"/>
      <c r="X501" s="49"/>
      <c r="Y501" s="49"/>
      <c r="Z501" s="49"/>
      <c r="AA501" s="49"/>
      <c r="AB501" s="49"/>
      <c r="AC501" s="49"/>
      <c r="AD501" s="49"/>
    </row>
    <row r="502" ht="15.75" customHeight="1">
      <c r="A502" s="282"/>
      <c r="B502" s="49"/>
      <c r="C502" s="49"/>
      <c r="D502" s="49"/>
      <c r="E502" s="49"/>
      <c r="F502" s="49"/>
      <c r="G502" s="49"/>
      <c r="H502" s="49"/>
      <c r="I502" s="283"/>
      <c r="J502" s="283"/>
      <c r="K502" s="283"/>
      <c r="L502" s="283"/>
      <c r="M502" s="283"/>
      <c r="N502" s="283"/>
      <c r="O502" s="283"/>
      <c r="P502" s="283"/>
      <c r="Q502" s="283"/>
      <c r="R502" s="283"/>
      <c r="S502" s="283"/>
      <c r="T502" s="283"/>
      <c r="U502" s="283"/>
      <c r="V502" s="283"/>
      <c r="W502" s="49"/>
      <c r="X502" s="49"/>
      <c r="Y502" s="49"/>
      <c r="Z502" s="49"/>
      <c r="AA502" s="49"/>
      <c r="AB502" s="49"/>
      <c r="AC502" s="49"/>
      <c r="AD502" s="49"/>
    </row>
    <row r="503" ht="15.75" customHeight="1">
      <c r="A503" s="282"/>
      <c r="B503" s="49"/>
      <c r="C503" s="49"/>
      <c r="D503" s="49"/>
      <c r="E503" s="49"/>
      <c r="F503" s="49"/>
      <c r="G503" s="49"/>
      <c r="H503" s="49"/>
      <c r="I503" s="283"/>
      <c r="J503" s="283"/>
      <c r="K503" s="283"/>
      <c r="L503" s="283"/>
      <c r="M503" s="283"/>
      <c r="N503" s="283"/>
      <c r="O503" s="283"/>
      <c r="P503" s="283"/>
      <c r="Q503" s="283"/>
      <c r="R503" s="283"/>
      <c r="S503" s="283"/>
      <c r="T503" s="283"/>
      <c r="U503" s="283"/>
      <c r="V503" s="283"/>
      <c r="W503" s="49"/>
      <c r="X503" s="49"/>
      <c r="Y503" s="49"/>
      <c r="Z503" s="49"/>
      <c r="AA503" s="49"/>
      <c r="AB503" s="49"/>
      <c r="AC503" s="49"/>
      <c r="AD503" s="49"/>
    </row>
    <row r="504" ht="15.75" customHeight="1">
      <c r="A504" s="282"/>
      <c r="B504" s="49"/>
      <c r="C504" s="49"/>
      <c r="D504" s="49"/>
      <c r="E504" s="49"/>
      <c r="F504" s="49"/>
      <c r="G504" s="49"/>
      <c r="H504" s="49"/>
      <c r="I504" s="283"/>
      <c r="J504" s="283"/>
      <c r="K504" s="283"/>
      <c r="L504" s="283"/>
      <c r="M504" s="283"/>
      <c r="N504" s="283"/>
      <c r="O504" s="283"/>
      <c r="P504" s="283"/>
      <c r="Q504" s="283"/>
      <c r="R504" s="283"/>
      <c r="S504" s="283"/>
      <c r="T504" s="283"/>
      <c r="U504" s="283"/>
      <c r="V504" s="283"/>
      <c r="W504" s="49"/>
      <c r="X504" s="49"/>
      <c r="Y504" s="49"/>
      <c r="Z504" s="49"/>
      <c r="AA504" s="49"/>
      <c r="AB504" s="49"/>
      <c r="AC504" s="49"/>
      <c r="AD504" s="49"/>
    </row>
    <row r="505" ht="15.75" customHeight="1">
      <c r="A505" s="282"/>
      <c r="B505" s="49"/>
      <c r="C505" s="49"/>
      <c r="D505" s="49"/>
      <c r="E505" s="49"/>
      <c r="F505" s="49"/>
      <c r="G505" s="49"/>
      <c r="H505" s="49"/>
      <c r="I505" s="283"/>
      <c r="J505" s="283"/>
      <c r="K505" s="283"/>
      <c r="L505" s="283"/>
      <c r="M505" s="283"/>
      <c r="N505" s="283"/>
      <c r="O505" s="283"/>
      <c r="P505" s="283"/>
      <c r="Q505" s="283"/>
      <c r="R505" s="283"/>
      <c r="S505" s="283"/>
      <c r="T505" s="283"/>
      <c r="U505" s="283"/>
      <c r="V505" s="283"/>
      <c r="W505" s="49"/>
      <c r="X505" s="49"/>
      <c r="Y505" s="49"/>
      <c r="Z505" s="49"/>
      <c r="AA505" s="49"/>
      <c r="AB505" s="49"/>
      <c r="AC505" s="49"/>
      <c r="AD505" s="49"/>
    </row>
    <row r="506" ht="15.75" customHeight="1">
      <c r="A506" s="282"/>
      <c r="B506" s="49"/>
      <c r="C506" s="49"/>
      <c r="D506" s="49"/>
      <c r="E506" s="49"/>
      <c r="F506" s="49"/>
      <c r="G506" s="49"/>
      <c r="H506" s="49"/>
      <c r="I506" s="283"/>
      <c r="J506" s="283"/>
      <c r="K506" s="283"/>
      <c r="L506" s="283"/>
      <c r="M506" s="283"/>
      <c r="N506" s="283"/>
      <c r="O506" s="283"/>
      <c r="P506" s="283"/>
      <c r="Q506" s="283"/>
      <c r="R506" s="283"/>
      <c r="S506" s="283"/>
      <c r="T506" s="283"/>
      <c r="U506" s="283"/>
      <c r="V506" s="283"/>
      <c r="W506" s="49"/>
      <c r="X506" s="49"/>
      <c r="Y506" s="49"/>
      <c r="Z506" s="49"/>
      <c r="AA506" s="49"/>
      <c r="AB506" s="49"/>
      <c r="AC506" s="49"/>
      <c r="AD506" s="49"/>
    </row>
    <row r="507" ht="15.75" customHeight="1">
      <c r="A507" s="282"/>
      <c r="B507" s="49"/>
      <c r="C507" s="49"/>
      <c r="D507" s="49"/>
      <c r="E507" s="49"/>
      <c r="F507" s="49"/>
      <c r="G507" s="49"/>
      <c r="H507" s="49"/>
      <c r="I507" s="283"/>
      <c r="J507" s="283"/>
      <c r="K507" s="283"/>
      <c r="L507" s="283"/>
      <c r="M507" s="283"/>
      <c r="N507" s="283"/>
      <c r="O507" s="283"/>
      <c r="P507" s="283"/>
      <c r="Q507" s="283"/>
      <c r="R507" s="283"/>
      <c r="S507" s="283"/>
      <c r="T507" s="283"/>
      <c r="U507" s="283"/>
      <c r="V507" s="283"/>
      <c r="W507" s="49"/>
      <c r="X507" s="49"/>
      <c r="Y507" s="49"/>
      <c r="Z507" s="49"/>
      <c r="AA507" s="49"/>
      <c r="AB507" s="49"/>
      <c r="AC507" s="49"/>
      <c r="AD507" s="49"/>
    </row>
    <row r="508" ht="15.75" customHeight="1">
      <c r="A508" s="282"/>
      <c r="B508" s="49"/>
      <c r="C508" s="49"/>
      <c r="D508" s="49"/>
      <c r="E508" s="49"/>
      <c r="F508" s="49"/>
      <c r="G508" s="49"/>
      <c r="H508" s="49"/>
      <c r="I508" s="283"/>
      <c r="J508" s="283"/>
      <c r="K508" s="283"/>
      <c r="L508" s="283"/>
      <c r="M508" s="283"/>
      <c r="N508" s="283"/>
      <c r="O508" s="283"/>
      <c r="P508" s="283"/>
      <c r="Q508" s="283"/>
      <c r="R508" s="283"/>
      <c r="S508" s="283"/>
      <c r="T508" s="283"/>
      <c r="U508" s="283"/>
      <c r="V508" s="283"/>
      <c r="W508" s="49"/>
      <c r="X508" s="49"/>
      <c r="Y508" s="49"/>
      <c r="Z508" s="49"/>
      <c r="AA508" s="49"/>
      <c r="AB508" s="49"/>
      <c r="AC508" s="49"/>
      <c r="AD508" s="49"/>
    </row>
    <row r="509" ht="15.75" customHeight="1">
      <c r="A509" s="282"/>
      <c r="B509" s="49"/>
      <c r="C509" s="49"/>
      <c r="D509" s="49"/>
      <c r="E509" s="49"/>
      <c r="F509" s="49"/>
      <c r="G509" s="49"/>
      <c r="H509" s="49"/>
      <c r="I509" s="283"/>
      <c r="J509" s="283"/>
      <c r="K509" s="283"/>
      <c r="L509" s="283"/>
      <c r="M509" s="283"/>
      <c r="N509" s="283"/>
      <c r="O509" s="283"/>
      <c r="P509" s="283"/>
      <c r="Q509" s="283"/>
      <c r="R509" s="283"/>
      <c r="S509" s="283"/>
      <c r="T509" s="283"/>
      <c r="U509" s="283"/>
      <c r="V509" s="283"/>
      <c r="W509" s="49"/>
      <c r="X509" s="49"/>
      <c r="Y509" s="49"/>
      <c r="Z509" s="49"/>
      <c r="AA509" s="49"/>
      <c r="AB509" s="49"/>
      <c r="AC509" s="49"/>
      <c r="AD509" s="49"/>
    </row>
    <row r="510" ht="15.75" customHeight="1">
      <c r="A510" s="282"/>
      <c r="B510" s="49"/>
      <c r="C510" s="49"/>
      <c r="D510" s="49"/>
      <c r="E510" s="49"/>
      <c r="F510" s="49"/>
      <c r="G510" s="49"/>
      <c r="H510" s="49"/>
      <c r="I510" s="283"/>
      <c r="J510" s="283"/>
      <c r="K510" s="283"/>
      <c r="L510" s="283"/>
      <c r="M510" s="283"/>
      <c r="N510" s="283"/>
      <c r="O510" s="283"/>
      <c r="P510" s="283"/>
      <c r="Q510" s="283"/>
      <c r="R510" s="283"/>
      <c r="S510" s="283"/>
      <c r="T510" s="283"/>
      <c r="U510" s="283"/>
      <c r="V510" s="283"/>
      <c r="W510" s="49"/>
      <c r="X510" s="49"/>
      <c r="Y510" s="49"/>
      <c r="Z510" s="49"/>
      <c r="AA510" s="49"/>
      <c r="AB510" s="49"/>
      <c r="AC510" s="49"/>
      <c r="AD510" s="49"/>
    </row>
    <row r="511" ht="15.75" customHeight="1">
      <c r="A511" s="282"/>
      <c r="B511" s="49"/>
      <c r="C511" s="49"/>
      <c r="D511" s="49"/>
      <c r="E511" s="49"/>
      <c r="F511" s="49"/>
      <c r="G511" s="49"/>
      <c r="H511" s="49"/>
      <c r="I511" s="283"/>
      <c r="J511" s="283"/>
      <c r="K511" s="283"/>
      <c r="L511" s="283"/>
      <c r="M511" s="283"/>
      <c r="N511" s="283"/>
      <c r="O511" s="283"/>
      <c r="P511" s="283"/>
      <c r="Q511" s="283"/>
      <c r="R511" s="283"/>
      <c r="S511" s="283"/>
      <c r="T511" s="283"/>
      <c r="U511" s="283"/>
      <c r="V511" s="283"/>
      <c r="W511" s="49"/>
      <c r="X511" s="49"/>
      <c r="Y511" s="49"/>
      <c r="Z511" s="49"/>
      <c r="AA511" s="49"/>
      <c r="AB511" s="49"/>
      <c r="AC511" s="49"/>
      <c r="AD511" s="49"/>
    </row>
    <row r="512" ht="15.75" customHeight="1">
      <c r="A512" s="282"/>
      <c r="B512" s="49"/>
      <c r="C512" s="49"/>
      <c r="D512" s="49"/>
      <c r="E512" s="49"/>
      <c r="F512" s="49"/>
      <c r="G512" s="49"/>
      <c r="H512" s="49"/>
      <c r="I512" s="283"/>
      <c r="J512" s="283"/>
      <c r="K512" s="283"/>
      <c r="L512" s="283"/>
      <c r="M512" s="283"/>
      <c r="N512" s="283"/>
      <c r="O512" s="283"/>
      <c r="P512" s="283"/>
      <c r="Q512" s="283"/>
      <c r="R512" s="283"/>
      <c r="S512" s="283"/>
      <c r="T512" s="283"/>
      <c r="U512" s="283"/>
      <c r="V512" s="283"/>
      <c r="W512" s="49"/>
      <c r="X512" s="49"/>
      <c r="Y512" s="49"/>
      <c r="Z512" s="49"/>
      <c r="AA512" s="49"/>
      <c r="AB512" s="49"/>
      <c r="AC512" s="49"/>
      <c r="AD512" s="49"/>
    </row>
    <row r="513" ht="15.75" customHeight="1">
      <c r="A513" s="282"/>
      <c r="B513" s="49"/>
      <c r="C513" s="49"/>
      <c r="D513" s="49"/>
      <c r="E513" s="49"/>
      <c r="F513" s="49"/>
      <c r="G513" s="49"/>
      <c r="H513" s="49"/>
      <c r="I513" s="283"/>
      <c r="J513" s="283"/>
      <c r="K513" s="283"/>
      <c r="L513" s="283"/>
      <c r="M513" s="283"/>
      <c r="N513" s="283"/>
      <c r="O513" s="283"/>
      <c r="P513" s="283"/>
      <c r="Q513" s="283"/>
      <c r="R513" s="283"/>
      <c r="S513" s="283"/>
      <c r="T513" s="283"/>
      <c r="U513" s="283"/>
      <c r="V513" s="283"/>
      <c r="W513" s="49"/>
      <c r="X513" s="49"/>
      <c r="Y513" s="49"/>
      <c r="Z513" s="49"/>
      <c r="AA513" s="49"/>
      <c r="AB513" s="49"/>
      <c r="AC513" s="49"/>
      <c r="AD513" s="49"/>
    </row>
    <row r="514" ht="15.75" customHeight="1">
      <c r="A514" s="282"/>
      <c r="B514" s="49"/>
      <c r="C514" s="49"/>
      <c r="D514" s="49"/>
      <c r="E514" s="49"/>
      <c r="F514" s="49"/>
      <c r="G514" s="49"/>
      <c r="H514" s="49"/>
      <c r="I514" s="283"/>
      <c r="J514" s="283"/>
      <c r="K514" s="283"/>
      <c r="L514" s="283"/>
      <c r="M514" s="283"/>
      <c r="N514" s="283"/>
      <c r="O514" s="283"/>
      <c r="P514" s="283"/>
      <c r="Q514" s="283"/>
      <c r="R514" s="283"/>
      <c r="S514" s="283"/>
      <c r="T514" s="283"/>
      <c r="U514" s="283"/>
      <c r="V514" s="283"/>
      <c r="W514" s="49"/>
      <c r="X514" s="49"/>
      <c r="Y514" s="49"/>
      <c r="Z514" s="49"/>
      <c r="AA514" s="49"/>
      <c r="AB514" s="49"/>
      <c r="AC514" s="49"/>
      <c r="AD514" s="49"/>
    </row>
    <row r="515" ht="15.75" customHeight="1">
      <c r="A515" s="282"/>
      <c r="B515" s="49"/>
      <c r="C515" s="49"/>
      <c r="D515" s="49"/>
      <c r="E515" s="49"/>
      <c r="F515" s="49"/>
      <c r="G515" s="49"/>
      <c r="H515" s="49"/>
      <c r="I515" s="283"/>
      <c r="J515" s="283"/>
      <c r="K515" s="283"/>
      <c r="L515" s="283"/>
      <c r="M515" s="283"/>
      <c r="N515" s="283"/>
      <c r="O515" s="283"/>
      <c r="P515" s="283"/>
      <c r="Q515" s="283"/>
      <c r="R515" s="283"/>
      <c r="S515" s="283"/>
      <c r="T515" s="283"/>
      <c r="U515" s="283"/>
      <c r="V515" s="283"/>
      <c r="W515" s="49"/>
      <c r="X515" s="49"/>
      <c r="Y515" s="49"/>
      <c r="Z515" s="49"/>
      <c r="AA515" s="49"/>
      <c r="AB515" s="49"/>
      <c r="AC515" s="49"/>
      <c r="AD515" s="49"/>
    </row>
    <row r="516" ht="15.75" customHeight="1">
      <c r="A516" s="282"/>
      <c r="B516" s="49"/>
      <c r="C516" s="49"/>
      <c r="D516" s="49"/>
      <c r="E516" s="49"/>
      <c r="F516" s="49"/>
      <c r="G516" s="49"/>
      <c r="H516" s="49"/>
      <c r="I516" s="283"/>
      <c r="J516" s="283"/>
      <c r="K516" s="283"/>
      <c r="L516" s="283"/>
      <c r="M516" s="283"/>
      <c r="N516" s="283"/>
      <c r="O516" s="283"/>
      <c r="P516" s="283"/>
      <c r="Q516" s="283"/>
      <c r="R516" s="283"/>
      <c r="S516" s="283"/>
      <c r="T516" s="283"/>
      <c r="U516" s="283"/>
      <c r="V516" s="283"/>
      <c r="W516" s="49"/>
      <c r="X516" s="49"/>
      <c r="Y516" s="49"/>
      <c r="Z516" s="49"/>
      <c r="AA516" s="49"/>
      <c r="AB516" s="49"/>
      <c r="AC516" s="49"/>
      <c r="AD516" s="49"/>
    </row>
    <row r="517" ht="15.75" customHeight="1">
      <c r="A517" s="282"/>
      <c r="B517" s="49"/>
      <c r="C517" s="49"/>
      <c r="D517" s="49"/>
      <c r="E517" s="49"/>
      <c r="F517" s="49"/>
      <c r="G517" s="49"/>
      <c r="H517" s="49"/>
      <c r="I517" s="283"/>
      <c r="J517" s="283"/>
      <c r="K517" s="283"/>
      <c r="L517" s="283"/>
      <c r="M517" s="283"/>
      <c r="N517" s="283"/>
      <c r="O517" s="283"/>
      <c r="P517" s="283"/>
      <c r="Q517" s="283"/>
      <c r="R517" s="283"/>
      <c r="S517" s="283"/>
      <c r="T517" s="283"/>
      <c r="U517" s="283"/>
      <c r="V517" s="283"/>
      <c r="W517" s="49"/>
      <c r="X517" s="49"/>
      <c r="Y517" s="49"/>
      <c r="Z517" s="49"/>
      <c r="AA517" s="49"/>
      <c r="AB517" s="49"/>
      <c r="AC517" s="49"/>
      <c r="AD517" s="49"/>
    </row>
    <row r="518" ht="15.75" customHeight="1">
      <c r="A518" s="282"/>
      <c r="B518" s="49"/>
      <c r="C518" s="49"/>
      <c r="D518" s="49"/>
      <c r="E518" s="49"/>
      <c r="F518" s="49"/>
      <c r="G518" s="49"/>
      <c r="H518" s="49"/>
      <c r="I518" s="283"/>
      <c r="J518" s="283"/>
      <c r="K518" s="283"/>
      <c r="L518" s="283"/>
      <c r="M518" s="283"/>
      <c r="N518" s="283"/>
      <c r="O518" s="283"/>
      <c r="P518" s="283"/>
      <c r="Q518" s="283"/>
      <c r="R518" s="283"/>
      <c r="S518" s="283"/>
      <c r="T518" s="283"/>
      <c r="U518" s="283"/>
      <c r="V518" s="283"/>
      <c r="W518" s="49"/>
      <c r="X518" s="49"/>
      <c r="Y518" s="49"/>
      <c r="Z518" s="49"/>
      <c r="AA518" s="49"/>
      <c r="AB518" s="49"/>
      <c r="AC518" s="49"/>
      <c r="AD518" s="49"/>
    </row>
    <row r="519" ht="15.75" customHeight="1">
      <c r="A519" s="282"/>
      <c r="B519" s="49"/>
      <c r="C519" s="49"/>
      <c r="D519" s="49"/>
      <c r="E519" s="49"/>
      <c r="F519" s="49"/>
      <c r="G519" s="49"/>
      <c r="H519" s="49"/>
      <c r="I519" s="283"/>
      <c r="J519" s="283"/>
      <c r="K519" s="283"/>
      <c r="L519" s="283"/>
      <c r="M519" s="283"/>
      <c r="N519" s="283"/>
      <c r="O519" s="283"/>
      <c r="P519" s="283"/>
      <c r="Q519" s="283"/>
      <c r="R519" s="283"/>
      <c r="S519" s="283"/>
      <c r="T519" s="283"/>
      <c r="U519" s="283"/>
      <c r="V519" s="283"/>
      <c r="W519" s="49"/>
      <c r="X519" s="49"/>
      <c r="Y519" s="49"/>
      <c r="Z519" s="49"/>
      <c r="AA519" s="49"/>
      <c r="AB519" s="49"/>
      <c r="AC519" s="49"/>
      <c r="AD519" s="49"/>
    </row>
    <row r="520" ht="15.75" customHeight="1">
      <c r="A520" s="282"/>
      <c r="B520" s="49"/>
      <c r="C520" s="49"/>
      <c r="D520" s="49"/>
      <c r="E520" s="49"/>
      <c r="F520" s="49"/>
      <c r="G520" s="49"/>
      <c r="H520" s="49"/>
      <c r="I520" s="283"/>
      <c r="J520" s="283"/>
      <c r="K520" s="283"/>
      <c r="L520" s="283"/>
      <c r="M520" s="283"/>
      <c r="N520" s="283"/>
      <c r="O520" s="283"/>
      <c r="P520" s="283"/>
      <c r="Q520" s="283"/>
      <c r="R520" s="283"/>
      <c r="S520" s="283"/>
      <c r="T520" s="283"/>
      <c r="U520" s="283"/>
      <c r="V520" s="283"/>
      <c r="W520" s="49"/>
      <c r="X520" s="49"/>
      <c r="Y520" s="49"/>
      <c r="Z520" s="49"/>
      <c r="AA520" s="49"/>
      <c r="AB520" s="49"/>
      <c r="AC520" s="49"/>
      <c r="AD520" s="49"/>
    </row>
    <row r="521" ht="15.75" customHeight="1">
      <c r="A521" s="282"/>
      <c r="B521" s="49"/>
      <c r="C521" s="49"/>
      <c r="D521" s="49"/>
      <c r="E521" s="49"/>
      <c r="F521" s="49"/>
      <c r="G521" s="49"/>
      <c r="H521" s="49"/>
      <c r="I521" s="283"/>
      <c r="J521" s="283"/>
      <c r="K521" s="283"/>
      <c r="L521" s="283"/>
      <c r="M521" s="283"/>
      <c r="N521" s="283"/>
      <c r="O521" s="283"/>
      <c r="P521" s="283"/>
      <c r="Q521" s="283"/>
      <c r="R521" s="283"/>
      <c r="S521" s="283"/>
      <c r="T521" s="283"/>
      <c r="U521" s="283"/>
      <c r="V521" s="283"/>
      <c r="W521" s="49"/>
      <c r="X521" s="49"/>
      <c r="Y521" s="49"/>
      <c r="Z521" s="49"/>
      <c r="AA521" s="49"/>
      <c r="AB521" s="49"/>
      <c r="AC521" s="49"/>
      <c r="AD521" s="49"/>
    </row>
    <row r="522" ht="15.75" customHeight="1">
      <c r="A522" s="282"/>
      <c r="B522" s="49"/>
      <c r="C522" s="49"/>
      <c r="D522" s="49"/>
      <c r="E522" s="49"/>
      <c r="F522" s="49"/>
      <c r="G522" s="49"/>
      <c r="H522" s="49"/>
      <c r="I522" s="283"/>
      <c r="J522" s="283"/>
      <c r="K522" s="283"/>
      <c r="L522" s="283"/>
      <c r="M522" s="283"/>
      <c r="N522" s="283"/>
      <c r="O522" s="283"/>
      <c r="P522" s="283"/>
      <c r="Q522" s="283"/>
      <c r="R522" s="283"/>
      <c r="S522" s="283"/>
      <c r="T522" s="283"/>
      <c r="U522" s="283"/>
      <c r="V522" s="283"/>
      <c r="W522" s="49"/>
      <c r="X522" s="49"/>
      <c r="Y522" s="49"/>
      <c r="Z522" s="49"/>
      <c r="AA522" s="49"/>
      <c r="AB522" s="49"/>
      <c r="AC522" s="49"/>
      <c r="AD522" s="49"/>
    </row>
    <row r="523" ht="15.75" customHeight="1">
      <c r="A523" s="282"/>
      <c r="B523" s="49"/>
      <c r="C523" s="49"/>
      <c r="D523" s="49"/>
      <c r="E523" s="49"/>
      <c r="F523" s="49"/>
      <c r="G523" s="49"/>
      <c r="H523" s="49"/>
      <c r="I523" s="283"/>
      <c r="J523" s="283"/>
      <c r="K523" s="283"/>
      <c r="L523" s="283"/>
      <c r="M523" s="283"/>
      <c r="N523" s="283"/>
      <c r="O523" s="283"/>
      <c r="P523" s="283"/>
      <c r="Q523" s="283"/>
      <c r="R523" s="283"/>
      <c r="S523" s="283"/>
      <c r="T523" s="283"/>
      <c r="U523" s="283"/>
      <c r="V523" s="283"/>
      <c r="W523" s="49"/>
      <c r="X523" s="49"/>
      <c r="Y523" s="49"/>
      <c r="Z523" s="49"/>
      <c r="AA523" s="49"/>
      <c r="AB523" s="49"/>
      <c r="AC523" s="49"/>
      <c r="AD523" s="49"/>
    </row>
    <row r="524" ht="15.75" customHeight="1">
      <c r="A524" s="282"/>
      <c r="B524" s="49"/>
      <c r="C524" s="49"/>
      <c r="D524" s="49"/>
      <c r="E524" s="49"/>
      <c r="F524" s="49"/>
      <c r="G524" s="49"/>
      <c r="H524" s="49"/>
      <c r="I524" s="283"/>
      <c r="J524" s="283"/>
      <c r="K524" s="283"/>
      <c r="L524" s="283"/>
      <c r="M524" s="283"/>
      <c r="N524" s="283"/>
      <c r="O524" s="283"/>
      <c r="P524" s="283"/>
      <c r="Q524" s="283"/>
      <c r="R524" s="283"/>
      <c r="S524" s="283"/>
      <c r="T524" s="283"/>
      <c r="U524" s="283"/>
      <c r="V524" s="283"/>
      <c r="W524" s="49"/>
      <c r="X524" s="49"/>
      <c r="Y524" s="49"/>
      <c r="Z524" s="49"/>
      <c r="AA524" s="49"/>
      <c r="AB524" s="49"/>
      <c r="AC524" s="49"/>
      <c r="AD524" s="49"/>
    </row>
    <row r="525" ht="15.75" customHeight="1">
      <c r="A525" s="282"/>
      <c r="B525" s="49"/>
      <c r="C525" s="49"/>
      <c r="D525" s="49"/>
      <c r="E525" s="49"/>
      <c r="F525" s="49"/>
      <c r="G525" s="49"/>
      <c r="H525" s="49"/>
      <c r="I525" s="283"/>
      <c r="J525" s="283"/>
      <c r="K525" s="283"/>
      <c r="L525" s="283"/>
      <c r="M525" s="283"/>
      <c r="N525" s="283"/>
      <c r="O525" s="283"/>
      <c r="P525" s="283"/>
      <c r="Q525" s="283"/>
      <c r="R525" s="283"/>
      <c r="S525" s="283"/>
      <c r="T525" s="283"/>
      <c r="U525" s="283"/>
      <c r="V525" s="283"/>
      <c r="W525" s="49"/>
      <c r="X525" s="49"/>
      <c r="Y525" s="49"/>
      <c r="Z525" s="49"/>
      <c r="AA525" s="49"/>
      <c r="AB525" s="49"/>
      <c r="AC525" s="49"/>
      <c r="AD525" s="49"/>
    </row>
    <row r="526" ht="15.75" customHeight="1">
      <c r="A526" s="282"/>
      <c r="B526" s="49"/>
      <c r="C526" s="49"/>
      <c r="D526" s="49"/>
      <c r="E526" s="49"/>
      <c r="F526" s="49"/>
      <c r="G526" s="49"/>
      <c r="H526" s="49"/>
      <c r="I526" s="283"/>
      <c r="J526" s="283"/>
      <c r="K526" s="283"/>
      <c r="L526" s="283"/>
      <c r="M526" s="283"/>
      <c r="N526" s="283"/>
      <c r="O526" s="283"/>
      <c r="P526" s="283"/>
      <c r="Q526" s="283"/>
      <c r="R526" s="283"/>
      <c r="S526" s="283"/>
      <c r="T526" s="283"/>
      <c r="U526" s="283"/>
      <c r="V526" s="283"/>
      <c r="W526" s="49"/>
      <c r="X526" s="49"/>
      <c r="Y526" s="49"/>
      <c r="Z526" s="49"/>
      <c r="AA526" s="49"/>
      <c r="AB526" s="49"/>
      <c r="AC526" s="49"/>
      <c r="AD526" s="49"/>
    </row>
    <row r="527" ht="15.75" customHeight="1">
      <c r="A527" s="282"/>
      <c r="B527" s="49"/>
      <c r="C527" s="49"/>
      <c r="D527" s="49"/>
      <c r="E527" s="49"/>
      <c r="F527" s="49"/>
      <c r="G527" s="49"/>
      <c r="H527" s="49"/>
      <c r="I527" s="283"/>
      <c r="J527" s="283"/>
      <c r="K527" s="283"/>
      <c r="L527" s="283"/>
      <c r="M527" s="283"/>
      <c r="N527" s="283"/>
      <c r="O527" s="283"/>
      <c r="P527" s="283"/>
      <c r="Q527" s="283"/>
      <c r="R527" s="283"/>
      <c r="S527" s="283"/>
      <c r="T527" s="283"/>
      <c r="U527" s="283"/>
      <c r="V527" s="283"/>
      <c r="W527" s="49"/>
      <c r="X527" s="49"/>
      <c r="Y527" s="49"/>
      <c r="Z527" s="49"/>
      <c r="AA527" s="49"/>
      <c r="AB527" s="49"/>
      <c r="AC527" s="49"/>
      <c r="AD527" s="49"/>
    </row>
    <row r="528" ht="15.75" customHeight="1">
      <c r="A528" s="282"/>
      <c r="B528" s="49"/>
      <c r="C528" s="49"/>
      <c r="D528" s="49"/>
      <c r="E528" s="49"/>
      <c r="F528" s="49"/>
      <c r="G528" s="49"/>
      <c r="H528" s="49"/>
      <c r="I528" s="283"/>
      <c r="J528" s="283"/>
      <c r="K528" s="283"/>
      <c r="L528" s="283"/>
      <c r="M528" s="283"/>
      <c r="N528" s="283"/>
      <c r="O528" s="283"/>
      <c r="P528" s="283"/>
      <c r="Q528" s="283"/>
      <c r="R528" s="283"/>
      <c r="S528" s="283"/>
      <c r="T528" s="283"/>
      <c r="U528" s="283"/>
      <c r="V528" s="283"/>
      <c r="W528" s="49"/>
      <c r="X528" s="49"/>
      <c r="Y528" s="49"/>
      <c r="Z528" s="49"/>
      <c r="AA528" s="49"/>
      <c r="AB528" s="49"/>
      <c r="AC528" s="49"/>
      <c r="AD528" s="49"/>
    </row>
    <row r="529" ht="15.75" customHeight="1">
      <c r="A529" s="282"/>
      <c r="B529" s="49"/>
      <c r="C529" s="49"/>
      <c r="D529" s="49"/>
      <c r="E529" s="49"/>
      <c r="F529" s="49"/>
      <c r="G529" s="49"/>
      <c r="H529" s="49"/>
      <c r="I529" s="283"/>
      <c r="J529" s="283"/>
      <c r="K529" s="283"/>
      <c r="L529" s="283"/>
      <c r="M529" s="283"/>
      <c r="N529" s="283"/>
      <c r="O529" s="283"/>
      <c r="P529" s="283"/>
      <c r="Q529" s="283"/>
      <c r="R529" s="283"/>
      <c r="S529" s="283"/>
      <c r="T529" s="283"/>
      <c r="U529" s="283"/>
      <c r="V529" s="283"/>
      <c r="W529" s="49"/>
      <c r="X529" s="49"/>
      <c r="Y529" s="49"/>
      <c r="Z529" s="49"/>
      <c r="AA529" s="49"/>
      <c r="AB529" s="49"/>
      <c r="AC529" s="49"/>
      <c r="AD529" s="49"/>
    </row>
    <row r="530" ht="15.75" customHeight="1">
      <c r="A530" s="282"/>
      <c r="B530" s="49"/>
      <c r="C530" s="49"/>
      <c r="D530" s="49"/>
      <c r="E530" s="49"/>
      <c r="F530" s="49"/>
      <c r="G530" s="49"/>
      <c r="H530" s="49"/>
      <c r="I530" s="283"/>
      <c r="J530" s="283"/>
      <c r="K530" s="283"/>
      <c r="L530" s="283"/>
      <c r="M530" s="283"/>
      <c r="N530" s="283"/>
      <c r="O530" s="283"/>
      <c r="P530" s="283"/>
      <c r="Q530" s="283"/>
      <c r="R530" s="283"/>
      <c r="S530" s="283"/>
      <c r="T530" s="283"/>
      <c r="U530" s="283"/>
      <c r="V530" s="283"/>
      <c r="W530" s="49"/>
      <c r="X530" s="49"/>
      <c r="Y530" s="49"/>
      <c r="Z530" s="49"/>
      <c r="AA530" s="49"/>
      <c r="AB530" s="49"/>
      <c r="AC530" s="49"/>
      <c r="AD530" s="49"/>
    </row>
    <row r="531" ht="15.75" customHeight="1">
      <c r="A531" s="282"/>
      <c r="B531" s="49"/>
      <c r="C531" s="49"/>
      <c r="D531" s="49"/>
      <c r="E531" s="49"/>
      <c r="F531" s="49"/>
      <c r="G531" s="49"/>
      <c r="H531" s="49"/>
      <c r="I531" s="283"/>
      <c r="J531" s="283"/>
      <c r="K531" s="283"/>
      <c r="L531" s="283"/>
      <c r="M531" s="283"/>
      <c r="N531" s="283"/>
      <c r="O531" s="283"/>
      <c r="P531" s="283"/>
      <c r="Q531" s="283"/>
      <c r="R531" s="283"/>
      <c r="S531" s="283"/>
      <c r="T531" s="283"/>
      <c r="U531" s="283"/>
      <c r="V531" s="283"/>
      <c r="W531" s="49"/>
      <c r="X531" s="49"/>
      <c r="Y531" s="49"/>
      <c r="Z531" s="49"/>
      <c r="AA531" s="49"/>
      <c r="AB531" s="49"/>
      <c r="AC531" s="49"/>
      <c r="AD531" s="49"/>
    </row>
    <row r="532" ht="15.75" customHeight="1">
      <c r="A532" s="282"/>
      <c r="B532" s="49"/>
      <c r="C532" s="49"/>
      <c r="D532" s="49"/>
      <c r="E532" s="49"/>
      <c r="F532" s="49"/>
      <c r="G532" s="49"/>
      <c r="H532" s="49"/>
      <c r="I532" s="283"/>
      <c r="J532" s="283"/>
      <c r="K532" s="283"/>
      <c r="L532" s="283"/>
      <c r="M532" s="283"/>
      <c r="N532" s="283"/>
      <c r="O532" s="283"/>
      <c r="P532" s="283"/>
      <c r="Q532" s="283"/>
      <c r="R532" s="283"/>
      <c r="S532" s="283"/>
      <c r="T532" s="283"/>
      <c r="U532" s="283"/>
      <c r="V532" s="283"/>
      <c r="W532" s="49"/>
      <c r="X532" s="49"/>
      <c r="Y532" s="49"/>
      <c r="Z532" s="49"/>
      <c r="AA532" s="49"/>
      <c r="AB532" s="49"/>
      <c r="AC532" s="49"/>
      <c r="AD532" s="49"/>
    </row>
    <row r="533" ht="15.75" customHeight="1">
      <c r="A533" s="282"/>
      <c r="B533" s="49"/>
      <c r="C533" s="49"/>
      <c r="D533" s="49"/>
      <c r="E533" s="49"/>
      <c r="F533" s="49"/>
      <c r="G533" s="49"/>
      <c r="H533" s="49"/>
      <c r="I533" s="283"/>
      <c r="J533" s="283"/>
      <c r="K533" s="283"/>
      <c r="L533" s="283"/>
      <c r="M533" s="283"/>
      <c r="N533" s="283"/>
      <c r="O533" s="283"/>
      <c r="P533" s="283"/>
      <c r="Q533" s="283"/>
      <c r="R533" s="283"/>
      <c r="S533" s="283"/>
      <c r="T533" s="283"/>
      <c r="U533" s="283"/>
      <c r="V533" s="283"/>
      <c r="W533" s="49"/>
      <c r="X533" s="49"/>
      <c r="Y533" s="49"/>
      <c r="Z533" s="49"/>
      <c r="AA533" s="49"/>
      <c r="AB533" s="49"/>
      <c r="AC533" s="49"/>
      <c r="AD533" s="49"/>
    </row>
    <row r="534" ht="15.75" customHeight="1">
      <c r="A534" s="282"/>
      <c r="B534" s="49"/>
      <c r="C534" s="49"/>
      <c r="D534" s="49"/>
      <c r="E534" s="49"/>
      <c r="F534" s="49"/>
      <c r="G534" s="49"/>
      <c r="H534" s="49"/>
      <c r="I534" s="283"/>
      <c r="J534" s="283"/>
      <c r="K534" s="283"/>
      <c r="L534" s="283"/>
      <c r="M534" s="283"/>
      <c r="N534" s="283"/>
      <c r="O534" s="283"/>
      <c r="P534" s="283"/>
      <c r="Q534" s="283"/>
      <c r="R534" s="283"/>
      <c r="S534" s="283"/>
      <c r="T534" s="283"/>
      <c r="U534" s="283"/>
      <c r="V534" s="283"/>
      <c r="W534" s="49"/>
      <c r="X534" s="49"/>
      <c r="Y534" s="49"/>
      <c r="Z534" s="49"/>
      <c r="AA534" s="49"/>
      <c r="AB534" s="49"/>
      <c r="AC534" s="49"/>
      <c r="AD534" s="49"/>
    </row>
    <row r="535" ht="15.75" customHeight="1">
      <c r="A535" s="282"/>
      <c r="B535" s="49"/>
      <c r="C535" s="49"/>
      <c r="D535" s="49"/>
      <c r="E535" s="49"/>
      <c r="F535" s="49"/>
      <c r="G535" s="49"/>
      <c r="H535" s="49"/>
      <c r="I535" s="283"/>
      <c r="J535" s="283"/>
      <c r="K535" s="283"/>
      <c r="L535" s="283"/>
      <c r="M535" s="283"/>
      <c r="N535" s="283"/>
      <c r="O535" s="283"/>
      <c r="P535" s="283"/>
      <c r="Q535" s="283"/>
      <c r="R535" s="283"/>
      <c r="S535" s="283"/>
      <c r="T535" s="283"/>
      <c r="U535" s="283"/>
      <c r="V535" s="283"/>
      <c r="W535" s="49"/>
      <c r="X535" s="49"/>
      <c r="Y535" s="49"/>
      <c r="Z535" s="49"/>
      <c r="AA535" s="49"/>
      <c r="AB535" s="49"/>
      <c r="AC535" s="49"/>
      <c r="AD535" s="49"/>
    </row>
    <row r="536" ht="15.75" customHeight="1">
      <c r="A536" s="282"/>
      <c r="B536" s="49"/>
      <c r="C536" s="49"/>
      <c r="D536" s="49"/>
      <c r="E536" s="49"/>
      <c r="F536" s="49"/>
      <c r="G536" s="49"/>
      <c r="H536" s="49"/>
      <c r="I536" s="283"/>
      <c r="J536" s="283"/>
      <c r="K536" s="283"/>
      <c r="L536" s="283"/>
      <c r="M536" s="283"/>
      <c r="N536" s="283"/>
      <c r="O536" s="283"/>
      <c r="P536" s="283"/>
      <c r="Q536" s="283"/>
      <c r="R536" s="283"/>
      <c r="S536" s="283"/>
      <c r="T536" s="283"/>
      <c r="U536" s="283"/>
      <c r="V536" s="283"/>
      <c r="W536" s="49"/>
      <c r="X536" s="49"/>
      <c r="Y536" s="49"/>
      <c r="Z536" s="49"/>
      <c r="AA536" s="49"/>
      <c r="AB536" s="49"/>
      <c r="AC536" s="49"/>
      <c r="AD536" s="49"/>
    </row>
    <row r="537" ht="15.75" customHeight="1">
      <c r="A537" s="282"/>
      <c r="B537" s="49"/>
      <c r="C537" s="49"/>
      <c r="D537" s="49"/>
      <c r="E537" s="49"/>
      <c r="F537" s="49"/>
      <c r="G537" s="49"/>
      <c r="H537" s="49"/>
      <c r="I537" s="283"/>
      <c r="J537" s="283"/>
      <c r="K537" s="283"/>
      <c r="L537" s="283"/>
      <c r="M537" s="283"/>
      <c r="N537" s="283"/>
      <c r="O537" s="283"/>
      <c r="P537" s="283"/>
      <c r="Q537" s="283"/>
      <c r="R537" s="283"/>
      <c r="S537" s="283"/>
      <c r="T537" s="283"/>
      <c r="U537" s="283"/>
      <c r="V537" s="283"/>
      <c r="W537" s="49"/>
      <c r="X537" s="49"/>
      <c r="Y537" s="49"/>
      <c r="Z537" s="49"/>
      <c r="AA537" s="49"/>
      <c r="AB537" s="49"/>
      <c r="AC537" s="49"/>
      <c r="AD537" s="49"/>
    </row>
    <row r="538" ht="15.75" customHeight="1">
      <c r="A538" s="282"/>
      <c r="B538" s="49"/>
      <c r="C538" s="49"/>
      <c r="D538" s="49"/>
      <c r="E538" s="49"/>
      <c r="F538" s="49"/>
      <c r="G538" s="49"/>
      <c r="H538" s="49"/>
      <c r="I538" s="283"/>
      <c r="J538" s="283"/>
      <c r="K538" s="283"/>
      <c r="L538" s="283"/>
      <c r="M538" s="283"/>
      <c r="N538" s="283"/>
      <c r="O538" s="283"/>
      <c r="P538" s="283"/>
      <c r="Q538" s="283"/>
      <c r="R538" s="283"/>
      <c r="S538" s="283"/>
      <c r="T538" s="283"/>
      <c r="U538" s="283"/>
      <c r="V538" s="283"/>
      <c r="W538" s="49"/>
      <c r="X538" s="49"/>
      <c r="Y538" s="49"/>
      <c r="Z538" s="49"/>
      <c r="AA538" s="49"/>
      <c r="AB538" s="49"/>
      <c r="AC538" s="49"/>
      <c r="AD538" s="49"/>
    </row>
    <row r="539" ht="15.75" customHeight="1">
      <c r="A539" s="282"/>
      <c r="B539" s="49"/>
      <c r="C539" s="49"/>
      <c r="D539" s="49"/>
      <c r="E539" s="49"/>
      <c r="F539" s="49"/>
      <c r="G539" s="49"/>
      <c r="H539" s="49"/>
      <c r="I539" s="283"/>
      <c r="J539" s="283"/>
      <c r="K539" s="283"/>
      <c r="L539" s="283"/>
      <c r="M539" s="283"/>
      <c r="N539" s="283"/>
      <c r="O539" s="283"/>
      <c r="P539" s="283"/>
      <c r="Q539" s="283"/>
      <c r="R539" s="283"/>
      <c r="S539" s="283"/>
      <c r="T539" s="283"/>
      <c r="U539" s="283"/>
      <c r="V539" s="283"/>
      <c r="W539" s="49"/>
      <c r="X539" s="49"/>
      <c r="Y539" s="49"/>
      <c r="Z539" s="49"/>
      <c r="AA539" s="49"/>
      <c r="AB539" s="49"/>
      <c r="AC539" s="49"/>
      <c r="AD539" s="49"/>
    </row>
    <row r="540" ht="15.75" customHeight="1">
      <c r="A540" s="282"/>
      <c r="B540" s="49"/>
      <c r="C540" s="49"/>
      <c r="D540" s="49"/>
      <c r="E540" s="49"/>
      <c r="F540" s="49"/>
      <c r="G540" s="49"/>
      <c r="H540" s="49"/>
      <c r="I540" s="283"/>
      <c r="J540" s="283"/>
      <c r="K540" s="283"/>
      <c r="L540" s="283"/>
      <c r="M540" s="283"/>
      <c r="N540" s="283"/>
      <c r="O540" s="283"/>
      <c r="P540" s="283"/>
      <c r="Q540" s="283"/>
      <c r="R540" s="283"/>
      <c r="S540" s="283"/>
      <c r="T540" s="283"/>
      <c r="U540" s="283"/>
      <c r="V540" s="283"/>
      <c r="W540" s="49"/>
      <c r="X540" s="49"/>
      <c r="Y540" s="49"/>
      <c r="Z540" s="49"/>
      <c r="AA540" s="49"/>
      <c r="AB540" s="49"/>
      <c r="AC540" s="49"/>
      <c r="AD540" s="49"/>
    </row>
    <row r="541" ht="15.75" customHeight="1">
      <c r="A541" s="282"/>
      <c r="B541" s="49"/>
      <c r="C541" s="49"/>
      <c r="D541" s="49"/>
      <c r="E541" s="49"/>
      <c r="F541" s="49"/>
      <c r="G541" s="49"/>
      <c r="H541" s="49"/>
      <c r="I541" s="283"/>
      <c r="J541" s="283"/>
      <c r="K541" s="283"/>
      <c r="L541" s="283"/>
      <c r="M541" s="283"/>
      <c r="N541" s="283"/>
      <c r="O541" s="283"/>
      <c r="P541" s="283"/>
      <c r="Q541" s="283"/>
      <c r="R541" s="283"/>
      <c r="S541" s="283"/>
      <c r="T541" s="283"/>
      <c r="U541" s="283"/>
      <c r="V541" s="283"/>
      <c r="W541" s="49"/>
      <c r="X541" s="49"/>
      <c r="Y541" s="49"/>
      <c r="Z541" s="49"/>
      <c r="AA541" s="49"/>
      <c r="AB541" s="49"/>
      <c r="AC541" s="49"/>
      <c r="AD541" s="49"/>
    </row>
    <row r="542" ht="15.75" customHeight="1">
      <c r="A542" s="282"/>
      <c r="B542" s="49"/>
      <c r="C542" s="49"/>
      <c r="D542" s="49"/>
      <c r="E542" s="49"/>
      <c r="F542" s="49"/>
      <c r="G542" s="49"/>
      <c r="H542" s="49"/>
      <c r="I542" s="283"/>
      <c r="J542" s="283"/>
      <c r="K542" s="283"/>
      <c r="L542" s="283"/>
      <c r="M542" s="283"/>
      <c r="N542" s="283"/>
      <c r="O542" s="283"/>
      <c r="P542" s="283"/>
      <c r="Q542" s="283"/>
      <c r="R542" s="283"/>
      <c r="S542" s="283"/>
      <c r="T542" s="283"/>
      <c r="U542" s="283"/>
      <c r="V542" s="283"/>
      <c r="W542" s="49"/>
      <c r="X542" s="49"/>
      <c r="Y542" s="49"/>
      <c r="Z542" s="49"/>
      <c r="AA542" s="49"/>
      <c r="AB542" s="49"/>
      <c r="AC542" s="49"/>
      <c r="AD542" s="49"/>
    </row>
    <row r="543" ht="15.75" customHeight="1">
      <c r="A543" s="282"/>
      <c r="B543" s="49"/>
      <c r="C543" s="49"/>
      <c r="D543" s="49"/>
      <c r="E543" s="49"/>
      <c r="F543" s="49"/>
      <c r="G543" s="49"/>
      <c r="H543" s="49"/>
      <c r="I543" s="283"/>
      <c r="J543" s="283"/>
      <c r="K543" s="283"/>
      <c r="L543" s="283"/>
      <c r="M543" s="283"/>
      <c r="N543" s="283"/>
      <c r="O543" s="283"/>
      <c r="P543" s="283"/>
      <c r="Q543" s="283"/>
      <c r="R543" s="283"/>
      <c r="S543" s="283"/>
      <c r="T543" s="283"/>
      <c r="U543" s="283"/>
      <c r="V543" s="283"/>
      <c r="W543" s="49"/>
      <c r="X543" s="49"/>
      <c r="Y543" s="49"/>
      <c r="Z543" s="49"/>
      <c r="AA543" s="49"/>
      <c r="AB543" s="49"/>
      <c r="AC543" s="49"/>
      <c r="AD543" s="49"/>
    </row>
    <row r="544" ht="15.75" customHeight="1">
      <c r="A544" s="282"/>
      <c r="B544" s="49"/>
      <c r="C544" s="49"/>
      <c r="D544" s="49"/>
      <c r="E544" s="49"/>
      <c r="F544" s="49"/>
      <c r="G544" s="49"/>
      <c r="H544" s="49"/>
      <c r="I544" s="283"/>
      <c r="J544" s="283"/>
      <c r="K544" s="283"/>
      <c r="L544" s="283"/>
      <c r="M544" s="283"/>
      <c r="N544" s="283"/>
      <c r="O544" s="283"/>
      <c r="P544" s="283"/>
      <c r="Q544" s="283"/>
      <c r="R544" s="283"/>
      <c r="S544" s="283"/>
      <c r="T544" s="283"/>
      <c r="U544" s="283"/>
      <c r="V544" s="283"/>
      <c r="W544" s="49"/>
      <c r="X544" s="49"/>
      <c r="Y544" s="49"/>
      <c r="Z544" s="49"/>
      <c r="AA544" s="49"/>
      <c r="AB544" s="49"/>
      <c r="AC544" s="49"/>
      <c r="AD544" s="49"/>
    </row>
    <row r="545" ht="15.75" customHeight="1">
      <c r="A545" s="282"/>
      <c r="B545" s="49"/>
      <c r="C545" s="49"/>
      <c r="D545" s="49"/>
      <c r="E545" s="49"/>
      <c r="F545" s="49"/>
      <c r="G545" s="49"/>
      <c r="H545" s="49"/>
      <c r="I545" s="283"/>
      <c r="J545" s="283"/>
      <c r="K545" s="283"/>
      <c r="L545" s="283"/>
      <c r="M545" s="283"/>
      <c r="N545" s="283"/>
      <c r="O545" s="283"/>
      <c r="P545" s="283"/>
      <c r="Q545" s="283"/>
      <c r="R545" s="283"/>
      <c r="S545" s="283"/>
      <c r="T545" s="283"/>
      <c r="U545" s="283"/>
      <c r="V545" s="283"/>
      <c r="W545" s="49"/>
      <c r="X545" s="49"/>
      <c r="Y545" s="49"/>
      <c r="Z545" s="49"/>
      <c r="AA545" s="49"/>
      <c r="AB545" s="49"/>
      <c r="AC545" s="49"/>
      <c r="AD545" s="49"/>
    </row>
    <row r="546" ht="15.75" customHeight="1">
      <c r="A546" s="282"/>
      <c r="B546" s="49"/>
      <c r="C546" s="49"/>
      <c r="D546" s="49"/>
      <c r="E546" s="49"/>
      <c r="F546" s="49"/>
      <c r="G546" s="49"/>
      <c r="H546" s="49"/>
      <c r="I546" s="283"/>
      <c r="J546" s="283"/>
      <c r="K546" s="283"/>
      <c r="L546" s="283"/>
      <c r="M546" s="283"/>
      <c r="N546" s="283"/>
      <c r="O546" s="283"/>
      <c r="P546" s="283"/>
      <c r="Q546" s="283"/>
      <c r="R546" s="283"/>
      <c r="S546" s="283"/>
      <c r="T546" s="283"/>
      <c r="U546" s="283"/>
      <c r="V546" s="283"/>
      <c r="W546" s="49"/>
      <c r="X546" s="49"/>
      <c r="Y546" s="49"/>
      <c r="Z546" s="49"/>
      <c r="AA546" s="49"/>
      <c r="AB546" s="49"/>
      <c r="AC546" s="49"/>
      <c r="AD546" s="49"/>
    </row>
    <row r="547" ht="15.75" customHeight="1">
      <c r="A547" s="282"/>
      <c r="B547" s="49"/>
      <c r="C547" s="49"/>
      <c r="D547" s="49"/>
      <c r="E547" s="49"/>
      <c r="F547" s="49"/>
      <c r="G547" s="49"/>
      <c r="H547" s="49"/>
      <c r="I547" s="283"/>
      <c r="J547" s="283"/>
      <c r="K547" s="283"/>
      <c r="L547" s="283"/>
      <c r="M547" s="283"/>
      <c r="N547" s="283"/>
      <c r="O547" s="283"/>
      <c r="P547" s="283"/>
      <c r="Q547" s="283"/>
      <c r="R547" s="283"/>
      <c r="S547" s="283"/>
      <c r="T547" s="283"/>
      <c r="U547" s="283"/>
      <c r="V547" s="283"/>
      <c r="W547" s="49"/>
      <c r="X547" s="49"/>
      <c r="Y547" s="49"/>
      <c r="Z547" s="49"/>
      <c r="AA547" s="49"/>
      <c r="AB547" s="49"/>
      <c r="AC547" s="49"/>
      <c r="AD547" s="49"/>
    </row>
    <row r="548" ht="15.75" customHeight="1">
      <c r="A548" s="282"/>
      <c r="B548" s="49"/>
      <c r="C548" s="49"/>
      <c r="D548" s="49"/>
      <c r="E548" s="49"/>
      <c r="F548" s="49"/>
      <c r="G548" s="49"/>
      <c r="H548" s="49"/>
      <c r="I548" s="283"/>
      <c r="J548" s="283"/>
      <c r="K548" s="283"/>
      <c r="L548" s="283"/>
      <c r="M548" s="283"/>
      <c r="N548" s="283"/>
      <c r="O548" s="283"/>
      <c r="P548" s="283"/>
      <c r="Q548" s="283"/>
      <c r="R548" s="283"/>
      <c r="S548" s="283"/>
      <c r="T548" s="283"/>
      <c r="U548" s="283"/>
      <c r="V548" s="283"/>
      <c r="W548" s="49"/>
      <c r="X548" s="49"/>
      <c r="Y548" s="49"/>
      <c r="Z548" s="49"/>
      <c r="AA548" s="49"/>
      <c r="AB548" s="49"/>
      <c r="AC548" s="49"/>
      <c r="AD548" s="49"/>
    </row>
    <row r="549" ht="15.75" customHeight="1">
      <c r="A549" s="282"/>
      <c r="B549" s="49"/>
      <c r="C549" s="49"/>
      <c r="D549" s="49"/>
      <c r="E549" s="49"/>
      <c r="F549" s="49"/>
      <c r="G549" s="49"/>
      <c r="H549" s="49"/>
      <c r="I549" s="283"/>
      <c r="J549" s="283"/>
      <c r="K549" s="283"/>
      <c r="L549" s="283"/>
      <c r="M549" s="283"/>
      <c r="N549" s="283"/>
      <c r="O549" s="283"/>
      <c r="P549" s="283"/>
      <c r="Q549" s="283"/>
      <c r="R549" s="283"/>
      <c r="S549" s="283"/>
      <c r="T549" s="283"/>
      <c r="U549" s="283"/>
      <c r="V549" s="283"/>
      <c r="W549" s="49"/>
      <c r="X549" s="49"/>
      <c r="Y549" s="49"/>
      <c r="Z549" s="49"/>
      <c r="AA549" s="49"/>
      <c r="AB549" s="49"/>
      <c r="AC549" s="49"/>
      <c r="AD549" s="49"/>
    </row>
    <row r="550" ht="15.75" customHeight="1">
      <c r="A550" s="282"/>
      <c r="B550" s="49"/>
      <c r="C550" s="49"/>
      <c r="D550" s="49"/>
      <c r="E550" s="49"/>
      <c r="F550" s="49"/>
      <c r="G550" s="49"/>
      <c r="H550" s="49"/>
      <c r="I550" s="283"/>
      <c r="J550" s="283"/>
      <c r="K550" s="283"/>
      <c r="L550" s="283"/>
      <c r="M550" s="283"/>
      <c r="N550" s="283"/>
      <c r="O550" s="283"/>
      <c r="P550" s="283"/>
      <c r="Q550" s="283"/>
      <c r="R550" s="283"/>
      <c r="S550" s="283"/>
      <c r="T550" s="283"/>
      <c r="U550" s="283"/>
      <c r="V550" s="283"/>
      <c r="W550" s="49"/>
      <c r="X550" s="49"/>
      <c r="Y550" s="49"/>
      <c r="Z550" s="49"/>
      <c r="AA550" s="49"/>
      <c r="AB550" s="49"/>
      <c r="AC550" s="49"/>
      <c r="AD550" s="49"/>
    </row>
    <row r="551" ht="15.75" customHeight="1">
      <c r="A551" s="282"/>
      <c r="B551" s="49"/>
      <c r="C551" s="49"/>
      <c r="D551" s="49"/>
      <c r="E551" s="49"/>
      <c r="F551" s="49"/>
      <c r="G551" s="49"/>
      <c r="H551" s="49"/>
      <c r="I551" s="283"/>
      <c r="J551" s="283"/>
      <c r="K551" s="283"/>
      <c r="L551" s="283"/>
      <c r="M551" s="283"/>
      <c r="N551" s="283"/>
      <c r="O551" s="283"/>
      <c r="P551" s="283"/>
      <c r="Q551" s="283"/>
      <c r="R551" s="283"/>
      <c r="S551" s="283"/>
      <c r="T551" s="283"/>
      <c r="U551" s="283"/>
      <c r="V551" s="283"/>
      <c r="W551" s="49"/>
      <c r="X551" s="49"/>
      <c r="Y551" s="49"/>
      <c r="Z551" s="49"/>
      <c r="AA551" s="49"/>
      <c r="AB551" s="49"/>
      <c r="AC551" s="49"/>
      <c r="AD551" s="49"/>
    </row>
    <row r="552" ht="15.75" customHeight="1">
      <c r="A552" s="282"/>
      <c r="B552" s="49"/>
      <c r="C552" s="49"/>
      <c r="D552" s="49"/>
      <c r="E552" s="49"/>
      <c r="F552" s="49"/>
      <c r="G552" s="49"/>
      <c r="H552" s="49"/>
      <c r="I552" s="283"/>
      <c r="J552" s="283"/>
      <c r="K552" s="283"/>
      <c r="L552" s="283"/>
      <c r="M552" s="283"/>
      <c r="N552" s="283"/>
      <c r="O552" s="283"/>
      <c r="P552" s="283"/>
      <c r="Q552" s="283"/>
      <c r="R552" s="283"/>
      <c r="S552" s="283"/>
      <c r="T552" s="283"/>
      <c r="U552" s="283"/>
      <c r="V552" s="283"/>
      <c r="W552" s="49"/>
      <c r="X552" s="49"/>
      <c r="Y552" s="49"/>
      <c r="Z552" s="49"/>
      <c r="AA552" s="49"/>
      <c r="AB552" s="49"/>
      <c r="AC552" s="49"/>
      <c r="AD552" s="49"/>
    </row>
    <row r="553" ht="15.75" customHeight="1">
      <c r="A553" s="282"/>
      <c r="B553" s="49"/>
      <c r="C553" s="49"/>
      <c r="D553" s="49"/>
      <c r="E553" s="49"/>
      <c r="F553" s="49"/>
      <c r="G553" s="49"/>
      <c r="H553" s="49"/>
      <c r="I553" s="283"/>
      <c r="J553" s="283"/>
      <c r="K553" s="283"/>
      <c r="L553" s="283"/>
      <c r="M553" s="283"/>
      <c r="N553" s="283"/>
      <c r="O553" s="283"/>
      <c r="P553" s="283"/>
      <c r="Q553" s="283"/>
      <c r="R553" s="283"/>
      <c r="S553" s="283"/>
      <c r="T553" s="283"/>
      <c r="U553" s="283"/>
      <c r="V553" s="283"/>
      <c r="W553" s="49"/>
      <c r="X553" s="49"/>
      <c r="Y553" s="49"/>
      <c r="Z553" s="49"/>
      <c r="AA553" s="49"/>
      <c r="AB553" s="49"/>
      <c r="AC553" s="49"/>
      <c r="AD553" s="49"/>
    </row>
    <row r="554" ht="15.75" customHeight="1">
      <c r="A554" s="282"/>
      <c r="B554" s="49"/>
      <c r="C554" s="49"/>
      <c r="D554" s="49"/>
      <c r="E554" s="49"/>
      <c r="F554" s="49"/>
      <c r="G554" s="49"/>
      <c r="H554" s="49"/>
      <c r="I554" s="283"/>
      <c r="J554" s="283"/>
      <c r="K554" s="283"/>
      <c r="L554" s="283"/>
      <c r="M554" s="283"/>
      <c r="N554" s="283"/>
      <c r="O554" s="283"/>
      <c r="P554" s="283"/>
      <c r="Q554" s="283"/>
      <c r="R554" s="283"/>
      <c r="S554" s="283"/>
      <c r="T554" s="283"/>
      <c r="U554" s="283"/>
      <c r="V554" s="283"/>
      <c r="W554" s="49"/>
      <c r="X554" s="49"/>
      <c r="Y554" s="49"/>
      <c r="Z554" s="49"/>
      <c r="AA554" s="49"/>
      <c r="AB554" s="49"/>
      <c r="AC554" s="49"/>
      <c r="AD554" s="49"/>
    </row>
    <row r="555" ht="15.75" customHeight="1">
      <c r="A555" s="282"/>
      <c r="B555" s="49"/>
      <c r="C555" s="49"/>
      <c r="D555" s="49"/>
      <c r="E555" s="49"/>
      <c r="F555" s="49"/>
      <c r="G555" s="49"/>
      <c r="H555" s="49"/>
      <c r="I555" s="283"/>
      <c r="J555" s="283"/>
      <c r="K555" s="283"/>
      <c r="L555" s="283"/>
      <c r="M555" s="283"/>
      <c r="N555" s="283"/>
      <c r="O555" s="283"/>
      <c r="P555" s="283"/>
      <c r="Q555" s="283"/>
      <c r="R555" s="283"/>
      <c r="S555" s="283"/>
      <c r="T555" s="283"/>
      <c r="U555" s="283"/>
      <c r="V555" s="283"/>
      <c r="W555" s="49"/>
      <c r="X555" s="49"/>
      <c r="Y555" s="49"/>
      <c r="Z555" s="49"/>
      <c r="AA555" s="49"/>
      <c r="AB555" s="49"/>
      <c r="AC555" s="49"/>
      <c r="AD555" s="49"/>
    </row>
    <row r="556" ht="15.75" customHeight="1">
      <c r="A556" s="282"/>
      <c r="B556" s="49"/>
      <c r="C556" s="49"/>
      <c r="D556" s="49"/>
      <c r="E556" s="49"/>
      <c r="F556" s="49"/>
      <c r="G556" s="49"/>
      <c r="H556" s="49"/>
      <c r="I556" s="283"/>
      <c r="J556" s="283"/>
      <c r="K556" s="283"/>
      <c r="L556" s="283"/>
      <c r="M556" s="283"/>
      <c r="N556" s="283"/>
      <c r="O556" s="283"/>
      <c r="P556" s="283"/>
      <c r="Q556" s="283"/>
      <c r="R556" s="283"/>
      <c r="S556" s="283"/>
      <c r="T556" s="283"/>
      <c r="U556" s="283"/>
      <c r="V556" s="283"/>
      <c r="W556" s="49"/>
      <c r="X556" s="49"/>
      <c r="Y556" s="49"/>
      <c r="Z556" s="49"/>
      <c r="AA556" s="49"/>
      <c r="AB556" s="49"/>
      <c r="AC556" s="49"/>
      <c r="AD556" s="49"/>
    </row>
    <row r="557" ht="15.75" customHeight="1">
      <c r="A557" s="282"/>
      <c r="B557" s="49"/>
      <c r="C557" s="49"/>
      <c r="D557" s="49"/>
      <c r="E557" s="49"/>
      <c r="F557" s="49"/>
      <c r="G557" s="49"/>
      <c r="H557" s="49"/>
      <c r="I557" s="283"/>
      <c r="J557" s="283"/>
      <c r="K557" s="283"/>
      <c r="L557" s="283"/>
      <c r="M557" s="283"/>
      <c r="N557" s="283"/>
      <c r="O557" s="283"/>
      <c r="P557" s="283"/>
      <c r="Q557" s="283"/>
      <c r="R557" s="283"/>
      <c r="S557" s="283"/>
      <c r="T557" s="283"/>
      <c r="U557" s="283"/>
      <c r="V557" s="283"/>
      <c r="W557" s="49"/>
      <c r="X557" s="49"/>
      <c r="Y557" s="49"/>
      <c r="Z557" s="49"/>
      <c r="AA557" s="49"/>
      <c r="AB557" s="49"/>
      <c r="AC557" s="49"/>
      <c r="AD557" s="49"/>
    </row>
    <row r="558" ht="15.75" customHeight="1">
      <c r="A558" s="282"/>
      <c r="B558" s="49"/>
      <c r="C558" s="49"/>
      <c r="D558" s="49"/>
      <c r="E558" s="49"/>
      <c r="F558" s="49"/>
      <c r="G558" s="49"/>
      <c r="H558" s="49"/>
      <c r="I558" s="283"/>
      <c r="J558" s="283"/>
      <c r="K558" s="283"/>
      <c r="L558" s="283"/>
      <c r="M558" s="283"/>
      <c r="N558" s="283"/>
      <c r="O558" s="283"/>
      <c r="P558" s="283"/>
      <c r="Q558" s="283"/>
      <c r="R558" s="283"/>
      <c r="S558" s="283"/>
      <c r="T558" s="283"/>
      <c r="U558" s="283"/>
      <c r="V558" s="283"/>
      <c r="W558" s="49"/>
      <c r="X558" s="49"/>
      <c r="Y558" s="49"/>
      <c r="Z558" s="49"/>
      <c r="AA558" s="49"/>
      <c r="AB558" s="49"/>
      <c r="AC558" s="49"/>
      <c r="AD558" s="49"/>
    </row>
    <row r="559" ht="15.75" customHeight="1">
      <c r="A559" s="282"/>
      <c r="B559" s="49"/>
      <c r="C559" s="49"/>
      <c r="D559" s="49"/>
      <c r="E559" s="49"/>
      <c r="F559" s="49"/>
      <c r="G559" s="49"/>
      <c r="H559" s="49"/>
      <c r="I559" s="283"/>
      <c r="J559" s="283"/>
      <c r="K559" s="283"/>
      <c r="L559" s="283"/>
      <c r="M559" s="283"/>
      <c r="N559" s="283"/>
      <c r="O559" s="283"/>
      <c r="P559" s="283"/>
      <c r="Q559" s="283"/>
      <c r="R559" s="283"/>
      <c r="S559" s="283"/>
      <c r="T559" s="283"/>
      <c r="U559" s="283"/>
      <c r="V559" s="283"/>
      <c r="W559" s="49"/>
      <c r="X559" s="49"/>
      <c r="Y559" s="49"/>
      <c r="Z559" s="49"/>
      <c r="AA559" s="49"/>
      <c r="AB559" s="49"/>
      <c r="AC559" s="49"/>
      <c r="AD559" s="49"/>
    </row>
    <row r="560" ht="15.75" customHeight="1">
      <c r="A560" s="282"/>
      <c r="B560" s="49"/>
      <c r="C560" s="49"/>
      <c r="D560" s="49"/>
      <c r="E560" s="49"/>
      <c r="F560" s="49"/>
      <c r="G560" s="49"/>
      <c r="H560" s="49"/>
      <c r="I560" s="283"/>
      <c r="J560" s="283"/>
      <c r="K560" s="283"/>
      <c r="L560" s="283"/>
      <c r="M560" s="283"/>
      <c r="N560" s="283"/>
      <c r="O560" s="283"/>
      <c r="P560" s="283"/>
      <c r="Q560" s="283"/>
      <c r="R560" s="283"/>
      <c r="S560" s="283"/>
      <c r="T560" s="283"/>
      <c r="U560" s="283"/>
      <c r="V560" s="283"/>
      <c r="W560" s="49"/>
      <c r="X560" s="49"/>
      <c r="Y560" s="49"/>
      <c r="Z560" s="49"/>
      <c r="AA560" s="49"/>
      <c r="AB560" s="49"/>
      <c r="AC560" s="49"/>
      <c r="AD560" s="49"/>
    </row>
    <row r="561" ht="15.75" customHeight="1">
      <c r="A561" s="282"/>
      <c r="B561" s="49"/>
      <c r="C561" s="49"/>
      <c r="D561" s="49"/>
      <c r="E561" s="49"/>
      <c r="F561" s="49"/>
      <c r="G561" s="49"/>
      <c r="H561" s="49"/>
      <c r="I561" s="283"/>
      <c r="J561" s="283"/>
      <c r="K561" s="283"/>
      <c r="L561" s="283"/>
      <c r="M561" s="283"/>
      <c r="N561" s="283"/>
      <c r="O561" s="283"/>
      <c r="P561" s="283"/>
      <c r="Q561" s="283"/>
      <c r="R561" s="283"/>
      <c r="S561" s="283"/>
      <c r="T561" s="283"/>
      <c r="U561" s="283"/>
      <c r="V561" s="283"/>
      <c r="W561" s="49"/>
      <c r="X561" s="49"/>
      <c r="Y561" s="49"/>
      <c r="Z561" s="49"/>
      <c r="AA561" s="49"/>
      <c r="AB561" s="49"/>
      <c r="AC561" s="49"/>
      <c r="AD561" s="49"/>
    </row>
    <row r="562" ht="15.75" customHeight="1">
      <c r="A562" s="282"/>
      <c r="B562" s="49"/>
      <c r="C562" s="49"/>
      <c r="D562" s="49"/>
      <c r="E562" s="49"/>
      <c r="F562" s="49"/>
      <c r="G562" s="49"/>
      <c r="H562" s="49"/>
      <c r="I562" s="283"/>
      <c r="J562" s="283"/>
      <c r="K562" s="283"/>
      <c r="L562" s="283"/>
      <c r="M562" s="283"/>
      <c r="N562" s="283"/>
      <c r="O562" s="283"/>
      <c r="P562" s="283"/>
      <c r="Q562" s="283"/>
      <c r="R562" s="283"/>
      <c r="S562" s="283"/>
      <c r="T562" s="283"/>
      <c r="U562" s="283"/>
      <c r="V562" s="283"/>
      <c r="W562" s="49"/>
      <c r="X562" s="49"/>
      <c r="Y562" s="49"/>
      <c r="Z562" s="49"/>
      <c r="AA562" s="49"/>
      <c r="AB562" s="49"/>
      <c r="AC562" s="49"/>
      <c r="AD562" s="49"/>
    </row>
    <row r="563" ht="15.75" customHeight="1">
      <c r="A563" s="282"/>
      <c r="B563" s="49"/>
      <c r="C563" s="49"/>
      <c r="D563" s="49"/>
      <c r="E563" s="49"/>
      <c r="F563" s="49"/>
      <c r="G563" s="49"/>
      <c r="H563" s="49"/>
      <c r="I563" s="283"/>
      <c r="J563" s="283"/>
      <c r="K563" s="283"/>
      <c r="L563" s="283"/>
      <c r="M563" s="283"/>
      <c r="N563" s="283"/>
      <c r="O563" s="283"/>
      <c r="P563" s="283"/>
      <c r="Q563" s="283"/>
      <c r="R563" s="283"/>
      <c r="S563" s="283"/>
      <c r="T563" s="283"/>
      <c r="U563" s="283"/>
      <c r="V563" s="283"/>
      <c r="W563" s="49"/>
      <c r="X563" s="49"/>
      <c r="Y563" s="49"/>
      <c r="Z563" s="49"/>
      <c r="AA563" s="49"/>
      <c r="AB563" s="49"/>
      <c r="AC563" s="49"/>
      <c r="AD563" s="49"/>
    </row>
    <row r="564" ht="15.75" customHeight="1">
      <c r="A564" s="282"/>
      <c r="B564" s="49"/>
      <c r="C564" s="49"/>
      <c r="D564" s="49"/>
      <c r="E564" s="49"/>
      <c r="F564" s="49"/>
      <c r="G564" s="49"/>
      <c r="H564" s="49"/>
      <c r="I564" s="283"/>
      <c r="J564" s="283"/>
      <c r="K564" s="283"/>
      <c r="L564" s="283"/>
      <c r="M564" s="283"/>
      <c r="N564" s="283"/>
      <c r="O564" s="283"/>
      <c r="P564" s="283"/>
      <c r="Q564" s="283"/>
      <c r="R564" s="283"/>
      <c r="S564" s="283"/>
      <c r="T564" s="283"/>
      <c r="U564" s="283"/>
      <c r="V564" s="283"/>
      <c r="W564" s="49"/>
      <c r="X564" s="49"/>
      <c r="Y564" s="49"/>
      <c r="Z564" s="49"/>
      <c r="AA564" s="49"/>
      <c r="AB564" s="49"/>
      <c r="AC564" s="49"/>
      <c r="AD564" s="49"/>
    </row>
    <row r="565" ht="15.75" customHeight="1">
      <c r="A565" s="282"/>
      <c r="B565" s="49"/>
      <c r="C565" s="49"/>
      <c r="D565" s="49"/>
      <c r="E565" s="49"/>
      <c r="F565" s="49"/>
      <c r="G565" s="49"/>
      <c r="H565" s="49"/>
      <c r="I565" s="283"/>
      <c r="J565" s="283"/>
      <c r="K565" s="283"/>
      <c r="L565" s="283"/>
      <c r="M565" s="283"/>
      <c r="N565" s="283"/>
      <c r="O565" s="283"/>
      <c r="P565" s="283"/>
      <c r="Q565" s="283"/>
      <c r="R565" s="283"/>
      <c r="S565" s="283"/>
      <c r="T565" s="283"/>
      <c r="U565" s="283"/>
      <c r="V565" s="283"/>
      <c r="W565" s="49"/>
      <c r="X565" s="49"/>
      <c r="Y565" s="49"/>
      <c r="Z565" s="49"/>
      <c r="AA565" s="49"/>
      <c r="AB565" s="49"/>
      <c r="AC565" s="49"/>
      <c r="AD565" s="49"/>
    </row>
    <row r="566" ht="15.75" customHeight="1">
      <c r="A566" s="282"/>
      <c r="B566" s="49"/>
      <c r="C566" s="49"/>
      <c r="D566" s="49"/>
      <c r="E566" s="49"/>
      <c r="F566" s="49"/>
      <c r="G566" s="49"/>
      <c r="H566" s="49"/>
      <c r="I566" s="283"/>
      <c r="J566" s="283"/>
      <c r="K566" s="283"/>
      <c r="L566" s="283"/>
      <c r="M566" s="283"/>
      <c r="N566" s="283"/>
      <c r="O566" s="283"/>
      <c r="P566" s="283"/>
      <c r="Q566" s="283"/>
      <c r="R566" s="283"/>
      <c r="S566" s="283"/>
      <c r="T566" s="283"/>
      <c r="U566" s="283"/>
      <c r="V566" s="283"/>
      <c r="W566" s="49"/>
      <c r="X566" s="49"/>
      <c r="Y566" s="49"/>
      <c r="Z566" s="49"/>
      <c r="AA566" s="49"/>
      <c r="AB566" s="49"/>
      <c r="AC566" s="49"/>
      <c r="AD566" s="49"/>
    </row>
    <row r="567" ht="15.75" customHeight="1">
      <c r="A567" s="282"/>
      <c r="B567" s="49"/>
      <c r="C567" s="49"/>
      <c r="D567" s="49"/>
      <c r="E567" s="49"/>
      <c r="F567" s="49"/>
      <c r="G567" s="49"/>
      <c r="H567" s="49"/>
      <c r="I567" s="283"/>
      <c r="J567" s="283"/>
      <c r="K567" s="283"/>
      <c r="L567" s="283"/>
      <c r="M567" s="283"/>
      <c r="N567" s="283"/>
      <c r="O567" s="283"/>
      <c r="P567" s="283"/>
      <c r="Q567" s="283"/>
      <c r="R567" s="283"/>
      <c r="S567" s="283"/>
      <c r="T567" s="283"/>
      <c r="U567" s="283"/>
      <c r="V567" s="283"/>
      <c r="W567" s="49"/>
      <c r="X567" s="49"/>
      <c r="Y567" s="49"/>
      <c r="Z567" s="49"/>
      <c r="AA567" s="49"/>
      <c r="AB567" s="49"/>
      <c r="AC567" s="49"/>
      <c r="AD567" s="49"/>
    </row>
    <row r="568" ht="15.75" customHeight="1">
      <c r="A568" s="282"/>
      <c r="B568" s="49"/>
      <c r="C568" s="49"/>
      <c r="D568" s="49"/>
      <c r="E568" s="49"/>
      <c r="F568" s="49"/>
      <c r="G568" s="49"/>
      <c r="H568" s="49"/>
      <c r="I568" s="283"/>
      <c r="J568" s="283"/>
      <c r="K568" s="283"/>
      <c r="L568" s="283"/>
      <c r="M568" s="283"/>
      <c r="N568" s="283"/>
      <c r="O568" s="283"/>
      <c r="P568" s="283"/>
      <c r="Q568" s="283"/>
      <c r="R568" s="283"/>
      <c r="S568" s="283"/>
      <c r="T568" s="283"/>
      <c r="U568" s="283"/>
      <c r="V568" s="283"/>
      <c r="W568" s="49"/>
      <c r="X568" s="49"/>
      <c r="Y568" s="49"/>
      <c r="Z568" s="49"/>
      <c r="AA568" s="49"/>
      <c r="AB568" s="49"/>
      <c r="AC568" s="49"/>
      <c r="AD568" s="49"/>
    </row>
    <row r="569" ht="15.75" customHeight="1">
      <c r="A569" s="282"/>
      <c r="B569" s="49"/>
      <c r="C569" s="49"/>
      <c r="D569" s="49"/>
      <c r="E569" s="49"/>
      <c r="F569" s="49"/>
      <c r="G569" s="49"/>
      <c r="H569" s="49"/>
      <c r="I569" s="283"/>
      <c r="J569" s="283"/>
      <c r="K569" s="283"/>
      <c r="L569" s="283"/>
      <c r="M569" s="283"/>
      <c r="N569" s="283"/>
      <c r="O569" s="283"/>
      <c r="P569" s="283"/>
      <c r="Q569" s="283"/>
      <c r="R569" s="283"/>
      <c r="S569" s="283"/>
      <c r="T569" s="283"/>
      <c r="U569" s="283"/>
      <c r="V569" s="283"/>
      <c r="W569" s="49"/>
      <c r="X569" s="49"/>
      <c r="Y569" s="49"/>
      <c r="Z569" s="49"/>
      <c r="AA569" s="49"/>
      <c r="AB569" s="49"/>
      <c r="AC569" s="49"/>
      <c r="AD569" s="49"/>
    </row>
    <row r="570" ht="15.75" customHeight="1">
      <c r="A570" s="282"/>
      <c r="B570" s="49"/>
      <c r="C570" s="49"/>
      <c r="D570" s="49"/>
      <c r="E570" s="49"/>
      <c r="F570" s="49"/>
      <c r="G570" s="49"/>
      <c r="H570" s="49"/>
      <c r="I570" s="283"/>
      <c r="J570" s="283"/>
      <c r="K570" s="283"/>
      <c r="L570" s="283"/>
      <c r="M570" s="283"/>
      <c r="N570" s="283"/>
      <c r="O570" s="283"/>
      <c r="P570" s="283"/>
      <c r="Q570" s="283"/>
      <c r="R570" s="283"/>
      <c r="S570" s="283"/>
      <c r="T570" s="283"/>
      <c r="U570" s="283"/>
      <c r="V570" s="283"/>
      <c r="W570" s="49"/>
      <c r="X570" s="49"/>
      <c r="Y570" s="49"/>
      <c r="Z570" s="49"/>
      <c r="AA570" s="49"/>
      <c r="AB570" s="49"/>
      <c r="AC570" s="49"/>
      <c r="AD570" s="49"/>
    </row>
    <row r="571" ht="15.75" customHeight="1">
      <c r="A571" s="282"/>
      <c r="B571" s="49"/>
      <c r="C571" s="49"/>
      <c r="D571" s="49"/>
      <c r="E571" s="49"/>
      <c r="F571" s="49"/>
      <c r="G571" s="49"/>
      <c r="H571" s="49"/>
      <c r="I571" s="283"/>
      <c r="J571" s="283"/>
      <c r="K571" s="283"/>
      <c r="L571" s="283"/>
      <c r="M571" s="283"/>
      <c r="N571" s="283"/>
      <c r="O571" s="283"/>
      <c r="P571" s="283"/>
      <c r="Q571" s="283"/>
      <c r="R571" s="283"/>
      <c r="S571" s="283"/>
      <c r="T571" s="283"/>
      <c r="U571" s="283"/>
      <c r="V571" s="283"/>
      <c r="W571" s="49"/>
      <c r="X571" s="49"/>
      <c r="Y571" s="49"/>
      <c r="Z571" s="49"/>
      <c r="AA571" s="49"/>
      <c r="AB571" s="49"/>
      <c r="AC571" s="49"/>
      <c r="AD571" s="49"/>
    </row>
    <row r="572" ht="15.75" customHeight="1">
      <c r="A572" s="282"/>
      <c r="B572" s="49"/>
      <c r="C572" s="49"/>
      <c r="D572" s="49"/>
      <c r="E572" s="49"/>
      <c r="F572" s="49"/>
      <c r="G572" s="49"/>
      <c r="H572" s="49"/>
      <c r="I572" s="283"/>
      <c r="J572" s="283"/>
      <c r="K572" s="283"/>
      <c r="L572" s="283"/>
      <c r="M572" s="283"/>
      <c r="N572" s="283"/>
      <c r="O572" s="283"/>
      <c r="P572" s="283"/>
      <c r="Q572" s="283"/>
      <c r="R572" s="283"/>
      <c r="S572" s="283"/>
      <c r="T572" s="283"/>
      <c r="U572" s="283"/>
      <c r="V572" s="283"/>
      <c r="W572" s="49"/>
      <c r="X572" s="49"/>
      <c r="Y572" s="49"/>
      <c r="Z572" s="49"/>
      <c r="AA572" s="49"/>
      <c r="AB572" s="49"/>
      <c r="AC572" s="49"/>
      <c r="AD572" s="49"/>
    </row>
    <row r="573" ht="15.75" customHeight="1">
      <c r="A573" s="282"/>
      <c r="B573" s="49"/>
      <c r="C573" s="49"/>
      <c r="D573" s="49"/>
      <c r="E573" s="49"/>
      <c r="F573" s="49"/>
      <c r="G573" s="49"/>
      <c r="H573" s="49"/>
      <c r="I573" s="283"/>
      <c r="J573" s="283"/>
      <c r="K573" s="283"/>
      <c r="L573" s="283"/>
      <c r="M573" s="283"/>
      <c r="N573" s="283"/>
      <c r="O573" s="283"/>
      <c r="P573" s="283"/>
      <c r="Q573" s="283"/>
      <c r="R573" s="283"/>
      <c r="S573" s="283"/>
      <c r="T573" s="283"/>
      <c r="U573" s="283"/>
      <c r="V573" s="283"/>
      <c r="W573" s="49"/>
      <c r="X573" s="49"/>
      <c r="Y573" s="49"/>
      <c r="Z573" s="49"/>
      <c r="AA573" s="49"/>
      <c r="AB573" s="49"/>
      <c r="AC573" s="49"/>
      <c r="AD573" s="49"/>
    </row>
    <row r="574" ht="15.75" customHeight="1">
      <c r="A574" s="282"/>
      <c r="B574" s="49"/>
      <c r="C574" s="49"/>
      <c r="D574" s="49"/>
      <c r="E574" s="49"/>
      <c r="F574" s="49"/>
      <c r="G574" s="49"/>
      <c r="H574" s="49"/>
      <c r="I574" s="283"/>
      <c r="J574" s="283"/>
      <c r="K574" s="283"/>
      <c r="L574" s="283"/>
      <c r="M574" s="283"/>
      <c r="N574" s="283"/>
      <c r="O574" s="283"/>
      <c r="P574" s="283"/>
      <c r="Q574" s="283"/>
      <c r="R574" s="283"/>
      <c r="S574" s="283"/>
      <c r="T574" s="283"/>
      <c r="U574" s="283"/>
      <c r="V574" s="283"/>
      <c r="W574" s="49"/>
      <c r="X574" s="49"/>
      <c r="Y574" s="49"/>
      <c r="Z574" s="49"/>
      <c r="AA574" s="49"/>
      <c r="AB574" s="49"/>
      <c r="AC574" s="49"/>
      <c r="AD574" s="49"/>
    </row>
    <row r="575" ht="15.75" customHeight="1">
      <c r="A575" s="282"/>
      <c r="B575" s="49"/>
      <c r="C575" s="49"/>
      <c r="D575" s="49"/>
      <c r="E575" s="49"/>
      <c r="F575" s="49"/>
      <c r="G575" s="49"/>
      <c r="H575" s="49"/>
      <c r="I575" s="283"/>
      <c r="J575" s="283"/>
      <c r="K575" s="283"/>
      <c r="L575" s="283"/>
      <c r="M575" s="283"/>
      <c r="N575" s="283"/>
      <c r="O575" s="283"/>
      <c r="P575" s="283"/>
      <c r="Q575" s="283"/>
      <c r="R575" s="283"/>
      <c r="S575" s="283"/>
      <c r="T575" s="283"/>
      <c r="U575" s="283"/>
      <c r="V575" s="283"/>
      <c r="W575" s="49"/>
      <c r="X575" s="49"/>
      <c r="Y575" s="49"/>
      <c r="Z575" s="49"/>
      <c r="AA575" s="49"/>
      <c r="AB575" s="49"/>
      <c r="AC575" s="49"/>
      <c r="AD575" s="49"/>
    </row>
    <row r="576" ht="15.75" customHeight="1">
      <c r="A576" s="282"/>
      <c r="B576" s="49"/>
      <c r="C576" s="49"/>
      <c r="D576" s="49"/>
      <c r="E576" s="49"/>
      <c r="F576" s="49"/>
      <c r="G576" s="49"/>
      <c r="H576" s="49"/>
      <c r="I576" s="283"/>
      <c r="J576" s="283"/>
      <c r="K576" s="283"/>
      <c r="L576" s="283"/>
      <c r="M576" s="283"/>
      <c r="N576" s="283"/>
      <c r="O576" s="283"/>
      <c r="P576" s="283"/>
      <c r="Q576" s="283"/>
      <c r="R576" s="283"/>
      <c r="S576" s="283"/>
      <c r="T576" s="283"/>
      <c r="U576" s="283"/>
      <c r="V576" s="283"/>
      <c r="W576" s="49"/>
      <c r="X576" s="49"/>
      <c r="Y576" s="49"/>
      <c r="Z576" s="49"/>
      <c r="AA576" s="49"/>
      <c r="AB576" s="49"/>
      <c r="AC576" s="49"/>
      <c r="AD576" s="49"/>
    </row>
    <row r="577" ht="15.75" customHeight="1">
      <c r="A577" s="282"/>
      <c r="B577" s="49"/>
      <c r="C577" s="49"/>
      <c r="D577" s="49"/>
      <c r="E577" s="49"/>
      <c r="F577" s="49"/>
      <c r="G577" s="49"/>
      <c r="H577" s="49"/>
      <c r="I577" s="283"/>
      <c r="J577" s="283"/>
      <c r="K577" s="283"/>
      <c r="L577" s="283"/>
      <c r="M577" s="283"/>
      <c r="N577" s="283"/>
      <c r="O577" s="283"/>
      <c r="P577" s="283"/>
      <c r="Q577" s="283"/>
      <c r="R577" s="283"/>
      <c r="S577" s="283"/>
      <c r="T577" s="283"/>
      <c r="U577" s="283"/>
      <c r="V577" s="283"/>
      <c r="W577" s="49"/>
      <c r="X577" s="49"/>
      <c r="Y577" s="49"/>
      <c r="Z577" s="49"/>
      <c r="AA577" s="49"/>
      <c r="AB577" s="49"/>
      <c r="AC577" s="49"/>
      <c r="AD577" s="49"/>
    </row>
    <row r="578" ht="15.75" customHeight="1">
      <c r="A578" s="282"/>
      <c r="B578" s="49"/>
      <c r="C578" s="49"/>
      <c r="D578" s="49"/>
      <c r="E578" s="49"/>
      <c r="F578" s="49"/>
      <c r="G578" s="49"/>
      <c r="H578" s="49"/>
      <c r="I578" s="283"/>
      <c r="J578" s="283"/>
      <c r="K578" s="283"/>
      <c r="L578" s="283"/>
      <c r="M578" s="283"/>
      <c r="N578" s="283"/>
      <c r="O578" s="283"/>
      <c r="P578" s="283"/>
      <c r="Q578" s="283"/>
      <c r="R578" s="283"/>
      <c r="S578" s="283"/>
      <c r="T578" s="283"/>
      <c r="U578" s="283"/>
      <c r="V578" s="283"/>
      <c r="W578" s="49"/>
      <c r="X578" s="49"/>
      <c r="Y578" s="49"/>
      <c r="Z578" s="49"/>
      <c r="AA578" s="49"/>
      <c r="AB578" s="49"/>
      <c r="AC578" s="49"/>
      <c r="AD578" s="49"/>
    </row>
    <row r="579" ht="15.75" customHeight="1">
      <c r="A579" s="282"/>
      <c r="B579" s="49"/>
      <c r="C579" s="49"/>
      <c r="D579" s="49"/>
      <c r="E579" s="49"/>
      <c r="F579" s="49"/>
      <c r="G579" s="49"/>
      <c r="H579" s="49"/>
      <c r="I579" s="283"/>
      <c r="J579" s="283"/>
      <c r="K579" s="283"/>
      <c r="L579" s="283"/>
      <c r="M579" s="283"/>
      <c r="N579" s="283"/>
      <c r="O579" s="283"/>
      <c r="P579" s="283"/>
      <c r="Q579" s="283"/>
      <c r="R579" s="283"/>
      <c r="S579" s="283"/>
      <c r="T579" s="283"/>
      <c r="U579" s="283"/>
      <c r="V579" s="283"/>
      <c r="W579" s="49"/>
      <c r="X579" s="49"/>
      <c r="Y579" s="49"/>
      <c r="Z579" s="49"/>
      <c r="AA579" s="49"/>
      <c r="AB579" s="49"/>
      <c r="AC579" s="49"/>
      <c r="AD579" s="49"/>
    </row>
    <row r="580" ht="15.75" customHeight="1">
      <c r="A580" s="282"/>
      <c r="B580" s="49"/>
      <c r="C580" s="49"/>
      <c r="D580" s="49"/>
      <c r="E580" s="49"/>
      <c r="F580" s="49"/>
      <c r="G580" s="49"/>
      <c r="H580" s="49"/>
      <c r="I580" s="283"/>
      <c r="J580" s="283"/>
      <c r="K580" s="283"/>
      <c r="L580" s="283"/>
      <c r="M580" s="283"/>
      <c r="N580" s="283"/>
      <c r="O580" s="283"/>
      <c r="P580" s="283"/>
      <c r="Q580" s="283"/>
      <c r="R580" s="283"/>
      <c r="S580" s="283"/>
      <c r="T580" s="283"/>
      <c r="U580" s="283"/>
      <c r="V580" s="283"/>
      <c r="W580" s="49"/>
      <c r="X580" s="49"/>
      <c r="Y580" s="49"/>
      <c r="Z580" s="49"/>
      <c r="AA580" s="49"/>
      <c r="AB580" s="49"/>
      <c r="AC580" s="49"/>
      <c r="AD580" s="49"/>
    </row>
    <row r="581" ht="15.75" customHeight="1">
      <c r="A581" s="282"/>
      <c r="B581" s="49"/>
      <c r="C581" s="49"/>
      <c r="D581" s="49"/>
      <c r="E581" s="49"/>
      <c r="F581" s="49"/>
      <c r="G581" s="49"/>
      <c r="H581" s="49"/>
      <c r="I581" s="283"/>
      <c r="J581" s="283"/>
      <c r="K581" s="283"/>
      <c r="L581" s="283"/>
      <c r="M581" s="283"/>
      <c r="N581" s="283"/>
      <c r="O581" s="283"/>
      <c r="P581" s="283"/>
      <c r="Q581" s="283"/>
      <c r="R581" s="283"/>
      <c r="S581" s="283"/>
      <c r="T581" s="283"/>
      <c r="U581" s="283"/>
      <c r="V581" s="283"/>
      <c r="W581" s="49"/>
      <c r="X581" s="49"/>
      <c r="Y581" s="49"/>
      <c r="Z581" s="49"/>
      <c r="AA581" s="49"/>
      <c r="AB581" s="49"/>
      <c r="AC581" s="49"/>
      <c r="AD581" s="49"/>
    </row>
    <row r="582" ht="15.75" customHeight="1">
      <c r="A582" s="282"/>
      <c r="B582" s="49"/>
      <c r="C582" s="49"/>
      <c r="D582" s="49"/>
      <c r="E582" s="49"/>
      <c r="F582" s="49"/>
      <c r="G582" s="49"/>
      <c r="H582" s="49"/>
      <c r="I582" s="283"/>
      <c r="J582" s="283"/>
      <c r="K582" s="283"/>
      <c r="L582" s="283"/>
      <c r="M582" s="283"/>
      <c r="N582" s="283"/>
      <c r="O582" s="283"/>
      <c r="P582" s="283"/>
      <c r="Q582" s="283"/>
      <c r="R582" s="283"/>
      <c r="S582" s="283"/>
      <c r="T582" s="283"/>
      <c r="U582" s="283"/>
      <c r="V582" s="283"/>
      <c r="W582" s="49"/>
      <c r="X582" s="49"/>
      <c r="Y582" s="49"/>
      <c r="Z582" s="49"/>
      <c r="AA582" s="49"/>
      <c r="AB582" s="49"/>
      <c r="AC582" s="49"/>
      <c r="AD582" s="49"/>
    </row>
    <row r="583" ht="15.75" customHeight="1">
      <c r="A583" s="282"/>
      <c r="B583" s="49"/>
      <c r="C583" s="49"/>
      <c r="D583" s="49"/>
      <c r="E583" s="49"/>
      <c r="F583" s="49"/>
      <c r="G583" s="49"/>
      <c r="H583" s="49"/>
      <c r="I583" s="283"/>
      <c r="J583" s="283"/>
      <c r="K583" s="283"/>
      <c r="L583" s="283"/>
      <c r="M583" s="283"/>
      <c r="N583" s="283"/>
      <c r="O583" s="283"/>
      <c r="P583" s="283"/>
      <c r="Q583" s="283"/>
      <c r="R583" s="283"/>
      <c r="S583" s="283"/>
      <c r="T583" s="283"/>
      <c r="U583" s="283"/>
      <c r="V583" s="283"/>
      <c r="W583" s="49"/>
      <c r="X583" s="49"/>
      <c r="Y583" s="49"/>
      <c r="Z583" s="49"/>
      <c r="AA583" s="49"/>
      <c r="AB583" s="49"/>
      <c r="AC583" s="49"/>
      <c r="AD583" s="49"/>
    </row>
    <row r="584" ht="15.75" customHeight="1">
      <c r="A584" s="282"/>
      <c r="B584" s="49"/>
      <c r="C584" s="49"/>
      <c r="D584" s="49"/>
      <c r="E584" s="49"/>
      <c r="F584" s="49"/>
      <c r="G584" s="49"/>
      <c r="H584" s="49"/>
      <c r="I584" s="283"/>
      <c r="J584" s="283"/>
      <c r="K584" s="283"/>
      <c r="L584" s="283"/>
      <c r="M584" s="283"/>
      <c r="N584" s="283"/>
      <c r="O584" s="283"/>
      <c r="P584" s="283"/>
      <c r="Q584" s="283"/>
      <c r="R584" s="283"/>
      <c r="S584" s="283"/>
      <c r="T584" s="283"/>
      <c r="U584" s="283"/>
      <c r="V584" s="283"/>
      <c r="W584" s="49"/>
      <c r="X584" s="49"/>
      <c r="Y584" s="49"/>
      <c r="Z584" s="49"/>
      <c r="AA584" s="49"/>
      <c r="AB584" s="49"/>
      <c r="AC584" s="49"/>
      <c r="AD584" s="49"/>
    </row>
    <row r="585" ht="15.75" customHeight="1">
      <c r="A585" s="282"/>
      <c r="B585" s="49"/>
      <c r="C585" s="49"/>
      <c r="D585" s="49"/>
      <c r="E585" s="49"/>
      <c r="F585" s="49"/>
      <c r="G585" s="49"/>
      <c r="H585" s="49"/>
      <c r="I585" s="283"/>
      <c r="J585" s="283"/>
      <c r="K585" s="283"/>
      <c r="L585" s="283"/>
      <c r="M585" s="283"/>
      <c r="N585" s="283"/>
      <c r="O585" s="283"/>
      <c r="P585" s="283"/>
      <c r="Q585" s="283"/>
      <c r="R585" s="283"/>
      <c r="S585" s="283"/>
      <c r="T585" s="283"/>
      <c r="U585" s="283"/>
      <c r="V585" s="283"/>
      <c r="W585" s="49"/>
      <c r="X585" s="49"/>
      <c r="Y585" s="49"/>
      <c r="Z585" s="49"/>
      <c r="AA585" s="49"/>
      <c r="AB585" s="49"/>
      <c r="AC585" s="49"/>
      <c r="AD585" s="49"/>
    </row>
    <row r="586" ht="15.75" customHeight="1">
      <c r="A586" s="282"/>
      <c r="B586" s="49"/>
      <c r="C586" s="49"/>
      <c r="D586" s="49"/>
      <c r="E586" s="49"/>
      <c r="F586" s="49"/>
      <c r="G586" s="49"/>
      <c r="H586" s="49"/>
      <c r="I586" s="283"/>
      <c r="J586" s="283"/>
      <c r="K586" s="283"/>
      <c r="L586" s="283"/>
      <c r="M586" s="283"/>
      <c r="N586" s="283"/>
      <c r="O586" s="283"/>
      <c r="P586" s="283"/>
      <c r="Q586" s="283"/>
      <c r="R586" s="283"/>
      <c r="S586" s="283"/>
      <c r="T586" s="283"/>
      <c r="U586" s="283"/>
      <c r="V586" s="283"/>
      <c r="W586" s="49"/>
      <c r="X586" s="49"/>
      <c r="Y586" s="49"/>
      <c r="Z586" s="49"/>
      <c r="AA586" s="49"/>
      <c r="AB586" s="49"/>
      <c r="AC586" s="49"/>
      <c r="AD586" s="49"/>
    </row>
    <row r="587" ht="15.75" customHeight="1">
      <c r="A587" s="282"/>
      <c r="B587" s="49"/>
      <c r="C587" s="49"/>
      <c r="D587" s="49"/>
      <c r="E587" s="49"/>
      <c r="F587" s="49"/>
      <c r="G587" s="49"/>
      <c r="H587" s="49"/>
      <c r="I587" s="283"/>
      <c r="J587" s="283"/>
      <c r="K587" s="283"/>
      <c r="L587" s="283"/>
      <c r="M587" s="283"/>
      <c r="N587" s="283"/>
      <c r="O587" s="283"/>
      <c r="P587" s="283"/>
      <c r="Q587" s="283"/>
      <c r="R587" s="283"/>
      <c r="S587" s="283"/>
      <c r="T587" s="283"/>
      <c r="U587" s="283"/>
      <c r="V587" s="283"/>
      <c r="W587" s="49"/>
      <c r="X587" s="49"/>
      <c r="Y587" s="49"/>
      <c r="Z587" s="49"/>
      <c r="AA587" s="49"/>
      <c r="AB587" s="49"/>
      <c r="AC587" s="49"/>
      <c r="AD587" s="49"/>
    </row>
    <row r="588" ht="15.75" customHeight="1">
      <c r="A588" s="282"/>
      <c r="B588" s="49"/>
      <c r="C588" s="49"/>
      <c r="D588" s="49"/>
      <c r="E588" s="49"/>
      <c r="F588" s="49"/>
      <c r="G588" s="49"/>
      <c r="H588" s="49"/>
      <c r="I588" s="283"/>
      <c r="J588" s="283"/>
      <c r="K588" s="283"/>
      <c r="L588" s="283"/>
      <c r="M588" s="283"/>
      <c r="N588" s="283"/>
      <c r="O588" s="283"/>
      <c r="P588" s="283"/>
      <c r="Q588" s="283"/>
      <c r="R588" s="283"/>
      <c r="S588" s="283"/>
      <c r="T588" s="283"/>
      <c r="U588" s="283"/>
      <c r="V588" s="283"/>
      <c r="W588" s="49"/>
      <c r="X588" s="49"/>
      <c r="Y588" s="49"/>
      <c r="Z588" s="49"/>
      <c r="AA588" s="49"/>
      <c r="AB588" s="49"/>
      <c r="AC588" s="49"/>
      <c r="AD588" s="49"/>
    </row>
    <row r="589" ht="15.75" customHeight="1">
      <c r="A589" s="282"/>
      <c r="B589" s="49"/>
      <c r="C589" s="49"/>
      <c r="D589" s="49"/>
      <c r="E589" s="49"/>
      <c r="F589" s="49"/>
      <c r="G589" s="49"/>
      <c r="H589" s="49"/>
      <c r="I589" s="283"/>
      <c r="J589" s="283"/>
      <c r="K589" s="283"/>
      <c r="L589" s="283"/>
      <c r="M589" s="283"/>
      <c r="N589" s="283"/>
      <c r="O589" s="283"/>
      <c r="P589" s="283"/>
      <c r="Q589" s="283"/>
      <c r="R589" s="283"/>
      <c r="S589" s="283"/>
      <c r="T589" s="283"/>
      <c r="U589" s="283"/>
      <c r="V589" s="283"/>
      <c r="W589" s="49"/>
      <c r="X589" s="49"/>
      <c r="Y589" s="49"/>
      <c r="Z589" s="49"/>
      <c r="AA589" s="49"/>
      <c r="AB589" s="49"/>
      <c r="AC589" s="49"/>
      <c r="AD589" s="49"/>
    </row>
    <row r="590" ht="15.75" customHeight="1">
      <c r="A590" s="282"/>
      <c r="B590" s="49"/>
      <c r="C590" s="49"/>
      <c r="D590" s="49"/>
      <c r="E590" s="49"/>
      <c r="F590" s="49"/>
      <c r="G590" s="49"/>
      <c r="H590" s="49"/>
      <c r="I590" s="283"/>
      <c r="J590" s="283"/>
      <c r="K590" s="283"/>
      <c r="L590" s="283"/>
      <c r="M590" s="283"/>
      <c r="N590" s="283"/>
      <c r="O590" s="283"/>
      <c r="P590" s="283"/>
      <c r="Q590" s="283"/>
      <c r="R590" s="283"/>
      <c r="S590" s="283"/>
      <c r="T590" s="283"/>
      <c r="U590" s="283"/>
      <c r="V590" s="283"/>
      <c r="W590" s="49"/>
      <c r="X590" s="49"/>
      <c r="Y590" s="49"/>
      <c r="Z590" s="49"/>
      <c r="AA590" s="49"/>
      <c r="AB590" s="49"/>
      <c r="AC590" s="49"/>
      <c r="AD590" s="49"/>
    </row>
    <row r="591" ht="15.75" customHeight="1">
      <c r="A591" s="282"/>
      <c r="B591" s="49"/>
      <c r="C591" s="49"/>
      <c r="D591" s="49"/>
      <c r="E591" s="49"/>
      <c r="F591" s="49"/>
      <c r="G591" s="49"/>
      <c r="H591" s="49"/>
      <c r="I591" s="283"/>
      <c r="J591" s="283"/>
      <c r="K591" s="283"/>
      <c r="L591" s="283"/>
      <c r="M591" s="283"/>
      <c r="N591" s="283"/>
      <c r="O591" s="283"/>
      <c r="P591" s="283"/>
      <c r="Q591" s="283"/>
      <c r="R591" s="283"/>
      <c r="S591" s="283"/>
      <c r="T591" s="283"/>
      <c r="U591" s="283"/>
      <c r="V591" s="283"/>
      <c r="W591" s="49"/>
      <c r="X591" s="49"/>
      <c r="Y591" s="49"/>
      <c r="Z591" s="49"/>
      <c r="AA591" s="49"/>
      <c r="AB591" s="49"/>
      <c r="AC591" s="49"/>
      <c r="AD591" s="49"/>
    </row>
    <row r="592" ht="15.75" customHeight="1">
      <c r="A592" s="282"/>
      <c r="B592" s="49"/>
      <c r="C592" s="49"/>
      <c r="D592" s="49"/>
      <c r="E592" s="49"/>
      <c r="F592" s="49"/>
      <c r="G592" s="49"/>
      <c r="H592" s="49"/>
      <c r="I592" s="283"/>
      <c r="J592" s="283"/>
      <c r="K592" s="283"/>
      <c r="L592" s="283"/>
      <c r="M592" s="283"/>
      <c r="N592" s="283"/>
      <c r="O592" s="283"/>
      <c r="P592" s="283"/>
      <c r="Q592" s="283"/>
      <c r="R592" s="283"/>
      <c r="S592" s="283"/>
      <c r="T592" s="283"/>
      <c r="U592" s="283"/>
      <c r="V592" s="283"/>
      <c r="W592" s="49"/>
      <c r="X592" s="49"/>
      <c r="Y592" s="49"/>
      <c r="Z592" s="49"/>
      <c r="AA592" s="49"/>
      <c r="AB592" s="49"/>
      <c r="AC592" s="49"/>
      <c r="AD592" s="49"/>
    </row>
    <row r="593" ht="15.75" customHeight="1">
      <c r="A593" s="282"/>
      <c r="B593" s="49"/>
      <c r="C593" s="49"/>
      <c r="D593" s="49"/>
      <c r="E593" s="49"/>
      <c r="F593" s="49"/>
      <c r="G593" s="49"/>
      <c r="H593" s="49"/>
      <c r="I593" s="283"/>
      <c r="J593" s="283"/>
      <c r="K593" s="283"/>
      <c r="L593" s="283"/>
      <c r="M593" s="283"/>
      <c r="N593" s="283"/>
      <c r="O593" s="283"/>
      <c r="P593" s="283"/>
      <c r="Q593" s="283"/>
      <c r="R593" s="283"/>
      <c r="S593" s="283"/>
      <c r="T593" s="283"/>
      <c r="U593" s="283"/>
      <c r="V593" s="283"/>
      <c r="W593" s="49"/>
      <c r="X593" s="49"/>
      <c r="Y593" s="49"/>
      <c r="Z593" s="49"/>
      <c r="AA593" s="49"/>
      <c r="AB593" s="49"/>
      <c r="AC593" s="49"/>
      <c r="AD593" s="49"/>
    </row>
    <row r="594" ht="15.75" customHeight="1">
      <c r="A594" s="282"/>
      <c r="B594" s="49"/>
      <c r="C594" s="49"/>
      <c r="D594" s="49"/>
      <c r="E594" s="49"/>
      <c r="F594" s="49"/>
      <c r="G594" s="49"/>
      <c r="H594" s="49"/>
      <c r="I594" s="283"/>
      <c r="J594" s="283"/>
      <c r="K594" s="283"/>
      <c r="L594" s="283"/>
      <c r="M594" s="283"/>
      <c r="N594" s="283"/>
      <c r="O594" s="283"/>
      <c r="P594" s="283"/>
      <c r="Q594" s="283"/>
      <c r="R594" s="283"/>
      <c r="S594" s="283"/>
      <c r="T594" s="283"/>
      <c r="U594" s="283"/>
      <c r="V594" s="283"/>
      <c r="W594" s="49"/>
      <c r="X594" s="49"/>
      <c r="Y594" s="49"/>
      <c r="Z594" s="49"/>
      <c r="AA594" s="49"/>
      <c r="AB594" s="49"/>
      <c r="AC594" s="49"/>
      <c r="AD594" s="49"/>
    </row>
    <row r="595" ht="15.75" customHeight="1">
      <c r="A595" s="282"/>
      <c r="B595" s="49"/>
      <c r="C595" s="49"/>
      <c r="D595" s="49"/>
      <c r="E595" s="49"/>
      <c r="F595" s="49"/>
      <c r="G595" s="49"/>
      <c r="H595" s="49"/>
      <c r="I595" s="283"/>
      <c r="J595" s="283"/>
      <c r="K595" s="283"/>
      <c r="L595" s="283"/>
      <c r="M595" s="283"/>
      <c r="N595" s="283"/>
      <c r="O595" s="283"/>
      <c r="P595" s="283"/>
      <c r="Q595" s="283"/>
      <c r="R595" s="283"/>
      <c r="S595" s="283"/>
      <c r="T595" s="283"/>
      <c r="U595" s="283"/>
      <c r="V595" s="283"/>
      <c r="W595" s="49"/>
      <c r="X595" s="49"/>
      <c r="Y595" s="49"/>
      <c r="Z595" s="49"/>
      <c r="AA595" s="49"/>
      <c r="AB595" s="49"/>
      <c r="AC595" s="49"/>
      <c r="AD595" s="49"/>
    </row>
    <row r="596" ht="15.75" customHeight="1">
      <c r="A596" s="282"/>
      <c r="B596" s="49"/>
      <c r="C596" s="49"/>
      <c r="D596" s="49"/>
      <c r="E596" s="49"/>
      <c r="F596" s="49"/>
      <c r="G596" s="49"/>
      <c r="H596" s="49"/>
      <c r="I596" s="283"/>
      <c r="J596" s="283"/>
      <c r="K596" s="283"/>
      <c r="L596" s="283"/>
      <c r="M596" s="283"/>
      <c r="N596" s="283"/>
      <c r="O596" s="283"/>
      <c r="P596" s="283"/>
      <c r="Q596" s="283"/>
      <c r="R596" s="283"/>
      <c r="S596" s="283"/>
      <c r="T596" s="283"/>
      <c r="U596" s="283"/>
      <c r="V596" s="283"/>
      <c r="W596" s="49"/>
      <c r="X596" s="49"/>
      <c r="Y596" s="49"/>
      <c r="Z596" s="49"/>
      <c r="AA596" s="49"/>
      <c r="AB596" s="49"/>
      <c r="AC596" s="49"/>
      <c r="AD596" s="49"/>
    </row>
    <row r="597" ht="15.75" customHeight="1">
      <c r="A597" s="282"/>
      <c r="B597" s="49"/>
      <c r="C597" s="49"/>
      <c r="D597" s="49"/>
      <c r="E597" s="49"/>
      <c r="F597" s="49"/>
      <c r="G597" s="49"/>
      <c r="H597" s="49"/>
      <c r="I597" s="283"/>
      <c r="J597" s="283"/>
      <c r="K597" s="283"/>
      <c r="L597" s="283"/>
      <c r="M597" s="283"/>
      <c r="N597" s="283"/>
      <c r="O597" s="283"/>
      <c r="P597" s="283"/>
      <c r="Q597" s="283"/>
      <c r="R597" s="283"/>
      <c r="S597" s="283"/>
      <c r="T597" s="283"/>
      <c r="U597" s="283"/>
      <c r="V597" s="283"/>
      <c r="W597" s="49"/>
      <c r="X597" s="49"/>
      <c r="Y597" s="49"/>
      <c r="Z597" s="49"/>
      <c r="AA597" s="49"/>
      <c r="AB597" s="49"/>
      <c r="AC597" s="49"/>
      <c r="AD597" s="49"/>
    </row>
    <row r="598" ht="15.75" customHeight="1">
      <c r="A598" s="282"/>
      <c r="B598" s="49"/>
      <c r="C598" s="49"/>
      <c r="D598" s="49"/>
      <c r="E598" s="49"/>
      <c r="F598" s="49"/>
      <c r="G598" s="49"/>
      <c r="H598" s="49"/>
      <c r="I598" s="283"/>
      <c r="J598" s="283"/>
      <c r="K598" s="283"/>
      <c r="L598" s="283"/>
      <c r="M598" s="283"/>
      <c r="N598" s="283"/>
      <c r="O598" s="283"/>
      <c r="P598" s="283"/>
      <c r="Q598" s="283"/>
      <c r="R598" s="283"/>
      <c r="S598" s="283"/>
      <c r="T598" s="283"/>
      <c r="U598" s="283"/>
      <c r="V598" s="283"/>
      <c r="W598" s="49"/>
      <c r="X598" s="49"/>
      <c r="Y598" s="49"/>
      <c r="Z598" s="49"/>
      <c r="AA598" s="49"/>
      <c r="AB598" s="49"/>
      <c r="AC598" s="49"/>
      <c r="AD598" s="49"/>
    </row>
    <row r="599" ht="15.75" customHeight="1">
      <c r="A599" s="282"/>
      <c r="B599" s="49"/>
      <c r="C599" s="49"/>
      <c r="D599" s="49"/>
      <c r="E599" s="49"/>
      <c r="F599" s="49"/>
      <c r="G599" s="49"/>
      <c r="H599" s="49"/>
      <c r="I599" s="283"/>
      <c r="J599" s="283"/>
      <c r="K599" s="283"/>
      <c r="L599" s="283"/>
      <c r="M599" s="283"/>
      <c r="N599" s="283"/>
      <c r="O599" s="283"/>
      <c r="P599" s="283"/>
      <c r="Q599" s="283"/>
      <c r="R599" s="283"/>
      <c r="S599" s="283"/>
      <c r="T599" s="283"/>
      <c r="U599" s="283"/>
      <c r="V599" s="283"/>
      <c r="W599" s="49"/>
      <c r="X599" s="49"/>
      <c r="Y599" s="49"/>
      <c r="Z599" s="49"/>
      <c r="AA599" s="49"/>
      <c r="AB599" s="49"/>
      <c r="AC599" s="49"/>
      <c r="AD599" s="49"/>
    </row>
    <row r="600" ht="15.75" customHeight="1">
      <c r="A600" s="282"/>
      <c r="B600" s="49"/>
      <c r="C600" s="49"/>
      <c r="D600" s="49"/>
      <c r="E600" s="49"/>
      <c r="F600" s="49"/>
      <c r="G600" s="49"/>
      <c r="H600" s="49"/>
      <c r="I600" s="283"/>
      <c r="J600" s="283"/>
      <c r="K600" s="283"/>
      <c r="L600" s="283"/>
      <c r="M600" s="283"/>
      <c r="N600" s="283"/>
      <c r="O600" s="283"/>
      <c r="P600" s="283"/>
      <c r="Q600" s="283"/>
      <c r="R600" s="283"/>
      <c r="S600" s="283"/>
      <c r="T600" s="283"/>
      <c r="U600" s="283"/>
      <c r="V600" s="283"/>
      <c r="W600" s="49"/>
      <c r="X600" s="49"/>
      <c r="Y600" s="49"/>
      <c r="Z600" s="49"/>
      <c r="AA600" s="49"/>
      <c r="AB600" s="49"/>
      <c r="AC600" s="49"/>
      <c r="AD600" s="49"/>
    </row>
    <row r="601" ht="15.75" customHeight="1">
      <c r="A601" s="282"/>
      <c r="B601" s="49"/>
      <c r="C601" s="49"/>
      <c r="D601" s="49"/>
      <c r="E601" s="49"/>
      <c r="F601" s="49"/>
      <c r="G601" s="49"/>
      <c r="H601" s="49"/>
      <c r="I601" s="283"/>
      <c r="J601" s="283"/>
      <c r="K601" s="283"/>
      <c r="L601" s="283"/>
      <c r="M601" s="283"/>
      <c r="N601" s="283"/>
      <c r="O601" s="283"/>
      <c r="P601" s="283"/>
      <c r="Q601" s="283"/>
      <c r="R601" s="283"/>
      <c r="S601" s="283"/>
      <c r="T601" s="283"/>
      <c r="U601" s="283"/>
      <c r="V601" s="283"/>
      <c r="W601" s="49"/>
      <c r="X601" s="49"/>
      <c r="Y601" s="49"/>
      <c r="Z601" s="49"/>
      <c r="AA601" s="49"/>
      <c r="AB601" s="49"/>
      <c r="AC601" s="49"/>
      <c r="AD601" s="49"/>
    </row>
    <row r="602" ht="15.75" customHeight="1">
      <c r="A602" s="282"/>
      <c r="B602" s="49"/>
      <c r="C602" s="49"/>
      <c r="D602" s="49"/>
      <c r="E602" s="49"/>
      <c r="F602" s="49"/>
      <c r="G602" s="49"/>
      <c r="H602" s="49"/>
      <c r="I602" s="283"/>
      <c r="J602" s="283"/>
      <c r="K602" s="283"/>
      <c r="L602" s="283"/>
      <c r="M602" s="283"/>
      <c r="N602" s="283"/>
      <c r="O602" s="283"/>
      <c r="P602" s="283"/>
      <c r="Q602" s="283"/>
      <c r="R602" s="283"/>
      <c r="S602" s="283"/>
      <c r="T602" s="283"/>
      <c r="U602" s="283"/>
      <c r="V602" s="283"/>
      <c r="W602" s="49"/>
      <c r="X602" s="49"/>
      <c r="Y602" s="49"/>
      <c r="Z602" s="49"/>
      <c r="AA602" s="49"/>
      <c r="AB602" s="49"/>
      <c r="AC602" s="49"/>
      <c r="AD602" s="49"/>
    </row>
    <row r="603" ht="15.75" customHeight="1">
      <c r="A603" s="282"/>
      <c r="B603" s="49"/>
      <c r="C603" s="49"/>
      <c r="D603" s="49"/>
      <c r="E603" s="49"/>
      <c r="F603" s="49"/>
      <c r="G603" s="49"/>
      <c r="H603" s="49"/>
      <c r="I603" s="283"/>
      <c r="J603" s="283"/>
      <c r="K603" s="283"/>
      <c r="L603" s="283"/>
      <c r="M603" s="283"/>
      <c r="N603" s="283"/>
      <c r="O603" s="283"/>
      <c r="P603" s="283"/>
      <c r="Q603" s="283"/>
      <c r="R603" s="283"/>
      <c r="S603" s="283"/>
      <c r="T603" s="283"/>
      <c r="U603" s="283"/>
      <c r="V603" s="283"/>
      <c r="W603" s="49"/>
      <c r="X603" s="49"/>
      <c r="Y603" s="49"/>
      <c r="Z603" s="49"/>
      <c r="AA603" s="49"/>
      <c r="AB603" s="49"/>
      <c r="AC603" s="49"/>
      <c r="AD603" s="49"/>
    </row>
    <row r="604" ht="15.75" customHeight="1">
      <c r="A604" s="282"/>
      <c r="B604" s="49"/>
      <c r="C604" s="49"/>
      <c r="D604" s="49"/>
      <c r="E604" s="49"/>
      <c r="F604" s="49"/>
      <c r="G604" s="49"/>
      <c r="H604" s="49"/>
      <c r="I604" s="283"/>
      <c r="J604" s="283"/>
      <c r="K604" s="283"/>
      <c r="L604" s="283"/>
      <c r="M604" s="283"/>
      <c r="N604" s="283"/>
      <c r="O604" s="283"/>
      <c r="P604" s="283"/>
      <c r="Q604" s="283"/>
      <c r="R604" s="283"/>
      <c r="S604" s="283"/>
      <c r="T604" s="283"/>
      <c r="U604" s="283"/>
      <c r="V604" s="283"/>
      <c r="W604" s="49"/>
      <c r="X604" s="49"/>
      <c r="Y604" s="49"/>
      <c r="Z604" s="49"/>
      <c r="AA604" s="49"/>
      <c r="AB604" s="49"/>
      <c r="AC604" s="49"/>
      <c r="AD604" s="49"/>
    </row>
    <row r="605" ht="15.75" customHeight="1">
      <c r="A605" s="282"/>
      <c r="B605" s="49"/>
      <c r="C605" s="49"/>
      <c r="D605" s="49"/>
      <c r="E605" s="49"/>
      <c r="F605" s="49"/>
      <c r="G605" s="49"/>
      <c r="H605" s="49"/>
      <c r="I605" s="283"/>
      <c r="J605" s="283"/>
      <c r="K605" s="283"/>
      <c r="L605" s="283"/>
      <c r="M605" s="283"/>
      <c r="N605" s="283"/>
      <c r="O605" s="283"/>
      <c r="P605" s="283"/>
      <c r="Q605" s="283"/>
      <c r="R605" s="283"/>
      <c r="S605" s="283"/>
      <c r="T605" s="283"/>
      <c r="U605" s="283"/>
      <c r="V605" s="283"/>
      <c r="W605" s="49"/>
      <c r="X605" s="49"/>
      <c r="Y605" s="49"/>
      <c r="Z605" s="49"/>
      <c r="AA605" s="49"/>
      <c r="AB605" s="49"/>
      <c r="AC605" s="49"/>
      <c r="AD605" s="49"/>
    </row>
    <row r="606" ht="15.75" customHeight="1">
      <c r="A606" s="282"/>
      <c r="B606" s="49"/>
      <c r="C606" s="49"/>
      <c r="D606" s="49"/>
      <c r="E606" s="49"/>
      <c r="F606" s="49"/>
      <c r="G606" s="49"/>
      <c r="H606" s="49"/>
      <c r="I606" s="283"/>
      <c r="J606" s="283"/>
      <c r="K606" s="283"/>
      <c r="L606" s="283"/>
      <c r="M606" s="283"/>
      <c r="N606" s="283"/>
      <c r="O606" s="283"/>
      <c r="P606" s="283"/>
      <c r="Q606" s="283"/>
      <c r="R606" s="283"/>
      <c r="S606" s="283"/>
      <c r="T606" s="283"/>
      <c r="U606" s="283"/>
      <c r="V606" s="283"/>
      <c r="W606" s="49"/>
      <c r="X606" s="49"/>
      <c r="Y606" s="49"/>
      <c r="Z606" s="49"/>
      <c r="AA606" s="49"/>
      <c r="AB606" s="49"/>
      <c r="AC606" s="49"/>
      <c r="AD606" s="49"/>
    </row>
    <row r="607" ht="15.75" customHeight="1">
      <c r="A607" s="282"/>
      <c r="B607" s="49"/>
      <c r="C607" s="49"/>
      <c r="D607" s="49"/>
      <c r="E607" s="49"/>
      <c r="F607" s="49"/>
      <c r="G607" s="49"/>
      <c r="H607" s="49"/>
      <c r="I607" s="283"/>
      <c r="J607" s="283"/>
      <c r="K607" s="283"/>
      <c r="L607" s="283"/>
      <c r="M607" s="283"/>
      <c r="N607" s="283"/>
      <c r="O607" s="283"/>
      <c r="P607" s="283"/>
      <c r="Q607" s="283"/>
      <c r="R607" s="283"/>
      <c r="S607" s="283"/>
      <c r="T607" s="283"/>
      <c r="U607" s="283"/>
      <c r="V607" s="283"/>
      <c r="W607" s="49"/>
      <c r="X607" s="49"/>
      <c r="Y607" s="49"/>
      <c r="Z607" s="49"/>
      <c r="AA607" s="49"/>
      <c r="AB607" s="49"/>
      <c r="AC607" s="49"/>
      <c r="AD607" s="49"/>
    </row>
    <row r="608" ht="15.75" customHeight="1">
      <c r="A608" s="282"/>
      <c r="B608" s="49"/>
      <c r="C608" s="49"/>
      <c r="D608" s="49"/>
      <c r="E608" s="49"/>
      <c r="F608" s="49"/>
      <c r="G608" s="49"/>
      <c r="H608" s="49"/>
      <c r="I608" s="283"/>
      <c r="J608" s="283"/>
      <c r="K608" s="283"/>
      <c r="L608" s="283"/>
      <c r="M608" s="283"/>
      <c r="N608" s="283"/>
      <c r="O608" s="283"/>
      <c r="P608" s="283"/>
      <c r="Q608" s="283"/>
      <c r="R608" s="283"/>
      <c r="S608" s="283"/>
      <c r="T608" s="283"/>
      <c r="U608" s="283"/>
      <c r="V608" s="283"/>
      <c r="W608" s="49"/>
      <c r="X608" s="49"/>
      <c r="Y608" s="49"/>
      <c r="Z608" s="49"/>
      <c r="AA608" s="49"/>
      <c r="AB608" s="49"/>
      <c r="AC608" s="49"/>
      <c r="AD608" s="49"/>
    </row>
    <row r="609" ht="15.75" customHeight="1">
      <c r="A609" s="282"/>
      <c r="B609" s="49"/>
      <c r="C609" s="49"/>
      <c r="D609" s="49"/>
      <c r="E609" s="49"/>
      <c r="F609" s="49"/>
      <c r="G609" s="49"/>
      <c r="H609" s="49"/>
      <c r="I609" s="283"/>
      <c r="J609" s="283"/>
      <c r="K609" s="283"/>
      <c r="L609" s="283"/>
      <c r="M609" s="283"/>
      <c r="N609" s="283"/>
      <c r="O609" s="283"/>
      <c r="P609" s="283"/>
      <c r="Q609" s="283"/>
      <c r="R609" s="283"/>
      <c r="S609" s="283"/>
      <c r="T609" s="283"/>
      <c r="U609" s="283"/>
      <c r="V609" s="283"/>
      <c r="W609" s="49"/>
      <c r="X609" s="49"/>
      <c r="Y609" s="49"/>
      <c r="Z609" s="49"/>
      <c r="AA609" s="49"/>
      <c r="AB609" s="49"/>
      <c r="AC609" s="49"/>
      <c r="AD609" s="49"/>
    </row>
    <row r="610" ht="15.75" customHeight="1">
      <c r="A610" s="282"/>
      <c r="B610" s="49"/>
      <c r="C610" s="49"/>
      <c r="D610" s="49"/>
      <c r="E610" s="49"/>
      <c r="F610" s="49"/>
      <c r="G610" s="49"/>
      <c r="H610" s="49"/>
      <c r="I610" s="283"/>
      <c r="J610" s="283"/>
      <c r="K610" s="283"/>
      <c r="L610" s="283"/>
      <c r="M610" s="283"/>
      <c r="N610" s="283"/>
      <c r="O610" s="283"/>
      <c r="P610" s="283"/>
      <c r="Q610" s="283"/>
      <c r="R610" s="283"/>
      <c r="S610" s="283"/>
      <c r="T610" s="283"/>
      <c r="U610" s="283"/>
      <c r="V610" s="283"/>
      <c r="W610" s="49"/>
      <c r="X610" s="49"/>
      <c r="Y610" s="49"/>
      <c r="Z610" s="49"/>
      <c r="AA610" s="49"/>
      <c r="AB610" s="49"/>
      <c r="AC610" s="49"/>
      <c r="AD610" s="49"/>
    </row>
    <row r="611" ht="15.75" customHeight="1">
      <c r="A611" s="282"/>
      <c r="B611" s="49"/>
      <c r="C611" s="49"/>
      <c r="D611" s="49"/>
      <c r="E611" s="49"/>
      <c r="F611" s="49"/>
      <c r="G611" s="49"/>
      <c r="H611" s="49"/>
      <c r="I611" s="283"/>
      <c r="J611" s="283"/>
      <c r="K611" s="283"/>
      <c r="L611" s="283"/>
      <c r="M611" s="283"/>
      <c r="N611" s="283"/>
      <c r="O611" s="283"/>
      <c r="P611" s="283"/>
      <c r="Q611" s="283"/>
      <c r="R611" s="283"/>
      <c r="S611" s="283"/>
      <c r="T611" s="283"/>
      <c r="U611" s="283"/>
      <c r="V611" s="283"/>
      <c r="W611" s="49"/>
      <c r="X611" s="49"/>
      <c r="Y611" s="49"/>
      <c r="Z611" s="49"/>
      <c r="AA611" s="49"/>
      <c r="AB611" s="49"/>
      <c r="AC611" s="49"/>
      <c r="AD611" s="49"/>
    </row>
    <row r="612" ht="15.75" customHeight="1">
      <c r="A612" s="282"/>
      <c r="B612" s="49"/>
      <c r="C612" s="49"/>
      <c r="D612" s="49"/>
      <c r="E612" s="49"/>
      <c r="F612" s="49"/>
      <c r="G612" s="49"/>
      <c r="H612" s="49"/>
      <c r="I612" s="283"/>
      <c r="J612" s="283"/>
      <c r="K612" s="283"/>
      <c r="L612" s="283"/>
      <c r="M612" s="283"/>
      <c r="N612" s="283"/>
      <c r="O612" s="283"/>
      <c r="P612" s="283"/>
      <c r="Q612" s="283"/>
      <c r="R612" s="283"/>
      <c r="S612" s="283"/>
      <c r="T612" s="283"/>
      <c r="U612" s="283"/>
      <c r="V612" s="283"/>
      <c r="W612" s="49"/>
      <c r="X612" s="49"/>
      <c r="Y612" s="49"/>
      <c r="Z612" s="49"/>
      <c r="AA612" s="49"/>
      <c r="AB612" s="49"/>
      <c r="AC612" s="49"/>
      <c r="AD612" s="49"/>
    </row>
    <row r="613" ht="15.75" customHeight="1">
      <c r="A613" s="282"/>
      <c r="B613" s="49"/>
      <c r="C613" s="49"/>
      <c r="D613" s="49"/>
      <c r="E613" s="49"/>
      <c r="F613" s="49"/>
      <c r="G613" s="49"/>
      <c r="H613" s="49"/>
      <c r="I613" s="283"/>
      <c r="J613" s="283"/>
      <c r="K613" s="283"/>
      <c r="L613" s="283"/>
      <c r="M613" s="283"/>
      <c r="N613" s="283"/>
      <c r="O613" s="283"/>
      <c r="P613" s="283"/>
      <c r="Q613" s="283"/>
      <c r="R613" s="283"/>
      <c r="S613" s="283"/>
      <c r="T613" s="283"/>
      <c r="U613" s="283"/>
      <c r="V613" s="283"/>
      <c r="W613" s="49"/>
      <c r="X613" s="49"/>
      <c r="Y613" s="49"/>
      <c r="Z613" s="49"/>
      <c r="AA613" s="49"/>
      <c r="AB613" s="49"/>
      <c r="AC613" s="49"/>
      <c r="AD613" s="49"/>
    </row>
    <row r="614" ht="15.75" customHeight="1">
      <c r="A614" s="282"/>
      <c r="B614" s="49"/>
      <c r="C614" s="49"/>
      <c r="D614" s="49"/>
      <c r="E614" s="49"/>
      <c r="F614" s="49"/>
      <c r="G614" s="49"/>
      <c r="H614" s="49"/>
      <c r="I614" s="283"/>
      <c r="J614" s="283"/>
      <c r="K614" s="283"/>
      <c r="L614" s="283"/>
      <c r="M614" s="283"/>
      <c r="N614" s="283"/>
      <c r="O614" s="283"/>
      <c r="P614" s="283"/>
      <c r="Q614" s="283"/>
      <c r="R614" s="283"/>
      <c r="S614" s="283"/>
      <c r="T614" s="283"/>
      <c r="U614" s="283"/>
      <c r="V614" s="283"/>
      <c r="W614" s="49"/>
      <c r="X614" s="49"/>
      <c r="Y614" s="49"/>
      <c r="Z614" s="49"/>
      <c r="AA614" s="49"/>
      <c r="AB614" s="49"/>
      <c r="AC614" s="49"/>
      <c r="AD614" s="49"/>
    </row>
    <row r="615" ht="15.75" customHeight="1">
      <c r="A615" s="282"/>
      <c r="B615" s="49"/>
      <c r="C615" s="49"/>
      <c r="D615" s="49"/>
      <c r="E615" s="49"/>
      <c r="F615" s="49"/>
      <c r="G615" s="49"/>
      <c r="H615" s="49"/>
      <c r="I615" s="283"/>
      <c r="J615" s="283"/>
      <c r="K615" s="283"/>
      <c r="L615" s="283"/>
      <c r="M615" s="283"/>
      <c r="N615" s="283"/>
      <c r="O615" s="283"/>
      <c r="P615" s="283"/>
      <c r="Q615" s="283"/>
      <c r="R615" s="283"/>
      <c r="S615" s="283"/>
      <c r="T615" s="283"/>
      <c r="U615" s="283"/>
      <c r="V615" s="283"/>
      <c r="W615" s="49"/>
      <c r="X615" s="49"/>
      <c r="Y615" s="49"/>
      <c r="Z615" s="49"/>
      <c r="AA615" s="49"/>
      <c r="AB615" s="49"/>
      <c r="AC615" s="49"/>
      <c r="AD615" s="49"/>
    </row>
    <row r="616" ht="15.75" customHeight="1">
      <c r="A616" s="282"/>
      <c r="B616" s="49"/>
      <c r="C616" s="49"/>
      <c r="D616" s="49"/>
      <c r="E616" s="49"/>
      <c r="F616" s="49"/>
      <c r="G616" s="49"/>
      <c r="H616" s="49"/>
      <c r="I616" s="283"/>
      <c r="J616" s="283"/>
      <c r="K616" s="283"/>
      <c r="L616" s="283"/>
      <c r="M616" s="283"/>
      <c r="N616" s="283"/>
      <c r="O616" s="283"/>
      <c r="P616" s="283"/>
      <c r="Q616" s="283"/>
      <c r="R616" s="283"/>
      <c r="S616" s="283"/>
      <c r="T616" s="283"/>
      <c r="U616" s="283"/>
      <c r="V616" s="283"/>
      <c r="W616" s="49"/>
      <c r="X616" s="49"/>
      <c r="Y616" s="49"/>
      <c r="Z616" s="49"/>
      <c r="AA616" s="49"/>
      <c r="AB616" s="49"/>
      <c r="AC616" s="49"/>
      <c r="AD616" s="49"/>
    </row>
    <row r="617" ht="15.75" customHeight="1">
      <c r="A617" s="282"/>
      <c r="B617" s="49"/>
      <c r="C617" s="49"/>
      <c r="D617" s="49"/>
      <c r="E617" s="49"/>
      <c r="F617" s="49"/>
      <c r="G617" s="49"/>
      <c r="H617" s="49"/>
      <c r="I617" s="283"/>
      <c r="J617" s="283"/>
      <c r="K617" s="283"/>
      <c r="L617" s="283"/>
      <c r="M617" s="283"/>
      <c r="N617" s="283"/>
      <c r="O617" s="283"/>
      <c r="P617" s="283"/>
      <c r="Q617" s="283"/>
      <c r="R617" s="283"/>
      <c r="S617" s="283"/>
      <c r="T617" s="283"/>
      <c r="U617" s="283"/>
      <c r="V617" s="283"/>
      <c r="W617" s="49"/>
      <c r="X617" s="49"/>
      <c r="Y617" s="49"/>
      <c r="Z617" s="49"/>
      <c r="AA617" s="49"/>
      <c r="AB617" s="49"/>
      <c r="AC617" s="49"/>
      <c r="AD617" s="49"/>
    </row>
    <row r="618" ht="15.75" customHeight="1">
      <c r="A618" s="282"/>
      <c r="B618" s="49"/>
      <c r="C618" s="49"/>
      <c r="D618" s="49"/>
      <c r="E618" s="49"/>
      <c r="F618" s="49"/>
      <c r="G618" s="49"/>
      <c r="H618" s="49"/>
      <c r="I618" s="283"/>
      <c r="J618" s="283"/>
      <c r="K618" s="283"/>
      <c r="L618" s="283"/>
      <c r="M618" s="283"/>
      <c r="N618" s="283"/>
      <c r="O618" s="283"/>
      <c r="P618" s="283"/>
      <c r="Q618" s="283"/>
      <c r="R618" s="283"/>
      <c r="S618" s="283"/>
      <c r="T618" s="283"/>
      <c r="U618" s="283"/>
      <c r="V618" s="283"/>
      <c r="W618" s="49"/>
      <c r="X618" s="49"/>
      <c r="Y618" s="49"/>
      <c r="Z618" s="49"/>
      <c r="AA618" s="49"/>
      <c r="AB618" s="49"/>
      <c r="AC618" s="49"/>
      <c r="AD618" s="49"/>
    </row>
    <row r="619" ht="15.75" customHeight="1">
      <c r="A619" s="282"/>
      <c r="B619" s="49"/>
      <c r="C619" s="49"/>
      <c r="D619" s="49"/>
      <c r="E619" s="49"/>
      <c r="F619" s="49"/>
      <c r="G619" s="49"/>
      <c r="H619" s="49"/>
      <c r="I619" s="283"/>
      <c r="J619" s="283"/>
      <c r="K619" s="283"/>
      <c r="L619" s="283"/>
      <c r="M619" s="283"/>
      <c r="N619" s="283"/>
      <c r="O619" s="283"/>
      <c r="P619" s="283"/>
      <c r="Q619" s="283"/>
      <c r="R619" s="283"/>
      <c r="S619" s="283"/>
      <c r="T619" s="283"/>
      <c r="U619" s="283"/>
      <c r="V619" s="283"/>
      <c r="W619" s="49"/>
      <c r="X619" s="49"/>
      <c r="Y619" s="49"/>
      <c r="Z619" s="49"/>
      <c r="AA619" s="49"/>
      <c r="AB619" s="49"/>
      <c r="AC619" s="49"/>
      <c r="AD619" s="49"/>
    </row>
    <row r="620" ht="15.75" customHeight="1">
      <c r="A620" s="282"/>
      <c r="B620" s="49"/>
      <c r="C620" s="49"/>
      <c r="D620" s="49"/>
      <c r="E620" s="49"/>
      <c r="F620" s="49"/>
      <c r="G620" s="49"/>
      <c r="H620" s="49"/>
      <c r="I620" s="283"/>
      <c r="J620" s="283"/>
      <c r="K620" s="283"/>
      <c r="L620" s="283"/>
      <c r="M620" s="283"/>
      <c r="N620" s="283"/>
      <c r="O620" s="283"/>
      <c r="P620" s="283"/>
      <c r="Q620" s="283"/>
      <c r="R620" s="283"/>
      <c r="S620" s="283"/>
      <c r="T620" s="283"/>
      <c r="U620" s="283"/>
      <c r="V620" s="283"/>
      <c r="W620" s="49"/>
      <c r="X620" s="49"/>
      <c r="Y620" s="49"/>
      <c r="Z620" s="49"/>
      <c r="AA620" s="49"/>
      <c r="AB620" s="49"/>
      <c r="AC620" s="49"/>
      <c r="AD620" s="49"/>
    </row>
    <row r="621" ht="15.75" customHeight="1">
      <c r="A621" s="282"/>
      <c r="B621" s="49"/>
      <c r="C621" s="49"/>
      <c r="D621" s="49"/>
      <c r="E621" s="49"/>
      <c r="F621" s="49"/>
      <c r="G621" s="49"/>
      <c r="H621" s="49"/>
      <c r="I621" s="283"/>
      <c r="J621" s="283"/>
      <c r="K621" s="283"/>
      <c r="L621" s="283"/>
      <c r="M621" s="283"/>
      <c r="N621" s="283"/>
      <c r="O621" s="283"/>
      <c r="P621" s="283"/>
      <c r="Q621" s="283"/>
      <c r="R621" s="283"/>
      <c r="S621" s="283"/>
      <c r="T621" s="283"/>
      <c r="U621" s="283"/>
      <c r="V621" s="283"/>
      <c r="W621" s="49"/>
      <c r="X621" s="49"/>
      <c r="Y621" s="49"/>
      <c r="Z621" s="49"/>
      <c r="AA621" s="49"/>
      <c r="AB621" s="49"/>
      <c r="AC621" s="49"/>
      <c r="AD621" s="49"/>
    </row>
    <row r="622" ht="15.75" customHeight="1">
      <c r="A622" s="282"/>
      <c r="B622" s="49"/>
      <c r="C622" s="49"/>
      <c r="D622" s="49"/>
      <c r="E622" s="49"/>
      <c r="F622" s="49"/>
      <c r="G622" s="49"/>
      <c r="H622" s="49"/>
      <c r="I622" s="283"/>
      <c r="J622" s="283"/>
      <c r="K622" s="283"/>
      <c r="L622" s="283"/>
      <c r="M622" s="283"/>
      <c r="N622" s="283"/>
      <c r="O622" s="283"/>
      <c r="P622" s="283"/>
      <c r="Q622" s="283"/>
      <c r="R622" s="283"/>
      <c r="S622" s="283"/>
      <c r="T622" s="283"/>
      <c r="U622" s="283"/>
      <c r="V622" s="283"/>
      <c r="W622" s="49"/>
      <c r="X622" s="49"/>
      <c r="Y622" s="49"/>
      <c r="Z622" s="49"/>
      <c r="AA622" s="49"/>
      <c r="AB622" s="49"/>
      <c r="AC622" s="49"/>
      <c r="AD622" s="49"/>
    </row>
    <row r="623" ht="15.75" customHeight="1">
      <c r="A623" s="282"/>
      <c r="B623" s="49"/>
      <c r="C623" s="49"/>
      <c r="D623" s="49"/>
      <c r="E623" s="49"/>
      <c r="F623" s="49"/>
      <c r="G623" s="49"/>
      <c r="H623" s="49"/>
      <c r="I623" s="283"/>
      <c r="J623" s="283"/>
      <c r="K623" s="283"/>
      <c r="L623" s="283"/>
      <c r="M623" s="283"/>
      <c r="N623" s="283"/>
      <c r="O623" s="283"/>
      <c r="P623" s="283"/>
      <c r="Q623" s="283"/>
      <c r="R623" s="283"/>
      <c r="S623" s="283"/>
      <c r="T623" s="283"/>
      <c r="U623" s="283"/>
      <c r="V623" s="283"/>
      <c r="W623" s="49"/>
      <c r="X623" s="49"/>
      <c r="Y623" s="49"/>
      <c r="Z623" s="49"/>
      <c r="AA623" s="49"/>
      <c r="AB623" s="49"/>
      <c r="AC623" s="49"/>
      <c r="AD623" s="49"/>
    </row>
    <row r="624" ht="15.75" customHeight="1">
      <c r="A624" s="282"/>
      <c r="B624" s="49"/>
      <c r="C624" s="49"/>
      <c r="D624" s="49"/>
      <c r="E624" s="49"/>
      <c r="F624" s="49"/>
      <c r="G624" s="49"/>
      <c r="H624" s="49"/>
      <c r="I624" s="283"/>
      <c r="J624" s="283"/>
      <c r="K624" s="283"/>
      <c r="L624" s="283"/>
      <c r="M624" s="283"/>
      <c r="N624" s="283"/>
      <c r="O624" s="283"/>
      <c r="P624" s="283"/>
      <c r="Q624" s="283"/>
      <c r="R624" s="283"/>
      <c r="S624" s="283"/>
      <c r="T624" s="283"/>
      <c r="U624" s="283"/>
      <c r="V624" s="283"/>
      <c r="W624" s="49"/>
      <c r="X624" s="49"/>
      <c r="Y624" s="49"/>
      <c r="Z624" s="49"/>
      <c r="AA624" s="49"/>
      <c r="AB624" s="49"/>
      <c r="AC624" s="49"/>
      <c r="AD624" s="49"/>
    </row>
    <row r="625" ht="15.75" customHeight="1">
      <c r="A625" s="282"/>
      <c r="B625" s="49"/>
      <c r="C625" s="49"/>
      <c r="D625" s="49"/>
      <c r="E625" s="49"/>
      <c r="F625" s="49"/>
      <c r="G625" s="49"/>
      <c r="H625" s="49"/>
      <c r="I625" s="283"/>
      <c r="J625" s="283"/>
      <c r="K625" s="283"/>
      <c r="L625" s="283"/>
      <c r="M625" s="283"/>
      <c r="N625" s="283"/>
      <c r="O625" s="283"/>
      <c r="P625" s="283"/>
      <c r="Q625" s="283"/>
      <c r="R625" s="283"/>
      <c r="S625" s="283"/>
      <c r="T625" s="283"/>
      <c r="U625" s="283"/>
      <c r="V625" s="283"/>
      <c r="W625" s="49"/>
      <c r="X625" s="49"/>
      <c r="Y625" s="49"/>
      <c r="Z625" s="49"/>
      <c r="AA625" s="49"/>
      <c r="AB625" s="49"/>
      <c r="AC625" s="49"/>
      <c r="AD625" s="49"/>
    </row>
    <row r="626" ht="15.75" customHeight="1">
      <c r="A626" s="282"/>
      <c r="B626" s="49"/>
      <c r="C626" s="49"/>
      <c r="D626" s="49"/>
      <c r="E626" s="49"/>
      <c r="F626" s="49"/>
      <c r="G626" s="49"/>
      <c r="H626" s="49"/>
      <c r="I626" s="283"/>
      <c r="J626" s="283"/>
      <c r="K626" s="283"/>
      <c r="L626" s="283"/>
      <c r="M626" s="283"/>
      <c r="N626" s="283"/>
      <c r="O626" s="283"/>
      <c r="P626" s="283"/>
      <c r="Q626" s="283"/>
      <c r="R626" s="283"/>
      <c r="S626" s="283"/>
      <c r="T626" s="283"/>
      <c r="U626" s="283"/>
      <c r="V626" s="283"/>
      <c r="W626" s="49"/>
      <c r="X626" s="49"/>
      <c r="Y626" s="49"/>
      <c r="Z626" s="49"/>
      <c r="AA626" s="49"/>
      <c r="AB626" s="49"/>
      <c r="AC626" s="49"/>
      <c r="AD626" s="49"/>
    </row>
    <row r="627" ht="15.75" customHeight="1">
      <c r="A627" s="282"/>
      <c r="B627" s="49"/>
      <c r="C627" s="49"/>
      <c r="D627" s="49"/>
      <c r="E627" s="49"/>
      <c r="F627" s="49"/>
      <c r="G627" s="49"/>
      <c r="H627" s="49"/>
      <c r="I627" s="283"/>
      <c r="J627" s="283"/>
      <c r="K627" s="283"/>
      <c r="L627" s="283"/>
      <c r="M627" s="283"/>
      <c r="N627" s="283"/>
      <c r="O627" s="283"/>
      <c r="P627" s="283"/>
      <c r="Q627" s="283"/>
      <c r="R627" s="283"/>
      <c r="S627" s="283"/>
      <c r="T627" s="283"/>
      <c r="U627" s="283"/>
      <c r="V627" s="283"/>
      <c r="W627" s="49"/>
      <c r="X627" s="49"/>
      <c r="Y627" s="49"/>
      <c r="Z627" s="49"/>
      <c r="AA627" s="49"/>
      <c r="AB627" s="49"/>
      <c r="AC627" s="49"/>
      <c r="AD627" s="49"/>
    </row>
    <row r="628" ht="15.75" customHeight="1">
      <c r="A628" s="282"/>
      <c r="B628" s="49"/>
      <c r="C628" s="49"/>
      <c r="D628" s="49"/>
      <c r="E628" s="49"/>
      <c r="F628" s="49"/>
      <c r="G628" s="49"/>
      <c r="H628" s="49"/>
      <c r="I628" s="283"/>
      <c r="J628" s="283"/>
      <c r="K628" s="283"/>
      <c r="L628" s="283"/>
      <c r="M628" s="283"/>
      <c r="N628" s="283"/>
      <c r="O628" s="283"/>
      <c r="P628" s="283"/>
      <c r="Q628" s="283"/>
      <c r="R628" s="283"/>
      <c r="S628" s="283"/>
      <c r="T628" s="283"/>
      <c r="U628" s="283"/>
      <c r="V628" s="283"/>
      <c r="W628" s="49"/>
      <c r="X628" s="49"/>
      <c r="Y628" s="49"/>
      <c r="Z628" s="49"/>
      <c r="AA628" s="49"/>
      <c r="AB628" s="49"/>
      <c r="AC628" s="49"/>
      <c r="AD628" s="49"/>
    </row>
    <row r="629" ht="15.75" customHeight="1">
      <c r="A629" s="282"/>
      <c r="B629" s="49"/>
      <c r="C629" s="49"/>
      <c r="D629" s="49"/>
      <c r="E629" s="49"/>
      <c r="F629" s="49"/>
      <c r="G629" s="49"/>
      <c r="H629" s="49"/>
      <c r="I629" s="283"/>
      <c r="J629" s="283"/>
      <c r="K629" s="283"/>
      <c r="L629" s="283"/>
      <c r="M629" s="283"/>
      <c r="N629" s="283"/>
      <c r="O629" s="283"/>
      <c r="P629" s="283"/>
      <c r="Q629" s="283"/>
      <c r="R629" s="283"/>
      <c r="S629" s="283"/>
      <c r="T629" s="283"/>
      <c r="U629" s="283"/>
      <c r="V629" s="283"/>
      <c r="W629" s="49"/>
      <c r="X629" s="49"/>
      <c r="Y629" s="49"/>
      <c r="Z629" s="49"/>
      <c r="AA629" s="49"/>
      <c r="AB629" s="49"/>
      <c r="AC629" s="49"/>
      <c r="AD629" s="49"/>
    </row>
    <row r="630" ht="15.75" customHeight="1">
      <c r="A630" s="282"/>
      <c r="B630" s="49"/>
      <c r="C630" s="49"/>
      <c r="D630" s="49"/>
      <c r="E630" s="49"/>
      <c r="F630" s="49"/>
      <c r="G630" s="49"/>
      <c r="H630" s="49"/>
      <c r="I630" s="283"/>
      <c r="J630" s="283"/>
      <c r="K630" s="283"/>
      <c r="L630" s="283"/>
      <c r="M630" s="283"/>
      <c r="N630" s="283"/>
      <c r="O630" s="283"/>
      <c r="P630" s="283"/>
      <c r="Q630" s="283"/>
      <c r="R630" s="283"/>
      <c r="S630" s="283"/>
      <c r="T630" s="283"/>
      <c r="U630" s="283"/>
      <c r="V630" s="283"/>
      <c r="W630" s="49"/>
      <c r="X630" s="49"/>
      <c r="Y630" s="49"/>
      <c r="Z630" s="49"/>
      <c r="AA630" s="49"/>
      <c r="AB630" s="49"/>
      <c r="AC630" s="49"/>
      <c r="AD630" s="49"/>
    </row>
    <row r="631" ht="15.75" customHeight="1">
      <c r="A631" s="282"/>
      <c r="B631" s="49"/>
      <c r="C631" s="49"/>
      <c r="D631" s="49"/>
      <c r="E631" s="49"/>
      <c r="F631" s="49"/>
      <c r="G631" s="49"/>
      <c r="H631" s="49"/>
      <c r="I631" s="283"/>
      <c r="J631" s="283"/>
      <c r="K631" s="283"/>
      <c r="L631" s="283"/>
      <c r="M631" s="283"/>
      <c r="N631" s="283"/>
      <c r="O631" s="283"/>
      <c r="P631" s="283"/>
      <c r="Q631" s="283"/>
      <c r="R631" s="283"/>
      <c r="S631" s="283"/>
      <c r="T631" s="283"/>
      <c r="U631" s="283"/>
      <c r="V631" s="283"/>
      <c r="W631" s="49"/>
      <c r="X631" s="49"/>
      <c r="Y631" s="49"/>
      <c r="Z631" s="49"/>
      <c r="AA631" s="49"/>
      <c r="AB631" s="49"/>
      <c r="AC631" s="49"/>
      <c r="AD631" s="49"/>
    </row>
    <row r="632" ht="15.75" customHeight="1">
      <c r="A632" s="282"/>
      <c r="B632" s="49"/>
      <c r="C632" s="49"/>
      <c r="D632" s="49"/>
      <c r="E632" s="49"/>
      <c r="F632" s="49"/>
      <c r="G632" s="49"/>
      <c r="H632" s="49"/>
      <c r="I632" s="283"/>
      <c r="J632" s="283"/>
      <c r="K632" s="283"/>
      <c r="L632" s="283"/>
      <c r="M632" s="283"/>
      <c r="N632" s="283"/>
      <c r="O632" s="283"/>
      <c r="P632" s="283"/>
      <c r="Q632" s="283"/>
      <c r="R632" s="283"/>
      <c r="S632" s="283"/>
      <c r="T632" s="283"/>
      <c r="U632" s="283"/>
      <c r="V632" s="283"/>
      <c r="W632" s="49"/>
      <c r="X632" s="49"/>
      <c r="Y632" s="49"/>
      <c r="Z632" s="49"/>
      <c r="AA632" s="49"/>
      <c r="AB632" s="49"/>
      <c r="AC632" s="49"/>
      <c r="AD632" s="49"/>
    </row>
    <row r="633" ht="15.75" customHeight="1">
      <c r="A633" s="282"/>
      <c r="B633" s="49"/>
      <c r="C633" s="49"/>
      <c r="D633" s="49"/>
      <c r="E633" s="49"/>
      <c r="F633" s="49"/>
      <c r="G633" s="49"/>
      <c r="H633" s="49"/>
      <c r="I633" s="283"/>
      <c r="J633" s="283"/>
      <c r="K633" s="283"/>
      <c r="L633" s="283"/>
      <c r="M633" s="283"/>
      <c r="N633" s="283"/>
      <c r="O633" s="283"/>
      <c r="P633" s="283"/>
      <c r="Q633" s="283"/>
      <c r="R633" s="283"/>
      <c r="S633" s="283"/>
      <c r="T633" s="283"/>
      <c r="U633" s="283"/>
      <c r="V633" s="283"/>
      <c r="W633" s="49"/>
      <c r="X633" s="49"/>
      <c r="Y633" s="49"/>
      <c r="Z633" s="49"/>
      <c r="AA633" s="49"/>
      <c r="AB633" s="49"/>
      <c r="AC633" s="49"/>
      <c r="AD633" s="49"/>
    </row>
    <row r="634" ht="15.75" customHeight="1">
      <c r="A634" s="282"/>
      <c r="B634" s="49"/>
      <c r="C634" s="49"/>
      <c r="D634" s="49"/>
      <c r="E634" s="49"/>
      <c r="F634" s="49"/>
      <c r="G634" s="49"/>
      <c r="H634" s="49"/>
      <c r="I634" s="283"/>
      <c r="J634" s="283"/>
      <c r="K634" s="283"/>
      <c r="L634" s="283"/>
      <c r="M634" s="283"/>
      <c r="N634" s="283"/>
      <c r="O634" s="283"/>
      <c r="P634" s="283"/>
      <c r="Q634" s="283"/>
      <c r="R634" s="283"/>
      <c r="S634" s="283"/>
      <c r="T634" s="283"/>
      <c r="U634" s="283"/>
      <c r="V634" s="283"/>
      <c r="W634" s="49"/>
      <c r="X634" s="49"/>
      <c r="Y634" s="49"/>
      <c r="Z634" s="49"/>
      <c r="AA634" s="49"/>
      <c r="AB634" s="49"/>
      <c r="AC634" s="49"/>
      <c r="AD634" s="49"/>
    </row>
    <row r="635" ht="15.75" customHeight="1">
      <c r="A635" s="282"/>
      <c r="B635" s="49"/>
      <c r="C635" s="49"/>
      <c r="D635" s="49"/>
      <c r="E635" s="49"/>
      <c r="F635" s="49"/>
      <c r="G635" s="49"/>
      <c r="H635" s="49"/>
      <c r="I635" s="283"/>
      <c r="J635" s="283"/>
      <c r="K635" s="283"/>
      <c r="L635" s="283"/>
      <c r="M635" s="283"/>
      <c r="N635" s="283"/>
      <c r="O635" s="283"/>
      <c r="P635" s="283"/>
      <c r="Q635" s="283"/>
      <c r="R635" s="283"/>
      <c r="S635" s="283"/>
      <c r="T635" s="283"/>
      <c r="U635" s="283"/>
      <c r="V635" s="283"/>
      <c r="W635" s="49"/>
      <c r="X635" s="49"/>
      <c r="Y635" s="49"/>
      <c r="Z635" s="49"/>
      <c r="AA635" s="49"/>
      <c r="AB635" s="49"/>
      <c r="AC635" s="49"/>
      <c r="AD635" s="49"/>
    </row>
    <row r="636" ht="15.75" customHeight="1">
      <c r="A636" s="282"/>
      <c r="B636" s="49"/>
      <c r="C636" s="49"/>
      <c r="D636" s="49"/>
      <c r="E636" s="49"/>
      <c r="F636" s="49"/>
      <c r="G636" s="49"/>
      <c r="H636" s="49"/>
      <c r="I636" s="283"/>
      <c r="J636" s="283"/>
      <c r="K636" s="283"/>
      <c r="L636" s="283"/>
      <c r="M636" s="283"/>
      <c r="N636" s="283"/>
      <c r="O636" s="283"/>
      <c r="P636" s="283"/>
      <c r="Q636" s="283"/>
      <c r="R636" s="283"/>
      <c r="S636" s="283"/>
      <c r="T636" s="283"/>
      <c r="U636" s="283"/>
      <c r="V636" s="283"/>
      <c r="W636" s="49"/>
      <c r="X636" s="49"/>
      <c r="Y636" s="49"/>
      <c r="Z636" s="49"/>
      <c r="AA636" s="49"/>
      <c r="AB636" s="49"/>
      <c r="AC636" s="49"/>
      <c r="AD636" s="49"/>
    </row>
    <row r="637" ht="15.75" customHeight="1">
      <c r="A637" s="282"/>
      <c r="B637" s="49"/>
      <c r="C637" s="49"/>
      <c r="D637" s="49"/>
      <c r="E637" s="49"/>
      <c r="F637" s="49"/>
      <c r="G637" s="49"/>
      <c r="H637" s="49"/>
      <c r="I637" s="283"/>
      <c r="J637" s="283"/>
      <c r="K637" s="283"/>
      <c r="L637" s="283"/>
      <c r="M637" s="283"/>
      <c r="N637" s="283"/>
      <c r="O637" s="283"/>
      <c r="P637" s="283"/>
      <c r="Q637" s="283"/>
      <c r="R637" s="283"/>
      <c r="S637" s="283"/>
      <c r="T637" s="283"/>
      <c r="U637" s="283"/>
      <c r="V637" s="283"/>
      <c r="W637" s="49"/>
      <c r="X637" s="49"/>
      <c r="Y637" s="49"/>
      <c r="Z637" s="49"/>
      <c r="AA637" s="49"/>
      <c r="AB637" s="49"/>
      <c r="AC637" s="49"/>
      <c r="AD637" s="49"/>
    </row>
    <row r="638" ht="15.75" customHeight="1">
      <c r="A638" s="282"/>
      <c r="B638" s="49"/>
      <c r="C638" s="49"/>
      <c r="D638" s="49"/>
      <c r="E638" s="49"/>
      <c r="F638" s="49"/>
      <c r="G638" s="49"/>
      <c r="H638" s="49"/>
      <c r="I638" s="283"/>
      <c r="J638" s="283"/>
      <c r="K638" s="283"/>
      <c r="L638" s="283"/>
      <c r="M638" s="283"/>
      <c r="N638" s="283"/>
      <c r="O638" s="283"/>
      <c r="P638" s="283"/>
      <c r="Q638" s="283"/>
      <c r="R638" s="283"/>
      <c r="S638" s="283"/>
      <c r="T638" s="283"/>
      <c r="U638" s="283"/>
      <c r="V638" s="283"/>
      <c r="W638" s="49"/>
      <c r="X638" s="49"/>
      <c r="Y638" s="49"/>
      <c r="Z638" s="49"/>
      <c r="AA638" s="49"/>
      <c r="AB638" s="49"/>
      <c r="AC638" s="49"/>
      <c r="AD638" s="49"/>
    </row>
    <row r="639" ht="15.75" customHeight="1">
      <c r="A639" s="282"/>
      <c r="B639" s="49"/>
      <c r="C639" s="49"/>
      <c r="D639" s="49"/>
      <c r="E639" s="49"/>
      <c r="F639" s="49"/>
      <c r="G639" s="49"/>
      <c r="H639" s="49"/>
      <c r="I639" s="283"/>
      <c r="J639" s="283"/>
      <c r="K639" s="283"/>
      <c r="L639" s="283"/>
      <c r="M639" s="283"/>
      <c r="N639" s="283"/>
      <c r="O639" s="283"/>
      <c r="P639" s="283"/>
      <c r="Q639" s="283"/>
      <c r="R639" s="283"/>
      <c r="S639" s="283"/>
      <c r="T639" s="283"/>
      <c r="U639" s="283"/>
      <c r="V639" s="283"/>
      <c r="W639" s="49"/>
      <c r="X639" s="49"/>
      <c r="Y639" s="49"/>
      <c r="Z639" s="49"/>
      <c r="AA639" s="49"/>
      <c r="AB639" s="49"/>
      <c r="AC639" s="49"/>
      <c r="AD639" s="49"/>
    </row>
    <row r="640" ht="15.75" customHeight="1">
      <c r="A640" s="282"/>
      <c r="B640" s="49"/>
      <c r="C640" s="49"/>
      <c r="D640" s="49"/>
      <c r="E640" s="49"/>
      <c r="F640" s="49"/>
      <c r="G640" s="49"/>
      <c r="H640" s="49"/>
      <c r="I640" s="283"/>
      <c r="J640" s="283"/>
      <c r="K640" s="283"/>
      <c r="L640" s="283"/>
      <c r="M640" s="283"/>
      <c r="N640" s="283"/>
      <c r="O640" s="283"/>
      <c r="P640" s="283"/>
      <c r="Q640" s="283"/>
      <c r="R640" s="283"/>
      <c r="S640" s="283"/>
      <c r="T640" s="283"/>
      <c r="U640" s="283"/>
      <c r="V640" s="283"/>
      <c r="W640" s="49"/>
      <c r="X640" s="49"/>
      <c r="Y640" s="49"/>
      <c r="Z640" s="49"/>
      <c r="AA640" s="49"/>
      <c r="AB640" s="49"/>
      <c r="AC640" s="49"/>
      <c r="AD640" s="49"/>
    </row>
    <row r="641" ht="15.75" customHeight="1">
      <c r="A641" s="282"/>
      <c r="B641" s="49"/>
      <c r="C641" s="49"/>
      <c r="D641" s="49"/>
      <c r="E641" s="49"/>
      <c r="F641" s="49"/>
      <c r="G641" s="49"/>
      <c r="H641" s="49"/>
      <c r="I641" s="283"/>
      <c r="J641" s="283"/>
      <c r="K641" s="283"/>
      <c r="L641" s="283"/>
      <c r="M641" s="283"/>
      <c r="N641" s="283"/>
      <c r="O641" s="283"/>
      <c r="P641" s="283"/>
      <c r="Q641" s="283"/>
      <c r="R641" s="283"/>
      <c r="S641" s="283"/>
      <c r="T641" s="283"/>
      <c r="U641" s="283"/>
      <c r="V641" s="283"/>
      <c r="W641" s="49"/>
      <c r="X641" s="49"/>
      <c r="Y641" s="49"/>
      <c r="Z641" s="49"/>
      <c r="AA641" s="49"/>
      <c r="AB641" s="49"/>
      <c r="AC641" s="49"/>
      <c r="AD641" s="49"/>
    </row>
    <row r="642" ht="15.75" customHeight="1">
      <c r="A642" s="282"/>
      <c r="B642" s="49"/>
      <c r="C642" s="49"/>
      <c r="D642" s="49"/>
      <c r="E642" s="49"/>
      <c r="F642" s="49"/>
      <c r="G642" s="49"/>
      <c r="H642" s="49"/>
      <c r="I642" s="283"/>
      <c r="J642" s="283"/>
      <c r="K642" s="283"/>
      <c r="L642" s="283"/>
      <c r="M642" s="283"/>
      <c r="N642" s="283"/>
      <c r="O642" s="283"/>
      <c r="P642" s="283"/>
      <c r="Q642" s="283"/>
      <c r="R642" s="283"/>
      <c r="S642" s="283"/>
      <c r="T642" s="283"/>
      <c r="U642" s="283"/>
      <c r="V642" s="283"/>
      <c r="W642" s="49"/>
      <c r="X642" s="49"/>
      <c r="Y642" s="49"/>
      <c r="Z642" s="49"/>
      <c r="AA642" s="49"/>
      <c r="AB642" s="49"/>
      <c r="AC642" s="49"/>
      <c r="AD642" s="49"/>
    </row>
    <row r="643" ht="15.75" customHeight="1">
      <c r="A643" s="282"/>
      <c r="B643" s="49"/>
      <c r="C643" s="49"/>
      <c r="D643" s="49"/>
      <c r="E643" s="49"/>
      <c r="F643" s="49"/>
      <c r="G643" s="49"/>
      <c r="H643" s="49"/>
      <c r="I643" s="283"/>
      <c r="J643" s="283"/>
      <c r="K643" s="283"/>
      <c r="L643" s="283"/>
      <c r="M643" s="283"/>
      <c r="N643" s="283"/>
      <c r="O643" s="283"/>
      <c r="P643" s="283"/>
      <c r="Q643" s="283"/>
      <c r="R643" s="283"/>
      <c r="S643" s="283"/>
      <c r="T643" s="283"/>
      <c r="U643" s="283"/>
      <c r="V643" s="283"/>
      <c r="W643" s="49"/>
      <c r="X643" s="49"/>
      <c r="Y643" s="49"/>
      <c r="Z643" s="49"/>
      <c r="AA643" s="49"/>
      <c r="AB643" s="49"/>
      <c r="AC643" s="49"/>
      <c r="AD643" s="49"/>
    </row>
    <row r="644" ht="15.75" customHeight="1">
      <c r="A644" s="282"/>
      <c r="B644" s="49"/>
      <c r="C644" s="49"/>
      <c r="D644" s="49"/>
      <c r="E644" s="49"/>
      <c r="F644" s="49"/>
      <c r="G644" s="49"/>
      <c r="H644" s="49"/>
      <c r="I644" s="283"/>
      <c r="J644" s="283"/>
      <c r="K644" s="283"/>
      <c r="L644" s="283"/>
      <c r="M644" s="283"/>
      <c r="N644" s="283"/>
      <c r="O644" s="283"/>
      <c r="P644" s="283"/>
      <c r="Q644" s="283"/>
      <c r="R644" s="283"/>
      <c r="S644" s="283"/>
      <c r="T644" s="283"/>
      <c r="U644" s="283"/>
      <c r="V644" s="283"/>
      <c r="W644" s="49"/>
      <c r="X644" s="49"/>
      <c r="Y644" s="49"/>
      <c r="Z644" s="49"/>
      <c r="AA644" s="49"/>
      <c r="AB644" s="49"/>
      <c r="AC644" s="49"/>
      <c r="AD644" s="49"/>
    </row>
    <row r="645" ht="15.75" customHeight="1">
      <c r="A645" s="282"/>
      <c r="B645" s="49"/>
      <c r="C645" s="49"/>
      <c r="D645" s="49"/>
      <c r="E645" s="49"/>
      <c r="F645" s="49"/>
      <c r="G645" s="49"/>
      <c r="H645" s="49"/>
      <c r="I645" s="283"/>
      <c r="J645" s="283"/>
      <c r="K645" s="283"/>
      <c r="L645" s="283"/>
      <c r="M645" s="283"/>
      <c r="N645" s="283"/>
      <c r="O645" s="283"/>
      <c r="P645" s="283"/>
      <c r="Q645" s="283"/>
      <c r="R645" s="283"/>
      <c r="S645" s="283"/>
      <c r="T645" s="283"/>
      <c r="U645" s="283"/>
      <c r="V645" s="283"/>
      <c r="W645" s="49"/>
      <c r="X645" s="49"/>
      <c r="Y645" s="49"/>
      <c r="Z645" s="49"/>
      <c r="AA645" s="49"/>
      <c r="AB645" s="49"/>
      <c r="AC645" s="49"/>
      <c r="AD645" s="49"/>
    </row>
    <row r="646" ht="15.75" customHeight="1">
      <c r="A646" s="282"/>
      <c r="B646" s="49"/>
      <c r="C646" s="49"/>
      <c r="D646" s="49"/>
      <c r="E646" s="49"/>
      <c r="F646" s="49"/>
      <c r="G646" s="49"/>
      <c r="H646" s="49"/>
      <c r="I646" s="283"/>
      <c r="J646" s="283"/>
      <c r="K646" s="283"/>
      <c r="L646" s="283"/>
      <c r="M646" s="283"/>
      <c r="N646" s="283"/>
      <c r="O646" s="283"/>
      <c r="P646" s="283"/>
      <c r="Q646" s="283"/>
      <c r="R646" s="283"/>
      <c r="S646" s="283"/>
      <c r="T646" s="283"/>
      <c r="U646" s="283"/>
      <c r="V646" s="283"/>
      <c r="W646" s="49"/>
      <c r="X646" s="49"/>
      <c r="Y646" s="49"/>
      <c r="Z646" s="49"/>
      <c r="AA646" s="49"/>
      <c r="AB646" s="49"/>
      <c r="AC646" s="49"/>
      <c r="AD646" s="49"/>
    </row>
    <row r="647" ht="15.75" customHeight="1">
      <c r="A647" s="282"/>
      <c r="B647" s="49"/>
      <c r="C647" s="49"/>
      <c r="D647" s="49"/>
      <c r="E647" s="49"/>
      <c r="F647" s="49"/>
      <c r="G647" s="49"/>
      <c r="H647" s="49"/>
      <c r="I647" s="283"/>
      <c r="J647" s="283"/>
      <c r="K647" s="283"/>
      <c r="L647" s="283"/>
      <c r="M647" s="283"/>
      <c r="N647" s="283"/>
      <c r="O647" s="283"/>
      <c r="P647" s="283"/>
      <c r="Q647" s="283"/>
      <c r="R647" s="283"/>
      <c r="S647" s="283"/>
      <c r="T647" s="283"/>
      <c r="U647" s="283"/>
      <c r="V647" s="283"/>
      <c r="W647" s="49"/>
      <c r="X647" s="49"/>
      <c r="Y647" s="49"/>
      <c r="Z647" s="49"/>
      <c r="AA647" s="49"/>
      <c r="AB647" s="49"/>
      <c r="AC647" s="49"/>
      <c r="AD647" s="49"/>
    </row>
    <row r="648" ht="15.75" customHeight="1">
      <c r="A648" s="282"/>
      <c r="B648" s="49"/>
      <c r="C648" s="49"/>
      <c r="D648" s="49"/>
      <c r="E648" s="49"/>
      <c r="F648" s="49"/>
      <c r="G648" s="49"/>
      <c r="H648" s="49"/>
      <c r="I648" s="283"/>
      <c r="J648" s="283"/>
      <c r="K648" s="283"/>
      <c r="L648" s="283"/>
      <c r="M648" s="283"/>
      <c r="N648" s="283"/>
      <c r="O648" s="283"/>
      <c r="P648" s="283"/>
      <c r="Q648" s="283"/>
      <c r="R648" s="283"/>
      <c r="S648" s="283"/>
      <c r="T648" s="283"/>
      <c r="U648" s="283"/>
      <c r="V648" s="283"/>
      <c r="W648" s="49"/>
      <c r="X648" s="49"/>
      <c r="Y648" s="49"/>
      <c r="Z648" s="49"/>
      <c r="AA648" s="49"/>
      <c r="AB648" s="49"/>
      <c r="AC648" s="49"/>
      <c r="AD648" s="49"/>
    </row>
    <row r="649" ht="15.75" customHeight="1">
      <c r="A649" s="282"/>
      <c r="B649" s="49"/>
      <c r="C649" s="49"/>
      <c r="D649" s="49"/>
      <c r="E649" s="49"/>
      <c r="F649" s="49"/>
      <c r="G649" s="49"/>
      <c r="H649" s="49"/>
      <c r="I649" s="283"/>
      <c r="J649" s="283"/>
      <c r="K649" s="283"/>
      <c r="L649" s="283"/>
      <c r="M649" s="283"/>
      <c r="N649" s="283"/>
      <c r="O649" s="283"/>
      <c r="P649" s="283"/>
      <c r="Q649" s="283"/>
      <c r="R649" s="283"/>
      <c r="S649" s="283"/>
      <c r="T649" s="283"/>
      <c r="U649" s="283"/>
      <c r="V649" s="283"/>
      <c r="W649" s="49"/>
      <c r="X649" s="49"/>
      <c r="Y649" s="49"/>
      <c r="Z649" s="49"/>
      <c r="AA649" s="49"/>
      <c r="AB649" s="49"/>
      <c r="AC649" s="49"/>
      <c r="AD649" s="49"/>
    </row>
    <row r="650" ht="15.75" customHeight="1">
      <c r="A650" s="282"/>
      <c r="B650" s="49"/>
      <c r="C650" s="49"/>
      <c r="D650" s="49"/>
      <c r="E650" s="49"/>
      <c r="F650" s="49"/>
      <c r="G650" s="49"/>
      <c r="H650" s="49"/>
      <c r="I650" s="283"/>
      <c r="J650" s="283"/>
      <c r="K650" s="283"/>
      <c r="L650" s="283"/>
      <c r="M650" s="283"/>
      <c r="N650" s="283"/>
      <c r="O650" s="283"/>
      <c r="P650" s="283"/>
      <c r="Q650" s="283"/>
      <c r="R650" s="283"/>
      <c r="S650" s="283"/>
      <c r="T650" s="283"/>
      <c r="U650" s="283"/>
      <c r="V650" s="283"/>
      <c r="W650" s="49"/>
      <c r="X650" s="49"/>
      <c r="Y650" s="49"/>
      <c r="Z650" s="49"/>
      <c r="AA650" s="49"/>
      <c r="AB650" s="49"/>
      <c r="AC650" s="49"/>
      <c r="AD650" s="49"/>
    </row>
    <row r="651" ht="15.75" customHeight="1">
      <c r="A651" s="282"/>
      <c r="B651" s="49"/>
      <c r="C651" s="49"/>
      <c r="D651" s="49"/>
      <c r="E651" s="49"/>
      <c r="F651" s="49"/>
      <c r="G651" s="49"/>
      <c r="H651" s="49"/>
      <c r="I651" s="283"/>
      <c r="J651" s="283"/>
      <c r="K651" s="283"/>
      <c r="L651" s="283"/>
      <c r="M651" s="283"/>
      <c r="N651" s="283"/>
      <c r="O651" s="283"/>
      <c r="P651" s="283"/>
      <c r="Q651" s="283"/>
      <c r="R651" s="283"/>
      <c r="S651" s="283"/>
      <c r="T651" s="283"/>
      <c r="U651" s="283"/>
      <c r="V651" s="283"/>
      <c r="W651" s="49"/>
      <c r="X651" s="49"/>
      <c r="Y651" s="49"/>
      <c r="Z651" s="49"/>
      <c r="AA651" s="49"/>
      <c r="AB651" s="49"/>
      <c r="AC651" s="49"/>
      <c r="AD651" s="49"/>
    </row>
    <row r="652" ht="15.75" customHeight="1">
      <c r="A652" s="282"/>
      <c r="B652" s="49"/>
      <c r="C652" s="49"/>
      <c r="D652" s="49"/>
      <c r="E652" s="49"/>
      <c r="F652" s="49"/>
      <c r="G652" s="49"/>
      <c r="H652" s="49"/>
      <c r="I652" s="283"/>
      <c r="J652" s="283"/>
      <c r="K652" s="283"/>
      <c r="L652" s="283"/>
      <c r="M652" s="283"/>
      <c r="N652" s="283"/>
      <c r="O652" s="283"/>
      <c r="P652" s="283"/>
      <c r="Q652" s="283"/>
      <c r="R652" s="283"/>
      <c r="S652" s="283"/>
      <c r="T652" s="283"/>
      <c r="U652" s="283"/>
      <c r="V652" s="283"/>
      <c r="W652" s="49"/>
      <c r="X652" s="49"/>
      <c r="Y652" s="49"/>
      <c r="Z652" s="49"/>
      <c r="AA652" s="49"/>
      <c r="AB652" s="49"/>
      <c r="AC652" s="49"/>
      <c r="AD652" s="49"/>
    </row>
    <row r="653" ht="15.75" customHeight="1">
      <c r="A653" s="282"/>
      <c r="B653" s="49"/>
      <c r="C653" s="49"/>
      <c r="D653" s="49"/>
      <c r="E653" s="49"/>
      <c r="F653" s="49"/>
      <c r="G653" s="49"/>
      <c r="H653" s="49"/>
      <c r="I653" s="283"/>
      <c r="J653" s="283"/>
      <c r="K653" s="283"/>
      <c r="L653" s="283"/>
      <c r="M653" s="283"/>
      <c r="N653" s="283"/>
      <c r="O653" s="283"/>
      <c r="P653" s="283"/>
      <c r="Q653" s="283"/>
      <c r="R653" s="283"/>
      <c r="S653" s="283"/>
      <c r="T653" s="283"/>
      <c r="U653" s="283"/>
      <c r="V653" s="283"/>
      <c r="W653" s="49"/>
      <c r="X653" s="49"/>
      <c r="Y653" s="49"/>
      <c r="Z653" s="49"/>
      <c r="AA653" s="49"/>
      <c r="AB653" s="49"/>
      <c r="AC653" s="49"/>
      <c r="AD653" s="49"/>
    </row>
    <row r="654" ht="15.75" customHeight="1">
      <c r="A654" s="282"/>
      <c r="B654" s="49"/>
      <c r="C654" s="49"/>
      <c r="D654" s="49"/>
      <c r="E654" s="49"/>
      <c r="F654" s="49"/>
      <c r="G654" s="49"/>
      <c r="H654" s="49"/>
      <c r="I654" s="283"/>
      <c r="J654" s="283"/>
      <c r="K654" s="283"/>
      <c r="L654" s="283"/>
      <c r="M654" s="283"/>
      <c r="N654" s="283"/>
      <c r="O654" s="283"/>
      <c r="P654" s="283"/>
      <c r="Q654" s="283"/>
      <c r="R654" s="283"/>
      <c r="S654" s="283"/>
      <c r="T654" s="283"/>
      <c r="U654" s="283"/>
      <c r="V654" s="283"/>
      <c r="W654" s="49"/>
      <c r="X654" s="49"/>
      <c r="Y654" s="49"/>
      <c r="Z654" s="49"/>
      <c r="AA654" s="49"/>
      <c r="AB654" s="49"/>
      <c r="AC654" s="49"/>
      <c r="AD654" s="49"/>
    </row>
    <row r="655" ht="15.75" customHeight="1">
      <c r="A655" s="282"/>
      <c r="B655" s="49"/>
      <c r="C655" s="49"/>
      <c r="D655" s="49"/>
      <c r="E655" s="49"/>
      <c r="F655" s="49"/>
      <c r="G655" s="49"/>
      <c r="H655" s="49"/>
      <c r="I655" s="283"/>
      <c r="J655" s="283"/>
      <c r="K655" s="283"/>
      <c r="L655" s="283"/>
      <c r="M655" s="283"/>
      <c r="N655" s="283"/>
      <c r="O655" s="283"/>
      <c r="P655" s="283"/>
      <c r="Q655" s="283"/>
      <c r="R655" s="283"/>
      <c r="S655" s="283"/>
      <c r="T655" s="283"/>
      <c r="U655" s="283"/>
      <c r="V655" s="283"/>
      <c r="W655" s="49"/>
      <c r="X655" s="49"/>
      <c r="Y655" s="49"/>
      <c r="Z655" s="49"/>
      <c r="AA655" s="49"/>
      <c r="AB655" s="49"/>
      <c r="AC655" s="49"/>
      <c r="AD655" s="49"/>
    </row>
    <row r="656" ht="15.75" customHeight="1">
      <c r="A656" s="282"/>
      <c r="B656" s="49"/>
      <c r="C656" s="49"/>
      <c r="D656" s="49"/>
      <c r="E656" s="49"/>
      <c r="F656" s="49"/>
      <c r="G656" s="49"/>
      <c r="H656" s="49"/>
      <c r="I656" s="283"/>
      <c r="J656" s="283"/>
      <c r="K656" s="283"/>
      <c r="L656" s="283"/>
      <c r="M656" s="283"/>
      <c r="N656" s="283"/>
      <c r="O656" s="283"/>
      <c r="P656" s="283"/>
      <c r="Q656" s="283"/>
      <c r="R656" s="283"/>
      <c r="S656" s="283"/>
      <c r="T656" s="283"/>
      <c r="U656" s="283"/>
      <c r="V656" s="283"/>
      <c r="W656" s="49"/>
      <c r="X656" s="49"/>
      <c r="Y656" s="49"/>
      <c r="Z656" s="49"/>
      <c r="AA656" s="49"/>
      <c r="AB656" s="49"/>
      <c r="AC656" s="49"/>
      <c r="AD656" s="49"/>
    </row>
    <row r="657" ht="15.75" customHeight="1">
      <c r="A657" s="282"/>
      <c r="B657" s="49"/>
      <c r="C657" s="49"/>
      <c r="D657" s="49"/>
      <c r="E657" s="49"/>
      <c r="F657" s="49"/>
      <c r="G657" s="49"/>
      <c r="H657" s="49"/>
      <c r="I657" s="283"/>
      <c r="J657" s="283"/>
      <c r="K657" s="283"/>
      <c r="L657" s="283"/>
      <c r="M657" s="283"/>
      <c r="N657" s="283"/>
      <c r="O657" s="283"/>
      <c r="P657" s="283"/>
      <c r="Q657" s="283"/>
      <c r="R657" s="283"/>
      <c r="S657" s="283"/>
      <c r="T657" s="283"/>
      <c r="U657" s="283"/>
      <c r="V657" s="283"/>
      <c r="W657" s="49"/>
      <c r="X657" s="49"/>
      <c r="Y657" s="49"/>
      <c r="Z657" s="49"/>
      <c r="AA657" s="49"/>
      <c r="AB657" s="49"/>
      <c r="AC657" s="49"/>
      <c r="AD657" s="49"/>
    </row>
    <row r="658" ht="15.75" customHeight="1">
      <c r="A658" s="282"/>
      <c r="B658" s="49"/>
      <c r="C658" s="49"/>
      <c r="D658" s="49"/>
      <c r="E658" s="49"/>
      <c r="F658" s="49"/>
      <c r="G658" s="49"/>
      <c r="H658" s="49"/>
      <c r="I658" s="283"/>
      <c r="J658" s="283"/>
      <c r="K658" s="283"/>
      <c r="L658" s="283"/>
      <c r="M658" s="283"/>
      <c r="N658" s="283"/>
      <c r="O658" s="283"/>
      <c r="P658" s="283"/>
      <c r="Q658" s="283"/>
      <c r="R658" s="283"/>
      <c r="S658" s="283"/>
      <c r="T658" s="283"/>
      <c r="U658" s="283"/>
      <c r="V658" s="283"/>
      <c r="W658" s="49"/>
      <c r="X658" s="49"/>
      <c r="Y658" s="49"/>
      <c r="Z658" s="49"/>
      <c r="AA658" s="49"/>
      <c r="AB658" s="49"/>
      <c r="AC658" s="49"/>
      <c r="AD658" s="49"/>
    </row>
    <row r="659" ht="15.75" customHeight="1">
      <c r="A659" s="282"/>
      <c r="B659" s="49"/>
      <c r="C659" s="49"/>
      <c r="D659" s="49"/>
      <c r="E659" s="49"/>
      <c r="F659" s="49"/>
      <c r="G659" s="49"/>
      <c r="H659" s="49"/>
      <c r="I659" s="283"/>
      <c r="J659" s="283"/>
      <c r="K659" s="283"/>
      <c r="L659" s="283"/>
      <c r="M659" s="283"/>
      <c r="N659" s="283"/>
      <c r="O659" s="283"/>
      <c r="P659" s="283"/>
      <c r="Q659" s="283"/>
      <c r="R659" s="283"/>
      <c r="S659" s="283"/>
      <c r="T659" s="283"/>
      <c r="U659" s="283"/>
      <c r="V659" s="283"/>
      <c r="W659" s="49"/>
      <c r="X659" s="49"/>
      <c r="Y659" s="49"/>
      <c r="Z659" s="49"/>
      <c r="AA659" s="49"/>
      <c r="AB659" s="49"/>
      <c r="AC659" s="49"/>
      <c r="AD659" s="49"/>
    </row>
    <row r="660" ht="15.75" customHeight="1">
      <c r="A660" s="282"/>
      <c r="B660" s="49"/>
      <c r="C660" s="49"/>
      <c r="D660" s="49"/>
      <c r="E660" s="49"/>
      <c r="F660" s="49"/>
      <c r="G660" s="49"/>
      <c r="H660" s="49"/>
      <c r="I660" s="283"/>
      <c r="J660" s="283"/>
      <c r="K660" s="283"/>
      <c r="L660" s="283"/>
      <c r="M660" s="283"/>
      <c r="N660" s="283"/>
      <c r="O660" s="283"/>
      <c r="P660" s="283"/>
      <c r="Q660" s="283"/>
      <c r="R660" s="283"/>
      <c r="S660" s="283"/>
      <c r="T660" s="283"/>
      <c r="U660" s="283"/>
      <c r="V660" s="283"/>
      <c r="W660" s="49"/>
      <c r="X660" s="49"/>
      <c r="Y660" s="49"/>
      <c r="Z660" s="49"/>
      <c r="AA660" s="49"/>
      <c r="AB660" s="49"/>
      <c r="AC660" s="49"/>
      <c r="AD660" s="49"/>
    </row>
    <row r="661" ht="15.75" customHeight="1">
      <c r="A661" s="282"/>
      <c r="B661" s="49"/>
      <c r="C661" s="49"/>
      <c r="D661" s="49"/>
      <c r="E661" s="49"/>
      <c r="F661" s="49"/>
      <c r="G661" s="49"/>
      <c r="H661" s="49"/>
      <c r="I661" s="283"/>
      <c r="J661" s="283"/>
      <c r="K661" s="283"/>
      <c r="L661" s="283"/>
      <c r="M661" s="283"/>
      <c r="N661" s="283"/>
      <c r="O661" s="283"/>
      <c r="P661" s="283"/>
      <c r="Q661" s="283"/>
      <c r="R661" s="283"/>
      <c r="S661" s="283"/>
      <c r="T661" s="283"/>
      <c r="U661" s="283"/>
      <c r="V661" s="283"/>
      <c r="W661" s="49"/>
      <c r="X661" s="49"/>
      <c r="Y661" s="49"/>
      <c r="Z661" s="49"/>
      <c r="AA661" s="49"/>
      <c r="AB661" s="49"/>
      <c r="AC661" s="49"/>
      <c r="AD661" s="49"/>
    </row>
    <row r="662" ht="15.75" customHeight="1">
      <c r="A662" s="282"/>
      <c r="B662" s="49"/>
      <c r="C662" s="49"/>
      <c r="D662" s="49"/>
      <c r="E662" s="49"/>
      <c r="F662" s="49"/>
      <c r="G662" s="49"/>
      <c r="H662" s="49"/>
      <c r="I662" s="283"/>
      <c r="J662" s="283"/>
      <c r="K662" s="283"/>
      <c r="L662" s="283"/>
      <c r="M662" s="283"/>
      <c r="N662" s="283"/>
      <c r="O662" s="283"/>
      <c r="P662" s="283"/>
      <c r="Q662" s="283"/>
      <c r="R662" s="283"/>
      <c r="S662" s="283"/>
      <c r="T662" s="283"/>
      <c r="U662" s="283"/>
      <c r="V662" s="283"/>
      <c r="W662" s="49"/>
      <c r="X662" s="49"/>
      <c r="Y662" s="49"/>
      <c r="Z662" s="49"/>
      <c r="AA662" s="49"/>
      <c r="AB662" s="49"/>
      <c r="AC662" s="49"/>
      <c r="AD662" s="49"/>
    </row>
    <row r="663" ht="15.75" customHeight="1">
      <c r="A663" s="282"/>
      <c r="B663" s="49"/>
      <c r="C663" s="49"/>
      <c r="D663" s="49"/>
      <c r="E663" s="49"/>
      <c r="F663" s="49"/>
      <c r="G663" s="49"/>
      <c r="H663" s="49"/>
      <c r="I663" s="283"/>
      <c r="J663" s="283"/>
      <c r="K663" s="283"/>
      <c r="L663" s="283"/>
      <c r="M663" s="283"/>
      <c r="N663" s="283"/>
      <c r="O663" s="283"/>
      <c r="P663" s="283"/>
      <c r="Q663" s="283"/>
      <c r="R663" s="283"/>
      <c r="S663" s="283"/>
      <c r="T663" s="283"/>
      <c r="U663" s="283"/>
      <c r="V663" s="283"/>
      <c r="W663" s="49"/>
      <c r="X663" s="49"/>
      <c r="Y663" s="49"/>
      <c r="Z663" s="49"/>
      <c r="AA663" s="49"/>
      <c r="AB663" s="49"/>
      <c r="AC663" s="49"/>
      <c r="AD663" s="49"/>
    </row>
    <row r="664" ht="15.75" customHeight="1">
      <c r="A664" s="282"/>
      <c r="B664" s="49"/>
      <c r="C664" s="49"/>
      <c r="D664" s="49"/>
      <c r="E664" s="49"/>
      <c r="F664" s="49"/>
      <c r="G664" s="49"/>
      <c r="H664" s="49"/>
      <c r="I664" s="283"/>
      <c r="J664" s="283"/>
      <c r="K664" s="283"/>
      <c r="L664" s="283"/>
      <c r="M664" s="283"/>
      <c r="N664" s="283"/>
      <c r="O664" s="283"/>
      <c r="P664" s="283"/>
      <c r="Q664" s="283"/>
      <c r="R664" s="283"/>
      <c r="S664" s="283"/>
      <c r="T664" s="283"/>
      <c r="U664" s="283"/>
      <c r="V664" s="283"/>
      <c r="W664" s="49"/>
      <c r="X664" s="49"/>
      <c r="Y664" s="49"/>
      <c r="Z664" s="49"/>
      <c r="AA664" s="49"/>
      <c r="AB664" s="49"/>
      <c r="AC664" s="49"/>
      <c r="AD664" s="49"/>
    </row>
    <row r="665" ht="15.75" customHeight="1">
      <c r="A665" s="282"/>
      <c r="B665" s="49"/>
      <c r="C665" s="49"/>
      <c r="D665" s="49"/>
      <c r="E665" s="49"/>
      <c r="F665" s="49"/>
      <c r="G665" s="49"/>
      <c r="H665" s="49"/>
      <c r="I665" s="283"/>
      <c r="J665" s="283"/>
      <c r="K665" s="283"/>
      <c r="L665" s="283"/>
      <c r="M665" s="283"/>
      <c r="N665" s="283"/>
      <c r="O665" s="283"/>
      <c r="P665" s="283"/>
      <c r="Q665" s="283"/>
      <c r="R665" s="283"/>
      <c r="S665" s="283"/>
      <c r="T665" s="283"/>
      <c r="U665" s="283"/>
      <c r="V665" s="283"/>
      <c r="W665" s="49"/>
      <c r="X665" s="49"/>
      <c r="Y665" s="49"/>
      <c r="Z665" s="49"/>
      <c r="AA665" s="49"/>
      <c r="AB665" s="49"/>
      <c r="AC665" s="49"/>
      <c r="AD665" s="49"/>
    </row>
    <row r="666" ht="15.75" customHeight="1">
      <c r="A666" s="282"/>
      <c r="B666" s="49"/>
      <c r="C666" s="49"/>
      <c r="D666" s="49"/>
      <c r="E666" s="49"/>
      <c r="F666" s="49"/>
      <c r="G666" s="49"/>
      <c r="H666" s="49"/>
      <c r="I666" s="283"/>
      <c r="J666" s="283"/>
      <c r="K666" s="283"/>
      <c r="L666" s="283"/>
      <c r="M666" s="283"/>
      <c r="N666" s="283"/>
      <c r="O666" s="283"/>
      <c r="P666" s="283"/>
      <c r="Q666" s="283"/>
      <c r="R666" s="283"/>
      <c r="S666" s="283"/>
      <c r="T666" s="283"/>
      <c r="U666" s="283"/>
      <c r="V666" s="283"/>
      <c r="W666" s="49"/>
      <c r="X666" s="49"/>
      <c r="Y666" s="49"/>
      <c r="Z666" s="49"/>
      <c r="AA666" s="49"/>
      <c r="AB666" s="49"/>
      <c r="AC666" s="49"/>
      <c r="AD666" s="49"/>
    </row>
    <row r="667" ht="15.75" customHeight="1">
      <c r="A667" s="282"/>
      <c r="B667" s="49"/>
      <c r="C667" s="49"/>
      <c r="D667" s="49"/>
      <c r="E667" s="49"/>
      <c r="F667" s="49"/>
      <c r="G667" s="49"/>
      <c r="H667" s="49"/>
      <c r="I667" s="283"/>
      <c r="J667" s="283"/>
      <c r="K667" s="283"/>
      <c r="L667" s="283"/>
      <c r="M667" s="283"/>
      <c r="N667" s="283"/>
      <c r="O667" s="283"/>
      <c r="P667" s="283"/>
      <c r="Q667" s="283"/>
      <c r="R667" s="283"/>
      <c r="S667" s="283"/>
      <c r="T667" s="283"/>
      <c r="U667" s="283"/>
      <c r="V667" s="283"/>
      <c r="W667" s="49"/>
      <c r="X667" s="49"/>
      <c r="Y667" s="49"/>
      <c r="Z667" s="49"/>
      <c r="AA667" s="49"/>
      <c r="AB667" s="49"/>
      <c r="AC667" s="49"/>
      <c r="AD667" s="49"/>
    </row>
    <row r="668" ht="15.75" customHeight="1">
      <c r="A668" s="282"/>
      <c r="B668" s="49"/>
      <c r="C668" s="49"/>
      <c r="D668" s="49"/>
      <c r="E668" s="49"/>
      <c r="F668" s="49"/>
      <c r="G668" s="49"/>
      <c r="H668" s="49"/>
      <c r="I668" s="283"/>
      <c r="J668" s="283"/>
      <c r="K668" s="283"/>
      <c r="L668" s="283"/>
      <c r="M668" s="283"/>
      <c r="N668" s="283"/>
      <c r="O668" s="283"/>
      <c r="P668" s="283"/>
      <c r="Q668" s="283"/>
      <c r="R668" s="283"/>
      <c r="S668" s="283"/>
      <c r="T668" s="283"/>
      <c r="U668" s="283"/>
      <c r="V668" s="283"/>
      <c r="W668" s="49"/>
      <c r="X668" s="49"/>
      <c r="Y668" s="49"/>
      <c r="Z668" s="49"/>
      <c r="AA668" s="49"/>
      <c r="AB668" s="49"/>
      <c r="AC668" s="49"/>
      <c r="AD668" s="49"/>
    </row>
    <row r="669" ht="15.75" customHeight="1">
      <c r="A669" s="282"/>
      <c r="B669" s="49"/>
      <c r="C669" s="49"/>
      <c r="D669" s="49"/>
      <c r="E669" s="49"/>
      <c r="F669" s="49"/>
      <c r="G669" s="49"/>
      <c r="H669" s="49"/>
      <c r="I669" s="283"/>
      <c r="J669" s="283"/>
      <c r="K669" s="283"/>
      <c r="L669" s="283"/>
      <c r="M669" s="283"/>
      <c r="N669" s="283"/>
      <c r="O669" s="283"/>
      <c r="P669" s="283"/>
      <c r="Q669" s="283"/>
      <c r="R669" s="283"/>
      <c r="S669" s="283"/>
      <c r="T669" s="283"/>
      <c r="U669" s="283"/>
      <c r="V669" s="283"/>
      <c r="W669" s="49"/>
      <c r="X669" s="49"/>
      <c r="Y669" s="49"/>
      <c r="Z669" s="49"/>
      <c r="AA669" s="49"/>
      <c r="AB669" s="49"/>
      <c r="AC669" s="49"/>
      <c r="AD669" s="49"/>
    </row>
    <row r="670" ht="15.75" customHeight="1">
      <c r="A670" s="282"/>
      <c r="B670" s="49"/>
      <c r="C670" s="49"/>
      <c r="D670" s="49"/>
      <c r="E670" s="49"/>
      <c r="F670" s="49"/>
      <c r="G670" s="49"/>
      <c r="H670" s="49"/>
      <c r="I670" s="283"/>
      <c r="J670" s="283"/>
      <c r="K670" s="283"/>
      <c r="L670" s="283"/>
      <c r="M670" s="283"/>
      <c r="N670" s="283"/>
      <c r="O670" s="283"/>
      <c r="P670" s="283"/>
      <c r="Q670" s="283"/>
      <c r="R670" s="283"/>
      <c r="S670" s="283"/>
      <c r="T670" s="283"/>
      <c r="U670" s="283"/>
      <c r="V670" s="283"/>
      <c r="W670" s="49"/>
      <c r="X670" s="49"/>
      <c r="Y670" s="49"/>
      <c r="Z670" s="49"/>
      <c r="AA670" s="49"/>
      <c r="AB670" s="49"/>
      <c r="AC670" s="49"/>
      <c r="AD670" s="49"/>
    </row>
    <row r="671" ht="15.75" customHeight="1">
      <c r="A671" s="282"/>
      <c r="B671" s="49"/>
      <c r="C671" s="49"/>
      <c r="D671" s="49"/>
      <c r="E671" s="49"/>
      <c r="F671" s="49"/>
      <c r="G671" s="49"/>
      <c r="H671" s="49"/>
      <c r="I671" s="283"/>
      <c r="J671" s="283"/>
      <c r="K671" s="283"/>
      <c r="L671" s="283"/>
      <c r="M671" s="283"/>
      <c r="N671" s="283"/>
      <c r="O671" s="283"/>
      <c r="P671" s="283"/>
      <c r="Q671" s="283"/>
      <c r="R671" s="283"/>
      <c r="S671" s="283"/>
      <c r="T671" s="283"/>
      <c r="U671" s="283"/>
      <c r="V671" s="283"/>
      <c r="W671" s="49"/>
      <c r="X671" s="49"/>
      <c r="Y671" s="49"/>
      <c r="Z671" s="49"/>
      <c r="AA671" s="49"/>
      <c r="AB671" s="49"/>
      <c r="AC671" s="49"/>
      <c r="AD671" s="49"/>
    </row>
    <row r="672" ht="15.75" customHeight="1">
      <c r="A672" s="282"/>
      <c r="B672" s="49"/>
      <c r="C672" s="49"/>
      <c r="D672" s="49"/>
      <c r="E672" s="49"/>
      <c r="F672" s="49"/>
      <c r="G672" s="49"/>
      <c r="H672" s="49"/>
      <c r="I672" s="283"/>
      <c r="J672" s="283"/>
      <c r="K672" s="283"/>
      <c r="L672" s="283"/>
      <c r="M672" s="283"/>
      <c r="N672" s="283"/>
      <c r="O672" s="283"/>
      <c r="P672" s="283"/>
      <c r="Q672" s="283"/>
      <c r="R672" s="283"/>
      <c r="S672" s="283"/>
      <c r="T672" s="283"/>
      <c r="U672" s="283"/>
      <c r="V672" s="283"/>
      <c r="W672" s="49"/>
      <c r="X672" s="49"/>
      <c r="Y672" s="49"/>
      <c r="Z672" s="49"/>
      <c r="AA672" s="49"/>
      <c r="AB672" s="49"/>
      <c r="AC672" s="49"/>
      <c r="AD672" s="49"/>
    </row>
    <row r="673" ht="15.75" customHeight="1">
      <c r="A673" s="282"/>
      <c r="B673" s="49"/>
      <c r="C673" s="49"/>
      <c r="D673" s="49"/>
      <c r="E673" s="49"/>
      <c r="F673" s="49"/>
      <c r="G673" s="49"/>
      <c r="H673" s="49"/>
      <c r="I673" s="283"/>
      <c r="J673" s="283"/>
      <c r="K673" s="283"/>
      <c r="L673" s="283"/>
      <c r="M673" s="283"/>
      <c r="N673" s="283"/>
      <c r="O673" s="283"/>
      <c r="P673" s="283"/>
      <c r="Q673" s="283"/>
      <c r="R673" s="283"/>
      <c r="S673" s="283"/>
      <c r="T673" s="283"/>
      <c r="U673" s="283"/>
      <c r="V673" s="283"/>
      <c r="W673" s="49"/>
      <c r="X673" s="49"/>
      <c r="Y673" s="49"/>
      <c r="Z673" s="49"/>
      <c r="AA673" s="49"/>
      <c r="AB673" s="49"/>
      <c r="AC673" s="49"/>
      <c r="AD673" s="49"/>
    </row>
    <row r="674" ht="15.75" customHeight="1">
      <c r="A674" s="282"/>
      <c r="B674" s="49"/>
      <c r="C674" s="49"/>
      <c r="D674" s="49"/>
      <c r="E674" s="49"/>
      <c r="F674" s="49"/>
      <c r="G674" s="49"/>
      <c r="H674" s="49"/>
      <c r="I674" s="283"/>
      <c r="J674" s="283"/>
      <c r="K674" s="283"/>
      <c r="L674" s="283"/>
      <c r="M674" s="283"/>
      <c r="N674" s="283"/>
      <c r="O674" s="283"/>
      <c r="P674" s="283"/>
      <c r="Q674" s="283"/>
      <c r="R674" s="283"/>
      <c r="S674" s="283"/>
      <c r="T674" s="283"/>
      <c r="U674" s="283"/>
      <c r="V674" s="283"/>
      <c r="W674" s="49"/>
      <c r="X674" s="49"/>
      <c r="Y674" s="49"/>
      <c r="Z674" s="49"/>
      <c r="AA674" s="49"/>
      <c r="AB674" s="49"/>
      <c r="AC674" s="49"/>
      <c r="AD674" s="49"/>
    </row>
    <row r="675" ht="15.75" customHeight="1">
      <c r="A675" s="282"/>
      <c r="B675" s="49"/>
      <c r="C675" s="49"/>
      <c r="D675" s="49"/>
      <c r="E675" s="49"/>
      <c r="F675" s="49"/>
      <c r="G675" s="49"/>
      <c r="H675" s="49"/>
      <c r="I675" s="283"/>
      <c r="J675" s="283"/>
      <c r="K675" s="283"/>
      <c r="L675" s="283"/>
      <c r="M675" s="283"/>
      <c r="N675" s="283"/>
      <c r="O675" s="283"/>
      <c r="P675" s="283"/>
      <c r="Q675" s="283"/>
      <c r="R675" s="283"/>
      <c r="S675" s="283"/>
      <c r="T675" s="283"/>
      <c r="U675" s="283"/>
      <c r="V675" s="283"/>
      <c r="W675" s="49"/>
      <c r="X675" s="49"/>
      <c r="Y675" s="49"/>
      <c r="Z675" s="49"/>
      <c r="AA675" s="49"/>
      <c r="AB675" s="49"/>
      <c r="AC675" s="49"/>
      <c r="AD675" s="49"/>
    </row>
    <row r="676" ht="15.75" customHeight="1">
      <c r="A676" s="282"/>
      <c r="B676" s="49"/>
      <c r="C676" s="49"/>
      <c r="D676" s="49"/>
      <c r="E676" s="49"/>
      <c r="F676" s="49"/>
      <c r="G676" s="49"/>
      <c r="H676" s="49"/>
      <c r="I676" s="283"/>
      <c r="J676" s="283"/>
      <c r="K676" s="283"/>
      <c r="L676" s="283"/>
      <c r="M676" s="283"/>
      <c r="N676" s="283"/>
      <c r="O676" s="283"/>
      <c r="P676" s="283"/>
      <c r="Q676" s="283"/>
      <c r="R676" s="283"/>
      <c r="S676" s="283"/>
      <c r="T676" s="283"/>
      <c r="U676" s="283"/>
      <c r="V676" s="283"/>
      <c r="W676" s="49"/>
      <c r="X676" s="49"/>
      <c r="Y676" s="49"/>
      <c r="Z676" s="49"/>
      <c r="AA676" s="49"/>
      <c r="AB676" s="49"/>
      <c r="AC676" s="49"/>
      <c r="AD676" s="49"/>
    </row>
    <row r="677" ht="15.75" customHeight="1">
      <c r="A677" s="282"/>
      <c r="B677" s="49"/>
      <c r="C677" s="49"/>
      <c r="D677" s="49"/>
      <c r="E677" s="49"/>
      <c r="F677" s="49"/>
      <c r="G677" s="49"/>
      <c r="H677" s="49"/>
      <c r="I677" s="283"/>
      <c r="J677" s="283"/>
      <c r="K677" s="283"/>
      <c r="L677" s="283"/>
      <c r="M677" s="283"/>
      <c r="N677" s="283"/>
      <c r="O677" s="283"/>
      <c r="P677" s="283"/>
      <c r="Q677" s="283"/>
      <c r="R677" s="283"/>
      <c r="S677" s="283"/>
      <c r="T677" s="283"/>
      <c r="U677" s="283"/>
      <c r="V677" s="283"/>
      <c r="W677" s="49"/>
      <c r="X677" s="49"/>
      <c r="Y677" s="49"/>
      <c r="Z677" s="49"/>
      <c r="AA677" s="49"/>
      <c r="AB677" s="49"/>
      <c r="AC677" s="49"/>
      <c r="AD677" s="49"/>
    </row>
    <row r="678" ht="15.75" customHeight="1">
      <c r="A678" s="282"/>
      <c r="B678" s="49"/>
      <c r="C678" s="49"/>
      <c r="D678" s="49"/>
      <c r="E678" s="49"/>
      <c r="F678" s="49"/>
      <c r="G678" s="49"/>
      <c r="H678" s="49"/>
      <c r="I678" s="283"/>
      <c r="J678" s="283"/>
      <c r="K678" s="283"/>
      <c r="L678" s="283"/>
      <c r="M678" s="283"/>
      <c r="N678" s="283"/>
      <c r="O678" s="283"/>
      <c r="P678" s="283"/>
      <c r="Q678" s="283"/>
      <c r="R678" s="283"/>
      <c r="S678" s="283"/>
      <c r="T678" s="283"/>
      <c r="U678" s="283"/>
      <c r="V678" s="283"/>
      <c r="W678" s="49"/>
      <c r="X678" s="49"/>
      <c r="Y678" s="49"/>
      <c r="Z678" s="49"/>
      <c r="AA678" s="49"/>
      <c r="AB678" s="49"/>
      <c r="AC678" s="49"/>
      <c r="AD678" s="49"/>
    </row>
    <row r="679" ht="15.75" customHeight="1">
      <c r="A679" s="282"/>
      <c r="B679" s="49"/>
      <c r="C679" s="49"/>
      <c r="D679" s="49"/>
      <c r="E679" s="49"/>
      <c r="F679" s="49"/>
      <c r="G679" s="49"/>
      <c r="H679" s="49"/>
      <c r="I679" s="283"/>
      <c r="J679" s="283"/>
      <c r="K679" s="283"/>
      <c r="L679" s="283"/>
      <c r="M679" s="283"/>
      <c r="N679" s="283"/>
      <c r="O679" s="283"/>
      <c r="P679" s="283"/>
      <c r="Q679" s="283"/>
      <c r="R679" s="283"/>
      <c r="S679" s="283"/>
      <c r="T679" s="283"/>
      <c r="U679" s="283"/>
      <c r="V679" s="283"/>
      <c r="W679" s="49"/>
      <c r="X679" s="49"/>
      <c r="Y679" s="49"/>
      <c r="Z679" s="49"/>
      <c r="AA679" s="49"/>
      <c r="AB679" s="49"/>
      <c r="AC679" s="49"/>
      <c r="AD679" s="49"/>
    </row>
    <row r="680" ht="15.75" customHeight="1">
      <c r="A680" s="282"/>
      <c r="B680" s="49"/>
      <c r="C680" s="49"/>
      <c r="D680" s="49"/>
      <c r="E680" s="49"/>
      <c r="F680" s="49"/>
      <c r="G680" s="49"/>
      <c r="H680" s="49"/>
      <c r="I680" s="283"/>
      <c r="J680" s="283"/>
      <c r="K680" s="283"/>
      <c r="L680" s="283"/>
      <c r="M680" s="283"/>
      <c r="N680" s="283"/>
      <c r="O680" s="283"/>
      <c r="P680" s="283"/>
      <c r="Q680" s="283"/>
      <c r="R680" s="283"/>
      <c r="S680" s="283"/>
      <c r="T680" s="283"/>
      <c r="U680" s="283"/>
      <c r="V680" s="283"/>
      <c r="W680" s="49"/>
      <c r="X680" s="49"/>
      <c r="Y680" s="49"/>
      <c r="Z680" s="49"/>
      <c r="AA680" s="49"/>
      <c r="AB680" s="49"/>
      <c r="AC680" s="49"/>
      <c r="AD680" s="49"/>
    </row>
    <row r="681" ht="15.75" customHeight="1">
      <c r="A681" s="282"/>
      <c r="B681" s="49"/>
      <c r="C681" s="49"/>
      <c r="D681" s="49"/>
      <c r="E681" s="49"/>
      <c r="F681" s="49"/>
      <c r="G681" s="49"/>
      <c r="H681" s="49"/>
      <c r="I681" s="283"/>
      <c r="J681" s="283"/>
      <c r="K681" s="283"/>
      <c r="L681" s="283"/>
      <c r="M681" s="283"/>
      <c r="N681" s="283"/>
      <c r="O681" s="283"/>
      <c r="P681" s="283"/>
      <c r="Q681" s="283"/>
      <c r="R681" s="283"/>
      <c r="S681" s="283"/>
      <c r="T681" s="283"/>
      <c r="U681" s="283"/>
      <c r="V681" s="283"/>
      <c r="W681" s="49"/>
      <c r="X681" s="49"/>
      <c r="Y681" s="49"/>
      <c r="Z681" s="49"/>
      <c r="AA681" s="49"/>
      <c r="AB681" s="49"/>
      <c r="AC681" s="49"/>
      <c r="AD681" s="49"/>
    </row>
    <row r="682" ht="15.75" customHeight="1">
      <c r="A682" s="282"/>
      <c r="B682" s="49"/>
      <c r="C682" s="49"/>
      <c r="D682" s="49"/>
      <c r="E682" s="49"/>
      <c r="F682" s="49"/>
      <c r="G682" s="49"/>
      <c r="H682" s="49"/>
      <c r="I682" s="283"/>
      <c r="J682" s="283"/>
      <c r="K682" s="283"/>
      <c r="L682" s="283"/>
      <c r="M682" s="283"/>
      <c r="N682" s="283"/>
      <c r="O682" s="283"/>
      <c r="P682" s="283"/>
      <c r="Q682" s="283"/>
      <c r="R682" s="283"/>
      <c r="S682" s="283"/>
      <c r="T682" s="283"/>
      <c r="U682" s="283"/>
      <c r="V682" s="283"/>
      <c r="W682" s="49"/>
      <c r="X682" s="49"/>
      <c r="Y682" s="49"/>
      <c r="Z682" s="49"/>
      <c r="AA682" s="49"/>
      <c r="AB682" s="49"/>
      <c r="AC682" s="49"/>
      <c r="AD682" s="49"/>
    </row>
    <row r="683" ht="15.75" customHeight="1">
      <c r="A683" s="282"/>
      <c r="B683" s="49"/>
      <c r="C683" s="49"/>
      <c r="D683" s="49"/>
      <c r="E683" s="49"/>
      <c r="F683" s="49"/>
      <c r="G683" s="49"/>
      <c r="H683" s="49"/>
      <c r="I683" s="283"/>
      <c r="J683" s="283"/>
      <c r="K683" s="283"/>
      <c r="L683" s="283"/>
      <c r="M683" s="283"/>
      <c r="N683" s="283"/>
      <c r="O683" s="283"/>
      <c r="P683" s="283"/>
      <c r="Q683" s="283"/>
      <c r="R683" s="283"/>
      <c r="S683" s="283"/>
      <c r="T683" s="283"/>
      <c r="U683" s="283"/>
      <c r="V683" s="283"/>
      <c r="W683" s="49"/>
      <c r="X683" s="49"/>
      <c r="Y683" s="49"/>
      <c r="Z683" s="49"/>
      <c r="AA683" s="49"/>
      <c r="AB683" s="49"/>
      <c r="AC683" s="49"/>
      <c r="AD683" s="49"/>
    </row>
    <row r="684" ht="15.75" customHeight="1">
      <c r="A684" s="282"/>
      <c r="B684" s="49"/>
      <c r="C684" s="49"/>
      <c r="D684" s="49"/>
      <c r="E684" s="49"/>
      <c r="F684" s="49"/>
      <c r="G684" s="49"/>
      <c r="H684" s="49"/>
      <c r="I684" s="283"/>
      <c r="J684" s="283"/>
      <c r="K684" s="283"/>
      <c r="L684" s="283"/>
      <c r="M684" s="283"/>
      <c r="N684" s="283"/>
      <c r="O684" s="283"/>
      <c r="P684" s="283"/>
      <c r="Q684" s="283"/>
      <c r="R684" s="283"/>
      <c r="S684" s="283"/>
      <c r="T684" s="283"/>
      <c r="U684" s="283"/>
      <c r="V684" s="283"/>
      <c r="W684" s="49"/>
      <c r="X684" s="49"/>
      <c r="Y684" s="49"/>
      <c r="Z684" s="49"/>
      <c r="AA684" s="49"/>
      <c r="AB684" s="49"/>
      <c r="AC684" s="49"/>
      <c r="AD684" s="49"/>
    </row>
    <row r="685" ht="15.75" customHeight="1">
      <c r="A685" s="282"/>
      <c r="B685" s="49"/>
      <c r="C685" s="49"/>
      <c r="D685" s="49"/>
      <c r="E685" s="49"/>
      <c r="F685" s="49"/>
      <c r="G685" s="49"/>
      <c r="H685" s="49"/>
      <c r="I685" s="283"/>
      <c r="J685" s="283"/>
      <c r="K685" s="283"/>
      <c r="L685" s="283"/>
      <c r="M685" s="283"/>
      <c r="N685" s="283"/>
      <c r="O685" s="283"/>
      <c r="P685" s="283"/>
      <c r="Q685" s="283"/>
      <c r="R685" s="283"/>
      <c r="S685" s="283"/>
      <c r="T685" s="283"/>
      <c r="U685" s="283"/>
      <c r="V685" s="283"/>
      <c r="W685" s="49"/>
      <c r="X685" s="49"/>
      <c r="Y685" s="49"/>
      <c r="Z685" s="49"/>
      <c r="AA685" s="49"/>
      <c r="AB685" s="49"/>
      <c r="AC685" s="49"/>
      <c r="AD685" s="49"/>
    </row>
    <row r="686" ht="15.75" customHeight="1">
      <c r="A686" s="282"/>
      <c r="B686" s="49"/>
      <c r="C686" s="49"/>
      <c r="D686" s="49"/>
      <c r="E686" s="49"/>
      <c r="F686" s="49"/>
      <c r="G686" s="49"/>
      <c r="H686" s="49"/>
      <c r="I686" s="283"/>
      <c r="J686" s="283"/>
      <c r="K686" s="283"/>
      <c r="L686" s="283"/>
      <c r="M686" s="283"/>
      <c r="N686" s="283"/>
      <c r="O686" s="283"/>
      <c r="P686" s="283"/>
      <c r="Q686" s="283"/>
      <c r="R686" s="283"/>
      <c r="S686" s="283"/>
      <c r="T686" s="283"/>
      <c r="U686" s="283"/>
      <c r="V686" s="283"/>
      <c r="W686" s="49"/>
      <c r="X686" s="49"/>
      <c r="Y686" s="49"/>
      <c r="Z686" s="49"/>
      <c r="AA686" s="49"/>
      <c r="AB686" s="49"/>
      <c r="AC686" s="49"/>
      <c r="AD686" s="49"/>
    </row>
    <row r="687" ht="15.75" customHeight="1">
      <c r="A687" s="282"/>
      <c r="B687" s="49"/>
      <c r="C687" s="49"/>
      <c r="D687" s="49"/>
      <c r="E687" s="49"/>
      <c r="F687" s="49"/>
      <c r="G687" s="49"/>
      <c r="H687" s="49"/>
      <c r="I687" s="283"/>
      <c r="J687" s="283"/>
      <c r="K687" s="283"/>
      <c r="L687" s="283"/>
      <c r="M687" s="283"/>
      <c r="N687" s="283"/>
      <c r="O687" s="283"/>
      <c r="P687" s="283"/>
      <c r="Q687" s="283"/>
      <c r="R687" s="283"/>
      <c r="S687" s="283"/>
      <c r="T687" s="283"/>
      <c r="U687" s="283"/>
      <c r="V687" s="283"/>
      <c r="W687" s="49"/>
      <c r="X687" s="49"/>
      <c r="Y687" s="49"/>
      <c r="Z687" s="49"/>
      <c r="AA687" s="49"/>
      <c r="AB687" s="49"/>
      <c r="AC687" s="49"/>
      <c r="AD687" s="49"/>
    </row>
    <row r="688" ht="15.75" customHeight="1">
      <c r="A688" s="282"/>
      <c r="B688" s="49"/>
      <c r="C688" s="49"/>
      <c r="D688" s="49"/>
      <c r="E688" s="49"/>
      <c r="F688" s="49"/>
      <c r="G688" s="49"/>
      <c r="H688" s="49"/>
      <c r="I688" s="283"/>
      <c r="J688" s="283"/>
      <c r="K688" s="283"/>
      <c r="L688" s="283"/>
      <c r="M688" s="283"/>
      <c r="N688" s="283"/>
      <c r="O688" s="283"/>
      <c r="P688" s="283"/>
      <c r="Q688" s="283"/>
      <c r="R688" s="283"/>
      <c r="S688" s="283"/>
      <c r="T688" s="283"/>
      <c r="U688" s="283"/>
      <c r="V688" s="283"/>
      <c r="W688" s="49"/>
      <c r="X688" s="49"/>
      <c r="Y688" s="49"/>
      <c r="Z688" s="49"/>
      <c r="AA688" s="49"/>
      <c r="AB688" s="49"/>
      <c r="AC688" s="49"/>
      <c r="AD688" s="49"/>
    </row>
    <row r="689" ht="15.75" customHeight="1">
      <c r="A689" s="282"/>
      <c r="B689" s="49"/>
      <c r="C689" s="49"/>
      <c r="D689" s="49"/>
      <c r="E689" s="49"/>
      <c r="F689" s="49"/>
      <c r="G689" s="49"/>
      <c r="H689" s="49"/>
      <c r="I689" s="283"/>
      <c r="J689" s="283"/>
      <c r="K689" s="283"/>
      <c r="L689" s="283"/>
      <c r="M689" s="283"/>
      <c r="N689" s="283"/>
      <c r="O689" s="283"/>
      <c r="P689" s="283"/>
      <c r="Q689" s="283"/>
      <c r="R689" s="283"/>
      <c r="S689" s="283"/>
      <c r="T689" s="283"/>
      <c r="U689" s="283"/>
      <c r="V689" s="283"/>
      <c r="W689" s="49"/>
      <c r="X689" s="49"/>
      <c r="Y689" s="49"/>
      <c r="Z689" s="49"/>
      <c r="AA689" s="49"/>
      <c r="AB689" s="49"/>
      <c r="AC689" s="49"/>
      <c r="AD689" s="49"/>
    </row>
    <row r="690" ht="15.75" customHeight="1">
      <c r="A690" s="282"/>
      <c r="B690" s="49"/>
      <c r="C690" s="49"/>
      <c r="D690" s="49"/>
      <c r="E690" s="49"/>
      <c r="F690" s="49"/>
      <c r="G690" s="49"/>
      <c r="H690" s="49"/>
      <c r="I690" s="283"/>
      <c r="J690" s="283"/>
      <c r="K690" s="283"/>
      <c r="L690" s="283"/>
      <c r="M690" s="283"/>
      <c r="N690" s="283"/>
      <c r="O690" s="283"/>
      <c r="P690" s="283"/>
      <c r="Q690" s="283"/>
      <c r="R690" s="283"/>
      <c r="S690" s="283"/>
      <c r="T690" s="283"/>
      <c r="U690" s="283"/>
      <c r="V690" s="283"/>
      <c r="W690" s="49"/>
      <c r="X690" s="49"/>
      <c r="Y690" s="49"/>
      <c r="Z690" s="49"/>
      <c r="AA690" s="49"/>
      <c r="AB690" s="49"/>
      <c r="AC690" s="49"/>
      <c r="AD690" s="49"/>
    </row>
    <row r="691" ht="15.75" customHeight="1">
      <c r="A691" s="282"/>
      <c r="B691" s="49"/>
      <c r="C691" s="49"/>
      <c r="D691" s="49"/>
      <c r="E691" s="49"/>
      <c r="F691" s="49"/>
      <c r="G691" s="49"/>
      <c r="H691" s="49"/>
      <c r="I691" s="283"/>
      <c r="J691" s="283"/>
      <c r="K691" s="283"/>
      <c r="L691" s="283"/>
      <c r="M691" s="283"/>
      <c r="N691" s="283"/>
      <c r="O691" s="283"/>
      <c r="P691" s="283"/>
      <c r="Q691" s="283"/>
      <c r="R691" s="283"/>
      <c r="S691" s="283"/>
      <c r="T691" s="283"/>
      <c r="U691" s="283"/>
      <c r="V691" s="283"/>
      <c r="W691" s="49"/>
      <c r="X691" s="49"/>
      <c r="Y691" s="49"/>
      <c r="Z691" s="49"/>
      <c r="AA691" s="49"/>
      <c r="AB691" s="49"/>
      <c r="AC691" s="49"/>
      <c r="AD691" s="49"/>
    </row>
    <row r="692" ht="15.75" customHeight="1">
      <c r="A692" s="282"/>
      <c r="B692" s="49"/>
      <c r="C692" s="49"/>
      <c r="D692" s="49"/>
      <c r="E692" s="49"/>
      <c r="F692" s="49"/>
      <c r="G692" s="49"/>
      <c r="H692" s="49"/>
      <c r="I692" s="283"/>
      <c r="J692" s="283"/>
      <c r="K692" s="283"/>
      <c r="L692" s="283"/>
      <c r="M692" s="283"/>
      <c r="N692" s="283"/>
      <c r="O692" s="283"/>
      <c r="P692" s="283"/>
      <c r="Q692" s="283"/>
      <c r="R692" s="283"/>
      <c r="S692" s="283"/>
      <c r="T692" s="283"/>
      <c r="U692" s="283"/>
      <c r="V692" s="283"/>
      <c r="W692" s="49"/>
      <c r="X692" s="49"/>
      <c r="Y692" s="49"/>
      <c r="Z692" s="49"/>
      <c r="AA692" s="49"/>
      <c r="AB692" s="49"/>
      <c r="AC692" s="49"/>
      <c r="AD692" s="49"/>
    </row>
    <row r="693" ht="15.75" customHeight="1">
      <c r="A693" s="282"/>
      <c r="B693" s="49"/>
      <c r="C693" s="49"/>
      <c r="D693" s="49"/>
      <c r="E693" s="49"/>
      <c r="F693" s="49"/>
      <c r="G693" s="49"/>
      <c r="H693" s="49"/>
      <c r="I693" s="283"/>
      <c r="J693" s="283"/>
      <c r="K693" s="283"/>
      <c r="L693" s="283"/>
      <c r="M693" s="283"/>
      <c r="N693" s="283"/>
      <c r="O693" s="283"/>
      <c r="P693" s="283"/>
      <c r="Q693" s="283"/>
      <c r="R693" s="283"/>
      <c r="S693" s="283"/>
      <c r="T693" s="283"/>
      <c r="U693" s="283"/>
      <c r="V693" s="283"/>
      <c r="W693" s="49"/>
      <c r="X693" s="49"/>
      <c r="Y693" s="49"/>
      <c r="Z693" s="49"/>
      <c r="AA693" s="49"/>
      <c r="AB693" s="49"/>
      <c r="AC693" s="49"/>
      <c r="AD693" s="49"/>
    </row>
    <row r="694" ht="15.75" customHeight="1">
      <c r="A694" s="282"/>
      <c r="B694" s="49"/>
      <c r="C694" s="49"/>
      <c r="D694" s="49"/>
      <c r="E694" s="49"/>
      <c r="F694" s="49"/>
      <c r="G694" s="49"/>
      <c r="H694" s="49"/>
      <c r="I694" s="283"/>
      <c r="J694" s="283"/>
      <c r="K694" s="283"/>
      <c r="L694" s="283"/>
      <c r="M694" s="283"/>
      <c r="N694" s="283"/>
      <c r="O694" s="283"/>
      <c r="P694" s="283"/>
      <c r="Q694" s="283"/>
      <c r="R694" s="283"/>
      <c r="S694" s="283"/>
      <c r="T694" s="283"/>
      <c r="U694" s="283"/>
      <c r="V694" s="283"/>
      <c r="W694" s="49"/>
      <c r="X694" s="49"/>
      <c r="Y694" s="49"/>
      <c r="Z694" s="49"/>
      <c r="AA694" s="49"/>
      <c r="AB694" s="49"/>
      <c r="AC694" s="49"/>
      <c r="AD694" s="49"/>
    </row>
    <row r="695" ht="15.75" customHeight="1">
      <c r="A695" s="282"/>
      <c r="B695" s="49"/>
      <c r="C695" s="49"/>
      <c r="D695" s="49"/>
      <c r="E695" s="49"/>
      <c r="F695" s="49"/>
      <c r="G695" s="49"/>
      <c r="H695" s="49"/>
      <c r="I695" s="283"/>
      <c r="J695" s="283"/>
      <c r="K695" s="283"/>
      <c r="L695" s="283"/>
      <c r="M695" s="283"/>
      <c r="N695" s="283"/>
      <c r="O695" s="283"/>
      <c r="P695" s="283"/>
      <c r="Q695" s="283"/>
      <c r="R695" s="283"/>
      <c r="S695" s="283"/>
      <c r="T695" s="283"/>
      <c r="U695" s="283"/>
      <c r="V695" s="283"/>
      <c r="W695" s="49"/>
      <c r="X695" s="49"/>
      <c r="Y695" s="49"/>
      <c r="Z695" s="49"/>
      <c r="AA695" s="49"/>
      <c r="AB695" s="49"/>
      <c r="AC695" s="49"/>
      <c r="AD695" s="49"/>
    </row>
    <row r="696" ht="15.75" customHeight="1">
      <c r="A696" s="282"/>
      <c r="B696" s="49"/>
      <c r="C696" s="49"/>
      <c r="D696" s="49"/>
      <c r="E696" s="49"/>
      <c r="F696" s="49"/>
      <c r="G696" s="49"/>
      <c r="H696" s="49"/>
      <c r="I696" s="283"/>
      <c r="J696" s="283"/>
      <c r="K696" s="283"/>
      <c r="L696" s="283"/>
      <c r="M696" s="283"/>
      <c r="N696" s="283"/>
      <c r="O696" s="283"/>
      <c r="P696" s="283"/>
      <c r="Q696" s="283"/>
      <c r="R696" s="283"/>
      <c r="S696" s="283"/>
      <c r="T696" s="283"/>
      <c r="U696" s="283"/>
      <c r="V696" s="283"/>
      <c r="W696" s="49"/>
      <c r="X696" s="49"/>
      <c r="Y696" s="49"/>
      <c r="Z696" s="49"/>
      <c r="AA696" s="49"/>
      <c r="AB696" s="49"/>
      <c r="AC696" s="49"/>
      <c r="AD696" s="49"/>
    </row>
    <row r="697" ht="15.75" customHeight="1">
      <c r="A697" s="282"/>
      <c r="B697" s="49"/>
      <c r="C697" s="49"/>
      <c r="D697" s="49"/>
      <c r="E697" s="49"/>
      <c r="F697" s="49"/>
      <c r="G697" s="49"/>
      <c r="H697" s="49"/>
      <c r="I697" s="283"/>
      <c r="J697" s="283"/>
      <c r="K697" s="283"/>
      <c r="L697" s="283"/>
      <c r="M697" s="283"/>
      <c r="N697" s="283"/>
      <c r="O697" s="283"/>
      <c r="P697" s="283"/>
      <c r="Q697" s="283"/>
      <c r="R697" s="283"/>
      <c r="S697" s="283"/>
      <c r="T697" s="283"/>
      <c r="U697" s="283"/>
      <c r="V697" s="283"/>
      <c r="W697" s="49"/>
      <c r="X697" s="49"/>
      <c r="Y697" s="49"/>
      <c r="Z697" s="49"/>
      <c r="AA697" s="49"/>
      <c r="AB697" s="49"/>
      <c r="AC697" s="49"/>
      <c r="AD697" s="49"/>
    </row>
    <row r="698" ht="15.75" customHeight="1">
      <c r="A698" s="282"/>
      <c r="B698" s="49"/>
      <c r="C698" s="49"/>
      <c r="D698" s="49"/>
      <c r="E698" s="49"/>
      <c r="F698" s="49"/>
      <c r="G698" s="49"/>
      <c r="H698" s="49"/>
      <c r="I698" s="283"/>
      <c r="J698" s="283"/>
      <c r="K698" s="283"/>
      <c r="L698" s="283"/>
      <c r="M698" s="283"/>
      <c r="N698" s="283"/>
      <c r="O698" s="283"/>
      <c r="P698" s="283"/>
      <c r="Q698" s="283"/>
      <c r="R698" s="283"/>
      <c r="S698" s="283"/>
      <c r="T698" s="283"/>
      <c r="U698" s="283"/>
      <c r="V698" s="283"/>
      <c r="W698" s="49"/>
      <c r="X698" s="49"/>
      <c r="Y698" s="49"/>
      <c r="Z698" s="49"/>
      <c r="AA698" s="49"/>
      <c r="AB698" s="49"/>
      <c r="AC698" s="49"/>
      <c r="AD698" s="49"/>
    </row>
    <row r="699" ht="15.75" customHeight="1">
      <c r="A699" s="282"/>
      <c r="B699" s="49"/>
      <c r="C699" s="49"/>
      <c r="D699" s="49"/>
      <c r="E699" s="49"/>
      <c r="F699" s="49"/>
      <c r="G699" s="49"/>
      <c r="H699" s="49"/>
      <c r="I699" s="283"/>
      <c r="J699" s="283"/>
      <c r="K699" s="283"/>
      <c r="L699" s="283"/>
      <c r="M699" s="283"/>
      <c r="N699" s="283"/>
      <c r="O699" s="283"/>
      <c r="P699" s="283"/>
      <c r="Q699" s="283"/>
      <c r="R699" s="283"/>
      <c r="S699" s="283"/>
      <c r="T699" s="283"/>
      <c r="U699" s="283"/>
      <c r="V699" s="283"/>
      <c r="W699" s="49"/>
      <c r="X699" s="49"/>
      <c r="Y699" s="49"/>
      <c r="Z699" s="49"/>
      <c r="AA699" s="49"/>
      <c r="AB699" s="49"/>
      <c r="AC699" s="49"/>
      <c r="AD699" s="49"/>
    </row>
    <row r="700" ht="15.75" customHeight="1">
      <c r="A700" s="282"/>
      <c r="B700" s="49"/>
      <c r="C700" s="49"/>
      <c r="D700" s="49"/>
      <c r="E700" s="49"/>
      <c r="F700" s="49"/>
      <c r="G700" s="49"/>
      <c r="H700" s="49"/>
      <c r="I700" s="283"/>
      <c r="J700" s="283"/>
      <c r="K700" s="283"/>
      <c r="L700" s="283"/>
      <c r="M700" s="283"/>
      <c r="N700" s="283"/>
      <c r="O700" s="283"/>
      <c r="P700" s="283"/>
      <c r="Q700" s="283"/>
      <c r="R700" s="283"/>
      <c r="S700" s="283"/>
      <c r="T700" s="283"/>
      <c r="U700" s="283"/>
      <c r="V700" s="283"/>
      <c r="W700" s="49"/>
      <c r="X700" s="49"/>
      <c r="Y700" s="49"/>
      <c r="Z700" s="49"/>
      <c r="AA700" s="49"/>
      <c r="AB700" s="49"/>
      <c r="AC700" s="49"/>
      <c r="AD700" s="49"/>
    </row>
    <row r="701" ht="15.75" customHeight="1">
      <c r="A701" s="282"/>
      <c r="B701" s="49"/>
      <c r="C701" s="49"/>
      <c r="D701" s="49"/>
      <c r="E701" s="49"/>
      <c r="F701" s="49"/>
      <c r="G701" s="49"/>
      <c r="H701" s="49"/>
      <c r="I701" s="283"/>
      <c r="J701" s="283"/>
      <c r="K701" s="283"/>
      <c r="L701" s="283"/>
      <c r="M701" s="283"/>
      <c r="N701" s="283"/>
      <c r="O701" s="283"/>
      <c r="P701" s="283"/>
      <c r="Q701" s="283"/>
      <c r="R701" s="283"/>
      <c r="S701" s="283"/>
      <c r="T701" s="283"/>
      <c r="U701" s="283"/>
      <c r="V701" s="283"/>
      <c r="W701" s="49"/>
      <c r="X701" s="49"/>
      <c r="Y701" s="49"/>
      <c r="Z701" s="49"/>
      <c r="AA701" s="49"/>
      <c r="AB701" s="49"/>
      <c r="AC701" s="49"/>
      <c r="AD701" s="49"/>
    </row>
    <row r="702" ht="15.75" customHeight="1">
      <c r="A702" s="282"/>
      <c r="B702" s="49"/>
      <c r="C702" s="49"/>
      <c r="D702" s="49"/>
      <c r="E702" s="49"/>
      <c r="F702" s="49"/>
      <c r="G702" s="49"/>
      <c r="H702" s="49"/>
      <c r="I702" s="283"/>
      <c r="J702" s="283"/>
      <c r="K702" s="283"/>
      <c r="L702" s="283"/>
      <c r="M702" s="283"/>
      <c r="N702" s="283"/>
      <c r="O702" s="283"/>
      <c r="P702" s="283"/>
      <c r="Q702" s="283"/>
      <c r="R702" s="283"/>
      <c r="S702" s="283"/>
      <c r="T702" s="283"/>
      <c r="U702" s="283"/>
      <c r="V702" s="283"/>
      <c r="W702" s="49"/>
      <c r="X702" s="49"/>
      <c r="Y702" s="49"/>
      <c r="Z702" s="49"/>
      <c r="AA702" s="49"/>
      <c r="AB702" s="49"/>
      <c r="AC702" s="49"/>
      <c r="AD702" s="49"/>
    </row>
    <row r="703" ht="15.75" customHeight="1">
      <c r="A703" s="282"/>
      <c r="B703" s="49"/>
      <c r="C703" s="49"/>
      <c r="D703" s="49"/>
      <c r="E703" s="49"/>
      <c r="F703" s="49"/>
      <c r="G703" s="49"/>
      <c r="H703" s="49"/>
      <c r="I703" s="283"/>
      <c r="J703" s="283"/>
      <c r="K703" s="283"/>
      <c r="L703" s="283"/>
      <c r="M703" s="283"/>
      <c r="N703" s="283"/>
      <c r="O703" s="283"/>
      <c r="P703" s="283"/>
      <c r="Q703" s="283"/>
      <c r="R703" s="283"/>
      <c r="S703" s="283"/>
      <c r="T703" s="283"/>
      <c r="U703" s="283"/>
      <c r="V703" s="283"/>
      <c r="W703" s="49"/>
      <c r="X703" s="49"/>
      <c r="Y703" s="49"/>
      <c r="Z703" s="49"/>
      <c r="AA703" s="49"/>
      <c r="AB703" s="49"/>
      <c r="AC703" s="49"/>
      <c r="AD703" s="49"/>
    </row>
    <row r="704" ht="15.75" customHeight="1">
      <c r="A704" s="282"/>
      <c r="B704" s="49"/>
      <c r="C704" s="49"/>
      <c r="D704" s="49"/>
      <c r="E704" s="49"/>
      <c r="F704" s="49"/>
      <c r="G704" s="49"/>
      <c r="H704" s="49"/>
      <c r="I704" s="283"/>
      <c r="J704" s="283"/>
      <c r="K704" s="283"/>
      <c r="L704" s="283"/>
      <c r="M704" s="283"/>
      <c r="N704" s="283"/>
      <c r="O704" s="283"/>
      <c r="P704" s="283"/>
      <c r="Q704" s="283"/>
      <c r="R704" s="283"/>
      <c r="S704" s="283"/>
      <c r="T704" s="283"/>
      <c r="U704" s="283"/>
      <c r="V704" s="283"/>
      <c r="W704" s="49"/>
      <c r="X704" s="49"/>
      <c r="Y704" s="49"/>
      <c r="Z704" s="49"/>
      <c r="AA704" s="49"/>
      <c r="AB704" s="49"/>
      <c r="AC704" s="49"/>
      <c r="AD704" s="49"/>
    </row>
    <row r="705" ht="15.75" customHeight="1">
      <c r="A705" s="282"/>
      <c r="B705" s="49"/>
      <c r="C705" s="49"/>
      <c r="D705" s="49"/>
      <c r="E705" s="49"/>
      <c r="F705" s="49"/>
      <c r="G705" s="49"/>
      <c r="H705" s="49"/>
      <c r="I705" s="283"/>
      <c r="J705" s="283"/>
      <c r="K705" s="283"/>
      <c r="L705" s="283"/>
      <c r="M705" s="283"/>
      <c r="N705" s="283"/>
      <c r="O705" s="283"/>
      <c r="P705" s="283"/>
      <c r="Q705" s="283"/>
      <c r="R705" s="283"/>
      <c r="S705" s="283"/>
      <c r="T705" s="283"/>
      <c r="U705" s="283"/>
      <c r="V705" s="283"/>
      <c r="W705" s="49"/>
      <c r="X705" s="49"/>
      <c r="Y705" s="49"/>
      <c r="Z705" s="49"/>
      <c r="AA705" s="49"/>
      <c r="AB705" s="49"/>
      <c r="AC705" s="49"/>
      <c r="AD705" s="49"/>
    </row>
    <row r="706" ht="15.75" customHeight="1">
      <c r="A706" s="282"/>
      <c r="B706" s="49"/>
      <c r="C706" s="49"/>
      <c r="D706" s="49"/>
      <c r="E706" s="49"/>
      <c r="F706" s="49"/>
      <c r="G706" s="49"/>
      <c r="H706" s="49"/>
      <c r="I706" s="283"/>
      <c r="J706" s="283"/>
      <c r="K706" s="283"/>
      <c r="L706" s="283"/>
      <c r="M706" s="283"/>
      <c r="N706" s="283"/>
      <c r="O706" s="283"/>
      <c r="P706" s="283"/>
      <c r="Q706" s="283"/>
      <c r="R706" s="283"/>
      <c r="S706" s="283"/>
      <c r="T706" s="283"/>
      <c r="U706" s="283"/>
      <c r="V706" s="283"/>
      <c r="W706" s="49"/>
      <c r="X706" s="49"/>
      <c r="Y706" s="49"/>
      <c r="Z706" s="49"/>
      <c r="AA706" s="49"/>
      <c r="AB706" s="49"/>
      <c r="AC706" s="49"/>
      <c r="AD706" s="49"/>
    </row>
    <row r="707" ht="15.75" customHeight="1">
      <c r="A707" s="282"/>
      <c r="B707" s="49"/>
      <c r="C707" s="49"/>
      <c r="D707" s="49"/>
      <c r="E707" s="49"/>
      <c r="F707" s="49"/>
      <c r="G707" s="49"/>
      <c r="H707" s="49"/>
      <c r="I707" s="283"/>
      <c r="J707" s="283"/>
      <c r="K707" s="283"/>
      <c r="L707" s="283"/>
      <c r="M707" s="283"/>
      <c r="N707" s="283"/>
      <c r="O707" s="283"/>
      <c r="P707" s="283"/>
      <c r="Q707" s="283"/>
      <c r="R707" s="283"/>
      <c r="S707" s="283"/>
      <c r="T707" s="283"/>
      <c r="U707" s="283"/>
      <c r="V707" s="283"/>
      <c r="W707" s="49"/>
      <c r="X707" s="49"/>
      <c r="Y707" s="49"/>
      <c r="Z707" s="49"/>
      <c r="AA707" s="49"/>
      <c r="AB707" s="49"/>
      <c r="AC707" s="49"/>
      <c r="AD707" s="49"/>
    </row>
    <row r="708" ht="15.75" customHeight="1">
      <c r="A708" s="282"/>
      <c r="B708" s="49"/>
      <c r="C708" s="49"/>
      <c r="D708" s="49"/>
      <c r="E708" s="49"/>
      <c r="F708" s="49"/>
      <c r="G708" s="49"/>
      <c r="H708" s="49"/>
      <c r="I708" s="283"/>
      <c r="J708" s="283"/>
      <c r="K708" s="283"/>
      <c r="L708" s="283"/>
      <c r="M708" s="283"/>
      <c r="N708" s="283"/>
      <c r="O708" s="283"/>
      <c r="P708" s="283"/>
      <c r="Q708" s="283"/>
      <c r="R708" s="283"/>
      <c r="S708" s="283"/>
      <c r="T708" s="283"/>
      <c r="U708" s="283"/>
      <c r="V708" s="283"/>
      <c r="W708" s="49"/>
      <c r="X708" s="49"/>
      <c r="Y708" s="49"/>
      <c r="Z708" s="49"/>
      <c r="AA708" s="49"/>
      <c r="AB708" s="49"/>
      <c r="AC708" s="49"/>
      <c r="AD708" s="49"/>
    </row>
    <row r="709" ht="15.75" customHeight="1">
      <c r="A709" s="282"/>
      <c r="B709" s="49"/>
      <c r="C709" s="49"/>
      <c r="D709" s="49"/>
      <c r="E709" s="49"/>
      <c r="F709" s="49"/>
      <c r="G709" s="49"/>
      <c r="H709" s="49"/>
      <c r="I709" s="283"/>
      <c r="J709" s="283"/>
      <c r="K709" s="283"/>
      <c r="L709" s="283"/>
      <c r="M709" s="283"/>
      <c r="N709" s="283"/>
      <c r="O709" s="283"/>
      <c r="P709" s="283"/>
      <c r="Q709" s="283"/>
      <c r="R709" s="283"/>
      <c r="S709" s="283"/>
      <c r="T709" s="283"/>
      <c r="U709" s="283"/>
      <c r="V709" s="283"/>
      <c r="W709" s="49"/>
      <c r="X709" s="49"/>
      <c r="Y709" s="49"/>
      <c r="Z709" s="49"/>
      <c r="AA709" s="49"/>
      <c r="AB709" s="49"/>
      <c r="AC709" s="49"/>
      <c r="AD709" s="49"/>
    </row>
    <row r="710" ht="15.75" customHeight="1">
      <c r="A710" s="282"/>
      <c r="B710" s="49"/>
      <c r="C710" s="49"/>
      <c r="D710" s="49"/>
      <c r="E710" s="49"/>
      <c r="F710" s="49"/>
      <c r="G710" s="49"/>
      <c r="H710" s="49"/>
      <c r="I710" s="283"/>
      <c r="J710" s="283"/>
      <c r="K710" s="283"/>
      <c r="L710" s="283"/>
      <c r="M710" s="283"/>
      <c r="N710" s="283"/>
      <c r="O710" s="283"/>
      <c r="P710" s="283"/>
      <c r="Q710" s="283"/>
      <c r="R710" s="283"/>
      <c r="S710" s="283"/>
      <c r="T710" s="283"/>
      <c r="U710" s="283"/>
      <c r="V710" s="283"/>
      <c r="W710" s="49"/>
      <c r="X710" s="49"/>
      <c r="Y710" s="49"/>
      <c r="Z710" s="49"/>
      <c r="AA710" s="49"/>
      <c r="AB710" s="49"/>
      <c r="AC710" s="49"/>
      <c r="AD710" s="49"/>
    </row>
    <row r="711" ht="15.75" customHeight="1">
      <c r="A711" s="282"/>
      <c r="B711" s="49"/>
      <c r="C711" s="49"/>
      <c r="D711" s="49"/>
      <c r="E711" s="49"/>
      <c r="F711" s="49"/>
      <c r="G711" s="49"/>
      <c r="H711" s="49"/>
      <c r="I711" s="283"/>
      <c r="J711" s="283"/>
      <c r="K711" s="283"/>
      <c r="L711" s="283"/>
      <c r="M711" s="283"/>
      <c r="N711" s="283"/>
      <c r="O711" s="283"/>
      <c r="P711" s="283"/>
      <c r="Q711" s="283"/>
      <c r="R711" s="283"/>
      <c r="S711" s="283"/>
      <c r="T711" s="283"/>
      <c r="U711" s="283"/>
      <c r="V711" s="283"/>
      <c r="W711" s="49"/>
      <c r="X711" s="49"/>
      <c r="Y711" s="49"/>
      <c r="Z711" s="49"/>
      <c r="AA711" s="49"/>
      <c r="AB711" s="49"/>
      <c r="AC711" s="49"/>
      <c r="AD711" s="49"/>
    </row>
    <row r="712" ht="15.75" customHeight="1">
      <c r="A712" s="282"/>
      <c r="B712" s="49"/>
      <c r="C712" s="49"/>
      <c r="D712" s="49"/>
      <c r="E712" s="49"/>
      <c r="F712" s="49"/>
      <c r="G712" s="49"/>
      <c r="H712" s="49"/>
      <c r="I712" s="283"/>
      <c r="J712" s="283"/>
      <c r="K712" s="283"/>
      <c r="L712" s="283"/>
      <c r="M712" s="283"/>
      <c r="N712" s="283"/>
      <c r="O712" s="283"/>
      <c r="P712" s="283"/>
      <c r="Q712" s="283"/>
      <c r="R712" s="283"/>
      <c r="S712" s="283"/>
      <c r="T712" s="283"/>
      <c r="U712" s="283"/>
      <c r="V712" s="283"/>
      <c r="W712" s="49"/>
      <c r="X712" s="49"/>
      <c r="Y712" s="49"/>
      <c r="Z712" s="49"/>
      <c r="AA712" s="49"/>
      <c r="AB712" s="49"/>
      <c r="AC712" s="49"/>
      <c r="AD712" s="49"/>
    </row>
    <row r="713" ht="15.75" customHeight="1">
      <c r="A713" s="282"/>
      <c r="B713" s="49"/>
      <c r="C713" s="49"/>
      <c r="D713" s="49"/>
      <c r="E713" s="49"/>
      <c r="F713" s="49"/>
      <c r="G713" s="49"/>
      <c r="H713" s="49"/>
      <c r="I713" s="283"/>
      <c r="J713" s="283"/>
      <c r="K713" s="283"/>
      <c r="L713" s="283"/>
      <c r="M713" s="283"/>
      <c r="N713" s="283"/>
      <c r="O713" s="283"/>
      <c r="P713" s="283"/>
      <c r="Q713" s="283"/>
      <c r="R713" s="283"/>
      <c r="S713" s="283"/>
      <c r="T713" s="283"/>
      <c r="U713" s="283"/>
      <c r="V713" s="283"/>
      <c r="W713" s="49"/>
      <c r="X713" s="49"/>
      <c r="Y713" s="49"/>
      <c r="Z713" s="49"/>
      <c r="AA713" s="49"/>
      <c r="AB713" s="49"/>
      <c r="AC713" s="49"/>
      <c r="AD713" s="49"/>
    </row>
    <row r="714" ht="15.75" customHeight="1">
      <c r="A714" s="282"/>
      <c r="B714" s="49"/>
      <c r="C714" s="49"/>
      <c r="D714" s="49"/>
      <c r="E714" s="49"/>
      <c r="F714" s="49"/>
      <c r="G714" s="49"/>
      <c r="H714" s="49"/>
      <c r="I714" s="283"/>
      <c r="J714" s="283"/>
      <c r="K714" s="283"/>
      <c r="L714" s="283"/>
      <c r="M714" s="283"/>
      <c r="N714" s="283"/>
      <c r="O714" s="283"/>
      <c r="P714" s="283"/>
      <c r="Q714" s="283"/>
      <c r="R714" s="283"/>
      <c r="S714" s="283"/>
      <c r="T714" s="283"/>
      <c r="U714" s="283"/>
      <c r="V714" s="283"/>
      <c r="W714" s="49"/>
      <c r="X714" s="49"/>
      <c r="Y714" s="49"/>
      <c r="Z714" s="49"/>
      <c r="AA714" s="49"/>
      <c r="AB714" s="49"/>
      <c r="AC714" s="49"/>
      <c r="AD714" s="49"/>
    </row>
    <row r="715" ht="15.75" customHeight="1">
      <c r="A715" s="282"/>
      <c r="B715" s="49"/>
      <c r="C715" s="49"/>
      <c r="D715" s="49"/>
      <c r="E715" s="49"/>
      <c r="F715" s="49"/>
      <c r="G715" s="49"/>
      <c r="H715" s="49"/>
      <c r="I715" s="283"/>
      <c r="J715" s="283"/>
      <c r="K715" s="283"/>
      <c r="L715" s="283"/>
      <c r="M715" s="283"/>
      <c r="N715" s="283"/>
      <c r="O715" s="283"/>
      <c r="P715" s="283"/>
      <c r="Q715" s="283"/>
      <c r="R715" s="283"/>
      <c r="S715" s="283"/>
      <c r="T715" s="283"/>
      <c r="U715" s="283"/>
      <c r="V715" s="283"/>
      <c r="W715" s="49"/>
      <c r="X715" s="49"/>
      <c r="Y715" s="49"/>
      <c r="Z715" s="49"/>
      <c r="AA715" s="49"/>
      <c r="AB715" s="49"/>
      <c r="AC715" s="49"/>
      <c r="AD715" s="49"/>
    </row>
    <row r="716" ht="15.75" customHeight="1">
      <c r="A716" s="282"/>
      <c r="B716" s="49"/>
      <c r="C716" s="49"/>
      <c r="D716" s="49"/>
      <c r="E716" s="49"/>
      <c r="F716" s="49"/>
      <c r="G716" s="49"/>
      <c r="H716" s="49"/>
      <c r="I716" s="283"/>
      <c r="J716" s="283"/>
      <c r="K716" s="283"/>
      <c r="L716" s="283"/>
      <c r="M716" s="283"/>
      <c r="N716" s="283"/>
      <c r="O716" s="283"/>
      <c r="P716" s="283"/>
      <c r="Q716" s="283"/>
      <c r="R716" s="283"/>
      <c r="S716" s="283"/>
      <c r="T716" s="283"/>
      <c r="U716" s="283"/>
      <c r="V716" s="283"/>
      <c r="W716" s="49"/>
      <c r="X716" s="49"/>
      <c r="Y716" s="49"/>
      <c r="Z716" s="49"/>
      <c r="AA716" s="49"/>
      <c r="AB716" s="49"/>
      <c r="AC716" s="49"/>
      <c r="AD716" s="49"/>
    </row>
    <row r="717" ht="15.75" customHeight="1">
      <c r="A717" s="282"/>
      <c r="B717" s="49"/>
      <c r="C717" s="49"/>
      <c r="D717" s="49"/>
      <c r="E717" s="49"/>
      <c r="F717" s="49"/>
      <c r="G717" s="49"/>
      <c r="H717" s="49"/>
      <c r="I717" s="283"/>
      <c r="J717" s="283"/>
      <c r="K717" s="283"/>
      <c r="L717" s="283"/>
      <c r="M717" s="283"/>
      <c r="N717" s="283"/>
      <c r="O717" s="283"/>
      <c r="P717" s="283"/>
      <c r="Q717" s="283"/>
      <c r="R717" s="283"/>
      <c r="S717" s="283"/>
      <c r="T717" s="283"/>
      <c r="U717" s="283"/>
      <c r="V717" s="283"/>
      <c r="W717" s="49"/>
      <c r="X717" s="49"/>
      <c r="Y717" s="49"/>
      <c r="Z717" s="49"/>
      <c r="AA717" s="49"/>
      <c r="AB717" s="49"/>
      <c r="AC717" s="49"/>
      <c r="AD717" s="49"/>
    </row>
    <row r="718" ht="15.75" customHeight="1">
      <c r="A718" s="282"/>
      <c r="B718" s="49"/>
      <c r="C718" s="49"/>
      <c r="D718" s="49"/>
      <c r="E718" s="49"/>
      <c r="F718" s="49"/>
      <c r="G718" s="49"/>
      <c r="H718" s="49"/>
      <c r="I718" s="283"/>
      <c r="J718" s="283"/>
      <c r="K718" s="283"/>
      <c r="L718" s="283"/>
      <c r="M718" s="283"/>
      <c r="N718" s="283"/>
      <c r="O718" s="283"/>
      <c r="P718" s="283"/>
      <c r="Q718" s="283"/>
      <c r="R718" s="283"/>
      <c r="S718" s="283"/>
      <c r="T718" s="283"/>
      <c r="U718" s="283"/>
      <c r="V718" s="283"/>
      <c r="W718" s="49"/>
      <c r="X718" s="49"/>
      <c r="Y718" s="49"/>
      <c r="Z718" s="49"/>
      <c r="AA718" s="49"/>
      <c r="AB718" s="49"/>
      <c r="AC718" s="49"/>
      <c r="AD718" s="49"/>
    </row>
    <row r="719" ht="15.75" customHeight="1">
      <c r="A719" s="282"/>
      <c r="B719" s="49"/>
      <c r="C719" s="49"/>
      <c r="D719" s="49"/>
      <c r="E719" s="49"/>
      <c r="F719" s="49"/>
      <c r="G719" s="49"/>
      <c r="H719" s="49"/>
      <c r="I719" s="283"/>
      <c r="J719" s="283"/>
      <c r="K719" s="283"/>
      <c r="L719" s="283"/>
      <c r="M719" s="283"/>
      <c r="N719" s="283"/>
      <c r="O719" s="283"/>
      <c r="P719" s="283"/>
      <c r="Q719" s="283"/>
      <c r="R719" s="283"/>
      <c r="S719" s="283"/>
      <c r="T719" s="283"/>
      <c r="U719" s="283"/>
      <c r="V719" s="283"/>
      <c r="W719" s="49"/>
      <c r="X719" s="49"/>
      <c r="Y719" s="49"/>
      <c r="Z719" s="49"/>
      <c r="AA719" s="49"/>
      <c r="AB719" s="49"/>
      <c r="AC719" s="49"/>
      <c r="AD719" s="49"/>
    </row>
    <row r="720" ht="15.75" customHeight="1">
      <c r="A720" s="282"/>
      <c r="B720" s="49"/>
      <c r="C720" s="49"/>
      <c r="D720" s="49"/>
      <c r="E720" s="49"/>
      <c r="F720" s="49"/>
      <c r="G720" s="49"/>
      <c r="H720" s="49"/>
      <c r="I720" s="283"/>
      <c r="J720" s="283"/>
      <c r="K720" s="283"/>
      <c r="L720" s="283"/>
      <c r="M720" s="283"/>
      <c r="N720" s="283"/>
      <c r="O720" s="283"/>
      <c r="P720" s="283"/>
      <c r="Q720" s="283"/>
      <c r="R720" s="283"/>
      <c r="S720" s="283"/>
      <c r="T720" s="283"/>
      <c r="U720" s="283"/>
      <c r="V720" s="283"/>
      <c r="W720" s="49"/>
      <c r="X720" s="49"/>
      <c r="Y720" s="49"/>
      <c r="Z720" s="49"/>
      <c r="AA720" s="49"/>
      <c r="AB720" s="49"/>
      <c r="AC720" s="49"/>
      <c r="AD720" s="49"/>
    </row>
    <row r="721" ht="15.75" customHeight="1">
      <c r="A721" s="282"/>
      <c r="B721" s="49"/>
      <c r="C721" s="49"/>
      <c r="D721" s="49"/>
      <c r="E721" s="49"/>
      <c r="F721" s="49"/>
      <c r="G721" s="49"/>
      <c r="H721" s="49"/>
      <c r="I721" s="283"/>
      <c r="J721" s="283"/>
      <c r="K721" s="283"/>
      <c r="L721" s="283"/>
      <c r="M721" s="283"/>
      <c r="N721" s="283"/>
      <c r="O721" s="283"/>
      <c r="P721" s="283"/>
      <c r="Q721" s="283"/>
      <c r="R721" s="283"/>
      <c r="S721" s="283"/>
      <c r="T721" s="283"/>
      <c r="U721" s="283"/>
      <c r="V721" s="283"/>
      <c r="W721" s="49"/>
      <c r="X721" s="49"/>
      <c r="Y721" s="49"/>
      <c r="Z721" s="49"/>
      <c r="AA721" s="49"/>
      <c r="AB721" s="49"/>
      <c r="AC721" s="49"/>
      <c r="AD721" s="49"/>
    </row>
    <row r="722" ht="15.75" customHeight="1">
      <c r="A722" s="282"/>
      <c r="B722" s="49"/>
      <c r="C722" s="49"/>
      <c r="D722" s="49"/>
      <c r="E722" s="49"/>
      <c r="F722" s="49"/>
      <c r="G722" s="49"/>
      <c r="H722" s="49"/>
      <c r="I722" s="283"/>
      <c r="J722" s="283"/>
      <c r="K722" s="283"/>
      <c r="L722" s="283"/>
      <c r="M722" s="283"/>
      <c r="N722" s="283"/>
      <c r="O722" s="283"/>
      <c r="P722" s="283"/>
      <c r="Q722" s="283"/>
      <c r="R722" s="283"/>
      <c r="S722" s="283"/>
      <c r="T722" s="283"/>
      <c r="U722" s="283"/>
      <c r="V722" s="283"/>
      <c r="W722" s="49"/>
      <c r="X722" s="49"/>
      <c r="Y722" s="49"/>
      <c r="Z722" s="49"/>
      <c r="AA722" s="49"/>
      <c r="AB722" s="49"/>
      <c r="AC722" s="49"/>
      <c r="AD722" s="49"/>
    </row>
    <row r="723" ht="15.75" customHeight="1">
      <c r="A723" s="282"/>
      <c r="B723" s="49"/>
      <c r="C723" s="49"/>
      <c r="D723" s="49"/>
      <c r="E723" s="49"/>
      <c r="F723" s="49"/>
      <c r="G723" s="49"/>
      <c r="H723" s="49"/>
      <c r="I723" s="283"/>
      <c r="J723" s="283"/>
      <c r="K723" s="283"/>
      <c r="L723" s="283"/>
      <c r="M723" s="283"/>
      <c r="N723" s="283"/>
      <c r="O723" s="283"/>
      <c r="P723" s="283"/>
      <c r="Q723" s="283"/>
      <c r="R723" s="283"/>
      <c r="S723" s="283"/>
      <c r="T723" s="283"/>
      <c r="U723" s="283"/>
      <c r="V723" s="283"/>
      <c r="W723" s="49"/>
      <c r="X723" s="49"/>
      <c r="Y723" s="49"/>
      <c r="Z723" s="49"/>
      <c r="AA723" s="49"/>
      <c r="AB723" s="49"/>
      <c r="AC723" s="49"/>
      <c r="AD723" s="49"/>
    </row>
    <row r="724" ht="15.75" customHeight="1">
      <c r="A724" s="282"/>
      <c r="B724" s="49"/>
      <c r="C724" s="49"/>
      <c r="D724" s="49"/>
      <c r="E724" s="49"/>
      <c r="F724" s="49"/>
      <c r="G724" s="49"/>
      <c r="H724" s="49"/>
      <c r="I724" s="283"/>
      <c r="J724" s="283"/>
      <c r="K724" s="283"/>
      <c r="L724" s="283"/>
      <c r="M724" s="283"/>
      <c r="N724" s="283"/>
      <c r="O724" s="283"/>
      <c r="P724" s="283"/>
      <c r="Q724" s="283"/>
      <c r="R724" s="283"/>
      <c r="S724" s="283"/>
      <c r="T724" s="283"/>
      <c r="U724" s="283"/>
      <c r="V724" s="283"/>
      <c r="W724" s="49"/>
      <c r="X724" s="49"/>
      <c r="Y724" s="49"/>
      <c r="Z724" s="49"/>
      <c r="AA724" s="49"/>
      <c r="AB724" s="49"/>
      <c r="AC724" s="49"/>
      <c r="AD724" s="49"/>
    </row>
    <row r="725" ht="15.75" customHeight="1">
      <c r="A725" s="282"/>
      <c r="B725" s="49"/>
      <c r="C725" s="49"/>
      <c r="D725" s="49"/>
      <c r="E725" s="49"/>
      <c r="F725" s="49"/>
      <c r="G725" s="49"/>
      <c r="H725" s="49"/>
      <c r="I725" s="283"/>
      <c r="J725" s="283"/>
      <c r="K725" s="283"/>
      <c r="L725" s="283"/>
      <c r="M725" s="283"/>
      <c r="N725" s="283"/>
      <c r="O725" s="283"/>
      <c r="P725" s="283"/>
      <c r="Q725" s="283"/>
      <c r="R725" s="283"/>
      <c r="S725" s="283"/>
      <c r="T725" s="283"/>
      <c r="U725" s="283"/>
      <c r="V725" s="283"/>
      <c r="W725" s="49"/>
      <c r="X725" s="49"/>
      <c r="Y725" s="49"/>
      <c r="Z725" s="49"/>
      <c r="AA725" s="49"/>
      <c r="AB725" s="49"/>
      <c r="AC725" s="49"/>
      <c r="AD725" s="49"/>
    </row>
    <row r="726" ht="15.75" customHeight="1">
      <c r="A726" s="282"/>
      <c r="B726" s="49"/>
      <c r="C726" s="49"/>
      <c r="D726" s="49"/>
      <c r="E726" s="49"/>
      <c r="F726" s="49"/>
      <c r="G726" s="49"/>
      <c r="H726" s="49"/>
      <c r="I726" s="283"/>
      <c r="J726" s="283"/>
      <c r="K726" s="283"/>
      <c r="L726" s="283"/>
      <c r="M726" s="283"/>
      <c r="N726" s="283"/>
      <c r="O726" s="283"/>
      <c r="P726" s="283"/>
      <c r="Q726" s="283"/>
      <c r="R726" s="283"/>
      <c r="S726" s="283"/>
      <c r="T726" s="283"/>
      <c r="U726" s="283"/>
      <c r="V726" s="283"/>
      <c r="W726" s="49"/>
      <c r="X726" s="49"/>
      <c r="Y726" s="49"/>
      <c r="Z726" s="49"/>
      <c r="AA726" s="49"/>
      <c r="AB726" s="49"/>
      <c r="AC726" s="49"/>
      <c r="AD726" s="49"/>
    </row>
    <row r="727" ht="15.75" customHeight="1">
      <c r="A727" s="282"/>
      <c r="B727" s="49"/>
      <c r="C727" s="49"/>
      <c r="D727" s="49"/>
      <c r="E727" s="49"/>
      <c r="F727" s="49"/>
      <c r="G727" s="49"/>
      <c r="H727" s="49"/>
      <c r="I727" s="283"/>
      <c r="J727" s="283"/>
      <c r="K727" s="283"/>
      <c r="L727" s="283"/>
      <c r="M727" s="283"/>
      <c r="N727" s="283"/>
      <c r="O727" s="283"/>
      <c r="P727" s="283"/>
      <c r="Q727" s="283"/>
      <c r="R727" s="283"/>
      <c r="S727" s="283"/>
      <c r="T727" s="283"/>
      <c r="U727" s="283"/>
      <c r="V727" s="283"/>
      <c r="W727" s="49"/>
      <c r="X727" s="49"/>
      <c r="Y727" s="49"/>
      <c r="Z727" s="49"/>
      <c r="AA727" s="49"/>
      <c r="AB727" s="49"/>
      <c r="AC727" s="49"/>
      <c r="AD727" s="49"/>
    </row>
    <row r="728" ht="15.75" customHeight="1">
      <c r="A728" s="282"/>
      <c r="B728" s="49"/>
      <c r="C728" s="49"/>
      <c r="D728" s="49"/>
      <c r="E728" s="49"/>
      <c r="F728" s="49"/>
      <c r="G728" s="49"/>
      <c r="H728" s="49"/>
      <c r="I728" s="283"/>
      <c r="J728" s="283"/>
      <c r="K728" s="283"/>
      <c r="L728" s="283"/>
      <c r="M728" s="283"/>
      <c r="N728" s="283"/>
      <c r="O728" s="283"/>
      <c r="P728" s="283"/>
      <c r="Q728" s="283"/>
      <c r="R728" s="283"/>
      <c r="S728" s="283"/>
      <c r="T728" s="283"/>
      <c r="U728" s="283"/>
      <c r="V728" s="283"/>
      <c r="W728" s="49"/>
      <c r="X728" s="49"/>
      <c r="Y728" s="49"/>
      <c r="Z728" s="49"/>
      <c r="AA728" s="49"/>
      <c r="AB728" s="49"/>
      <c r="AC728" s="49"/>
      <c r="AD728" s="49"/>
    </row>
    <row r="729" ht="15.75" customHeight="1">
      <c r="A729" s="282"/>
      <c r="B729" s="49"/>
      <c r="C729" s="49"/>
      <c r="D729" s="49"/>
      <c r="E729" s="49"/>
      <c r="F729" s="49"/>
      <c r="G729" s="49"/>
      <c r="H729" s="49"/>
      <c r="I729" s="283"/>
      <c r="J729" s="283"/>
      <c r="K729" s="283"/>
      <c r="L729" s="283"/>
      <c r="M729" s="283"/>
      <c r="N729" s="283"/>
      <c r="O729" s="283"/>
      <c r="P729" s="283"/>
      <c r="Q729" s="283"/>
      <c r="R729" s="283"/>
      <c r="S729" s="283"/>
      <c r="T729" s="283"/>
      <c r="U729" s="283"/>
      <c r="V729" s="283"/>
      <c r="W729" s="49"/>
      <c r="X729" s="49"/>
      <c r="Y729" s="49"/>
      <c r="Z729" s="49"/>
      <c r="AA729" s="49"/>
      <c r="AB729" s="49"/>
      <c r="AC729" s="49"/>
      <c r="AD729" s="49"/>
    </row>
    <row r="730" ht="15.75" customHeight="1">
      <c r="A730" s="282"/>
      <c r="B730" s="49"/>
      <c r="C730" s="49"/>
      <c r="D730" s="49"/>
      <c r="E730" s="49"/>
      <c r="F730" s="49"/>
      <c r="G730" s="49"/>
      <c r="H730" s="49"/>
      <c r="I730" s="283"/>
      <c r="J730" s="283"/>
      <c r="K730" s="283"/>
      <c r="L730" s="283"/>
      <c r="M730" s="283"/>
      <c r="N730" s="283"/>
      <c r="O730" s="283"/>
      <c r="P730" s="283"/>
      <c r="Q730" s="283"/>
      <c r="R730" s="283"/>
      <c r="S730" s="283"/>
      <c r="T730" s="283"/>
      <c r="U730" s="283"/>
      <c r="V730" s="283"/>
      <c r="W730" s="49"/>
      <c r="X730" s="49"/>
      <c r="Y730" s="49"/>
      <c r="Z730" s="49"/>
      <c r="AA730" s="49"/>
      <c r="AB730" s="49"/>
      <c r="AC730" s="49"/>
      <c r="AD730" s="49"/>
    </row>
    <row r="731" ht="15.75" customHeight="1">
      <c r="A731" s="282"/>
      <c r="B731" s="49"/>
      <c r="C731" s="49"/>
      <c r="D731" s="49"/>
      <c r="E731" s="49"/>
      <c r="F731" s="49"/>
      <c r="G731" s="49"/>
      <c r="H731" s="49"/>
      <c r="I731" s="283"/>
      <c r="J731" s="283"/>
      <c r="K731" s="283"/>
      <c r="L731" s="283"/>
      <c r="M731" s="283"/>
      <c r="N731" s="283"/>
      <c r="O731" s="283"/>
      <c r="P731" s="283"/>
      <c r="Q731" s="283"/>
      <c r="R731" s="283"/>
      <c r="S731" s="283"/>
      <c r="T731" s="283"/>
      <c r="U731" s="283"/>
      <c r="V731" s="283"/>
      <c r="W731" s="49"/>
      <c r="X731" s="49"/>
      <c r="Y731" s="49"/>
      <c r="Z731" s="49"/>
      <c r="AA731" s="49"/>
      <c r="AB731" s="49"/>
      <c r="AC731" s="49"/>
      <c r="AD731" s="49"/>
    </row>
    <row r="732" ht="15.75" customHeight="1">
      <c r="A732" s="282"/>
      <c r="B732" s="49"/>
      <c r="C732" s="49"/>
      <c r="D732" s="49"/>
      <c r="E732" s="49"/>
      <c r="F732" s="49"/>
      <c r="G732" s="49"/>
      <c r="H732" s="49"/>
      <c r="I732" s="283"/>
      <c r="J732" s="283"/>
      <c r="K732" s="283"/>
      <c r="L732" s="283"/>
      <c r="M732" s="283"/>
      <c r="N732" s="283"/>
      <c r="O732" s="283"/>
      <c r="P732" s="283"/>
      <c r="Q732" s="283"/>
      <c r="R732" s="283"/>
      <c r="S732" s="283"/>
      <c r="T732" s="283"/>
      <c r="U732" s="283"/>
      <c r="V732" s="283"/>
      <c r="W732" s="49"/>
      <c r="X732" s="49"/>
      <c r="Y732" s="49"/>
      <c r="Z732" s="49"/>
      <c r="AA732" s="49"/>
      <c r="AB732" s="49"/>
      <c r="AC732" s="49"/>
      <c r="AD732" s="49"/>
    </row>
    <row r="733" ht="15.75" customHeight="1">
      <c r="A733" s="282"/>
      <c r="B733" s="49"/>
      <c r="C733" s="49"/>
      <c r="D733" s="49"/>
      <c r="E733" s="49"/>
      <c r="F733" s="49"/>
      <c r="G733" s="49"/>
      <c r="H733" s="49"/>
      <c r="I733" s="283"/>
      <c r="J733" s="283"/>
      <c r="K733" s="283"/>
      <c r="L733" s="283"/>
      <c r="M733" s="283"/>
      <c r="N733" s="283"/>
      <c r="O733" s="283"/>
      <c r="P733" s="283"/>
      <c r="Q733" s="283"/>
      <c r="R733" s="283"/>
      <c r="S733" s="283"/>
      <c r="T733" s="283"/>
      <c r="U733" s="283"/>
      <c r="V733" s="283"/>
      <c r="W733" s="49"/>
      <c r="X733" s="49"/>
      <c r="Y733" s="49"/>
      <c r="Z733" s="49"/>
      <c r="AA733" s="49"/>
      <c r="AB733" s="49"/>
      <c r="AC733" s="49"/>
      <c r="AD733" s="49"/>
    </row>
    <row r="734" ht="15.75" customHeight="1">
      <c r="A734" s="282"/>
      <c r="B734" s="49"/>
      <c r="C734" s="49"/>
      <c r="D734" s="49"/>
      <c r="E734" s="49"/>
      <c r="F734" s="49"/>
      <c r="G734" s="49"/>
      <c r="H734" s="49"/>
      <c r="I734" s="283"/>
      <c r="J734" s="283"/>
      <c r="K734" s="283"/>
      <c r="L734" s="283"/>
      <c r="M734" s="283"/>
      <c r="N734" s="283"/>
      <c r="O734" s="283"/>
      <c r="P734" s="283"/>
      <c r="Q734" s="283"/>
      <c r="R734" s="283"/>
      <c r="S734" s="283"/>
      <c r="T734" s="283"/>
      <c r="U734" s="283"/>
      <c r="V734" s="283"/>
      <c r="W734" s="49"/>
      <c r="X734" s="49"/>
      <c r="Y734" s="49"/>
      <c r="Z734" s="49"/>
      <c r="AA734" s="49"/>
      <c r="AB734" s="49"/>
      <c r="AC734" s="49"/>
      <c r="AD734" s="49"/>
    </row>
    <row r="735" ht="15.75" customHeight="1">
      <c r="A735" s="282"/>
      <c r="B735" s="49"/>
      <c r="C735" s="49"/>
      <c r="D735" s="49"/>
      <c r="E735" s="49"/>
      <c r="F735" s="49"/>
      <c r="G735" s="49"/>
      <c r="H735" s="49"/>
      <c r="I735" s="283"/>
      <c r="J735" s="283"/>
      <c r="K735" s="283"/>
      <c r="L735" s="283"/>
      <c r="M735" s="283"/>
      <c r="N735" s="283"/>
      <c r="O735" s="283"/>
      <c r="P735" s="283"/>
      <c r="Q735" s="283"/>
      <c r="R735" s="283"/>
      <c r="S735" s="283"/>
      <c r="T735" s="283"/>
      <c r="U735" s="283"/>
      <c r="V735" s="283"/>
      <c r="W735" s="49"/>
      <c r="X735" s="49"/>
      <c r="Y735" s="49"/>
      <c r="Z735" s="49"/>
      <c r="AA735" s="49"/>
      <c r="AB735" s="49"/>
      <c r="AC735" s="49"/>
      <c r="AD735" s="49"/>
    </row>
    <row r="736" ht="15.75" customHeight="1">
      <c r="A736" s="282"/>
      <c r="B736" s="49"/>
      <c r="C736" s="49"/>
      <c r="D736" s="49"/>
      <c r="E736" s="49"/>
      <c r="F736" s="49"/>
      <c r="G736" s="49"/>
      <c r="H736" s="49"/>
      <c r="I736" s="283"/>
      <c r="J736" s="283"/>
      <c r="K736" s="283"/>
      <c r="L736" s="283"/>
      <c r="M736" s="283"/>
      <c r="N736" s="283"/>
      <c r="O736" s="283"/>
      <c r="P736" s="283"/>
      <c r="Q736" s="283"/>
      <c r="R736" s="283"/>
      <c r="S736" s="283"/>
      <c r="T736" s="283"/>
      <c r="U736" s="283"/>
      <c r="V736" s="283"/>
      <c r="W736" s="49"/>
      <c r="X736" s="49"/>
      <c r="Y736" s="49"/>
      <c r="Z736" s="49"/>
      <c r="AA736" s="49"/>
      <c r="AB736" s="49"/>
      <c r="AC736" s="49"/>
      <c r="AD736" s="49"/>
    </row>
    <row r="737" ht="15.75" customHeight="1">
      <c r="A737" s="282"/>
      <c r="B737" s="49"/>
      <c r="C737" s="49"/>
      <c r="D737" s="49"/>
      <c r="E737" s="49"/>
      <c r="F737" s="49"/>
      <c r="G737" s="49"/>
      <c r="H737" s="49"/>
      <c r="I737" s="283"/>
      <c r="J737" s="283"/>
      <c r="K737" s="283"/>
      <c r="L737" s="283"/>
      <c r="M737" s="283"/>
      <c r="N737" s="283"/>
      <c r="O737" s="283"/>
      <c r="P737" s="283"/>
      <c r="Q737" s="283"/>
      <c r="R737" s="283"/>
      <c r="S737" s="283"/>
      <c r="T737" s="283"/>
      <c r="U737" s="283"/>
      <c r="V737" s="283"/>
      <c r="W737" s="49"/>
      <c r="X737" s="49"/>
      <c r="Y737" s="49"/>
      <c r="Z737" s="49"/>
      <c r="AA737" s="49"/>
      <c r="AB737" s="49"/>
      <c r="AC737" s="49"/>
      <c r="AD737" s="49"/>
    </row>
    <row r="738" ht="15.75" customHeight="1">
      <c r="A738" s="282"/>
      <c r="B738" s="49"/>
      <c r="C738" s="49"/>
      <c r="D738" s="49"/>
      <c r="E738" s="49"/>
      <c r="F738" s="49"/>
      <c r="G738" s="49"/>
      <c r="H738" s="49"/>
      <c r="I738" s="283"/>
      <c r="J738" s="283"/>
      <c r="K738" s="283"/>
      <c r="L738" s="283"/>
      <c r="M738" s="283"/>
      <c r="N738" s="283"/>
      <c r="O738" s="283"/>
      <c r="P738" s="283"/>
      <c r="Q738" s="283"/>
      <c r="R738" s="283"/>
      <c r="S738" s="283"/>
      <c r="T738" s="283"/>
      <c r="U738" s="283"/>
      <c r="V738" s="283"/>
      <c r="W738" s="49"/>
      <c r="X738" s="49"/>
      <c r="Y738" s="49"/>
      <c r="Z738" s="49"/>
      <c r="AA738" s="49"/>
      <c r="AB738" s="49"/>
      <c r="AC738" s="49"/>
      <c r="AD738" s="49"/>
    </row>
    <row r="739" ht="15.75" customHeight="1">
      <c r="A739" s="282"/>
      <c r="B739" s="49"/>
      <c r="C739" s="49"/>
      <c r="D739" s="49"/>
      <c r="E739" s="49"/>
      <c r="F739" s="49"/>
      <c r="G739" s="49"/>
      <c r="H739" s="49"/>
      <c r="I739" s="283"/>
      <c r="J739" s="283"/>
      <c r="K739" s="283"/>
      <c r="L739" s="283"/>
      <c r="M739" s="283"/>
      <c r="N739" s="283"/>
      <c r="O739" s="283"/>
      <c r="P739" s="283"/>
      <c r="Q739" s="283"/>
      <c r="R739" s="283"/>
      <c r="S739" s="283"/>
      <c r="T739" s="283"/>
      <c r="U739" s="283"/>
      <c r="V739" s="283"/>
      <c r="W739" s="49"/>
      <c r="X739" s="49"/>
      <c r="Y739" s="49"/>
      <c r="Z739" s="49"/>
      <c r="AA739" s="49"/>
      <c r="AB739" s="49"/>
      <c r="AC739" s="49"/>
      <c r="AD739" s="49"/>
    </row>
    <row r="740" ht="15.75" customHeight="1">
      <c r="A740" s="282"/>
      <c r="B740" s="49"/>
      <c r="C740" s="49"/>
      <c r="D740" s="49"/>
      <c r="E740" s="49"/>
      <c r="F740" s="49"/>
      <c r="G740" s="49"/>
      <c r="H740" s="49"/>
      <c r="I740" s="283"/>
      <c r="J740" s="283"/>
      <c r="K740" s="283"/>
      <c r="L740" s="283"/>
      <c r="M740" s="283"/>
      <c r="N740" s="283"/>
      <c r="O740" s="283"/>
      <c r="P740" s="283"/>
      <c r="Q740" s="283"/>
      <c r="R740" s="283"/>
      <c r="S740" s="283"/>
      <c r="T740" s="283"/>
      <c r="U740" s="283"/>
      <c r="V740" s="283"/>
      <c r="W740" s="49"/>
      <c r="X740" s="49"/>
      <c r="Y740" s="49"/>
      <c r="Z740" s="49"/>
      <c r="AA740" s="49"/>
      <c r="AB740" s="49"/>
      <c r="AC740" s="49"/>
      <c r="AD740" s="49"/>
    </row>
    <row r="741" ht="15.75" customHeight="1">
      <c r="A741" s="282"/>
      <c r="B741" s="49"/>
      <c r="C741" s="49"/>
      <c r="D741" s="49"/>
      <c r="E741" s="49"/>
      <c r="F741" s="49"/>
      <c r="G741" s="49"/>
      <c r="H741" s="49"/>
      <c r="I741" s="283"/>
      <c r="J741" s="283"/>
      <c r="K741" s="283"/>
      <c r="L741" s="283"/>
      <c r="M741" s="283"/>
      <c r="N741" s="283"/>
      <c r="O741" s="283"/>
      <c r="P741" s="283"/>
      <c r="Q741" s="283"/>
      <c r="R741" s="283"/>
      <c r="S741" s="283"/>
      <c r="T741" s="283"/>
      <c r="U741" s="283"/>
      <c r="V741" s="283"/>
      <c r="W741" s="49"/>
      <c r="X741" s="49"/>
      <c r="Y741" s="49"/>
      <c r="Z741" s="49"/>
      <c r="AA741" s="49"/>
      <c r="AB741" s="49"/>
      <c r="AC741" s="49"/>
      <c r="AD741" s="49"/>
    </row>
    <row r="742" ht="15.75" customHeight="1">
      <c r="A742" s="282"/>
      <c r="B742" s="49"/>
      <c r="C742" s="49"/>
      <c r="D742" s="49"/>
      <c r="E742" s="49"/>
      <c r="F742" s="49"/>
      <c r="G742" s="49"/>
      <c r="H742" s="49"/>
      <c r="I742" s="283"/>
      <c r="J742" s="283"/>
      <c r="K742" s="283"/>
      <c r="L742" s="283"/>
      <c r="M742" s="283"/>
      <c r="N742" s="283"/>
      <c r="O742" s="283"/>
      <c r="P742" s="283"/>
      <c r="Q742" s="283"/>
      <c r="R742" s="283"/>
      <c r="S742" s="283"/>
      <c r="T742" s="283"/>
      <c r="U742" s="283"/>
      <c r="V742" s="283"/>
      <c r="W742" s="49"/>
      <c r="X742" s="49"/>
      <c r="Y742" s="49"/>
      <c r="Z742" s="49"/>
      <c r="AA742" s="49"/>
      <c r="AB742" s="49"/>
      <c r="AC742" s="49"/>
      <c r="AD742" s="49"/>
    </row>
    <row r="743" ht="15.75" customHeight="1">
      <c r="A743" s="282"/>
      <c r="B743" s="49"/>
      <c r="C743" s="49"/>
      <c r="D743" s="49"/>
      <c r="E743" s="49"/>
      <c r="F743" s="49"/>
      <c r="G743" s="49"/>
      <c r="H743" s="49"/>
      <c r="I743" s="283"/>
      <c r="J743" s="283"/>
      <c r="K743" s="283"/>
      <c r="L743" s="283"/>
      <c r="M743" s="283"/>
      <c r="N743" s="283"/>
      <c r="O743" s="283"/>
      <c r="P743" s="283"/>
      <c r="Q743" s="283"/>
      <c r="R743" s="283"/>
      <c r="S743" s="283"/>
      <c r="T743" s="283"/>
      <c r="U743" s="283"/>
      <c r="V743" s="283"/>
      <c r="W743" s="49"/>
      <c r="X743" s="49"/>
      <c r="Y743" s="49"/>
      <c r="Z743" s="49"/>
      <c r="AA743" s="49"/>
      <c r="AB743" s="49"/>
      <c r="AC743" s="49"/>
      <c r="AD743" s="49"/>
    </row>
    <row r="744" ht="15.75" customHeight="1">
      <c r="A744" s="282"/>
      <c r="B744" s="49"/>
      <c r="C744" s="49"/>
      <c r="D744" s="49"/>
      <c r="E744" s="49"/>
      <c r="F744" s="49"/>
      <c r="G744" s="49"/>
      <c r="H744" s="49"/>
      <c r="I744" s="283"/>
      <c r="J744" s="283"/>
      <c r="K744" s="283"/>
      <c r="L744" s="283"/>
      <c r="M744" s="283"/>
      <c r="N744" s="283"/>
      <c r="O744" s="283"/>
      <c r="P744" s="283"/>
      <c r="Q744" s="283"/>
      <c r="R744" s="283"/>
      <c r="S744" s="283"/>
      <c r="T744" s="283"/>
      <c r="U744" s="283"/>
      <c r="V744" s="283"/>
      <c r="W744" s="49"/>
      <c r="X744" s="49"/>
      <c r="Y744" s="49"/>
      <c r="Z744" s="49"/>
      <c r="AA744" s="49"/>
      <c r="AB744" s="49"/>
      <c r="AC744" s="49"/>
      <c r="AD744" s="49"/>
    </row>
    <row r="745" ht="15.75" customHeight="1">
      <c r="A745" s="282"/>
      <c r="B745" s="49"/>
      <c r="C745" s="49"/>
      <c r="D745" s="49"/>
      <c r="E745" s="49"/>
      <c r="F745" s="49"/>
      <c r="G745" s="49"/>
      <c r="H745" s="49"/>
      <c r="I745" s="283"/>
      <c r="J745" s="283"/>
      <c r="K745" s="283"/>
      <c r="L745" s="283"/>
      <c r="M745" s="283"/>
      <c r="N745" s="283"/>
      <c r="O745" s="283"/>
      <c r="P745" s="283"/>
      <c r="Q745" s="283"/>
      <c r="R745" s="283"/>
      <c r="S745" s="283"/>
      <c r="T745" s="283"/>
      <c r="U745" s="283"/>
      <c r="V745" s="283"/>
      <c r="W745" s="49"/>
      <c r="X745" s="49"/>
      <c r="Y745" s="49"/>
      <c r="Z745" s="49"/>
      <c r="AA745" s="49"/>
      <c r="AB745" s="49"/>
      <c r="AC745" s="49"/>
      <c r="AD745" s="49"/>
    </row>
    <row r="746" ht="15.75" customHeight="1">
      <c r="A746" s="282"/>
      <c r="B746" s="49"/>
      <c r="C746" s="49"/>
      <c r="D746" s="49"/>
      <c r="E746" s="49"/>
      <c r="F746" s="49"/>
      <c r="G746" s="49"/>
      <c r="H746" s="49"/>
      <c r="I746" s="283"/>
      <c r="J746" s="283"/>
      <c r="K746" s="283"/>
      <c r="L746" s="283"/>
      <c r="M746" s="283"/>
      <c r="N746" s="283"/>
      <c r="O746" s="283"/>
      <c r="P746" s="283"/>
      <c r="Q746" s="283"/>
      <c r="R746" s="283"/>
      <c r="S746" s="283"/>
      <c r="T746" s="283"/>
      <c r="U746" s="283"/>
      <c r="V746" s="283"/>
      <c r="W746" s="49"/>
      <c r="X746" s="49"/>
      <c r="Y746" s="49"/>
      <c r="Z746" s="49"/>
      <c r="AA746" s="49"/>
      <c r="AB746" s="49"/>
      <c r="AC746" s="49"/>
      <c r="AD746" s="49"/>
    </row>
    <row r="747" ht="15.75" customHeight="1">
      <c r="A747" s="282"/>
      <c r="B747" s="49"/>
      <c r="C747" s="49"/>
      <c r="D747" s="49"/>
      <c r="E747" s="49"/>
      <c r="F747" s="49"/>
      <c r="G747" s="49"/>
      <c r="H747" s="49"/>
      <c r="I747" s="283"/>
      <c r="J747" s="283"/>
      <c r="K747" s="283"/>
      <c r="L747" s="283"/>
      <c r="M747" s="283"/>
      <c r="N747" s="283"/>
      <c r="O747" s="283"/>
      <c r="P747" s="283"/>
      <c r="Q747" s="283"/>
      <c r="R747" s="283"/>
      <c r="S747" s="283"/>
      <c r="T747" s="283"/>
      <c r="U747" s="283"/>
      <c r="V747" s="283"/>
      <c r="W747" s="49"/>
      <c r="X747" s="49"/>
      <c r="Y747" s="49"/>
      <c r="Z747" s="49"/>
      <c r="AA747" s="49"/>
      <c r="AB747" s="49"/>
      <c r="AC747" s="49"/>
      <c r="AD747" s="49"/>
    </row>
    <row r="748" ht="15.75" customHeight="1">
      <c r="A748" s="282"/>
      <c r="B748" s="49"/>
      <c r="C748" s="49"/>
      <c r="D748" s="49"/>
      <c r="E748" s="49"/>
      <c r="F748" s="49"/>
      <c r="G748" s="49"/>
      <c r="H748" s="49"/>
      <c r="I748" s="283"/>
      <c r="J748" s="283"/>
      <c r="K748" s="283"/>
      <c r="L748" s="283"/>
      <c r="M748" s="283"/>
      <c r="N748" s="283"/>
      <c r="O748" s="283"/>
      <c r="P748" s="283"/>
      <c r="Q748" s="283"/>
      <c r="R748" s="283"/>
      <c r="S748" s="283"/>
      <c r="T748" s="283"/>
      <c r="U748" s="283"/>
      <c r="V748" s="283"/>
      <c r="W748" s="49"/>
      <c r="X748" s="49"/>
      <c r="Y748" s="49"/>
      <c r="Z748" s="49"/>
      <c r="AA748" s="49"/>
      <c r="AB748" s="49"/>
      <c r="AC748" s="49"/>
      <c r="AD748" s="49"/>
    </row>
    <row r="749" ht="15.75" customHeight="1">
      <c r="A749" s="282"/>
      <c r="B749" s="49"/>
      <c r="C749" s="49"/>
      <c r="D749" s="49"/>
      <c r="E749" s="49"/>
      <c r="F749" s="49"/>
      <c r="G749" s="49"/>
      <c r="H749" s="49"/>
      <c r="I749" s="283"/>
      <c r="J749" s="283"/>
      <c r="K749" s="283"/>
      <c r="L749" s="283"/>
      <c r="M749" s="283"/>
      <c r="N749" s="283"/>
      <c r="O749" s="283"/>
      <c r="P749" s="283"/>
      <c r="Q749" s="283"/>
      <c r="R749" s="283"/>
      <c r="S749" s="283"/>
      <c r="T749" s="283"/>
      <c r="U749" s="283"/>
      <c r="V749" s="283"/>
      <c r="W749" s="49"/>
      <c r="X749" s="49"/>
      <c r="Y749" s="49"/>
      <c r="Z749" s="49"/>
      <c r="AA749" s="49"/>
      <c r="AB749" s="49"/>
      <c r="AC749" s="49"/>
      <c r="AD749" s="49"/>
    </row>
    <row r="750" ht="15.75" customHeight="1">
      <c r="A750" s="282"/>
      <c r="B750" s="49"/>
      <c r="C750" s="49"/>
      <c r="D750" s="49"/>
      <c r="E750" s="49"/>
      <c r="F750" s="49"/>
      <c r="G750" s="49"/>
      <c r="H750" s="49"/>
      <c r="I750" s="283"/>
      <c r="J750" s="283"/>
      <c r="K750" s="283"/>
      <c r="L750" s="283"/>
      <c r="M750" s="283"/>
      <c r="N750" s="283"/>
      <c r="O750" s="283"/>
      <c r="P750" s="283"/>
      <c r="Q750" s="283"/>
      <c r="R750" s="283"/>
      <c r="S750" s="283"/>
      <c r="T750" s="283"/>
      <c r="U750" s="283"/>
      <c r="V750" s="283"/>
      <c r="W750" s="49"/>
      <c r="X750" s="49"/>
      <c r="Y750" s="49"/>
      <c r="Z750" s="49"/>
      <c r="AA750" s="49"/>
      <c r="AB750" s="49"/>
      <c r="AC750" s="49"/>
      <c r="AD750" s="49"/>
    </row>
    <row r="751" ht="15.75" customHeight="1">
      <c r="A751" s="282"/>
      <c r="B751" s="49"/>
      <c r="C751" s="49"/>
      <c r="D751" s="49"/>
      <c r="E751" s="49"/>
      <c r="F751" s="49"/>
      <c r="G751" s="49"/>
      <c r="H751" s="49"/>
      <c r="I751" s="283"/>
      <c r="J751" s="283"/>
      <c r="K751" s="283"/>
      <c r="L751" s="283"/>
      <c r="M751" s="283"/>
      <c r="N751" s="283"/>
      <c r="O751" s="283"/>
      <c r="P751" s="283"/>
      <c r="Q751" s="283"/>
      <c r="R751" s="283"/>
      <c r="S751" s="283"/>
      <c r="T751" s="283"/>
      <c r="U751" s="283"/>
      <c r="V751" s="283"/>
      <c r="W751" s="49"/>
      <c r="X751" s="49"/>
      <c r="Y751" s="49"/>
      <c r="Z751" s="49"/>
      <c r="AA751" s="49"/>
      <c r="AB751" s="49"/>
      <c r="AC751" s="49"/>
      <c r="AD751" s="49"/>
    </row>
    <row r="752" ht="15.75" customHeight="1">
      <c r="A752" s="282"/>
      <c r="B752" s="49"/>
      <c r="C752" s="49"/>
      <c r="D752" s="49"/>
      <c r="E752" s="49"/>
      <c r="F752" s="49"/>
      <c r="G752" s="49"/>
      <c r="H752" s="49"/>
      <c r="I752" s="283"/>
      <c r="J752" s="283"/>
      <c r="K752" s="283"/>
      <c r="L752" s="283"/>
      <c r="M752" s="283"/>
      <c r="N752" s="283"/>
      <c r="O752" s="283"/>
      <c r="P752" s="283"/>
      <c r="Q752" s="283"/>
      <c r="R752" s="283"/>
      <c r="S752" s="283"/>
      <c r="T752" s="283"/>
      <c r="U752" s="283"/>
      <c r="V752" s="283"/>
      <c r="W752" s="49"/>
      <c r="X752" s="49"/>
      <c r="Y752" s="49"/>
      <c r="Z752" s="49"/>
      <c r="AA752" s="49"/>
      <c r="AB752" s="49"/>
      <c r="AC752" s="49"/>
      <c r="AD752" s="49"/>
    </row>
    <row r="753" ht="15.75" customHeight="1">
      <c r="A753" s="282"/>
      <c r="B753" s="49"/>
      <c r="C753" s="49"/>
      <c r="D753" s="49"/>
      <c r="E753" s="49"/>
      <c r="F753" s="49"/>
      <c r="G753" s="49"/>
      <c r="H753" s="49"/>
      <c r="I753" s="283"/>
      <c r="J753" s="283"/>
      <c r="K753" s="283"/>
      <c r="L753" s="283"/>
      <c r="M753" s="283"/>
      <c r="N753" s="283"/>
      <c r="O753" s="283"/>
      <c r="P753" s="283"/>
      <c r="Q753" s="283"/>
      <c r="R753" s="283"/>
      <c r="S753" s="283"/>
      <c r="T753" s="283"/>
      <c r="U753" s="283"/>
      <c r="V753" s="283"/>
      <c r="W753" s="49"/>
      <c r="X753" s="49"/>
      <c r="Y753" s="49"/>
      <c r="Z753" s="49"/>
      <c r="AA753" s="49"/>
      <c r="AB753" s="49"/>
      <c r="AC753" s="49"/>
      <c r="AD753" s="49"/>
    </row>
    <row r="754" ht="15.75" customHeight="1">
      <c r="A754" s="282"/>
      <c r="B754" s="49"/>
      <c r="C754" s="49"/>
      <c r="D754" s="49"/>
      <c r="E754" s="49"/>
      <c r="F754" s="49"/>
      <c r="G754" s="49"/>
      <c r="H754" s="49"/>
      <c r="I754" s="283"/>
      <c r="J754" s="283"/>
      <c r="K754" s="283"/>
      <c r="L754" s="283"/>
      <c r="M754" s="283"/>
      <c r="N754" s="283"/>
      <c r="O754" s="283"/>
      <c r="P754" s="283"/>
      <c r="Q754" s="283"/>
      <c r="R754" s="283"/>
      <c r="S754" s="283"/>
      <c r="T754" s="283"/>
      <c r="U754" s="283"/>
      <c r="V754" s="283"/>
      <c r="W754" s="49"/>
      <c r="X754" s="49"/>
      <c r="Y754" s="49"/>
      <c r="Z754" s="49"/>
      <c r="AA754" s="49"/>
      <c r="AB754" s="49"/>
      <c r="AC754" s="49"/>
      <c r="AD754" s="49"/>
    </row>
    <row r="755" ht="15.75" customHeight="1">
      <c r="A755" s="282"/>
      <c r="B755" s="49"/>
      <c r="C755" s="49"/>
      <c r="D755" s="49"/>
      <c r="E755" s="49"/>
      <c r="F755" s="49"/>
      <c r="G755" s="49"/>
      <c r="H755" s="49"/>
      <c r="I755" s="283"/>
      <c r="J755" s="283"/>
      <c r="K755" s="283"/>
      <c r="L755" s="283"/>
      <c r="M755" s="283"/>
      <c r="N755" s="283"/>
      <c r="O755" s="283"/>
      <c r="P755" s="283"/>
      <c r="Q755" s="283"/>
      <c r="R755" s="283"/>
      <c r="S755" s="283"/>
      <c r="T755" s="283"/>
      <c r="U755" s="283"/>
      <c r="V755" s="283"/>
      <c r="W755" s="49"/>
      <c r="X755" s="49"/>
      <c r="Y755" s="49"/>
      <c r="Z755" s="49"/>
      <c r="AA755" s="49"/>
      <c r="AB755" s="49"/>
      <c r="AC755" s="49"/>
      <c r="AD755" s="49"/>
    </row>
    <row r="756" ht="15.75" customHeight="1">
      <c r="A756" s="282"/>
      <c r="B756" s="49"/>
      <c r="C756" s="49"/>
      <c r="D756" s="49"/>
      <c r="E756" s="49"/>
      <c r="F756" s="49"/>
      <c r="G756" s="49"/>
      <c r="H756" s="49"/>
      <c r="I756" s="283"/>
      <c r="J756" s="283"/>
      <c r="K756" s="283"/>
      <c r="L756" s="283"/>
      <c r="M756" s="283"/>
      <c r="N756" s="283"/>
      <c r="O756" s="283"/>
      <c r="P756" s="283"/>
      <c r="Q756" s="283"/>
      <c r="R756" s="283"/>
      <c r="S756" s="283"/>
      <c r="T756" s="283"/>
      <c r="U756" s="283"/>
      <c r="V756" s="283"/>
      <c r="W756" s="49"/>
      <c r="X756" s="49"/>
      <c r="Y756" s="49"/>
      <c r="Z756" s="49"/>
      <c r="AA756" s="49"/>
      <c r="AB756" s="49"/>
      <c r="AC756" s="49"/>
      <c r="AD756" s="49"/>
    </row>
    <row r="757" ht="15.75" customHeight="1">
      <c r="A757" s="282"/>
      <c r="B757" s="49"/>
      <c r="C757" s="49"/>
      <c r="D757" s="49"/>
      <c r="E757" s="49"/>
      <c r="F757" s="49"/>
      <c r="G757" s="49"/>
      <c r="H757" s="49"/>
      <c r="I757" s="283"/>
      <c r="J757" s="283"/>
      <c r="K757" s="283"/>
      <c r="L757" s="283"/>
      <c r="M757" s="283"/>
      <c r="N757" s="283"/>
      <c r="O757" s="283"/>
      <c r="P757" s="283"/>
      <c r="Q757" s="283"/>
      <c r="R757" s="283"/>
      <c r="S757" s="283"/>
      <c r="T757" s="283"/>
      <c r="U757" s="283"/>
      <c r="V757" s="283"/>
      <c r="W757" s="49"/>
      <c r="X757" s="49"/>
      <c r="Y757" s="49"/>
      <c r="Z757" s="49"/>
      <c r="AA757" s="49"/>
      <c r="AB757" s="49"/>
      <c r="AC757" s="49"/>
      <c r="AD757" s="49"/>
    </row>
    <row r="758" ht="15.75" customHeight="1">
      <c r="A758" s="282"/>
      <c r="B758" s="49"/>
      <c r="C758" s="49"/>
      <c r="D758" s="49"/>
      <c r="E758" s="49"/>
      <c r="F758" s="49"/>
      <c r="G758" s="49"/>
      <c r="H758" s="49"/>
      <c r="I758" s="283"/>
      <c r="J758" s="283"/>
      <c r="K758" s="283"/>
      <c r="L758" s="283"/>
      <c r="M758" s="283"/>
      <c r="N758" s="283"/>
      <c r="O758" s="283"/>
      <c r="P758" s="283"/>
      <c r="Q758" s="283"/>
      <c r="R758" s="283"/>
      <c r="S758" s="283"/>
      <c r="T758" s="283"/>
      <c r="U758" s="283"/>
      <c r="V758" s="283"/>
      <c r="W758" s="49"/>
      <c r="X758" s="49"/>
      <c r="Y758" s="49"/>
      <c r="Z758" s="49"/>
      <c r="AA758" s="49"/>
      <c r="AB758" s="49"/>
      <c r="AC758" s="49"/>
      <c r="AD758" s="49"/>
    </row>
    <row r="759" ht="15.75" customHeight="1">
      <c r="A759" s="282"/>
      <c r="B759" s="49"/>
      <c r="C759" s="49"/>
      <c r="D759" s="49"/>
      <c r="E759" s="49"/>
      <c r="F759" s="49"/>
      <c r="G759" s="49"/>
      <c r="H759" s="49"/>
      <c r="I759" s="283"/>
      <c r="J759" s="283"/>
      <c r="K759" s="283"/>
      <c r="L759" s="283"/>
      <c r="M759" s="283"/>
      <c r="N759" s="283"/>
      <c r="O759" s="283"/>
      <c r="P759" s="283"/>
      <c r="Q759" s="283"/>
      <c r="R759" s="283"/>
      <c r="S759" s="283"/>
      <c r="T759" s="283"/>
      <c r="U759" s="283"/>
      <c r="V759" s="283"/>
      <c r="W759" s="49"/>
      <c r="X759" s="49"/>
      <c r="Y759" s="49"/>
      <c r="Z759" s="49"/>
      <c r="AA759" s="49"/>
      <c r="AB759" s="49"/>
      <c r="AC759" s="49"/>
      <c r="AD759" s="49"/>
    </row>
    <row r="760" ht="15.75" customHeight="1">
      <c r="A760" s="282"/>
      <c r="B760" s="49"/>
      <c r="C760" s="49"/>
      <c r="D760" s="49"/>
      <c r="E760" s="49"/>
      <c r="F760" s="49"/>
      <c r="G760" s="49"/>
      <c r="H760" s="49"/>
      <c r="I760" s="283"/>
      <c r="J760" s="283"/>
      <c r="K760" s="283"/>
      <c r="L760" s="283"/>
      <c r="M760" s="283"/>
      <c r="N760" s="283"/>
      <c r="O760" s="283"/>
      <c r="P760" s="283"/>
      <c r="Q760" s="283"/>
      <c r="R760" s="283"/>
      <c r="S760" s="283"/>
      <c r="T760" s="283"/>
      <c r="U760" s="283"/>
      <c r="V760" s="283"/>
      <c r="W760" s="49"/>
      <c r="X760" s="49"/>
      <c r="Y760" s="49"/>
      <c r="Z760" s="49"/>
      <c r="AA760" s="49"/>
      <c r="AB760" s="49"/>
      <c r="AC760" s="49"/>
      <c r="AD760" s="49"/>
    </row>
    <row r="761" ht="15.75" customHeight="1">
      <c r="A761" s="282"/>
      <c r="B761" s="49"/>
      <c r="C761" s="49"/>
      <c r="D761" s="49"/>
      <c r="E761" s="49"/>
      <c r="F761" s="49"/>
      <c r="G761" s="49"/>
      <c r="H761" s="49"/>
      <c r="I761" s="283"/>
      <c r="J761" s="283"/>
      <c r="K761" s="283"/>
      <c r="L761" s="283"/>
      <c r="M761" s="283"/>
      <c r="N761" s="283"/>
      <c r="O761" s="283"/>
      <c r="P761" s="283"/>
      <c r="Q761" s="283"/>
      <c r="R761" s="283"/>
      <c r="S761" s="283"/>
      <c r="T761" s="283"/>
      <c r="U761" s="283"/>
      <c r="V761" s="283"/>
      <c r="W761" s="49"/>
      <c r="X761" s="49"/>
      <c r="Y761" s="49"/>
      <c r="Z761" s="49"/>
      <c r="AA761" s="49"/>
      <c r="AB761" s="49"/>
      <c r="AC761" s="49"/>
      <c r="AD761" s="49"/>
    </row>
    <row r="762" ht="15.75" customHeight="1">
      <c r="A762" s="282"/>
      <c r="B762" s="49"/>
      <c r="C762" s="49"/>
      <c r="D762" s="49"/>
      <c r="E762" s="49"/>
      <c r="F762" s="49"/>
      <c r="G762" s="49"/>
      <c r="H762" s="49"/>
      <c r="I762" s="283"/>
      <c r="J762" s="283"/>
      <c r="K762" s="283"/>
      <c r="L762" s="283"/>
      <c r="M762" s="283"/>
      <c r="N762" s="283"/>
      <c r="O762" s="283"/>
      <c r="P762" s="283"/>
      <c r="Q762" s="283"/>
      <c r="R762" s="283"/>
      <c r="S762" s="283"/>
      <c r="T762" s="283"/>
      <c r="U762" s="283"/>
      <c r="V762" s="283"/>
      <c r="W762" s="49"/>
      <c r="X762" s="49"/>
      <c r="Y762" s="49"/>
      <c r="Z762" s="49"/>
      <c r="AA762" s="49"/>
      <c r="AB762" s="49"/>
      <c r="AC762" s="49"/>
      <c r="AD762" s="49"/>
    </row>
    <row r="763" ht="15.75" customHeight="1">
      <c r="A763" s="282"/>
      <c r="B763" s="49"/>
      <c r="C763" s="49"/>
      <c r="D763" s="49"/>
      <c r="E763" s="49"/>
      <c r="F763" s="49"/>
      <c r="G763" s="49"/>
      <c r="H763" s="49"/>
      <c r="I763" s="283"/>
      <c r="J763" s="283"/>
      <c r="K763" s="283"/>
      <c r="L763" s="283"/>
      <c r="M763" s="283"/>
      <c r="N763" s="283"/>
      <c r="O763" s="283"/>
      <c r="P763" s="283"/>
      <c r="Q763" s="283"/>
      <c r="R763" s="283"/>
      <c r="S763" s="283"/>
      <c r="T763" s="283"/>
      <c r="U763" s="283"/>
      <c r="V763" s="283"/>
      <c r="W763" s="49"/>
      <c r="X763" s="49"/>
      <c r="Y763" s="49"/>
      <c r="Z763" s="49"/>
      <c r="AA763" s="49"/>
      <c r="AB763" s="49"/>
      <c r="AC763" s="49"/>
      <c r="AD763" s="49"/>
    </row>
    <row r="764" ht="15.75" customHeight="1">
      <c r="A764" s="282"/>
      <c r="B764" s="49"/>
      <c r="C764" s="49"/>
      <c r="D764" s="49"/>
      <c r="E764" s="49"/>
      <c r="F764" s="49"/>
      <c r="G764" s="49"/>
      <c r="H764" s="49"/>
      <c r="I764" s="283"/>
      <c r="J764" s="283"/>
      <c r="K764" s="283"/>
      <c r="L764" s="283"/>
      <c r="M764" s="283"/>
      <c r="N764" s="283"/>
      <c r="O764" s="283"/>
      <c r="P764" s="283"/>
      <c r="Q764" s="283"/>
      <c r="R764" s="283"/>
      <c r="S764" s="283"/>
      <c r="T764" s="283"/>
      <c r="U764" s="283"/>
      <c r="V764" s="283"/>
      <c r="W764" s="49"/>
      <c r="X764" s="49"/>
      <c r="Y764" s="49"/>
      <c r="Z764" s="49"/>
      <c r="AA764" s="49"/>
      <c r="AB764" s="49"/>
      <c r="AC764" s="49"/>
      <c r="AD764" s="49"/>
    </row>
    <row r="765" ht="15.75" customHeight="1">
      <c r="A765" s="282"/>
      <c r="B765" s="49"/>
      <c r="C765" s="49"/>
      <c r="D765" s="49"/>
      <c r="E765" s="49"/>
      <c r="F765" s="49"/>
      <c r="G765" s="49"/>
      <c r="H765" s="49"/>
      <c r="I765" s="283"/>
      <c r="J765" s="283"/>
      <c r="K765" s="283"/>
      <c r="L765" s="283"/>
      <c r="M765" s="283"/>
      <c r="N765" s="283"/>
      <c r="O765" s="283"/>
      <c r="P765" s="283"/>
      <c r="Q765" s="283"/>
      <c r="R765" s="283"/>
      <c r="S765" s="283"/>
      <c r="T765" s="283"/>
      <c r="U765" s="283"/>
      <c r="V765" s="283"/>
      <c r="W765" s="49"/>
      <c r="X765" s="49"/>
      <c r="Y765" s="49"/>
      <c r="Z765" s="49"/>
      <c r="AA765" s="49"/>
      <c r="AB765" s="49"/>
      <c r="AC765" s="49"/>
      <c r="AD765" s="49"/>
    </row>
    <row r="766" ht="15.75" customHeight="1">
      <c r="A766" s="282"/>
      <c r="B766" s="49"/>
      <c r="C766" s="49"/>
      <c r="D766" s="49"/>
      <c r="E766" s="49"/>
      <c r="F766" s="49"/>
      <c r="G766" s="49"/>
      <c r="H766" s="49"/>
      <c r="I766" s="283"/>
      <c r="J766" s="283"/>
      <c r="K766" s="283"/>
      <c r="L766" s="283"/>
      <c r="M766" s="283"/>
      <c r="N766" s="283"/>
      <c r="O766" s="283"/>
      <c r="P766" s="283"/>
      <c r="Q766" s="283"/>
      <c r="R766" s="283"/>
      <c r="S766" s="283"/>
      <c r="T766" s="283"/>
      <c r="U766" s="283"/>
      <c r="V766" s="283"/>
      <c r="W766" s="49"/>
      <c r="X766" s="49"/>
      <c r="Y766" s="49"/>
      <c r="Z766" s="49"/>
      <c r="AA766" s="49"/>
      <c r="AB766" s="49"/>
      <c r="AC766" s="49"/>
      <c r="AD766" s="49"/>
    </row>
    <row r="767" ht="15.75" customHeight="1">
      <c r="A767" s="282"/>
      <c r="B767" s="49"/>
      <c r="C767" s="49"/>
      <c r="D767" s="49"/>
      <c r="E767" s="49"/>
      <c r="F767" s="49"/>
      <c r="G767" s="49"/>
      <c r="H767" s="49"/>
      <c r="I767" s="283"/>
      <c r="J767" s="283"/>
      <c r="K767" s="283"/>
      <c r="L767" s="283"/>
      <c r="M767" s="283"/>
      <c r="N767" s="283"/>
      <c r="O767" s="283"/>
      <c r="P767" s="283"/>
      <c r="Q767" s="283"/>
      <c r="R767" s="283"/>
      <c r="S767" s="283"/>
      <c r="T767" s="283"/>
      <c r="U767" s="283"/>
      <c r="V767" s="283"/>
      <c r="W767" s="49"/>
      <c r="X767" s="49"/>
      <c r="Y767" s="49"/>
      <c r="Z767" s="49"/>
      <c r="AA767" s="49"/>
      <c r="AB767" s="49"/>
      <c r="AC767" s="49"/>
      <c r="AD767" s="49"/>
    </row>
    <row r="768" ht="15.75" customHeight="1">
      <c r="A768" s="282"/>
      <c r="B768" s="49"/>
      <c r="C768" s="49"/>
      <c r="D768" s="49"/>
      <c r="E768" s="49"/>
      <c r="F768" s="49"/>
      <c r="G768" s="49"/>
      <c r="H768" s="49"/>
      <c r="I768" s="283"/>
      <c r="J768" s="283"/>
      <c r="K768" s="283"/>
      <c r="L768" s="283"/>
      <c r="M768" s="283"/>
      <c r="N768" s="283"/>
      <c r="O768" s="283"/>
      <c r="P768" s="283"/>
      <c r="Q768" s="283"/>
      <c r="R768" s="283"/>
      <c r="S768" s="283"/>
      <c r="T768" s="283"/>
      <c r="U768" s="283"/>
      <c r="V768" s="283"/>
      <c r="W768" s="49"/>
      <c r="X768" s="49"/>
      <c r="Y768" s="49"/>
      <c r="Z768" s="49"/>
      <c r="AA768" s="49"/>
      <c r="AB768" s="49"/>
      <c r="AC768" s="49"/>
      <c r="AD768" s="49"/>
    </row>
    <row r="769" ht="15.75" customHeight="1">
      <c r="A769" s="282"/>
      <c r="B769" s="49"/>
      <c r="C769" s="49"/>
      <c r="D769" s="49"/>
      <c r="E769" s="49"/>
      <c r="F769" s="49"/>
      <c r="G769" s="49"/>
      <c r="H769" s="49"/>
      <c r="I769" s="283"/>
      <c r="J769" s="283"/>
      <c r="K769" s="283"/>
      <c r="L769" s="283"/>
      <c r="M769" s="283"/>
      <c r="N769" s="283"/>
      <c r="O769" s="283"/>
      <c r="P769" s="283"/>
      <c r="Q769" s="283"/>
      <c r="R769" s="283"/>
      <c r="S769" s="283"/>
      <c r="T769" s="283"/>
      <c r="U769" s="283"/>
      <c r="V769" s="283"/>
      <c r="W769" s="49"/>
      <c r="X769" s="49"/>
      <c r="Y769" s="49"/>
      <c r="Z769" s="49"/>
      <c r="AA769" s="49"/>
      <c r="AB769" s="49"/>
      <c r="AC769" s="49"/>
      <c r="AD769" s="49"/>
    </row>
    <row r="770" ht="15.75" customHeight="1">
      <c r="A770" s="282"/>
      <c r="B770" s="49"/>
      <c r="C770" s="49"/>
      <c r="D770" s="49"/>
      <c r="E770" s="49"/>
      <c r="F770" s="49"/>
      <c r="G770" s="49"/>
      <c r="H770" s="49"/>
      <c r="I770" s="283"/>
      <c r="J770" s="283"/>
      <c r="K770" s="283"/>
      <c r="L770" s="283"/>
      <c r="M770" s="283"/>
      <c r="N770" s="283"/>
      <c r="O770" s="283"/>
      <c r="P770" s="283"/>
      <c r="Q770" s="283"/>
      <c r="R770" s="283"/>
      <c r="S770" s="283"/>
      <c r="T770" s="283"/>
      <c r="U770" s="283"/>
      <c r="V770" s="283"/>
      <c r="W770" s="49"/>
      <c r="X770" s="49"/>
      <c r="Y770" s="49"/>
      <c r="Z770" s="49"/>
      <c r="AA770" s="49"/>
      <c r="AB770" s="49"/>
      <c r="AC770" s="49"/>
      <c r="AD770" s="49"/>
    </row>
    <row r="771" ht="15.75" customHeight="1">
      <c r="A771" s="282"/>
      <c r="B771" s="49"/>
      <c r="C771" s="49"/>
      <c r="D771" s="49"/>
      <c r="E771" s="49"/>
      <c r="F771" s="49"/>
      <c r="G771" s="49"/>
      <c r="H771" s="49"/>
      <c r="I771" s="283"/>
      <c r="J771" s="283"/>
      <c r="K771" s="283"/>
      <c r="L771" s="283"/>
      <c r="M771" s="283"/>
      <c r="N771" s="283"/>
      <c r="O771" s="283"/>
      <c r="P771" s="283"/>
      <c r="Q771" s="283"/>
      <c r="R771" s="283"/>
      <c r="S771" s="283"/>
      <c r="T771" s="283"/>
      <c r="U771" s="283"/>
      <c r="V771" s="283"/>
      <c r="W771" s="49"/>
      <c r="X771" s="49"/>
      <c r="Y771" s="49"/>
      <c r="Z771" s="49"/>
      <c r="AA771" s="49"/>
      <c r="AB771" s="49"/>
      <c r="AC771" s="49"/>
      <c r="AD771" s="49"/>
    </row>
    <row r="772" ht="15.75" customHeight="1">
      <c r="A772" s="282"/>
      <c r="B772" s="49"/>
      <c r="C772" s="49"/>
      <c r="D772" s="49"/>
      <c r="E772" s="49"/>
      <c r="F772" s="49"/>
      <c r="G772" s="49"/>
      <c r="H772" s="49"/>
      <c r="I772" s="283"/>
      <c r="J772" s="283"/>
      <c r="K772" s="283"/>
      <c r="L772" s="283"/>
      <c r="M772" s="283"/>
      <c r="N772" s="283"/>
      <c r="O772" s="283"/>
      <c r="P772" s="283"/>
      <c r="Q772" s="283"/>
      <c r="R772" s="283"/>
      <c r="S772" s="283"/>
      <c r="T772" s="283"/>
      <c r="U772" s="283"/>
      <c r="V772" s="283"/>
      <c r="W772" s="49"/>
      <c r="X772" s="49"/>
      <c r="Y772" s="49"/>
      <c r="Z772" s="49"/>
      <c r="AA772" s="49"/>
      <c r="AB772" s="49"/>
      <c r="AC772" s="49"/>
      <c r="AD772" s="49"/>
    </row>
    <row r="773" ht="15.75" customHeight="1">
      <c r="A773" s="282"/>
      <c r="B773" s="49"/>
      <c r="C773" s="49"/>
      <c r="D773" s="49"/>
      <c r="E773" s="49"/>
      <c r="F773" s="49"/>
      <c r="G773" s="49"/>
      <c r="H773" s="49"/>
      <c r="I773" s="283"/>
      <c r="J773" s="283"/>
      <c r="K773" s="283"/>
      <c r="L773" s="283"/>
      <c r="M773" s="283"/>
      <c r="N773" s="283"/>
      <c r="O773" s="283"/>
      <c r="P773" s="283"/>
      <c r="Q773" s="283"/>
      <c r="R773" s="283"/>
      <c r="S773" s="283"/>
      <c r="T773" s="283"/>
      <c r="U773" s="283"/>
      <c r="V773" s="283"/>
      <c r="W773" s="49"/>
      <c r="X773" s="49"/>
      <c r="Y773" s="49"/>
      <c r="Z773" s="49"/>
      <c r="AA773" s="49"/>
      <c r="AB773" s="49"/>
      <c r="AC773" s="49"/>
      <c r="AD773" s="49"/>
    </row>
    <row r="774" ht="15.75" customHeight="1">
      <c r="A774" s="282"/>
      <c r="B774" s="49"/>
      <c r="C774" s="49"/>
      <c r="D774" s="49"/>
      <c r="E774" s="49"/>
      <c r="F774" s="49"/>
      <c r="G774" s="49"/>
      <c r="H774" s="49"/>
      <c r="I774" s="283"/>
      <c r="J774" s="283"/>
      <c r="K774" s="283"/>
      <c r="L774" s="283"/>
      <c r="M774" s="283"/>
      <c r="N774" s="283"/>
      <c r="O774" s="283"/>
      <c r="P774" s="283"/>
      <c r="Q774" s="283"/>
      <c r="R774" s="283"/>
      <c r="S774" s="283"/>
      <c r="T774" s="283"/>
      <c r="U774" s="283"/>
      <c r="V774" s="283"/>
      <c r="W774" s="49"/>
      <c r="X774" s="49"/>
      <c r="Y774" s="49"/>
      <c r="Z774" s="49"/>
      <c r="AA774" s="49"/>
      <c r="AB774" s="49"/>
      <c r="AC774" s="49"/>
      <c r="AD774" s="49"/>
    </row>
    <row r="775" ht="15.75" customHeight="1">
      <c r="A775" s="282"/>
      <c r="B775" s="49"/>
      <c r="C775" s="49"/>
      <c r="D775" s="49"/>
      <c r="E775" s="49"/>
      <c r="F775" s="49"/>
      <c r="G775" s="49"/>
      <c r="H775" s="49"/>
      <c r="I775" s="283"/>
      <c r="J775" s="283"/>
      <c r="K775" s="283"/>
      <c r="L775" s="283"/>
      <c r="M775" s="283"/>
      <c r="N775" s="283"/>
      <c r="O775" s="283"/>
      <c r="P775" s="283"/>
      <c r="Q775" s="283"/>
      <c r="R775" s="283"/>
      <c r="S775" s="283"/>
      <c r="T775" s="283"/>
      <c r="U775" s="283"/>
      <c r="V775" s="283"/>
      <c r="W775" s="49"/>
      <c r="X775" s="49"/>
      <c r="Y775" s="49"/>
      <c r="Z775" s="49"/>
      <c r="AA775" s="49"/>
      <c r="AB775" s="49"/>
      <c r="AC775" s="49"/>
      <c r="AD775" s="49"/>
    </row>
    <row r="776" ht="15.75" customHeight="1">
      <c r="A776" s="282"/>
      <c r="B776" s="49"/>
      <c r="C776" s="49"/>
      <c r="D776" s="49"/>
      <c r="E776" s="49"/>
      <c r="F776" s="49"/>
      <c r="G776" s="49"/>
      <c r="H776" s="49"/>
      <c r="I776" s="283"/>
      <c r="J776" s="283"/>
      <c r="K776" s="283"/>
      <c r="L776" s="283"/>
      <c r="M776" s="283"/>
      <c r="N776" s="283"/>
      <c r="O776" s="283"/>
      <c r="P776" s="283"/>
      <c r="Q776" s="283"/>
      <c r="R776" s="283"/>
      <c r="S776" s="283"/>
      <c r="T776" s="283"/>
      <c r="U776" s="283"/>
      <c r="V776" s="283"/>
      <c r="W776" s="49"/>
      <c r="X776" s="49"/>
      <c r="Y776" s="49"/>
      <c r="Z776" s="49"/>
      <c r="AA776" s="49"/>
      <c r="AB776" s="49"/>
      <c r="AC776" s="49"/>
      <c r="AD776" s="49"/>
    </row>
    <row r="777" ht="15.75" customHeight="1">
      <c r="A777" s="282"/>
      <c r="B777" s="49"/>
      <c r="C777" s="49"/>
      <c r="D777" s="49"/>
      <c r="E777" s="49"/>
      <c r="F777" s="49"/>
      <c r="G777" s="49"/>
      <c r="H777" s="49"/>
      <c r="I777" s="283"/>
      <c r="J777" s="283"/>
      <c r="K777" s="283"/>
      <c r="L777" s="283"/>
      <c r="M777" s="283"/>
      <c r="N777" s="283"/>
      <c r="O777" s="283"/>
      <c r="P777" s="283"/>
      <c r="Q777" s="283"/>
      <c r="R777" s="283"/>
      <c r="S777" s="283"/>
      <c r="T777" s="283"/>
      <c r="U777" s="283"/>
      <c r="V777" s="283"/>
      <c r="W777" s="49"/>
      <c r="X777" s="49"/>
      <c r="Y777" s="49"/>
      <c r="Z777" s="49"/>
      <c r="AA777" s="49"/>
      <c r="AB777" s="49"/>
      <c r="AC777" s="49"/>
      <c r="AD777" s="49"/>
    </row>
    <row r="778" ht="15.75" customHeight="1">
      <c r="A778" s="282"/>
      <c r="B778" s="49"/>
      <c r="C778" s="49"/>
      <c r="D778" s="49"/>
      <c r="E778" s="49"/>
      <c r="F778" s="49"/>
      <c r="G778" s="49"/>
      <c r="H778" s="49"/>
      <c r="I778" s="283"/>
      <c r="J778" s="283"/>
      <c r="K778" s="283"/>
      <c r="L778" s="283"/>
      <c r="M778" s="283"/>
      <c r="N778" s="283"/>
      <c r="O778" s="283"/>
      <c r="P778" s="283"/>
      <c r="Q778" s="283"/>
      <c r="R778" s="283"/>
      <c r="S778" s="283"/>
      <c r="T778" s="283"/>
      <c r="U778" s="283"/>
      <c r="V778" s="283"/>
      <c r="W778" s="49"/>
      <c r="X778" s="49"/>
      <c r="Y778" s="49"/>
      <c r="Z778" s="49"/>
      <c r="AA778" s="49"/>
      <c r="AB778" s="49"/>
      <c r="AC778" s="49"/>
      <c r="AD778" s="49"/>
    </row>
    <row r="779" ht="15.75" customHeight="1">
      <c r="A779" s="282"/>
      <c r="B779" s="49"/>
      <c r="C779" s="49"/>
      <c r="D779" s="49"/>
      <c r="E779" s="49"/>
      <c r="F779" s="49"/>
      <c r="G779" s="49"/>
      <c r="H779" s="49"/>
      <c r="I779" s="283"/>
      <c r="J779" s="283"/>
      <c r="K779" s="283"/>
      <c r="L779" s="283"/>
      <c r="M779" s="283"/>
      <c r="N779" s="283"/>
      <c r="O779" s="283"/>
      <c r="P779" s="283"/>
      <c r="Q779" s="283"/>
      <c r="R779" s="283"/>
      <c r="S779" s="283"/>
      <c r="T779" s="283"/>
      <c r="U779" s="283"/>
      <c r="V779" s="283"/>
      <c r="W779" s="49"/>
      <c r="X779" s="49"/>
      <c r="Y779" s="49"/>
      <c r="Z779" s="49"/>
      <c r="AA779" s="49"/>
      <c r="AB779" s="49"/>
      <c r="AC779" s="49"/>
      <c r="AD779" s="49"/>
    </row>
    <row r="780" ht="15.75" customHeight="1">
      <c r="A780" s="282"/>
      <c r="B780" s="49"/>
      <c r="C780" s="49"/>
      <c r="D780" s="49"/>
      <c r="E780" s="49"/>
      <c r="F780" s="49"/>
      <c r="G780" s="49"/>
      <c r="H780" s="49"/>
      <c r="I780" s="283"/>
      <c r="J780" s="283"/>
      <c r="K780" s="283"/>
      <c r="L780" s="283"/>
      <c r="M780" s="283"/>
      <c r="N780" s="283"/>
      <c r="O780" s="283"/>
      <c r="P780" s="283"/>
      <c r="Q780" s="283"/>
      <c r="R780" s="283"/>
      <c r="S780" s="283"/>
      <c r="T780" s="283"/>
      <c r="U780" s="283"/>
      <c r="V780" s="283"/>
      <c r="W780" s="49"/>
      <c r="X780" s="49"/>
      <c r="Y780" s="49"/>
      <c r="Z780" s="49"/>
      <c r="AA780" s="49"/>
      <c r="AB780" s="49"/>
      <c r="AC780" s="49"/>
      <c r="AD780" s="49"/>
    </row>
    <row r="781" ht="15.75" customHeight="1">
      <c r="A781" s="282"/>
      <c r="B781" s="49"/>
      <c r="C781" s="49"/>
      <c r="D781" s="49"/>
      <c r="E781" s="49"/>
      <c r="F781" s="49"/>
      <c r="G781" s="49"/>
      <c r="H781" s="49"/>
      <c r="I781" s="283"/>
      <c r="J781" s="283"/>
      <c r="K781" s="283"/>
      <c r="L781" s="283"/>
      <c r="M781" s="283"/>
      <c r="N781" s="283"/>
      <c r="O781" s="283"/>
      <c r="P781" s="283"/>
      <c r="Q781" s="283"/>
      <c r="R781" s="283"/>
      <c r="S781" s="283"/>
      <c r="T781" s="283"/>
      <c r="U781" s="283"/>
      <c r="V781" s="283"/>
      <c r="W781" s="49"/>
      <c r="X781" s="49"/>
      <c r="Y781" s="49"/>
      <c r="Z781" s="49"/>
      <c r="AA781" s="49"/>
      <c r="AB781" s="49"/>
      <c r="AC781" s="49"/>
      <c r="AD781" s="49"/>
    </row>
    <row r="782" ht="15.75" customHeight="1">
      <c r="A782" s="282"/>
      <c r="B782" s="49"/>
      <c r="C782" s="49"/>
      <c r="D782" s="49"/>
      <c r="E782" s="49"/>
      <c r="F782" s="49"/>
      <c r="G782" s="49"/>
      <c r="H782" s="49"/>
      <c r="I782" s="283"/>
      <c r="J782" s="283"/>
      <c r="K782" s="283"/>
      <c r="L782" s="283"/>
      <c r="M782" s="283"/>
      <c r="N782" s="283"/>
      <c r="O782" s="283"/>
      <c r="P782" s="283"/>
      <c r="Q782" s="283"/>
      <c r="R782" s="283"/>
      <c r="S782" s="283"/>
      <c r="T782" s="283"/>
      <c r="U782" s="283"/>
      <c r="V782" s="283"/>
      <c r="W782" s="49"/>
      <c r="X782" s="49"/>
      <c r="Y782" s="49"/>
      <c r="Z782" s="49"/>
      <c r="AA782" s="49"/>
      <c r="AB782" s="49"/>
      <c r="AC782" s="49"/>
      <c r="AD782" s="49"/>
    </row>
    <row r="783" ht="15.75" customHeight="1">
      <c r="A783" s="282"/>
      <c r="B783" s="49"/>
      <c r="C783" s="49"/>
      <c r="D783" s="49"/>
      <c r="E783" s="49"/>
      <c r="F783" s="49"/>
      <c r="G783" s="49"/>
      <c r="H783" s="49"/>
      <c r="I783" s="283"/>
      <c r="J783" s="283"/>
      <c r="K783" s="283"/>
      <c r="L783" s="283"/>
      <c r="M783" s="283"/>
      <c r="N783" s="283"/>
      <c r="O783" s="283"/>
      <c r="P783" s="283"/>
      <c r="Q783" s="283"/>
      <c r="R783" s="283"/>
      <c r="S783" s="283"/>
      <c r="T783" s="283"/>
      <c r="U783" s="283"/>
      <c r="V783" s="283"/>
      <c r="W783" s="49"/>
      <c r="X783" s="49"/>
      <c r="Y783" s="49"/>
      <c r="Z783" s="49"/>
      <c r="AA783" s="49"/>
      <c r="AB783" s="49"/>
      <c r="AC783" s="49"/>
      <c r="AD783" s="49"/>
    </row>
    <row r="784" ht="15.75" customHeight="1">
      <c r="A784" s="282"/>
      <c r="B784" s="49"/>
      <c r="C784" s="49"/>
      <c r="D784" s="49"/>
      <c r="E784" s="49"/>
      <c r="F784" s="49"/>
      <c r="G784" s="49"/>
      <c r="H784" s="49"/>
      <c r="I784" s="283"/>
      <c r="J784" s="283"/>
      <c r="K784" s="283"/>
      <c r="L784" s="283"/>
      <c r="M784" s="283"/>
      <c r="N784" s="283"/>
      <c r="O784" s="283"/>
      <c r="P784" s="283"/>
      <c r="Q784" s="283"/>
      <c r="R784" s="283"/>
      <c r="S784" s="283"/>
      <c r="T784" s="283"/>
      <c r="U784" s="283"/>
      <c r="V784" s="283"/>
      <c r="W784" s="49"/>
      <c r="X784" s="49"/>
      <c r="Y784" s="49"/>
      <c r="Z784" s="49"/>
      <c r="AA784" s="49"/>
      <c r="AB784" s="49"/>
      <c r="AC784" s="49"/>
      <c r="AD784" s="49"/>
    </row>
    <row r="785" ht="15.75" customHeight="1">
      <c r="A785" s="282"/>
      <c r="B785" s="49"/>
      <c r="C785" s="49"/>
      <c r="D785" s="49"/>
      <c r="E785" s="49"/>
      <c r="F785" s="49"/>
      <c r="G785" s="49"/>
      <c r="H785" s="49"/>
      <c r="I785" s="283"/>
      <c r="J785" s="283"/>
      <c r="K785" s="283"/>
      <c r="L785" s="283"/>
      <c r="M785" s="283"/>
      <c r="N785" s="283"/>
      <c r="O785" s="283"/>
      <c r="P785" s="283"/>
      <c r="Q785" s="283"/>
      <c r="R785" s="283"/>
      <c r="S785" s="283"/>
      <c r="T785" s="283"/>
      <c r="U785" s="283"/>
      <c r="V785" s="283"/>
      <c r="W785" s="49"/>
      <c r="X785" s="49"/>
      <c r="Y785" s="49"/>
      <c r="Z785" s="49"/>
      <c r="AA785" s="49"/>
      <c r="AB785" s="49"/>
      <c r="AC785" s="49"/>
      <c r="AD785" s="49"/>
    </row>
    <row r="786" ht="15.75" customHeight="1">
      <c r="A786" s="282"/>
      <c r="B786" s="49"/>
      <c r="C786" s="49"/>
      <c r="D786" s="49"/>
      <c r="E786" s="49"/>
      <c r="F786" s="49"/>
      <c r="G786" s="49"/>
      <c r="H786" s="49"/>
      <c r="I786" s="283"/>
      <c r="J786" s="283"/>
      <c r="K786" s="283"/>
      <c r="L786" s="283"/>
      <c r="M786" s="283"/>
      <c r="N786" s="283"/>
      <c r="O786" s="283"/>
      <c r="P786" s="283"/>
      <c r="Q786" s="283"/>
      <c r="R786" s="283"/>
      <c r="S786" s="283"/>
      <c r="T786" s="283"/>
      <c r="U786" s="283"/>
      <c r="V786" s="283"/>
      <c r="W786" s="49"/>
      <c r="X786" s="49"/>
      <c r="Y786" s="49"/>
      <c r="Z786" s="49"/>
      <c r="AA786" s="49"/>
      <c r="AB786" s="49"/>
      <c r="AC786" s="49"/>
      <c r="AD786" s="49"/>
    </row>
    <row r="787" ht="15.75" customHeight="1">
      <c r="A787" s="282"/>
      <c r="B787" s="49"/>
      <c r="C787" s="49"/>
      <c r="D787" s="49"/>
      <c r="E787" s="49"/>
      <c r="F787" s="49"/>
      <c r="G787" s="49"/>
      <c r="H787" s="49"/>
      <c r="I787" s="283"/>
      <c r="J787" s="283"/>
      <c r="K787" s="283"/>
      <c r="L787" s="283"/>
      <c r="M787" s="283"/>
      <c r="N787" s="283"/>
      <c r="O787" s="283"/>
      <c r="P787" s="283"/>
      <c r="Q787" s="283"/>
      <c r="R787" s="283"/>
      <c r="S787" s="283"/>
      <c r="T787" s="283"/>
      <c r="U787" s="283"/>
      <c r="V787" s="283"/>
      <c r="W787" s="49"/>
      <c r="X787" s="49"/>
      <c r="Y787" s="49"/>
      <c r="Z787" s="49"/>
      <c r="AA787" s="49"/>
      <c r="AB787" s="49"/>
      <c r="AC787" s="49"/>
      <c r="AD787" s="49"/>
    </row>
    <row r="788" ht="15.75" customHeight="1">
      <c r="A788" s="282"/>
      <c r="B788" s="49"/>
      <c r="C788" s="49"/>
      <c r="D788" s="49"/>
      <c r="E788" s="49"/>
      <c r="F788" s="49"/>
      <c r="G788" s="49"/>
      <c r="H788" s="49"/>
      <c r="I788" s="283"/>
      <c r="J788" s="283"/>
      <c r="K788" s="283"/>
      <c r="L788" s="283"/>
      <c r="M788" s="283"/>
      <c r="N788" s="283"/>
      <c r="O788" s="283"/>
      <c r="P788" s="283"/>
      <c r="Q788" s="283"/>
      <c r="R788" s="283"/>
      <c r="S788" s="283"/>
      <c r="T788" s="283"/>
      <c r="U788" s="283"/>
      <c r="V788" s="283"/>
      <c r="W788" s="49"/>
      <c r="X788" s="49"/>
      <c r="Y788" s="49"/>
      <c r="Z788" s="49"/>
      <c r="AA788" s="49"/>
      <c r="AB788" s="49"/>
      <c r="AC788" s="49"/>
      <c r="AD788" s="49"/>
    </row>
    <row r="789" ht="15.75" customHeight="1">
      <c r="A789" s="282"/>
      <c r="B789" s="49"/>
      <c r="C789" s="49"/>
      <c r="D789" s="49"/>
      <c r="E789" s="49"/>
      <c r="F789" s="49"/>
      <c r="G789" s="49"/>
      <c r="H789" s="49"/>
      <c r="I789" s="283"/>
      <c r="J789" s="283"/>
      <c r="K789" s="283"/>
      <c r="L789" s="283"/>
      <c r="M789" s="283"/>
      <c r="N789" s="283"/>
      <c r="O789" s="283"/>
      <c r="P789" s="283"/>
      <c r="Q789" s="283"/>
      <c r="R789" s="283"/>
      <c r="S789" s="283"/>
      <c r="T789" s="283"/>
      <c r="U789" s="283"/>
      <c r="V789" s="283"/>
      <c r="W789" s="49"/>
      <c r="X789" s="49"/>
      <c r="Y789" s="49"/>
      <c r="Z789" s="49"/>
      <c r="AA789" s="49"/>
      <c r="AB789" s="49"/>
      <c r="AC789" s="49"/>
      <c r="AD789" s="49"/>
    </row>
    <row r="790" ht="15.75" customHeight="1">
      <c r="A790" s="282"/>
      <c r="B790" s="49"/>
      <c r="C790" s="49"/>
      <c r="D790" s="49"/>
      <c r="E790" s="49"/>
      <c r="F790" s="49"/>
      <c r="G790" s="49"/>
      <c r="H790" s="49"/>
      <c r="I790" s="283"/>
      <c r="J790" s="283"/>
      <c r="K790" s="283"/>
      <c r="L790" s="283"/>
      <c r="M790" s="283"/>
      <c r="N790" s="283"/>
      <c r="O790" s="283"/>
      <c r="P790" s="283"/>
      <c r="Q790" s="283"/>
      <c r="R790" s="283"/>
      <c r="S790" s="283"/>
      <c r="T790" s="283"/>
      <c r="U790" s="283"/>
      <c r="V790" s="283"/>
      <c r="W790" s="49"/>
      <c r="X790" s="49"/>
      <c r="Y790" s="49"/>
      <c r="Z790" s="49"/>
      <c r="AA790" s="49"/>
      <c r="AB790" s="49"/>
      <c r="AC790" s="49"/>
      <c r="AD790" s="49"/>
    </row>
    <row r="791" ht="15.75" customHeight="1">
      <c r="A791" s="282"/>
      <c r="B791" s="49"/>
      <c r="C791" s="49"/>
      <c r="D791" s="49"/>
      <c r="E791" s="49"/>
      <c r="F791" s="49"/>
      <c r="G791" s="49"/>
      <c r="H791" s="49"/>
      <c r="I791" s="283"/>
      <c r="J791" s="283"/>
      <c r="K791" s="283"/>
      <c r="L791" s="283"/>
      <c r="M791" s="283"/>
      <c r="N791" s="283"/>
      <c r="O791" s="283"/>
      <c r="P791" s="283"/>
      <c r="Q791" s="283"/>
      <c r="R791" s="283"/>
      <c r="S791" s="283"/>
      <c r="T791" s="283"/>
      <c r="U791" s="283"/>
      <c r="V791" s="283"/>
      <c r="W791" s="49"/>
      <c r="X791" s="49"/>
      <c r="Y791" s="49"/>
      <c r="Z791" s="49"/>
      <c r="AA791" s="49"/>
      <c r="AB791" s="49"/>
      <c r="AC791" s="49"/>
      <c r="AD791" s="49"/>
    </row>
    <row r="792" ht="15.75" customHeight="1">
      <c r="A792" s="282"/>
      <c r="B792" s="49"/>
      <c r="C792" s="49"/>
      <c r="D792" s="49"/>
      <c r="E792" s="49"/>
      <c r="F792" s="49"/>
      <c r="G792" s="49"/>
      <c r="H792" s="49"/>
      <c r="I792" s="283"/>
      <c r="J792" s="283"/>
      <c r="K792" s="283"/>
      <c r="L792" s="283"/>
      <c r="M792" s="283"/>
      <c r="N792" s="283"/>
      <c r="O792" s="283"/>
      <c r="P792" s="283"/>
      <c r="Q792" s="283"/>
      <c r="R792" s="283"/>
      <c r="S792" s="283"/>
      <c r="T792" s="283"/>
      <c r="U792" s="283"/>
      <c r="V792" s="283"/>
      <c r="W792" s="49"/>
      <c r="X792" s="49"/>
      <c r="Y792" s="49"/>
      <c r="Z792" s="49"/>
      <c r="AA792" s="49"/>
      <c r="AB792" s="49"/>
      <c r="AC792" s="49"/>
      <c r="AD792" s="49"/>
    </row>
    <row r="793" ht="15.75" customHeight="1">
      <c r="A793" s="282"/>
      <c r="B793" s="49"/>
      <c r="C793" s="49"/>
      <c r="D793" s="49"/>
      <c r="E793" s="49"/>
      <c r="F793" s="49"/>
      <c r="G793" s="49"/>
      <c r="H793" s="49"/>
      <c r="I793" s="283"/>
      <c r="J793" s="283"/>
      <c r="K793" s="283"/>
      <c r="L793" s="283"/>
      <c r="M793" s="283"/>
      <c r="N793" s="283"/>
      <c r="O793" s="283"/>
      <c r="P793" s="283"/>
      <c r="Q793" s="283"/>
      <c r="R793" s="283"/>
      <c r="S793" s="283"/>
      <c r="T793" s="283"/>
      <c r="U793" s="283"/>
      <c r="V793" s="283"/>
      <c r="W793" s="49"/>
      <c r="X793" s="49"/>
      <c r="Y793" s="49"/>
      <c r="Z793" s="49"/>
      <c r="AA793" s="49"/>
      <c r="AB793" s="49"/>
      <c r="AC793" s="49"/>
      <c r="AD793" s="49"/>
    </row>
    <row r="794" ht="15.75" customHeight="1">
      <c r="A794" s="282"/>
      <c r="B794" s="49"/>
      <c r="C794" s="49"/>
      <c r="D794" s="49"/>
      <c r="E794" s="49"/>
      <c r="F794" s="49"/>
      <c r="G794" s="49"/>
      <c r="H794" s="49"/>
      <c r="I794" s="283"/>
      <c r="J794" s="283"/>
      <c r="K794" s="283"/>
      <c r="L794" s="283"/>
      <c r="M794" s="283"/>
      <c r="N794" s="283"/>
      <c r="O794" s="283"/>
      <c r="P794" s="283"/>
      <c r="Q794" s="283"/>
      <c r="R794" s="283"/>
      <c r="S794" s="283"/>
      <c r="T794" s="283"/>
      <c r="U794" s="283"/>
      <c r="V794" s="283"/>
      <c r="W794" s="49"/>
      <c r="X794" s="49"/>
      <c r="Y794" s="49"/>
      <c r="Z794" s="49"/>
      <c r="AA794" s="49"/>
      <c r="AB794" s="49"/>
      <c r="AC794" s="49"/>
      <c r="AD794" s="49"/>
    </row>
    <row r="795" ht="15.75" customHeight="1">
      <c r="A795" s="282"/>
      <c r="B795" s="49"/>
      <c r="C795" s="49"/>
      <c r="D795" s="49"/>
      <c r="E795" s="49"/>
      <c r="F795" s="49"/>
      <c r="G795" s="49"/>
      <c r="H795" s="49"/>
      <c r="I795" s="283"/>
      <c r="J795" s="283"/>
      <c r="K795" s="283"/>
      <c r="L795" s="283"/>
      <c r="M795" s="283"/>
      <c r="N795" s="283"/>
      <c r="O795" s="283"/>
      <c r="P795" s="283"/>
      <c r="Q795" s="283"/>
      <c r="R795" s="283"/>
      <c r="S795" s="283"/>
      <c r="T795" s="283"/>
      <c r="U795" s="283"/>
      <c r="V795" s="283"/>
      <c r="W795" s="49"/>
      <c r="X795" s="49"/>
      <c r="Y795" s="49"/>
      <c r="Z795" s="49"/>
      <c r="AA795" s="49"/>
      <c r="AB795" s="49"/>
      <c r="AC795" s="49"/>
      <c r="AD795" s="49"/>
    </row>
    <row r="796" ht="15.75" customHeight="1">
      <c r="A796" s="282"/>
      <c r="B796" s="49"/>
      <c r="C796" s="49"/>
      <c r="D796" s="49"/>
      <c r="E796" s="49"/>
      <c r="F796" s="49"/>
      <c r="G796" s="49"/>
      <c r="H796" s="49"/>
      <c r="I796" s="283"/>
      <c r="J796" s="283"/>
      <c r="K796" s="283"/>
      <c r="L796" s="283"/>
      <c r="M796" s="283"/>
      <c r="N796" s="283"/>
      <c r="O796" s="283"/>
      <c r="P796" s="283"/>
      <c r="Q796" s="283"/>
      <c r="R796" s="283"/>
      <c r="S796" s="283"/>
      <c r="T796" s="283"/>
      <c r="U796" s="283"/>
      <c r="V796" s="283"/>
      <c r="W796" s="49"/>
      <c r="X796" s="49"/>
      <c r="Y796" s="49"/>
      <c r="Z796" s="49"/>
      <c r="AA796" s="49"/>
      <c r="AB796" s="49"/>
      <c r="AC796" s="49"/>
      <c r="AD796" s="49"/>
    </row>
    <row r="797" ht="15.75" customHeight="1">
      <c r="A797" s="282"/>
      <c r="B797" s="49"/>
      <c r="C797" s="49"/>
      <c r="D797" s="49"/>
      <c r="E797" s="49"/>
      <c r="F797" s="49"/>
      <c r="G797" s="49"/>
      <c r="H797" s="49"/>
      <c r="I797" s="283"/>
      <c r="J797" s="283"/>
      <c r="K797" s="283"/>
      <c r="L797" s="283"/>
      <c r="M797" s="283"/>
      <c r="N797" s="283"/>
      <c r="O797" s="283"/>
      <c r="P797" s="283"/>
      <c r="Q797" s="283"/>
      <c r="R797" s="283"/>
      <c r="S797" s="283"/>
      <c r="T797" s="283"/>
      <c r="U797" s="283"/>
      <c r="V797" s="283"/>
      <c r="W797" s="49"/>
      <c r="X797" s="49"/>
      <c r="Y797" s="49"/>
      <c r="Z797" s="49"/>
      <c r="AA797" s="49"/>
      <c r="AB797" s="49"/>
      <c r="AC797" s="49"/>
      <c r="AD797" s="49"/>
    </row>
    <row r="798" ht="15.75" customHeight="1">
      <c r="A798" s="282"/>
      <c r="B798" s="49"/>
      <c r="C798" s="49"/>
      <c r="D798" s="49"/>
      <c r="E798" s="49"/>
      <c r="F798" s="49"/>
      <c r="G798" s="49"/>
      <c r="H798" s="49"/>
      <c r="I798" s="283"/>
      <c r="J798" s="283"/>
      <c r="K798" s="283"/>
      <c r="L798" s="283"/>
      <c r="M798" s="283"/>
      <c r="N798" s="283"/>
      <c r="O798" s="283"/>
      <c r="P798" s="283"/>
      <c r="Q798" s="283"/>
      <c r="R798" s="283"/>
      <c r="S798" s="283"/>
      <c r="T798" s="283"/>
      <c r="U798" s="283"/>
      <c r="V798" s="283"/>
      <c r="W798" s="49"/>
      <c r="X798" s="49"/>
      <c r="Y798" s="49"/>
      <c r="Z798" s="49"/>
      <c r="AA798" s="49"/>
      <c r="AB798" s="49"/>
      <c r="AC798" s="49"/>
      <c r="AD798" s="49"/>
    </row>
    <row r="799" ht="15.75" customHeight="1">
      <c r="A799" s="282"/>
      <c r="B799" s="49"/>
      <c r="C799" s="49"/>
      <c r="D799" s="49"/>
      <c r="E799" s="49"/>
      <c r="F799" s="49"/>
      <c r="G799" s="49"/>
      <c r="H799" s="49"/>
      <c r="I799" s="283"/>
      <c r="J799" s="283"/>
      <c r="K799" s="283"/>
      <c r="L799" s="283"/>
      <c r="M799" s="283"/>
      <c r="N799" s="283"/>
      <c r="O799" s="283"/>
      <c r="P799" s="283"/>
      <c r="Q799" s="283"/>
      <c r="R799" s="283"/>
      <c r="S799" s="283"/>
      <c r="T799" s="283"/>
      <c r="U799" s="283"/>
      <c r="V799" s="283"/>
      <c r="W799" s="49"/>
      <c r="X799" s="49"/>
      <c r="Y799" s="49"/>
      <c r="Z799" s="49"/>
      <c r="AA799" s="49"/>
      <c r="AB799" s="49"/>
      <c r="AC799" s="49"/>
      <c r="AD799" s="49"/>
    </row>
    <row r="800" ht="15.75" customHeight="1">
      <c r="A800" s="282"/>
      <c r="B800" s="49"/>
      <c r="C800" s="49"/>
      <c r="D800" s="49"/>
      <c r="E800" s="49"/>
      <c r="F800" s="49"/>
      <c r="G800" s="49"/>
      <c r="H800" s="49"/>
      <c r="I800" s="283"/>
      <c r="J800" s="283"/>
      <c r="K800" s="283"/>
      <c r="L800" s="283"/>
      <c r="M800" s="283"/>
      <c r="N800" s="283"/>
      <c r="O800" s="283"/>
      <c r="P800" s="283"/>
      <c r="Q800" s="283"/>
      <c r="R800" s="283"/>
      <c r="S800" s="283"/>
      <c r="T800" s="283"/>
      <c r="U800" s="283"/>
      <c r="V800" s="283"/>
      <c r="W800" s="49"/>
      <c r="X800" s="49"/>
      <c r="Y800" s="49"/>
      <c r="Z800" s="49"/>
      <c r="AA800" s="49"/>
      <c r="AB800" s="49"/>
      <c r="AC800" s="49"/>
      <c r="AD800" s="49"/>
    </row>
    <row r="801" ht="15.75" customHeight="1">
      <c r="A801" s="282"/>
      <c r="B801" s="49"/>
      <c r="C801" s="49"/>
      <c r="D801" s="49"/>
      <c r="E801" s="49"/>
      <c r="F801" s="49"/>
      <c r="G801" s="49"/>
      <c r="H801" s="49"/>
      <c r="I801" s="283"/>
      <c r="J801" s="283"/>
      <c r="K801" s="283"/>
      <c r="L801" s="283"/>
      <c r="M801" s="283"/>
      <c r="N801" s="283"/>
      <c r="O801" s="283"/>
      <c r="P801" s="283"/>
      <c r="Q801" s="283"/>
      <c r="R801" s="283"/>
      <c r="S801" s="283"/>
      <c r="T801" s="283"/>
      <c r="U801" s="283"/>
      <c r="V801" s="283"/>
      <c r="W801" s="49"/>
      <c r="X801" s="49"/>
      <c r="Y801" s="49"/>
      <c r="Z801" s="49"/>
      <c r="AA801" s="49"/>
      <c r="AB801" s="49"/>
      <c r="AC801" s="49"/>
      <c r="AD801" s="49"/>
    </row>
    <row r="802" ht="15.75" customHeight="1">
      <c r="A802" s="282"/>
      <c r="B802" s="49"/>
      <c r="C802" s="49"/>
      <c r="D802" s="49"/>
      <c r="E802" s="49"/>
      <c r="F802" s="49"/>
      <c r="G802" s="49"/>
      <c r="H802" s="49"/>
      <c r="I802" s="283"/>
      <c r="J802" s="283"/>
      <c r="K802" s="283"/>
      <c r="L802" s="283"/>
      <c r="M802" s="283"/>
      <c r="N802" s="283"/>
      <c r="O802" s="283"/>
      <c r="P802" s="283"/>
      <c r="Q802" s="283"/>
      <c r="R802" s="283"/>
      <c r="S802" s="283"/>
      <c r="T802" s="283"/>
      <c r="U802" s="283"/>
      <c r="V802" s="283"/>
      <c r="W802" s="49"/>
      <c r="X802" s="49"/>
      <c r="Y802" s="49"/>
      <c r="Z802" s="49"/>
      <c r="AA802" s="49"/>
      <c r="AB802" s="49"/>
      <c r="AC802" s="49"/>
      <c r="AD802" s="49"/>
    </row>
    <row r="803" ht="15.75" customHeight="1">
      <c r="A803" s="282"/>
      <c r="B803" s="49"/>
      <c r="C803" s="49"/>
      <c r="D803" s="49"/>
      <c r="E803" s="49"/>
      <c r="F803" s="49"/>
      <c r="G803" s="49"/>
      <c r="H803" s="49"/>
      <c r="I803" s="283"/>
      <c r="J803" s="283"/>
      <c r="K803" s="283"/>
      <c r="L803" s="283"/>
      <c r="M803" s="283"/>
      <c r="N803" s="283"/>
      <c r="O803" s="283"/>
      <c r="P803" s="283"/>
      <c r="Q803" s="283"/>
      <c r="R803" s="283"/>
      <c r="S803" s="283"/>
      <c r="T803" s="283"/>
      <c r="U803" s="283"/>
      <c r="V803" s="283"/>
      <c r="W803" s="49"/>
      <c r="X803" s="49"/>
      <c r="Y803" s="49"/>
      <c r="Z803" s="49"/>
      <c r="AA803" s="49"/>
      <c r="AB803" s="49"/>
      <c r="AC803" s="49"/>
      <c r="AD803" s="49"/>
    </row>
    <row r="804" ht="15.75" customHeight="1">
      <c r="A804" s="282"/>
      <c r="B804" s="49"/>
      <c r="C804" s="49"/>
      <c r="D804" s="49"/>
      <c r="E804" s="49"/>
      <c r="F804" s="49"/>
      <c r="G804" s="49"/>
      <c r="H804" s="49"/>
      <c r="I804" s="283"/>
      <c r="J804" s="283"/>
      <c r="K804" s="283"/>
      <c r="L804" s="283"/>
      <c r="M804" s="283"/>
      <c r="N804" s="283"/>
      <c r="O804" s="283"/>
      <c r="P804" s="283"/>
      <c r="Q804" s="283"/>
      <c r="R804" s="283"/>
      <c r="S804" s="283"/>
      <c r="T804" s="283"/>
      <c r="U804" s="283"/>
      <c r="V804" s="283"/>
      <c r="W804" s="49"/>
      <c r="X804" s="49"/>
      <c r="Y804" s="49"/>
      <c r="Z804" s="49"/>
      <c r="AA804" s="49"/>
      <c r="AB804" s="49"/>
      <c r="AC804" s="49"/>
      <c r="AD804" s="49"/>
    </row>
    <row r="805" ht="15.75" customHeight="1">
      <c r="A805" s="282"/>
      <c r="B805" s="49"/>
      <c r="C805" s="49"/>
      <c r="D805" s="49"/>
      <c r="E805" s="49"/>
      <c r="F805" s="49"/>
      <c r="G805" s="49"/>
      <c r="H805" s="49"/>
      <c r="I805" s="283"/>
      <c r="J805" s="283"/>
      <c r="K805" s="283"/>
      <c r="L805" s="283"/>
      <c r="M805" s="283"/>
      <c r="N805" s="283"/>
      <c r="O805" s="283"/>
      <c r="P805" s="283"/>
      <c r="Q805" s="283"/>
      <c r="R805" s="283"/>
      <c r="S805" s="283"/>
      <c r="T805" s="283"/>
      <c r="U805" s="283"/>
      <c r="V805" s="283"/>
      <c r="W805" s="49"/>
      <c r="X805" s="49"/>
      <c r="Y805" s="49"/>
      <c r="Z805" s="49"/>
      <c r="AA805" s="49"/>
      <c r="AB805" s="49"/>
      <c r="AC805" s="49"/>
      <c r="AD805" s="49"/>
    </row>
    <row r="806" ht="15.75" customHeight="1">
      <c r="A806" s="282"/>
      <c r="B806" s="49"/>
      <c r="C806" s="49"/>
      <c r="D806" s="49"/>
      <c r="E806" s="49"/>
      <c r="F806" s="49"/>
      <c r="G806" s="49"/>
      <c r="H806" s="49"/>
      <c r="I806" s="283"/>
      <c r="J806" s="283"/>
      <c r="K806" s="283"/>
      <c r="L806" s="283"/>
      <c r="M806" s="283"/>
      <c r="N806" s="283"/>
      <c r="O806" s="283"/>
      <c r="P806" s="283"/>
      <c r="Q806" s="283"/>
      <c r="R806" s="283"/>
      <c r="S806" s="283"/>
      <c r="T806" s="283"/>
      <c r="U806" s="283"/>
      <c r="V806" s="283"/>
      <c r="W806" s="49"/>
      <c r="X806" s="49"/>
      <c r="Y806" s="49"/>
      <c r="Z806" s="49"/>
      <c r="AA806" s="49"/>
      <c r="AB806" s="49"/>
      <c r="AC806" s="49"/>
      <c r="AD806" s="49"/>
    </row>
    <row r="807" ht="15.75" customHeight="1">
      <c r="A807" s="282"/>
      <c r="B807" s="49"/>
      <c r="C807" s="49"/>
      <c r="D807" s="49"/>
      <c r="E807" s="49"/>
      <c r="F807" s="49"/>
      <c r="G807" s="49"/>
      <c r="H807" s="49"/>
      <c r="I807" s="283"/>
      <c r="J807" s="283"/>
      <c r="K807" s="283"/>
      <c r="L807" s="283"/>
      <c r="M807" s="283"/>
      <c r="N807" s="283"/>
      <c r="O807" s="283"/>
      <c r="P807" s="283"/>
      <c r="Q807" s="283"/>
      <c r="R807" s="283"/>
      <c r="S807" s="283"/>
      <c r="T807" s="283"/>
      <c r="U807" s="283"/>
      <c r="V807" s="283"/>
      <c r="W807" s="49"/>
      <c r="X807" s="49"/>
      <c r="Y807" s="49"/>
      <c r="Z807" s="49"/>
      <c r="AA807" s="49"/>
      <c r="AB807" s="49"/>
      <c r="AC807" s="49"/>
      <c r="AD807" s="49"/>
    </row>
    <row r="808" ht="15.75" customHeight="1">
      <c r="A808" s="282"/>
      <c r="B808" s="49"/>
      <c r="C808" s="49"/>
      <c r="D808" s="49"/>
      <c r="E808" s="49"/>
      <c r="F808" s="49"/>
      <c r="G808" s="49"/>
      <c r="H808" s="49"/>
      <c r="I808" s="283"/>
      <c r="J808" s="283"/>
      <c r="K808" s="283"/>
      <c r="L808" s="283"/>
      <c r="M808" s="283"/>
      <c r="N808" s="283"/>
      <c r="O808" s="283"/>
      <c r="P808" s="283"/>
      <c r="Q808" s="283"/>
      <c r="R808" s="283"/>
      <c r="S808" s="283"/>
      <c r="T808" s="283"/>
      <c r="U808" s="283"/>
      <c r="V808" s="283"/>
      <c r="W808" s="49"/>
      <c r="X808" s="49"/>
      <c r="Y808" s="49"/>
      <c r="Z808" s="49"/>
      <c r="AA808" s="49"/>
      <c r="AB808" s="49"/>
      <c r="AC808" s="49"/>
      <c r="AD808" s="49"/>
    </row>
    <row r="809" ht="15.75" customHeight="1">
      <c r="A809" s="282"/>
      <c r="B809" s="49"/>
      <c r="C809" s="49"/>
      <c r="D809" s="49"/>
      <c r="E809" s="49"/>
      <c r="F809" s="49"/>
      <c r="G809" s="49"/>
      <c r="H809" s="49"/>
      <c r="I809" s="283"/>
      <c r="J809" s="283"/>
      <c r="K809" s="283"/>
      <c r="L809" s="283"/>
      <c r="M809" s="283"/>
      <c r="N809" s="283"/>
      <c r="O809" s="283"/>
      <c r="P809" s="283"/>
      <c r="Q809" s="283"/>
      <c r="R809" s="283"/>
      <c r="S809" s="283"/>
      <c r="T809" s="283"/>
      <c r="U809" s="283"/>
      <c r="V809" s="283"/>
      <c r="W809" s="49"/>
      <c r="X809" s="49"/>
      <c r="Y809" s="49"/>
      <c r="Z809" s="49"/>
      <c r="AA809" s="49"/>
      <c r="AB809" s="49"/>
      <c r="AC809" s="49"/>
      <c r="AD809" s="49"/>
    </row>
    <row r="810" ht="15.75" customHeight="1">
      <c r="A810" s="282"/>
      <c r="B810" s="49"/>
      <c r="C810" s="49"/>
      <c r="D810" s="49"/>
      <c r="E810" s="49"/>
      <c r="F810" s="49"/>
      <c r="G810" s="49"/>
      <c r="H810" s="49"/>
      <c r="I810" s="283"/>
      <c r="J810" s="283"/>
      <c r="K810" s="283"/>
      <c r="L810" s="283"/>
      <c r="M810" s="283"/>
      <c r="N810" s="283"/>
      <c r="O810" s="283"/>
      <c r="P810" s="283"/>
      <c r="Q810" s="283"/>
      <c r="R810" s="283"/>
      <c r="S810" s="283"/>
      <c r="T810" s="283"/>
      <c r="U810" s="283"/>
      <c r="V810" s="283"/>
      <c r="W810" s="49"/>
      <c r="X810" s="49"/>
      <c r="Y810" s="49"/>
      <c r="Z810" s="49"/>
      <c r="AA810" s="49"/>
      <c r="AB810" s="49"/>
      <c r="AC810" s="49"/>
      <c r="AD810" s="49"/>
    </row>
    <row r="811" ht="15.75" customHeight="1">
      <c r="A811" s="282"/>
      <c r="B811" s="49"/>
      <c r="C811" s="49"/>
      <c r="D811" s="49"/>
      <c r="E811" s="49"/>
      <c r="F811" s="49"/>
      <c r="G811" s="49"/>
      <c r="H811" s="49"/>
      <c r="I811" s="283"/>
      <c r="J811" s="283"/>
      <c r="K811" s="283"/>
      <c r="L811" s="283"/>
      <c r="M811" s="283"/>
      <c r="N811" s="283"/>
      <c r="O811" s="283"/>
      <c r="P811" s="283"/>
      <c r="Q811" s="283"/>
      <c r="R811" s="283"/>
      <c r="S811" s="283"/>
      <c r="T811" s="283"/>
      <c r="U811" s="283"/>
      <c r="V811" s="283"/>
      <c r="W811" s="49"/>
      <c r="X811" s="49"/>
      <c r="Y811" s="49"/>
      <c r="Z811" s="49"/>
      <c r="AA811" s="49"/>
      <c r="AB811" s="49"/>
      <c r="AC811" s="49"/>
      <c r="AD811" s="49"/>
    </row>
    <row r="812" ht="15.75" customHeight="1">
      <c r="A812" s="282"/>
      <c r="B812" s="49"/>
      <c r="C812" s="49"/>
      <c r="D812" s="49"/>
      <c r="E812" s="49"/>
      <c r="F812" s="49"/>
      <c r="G812" s="49"/>
      <c r="H812" s="49"/>
      <c r="I812" s="283"/>
      <c r="J812" s="283"/>
      <c r="K812" s="283"/>
      <c r="L812" s="283"/>
      <c r="M812" s="283"/>
      <c r="N812" s="283"/>
      <c r="O812" s="283"/>
      <c r="P812" s="283"/>
      <c r="Q812" s="283"/>
      <c r="R812" s="283"/>
      <c r="S812" s="283"/>
      <c r="T812" s="283"/>
      <c r="U812" s="283"/>
      <c r="V812" s="283"/>
      <c r="W812" s="49"/>
      <c r="X812" s="49"/>
      <c r="Y812" s="49"/>
      <c r="Z812" s="49"/>
      <c r="AA812" s="49"/>
      <c r="AB812" s="49"/>
      <c r="AC812" s="49"/>
      <c r="AD812" s="49"/>
    </row>
    <row r="813" ht="15.75" customHeight="1">
      <c r="A813" s="282"/>
      <c r="B813" s="49"/>
      <c r="C813" s="49"/>
      <c r="D813" s="49"/>
      <c r="E813" s="49"/>
      <c r="F813" s="49"/>
      <c r="G813" s="49"/>
      <c r="H813" s="49"/>
      <c r="I813" s="283"/>
      <c r="J813" s="283"/>
      <c r="K813" s="283"/>
      <c r="L813" s="283"/>
      <c r="M813" s="283"/>
      <c r="N813" s="283"/>
      <c r="O813" s="283"/>
      <c r="P813" s="283"/>
      <c r="Q813" s="283"/>
      <c r="R813" s="283"/>
      <c r="S813" s="283"/>
      <c r="T813" s="283"/>
      <c r="U813" s="283"/>
      <c r="V813" s="283"/>
      <c r="W813" s="49"/>
      <c r="X813" s="49"/>
      <c r="Y813" s="49"/>
      <c r="Z813" s="49"/>
      <c r="AA813" s="49"/>
      <c r="AB813" s="49"/>
      <c r="AC813" s="49"/>
      <c r="AD813" s="49"/>
    </row>
    <row r="814" ht="15.75" customHeight="1">
      <c r="A814" s="282"/>
      <c r="B814" s="49"/>
      <c r="C814" s="49"/>
      <c r="D814" s="49"/>
      <c r="E814" s="49"/>
      <c r="F814" s="49"/>
      <c r="G814" s="49"/>
      <c r="H814" s="49"/>
      <c r="I814" s="283"/>
      <c r="J814" s="283"/>
      <c r="K814" s="283"/>
      <c r="L814" s="283"/>
      <c r="M814" s="283"/>
      <c r="N814" s="283"/>
      <c r="O814" s="283"/>
      <c r="P814" s="283"/>
      <c r="Q814" s="283"/>
      <c r="R814" s="283"/>
      <c r="S814" s="283"/>
      <c r="T814" s="283"/>
      <c r="U814" s="283"/>
      <c r="V814" s="283"/>
      <c r="W814" s="49"/>
      <c r="X814" s="49"/>
      <c r="Y814" s="49"/>
      <c r="Z814" s="49"/>
      <c r="AA814" s="49"/>
      <c r="AB814" s="49"/>
      <c r="AC814" s="49"/>
      <c r="AD814" s="49"/>
    </row>
    <row r="815" ht="15.75" customHeight="1">
      <c r="A815" s="282"/>
      <c r="B815" s="49"/>
      <c r="C815" s="49"/>
      <c r="D815" s="49"/>
      <c r="E815" s="49"/>
      <c r="F815" s="49"/>
      <c r="G815" s="49"/>
      <c r="H815" s="49"/>
      <c r="I815" s="283"/>
      <c r="J815" s="283"/>
      <c r="K815" s="283"/>
      <c r="L815" s="283"/>
      <c r="M815" s="283"/>
      <c r="N815" s="283"/>
      <c r="O815" s="283"/>
      <c r="P815" s="283"/>
      <c r="Q815" s="283"/>
      <c r="R815" s="283"/>
      <c r="S815" s="283"/>
      <c r="T815" s="283"/>
      <c r="U815" s="283"/>
      <c r="V815" s="283"/>
      <c r="W815" s="49"/>
      <c r="X815" s="49"/>
      <c r="Y815" s="49"/>
      <c r="Z815" s="49"/>
      <c r="AA815" s="49"/>
      <c r="AB815" s="49"/>
      <c r="AC815" s="49"/>
      <c r="AD815" s="49"/>
    </row>
    <row r="816" ht="15.75" customHeight="1">
      <c r="A816" s="282"/>
      <c r="B816" s="49"/>
      <c r="C816" s="49"/>
      <c r="D816" s="49"/>
      <c r="E816" s="49"/>
      <c r="F816" s="49"/>
      <c r="G816" s="49"/>
      <c r="H816" s="49"/>
      <c r="I816" s="283"/>
      <c r="J816" s="283"/>
      <c r="K816" s="283"/>
      <c r="L816" s="283"/>
      <c r="M816" s="283"/>
      <c r="N816" s="283"/>
      <c r="O816" s="283"/>
      <c r="P816" s="283"/>
      <c r="Q816" s="283"/>
      <c r="R816" s="283"/>
      <c r="S816" s="283"/>
      <c r="T816" s="283"/>
      <c r="U816" s="283"/>
      <c r="V816" s="283"/>
      <c r="W816" s="49"/>
      <c r="X816" s="49"/>
      <c r="Y816" s="49"/>
      <c r="Z816" s="49"/>
      <c r="AA816" s="49"/>
      <c r="AB816" s="49"/>
      <c r="AC816" s="49"/>
      <c r="AD816" s="49"/>
    </row>
    <row r="817" ht="15.75" customHeight="1">
      <c r="A817" s="282"/>
      <c r="B817" s="49"/>
      <c r="C817" s="49"/>
      <c r="D817" s="49"/>
      <c r="E817" s="49"/>
      <c r="F817" s="49"/>
      <c r="G817" s="49"/>
      <c r="H817" s="49"/>
      <c r="I817" s="283"/>
      <c r="J817" s="283"/>
      <c r="K817" s="283"/>
      <c r="L817" s="283"/>
      <c r="M817" s="283"/>
      <c r="N817" s="283"/>
      <c r="O817" s="283"/>
      <c r="P817" s="283"/>
      <c r="Q817" s="283"/>
      <c r="R817" s="283"/>
      <c r="S817" s="283"/>
      <c r="T817" s="283"/>
      <c r="U817" s="283"/>
      <c r="V817" s="283"/>
      <c r="W817" s="49"/>
      <c r="X817" s="49"/>
      <c r="Y817" s="49"/>
      <c r="Z817" s="49"/>
      <c r="AA817" s="49"/>
      <c r="AB817" s="49"/>
      <c r="AC817" s="49"/>
      <c r="AD817" s="49"/>
    </row>
    <row r="818" ht="15.75" customHeight="1">
      <c r="A818" s="282"/>
      <c r="B818" s="49"/>
      <c r="C818" s="49"/>
      <c r="D818" s="49"/>
      <c r="E818" s="49"/>
      <c r="F818" s="49"/>
      <c r="G818" s="49"/>
      <c r="H818" s="49"/>
      <c r="I818" s="283"/>
      <c r="J818" s="283"/>
      <c r="K818" s="283"/>
      <c r="L818" s="283"/>
      <c r="M818" s="283"/>
      <c r="N818" s="283"/>
      <c r="O818" s="283"/>
      <c r="P818" s="283"/>
      <c r="Q818" s="283"/>
      <c r="R818" s="283"/>
      <c r="S818" s="283"/>
      <c r="T818" s="283"/>
      <c r="U818" s="283"/>
      <c r="V818" s="283"/>
      <c r="W818" s="49"/>
      <c r="X818" s="49"/>
      <c r="Y818" s="49"/>
      <c r="Z818" s="49"/>
      <c r="AA818" s="49"/>
      <c r="AB818" s="49"/>
      <c r="AC818" s="49"/>
      <c r="AD818" s="49"/>
    </row>
    <row r="819" ht="15.75" customHeight="1">
      <c r="A819" s="282"/>
      <c r="B819" s="49"/>
      <c r="C819" s="49"/>
      <c r="D819" s="49"/>
      <c r="E819" s="49"/>
      <c r="F819" s="49"/>
      <c r="G819" s="49"/>
      <c r="H819" s="49"/>
      <c r="I819" s="283"/>
      <c r="J819" s="283"/>
      <c r="K819" s="283"/>
      <c r="L819" s="283"/>
      <c r="M819" s="283"/>
      <c r="N819" s="283"/>
      <c r="O819" s="283"/>
      <c r="P819" s="283"/>
      <c r="Q819" s="283"/>
      <c r="R819" s="283"/>
      <c r="S819" s="283"/>
      <c r="T819" s="283"/>
      <c r="U819" s="283"/>
      <c r="V819" s="283"/>
      <c r="W819" s="49"/>
      <c r="X819" s="49"/>
      <c r="Y819" s="49"/>
      <c r="Z819" s="49"/>
      <c r="AA819" s="49"/>
      <c r="AB819" s="49"/>
      <c r="AC819" s="49"/>
      <c r="AD819" s="49"/>
    </row>
    <row r="820" ht="15.75" customHeight="1">
      <c r="A820" s="282"/>
      <c r="B820" s="49"/>
      <c r="C820" s="49"/>
      <c r="D820" s="49"/>
      <c r="E820" s="49"/>
      <c r="F820" s="49"/>
      <c r="G820" s="49"/>
      <c r="H820" s="49"/>
      <c r="I820" s="283"/>
      <c r="J820" s="283"/>
      <c r="K820" s="283"/>
      <c r="L820" s="283"/>
      <c r="M820" s="283"/>
      <c r="N820" s="283"/>
      <c r="O820" s="283"/>
      <c r="P820" s="283"/>
      <c r="Q820" s="283"/>
      <c r="R820" s="283"/>
      <c r="S820" s="283"/>
      <c r="T820" s="283"/>
      <c r="U820" s="283"/>
      <c r="V820" s="283"/>
      <c r="W820" s="49"/>
      <c r="X820" s="49"/>
      <c r="Y820" s="49"/>
      <c r="Z820" s="49"/>
      <c r="AA820" s="49"/>
      <c r="AB820" s="49"/>
      <c r="AC820" s="49"/>
      <c r="AD820" s="49"/>
    </row>
    <row r="821" ht="15.75" customHeight="1">
      <c r="A821" s="282"/>
      <c r="B821" s="49"/>
      <c r="C821" s="49"/>
      <c r="D821" s="49"/>
      <c r="E821" s="49"/>
      <c r="F821" s="49"/>
      <c r="G821" s="49"/>
      <c r="H821" s="49"/>
      <c r="I821" s="283"/>
      <c r="J821" s="283"/>
      <c r="K821" s="283"/>
      <c r="L821" s="283"/>
      <c r="M821" s="283"/>
      <c r="N821" s="283"/>
      <c r="O821" s="283"/>
      <c r="P821" s="283"/>
      <c r="Q821" s="283"/>
      <c r="R821" s="283"/>
      <c r="S821" s="283"/>
      <c r="T821" s="283"/>
      <c r="U821" s="283"/>
      <c r="V821" s="283"/>
      <c r="W821" s="49"/>
      <c r="X821" s="49"/>
      <c r="Y821" s="49"/>
      <c r="Z821" s="49"/>
      <c r="AA821" s="49"/>
      <c r="AB821" s="49"/>
      <c r="AC821" s="49"/>
      <c r="AD821" s="49"/>
    </row>
    <row r="822" ht="15.75" customHeight="1">
      <c r="A822" s="282"/>
      <c r="B822" s="49"/>
      <c r="C822" s="49"/>
      <c r="D822" s="49"/>
      <c r="E822" s="49"/>
      <c r="F822" s="49"/>
      <c r="G822" s="49"/>
      <c r="H822" s="49"/>
      <c r="I822" s="283"/>
      <c r="J822" s="283"/>
      <c r="K822" s="283"/>
      <c r="L822" s="283"/>
      <c r="M822" s="283"/>
      <c r="N822" s="283"/>
      <c r="O822" s="283"/>
      <c r="P822" s="283"/>
      <c r="Q822" s="283"/>
      <c r="R822" s="283"/>
      <c r="S822" s="283"/>
      <c r="T822" s="283"/>
      <c r="U822" s="283"/>
      <c r="V822" s="283"/>
      <c r="W822" s="49"/>
      <c r="X822" s="49"/>
      <c r="Y822" s="49"/>
      <c r="Z822" s="49"/>
      <c r="AA822" s="49"/>
      <c r="AB822" s="49"/>
      <c r="AC822" s="49"/>
      <c r="AD822" s="49"/>
    </row>
    <row r="823" ht="15.75" customHeight="1">
      <c r="A823" s="282"/>
      <c r="B823" s="49"/>
      <c r="C823" s="49"/>
      <c r="D823" s="49"/>
      <c r="E823" s="49"/>
      <c r="F823" s="49"/>
      <c r="G823" s="49"/>
      <c r="H823" s="49"/>
      <c r="I823" s="283"/>
      <c r="J823" s="283"/>
      <c r="K823" s="283"/>
      <c r="L823" s="283"/>
      <c r="M823" s="283"/>
      <c r="N823" s="283"/>
      <c r="O823" s="283"/>
      <c r="P823" s="283"/>
      <c r="Q823" s="283"/>
      <c r="R823" s="283"/>
      <c r="S823" s="283"/>
      <c r="T823" s="283"/>
      <c r="U823" s="283"/>
      <c r="V823" s="283"/>
      <c r="W823" s="49"/>
      <c r="X823" s="49"/>
      <c r="Y823" s="49"/>
      <c r="Z823" s="49"/>
      <c r="AA823" s="49"/>
      <c r="AB823" s="49"/>
      <c r="AC823" s="49"/>
      <c r="AD823" s="49"/>
    </row>
    <row r="824" ht="15.75" customHeight="1">
      <c r="A824" s="282"/>
      <c r="B824" s="49"/>
      <c r="C824" s="49"/>
      <c r="D824" s="49"/>
      <c r="E824" s="49"/>
      <c r="F824" s="49"/>
      <c r="G824" s="49"/>
      <c r="H824" s="49"/>
      <c r="I824" s="283"/>
      <c r="J824" s="283"/>
      <c r="K824" s="283"/>
      <c r="L824" s="283"/>
      <c r="M824" s="283"/>
      <c r="N824" s="283"/>
      <c r="O824" s="283"/>
      <c r="P824" s="283"/>
      <c r="Q824" s="283"/>
      <c r="R824" s="283"/>
      <c r="S824" s="283"/>
      <c r="T824" s="283"/>
      <c r="U824" s="283"/>
      <c r="V824" s="283"/>
      <c r="W824" s="49"/>
      <c r="X824" s="49"/>
      <c r="Y824" s="49"/>
      <c r="Z824" s="49"/>
      <c r="AA824" s="49"/>
      <c r="AB824" s="49"/>
      <c r="AC824" s="49"/>
      <c r="AD824" s="49"/>
    </row>
    <row r="825" ht="15.75" customHeight="1">
      <c r="A825" s="282"/>
      <c r="B825" s="49"/>
      <c r="C825" s="49"/>
      <c r="D825" s="49"/>
      <c r="E825" s="49"/>
      <c r="F825" s="49"/>
      <c r="G825" s="49"/>
      <c r="H825" s="49"/>
      <c r="I825" s="283"/>
      <c r="J825" s="283"/>
      <c r="K825" s="283"/>
      <c r="L825" s="283"/>
      <c r="M825" s="283"/>
      <c r="N825" s="283"/>
      <c r="O825" s="283"/>
      <c r="P825" s="283"/>
      <c r="Q825" s="283"/>
      <c r="R825" s="283"/>
      <c r="S825" s="283"/>
      <c r="T825" s="283"/>
      <c r="U825" s="283"/>
      <c r="V825" s="283"/>
      <c r="W825" s="49"/>
      <c r="X825" s="49"/>
      <c r="Y825" s="49"/>
      <c r="Z825" s="49"/>
      <c r="AA825" s="49"/>
      <c r="AB825" s="49"/>
      <c r="AC825" s="49"/>
      <c r="AD825" s="49"/>
    </row>
    <row r="826" ht="15.75" customHeight="1">
      <c r="A826" s="282"/>
      <c r="B826" s="49"/>
      <c r="C826" s="49"/>
      <c r="D826" s="49"/>
      <c r="E826" s="49"/>
      <c r="F826" s="49"/>
      <c r="G826" s="49"/>
      <c r="H826" s="49"/>
      <c r="I826" s="283"/>
      <c r="J826" s="283"/>
      <c r="K826" s="283"/>
      <c r="L826" s="283"/>
      <c r="M826" s="283"/>
      <c r="N826" s="283"/>
      <c r="O826" s="283"/>
      <c r="P826" s="283"/>
      <c r="Q826" s="283"/>
      <c r="R826" s="283"/>
      <c r="S826" s="283"/>
      <c r="T826" s="283"/>
      <c r="U826" s="283"/>
      <c r="V826" s="283"/>
      <c r="W826" s="49"/>
      <c r="X826" s="49"/>
      <c r="Y826" s="49"/>
      <c r="Z826" s="49"/>
      <c r="AA826" s="49"/>
      <c r="AB826" s="49"/>
      <c r="AC826" s="49"/>
      <c r="AD826" s="49"/>
    </row>
    <row r="827" ht="15.75" customHeight="1">
      <c r="A827" s="282"/>
      <c r="B827" s="49"/>
      <c r="C827" s="49"/>
      <c r="D827" s="49"/>
      <c r="E827" s="49"/>
      <c r="F827" s="49"/>
      <c r="G827" s="49"/>
      <c r="H827" s="49"/>
      <c r="I827" s="283"/>
      <c r="J827" s="283"/>
      <c r="K827" s="283"/>
      <c r="L827" s="283"/>
      <c r="M827" s="283"/>
      <c r="N827" s="283"/>
      <c r="O827" s="283"/>
      <c r="P827" s="283"/>
      <c r="Q827" s="283"/>
      <c r="R827" s="283"/>
      <c r="S827" s="283"/>
      <c r="T827" s="283"/>
      <c r="U827" s="283"/>
      <c r="V827" s="283"/>
      <c r="W827" s="49"/>
      <c r="X827" s="49"/>
      <c r="Y827" s="49"/>
      <c r="Z827" s="49"/>
      <c r="AA827" s="49"/>
      <c r="AB827" s="49"/>
      <c r="AC827" s="49"/>
      <c r="AD827" s="49"/>
    </row>
    <row r="828" ht="15.75" customHeight="1">
      <c r="A828" s="282"/>
      <c r="B828" s="49"/>
      <c r="C828" s="49"/>
      <c r="D828" s="49"/>
      <c r="E828" s="49"/>
      <c r="F828" s="49"/>
      <c r="G828" s="49"/>
      <c r="H828" s="49"/>
      <c r="I828" s="283"/>
      <c r="J828" s="283"/>
      <c r="K828" s="283"/>
      <c r="L828" s="283"/>
      <c r="M828" s="283"/>
      <c r="N828" s="283"/>
      <c r="O828" s="283"/>
      <c r="P828" s="283"/>
      <c r="Q828" s="283"/>
      <c r="R828" s="283"/>
      <c r="S828" s="283"/>
      <c r="T828" s="283"/>
      <c r="U828" s="283"/>
      <c r="V828" s="283"/>
      <c r="W828" s="49"/>
      <c r="X828" s="49"/>
      <c r="Y828" s="49"/>
      <c r="Z828" s="49"/>
      <c r="AA828" s="49"/>
      <c r="AB828" s="49"/>
      <c r="AC828" s="49"/>
      <c r="AD828" s="49"/>
    </row>
    <row r="829" ht="15.75" customHeight="1">
      <c r="A829" s="282"/>
      <c r="B829" s="49"/>
      <c r="C829" s="49"/>
      <c r="D829" s="49"/>
      <c r="E829" s="49"/>
      <c r="F829" s="49"/>
      <c r="G829" s="49"/>
      <c r="H829" s="49"/>
      <c r="I829" s="283"/>
      <c r="J829" s="283"/>
      <c r="K829" s="283"/>
      <c r="L829" s="283"/>
      <c r="M829" s="283"/>
      <c r="N829" s="283"/>
      <c r="O829" s="283"/>
      <c r="P829" s="283"/>
      <c r="Q829" s="283"/>
      <c r="R829" s="283"/>
      <c r="S829" s="283"/>
      <c r="T829" s="283"/>
      <c r="U829" s="283"/>
      <c r="V829" s="283"/>
      <c r="W829" s="49"/>
      <c r="X829" s="49"/>
      <c r="Y829" s="49"/>
      <c r="Z829" s="49"/>
      <c r="AA829" s="49"/>
      <c r="AB829" s="49"/>
      <c r="AC829" s="49"/>
      <c r="AD829" s="49"/>
    </row>
    <row r="830" ht="15.75" customHeight="1">
      <c r="A830" s="282"/>
      <c r="B830" s="49"/>
      <c r="C830" s="49"/>
      <c r="D830" s="49"/>
      <c r="E830" s="49"/>
      <c r="F830" s="49"/>
      <c r="G830" s="49"/>
      <c r="H830" s="49"/>
      <c r="I830" s="283"/>
      <c r="J830" s="283"/>
      <c r="K830" s="283"/>
      <c r="L830" s="283"/>
      <c r="M830" s="283"/>
      <c r="N830" s="283"/>
      <c r="O830" s="283"/>
      <c r="P830" s="283"/>
      <c r="Q830" s="283"/>
      <c r="R830" s="283"/>
      <c r="S830" s="283"/>
      <c r="T830" s="283"/>
      <c r="U830" s="283"/>
      <c r="V830" s="283"/>
      <c r="W830" s="49"/>
      <c r="X830" s="49"/>
      <c r="Y830" s="49"/>
      <c r="Z830" s="49"/>
      <c r="AA830" s="49"/>
      <c r="AB830" s="49"/>
      <c r="AC830" s="49"/>
      <c r="AD830" s="49"/>
    </row>
    <row r="831" ht="15.75" customHeight="1">
      <c r="A831" s="282"/>
      <c r="B831" s="49"/>
      <c r="C831" s="49"/>
      <c r="D831" s="49"/>
      <c r="E831" s="49"/>
      <c r="F831" s="49"/>
      <c r="G831" s="49"/>
      <c r="H831" s="49"/>
      <c r="I831" s="283"/>
      <c r="J831" s="283"/>
      <c r="K831" s="283"/>
      <c r="L831" s="283"/>
      <c r="M831" s="283"/>
      <c r="N831" s="283"/>
      <c r="O831" s="283"/>
      <c r="P831" s="283"/>
      <c r="Q831" s="283"/>
      <c r="R831" s="283"/>
      <c r="S831" s="283"/>
      <c r="T831" s="283"/>
      <c r="U831" s="283"/>
      <c r="V831" s="283"/>
      <c r="W831" s="49"/>
      <c r="X831" s="49"/>
      <c r="Y831" s="49"/>
      <c r="Z831" s="49"/>
      <c r="AA831" s="49"/>
      <c r="AB831" s="49"/>
      <c r="AC831" s="49"/>
      <c r="AD831" s="49"/>
    </row>
    <row r="832" ht="15.75" customHeight="1">
      <c r="A832" s="282"/>
      <c r="B832" s="49"/>
      <c r="C832" s="49"/>
      <c r="D832" s="49"/>
      <c r="E832" s="49"/>
      <c r="F832" s="49"/>
      <c r="G832" s="49"/>
      <c r="H832" s="49"/>
      <c r="I832" s="283"/>
      <c r="J832" s="283"/>
      <c r="K832" s="283"/>
      <c r="L832" s="283"/>
      <c r="M832" s="283"/>
      <c r="N832" s="283"/>
      <c r="O832" s="283"/>
      <c r="P832" s="283"/>
      <c r="Q832" s="283"/>
      <c r="R832" s="283"/>
      <c r="S832" s="283"/>
      <c r="T832" s="283"/>
      <c r="U832" s="283"/>
      <c r="V832" s="283"/>
      <c r="W832" s="49"/>
      <c r="X832" s="49"/>
      <c r="Y832" s="49"/>
      <c r="Z832" s="49"/>
      <c r="AA832" s="49"/>
      <c r="AB832" s="49"/>
      <c r="AC832" s="49"/>
      <c r="AD832" s="49"/>
    </row>
    <row r="833" ht="15.75" customHeight="1">
      <c r="A833" s="282"/>
      <c r="B833" s="49"/>
      <c r="C833" s="49"/>
      <c r="D833" s="49"/>
      <c r="E833" s="49"/>
      <c r="F833" s="49"/>
      <c r="G833" s="49"/>
      <c r="H833" s="49"/>
      <c r="I833" s="283"/>
      <c r="J833" s="283"/>
      <c r="K833" s="283"/>
      <c r="L833" s="283"/>
      <c r="M833" s="283"/>
      <c r="N833" s="283"/>
      <c r="O833" s="283"/>
      <c r="P833" s="283"/>
      <c r="Q833" s="283"/>
      <c r="R833" s="283"/>
      <c r="S833" s="283"/>
      <c r="T833" s="283"/>
      <c r="U833" s="283"/>
      <c r="V833" s="283"/>
      <c r="W833" s="49"/>
      <c r="X833" s="49"/>
      <c r="Y833" s="49"/>
      <c r="Z833" s="49"/>
      <c r="AA833" s="49"/>
      <c r="AB833" s="49"/>
      <c r="AC833" s="49"/>
      <c r="AD833" s="49"/>
    </row>
    <row r="834" ht="15.75" customHeight="1">
      <c r="A834" s="282"/>
      <c r="B834" s="49"/>
      <c r="C834" s="49"/>
      <c r="D834" s="49"/>
      <c r="E834" s="49"/>
      <c r="F834" s="49"/>
      <c r="G834" s="49"/>
      <c r="H834" s="49"/>
      <c r="I834" s="283"/>
      <c r="J834" s="283"/>
      <c r="K834" s="283"/>
      <c r="L834" s="283"/>
      <c r="M834" s="283"/>
      <c r="N834" s="283"/>
      <c r="O834" s="283"/>
      <c r="P834" s="283"/>
      <c r="Q834" s="283"/>
      <c r="R834" s="283"/>
      <c r="S834" s="283"/>
      <c r="T834" s="283"/>
      <c r="U834" s="283"/>
      <c r="V834" s="283"/>
      <c r="W834" s="49"/>
      <c r="X834" s="49"/>
      <c r="Y834" s="49"/>
      <c r="Z834" s="49"/>
      <c r="AA834" s="49"/>
      <c r="AB834" s="49"/>
      <c r="AC834" s="49"/>
      <c r="AD834" s="49"/>
    </row>
    <row r="835" ht="15.75" customHeight="1">
      <c r="A835" s="282"/>
      <c r="B835" s="49"/>
      <c r="C835" s="49"/>
      <c r="D835" s="49"/>
      <c r="E835" s="49"/>
      <c r="F835" s="49"/>
      <c r="G835" s="49"/>
      <c r="H835" s="49"/>
      <c r="I835" s="283"/>
      <c r="J835" s="283"/>
      <c r="K835" s="283"/>
      <c r="L835" s="283"/>
      <c r="M835" s="283"/>
      <c r="N835" s="283"/>
      <c r="O835" s="283"/>
      <c r="P835" s="283"/>
      <c r="Q835" s="283"/>
      <c r="R835" s="283"/>
      <c r="S835" s="283"/>
      <c r="T835" s="283"/>
      <c r="U835" s="283"/>
      <c r="V835" s="283"/>
      <c r="W835" s="49"/>
      <c r="X835" s="49"/>
      <c r="Y835" s="49"/>
      <c r="Z835" s="49"/>
      <c r="AA835" s="49"/>
      <c r="AB835" s="49"/>
      <c r="AC835" s="49"/>
      <c r="AD835" s="49"/>
    </row>
    <row r="836" ht="15.75" customHeight="1">
      <c r="A836" s="282"/>
      <c r="B836" s="49"/>
      <c r="C836" s="49"/>
      <c r="D836" s="49"/>
      <c r="E836" s="49"/>
      <c r="F836" s="49"/>
      <c r="G836" s="49"/>
      <c r="H836" s="49"/>
      <c r="I836" s="283"/>
      <c r="J836" s="283"/>
      <c r="K836" s="283"/>
      <c r="L836" s="283"/>
      <c r="M836" s="283"/>
      <c r="N836" s="283"/>
      <c r="O836" s="283"/>
      <c r="P836" s="283"/>
      <c r="Q836" s="283"/>
      <c r="R836" s="283"/>
      <c r="S836" s="283"/>
      <c r="T836" s="283"/>
      <c r="U836" s="283"/>
      <c r="V836" s="283"/>
      <c r="W836" s="49"/>
      <c r="X836" s="49"/>
      <c r="Y836" s="49"/>
      <c r="Z836" s="49"/>
      <c r="AA836" s="49"/>
      <c r="AB836" s="49"/>
      <c r="AC836" s="49"/>
      <c r="AD836" s="49"/>
    </row>
    <row r="837" ht="15.75" customHeight="1">
      <c r="A837" s="282"/>
      <c r="B837" s="49"/>
      <c r="C837" s="49"/>
      <c r="D837" s="49"/>
      <c r="E837" s="49"/>
      <c r="F837" s="49"/>
      <c r="G837" s="49"/>
      <c r="H837" s="49"/>
      <c r="I837" s="283"/>
      <c r="J837" s="283"/>
      <c r="K837" s="283"/>
      <c r="L837" s="283"/>
      <c r="M837" s="283"/>
      <c r="N837" s="283"/>
      <c r="O837" s="283"/>
      <c r="P837" s="283"/>
      <c r="Q837" s="283"/>
      <c r="R837" s="283"/>
      <c r="S837" s="283"/>
      <c r="T837" s="283"/>
      <c r="U837" s="283"/>
      <c r="V837" s="283"/>
      <c r="W837" s="49"/>
      <c r="X837" s="49"/>
      <c r="Y837" s="49"/>
      <c r="Z837" s="49"/>
      <c r="AA837" s="49"/>
      <c r="AB837" s="49"/>
      <c r="AC837" s="49"/>
      <c r="AD837" s="49"/>
    </row>
    <row r="838" ht="15.75" customHeight="1">
      <c r="A838" s="282"/>
      <c r="B838" s="49"/>
      <c r="C838" s="49"/>
      <c r="D838" s="49"/>
      <c r="E838" s="49"/>
      <c r="F838" s="49"/>
      <c r="G838" s="49"/>
      <c r="H838" s="49"/>
      <c r="I838" s="283"/>
      <c r="J838" s="283"/>
      <c r="K838" s="283"/>
      <c r="L838" s="283"/>
      <c r="M838" s="283"/>
      <c r="N838" s="283"/>
      <c r="O838" s="283"/>
      <c r="P838" s="283"/>
      <c r="Q838" s="283"/>
      <c r="R838" s="283"/>
      <c r="S838" s="283"/>
      <c r="T838" s="283"/>
      <c r="U838" s="283"/>
      <c r="V838" s="283"/>
      <c r="W838" s="49"/>
      <c r="X838" s="49"/>
      <c r="Y838" s="49"/>
      <c r="Z838" s="49"/>
      <c r="AA838" s="49"/>
      <c r="AB838" s="49"/>
      <c r="AC838" s="49"/>
      <c r="AD838" s="49"/>
    </row>
    <row r="839" ht="15.75" customHeight="1">
      <c r="A839" s="282"/>
      <c r="B839" s="49"/>
      <c r="C839" s="49"/>
      <c r="D839" s="49"/>
      <c r="E839" s="49"/>
      <c r="F839" s="49"/>
      <c r="G839" s="49"/>
      <c r="H839" s="49"/>
      <c r="I839" s="283"/>
      <c r="J839" s="283"/>
      <c r="K839" s="283"/>
      <c r="L839" s="283"/>
      <c r="M839" s="283"/>
      <c r="N839" s="283"/>
      <c r="O839" s="283"/>
      <c r="P839" s="283"/>
      <c r="Q839" s="283"/>
      <c r="R839" s="283"/>
      <c r="S839" s="283"/>
      <c r="T839" s="283"/>
      <c r="U839" s="283"/>
      <c r="V839" s="283"/>
      <c r="W839" s="49"/>
      <c r="X839" s="49"/>
      <c r="Y839" s="49"/>
      <c r="Z839" s="49"/>
      <c r="AA839" s="49"/>
      <c r="AB839" s="49"/>
      <c r="AC839" s="49"/>
      <c r="AD839" s="49"/>
    </row>
    <row r="840" ht="15.75" customHeight="1">
      <c r="A840" s="282"/>
      <c r="B840" s="49"/>
      <c r="C840" s="49"/>
      <c r="D840" s="49"/>
      <c r="E840" s="49"/>
      <c r="F840" s="49"/>
      <c r="G840" s="49"/>
      <c r="H840" s="49"/>
      <c r="I840" s="283"/>
      <c r="J840" s="283"/>
      <c r="K840" s="283"/>
      <c r="L840" s="283"/>
      <c r="M840" s="283"/>
      <c r="N840" s="283"/>
      <c r="O840" s="283"/>
      <c r="P840" s="283"/>
      <c r="Q840" s="283"/>
      <c r="R840" s="283"/>
      <c r="S840" s="283"/>
      <c r="T840" s="283"/>
      <c r="U840" s="283"/>
      <c r="V840" s="283"/>
      <c r="W840" s="49"/>
      <c r="X840" s="49"/>
      <c r="Y840" s="49"/>
      <c r="Z840" s="49"/>
      <c r="AA840" s="49"/>
      <c r="AB840" s="49"/>
      <c r="AC840" s="49"/>
      <c r="AD840" s="49"/>
    </row>
    <row r="841" ht="15.75" customHeight="1">
      <c r="A841" s="282"/>
      <c r="B841" s="49"/>
      <c r="C841" s="49"/>
      <c r="D841" s="49"/>
      <c r="E841" s="49"/>
      <c r="F841" s="49"/>
      <c r="G841" s="49"/>
      <c r="H841" s="49"/>
      <c r="I841" s="283"/>
      <c r="J841" s="283"/>
      <c r="K841" s="283"/>
      <c r="L841" s="283"/>
      <c r="M841" s="283"/>
      <c r="N841" s="283"/>
      <c r="O841" s="283"/>
      <c r="P841" s="283"/>
      <c r="Q841" s="283"/>
      <c r="R841" s="283"/>
      <c r="S841" s="283"/>
      <c r="T841" s="283"/>
      <c r="U841" s="283"/>
      <c r="V841" s="283"/>
      <c r="W841" s="49"/>
      <c r="X841" s="49"/>
      <c r="Y841" s="49"/>
      <c r="Z841" s="49"/>
      <c r="AA841" s="49"/>
      <c r="AB841" s="49"/>
      <c r="AC841" s="49"/>
      <c r="AD841" s="49"/>
    </row>
    <row r="842" ht="15.75" customHeight="1">
      <c r="A842" s="282"/>
      <c r="B842" s="49"/>
      <c r="C842" s="49"/>
      <c r="D842" s="49"/>
      <c r="E842" s="49"/>
      <c r="F842" s="49"/>
      <c r="G842" s="49"/>
      <c r="H842" s="49"/>
      <c r="I842" s="283"/>
      <c r="J842" s="283"/>
      <c r="K842" s="283"/>
      <c r="L842" s="283"/>
      <c r="M842" s="283"/>
      <c r="N842" s="283"/>
      <c r="O842" s="283"/>
      <c r="P842" s="283"/>
      <c r="Q842" s="283"/>
      <c r="R842" s="283"/>
      <c r="S842" s="283"/>
      <c r="T842" s="283"/>
      <c r="U842" s="283"/>
      <c r="V842" s="283"/>
      <c r="W842" s="49"/>
      <c r="X842" s="49"/>
      <c r="Y842" s="49"/>
      <c r="Z842" s="49"/>
      <c r="AA842" s="49"/>
      <c r="AB842" s="49"/>
      <c r="AC842" s="49"/>
      <c r="AD842" s="49"/>
    </row>
    <row r="843" ht="15.75" customHeight="1">
      <c r="A843" s="282"/>
      <c r="B843" s="49"/>
      <c r="C843" s="49"/>
      <c r="D843" s="49"/>
      <c r="E843" s="49"/>
      <c r="F843" s="49"/>
      <c r="G843" s="49"/>
      <c r="H843" s="49"/>
      <c r="I843" s="283"/>
      <c r="J843" s="283"/>
      <c r="K843" s="283"/>
      <c r="L843" s="283"/>
      <c r="M843" s="283"/>
      <c r="N843" s="283"/>
      <c r="O843" s="283"/>
      <c r="P843" s="283"/>
      <c r="Q843" s="283"/>
      <c r="R843" s="283"/>
      <c r="S843" s="283"/>
      <c r="T843" s="283"/>
      <c r="U843" s="283"/>
      <c r="V843" s="283"/>
      <c r="W843" s="49"/>
      <c r="X843" s="49"/>
      <c r="Y843" s="49"/>
      <c r="Z843" s="49"/>
      <c r="AA843" s="49"/>
      <c r="AB843" s="49"/>
      <c r="AC843" s="49"/>
      <c r="AD843" s="49"/>
    </row>
    <row r="844" ht="15.75" customHeight="1">
      <c r="A844" s="282"/>
      <c r="B844" s="49"/>
      <c r="C844" s="49"/>
      <c r="D844" s="49"/>
      <c r="E844" s="49"/>
      <c r="F844" s="49"/>
      <c r="G844" s="49"/>
      <c r="H844" s="49"/>
      <c r="I844" s="283"/>
      <c r="J844" s="283"/>
      <c r="K844" s="283"/>
      <c r="L844" s="283"/>
      <c r="M844" s="283"/>
      <c r="N844" s="283"/>
      <c r="O844" s="283"/>
      <c r="P844" s="283"/>
      <c r="Q844" s="283"/>
      <c r="R844" s="283"/>
      <c r="S844" s="283"/>
      <c r="T844" s="283"/>
      <c r="U844" s="283"/>
      <c r="V844" s="283"/>
      <c r="W844" s="49"/>
      <c r="X844" s="49"/>
      <c r="Y844" s="49"/>
      <c r="Z844" s="49"/>
      <c r="AA844" s="49"/>
      <c r="AB844" s="49"/>
      <c r="AC844" s="49"/>
      <c r="AD844" s="49"/>
    </row>
    <row r="845" ht="15.75" customHeight="1">
      <c r="A845" s="282"/>
      <c r="B845" s="49"/>
      <c r="C845" s="49"/>
      <c r="D845" s="49"/>
      <c r="E845" s="49"/>
      <c r="F845" s="49"/>
      <c r="G845" s="49"/>
      <c r="H845" s="49"/>
      <c r="I845" s="283"/>
      <c r="J845" s="283"/>
      <c r="K845" s="283"/>
      <c r="L845" s="283"/>
      <c r="M845" s="283"/>
      <c r="N845" s="283"/>
      <c r="O845" s="283"/>
      <c r="P845" s="283"/>
      <c r="Q845" s="283"/>
      <c r="R845" s="283"/>
      <c r="S845" s="283"/>
      <c r="T845" s="283"/>
      <c r="U845" s="283"/>
      <c r="V845" s="283"/>
      <c r="W845" s="49"/>
      <c r="X845" s="49"/>
      <c r="Y845" s="49"/>
      <c r="Z845" s="49"/>
      <c r="AA845" s="49"/>
      <c r="AB845" s="49"/>
      <c r="AC845" s="49"/>
      <c r="AD845" s="49"/>
    </row>
    <row r="846" ht="15.75" customHeight="1">
      <c r="A846" s="282"/>
      <c r="B846" s="49"/>
      <c r="C846" s="49"/>
      <c r="D846" s="49"/>
      <c r="E846" s="49"/>
      <c r="F846" s="49"/>
      <c r="G846" s="49"/>
      <c r="H846" s="49"/>
      <c r="I846" s="283"/>
      <c r="J846" s="283"/>
      <c r="K846" s="283"/>
      <c r="L846" s="283"/>
      <c r="M846" s="283"/>
      <c r="N846" s="283"/>
      <c r="O846" s="283"/>
      <c r="P846" s="283"/>
      <c r="Q846" s="283"/>
      <c r="R846" s="283"/>
      <c r="S846" s="283"/>
      <c r="T846" s="283"/>
      <c r="U846" s="283"/>
      <c r="V846" s="283"/>
      <c r="W846" s="49"/>
      <c r="X846" s="49"/>
      <c r="Y846" s="49"/>
      <c r="Z846" s="49"/>
      <c r="AA846" s="49"/>
      <c r="AB846" s="49"/>
      <c r="AC846" s="49"/>
      <c r="AD846" s="49"/>
    </row>
    <row r="847" ht="15.75" customHeight="1">
      <c r="A847" s="282"/>
      <c r="B847" s="49"/>
      <c r="C847" s="49"/>
      <c r="D847" s="49"/>
      <c r="E847" s="49"/>
      <c r="F847" s="49"/>
      <c r="G847" s="49"/>
      <c r="H847" s="49"/>
      <c r="I847" s="283"/>
      <c r="J847" s="283"/>
      <c r="K847" s="283"/>
      <c r="L847" s="283"/>
      <c r="M847" s="283"/>
      <c r="N847" s="283"/>
      <c r="O847" s="283"/>
      <c r="P847" s="283"/>
      <c r="Q847" s="283"/>
      <c r="R847" s="283"/>
      <c r="S847" s="283"/>
      <c r="T847" s="283"/>
      <c r="U847" s="283"/>
      <c r="V847" s="283"/>
      <c r="W847" s="49"/>
      <c r="X847" s="49"/>
      <c r="Y847" s="49"/>
      <c r="Z847" s="49"/>
      <c r="AA847" s="49"/>
      <c r="AB847" s="49"/>
      <c r="AC847" s="49"/>
      <c r="AD847" s="49"/>
    </row>
    <row r="848" ht="15.75" customHeight="1">
      <c r="A848" s="282"/>
      <c r="B848" s="49"/>
      <c r="C848" s="49"/>
      <c r="D848" s="49"/>
      <c r="E848" s="49"/>
      <c r="F848" s="49"/>
      <c r="G848" s="49"/>
      <c r="H848" s="49"/>
      <c r="I848" s="283"/>
      <c r="J848" s="283"/>
      <c r="K848" s="283"/>
      <c r="L848" s="283"/>
      <c r="M848" s="283"/>
      <c r="N848" s="283"/>
      <c r="O848" s="283"/>
      <c r="P848" s="283"/>
      <c r="Q848" s="283"/>
      <c r="R848" s="283"/>
      <c r="S848" s="283"/>
      <c r="T848" s="283"/>
      <c r="U848" s="283"/>
      <c r="V848" s="283"/>
      <c r="W848" s="49"/>
      <c r="X848" s="49"/>
      <c r="Y848" s="49"/>
      <c r="Z848" s="49"/>
      <c r="AA848" s="49"/>
      <c r="AB848" s="49"/>
      <c r="AC848" s="49"/>
      <c r="AD848" s="49"/>
    </row>
    <row r="849" ht="15.75" customHeight="1">
      <c r="A849" s="282"/>
      <c r="B849" s="49"/>
      <c r="C849" s="49"/>
      <c r="D849" s="49"/>
      <c r="E849" s="49"/>
      <c r="F849" s="49"/>
      <c r="G849" s="49"/>
      <c r="H849" s="49"/>
      <c r="I849" s="283"/>
      <c r="J849" s="283"/>
      <c r="K849" s="283"/>
      <c r="L849" s="283"/>
      <c r="M849" s="283"/>
      <c r="N849" s="283"/>
      <c r="O849" s="283"/>
      <c r="P849" s="283"/>
      <c r="Q849" s="283"/>
      <c r="R849" s="283"/>
      <c r="S849" s="283"/>
      <c r="T849" s="283"/>
      <c r="U849" s="283"/>
      <c r="V849" s="283"/>
      <c r="W849" s="49"/>
      <c r="X849" s="49"/>
      <c r="Y849" s="49"/>
      <c r="Z849" s="49"/>
      <c r="AA849" s="49"/>
      <c r="AB849" s="49"/>
      <c r="AC849" s="49"/>
      <c r="AD849" s="49"/>
    </row>
    <row r="850" ht="15.75" customHeight="1">
      <c r="A850" s="282"/>
      <c r="B850" s="49"/>
      <c r="C850" s="49"/>
      <c r="D850" s="49"/>
      <c r="E850" s="49"/>
      <c r="F850" s="49"/>
      <c r="G850" s="49"/>
      <c r="H850" s="49"/>
      <c r="I850" s="283"/>
      <c r="J850" s="283"/>
      <c r="K850" s="283"/>
      <c r="L850" s="283"/>
      <c r="M850" s="283"/>
      <c r="N850" s="283"/>
      <c r="O850" s="283"/>
      <c r="P850" s="283"/>
      <c r="Q850" s="283"/>
      <c r="R850" s="283"/>
      <c r="S850" s="283"/>
      <c r="T850" s="283"/>
      <c r="U850" s="283"/>
      <c r="V850" s="283"/>
      <c r="W850" s="49"/>
      <c r="X850" s="49"/>
      <c r="Y850" s="49"/>
      <c r="Z850" s="49"/>
      <c r="AA850" s="49"/>
      <c r="AB850" s="49"/>
      <c r="AC850" s="49"/>
      <c r="AD850" s="49"/>
    </row>
    <row r="851" ht="15.75" customHeight="1">
      <c r="A851" s="282"/>
      <c r="B851" s="49"/>
      <c r="C851" s="49"/>
      <c r="D851" s="49"/>
      <c r="E851" s="49"/>
      <c r="F851" s="49"/>
      <c r="G851" s="49"/>
      <c r="H851" s="49"/>
      <c r="I851" s="283"/>
      <c r="J851" s="283"/>
      <c r="K851" s="283"/>
      <c r="L851" s="283"/>
      <c r="M851" s="283"/>
      <c r="N851" s="283"/>
      <c r="O851" s="283"/>
      <c r="P851" s="283"/>
      <c r="Q851" s="283"/>
      <c r="R851" s="283"/>
      <c r="S851" s="283"/>
      <c r="T851" s="283"/>
      <c r="U851" s="283"/>
      <c r="V851" s="283"/>
      <c r="W851" s="49"/>
      <c r="X851" s="49"/>
      <c r="Y851" s="49"/>
      <c r="Z851" s="49"/>
      <c r="AA851" s="49"/>
      <c r="AB851" s="49"/>
      <c r="AC851" s="49"/>
      <c r="AD851" s="49"/>
    </row>
    <row r="852" ht="15.75" customHeight="1">
      <c r="A852" s="282"/>
      <c r="B852" s="49"/>
      <c r="C852" s="49"/>
      <c r="D852" s="49"/>
      <c r="E852" s="49"/>
      <c r="F852" s="49"/>
      <c r="G852" s="49"/>
      <c r="H852" s="49"/>
      <c r="I852" s="283"/>
      <c r="J852" s="283"/>
      <c r="K852" s="283"/>
      <c r="L852" s="283"/>
      <c r="M852" s="283"/>
      <c r="N852" s="283"/>
      <c r="O852" s="283"/>
      <c r="P852" s="283"/>
      <c r="Q852" s="283"/>
      <c r="R852" s="283"/>
      <c r="S852" s="283"/>
      <c r="T852" s="283"/>
      <c r="U852" s="283"/>
      <c r="V852" s="283"/>
      <c r="W852" s="49"/>
      <c r="X852" s="49"/>
      <c r="Y852" s="49"/>
      <c r="Z852" s="49"/>
      <c r="AA852" s="49"/>
      <c r="AB852" s="49"/>
      <c r="AC852" s="49"/>
      <c r="AD852" s="49"/>
    </row>
    <row r="853" ht="15.75" customHeight="1">
      <c r="A853" s="282"/>
      <c r="B853" s="49"/>
      <c r="C853" s="49"/>
      <c r="D853" s="49"/>
      <c r="E853" s="49"/>
      <c r="F853" s="49"/>
      <c r="G853" s="49"/>
      <c r="H853" s="49"/>
      <c r="I853" s="283"/>
      <c r="J853" s="283"/>
      <c r="K853" s="283"/>
      <c r="L853" s="283"/>
      <c r="M853" s="283"/>
      <c r="N853" s="283"/>
      <c r="O853" s="283"/>
      <c r="P853" s="283"/>
      <c r="Q853" s="283"/>
      <c r="R853" s="283"/>
      <c r="S853" s="283"/>
      <c r="T853" s="283"/>
      <c r="U853" s="283"/>
      <c r="V853" s="283"/>
      <c r="W853" s="49"/>
      <c r="X853" s="49"/>
      <c r="Y853" s="49"/>
      <c r="Z853" s="49"/>
      <c r="AA853" s="49"/>
      <c r="AB853" s="49"/>
      <c r="AC853" s="49"/>
      <c r="AD853" s="49"/>
    </row>
    <row r="854" ht="15.75" customHeight="1">
      <c r="A854" s="282"/>
      <c r="B854" s="49"/>
      <c r="C854" s="49"/>
      <c r="D854" s="49"/>
      <c r="E854" s="49"/>
      <c r="F854" s="49"/>
      <c r="G854" s="49"/>
      <c r="H854" s="49"/>
      <c r="I854" s="283"/>
      <c r="J854" s="283"/>
      <c r="K854" s="283"/>
      <c r="L854" s="283"/>
      <c r="M854" s="283"/>
      <c r="N854" s="283"/>
      <c r="O854" s="283"/>
      <c r="P854" s="283"/>
      <c r="Q854" s="283"/>
      <c r="R854" s="283"/>
      <c r="S854" s="283"/>
      <c r="T854" s="283"/>
      <c r="U854" s="283"/>
      <c r="V854" s="283"/>
      <c r="W854" s="49"/>
      <c r="X854" s="49"/>
      <c r="Y854" s="49"/>
      <c r="Z854" s="49"/>
      <c r="AA854" s="49"/>
      <c r="AB854" s="49"/>
      <c r="AC854" s="49"/>
      <c r="AD854" s="49"/>
    </row>
    <row r="855" ht="15.75" customHeight="1">
      <c r="A855" s="282"/>
      <c r="B855" s="49"/>
      <c r="C855" s="49"/>
      <c r="D855" s="49"/>
      <c r="E855" s="49"/>
      <c r="F855" s="49"/>
      <c r="G855" s="49"/>
      <c r="H855" s="49"/>
      <c r="I855" s="283"/>
      <c r="J855" s="283"/>
      <c r="K855" s="283"/>
      <c r="L855" s="283"/>
      <c r="M855" s="283"/>
      <c r="N855" s="283"/>
      <c r="O855" s="283"/>
      <c r="P855" s="283"/>
      <c r="Q855" s="283"/>
      <c r="R855" s="283"/>
      <c r="S855" s="283"/>
      <c r="T855" s="283"/>
      <c r="U855" s="283"/>
      <c r="V855" s="283"/>
      <c r="W855" s="49"/>
      <c r="X855" s="49"/>
      <c r="Y855" s="49"/>
      <c r="Z855" s="49"/>
      <c r="AA855" s="49"/>
      <c r="AB855" s="49"/>
      <c r="AC855" s="49"/>
      <c r="AD855" s="49"/>
    </row>
    <row r="856" ht="15.75" customHeight="1">
      <c r="A856" s="282"/>
      <c r="B856" s="49"/>
      <c r="C856" s="49"/>
      <c r="D856" s="49"/>
      <c r="E856" s="49"/>
      <c r="F856" s="49"/>
      <c r="G856" s="49"/>
      <c r="H856" s="49"/>
      <c r="I856" s="283"/>
      <c r="J856" s="283"/>
      <c r="K856" s="283"/>
      <c r="L856" s="283"/>
      <c r="M856" s="283"/>
      <c r="N856" s="283"/>
      <c r="O856" s="283"/>
      <c r="P856" s="283"/>
      <c r="Q856" s="283"/>
      <c r="R856" s="283"/>
      <c r="S856" s="283"/>
      <c r="T856" s="283"/>
      <c r="U856" s="283"/>
      <c r="V856" s="283"/>
      <c r="W856" s="49"/>
      <c r="X856" s="49"/>
      <c r="Y856" s="49"/>
      <c r="Z856" s="49"/>
      <c r="AA856" s="49"/>
      <c r="AB856" s="49"/>
      <c r="AC856" s="49"/>
      <c r="AD856" s="49"/>
    </row>
    <row r="857" ht="15.75" customHeight="1">
      <c r="A857" s="282"/>
      <c r="B857" s="49"/>
      <c r="C857" s="49"/>
      <c r="D857" s="49"/>
      <c r="E857" s="49"/>
      <c r="F857" s="49"/>
      <c r="G857" s="49"/>
      <c r="H857" s="49"/>
      <c r="I857" s="283"/>
      <c r="J857" s="283"/>
      <c r="K857" s="283"/>
      <c r="L857" s="283"/>
      <c r="M857" s="283"/>
      <c r="N857" s="283"/>
      <c r="O857" s="283"/>
      <c r="P857" s="283"/>
      <c r="Q857" s="283"/>
      <c r="R857" s="283"/>
      <c r="S857" s="283"/>
      <c r="T857" s="283"/>
      <c r="U857" s="283"/>
      <c r="V857" s="283"/>
      <c r="W857" s="49"/>
      <c r="X857" s="49"/>
      <c r="Y857" s="49"/>
      <c r="Z857" s="49"/>
      <c r="AA857" s="49"/>
      <c r="AB857" s="49"/>
      <c r="AC857" s="49"/>
      <c r="AD857" s="49"/>
    </row>
    <row r="858" ht="15.75" customHeight="1">
      <c r="A858" s="282"/>
      <c r="B858" s="49"/>
      <c r="C858" s="49"/>
      <c r="D858" s="49"/>
      <c r="E858" s="49"/>
      <c r="F858" s="49"/>
      <c r="G858" s="49"/>
      <c r="H858" s="49"/>
      <c r="I858" s="283"/>
      <c r="J858" s="283"/>
      <c r="K858" s="283"/>
      <c r="L858" s="283"/>
      <c r="M858" s="283"/>
      <c r="N858" s="283"/>
      <c r="O858" s="283"/>
      <c r="P858" s="283"/>
      <c r="Q858" s="283"/>
      <c r="R858" s="283"/>
      <c r="S858" s="283"/>
      <c r="T858" s="283"/>
      <c r="U858" s="283"/>
      <c r="V858" s="283"/>
      <c r="W858" s="49"/>
      <c r="X858" s="49"/>
      <c r="Y858" s="49"/>
      <c r="Z858" s="49"/>
      <c r="AA858" s="49"/>
      <c r="AB858" s="49"/>
      <c r="AC858" s="49"/>
      <c r="AD858" s="49"/>
    </row>
    <row r="859" ht="15.75" customHeight="1">
      <c r="A859" s="282"/>
      <c r="B859" s="49"/>
      <c r="C859" s="49"/>
      <c r="D859" s="49"/>
      <c r="E859" s="49"/>
      <c r="F859" s="49"/>
      <c r="G859" s="49"/>
      <c r="H859" s="49"/>
      <c r="I859" s="283"/>
      <c r="J859" s="283"/>
      <c r="K859" s="283"/>
      <c r="L859" s="283"/>
      <c r="M859" s="283"/>
      <c r="N859" s="283"/>
      <c r="O859" s="283"/>
      <c r="P859" s="283"/>
      <c r="Q859" s="283"/>
      <c r="R859" s="283"/>
      <c r="S859" s="283"/>
      <c r="T859" s="283"/>
      <c r="U859" s="283"/>
      <c r="V859" s="283"/>
      <c r="W859" s="49"/>
      <c r="X859" s="49"/>
      <c r="Y859" s="49"/>
      <c r="Z859" s="49"/>
      <c r="AA859" s="49"/>
      <c r="AB859" s="49"/>
      <c r="AC859" s="49"/>
      <c r="AD859" s="49"/>
    </row>
    <row r="860" ht="15.75" customHeight="1">
      <c r="A860" s="282"/>
      <c r="B860" s="49"/>
      <c r="C860" s="49"/>
      <c r="D860" s="49"/>
      <c r="E860" s="49"/>
      <c r="F860" s="49"/>
      <c r="G860" s="49"/>
      <c r="H860" s="49"/>
      <c r="I860" s="283"/>
      <c r="J860" s="283"/>
      <c r="K860" s="283"/>
      <c r="L860" s="283"/>
      <c r="M860" s="283"/>
      <c r="N860" s="283"/>
      <c r="O860" s="283"/>
      <c r="P860" s="283"/>
      <c r="Q860" s="283"/>
      <c r="R860" s="283"/>
      <c r="S860" s="283"/>
      <c r="T860" s="283"/>
      <c r="U860" s="283"/>
      <c r="V860" s="283"/>
      <c r="W860" s="49"/>
      <c r="X860" s="49"/>
      <c r="Y860" s="49"/>
      <c r="Z860" s="49"/>
      <c r="AA860" s="49"/>
      <c r="AB860" s="49"/>
      <c r="AC860" s="49"/>
      <c r="AD860" s="49"/>
    </row>
    <row r="861" ht="15.75" customHeight="1">
      <c r="A861" s="282"/>
      <c r="B861" s="49"/>
      <c r="C861" s="49"/>
      <c r="D861" s="49"/>
      <c r="E861" s="49"/>
      <c r="F861" s="49"/>
      <c r="G861" s="49"/>
      <c r="H861" s="49"/>
      <c r="I861" s="283"/>
      <c r="J861" s="283"/>
      <c r="K861" s="283"/>
      <c r="L861" s="283"/>
      <c r="M861" s="283"/>
      <c r="N861" s="283"/>
      <c r="O861" s="283"/>
      <c r="P861" s="283"/>
      <c r="Q861" s="283"/>
      <c r="R861" s="283"/>
      <c r="S861" s="283"/>
      <c r="T861" s="283"/>
      <c r="U861" s="283"/>
      <c r="V861" s="283"/>
      <c r="W861" s="49"/>
      <c r="X861" s="49"/>
      <c r="Y861" s="49"/>
      <c r="Z861" s="49"/>
      <c r="AA861" s="49"/>
      <c r="AB861" s="49"/>
      <c r="AC861" s="49"/>
      <c r="AD861" s="49"/>
    </row>
    <row r="862" ht="15.75" customHeight="1">
      <c r="A862" s="282"/>
      <c r="B862" s="49"/>
      <c r="C862" s="49"/>
      <c r="D862" s="49"/>
      <c r="E862" s="49"/>
      <c r="F862" s="49"/>
      <c r="G862" s="49"/>
      <c r="H862" s="49"/>
      <c r="I862" s="283"/>
      <c r="J862" s="283"/>
      <c r="K862" s="283"/>
      <c r="L862" s="283"/>
      <c r="M862" s="283"/>
      <c r="N862" s="283"/>
      <c r="O862" s="283"/>
      <c r="P862" s="283"/>
      <c r="Q862" s="283"/>
      <c r="R862" s="283"/>
      <c r="S862" s="283"/>
      <c r="T862" s="283"/>
      <c r="U862" s="283"/>
      <c r="V862" s="283"/>
      <c r="W862" s="49"/>
      <c r="X862" s="49"/>
      <c r="Y862" s="49"/>
      <c r="Z862" s="49"/>
      <c r="AA862" s="49"/>
      <c r="AB862" s="49"/>
      <c r="AC862" s="49"/>
      <c r="AD862" s="49"/>
    </row>
    <row r="863" ht="15.75" customHeight="1">
      <c r="A863" s="282"/>
      <c r="B863" s="49"/>
      <c r="C863" s="49"/>
      <c r="D863" s="49"/>
      <c r="E863" s="49"/>
      <c r="F863" s="49"/>
      <c r="G863" s="49"/>
      <c r="H863" s="49"/>
      <c r="I863" s="283"/>
      <c r="J863" s="283"/>
      <c r="K863" s="283"/>
      <c r="L863" s="283"/>
      <c r="M863" s="283"/>
      <c r="N863" s="283"/>
      <c r="O863" s="283"/>
      <c r="P863" s="283"/>
      <c r="Q863" s="283"/>
      <c r="R863" s="283"/>
      <c r="S863" s="283"/>
      <c r="T863" s="283"/>
      <c r="U863" s="283"/>
      <c r="V863" s="283"/>
      <c r="W863" s="49"/>
      <c r="X863" s="49"/>
      <c r="Y863" s="49"/>
      <c r="Z863" s="49"/>
      <c r="AA863" s="49"/>
      <c r="AB863" s="49"/>
      <c r="AC863" s="49"/>
      <c r="AD863" s="49"/>
    </row>
    <row r="864" ht="15.75" customHeight="1">
      <c r="A864" s="282"/>
      <c r="B864" s="49"/>
      <c r="C864" s="49"/>
      <c r="D864" s="49"/>
      <c r="E864" s="49"/>
      <c r="F864" s="49"/>
      <c r="G864" s="49"/>
      <c r="H864" s="49"/>
      <c r="I864" s="283"/>
      <c r="J864" s="283"/>
      <c r="K864" s="283"/>
      <c r="L864" s="283"/>
      <c r="M864" s="283"/>
      <c r="N864" s="283"/>
      <c r="O864" s="283"/>
      <c r="P864" s="283"/>
      <c r="Q864" s="283"/>
      <c r="R864" s="283"/>
      <c r="S864" s="283"/>
      <c r="T864" s="283"/>
      <c r="U864" s="283"/>
      <c r="V864" s="283"/>
      <c r="W864" s="49"/>
      <c r="X864" s="49"/>
      <c r="Y864" s="49"/>
      <c r="Z864" s="49"/>
      <c r="AA864" s="49"/>
      <c r="AB864" s="49"/>
      <c r="AC864" s="49"/>
      <c r="AD864" s="49"/>
    </row>
    <row r="865" ht="15.75" customHeight="1">
      <c r="A865" s="282"/>
      <c r="B865" s="49"/>
      <c r="C865" s="49"/>
      <c r="D865" s="49"/>
      <c r="E865" s="49"/>
      <c r="F865" s="49"/>
      <c r="G865" s="49"/>
      <c r="H865" s="49"/>
      <c r="I865" s="283"/>
      <c r="J865" s="283"/>
      <c r="K865" s="283"/>
      <c r="L865" s="283"/>
      <c r="M865" s="283"/>
      <c r="N865" s="283"/>
      <c r="O865" s="283"/>
      <c r="P865" s="283"/>
      <c r="Q865" s="283"/>
      <c r="R865" s="283"/>
      <c r="S865" s="283"/>
      <c r="T865" s="283"/>
      <c r="U865" s="283"/>
      <c r="V865" s="283"/>
      <c r="W865" s="49"/>
      <c r="X865" s="49"/>
      <c r="Y865" s="49"/>
      <c r="Z865" s="49"/>
      <c r="AA865" s="49"/>
      <c r="AB865" s="49"/>
      <c r="AC865" s="49"/>
      <c r="AD865" s="49"/>
    </row>
    <row r="866" ht="15.75" customHeight="1">
      <c r="A866" s="282"/>
      <c r="B866" s="49"/>
      <c r="C866" s="49"/>
      <c r="D866" s="49"/>
      <c r="E866" s="49"/>
      <c r="F866" s="49"/>
      <c r="G866" s="49"/>
      <c r="H866" s="49"/>
      <c r="I866" s="283"/>
      <c r="J866" s="283"/>
      <c r="K866" s="283"/>
      <c r="L866" s="283"/>
      <c r="M866" s="283"/>
      <c r="N866" s="283"/>
      <c r="O866" s="283"/>
      <c r="P866" s="283"/>
      <c r="Q866" s="283"/>
      <c r="R866" s="283"/>
      <c r="S866" s="283"/>
      <c r="T866" s="283"/>
      <c r="U866" s="283"/>
      <c r="V866" s="283"/>
      <c r="W866" s="49"/>
      <c r="X866" s="49"/>
      <c r="Y866" s="49"/>
      <c r="Z866" s="49"/>
      <c r="AA866" s="49"/>
      <c r="AB866" s="49"/>
      <c r="AC866" s="49"/>
      <c r="AD866" s="49"/>
    </row>
    <row r="867" ht="15.75" customHeight="1">
      <c r="A867" s="282"/>
      <c r="B867" s="49"/>
      <c r="C867" s="49"/>
      <c r="D867" s="49"/>
      <c r="E867" s="49"/>
      <c r="F867" s="49"/>
      <c r="G867" s="49"/>
      <c r="H867" s="49"/>
      <c r="I867" s="283"/>
      <c r="J867" s="283"/>
      <c r="K867" s="283"/>
      <c r="L867" s="283"/>
      <c r="M867" s="283"/>
      <c r="N867" s="283"/>
      <c r="O867" s="283"/>
      <c r="P867" s="283"/>
      <c r="Q867" s="283"/>
      <c r="R867" s="283"/>
      <c r="S867" s="283"/>
      <c r="T867" s="283"/>
      <c r="U867" s="283"/>
      <c r="V867" s="283"/>
      <c r="W867" s="49"/>
      <c r="X867" s="49"/>
      <c r="Y867" s="49"/>
      <c r="Z867" s="49"/>
      <c r="AA867" s="49"/>
      <c r="AB867" s="49"/>
      <c r="AC867" s="49"/>
      <c r="AD867" s="49"/>
    </row>
    <row r="868" ht="15.75" customHeight="1">
      <c r="A868" s="282"/>
      <c r="B868" s="49"/>
      <c r="C868" s="49"/>
      <c r="D868" s="49"/>
      <c r="E868" s="49"/>
      <c r="F868" s="49"/>
      <c r="G868" s="49"/>
      <c r="H868" s="49"/>
      <c r="I868" s="283"/>
      <c r="J868" s="283"/>
      <c r="K868" s="283"/>
      <c r="L868" s="283"/>
      <c r="M868" s="283"/>
      <c r="N868" s="283"/>
      <c r="O868" s="283"/>
      <c r="P868" s="283"/>
      <c r="Q868" s="283"/>
      <c r="R868" s="283"/>
      <c r="S868" s="283"/>
      <c r="T868" s="283"/>
      <c r="U868" s="283"/>
      <c r="V868" s="283"/>
      <c r="W868" s="49"/>
      <c r="X868" s="49"/>
      <c r="Y868" s="49"/>
      <c r="Z868" s="49"/>
      <c r="AA868" s="49"/>
      <c r="AB868" s="49"/>
      <c r="AC868" s="49"/>
      <c r="AD868" s="49"/>
    </row>
    <row r="869" ht="15.75" customHeight="1">
      <c r="A869" s="282"/>
      <c r="B869" s="49"/>
      <c r="C869" s="49"/>
      <c r="D869" s="49"/>
      <c r="E869" s="49"/>
      <c r="F869" s="49"/>
      <c r="G869" s="49"/>
      <c r="H869" s="49"/>
      <c r="I869" s="283"/>
      <c r="J869" s="283"/>
      <c r="K869" s="283"/>
      <c r="L869" s="283"/>
      <c r="M869" s="283"/>
      <c r="N869" s="283"/>
      <c r="O869" s="283"/>
      <c r="P869" s="283"/>
      <c r="Q869" s="283"/>
      <c r="R869" s="283"/>
      <c r="S869" s="283"/>
      <c r="T869" s="283"/>
      <c r="U869" s="283"/>
      <c r="V869" s="283"/>
      <c r="W869" s="49"/>
      <c r="X869" s="49"/>
      <c r="Y869" s="49"/>
      <c r="Z869" s="49"/>
      <c r="AA869" s="49"/>
      <c r="AB869" s="49"/>
      <c r="AC869" s="49"/>
      <c r="AD869" s="49"/>
    </row>
    <row r="870" ht="15.75" customHeight="1">
      <c r="A870" s="282"/>
      <c r="B870" s="49"/>
      <c r="C870" s="49"/>
      <c r="D870" s="49"/>
      <c r="E870" s="49"/>
      <c r="F870" s="49"/>
      <c r="G870" s="49"/>
      <c r="H870" s="49"/>
      <c r="I870" s="283"/>
      <c r="J870" s="283"/>
      <c r="K870" s="283"/>
      <c r="L870" s="283"/>
      <c r="M870" s="283"/>
      <c r="N870" s="283"/>
      <c r="O870" s="283"/>
      <c r="P870" s="283"/>
      <c r="Q870" s="283"/>
      <c r="R870" s="283"/>
      <c r="S870" s="283"/>
      <c r="T870" s="283"/>
      <c r="U870" s="283"/>
      <c r="V870" s="283"/>
      <c r="W870" s="49"/>
      <c r="X870" s="49"/>
      <c r="Y870" s="49"/>
      <c r="Z870" s="49"/>
      <c r="AA870" s="49"/>
      <c r="AB870" s="49"/>
      <c r="AC870" s="49"/>
      <c r="AD870" s="49"/>
    </row>
    <row r="871" ht="15.75" customHeight="1">
      <c r="A871" s="282"/>
      <c r="B871" s="49"/>
      <c r="C871" s="49"/>
      <c r="D871" s="49"/>
      <c r="E871" s="49"/>
      <c r="F871" s="49"/>
      <c r="G871" s="49"/>
      <c r="H871" s="49"/>
      <c r="I871" s="283"/>
      <c r="J871" s="283"/>
      <c r="K871" s="283"/>
      <c r="L871" s="283"/>
      <c r="M871" s="283"/>
      <c r="N871" s="283"/>
      <c r="O871" s="283"/>
      <c r="P871" s="283"/>
      <c r="Q871" s="283"/>
      <c r="R871" s="283"/>
      <c r="S871" s="283"/>
      <c r="T871" s="283"/>
      <c r="U871" s="283"/>
      <c r="V871" s="283"/>
      <c r="W871" s="49"/>
      <c r="X871" s="49"/>
      <c r="Y871" s="49"/>
      <c r="Z871" s="49"/>
      <c r="AA871" s="49"/>
      <c r="AB871" s="49"/>
      <c r="AC871" s="49"/>
      <c r="AD871" s="49"/>
    </row>
    <row r="872" ht="15.75" customHeight="1">
      <c r="A872" s="282"/>
      <c r="B872" s="49"/>
      <c r="C872" s="49"/>
      <c r="D872" s="49"/>
      <c r="E872" s="49"/>
      <c r="F872" s="49"/>
      <c r="G872" s="49"/>
      <c r="H872" s="49"/>
      <c r="I872" s="283"/>
      <c r="J872" s="283"/>
      <c r="K872" s="283"/>
      <c r="L872" s="283"/>
      <c r="M872" s="283"/>
      <c r="N872" s="283"/>
      <c r="O872" s="283"/>
      <c r="P872" s="283"/>
      <c r="Q872" s="283"/>
      <c r="R872" s="283"/>
      <c r="S872" s="283"/>
      <c r="T872" s="283"/>
      <c r="U872" s="283"/>
      <c r="V872" s="283"/>
      <c r="W872" s="49"/>
      <c r="X872" s="49"/>
      <c r="Y872" s="49"/>
      <c r="Z872" s="49"/>
      <c r="AA872" s="49"/>
      <c r="AB872" s="49"/>
      <c r="AC872" s="49"/>
      <c r="AD872" s="49"/>
    </row>
    <row r="873" ht="15.75" customHeight="1">
      <c r="A873" s="282"/>
      <c r="B873" s="49"/>
      <c r="C873" s="49"/>
      <c r="D873" s="49"/>
      <c r="E873" s="49"/>
      <c r="F873" s="49"/>
      <c r="G873" s="49"/>
      <c r="H873" s="49"/>
      <c r="I873" s="283"/>
      <c r="J873" s="283"/>
      <c r="K873" s="283"/>
      <c r="L873" s="283"/>
      <c r="M873" s="283"/>
      <c r="N873" s="283"/>
      <c r="O873" s="283"/>
      <c r="P873" s="283"/>
      <c r="Q873" s="283"/>
      <c r="R873" s="283"/>
      <c r="S873" s="283"/>
      <c r="T873" s="283"/>
      <c r="U873" s="283"/>
      <c r="V873" s="283"/>
      <c r="W873" s="49"/>
      <c r="X873" s="49"/>
      <c r="Y873" s="49"/>
      <c r="Z873" s="49"/>
      <c r="AA873" s="49"/>
      <c r="AB873" s="49"/>
      <c r="AC873" s="49"/>
      <c r="AD873" s="49"/>
    </row>
    <row r="874" ht="15.75" customHeight="1">
      <c r="A874" s="282"/>
      <c r="B874" s="49"/>
      <c r="C874" s="49"/>
      <c r="D874" s="49"/>
      <c r="E874" s="49"/>
      <c r="F874" s="49"/>
      <c r="G874" s="49"/>
      <c r="H874" s="49"/>
      <c r="I874" s="283"/>
      <c r="J874" s="283"/>
      <c r="K874" s="283"/>
      <c r="L874" s="283"/>
      <c r="M874" s="283"/>
      <c r="N874" s="283"/>
      <c r="O874" s="283"/>
      <c r="P874" s="283"/>
      <c r="Q874" s="283"/>
      <c r="R874" s="283"/>
      <c r="S874" s="283"/>
      <c r="T874" s="283"/>
      <c r="U874" s="283"/>
      <c r="V874" s="283"/>
      <c r="W874" s="49"/>
      <c r="X874" s="49"/>
      <c r="Y874" s="49"/>
      <c r="Z874" s="49"/>
      <c r="AA874" s="49"/>
      <c r="AB874" s="49"/>
      <c r="AC874" s="49"/>
      <c r="AD874" s="49"/>
    </row>
    <row r="875" ht="15.75" customHeight="1">
      <c r="A875" s="282"/>
      <c r="B875" s="49"/>
      <c r="C875" s="49"/>
      <c r="D875" s="49"/>
      <c r="E875" s="49"/>
      <c r="F875" s="49"/>
      <c r="G875" s="49"/>
      <c r="H875" s="49"/>
      <c r="I875" s="283"/>
      <c r="J875" s="283"/>
      <c r="K875" s="283"/>
      <c r="L875" s="283"/>
      <c r="M875" s="283"/>
      <c r="N875" s="283"/>
      <c r="O875" s="283"/>
      <c r="P875" s="283"/>
      <c r="Q875" s="283"/>
      <c r="R875" s="283"/>
      <c r="S875" s="283"/>
      <c r="T875" s="283"/>
      <c r="U875" s="283"/>
      <c r="V875" s="283"/>
      <c r="W875" s="49"/>
      <c r="X875" s="49"/>
      <c r="Y875" s="49"/>
      <c r="Z875" s="49"/>
      <c r="AA875" s="49"/>
      <c r="AB875" s="49"/>
      <c r="AC875" s="49"/>
      <c r="AD875" s="49"/>
    </row>
    <row r="876" ht="15.75" customHeight="1">
      <c r="A876" s="282"/>
      <c r="B876" s="49"/>
      <c r="C876" s="49"/>
      <c r="D876" s="49"/>
      <c r="E876" s="49"/>
      <c r="F876" s="49"/>
      <c r="G876" s="49"/>
      <c r="H876" s="49"/>
      <c r="I876" s="283"/>
      <c r="J876" s="283"/>
      <c r="K876" s="283"/>
      <c r="L876" s="283"/>
      <c r="M876" s="283"/>
      <c r="N876" s="283"/>
      <c r="O876" s="283"/>
      <c r="P876" s="283"/>
      <c r="Q876" s="283"/>
      <c r="R876" s="283"/>
      <c r="S876" s="283"/>
      <c r="T876" s="283"/>
      <c r="U876" s="283"/>
      <c r="V876" s="283"/>
      <c r="W876" s="49"/>
      <c r="X876" s="49"/>
      <c r="Y876" s="49"/>
      <c r="Z876" s="49"/>
      <c r="AA876" s="49"/>
      <c r="AB876" s="49"/>
      <c r="AC876" s="49"/>
      <c r="AD876" s="49"/>
    </row>
    <row r="877" ht="15.75" customHeight="1">
      <c r="A877" s="282"/>
      <c r="B877" s="49"/>
      <c r="C877" s="49"/>
      <c r="D877" s="49"/>
      <c r="E877" s="49"/>
      <c r="F877" s="49"/>
      <c r="G877" s="49"/>
      <c r="H877" s="49"/>
      <c r="I877" s="283"/>
      <c r="J877" s="283"/>
      <c r="K877" s="283"/>
      <c r="L877" s="283"/>
      <c r="M877" s="283"/>
      <c r="N877" s="283"/>
      <c r="O877" s="283"/>
      <c r="P877" s="283"/>
      <c r="Q877" s="283"/>
      <c r="R877" s="283"/>
      <c r="S877" s="283"/>
      <c r="T877" s="283"/>
      <c r="U877" s="283"/>
      <c r="V877" s="283"/>
      <c r="W877" s="49"/>
      <c r="X877" s="49"/>
      <c r="Y877" s="49"/>
      <c r="Z877" s="49"/>
      <c r="AA877" s="49"/>
      <c r="AB877" s="49"/>
      <c r="AC877" s="49"/>
      <c r="AD877" s="49"/>
    </row>
    <row r="878" ht="15.75" customHeight="1">
      <c r="A878" s="282"/>
      <c r="B878" s="49"/>
      <c r="C878" s="49"/>
      <c r="D878" s="49"/>
      <c r="E878" s="49"/>
      <c r="F878" s="49"/>
      <c r="G878" s="49"/>
      <c r="H878" s="49"/>
      <c r="I878" s="283"/>
      <c r="J878" s="283"/>
      <c r="K878" s="283"/>
      <c r="L878" s="283"/>
      <c r="M878" s="283"/>
      <c r="N878" s="283"/>
      <c r="O878" s="283"/>
      <c r="P878" s="283"/>
      <c r="Q878" s="283"/>
      <c r="R878" s="283"/>
      <c r="S878" s="283"/>
      <c r="T878" s="283"/>
      <c r="U878" s="283"/>
      <c r="V878" s="283"/>
      <c r="W878" s="49"/>
      <c r="X878" s="49"/>
      <c r="Y878" s="49"/>
      <c r="Z878" s="49"/>
      <c r="AA878" s="49"/>
      <c r="AB878" s="49"/>
      <c r="AC878" s="49"/>
      <c r="AD878" s="49"/>
    </row>
    <row r="879" ht="15.75" customHeight="1">
      <c r="A879" s="282"/>
      <c r="B879" s="49"/>
      <c r="C879" s="49"/>
      <c r="D879" s="49"/>
      <c r="E879" s="49"/>
      <c r="F879" s="49"/>
      <c r="G879" s="49"/>
      <c r="H879" s="49"/>
      <c r="I879" s="283"/>
      <c r="J879" s="283"/>
      <c r="K879" s="283"/>
      <c r="L879" s="283"/>
      <c r="M879" s="283"/>
      <c r="N879" s="283"/>
      <c r="O879" s="283"/>
      <c r="P879" s="283"/>
      <c r="Q879" s="283"/>
      <c r="R879" s="283"/>
      <c r="S879" s="283"/>
      <c r="T879" s="283"/>
      <c r="U879" s="283"/>
      <c r="V879" s="283"/>
      <c r="W879" s="49"/>
      <c r="X879" s="49"/>
      <c r="Y879" s="49"/>
      <c r="Z879" s="49"/>
      <c r="AA879" s="49"/>
      <c r="AB879" s="49"/>
      <c r="AC879" s="49"/>
      <c r="AD879" s="49"/>
    </row>
    <row r="880" ht="15.75" customHeight="1">
      <c r="A880" s="282"/>
      <c r="B880" s="49"/>
      <c r="C880" s="49"/>
      <c r="D880" s="49"/>
      <c r="E880" s="49"/>
      <c r="F880" s="49"/>
      <c r="G880" s="49"/>
      <c r="H880" s="49"/>
      <c r="I880" s="283"/>
      <c r="J880" s="283"/>
      <c r="K880" s="283"/>
      <c r="L880" s="283"/>
      <c r="M880" s="283"/>
      <c r="N880" s="283"/>
      <c r="O880" s="283"/>
      <c r="P880" s="283"/>
      <c r="Q880" s="283"/>
      <c r="R880" s="283"/>
      <c r="S880" s="283"/>
      <c r="T880" s="283"/>
      <c r="U880" s="283"/>
      <c r="V880" s="283"/>
      <c r="W880" s="49"/>
      <c r="X880" s="49"/>
      <c r="Y880" s="49"/>
      <c r="Z880" s="49"/>
      <c r="AA880" s="49"/>
      <c r="AB880" s="49"/>
      <c r="AC880" s="49"/>
      <c r="AD880" s="49"/>
    </row>
    <row r="881" ht="15.75" customHeight="1">
      <c r="A881" s="282"/>
      <c r="B881" s="49"/>
      <c r="C881" s="49"/>
      <c r="D881" s="49"/>
      <c r="E881" s="49"/>
      <c r="F881" s="49"/>
      <c r="G881" s="49"/>
      <c r="H881" s="49"/>
      <c r="I881" s="283"/>
      <c r="J881" s="283"/>
      <c r="K881" s="283"/>
      <c r="L881" s="283"/>
      <c r="M881" s="283"/>
      <c r="N881" s="283"/>
      <c r="O881" s="283"/>
      <c r="P881" s="283"/>
      <c r="Q881" s="283"/>
      <c r="R881" s="283"/>
      <c r="S881" s="283"/>
      <c r="T881" s="283"/>
      <c r="U881" s="283"/>
      <c r="V881" s="283"/>
      <c r="W881" s="49"/>
      <c r="X881" s="49"/>
      <c r="Y881" s="49"/>
      <c r="Z881" s="49"/>
      <c r="AA881" s="49"/>
      <c r="AB881" s="49"/>
      <c r="AC881" s="49"/>
      <c r="AD881" s="49"/>
    </row>
    <row r="882" ht="15.75" customHeight="1">
      <c r="A882" s="282"/>
      <c r="B882" s="49"/>
      <c r="C882" s="49"/>
      <c r="D882" s="49"/>
      <c r="E882" s="49"/>
      <c r="F882" s="49"/>
      <c r="G882" s="49"/>
      <c r="H882" s="49"/>
      <c r="I882" s="283"/>
      <c r="J882" s="283"/>
      <c r="K882" s="283"/>
      <c r="L882" s="283"/>
      <c r="M882" s="283"/>
      <c r="N882" s="283"/>
      <c r="O882" s="283"/>
      <c r="P882" s="283"/>
      <c r="Q882" s="283"/>
      <c r="R882" s="283"/>
      <c r="S882" s="283"/>
      <c r="T882" s="283"/>
      <c r="U882" s="283"/>
      <c r="V882" s="283"/>
      <c r="W882" s="49"/>
      <c r="X882" s="49"/>
      <c r="Y882" s="49"/>
      <c r="Z882" s="49"/>
      <c r="AA882" s="49"/>
      <c r="AB882" s="49"/>
      <c r="AC882" s="49"/>
      <c r="AD882" s="49"/>
    </row>
    <row r="883" ht="15.75" customHeight="1">
      <c r="A883" s="282"/>
      <c r="B883" s="49"/>
      <c r="C883" s="49"/>
      <c r="D883" s="49"/>
      <c r="E883" s="49"/>
      <c r="F883" s="49"/>
      <c r="G883" s="49"/>
      <c r="H883" s="49"/>
      <c r="I883" s="283"/>
      <c r="J883" s="283"/>
      <c r="K883" s="283"/>
      <c r="L883" s="283"/>
      <c r="M883" s="283"/>
      <c r="N883" s="283"/>
      <c r="O883" s="283"/>
      <c r="P883" s="283"/>
      <c r="Q883" s="283"/>
      <c r="R883" s="283"/>
      <c r="S883" s="283"/>
      <c r="T883" s="283"/>
      <c r="U883" s="283"/>
      <c r="V883" s="283"/>
      <c r="W883" s="49"/>
      <c r="X883" s="49"/>
      <c r="Y883" s="49"/>
      <c r="Z883" s="49"/>
      <c r="AA883" s="49"/>
      <c r="AB883" s="49"/>
      <c r="AC883" s="49"/>
      <c r="AD883" s="49"/>
    </row>
    <row r="884" ht="15.75" customHeight="1">
      <c r="A884" s="282"/>
      <c r="B884" s="49"/>
      <c r="C884" s="49"/>
      <c r="D884" s="49"/>
      <c r="E884" s="49"/>
      <c r="F884" s="49"/>
      <c r="G884" s="49"/>
      <c r="H884" s="49"/>
      <c r="I884" s="283"/>
      <c r="J884" s="283"/>
      <c r="K884" s="283"/>
      <c r="L884" s="283"/>
      <c r="M884" s="283"/>
      <c r="N884" s="283"/>
      <c r="O884" s="283"/>
      <c r="P884" s="283"/>
      <c r="Q884" s="283"/>
      <c r="R884" s="283"/>
      <c r="S884" s="283"/>
      <c r="T884" s="283"/>
      <c r="U884" s="283"/>
      <c r="V884" s="283"/>
      <c r="W884" s="49"/>
      <c r="X884" s="49"/>
      <c r="Y884" s="49"/>
      <c r="Z884" s="49"/>
      <c r="AA884" s="49"/>
      <c r="AB884" s="49"/>
      <c r="AC884" s="49"/>
      <c r="AD884" s="49"/>
    </row>
    <row r="885" ht="15.75" customHeight="1">
      <c r="A885" s="282"/>
      <c r="B885" s="49"/>
      <c r="C885" s="49"/>
      <c r="D885" s="49"/>
      <c r="E885" s="49"/>
      <c r="F885" s="49"/>
      <c r="G885" s="49"/>
      <c r="H885" s="49"/>
      <c r="I885" s="283"/>
      <c r="J885" s="283"/>
      <c r="K885" s="283"/>
      <c r="L885" s="283"/>
      <c r="M885" s="283"/>
      <c r="N885" s="283"/>
      <c r="O885" s="283"/>
      <c r="P885" s="283"/>
      <c r="Q885" s="283"/>
      <c r="R885" s="283"/>
      <c r="S885" s="283"/>
      <c r="T885" s="283"/>
      <c r="U885" s="283"/>
      <c r="V885" s="283"/>
      <c r="W885" s="49"/>
      <c r="X885" s="49"/>
      <c r="Y885" s="49"/>
      <c r="Z885" s="49"/>
      <c r="AA885" s="49"/>
      <c r="AB885" s="49"/>
      <c r="AC885" s="49"/>
      <c r="AD885" s="49"/>
    </row>
    <row r="886" ht="15.75" customHeight="1">
      <c r="A886" s="282"/>
      <c r="B886" s="49"/>
      <c r="C886" s="49"/>
      <c r="D886" s="49"/>
      <c r="E886" s="49"/>
      <c r="F886" s="49"/>
      <c r="G886" s="49"/>
      <c r="H886" s="49"/>
      <c r="I886" s="283"/>
      <c r="J886" s="283"/>
      <c r="K886" s="283"/>
      <c r="L886" s="283"/>
      <c r="M886" s="283"/>
      <c r="N886" s="283"/>
      <c r="O886" s="283"/>
      <c r="P886" s="283"/>
      <c r="Q886" s="283"/>
      <c r="R886" s="283"/>
      <c r="S886" s="283"/>
      <c r="T886" s="283"/>
      <c r="U886" s="283"/>
      <c r="V886" s="283"/>
      <c r="W886" s="49"/>
      <c r="X886" s="49"/>
      <c r="Y886" s="49"/>
      <c r="Z886" s="49"/>
      <c r="AA886" s="49"/>
      <c r="AB886" s="49"/>
      <c r="AC886" s="49"/>
      <c r="AD886" s="49"/>
    </row>
    <row r="887" ht="15.75" customHeight="1">
      <c r="A887" s="282"/>
      <c r="B887" s="49"/>
      <c r="C887" s="49"/>
      <c r="D887" s="49"/>
      <c r="E887" s="49"/>
      <c r="F887" s="49"/>
      <c r="G887" s="49"/>
      <c r="H887" s="49"/>
      <c r="I887" s="283"/>
      <c r="J887" s="283"/>
      <c r="K887" s="283"/>
      <c r="L887" s="283"/>
      <c r="M887" s="283"/>
      <c r="N887" s="283"/>
      <c r="O887" s="283"/>
      <c r="P887" s="283"/>
      <c r="Q887" s="283"/>
      <c r="R887" s="283"/>
      <c r="S887" s="283"/>
      <c r="T887" s="283"/>
      <c r="U887" s="283"/>
      <c r="V887" s="283"/>
      <c r="W887" s="49"/>
      <c r="X887" s="49"/>
      <c r="Y887" s="49"/>
      <c r="Z887" s="49"/>
      <c r="AA887" s="49"/>
      <c r="AB887" s="49"/>
      <c r="AC887" s="49"/>
      <c r="AD887" s="49"/>
    </row>
    <row r="888" ht="15.75" customHeight="1">
      <c r="A888" s="282"/>
      <c r="B888" s="49"/>
      <c r="C888" s="49"/>
      <c r="D888" s="49"/>
      <c r="E888" s="49"/>
      <c r="F888" s="49"/>
      <c r="G888" s="49"/>
      <c r="H888" s="49"/>
      <c r="I888" s="283"/>
      <c r="J888" s="283"/>
      <c r="K888" s="283"/>
      <c r="L888" s="283"/>
      <c r="M888" s="283"/>
      <c r="N888" s="283"/>
      <c r="O888" s="283"/>
      <c r="P888" s="283"/>
      <c r="Q888" s="283"/>
      <c r="R888" s="283"/>
      <c r="S888" s="283"/>
      <c r="T888" s="283"/>
      <c r="U888" s="283"/>
      <c r="V888" s="283"/>
      <c r="W888" s="49"/>
      <c r="X888" s="49"/>
      <c r="Y888" s="49"/>
      <c r="Z888" s="49"/>
      <c r="AA888" s="49"/>
      <c r="AB888" s="49"/>
      <c r="AC888" s="49"/>
      <c r="AD888" s="49"/>
    </row>
    <row r="889" ht="15.75" customHeight="1">
      <c r="A889" s="282"/>
      <c r="B889" s="49"/>
      <c r="C889" s="49"/>
      <c r="D889" s="49"/>
      <c r="E889" s="49"/>
      <c r="F889" s="49"/>
      <c r="G889" s="49"/>
      <c r="H889" s="49"/>
      <c r="I889" s="283"/>
      <c r="J889" s="283"/>
      <c r="K889" s="283"/>
      <c r="L889" s="283"/>
      <c r="M889" s="283"/>
      <c r="N889" s="283"/>
      <c r="O889" s="283"/>
      <c r="P889" s="283"/>
      <c r="Q889" s="283"/>
      <c r="R889" s="283"/>
      <c r="S889" s="283"/>
      <c r="T889" s="283"/>
      <c r="U889" s="283"/>
      <c r="V889" s="283"/>
      <c r="W889" s="49"/>
      <c r="X889" s="49"/>
      <c r="Y889" s="49"/>
      <c r="Z889" s="49"/>
      <c r="AA889" s="49"/>
      <c r="AB889" s="49"/>
      <c r="AC889" s="49"/>
      <c r="AD889" s="49"/>
    </row>
    <row r="890" ht="15.75" customHeight="1">
      <c r="A890" s="282"/>
      <c r="B890" s="49"/>
      <c r="C890" s="49"/>
      <c r="D890" s="49"/>
      <c r="E890" s="49"/>
      <c r="F890" s="49"/>
      <c r="G890" s="49"/>
      <c r="H890" s="49"/>
      <c r="I890" s="283"/>
      <c r="J890" s="283"/>
      <c r="K890" s="283"/>
      <c r="L890" s="283"/>
      <c r="M890" s="283"/>
      <c r="N890" s="283"/>
      <c r="O890" s="283"/>
      <c r="P890" s="283"/>
      <c r="Q890" s="283"/>
      <c r="R890" s="283"/>
      <c r="S890" s="283"/>
      <c r="T890" s="283"/>
      <c r="U890" s="283"/>
      <c r="V890" s="283"/>
      <c r="W890" s="49"/>
      <c r="X890" s="49"/>
      <c r="Y890" s="49"/>
      <c r="Z890" s="49"/>
      <c r="AA890" s="49"/>
      <c r="AB890" s="49"/>
      <c r="AC890" s="49"/>
      <c r="AD890" s="49"/>
    </row>
    <row r="891" ht="15.75" customHeight="1">
      <c r="A891" s="282"/>
      <c r="B891" s="49"/>
      <c r="C891" s="49"/>
      <c r="D891" s="49"/>
      <c r="E891" s="49"/>
      <c r="F891" s="49"/>
      <c r="G891" s="49"/>
      <c r="H891" s="49"/>
      <c r="I891" s="283"/>
      <c r="J891" s="283"/>
      <c r="K891" s="283"/>
      <c r="L891" s="283"/>
      <c r="M891" s="283"/>
      <c r="N891" s="283"/>
      <c r="O891" s="283"/>
      <c r="P891" s="283"/>
      <c r="Q891" s="283"/>
      <c r="R891" s="283"/>
      <c r="S891" s="283"/>
      <c r="T891" s="283"/>
      <c r="U891" s="283"/>
      <c r="V891" s="283"/>
      <c r="W891" s="49"/>
      <c r="X891" s="49"/>
      <c r="Y891" s="49"/>
      <c r="Z891" s="49"/>
      <c r="AA891" s="49"/>
      <c r="AB891" s="49"/>
      <c r="AC891" s="49"/>
      <c r="AD891" s="49"/>
    </row>
    <row r="892" ht="15.75" customHeight="1">
      <c r="A892" s="282"/>
      <c r="B892" s="49"/>
      <c r="C892" s="49"/>
      <c r="D892" s="49"/>
      <c r="E892" s="49"/>
      <c r="F892" s="49"/>
      <c r="G892" s="49"/>
      <c r="H892" s="49"/>
      <c r="I892" s="283"/>
      <c r="J892" s="283"/>
      <c r="K892" s="283"/>
      <c r="L892" s="283"/>
      <c r="M892" s="283"/>
      <c r="N892" s="283"/>
      <c r="O892" s="283"/>
      <c r="P892" s="283"/>
      <c r="Q892" s="283"/>
      <c r="R892" s="283"/>
      <c r="S892" s="283"/>
      <c r="T892" s="283"/>
      <c r="U892" s="283"/>
      <c r="V892" s="283"/>
      <c r="W892" s="49"/>
      <c r="X892" s="49"/>
      <c r="Y892" s="49"/>
      <c r="Z892" s="49"/>
      <c r="AA892" s="49"/>
      <c r="AB892" s="49"/>
      <c r="AC892" s="49"/>
      <c r="AD892" s="49"/>
    </row>
    <row r="893" ht="15.75" customHeight="1">
      <c r="A893" s="282"/>
      <c r="B893" s="49"/>
      <c r="C893" s="49"/>
      <c r="D893" s="49"/>
      <c r="E893" s="49"/>
      <c r="F893" s="49"/>
      <c r="G893" s="49"/>
      <c r="H893" s="49"/>
      <c r="I893" s="283"/>
      <c r="J893" s="283"/>
      <c r="K893" s="283"/>
      <c r="L893" s="283"/>
      <c r="M893" s="283"/>
      <c r="N893" s="283"/>
      <c r="O893" s="283"/>
      <c r="P893" s="283"/>
      <c r="Q893" s="283"/>
      <c r="R893" s="283"/>
      <c r="S893" s="283"/>
      <c r="T893" s="283"/>
      <c r="U893" s="283"/>
      <c r="V893" s="283"/>
      <c r="W893" s="49"/>
      <c r="X893" s="49"/>
      <c r="Y893" s="49"/>
      <c r="Z893" s="49"/>
      <c r="AA893" s="49"/>
      <c r="AB893" s="49"/>
      <c r="AC893" s="49"/>
      <c r="AD893" s="49"/>
    </row>
    <row r="894" ht="15.75" customHeight="1">
      <c r="A894" s="282"/>
      <c r="B894" s="49"/>
      <c r="C894" s="49"/>
      <c r="D894" s="49"/>
      <c r="E894" s="49"/>
      <c r="F894" s="49"/>
      <c r="G894" s="49"/>
      <c r="H894" s="49"/>
      <c r="I894" s="283"/>
      <c r="J894" s="283"/>
      <c r="K894" s="283"/>
      <c r="L894" s="283"/>
      <c r="M894" s="283"/>
      <c r="N894" s="283"/>
      <c r="O894" s="283"/>
      <c r="P894" s="283"/>
      <c r="Q894" s="283"/>
      <c r="R894" s="283"/>
      <c r="S894" s="283"/>
      <c r="T894" s="283"/>
      <c r="U894" s="283"/>
      <c r="V894" s="283"/>
      <c r="W894" s="49"/>
      <c r="X894" s="49"/>
      <c r="Y894" s="49"/>
      <c r="Z894" s="49"/>
      <c r="AA894" s="49"/>
      <c r="AB894" s="49"/>
      <c r="AC894" s="49"/>
      <c r="AD894" s="49"/>
    </row>
    <row r="895" ht="15.75" customHeight="1">
      <c r="A895" s="282"/>
      <c r="B895" s="49"/>
      <c r="C895" s="49"/>
      <c r="D895" s="49"/>
      <c r="E895" s="49"/>
      <c r="F895" s="49"/>
      <c r="G895" s="49"/>
      <c r="H895" s="49"/>
      <c r="I895" s="283"/>
      <c r="J895" s="283"/>
      <c r="K895" s="283"/>
      <c r="L895" s="283"/>
      <c r="M895" s="283"/>
      <c r="N895" s="283"/>
      <c r="O895" s="283"/>
      <c r="P895" s="283"/>
      <c r="Q895" s="283"/>
      <c r="R895" s="283"/>
      <c r="S895" s="283"/>
      <c r="T895" s="283"/>
      <c r="U895" s="283"/>
      <c r="V895" s="283"/>
      <c r="W895" s="49"/>
      <c r="X895" s="49"/>
      <c r="Y895" s="49"/>
      <c r="Z895" s="49"/>
      <c r="AA895" s="49"/>
      <c r="AB895" s="49"/>
      <c r="AC895" s="49"/>
      <c r="AD895" s="49"/>
    </row>
    <row r="896" ht="15.75" customHeight="1">
      <c r="A896" s="282"/>
      <c r="B896" s="49"/>
      <c r="C896" s="49"/>
      <c r="D896" s="49"/>
      <c r="E896" s="49"/>
      <c r="F896" s="49"/>
      <c r="G896" s="49"/>
      <c r="H896" s="49"/>
      <c r="I896" s="283"/>
      <c r="J896" s="283"/>
      <c r="K896" s="283"/>
      <c r="L896" s="283"/>
      <c r="M896" s="283"/>
      <c r="N896" s="283"/>
      <c r="O896" s="283"/>
      <c r="P896" s="283"/>
      <c r="Q896" s="283"/>
      <c r="R896" s="283"/>
      <c r="S896" s="283"/>
      <c r="T896" s="283"/>
      <c r="U896" s="283"/>
      <c r="V896" s="283"/>
      <c r="W896" s="49"/>
      <c r="X896" s="49"/>
      <c r="Y896" s="49"/>
      <c r="Z896" s="49"/>
      <c r="AA896" s="49"/>
      <c r="AB896" s="49"/>
      <c r="AC896" s="49"/>
      <c r="AD896" s="49"/>
    </row>
    <row r="897" ht="15.75" customHeight="1">
      <c r="A897" s="282"/>
      <c r="B897" s="49"/>
      <c r="C897" s="49"/>
      <c r="D897" s="49"/>
      <c r="E897" s="49"/>
      <c r="F897" s="49"/>
      <c r="G897" s="49"/>
      <c r="H897" s="49"/>
      <c r="I897" s="283"/>
      <c r="J897" s="283"/>
      <c r="K897" s="283"/>
      <c r="L897" s="283"/>
      <c r="M897" s="283"/>
      <c r="N897" s="283"/>
      <c r="O897" s="283"/>
      <c r="P897" s="283"/>
      <c r="Q897" s="283"/>
      <c r="R897" s="283"/>
      <c r="S897" s="283"/>
      <c r="T897" s="283"/>
      <c r="U897" s="283"/>
      <c r="V897" s="283"/>
      <c r="W897" s="49"/>
      <c r="X897" s="49"/>
      <c r="Y897" s="49"/>
      <c r="Z897" s="49"/>
      <c r="AA897" s="49"/>
      <c r="AB897" s="49"/>
      <c r="AC897" s="49"/>
      <c r="AD897" s="49"/>
    </row>
    <row r="898" ht="15.75" customHeight="1">
      <c r="A898" s="282"/>
      <c r="B898" s="49"/>
      <c r="C898" s="49"/>
      <c r="D898" s="49"/>
      <c r="E898" s="49"/>
      <c r="F898" s="49"/>
      <c r="G898" s="49"/>
      <c r="H898" s="49"/>
      <c r="I898" s="283"/>
      <c r="J898" s="283"/>
      <c r="K898" s="283"/>
      <c r="L898" s="283"/>
      <c r="M898" s="283"/>
      <c r="N898" s="283"/>
      <c r="O898" s="283"/>
      <c r="P898" s="283"/>
      <c r="Q898" s="283"/>
      <c r="R898" s="283"/>
      <c r="S898" s="283"/>
      <c r="T898" s="283"/>
      <c r="U898" s="283"/>
      <c r="V898" s="283"/>
      <c r="W898" s="49"/>
      <c r="X898" s="49"/>
      <c r="Y898" s="49"/>
      <c r="Z898" s="49"/>
      <c r="AA898" s="49"/>
      <c r="AB898" s="49"/>
      <c r="AC898" s="49"/>
      <c r="AD898" s="49"/>
    </row>
    <row r="899" ht="15.75" customHeight="1">
      <c r="A899" s="282"/>
      <c r="B899" s="49"/>
      <c r="C899" s="49"/>
      <c r="D899" s="49"/>
      <c r="E899" s="49"/>
      <c r="F899" s="49"/>
      <c r="G899" s="49"/>
      <c r="H899" s="49"/>
      <c r="I899" s="283"/>
      <c r="J899" s="283"/>
      <c r="K899" s="283"/>
      <c r="L899" s="283"/>
      <c r="M899" s="283"/>
      <c r="N899" s="283"/>
      <c r="O899" s="283"/>
      <c r="P899" s="283"/>
      <c r="Q899" s="283"/>
      <c r="R899" s="283"/>
      <c r="S899" s="283"/>
      <c r="T899" s="283"/>
      <c r="U899" s="283"/>
      <c r="V899" s="283"/>
      <c r="W899" s="49"/>
      <c r="X899" s="49"/>
      <c r="Y899" s="49"/>
      <c r="Z899" s="49"/>
      <c r="AA899" s="49"/>
      <c r="AB899" s="49"/>
      <c r="AC899" s="49"/>
      <c r="AD899" s="49"/>
    </row>
    <row r="900" ht="15.75" customHeight="1">
      <c r="A900" s="282"/>
      <c r="B900" s="49"/>
      <c r="C900" s="49"/>
      <c r="D900" s="49"/>
      <c r="E900" s="49"/>
      <c r="F900" s="49"/>
      <c r="G900" s="49"/>
      <c r="H900" s="49"/>
      <c r="I900" s="283"/>
      <c r="J900" s="283"/>
      <c r="K900" s="283"/>
      <c r="L900" s="283"/>
      <c r="M900" s="283"/>
      <c r="N900" s="283"/>
      <c r="O900" s="283"/>
      <c r="P900" s="283"/>
      <c r="Q900" s="283"/>
      <c r="R900" s="283"/>
      <c r="S900" s="283"/>
      <c r="T900" s="283"/>
      <c r="U900" s="283"/>
      <c r="V900" s="283"/>
      <c r="W900" s="49"/>
      <c r="X900" s="49"/>
      <c r="Y900" s="49"/>
      <c r="Z900" s="49"/>
      <c r="AA900" s="49"/>
      <c r="AB900" s="49"/>
      <c r="AC900" s="49"/>
      <c r="AD900" s="49"/>
    </row>
    <row r="901" ht="15.75" customHeight="1">
      <c r="A901" s="282"/>
      <c r="B901" s="49"/>
      <c r="C901" s="49"/>
      <c r="D901" s="49"/>
      <c r="E901" s="49"/>
      <c r="F901" s="49"/>
      <c r="G901" s="49"/>
      <c r="H901" s="49"/>
      <c r="I901" s="283"/>
      <c r="J901" s="283"/>
      <c r="K901" s="283"/>
      <c r="L901" s="283"/>
      <c r="M901" s="283"/>
      <c r="N901" s="283"/>
      <c r="O901" s="283"/>
      <c r="P901" s="283"/>
      <c r="Q901" s="283"/>
      <c r="R901" s="283"/>
      <c r="S901" s="283"/>
      <c r="T901" s="283"/>
      <c r="U901" s="283"/>
      <c r="V901" s="283"/>
      <c r="W901" s="49"/>
      <c r="X901" s="49"/>
      <c r="Y901" s="49"/>
      <c r="Z901" s="49"/>
      <c r="AA901" s="49"/>
      <c r="AB901" s="49"/>
      <c r="AC901" s="49"/>
      <c r="AD901" s="49"/>
    </row>
    <row r="902" ht="15.75" customHeight="1">
      <c r="A902" s="282"/>
      <c r="B902" s="49"/>
      <c r="C902" s="49"/>
      <c r="D902" s="49"/>
      <c r="E902" s="49"/>
      <c r="F902" s="49"/>
      <c r="G902" s="49"/>
      <c r="H902" s="49"/>
      <c r="I902" s="283"/>
      <c r="J902" s="283"/>
      <c r="K902" s="283"/>
      <c r="L902" s="283"/>
      <c r="M902" s="283"/>
      <c r="N902" s="283"/>
      <c r="O902" s="283"/>
      <c r="P902" s="283"/>
      <c r="Q902" s="283"/>
      <c r="R902" s="283"/>
      <c r="S902" s="283"/>
      <c r="T902" s="283"/>
      <c r="U902" s="283"/>
      <c r="V902" s="283"/>
      <c r="W902" s="49"/>
      <c r="X902" s="49"/>
      <c r="Y902" s="49"/>
      <c r="Z902" s="49"/>
      <c r="AA902" s="49"/>
      <c r="AB902" s="49"/>
      <c r="AC902" s="49"/>
      <c r="AD902" s="49"/>
    </row>
    <row r="903" ht="15.75" customHeight="1">
      <c r="A903" s="282"/>
      <c r="B903" s="49"/>
      <c r="C903" s="49"/>
      <c r="D903" s="49"/>
      <c r="E903" s="49"/>
      <c r="F903" s="49"/>
      <c r="G903" s="49"/>
      <c r="H903" s="49"/>
      <c r="I903" s="283"/>
      <c r="J903" s="283"/>
      <c r="K903" s="283"/>
      <c r="L903" s="283"/>
      <c r="M903" s="283"/>
      <c r="N903" s="283"/>
      <c r="O903" s="283"/>
      <c r="P903" s="283"/>
      <c r="Q903" s="283"/>
      <c r="R903" s="283"/>
      <c r="S903" s="283"/>
      <c r="T903" s="283"/>
      <c r="U903" s="283"/>
      <c r="V903" s="283"/>
      <c r="W903" s="49"/>
      <c r="X903" s="49"/>
      <c r="Y903" s="49"/>
      <c r="Z903" s="49"/>
      <c r="AA903" s="49"/>
      <c r="AB903" s="49"/>
      <c r="AC903" s="49"/>
      <c r="AD903" s="49"/>
    </row>
    <row r="904" ht="15.75" customHeight="1">
      <c r="A904" s="282"/>
      <c r="B904" s="49"/>
      <c r="C904" s="49"/>
      <c r="D904" s="49"/>
      <c r="E904" s="49"/>
      <c r="F904" s="49"/>
      <c r="G904" s="49"/>
      <c r="H904" s="49"/>
      <c r="I904" s="283"/>
      <c r="J904" s="283"/>
      <c r="K904" s="283"/>
      <c r="L904" s="283"/>
      <c r="M904" s="283"/>
      <c r="N904" s="283"/>
      <c r="O904" s="283"/>
      <c r="P904" s="283"/>
      <c r="Q904" s="283"/>
      <c r="R904" s="283"/>
      <c r="S904" s="283"/>
      <c r="T904" s="283"/>
      <c r="U904" s="283"/>
      <c r="V904" s="283"/>
      <c r="W904" s="49"/>
      <c r="X904" s="49"/>
      <c r="Y904" s="49"/>
      <c r="Z904" s="49"/>
      <c r="AA904" s="49"/>
      <c r="AB904" s="49"/>
      <c r="AC904" s="49"/>
      <c r="AD904" s="49"/>
    </row>
    <row r="905" ht="15.75" customHeight="1">
      <c r="A905" s="282"/>
      <c r="B905" s="49"/>
      <c r="C905" s="49"/>
      <c r="D905" s="49"/>
      <c r="E905" s="49"/>
      <c r="F905" s="49"/>
      <c r="G905" s="49"/>
      <c r="H905" s="49"/>
      <c r="I905" s="283"/>
      <c r="J905" s="283"/>
      <c r="K905" s="283"/>
      <c r="L905" s="283"/>
      <c r="M905" s="283"/>
      <c r="N905" s="283"/>
      <c r="O905" s="283"/>
      <c r="P905" s="283"/>
      <c r="Q905" s="283"/>
      <c r="R905" s="283"/>
      <c r="S905" s="283"/>
      <c r="T905" s="283"/>
      <c r="U905" s="283"/>
      <c r="V905" s="283"/>
      <c r="W905" s="49"/>
      <c r="X905" s="49"/>
      <c r="Y905" s="49"/>
      <c r="Z905" s="49"/>
      <c r="AA905" s="49"/>
      <c r="AB905" s="49"/>
      <c r="AC905" s="49"/>
      <c r="AD905" s="49"/>
    </row>
    <row r="906" ht="15.75" customHeight="1">
      <c r="A906" s="282"/>
      <c r="B906" s="49"/>
      <c r="C906" s="49"/>
      <c r="D906" s="49"/>
      <c r="E906" s="49"/>
      <c r="F906" s="49"/>
      <c r="G906" s="49"/>
      <c r="H906" s="49"/>
      <c r="I906" s="283"/>
      <c r="J906" s="283"/>
      <c r="K906" s="283"/>
      <c r="L906" s="283"/>
      <c r="M906" s="283"/>
      <c r="N906" s="283"/>
      <c r="O906" s="283"/>
      <c r="P906" s="283"/>
      <c r="Q906" s="283"/>
      <c r="R906" s="283"/>
      <c r="S906" s="283"/>
      <c r="T906" s="283"/>
      <c r="U906" s="283"/>
      <c r="V906" s="283"/>
      <c r="W906" s="49"/>
      <c r="X906" s="49"/>
      <c r="Y906" s="49"/>
      <c r="Z906" s="49"/>
      <c r="AA906" s="49"/>
      <c r="AB906" s="49"/>
      <c r="AC906" s="49"/>
      <c r="AD906" s="49"/>
    </row>
    <row r="907" ht="15.75" customHeight="1">
      <c r="A907" s="282"/>
      <c r="B907" s="49"/>
      <c r="C907" s="49"/>
      <c r="D907" s="49"/>
      <c r="E907" s="49"/>
      <c r="F907" s="49"/>
      <c r="G907" s="49"/>
      <c r="H907" s="49"/>
      <c r="I907" s="283"/>
      <c r="J907" s="283"/>
      <c r="K907" s="283"/>
      <c r="L907" s="283"/>
      <c r="M907" s="283"/>
      <c r="N907" s="283"/>
      <c r="O907" s="283"/>
      <c r="P907" s="283"/>
      <c r="Q907" s="283"/>
      <c r="R907" s="283"/>
      <c r="S907" s="283"/>
      <c r="T907" s="283"/>
      <c r="U907" s="283"/>
      <c r="V907" s="283"/>
      <c r="W907" s="49"/>
      <c r="X907" s="49"/>
      <c r="Y907" s="49"/>
      <c r="Z907" s="49"/>
      <c r="AA907" s="49"/>
      <c r="AB907" s="49"/>
      <c r="AC907" s="49"/>
      <c r="AD907" s="49"/>
    </row>
    <row r="908" ht="15.75" customHeight="1">
      <c r="A908" s="282"/>
      <c r="B908" s="49"/>
      <c r="C908" s="49"/>
      <c r="D908" s="49"/>
      <c r="E908" s="49"/>
      <c r="F908" s="49"/>
      <c r="G908" s="49"/>
      <c r="H908" s="49"/>
      <c r="I908" s="283"/>
      <c r="J908" s="283"/>
      <c r="K908" s="283"/>
      <c r="L908" s="283"/>
      <c r="M908" s="283"/>
      <c r="N908" s="283"/>
      <c r="O908" s="283"/>
      <c r="P908" s="283"/>
      <c r="Q908" s="283"/>
      <c r="R908" s="283"/>
      <c r="S908" s="283"/>
      <c r="T908" s="283"/>
      <c r="U908" s="283"/>
      <c r="V908" s="283"/>
      <c r="W908" s="49"/>
      <c r="X908" s="49"/>
      <c r="Y908" s="49"/>
      <c r="Z908" s="49"/>
      <c r="AA908" s="49"/>
      <c r="AB908" s="49"/>
      <c r="AC908" s="49"/>
      <c r="AD908" s="49"/>
    </row>
    <row r="909" ht="15.75" customHeight="1">
      <c r="A909" s="282"/>
      <c r="B909" s="49"/>
      <c r="C909" s="49"/>
      <c r="D909" s="49"/>
      <c r="E909" s="49"/>
      <c r="F909" s="49"/>
      <c r="G909" s="49"/>
      <c r="H909" s="49"/>
      <c r="I909" s="283"/>
      <c r="J909" s="283"/>
      <c r="K909" s="283"/>
      <c r="L909" s="283"/>
      <c r="M909" s="283"/>
      <c r="N909" s="283"/>
      <c r="O909" s="283"/>
      <c r="P909" s="283"/>
      <c r="Q909" s="283"/>
      <c r="R909" s="283"/>
      <c r="S909" s="283"/>
      <c r="T909" s="283"/>
      <c r="U909" s="283"/>
      <c r="V909" s="283"/>
      <c r="W909" s="49"/>
      <c r="X909" s="49"/>
      <c r="Y909" s="49"/>
      <c r="Z909" s="49"/>
      <c r="AA909" s="49"/>
      <c r="AB909" s="49"/>
      <c r="AC909" s="49"/>
      <c r="AD909" s="49"/>
    </row>
    <row r="910" ht="15.75" customHeight="1">
      <c r="A910" s="282"/>
      <c r="B910" s="49"/>
      <c r="C910" s="49"/>
      <c r="D910" s="49"/>
      <c r="E910" s="49"/>
      <c r="F910" s="49"/>
      <c r="G910" s="49"/>
      <c r="H910" s="49"/>
      <c r="I910" s="283"/>
      <c r="J910" s="283"/>
      <c r="K910" s="283"/>
      <c r="L910" s="283"/>
      <c r="M910" s="283"/>
      <c r="N910" s="283"/>
      <c r="O910" s="283"/>
      <c r="P910" s="283"/>
      <c r="Q910" s="283"/>
      <c r="R910" s="283"/>
      <c r="S910" s="283"/>
      <c r="T910" s="283"/>
      <c r="U910" s="283"/>
      <c r="V910" s="283"/>
      <c r="W910" s="49"/>
      <c r="X910" s="49"/>
      <c r="Y910" s="49"/>
      <c r="Z910" s="49"/>
      <c r="AA910" s="49"/>
      <c r="AB910" s="49"/>
      <c r="AC910" s="49"/>
      <c r="AD910" s="49"/>
    </row>
    <row r="911" ht="15.75" customHeight="1">
      <c r="A911" s="282"/>
      <c r="B911" s="49"/>
      <c r="C911" s="49"/>
      <c r="D911" s="49"/>
      <c r="E911" s="49"/>
      <c r="F911" s="49"/>
      <c r="G911" s="49"/>
      <c r="H911" s="49"/>
      <c r="I911" s="283"/>
      <c r="J911" s="283"/>
      <c r="K911" s="283"/>
      <c r="L911" s="283"/>
      <c r="M911" s="283"/>
      <c r="N911" s="283"/>
      <c r="O911" s="283"/>
      <c r="P911" s="283"/>
      <c r="Q911" s="283"/>
      <c r="R911" s="283"/>
      <c r="S911" s="283"/>
      <c r="T911" s="283"/>
      <c r="U911" s="283"/>
      <c r="V911" s="283"/>
      <c r="W911" s="49"/>
      <c r="X911" s="49"/>
      <c r="Y911" s="49"/>
      <c r="Z911" s="49"/>
      <c r="AA911" s="49"/>
      <c r="AB911" s="49"/>
      <c r="AC911" s="49"/>
      <c r="AD911" s="49"/>
    </row>
    <row r="912" ht="15.75" customHeight="1">
      <c r="A912" s="282"/>
      <c r="B912" s="49"/>
      <c r="C912" s="49"/>
      <c r="D912" s="49"/>
      <c r="E912" s="49"/>
      <c r="F912" s="49"/>
      <c r="G912" s="49"/>
      <c r="H912" s="49"/>
      <c r="I912" s="283"/>
      <c r="J912" s="283"/>
      <c r="K912" s="283"/>
      <c r="L912" s="283"/>
      <c r="M912" s="283"/>
      <c r="N912" s="283"/>
      <c r="O912" s="283"/>
      <c r="P912" s="283"/>
      <c r="Q912" s="283"/>
      <c r="R912" s="283"/>
      <c r="S912" s="283"/>
      <c r="T912" s="283"/>
      <c r="U912" s="283"/>
      <c r="V912" s="283"/>
      <c r="W912" s="49"/>
      <c r="X912" s="49"/>
      <c r="Y912" s="49"/>
      <c r="Z912" s="49"/>
      <c r="AA912" s="49"/>
      <c r="AB912" s="49"/>
      <c r="AC912" s="49"/>
      <c r="AD912" s="49"/>
    </row>
    <row r="913" ht="15.75" customHeight="1">
      <c r="A913" s="282"/>
      <c r="B913" s="49"/>
      <c r="C913" s="49"/>
      <c r="D913" s="49"/>
      <c r="E913" s="49"/>
      <c r="F913" s="49"/>
      <c r="G913" s="49"/>
      <c r="H913" s="49"/>
      <c r="I913" s="283"/>
      <c r="J913" s="283"/>
      <c r="K913" s="283"/>
      <c r="L913" s="283"/>
      <c r="M913" s="283"/>
      <c r="N913" s="283"/>
      <c r="O913" s="283"/>
      <c r="P913" s="283"/>
      <c r="Q913" s="283"/>
      <c r="R913" s="283"/>
      <c r="S913" s="283"/>
      <c r="T913" s="283"/>
      <c r="U913" s="283"/>
      <c r="V913" s="283"/>
      <c r="W913" s="49"/>
      <c r="X913" s="49"/>
      <c r="Y913" s="49"/>
      <c r="Z913" s="49"/>
      <c r="AA913" s="49"/>
      <c r="AB913" s="49"/>
      <c r="AC913" s="49"/>
      <c r="AD913" s="49"/>
    </row>
    <row r="914" ht="15.75" customHeight="1">
      <c r="A914" s="282"/>
      <c r="B914" s="49"/>
      <c r="C914" s="49"/>
      <c r="D914" s="49"/>
      <c r="E914" s="49"/>
      <c r="F914" s="49"/>
      <c r="G914" s="49"/>
      <c r="H914" s="49"/>
      <c r="I914" s="283"/>
      <c r="J914" s="283"/>
      <c r="K914" s="283"/>
      <c r="L914" s="283"/>
      <c r="M914" s="283"/>
      <c r="N914" s="283"/>
      <c r="O914" s="283"/>
      <c r="P914" s="283"/>
      <c r="Q914" s="283"/>
      <c r="R914" s="283"/>
      <c r="S914" s="283"/>
      <c r="T914" s="283"/>
      <c r="U914" s="283"/>
      <c r="V914" s="283"/>
      <c r="W914" s="49"/>
      <c r="X914" s="49"/>
      <c r="Y914" s="49"/>
      <c r="Z914" s="49"/>
      <c r="AA914" s="49"/>
      <c r="AB914" s="49"/>
      <c r="AC914" s="49"/>
      <c r="AD914" s="49"/>
    </row>
    <row r="915" ht="15.75" customHeight="1">
      <c r="A915" s="282"/>
      <c r="B915" s="49"/>
      <c r="C915" s="49"/>
      <c r="D915" s="49"/>
      <c r="E915" s="49"/>
      <c r="F915" s="49"/>
      <c r="G915" s="49"/>
      <c r="H915" s="49"/>
      <c r="I915" s="283"/>
      <c r="J915" s="283"/>
      <c r="K915" s="283"/>
      <c r="L915" s="283"/>
      <c r="M915" s="283"/>
      <c r="N915" s="283"/>
      <c r="O915" s="283"/>
      <c r="P915" s="283"/>
      <c r="Q915" s="283"/>
      <c r="R915" s="283"/>
      <c r="S915" s="283"/>
      <c r="T915" s="283"/>
      <c r="U915" s="283"/>
      <c r="V915" s="283"/>
      <c r="W915" s="49"/>
      <c r="X915" s="49"/>
      <c r="Y915" s="49"/>
      <c r="Z915" s="49"/>
      <c r="AA915" s="49"/>
      <c r="AB915" s="49"/>
      <c r="AC915" s="49"/>
      <c r="AD915" s="49"/>
    </row>
    <row r="916" ht="15.75" customHeight="1">
      <c r="A916" s="282"/>
      <c r="B916" s="49"/>
      <c r="C916" s="49"/>
      <c r="D916" s="49"/>
      <c r="E916" s="49"/>
      <c r="F916" s="49"/>
      <c r="G916" s="49"/>
      <c r="H916" s="49"/>
      <c r="I916" s="283"/>
      <c r="J916" s="283"/>
      <c r="K916" s="283"/>
      <c r="L916" s="283"/>
      <c r="M916" s="283"/>
      <c r="N916" s="283"/>
      <c r="O916" s="283"/>
      <c r="P916" s="283"/>
      <c r="Q916" s="283"/>
      <c r="R916" s="283"/>
      <c r="S916" s="283"/>
      <c r="T916" s="283"/>
      <c r="U916" s="283"/>
      <c r="V916" s="283"/>
      <c r="W916" s="49"/>
      <c r="X916" s="49"/>
      <c r="Y916" s="49"/>
      <c r="Z916" s="49"/>
      <c r="AA916" s="49"/>
      <c r="AB916" s="49"/>
      <c r="AC916" s="49"/>
      <c r="AD916" s="49"/>
    </row>
    <row r="917" ht="15.75" customHeight="1">
      <c r="A917" s="282"/>
      <c r="B917" s="49"/>
      <c r="C917" s="49"/>
      <c r="D917" s="49"/>
      <c r="E917" s="49"/>
      <c r="F917" s="49"/>
      <c r="G917" s="49"/>
      <c r="H917" s="49"/>
      <c r="I917" s="283"/>
      <c r="J917" s="283"/>
      <c r="K917" s="283"/>
      <c r="L917" s="283"/>
      <c r="M917" s="283"/>
      <c r="N917" s="283"/>
      <c r="O917" s="283"/>
      <c r="P917" s="283"/>
      <c r="Q917" s="283"/>
      <c r="R917" s="283"/>
      <c r="S917" s="283"/>
      <c r="T917" s="283"/>
      <c r="U917" s="283"/>
      <c r="V917" s="283"/>
      <c r="W917" s="49"/>
      <c r="X917" s="49"/>
      <c r="Y917" s="49"/>
      <c r="Z917" s="49"/>
      <c r="AA917" s="49"/>
      <c r="AB917" s="49"/>
      <c r="AC917" s="49"/>
      <c r="AD917" s="49"/>
    </row>
    <row r="918" ht="15.75" customHeight="1">
      <c r="A918" s="282"/>
      <c r="B918" s="49"/>
      <c r="C918" s="49"/>
      <c r="D918" s="49"/>
      <c r="E918" s="49"/>
      <c r="F918" s="49"/>
      <c r="G918" s="49"/>
      <c r="H918" s="49"/>
      <c r="I918" s="283"/>
      <c r="J918" s="283"/>
      <c r="K918" s="283"/>
      <c r="L918" s="283"/>
      <c r="M918" s="283"/>
      <c r="N918" s="283"/>
      <c r="O918" s="283"/>
      <c r="P918" s="283"/>
      <c r="Q918" s="283"/>
      <c r="R918" s="283"/>
      <c r="S918" s="283"/>
      <c r="T918" s="283"/>
      <c r="U918" s="283"/>
      <c r="V918" s="283"/>
      <c r="W918" s="49"/>
      <c r="X918" s="49"/>
      <c r="Y918" s="49"/>
      <c r="Z918" s="49"/>
      <c r="AA918" s="49"/>
      <c r="AB918" s="49"/>
      <c r="AC918" s="49"/>
      <c r="AD918" s="49"/>
    </row>
    <row r="919" ht="15.75" customHeight="1">
      <c r="A919" s="282"/>
      <c r="B919" s="49"/>
      <c r="C919" s="49"/>
      <c r="D919" s="49"/>
      <c r="E919" s="49"/>
      <c r="F919" s="49"/>
      <c r="G919" s="49"/>
      <c r="H919" s="49"/>
      <c r="I919" s="283"/>
      <c r="J919" s="283"/>
      <c r="K919" s="283"/>
      <c r="L919" s="283"/>
      <c r="M919" s="283"/>
      <c r="N919" s="283"/>
      <c r="O919" s="283"/>
      <c r="P919" s="283"/>
      <c r="Q919" s="283"/>
      <c r="R919" s="283"/>
      <c r="S919" s="283"/>
      <c r="T919" s="283"/>
      <c r="U919" s="283"/>
      <c r="V919" s="283"/>
      <c r="W919" s="49"/>
      <c r="X919" s="49"/>
      <c r="Y919" s="49"/>
      <c r="Z919" s="49"/>
      <c r="AA919" s="49"/>
      <c r="AB919" s="49"/>
      <c r="AC919" s="49"/>
      <c r="AD919" s="49"/>
    </row>
    <row r="920" ht="15.75" customHeight="1">
      <c r="A920" s="282"/>
      <c r="B920" s="49"/>
      <c r="C920" s="49"/>
      <c r="D920" s="49"/>
      <c r="E920" s="49"/>
      <c r="F920" s="49"/>
      <c r="G920" s="49"/>
      <c r="H920" s="49"/>
      <c r="I920" s="283"/>
      <c r="J920" s="283"/>
      <c r="K920" s="283"/>
      <c r="L920" s="283"/>
      <c r="M920" s="283"/>
      <c r="N920" s="283"/>
      <c r="O920" s="283"/>
      <c r="P920" s="283"/>
      <c r="Q920" s="283"/>
      <c r="R920" s="283"/>
      <c r="S920" s="283"/>
      <c r="T920" s="283"/>
      <c r="U920" s="283"/>
      <c r="V920" s="283"/>
      <c r="W920" s="49"/>
      <c r="X920" s="49"/>
      <c r="Y920" s="49"/>
      <c r="Z920" s="49"/>
      <c r="AA920" s="49"/>
      <c r="AB920" s="49"/>
      <c r="AC920" s="49"/>
      <c r="AD920" s="49"/>
    </row>
    <row r="921" ht="15.75" customHeight="1">
      <c r="A921" s="282"/>
      <c r="B921" s="49"/>
      <c r="C921" s="49"/>
      <c r="D921" s="49"/>
      <c r="E921" s="49"/>
      <c r="F921" s="49"/>
      <c r="G921" s="49"/>
      <c r="H921" s="49"/>
      <c r="I921" s="283"/>
      <c r="J921" s="283"/>
      <c r="K921" s="283"/>
      <c r="L921" s="283"/>
      <c r="M921" s="283"/>
      <c r="N921" s="283"/>
      <c r="O921" s="283"/>
      <c r="P921" s="283"/>
      <c r="Q921" s="283"/>
      <c r="R921" s="283"/>
      <c r="S921" s="283"/>
      <c r="T921" s="283"/>
      <c r="U921" s="283"/>
      <c r="V921" s="283"/>
      <c r="W921" s="49"/>
      <c r="X921" s="49"/>
      <c r="Y921" s="49"/>
      <c r="Z921" s="49"/>
      <c r="AA921" s="49"/>
      <c r="AB921" s="49"/>
      <c r="AC921" s="49"/>
      <c r="AD921" s="49"/>
    </row>
    <row r="922" ht="15.75" customHeight="1">
      <c r="A922" s="282"/>
      <c r="B922" s="49"/>
      <c r="C922" s="49"/>
      <c r="D922" s="49"/>
      <c r="E922" s="49"/>
      <c r="F922" s="49"/>
      <c r="G922" s="49"/>
      <c r="H922" s="49"/>
      <c r="I922" s="283"/>
      <c r="J922" s="283"/>
      <c r="K922" s="283"/>
      <c r="L922" s="283"/>
      <c r="M922" s="283"/>
      <c r="N922" s="283"/>
      <c r="O922" s="283"/>
      <c r="P922" s="283"/>
      <c r="Q922" s="283"/>
      <c r="R922" s="283"/>
      <c r="S922" s="283"/>
      <c r="T922" s="283"/>
      <c r="U922" s="283"/>
      <c r="V922" s="283"/>
      <c r="W922" s="49"/>
      <c r="X922" s="49"/>
      <c r="Y922" s="49"/>
      <c r="Z922" s="49"/>
      <c r="AA922" s="49"/>
      <c r="AB922" s="49"/>
      <c r="AC922" s="49"/>
      <c r="AD922" s="49"/>
    </row>
    <row r="923" ht="15.75" customHeight="1">
      <c r="A923" s="282"/>
      <c r="B923" s="49"/>
      <c r="C923" s="49"/>
      <c r="D923" s="49"/>
      <c r="E923" s="49"/>
      <c r="F923" s="49"/>
      <c r="G923" s="49"/>
      <c r="H923" s="49"/>
      <c r="I923" s="283"/>
      <c r="J923" s="283"/>
      <c r="K923" s="283"/>
      <c r="L923" s="283"/>
      <c r="M923" s="283"/>
      <c r="N923" s="283"/>
      <c r="O923" s="283"/>
      <c r="P923" s="283"/>
      <c r="Q923" s="283"/>
      <c r="R923" s="283"/>
      <c r="S923" s="283"/>
      <c r="T923" s="283"/>
      <c r="U923" s="283"/>
      <c r="V923" s="283"/>
      <c r="W923" s="49"/>
      <c r="X923" s="49"/>
      <c r="Y923" s="49"/>
      <c r="Z923" s="49"/>
      <c r="AA923" s="49"/>
      <c r="AB923" s="49"/>
      <c r="AC923" s="49"/>
      <c r="AD923" s="49"/>
    </row>
    <row r="924" ht="15.75" customHeight="1">
      <c r="A924" s="282"/>
      <c r="B924" s="49"/>
      <c r="C924" s="49"/>
      <c r="D924" s="49"/>
      <c r="E924" s="49"/>
      <c r="F924" s="49"/>
      <c r="G924" s="49"/>
      <c r="H924" s="49"/>
      <c r="I924" s="283"/>
      <c r="J924" s="283"/>
      <c r="K924" s="283"/>
      <c r="L924" s="283"/>
      <c r="M924" s="283"/>
      <c r="N924" s="283"/>
      <c r="O924" s="283"/>
      <c r="P924" s="283"/>
      <c r="Q924" s="283"/>
      <c r="R924" s="283"/>
      <c r="S924" s="283"/>
      <c r="T924" s="283"/>
      <c r="U924" s="283"/>
      <c r="V924" s="283"/>
      <c r="W924" s="49"/>
      <c r="X924" s="49"/>
      <c r="Y924" s="49"/>
      <c r="Z924" s="49"/>
      <c r="AA924" s="49"/>
      <c r="AB924" s="49"/>
      <c r="AC924" s="49"/>
      <c r="AD924" s="49"/>
    </row>
    <row r="925" ht="15.75" customHeight="1">
      <c r="A925" s="282"/>
      <c r="B925" s="49"/>
      <c r="C925" s="49"/>
      <c r="D925" s="49"/>
      <c r="E925" s="49"/>
      <c r="F925" s="49"/>
      <c r="G925" s="49"/>
      <c r="H925" s="49"/>
      <c r="I925" s="283"/>
      <c r="J925" s="283"/>
      <c r="K925" s="283"/>
      <c r="L925" s="283"/>
      <c r="M925" s="283"/>
      <c r="N925" s="283"/>
      <c r="O925" s="283"/>
      <c r="P925" s="283"/>
      <c r="Q925" s="283"/>
      <c r="R925" s="283"/>
      <c r="S925" s="283"/>
      <c r="T925" s="283"/>
      <c r="U925" s="283"/>
      <c r="V925" s="283"/>
      <c r="W925" s="49"/>
      <c r="X925" s="49"/>
      <c r="Y925" s="49"/>
      <c r="Z925" s="49"/>
      <c r="AA925" s="49"/>
      <c r="AB925" s="49"/>
      <c r="AC925" s="49"/>
      <c r="AD925" s="49"/>
    </row>
    <row r="926" ht="15.75" customHeight="1">
      <c r="A926" s="282"/>
      <c r="B926" s="49"/>
      <c r="C926" s="49"/>
      <c r="D926" s="49"/>
      <c r="E926" s="49"/>
      <c r="F926" s="49"/>
      <c r="G926" s="49"/>
      <c r="H926" s="49"/>
      <c r="I926" s="283"/>
      <c r="J926" s="283"/>
      <c r="K926" s="283"/>
      <c r="L926" s="283"/>
      <c r="M926" s="283"/>
      <c r="N926" s="283"/>
      <c r="O926" s="283"/>
      <c r="P926" s="283"/>
      <c r="Q926" s="283"/>
      <c r="R926" s="283"/>
      <c r="S926" s="283"/>
      <c r="T926" s="283"/>
      <c r="U926" s="283"/>
      <c r="V926" s="283"/>
      <c r="W926" s="49"/>
      <c r="X926" s="49"/>
      <c r="Y926" s="49"/>
      <c r="Z926" s="49"/>
      <c r="AA926" s="49"/>
      <c r="AB926" s="49"/>
      <c r="AC926" s="49"/>
      <c r="AD926" s="49"/>
    </row>
    <row r="927" ht="15.75" customHeight="1">
      <c r="A927" s="282"/>
      <c r="B927" s="49"/>
      <c r="C927" s="49"/>
      <c r="D927" s="49"/>
      <c r="E927" s="49"/>
      <c r="F927" s="49"/>
      <c r="G927" s="49"/>
      <c r="H927" s="49"/>
      <c r="I927" s="283"/>
      <c r="J927" s="283"/>
      <c r="K927" s="283"/>
      <c r="L927" s="283"/>
      <c r="M927" s="283"/>
      <c r="N927" s="283"/>
      <c r="O927" s="283"/>
      <c r="P927" s="283"/>
      <c r="Q927" s="283"/>
      <c r="R927" s="283"/>
      <c r="S927" s="283"/>
      <c r="T927" s="283"/>
      <c r="U927" s="283"/>
      <c r="V927" s="283"/>
      <c r="W927" s="49"/>
      <c r="X927" s="49"/>
      <c r="Y927" s="49"/>
      <c r="Z927" s="49"/>
      <c r="AA927" s="49"/>
      <c r="AB927" s="49"/>
      <c r="AC927" s="49"/>
      <c r="AD927" s="49"/>
    </row>
    <row r="928" ht="15.75" customHeight="1">
      <c r="A928" s="282"/>
      <c r="B928" s="49"/>
      <c r="C928" s="49"/>
      <c r="D928" s="49"/>
      <c r="E928" s="49"/>
      <c r="F928" s="49"/>
      <c r="G928" s="49"/>
      <c r="H928" s="49"/>
      <c r="I928" s="283"/>
      <c r="J928" s="283"/>
      <c r="K928" s="283"/>
      <c r="L928" s="283"/>
      <c r="M928" s="283"/>
      <c r="N928" s="283"/>
      <c r="O928" s="283"/>
      <c r="P928" s="283"/>
      <c r="Q928" s="283"/>
      <c r="R928" s="283"/>
      <c r="S928" s="283"/>
      <c r="T928" s="283"/>
      <c r="U928" s="283"/>
      <c r="V928" s="283"/>
      <c r="W928" s="49"/>
      <c r="X928" s="49"/>
      <c r="Y928" s="49"/>
      <c r="Z928" s="49"/>
      <c r="AA928" s="49"/>
      <c r="AB928" s="49"/>
      <c r="AC928" s="49"/>
      <c r="AD928" s="49"/>
    </row>
    <row r="929" ht="15.75" customHeight="1">
      <c r="A929" s="282"/>
      <c r="B929" s="49"/>
      <c r="C929" s="49"/>
      <c r="D929" s="49"/>
      <c r="E929" s="49"/>
      <c r="F929" s="49"/>
      <c r="G929" s="49"/>
      <c r="H929" s="49"/>
      <c r="I929" s="283"/>
      <c r="J929" s="283"/>
      <c r="K929" s="283"/>
      <c r="L929" s="283"/>
      <c r="M929" s="283"/>
      <c r="N929" s="283"/>
      <c r="O929" s="283"/>
      <c r="P929" s="283"/>
      <c r="Q929" s="283"/>
      <c r="R929" s="283"/>
      <c r="S929" s="283"/>
      <c r="T929" s="283"/>
      <c r="U929" s="283"/>
      <c r="V929" s="283"/>
      <c r="W929" s="49"/>
      <c r="X929" s="49"/>
      <c r="Y929" s="49"/>
      <c r="Z929" s="49"/>
      <c r="AA929" s="49"/>
      <c r="AB929" s="49"/>
      <c r="AC929" s="49"/>
      <c r="AD929" s="49"/>
    </row>
    <row r="930" ht="15.75" customHeight="1">
      <c r="A930" s="282"/>
      <c r="B930" s="49"/>
      <c r="C930" s="49"/>
      <c r="D930" s="49"/>
      <c r="E930" s="49"/>
      <c r="F930" s="49"/>
      <c r="G930" s="49"/>
      <c r="H930" s="49"/>
      <c r="I930" s="283"/>
      <c r="J930" s="283"/>
      <c r="K930" s="283"/>
      <c r="L930" s="283"/>
      <c r="M930" s="283"/>
      <c r="N930" s="283"/>
      <c r="O930" s="283"/>
      <c r="P930" s="283"/>
      <c r="Q930" s="283"/>
      <c r="R930" s="283"/>
      <c r="S930" s="283"/>
      <c r="T930" s="283"/>
      <c r="U930" s="283"/>
      <c r="V930" s="283"/>
      <c r="W930" s="49"/>
      <c r="X930" s="49"/>
      <c r="Y930" s="49"/>
      <c r="Z930" s="49"/>
      <c r="AA930" s="49"/>
      <c r="AB930" s="49"/>
      <c r="AC930" s="49"/>
      <c r="AD930" s="49"/>
    </row>
    <row r="931" ht="15.75" customHeight="1">
      <c r="A931" s="282"/>
      <c r="B931" s="49"/>
      <c r="C931" s="49"/>
      <c r="D931" s="49"/>
      <c r="E931" s="49"/>
      <c r="F931" s="49"/>
      <c r="G931" s="49"/>
      <c r="H931" s="49"/>
      <c r="I931" s="283"/>
      <c r="J931" s="283"/>
      <c r="K931" s="283"/>
      <c r="L931" s="283"/>
      <c r="M931" s="283"/>
      <c r="N931" s="283"/>
      <c r="O931" s="283"/>
      <c r="P931" s="283"/>
      <c r="Q931" s="283"/>
      <c r="R931" s="283"/>
      <c r="S931" s="283"/>
      <c r="T931" s="283"/>
      <c r="U931" s="283"/>
      <c r="V931" s="283"/>
      <c r="W931" s="49"/>
      <c r="X931" s="49"/>
      <c r="Y931" s="49"/>
      <c r="Z931" s="49"/>
      <c r="AA931" s="49"/>
      <c r="AB931" s="49"/>
      <c r="AC931" s="49"/>
      <c r="AD931" s="49"/>
    </row>
    <row r="932" ht="15.75" customHeight="1">
      <c r="A932" s="282"/>
      <c r="B932" s="49"/>
      <c r="C932" s="49"/>
      <c r="D932" s="49"/>
      <c r="E932" s="49"/>
      <c r="F932" s="49"/>
      <c r="G932" s="49"/>
      <c r="H932" s="49"/>
      <c r="I932" s="283"/>
      <c r="J932" s="283"/>
      <c r="K932" s="283"/>
      <c r="L932" s="283"/>
      <c r="M932" s="283"/>
      <c r="N932" s="283"/>
      <c r="O932" s="283"/>
      <c r="P932" s="283"/>
      <c r="Q932" s="283"/>
      <c r="R932" s="283"/>
      <c r="S932" s="283"/>
      <c r="T932" s="283"/>
      <c r="U932" s="283"/>
      <c r="V932" s="283"/>
      <c r="W932" s="49"/>
      <c r="X932" s="49"/>
      <c r="Y932" s="49"/>
      <c r="Z932" s="49"/>
      <c r="AA932" s="49"/>
      <c r="AB932" s="49"/>
      <c r="AC932" s="49"/>
      <c r="AD932" s="49"/>
    </row>
    <row r="933" ht="15.75" customHeight="1">
      <c r="A933" s="282"/>
      <c r="B933" s="49"/>
      <c r="C933" s="49"/>
      <c r="D933" s="49"/>
      <c r="E933" s="49"/>
      <c r="F933" s="49"/>
      <c r="G933" s="49"/>
      <c r="H933" s="49"/>
      <c r="I933" s="283"/>
      <c r="J933" s="283"/>
      <c r="K933" s="283"/>
      <c r="L933" s="283"/>
      <c r="M933" s="283"/>
      <c r="N933" s="283"/>
      <c r="O933" s="283"/>
      <c r="P933" s="283"/>
      <c r="Q933" s="283"/>
      <c r="R933" s="283"/>
      <c r="S933" s="283"/>
      <c r="T933" s="283"/>
      <c r="U933" s="283"/>
      <c r="V933" s="283"/>
      <c r="W933" s="49"/>
      <c r="X933" s="49"/>
      <c r="Y933" s="49"/>
      <c r="Z933" s="49"/>
      <c r="AA933" s="49"/>
      <c r="AB933" s="49"/>
      <c r="AC933" s="49"/>
      <c r="AD933" s="49"/>
    </row>
    <row r="934" ht="15.75" customHeight="1">
      <c r="A934" s="282"/>
      <c r="B934" s="49"/>
      <c r="C934" s="49"/>
      <c r="D934" s="49"/>
      <c r="E934" s="49"/>
      <c r="F934" s="49"/>
      <c r="G934" s="49"/>
      <c r="H934" s="49"/>
      <c r="I934" s="283"/>
      <c r="J934" s="283"/>
      <c r="K934" s="283"/>
      <c r="L934" s="283"/>
      <c r="M934" s="283"/>
      <c r="N934" s="283"/>
      <c r="O934" s="283"/>
      <c r="P934" s="283"/>
      <c r="Q934" s="283"/>
      <c r="R934" s="283"/>
      <c r="S934" s="283"/>
      <c r="T934" s="283"/>
      <c r="U934" s="283"/>
      <c r="V934" s="283"/>
      <c r="W934" s="49"/>
      <c r="X934" s="49"/>
      <c r="Y934" s="49"/>
      <c r="Z934" s="49"/>
      <c r="AA934" s="49"/>
      <c r="AB934" s="49"/>
      <c r="AC934" s="49"/>
      <c r="AD934" s="49"/>
    </row>
    <row r="935" ht="15.75" customHeight="1">
      <c r="A935" s="282"/>
      <c r="B935" s="49"/>
      <c r="C935" s="49"/>
      <c r="D935" s="49"/>
      <c r="E935" s="49"/>
      <c r="F935" s="49"/>
      <c r="G935" s="49"/>
      <c r="H935" s="49"/>
      <c r="I935" s="283"/>
      <c r="J935" s="283"/>
      <c r="K935" s="283"/>
      <c r="L935" s="283"/>
      <c r="M935" s="283"/>
      <c r="N935" s="283"/>
      <c r="O935" s="283"/>
      <c r="P935" s="283"/>
      <c r="Q935" s="283"/>
      <c r="R935" s="283"/>
      <c r="S935" s="283"/>
      <c r="T935" s="283"/>
      <c r="U935" s="283"/>
      <c r="V935" s="283"/>
      <c r="W935" s="49"/>
      <c r="X935" s="49"/>
      <c r="Y935" s="49"/>
      <c r="Z935" s="49"/>
      <c r="AA935" s="49"/>
      <c r="AB935" s="49"/>
      <c r="AC935" s="49"/>
      <c r="AD935" s="49"/>
    </row>
    <row r="936" ht="15.75" customHeight="1">
      <c r="A936" s="282"/>
      <c r="B936" s="49"/>
      <c r="C936" s="49"/>
      <c r="D936" s="49"/>
      <c r="E936" s="49"/>
      <c r="F936" s="49"/>
      <c r="G936" s="49"/>
      <c r="H936" s="49"/>
      <c r="I936" s="283"/>
      <c r="J936" s="283"/>
      <c r="K936" s="283"/>
      <c r="L936" s="283"/>
      <c r="M936" s="283"/>
      <c r="N936" s="283"/>
      <c r="O936" s="283"/>
      <c r="P936" s="283"/>
      <c r="Q936" s="283"/>
      <c r="R936" s="283"/>
      <c r="S936" s="283"/>
      <c r="T936" s="283"/>
      <c r="U936" s="283"/>
      <c r="V936" s="283"/>
      <c r="W936" s="49"/>
      <c r="X936" s="49"/>
      <c r="Y936" s="49"/>
      <c r="Z936" s="49"/>
      <c r="AA936" s="49"/>
      <c r="AB936" s="49"/>
      <c r="AC936" s="49"/>
      <c r="AD936" s="49"/>
    </row>
    <row r="937" ht="15.75" customHeight="1">
      <c r="A937" s="282"/>
      <c r="B937" s="49"/>
      <c r="C937" s="49"/>
      <c r="D937" s="49"/>
      <c r="E937" s="49"/>
      <c r="F937" s="49"/>
      <c r="G937" s="49"/>
      <c r="H937" s="49"/>
      <c r="I937" s="283"/>
      <c r="J937" s="283"/>
      <c r="K937" s="283"/>
      <c r="L937" s="283"/>
      <c r="M937" s="283"/>
      <c r="N937" s="283"/>
      <c r="O937" s="283"/>
      <c r="P937" s="283"/>
      <c r="Q937" s="283"/>
      <c r="R937" s="283"/>
      <c r="S937" s="283"/>
      <c r="T937" s="283"/>
      <c r="U937" s="283"/>
      <c r="V937" s="283"/>
      <c r="W937" s="49"/>
      <c r="X937" s="49"/>
      <c r="Y937" s="49"/>
      <c r="Z937" s="49"/>
      <c r="AA937" s="49"/>
      <c r="AB937" s="49"/>
      <c r="AC937" s="49"/>
      <c r="AD937" s="49"/>
    </row>
    <row r="938" ht="15.75" customHeight="1">
      <c r="A938" s="282"/>
      <c r="B938" s="49"/>
      <c r="C938" s="49"/>
      <c r="D938" s="49"/>
      <c r="E938" s="49"/>
      <c r="F938" s="49"/>
      <c r="G938" s="49"/>
      <c r="H938" s="49"/>
      <c r="I938" s="283"/>
      <c r="J938" s="283"/>
      <c r="K938" s="283"/>
      <c r="L938" s="283"/>
      <c r="M938" s="283"/>
      <c r="N938" s="283"/>
      <c r="O938" s="283"/>
      <c r="P938" s="283"/>
      <c r="Q938" s="283"/>
      <c r="R938" s="283"/>
      <c r="S938" s="283"/>
      <c r="T938" s="283"/>
      <c r="U938" s="283"/>
      <c r="V938" s="283"/>
      <c r="W938" s="49"/>
      <c r="X938" s="49"/>
      <c r="Y938" s="49"/>
      <c r="Z938" s="49"/>
      <c r="AA938" s="49"/>
      <c r="AB938" s="49"/>
      <c r="AC938" s="49"/>
      <c r="AD938" s="49"/>
    </row>
    <row r="939" ht="15.75" customHeight="1">
      <c r="A939" s="282"/>
      <c r="B939" s="49"/>
      <c r="C939" s="49"/>
      <c r="D939" s="49"/>
      <c r="E939" s="49"/>
      <c r="F939" s="49"/>
      <c r="G939" s="49"/>
      <c r="H939" s="49"/>
      <c r="I939" s="283"/>
      <c r="J939" s="283"/>
      <c r="K939" s="283"/>
      <c r="L939" s="283"/>
      <c r="M939" s="283"/>
      <c r="N939" s="283"/>
      <c r="O939" s="283"/>
      <c r="P939" s="283"/>
      <c r="Q939" s="283"/>
      <c r="R939" s="283"/>
      <c r="S939" s="283"/>
      <c r="T939" s="283"/>
      <c r="U939" s="283"/>
      <c r="V939" s="283"/>
      <c r="W939" s="49"/>
      <c r="X939" s="49"/>
      <c r="Y939" s="49"/>
      <c r="Z939" s="49"/>
      <c r="AA939" s="49"/>
      <c r="AB939" s="49"/>
      <c r="AC939" s="49"/>
      <c r="AD939" s="49"/>
    </row>
    <row r="940" ht="15.75" customHeight="1">
      <c r="A940" s="282"/>
      <c r="B940" s="49"/>
      <c r="C940" s="49"/>
      <c r="D940" s="49"/>
      <c r="E940" s="49"/>
      <c r="F940" s="49"/>
      <c r="G940" s="49"/>
      <c r="H940" s="49"/>
      <c r="I940" s="283"/>
      <c r="J940" s="283"/>
      <c r="K940" s="283"/>
      <c r="L940" s="283"/>
      <c r="M940" s="283"/>
      <c r="N940" s="283"/>
      <c r="O940" s="283"/>
      <c r="P940" s="283"/>
      <c r="Q940" s="283"/>
      <c r="R940" s="283"/>
      <c r="S940" s="283"/>
      <c r="T940" s="283"/>
      <c r="U940" s="283"/>
      <c r="V940" s="283"/>
      <c r="W940" s="49"/>
      <c r="X940" s="49"/>
      <c r="Y940" s="49"/>
      <c r="Z940" s="49"/>
      <c r="AA940" s="49"/>
      <c r="AB940" s="49"/>
      <c r="AC940" s="49"/>
      <c r="AD940" s="49"/>
    </row>
    <row r="941" ht="15.75" customHeight="1">
      <c r="A941" s="282"/>
      <c r="B941" s="49"/>
      <c r="C941" s="49"/>
      <c r="D941" s="49"/>
      <c r="E941" s="49"/>
      <c r="F941" s="49"/>
      <c r="G941" s="49"/>
      <c r="H941" s="49"/>
      <c r="I941" s="283"/>
      <c r="J941" s="283"/>
      <c r="K941" s="283"/>
      <c r="L941" s="283"/>
      <c r="M941" s="283"/>
      <c r="N941" s="283"/>
      <c r="O941" s="283"/>
      <c r="P941" s="283"/>
      <c r="Q941" s="283"/>
      <c r="R941" s="283"/>
      <c r="S941" s="283"/>
      <c r="T941" s="283"/>
      <c r="U941" s="283"/>
      <c r="V941" s="283"/>
      <c r="W941" s="49"/>
      <c r="X941" s="49"/>
      <c r="Y941" s="49"/>
      <c r="Z941" s="49"/>
      <c r="AA941" s="49"/>
      <c r="AB941" s="49"/>
      <c r="AC941" s="49"/>
      <c r="AD941" s="49"/>
    </row>
    <row r="942" ht="15.75" customHeight="1">
      <c r="A942" s="282"/>
      <c r="B942" s="49"/>
      <c r="C942" s="49"/>
      <c r="D942" s="49"/>
      <c r="E942" s="49"/>
      <c r="F942" s="49"/>
      <c r="G942" s="49"/>
      <c r="H942" s="49"/>
      <c r="I942" s="283"/>
      <c r="J942" s="283"/>
      <c r="K942" s="283"/>
      <c r="L942" s="283"/>
      <c r="M942" s="283"/>
      <c r="N942" s="283"/>
      <c r="O942" s="283"/>
      <c r="P942" s="283"/>
      <c r="Q942" s="283"/>
      <c r="R942" s="283"/>
      <c r="S942" s="283"/>
      <c r="T942" s="283"/>
      <c r="U942" s="283"/>
      <c r="V942" s="283"/>
      <c r="W942" s="49"/>
      <c r="X942" s="49"/>
      <c r="Y942" s="49"/>
      <c r="Z942" s="49"/>
      <c r="AA942" s="49"/>
      <c r="AB942" s="49"/>
      <c r="AC942" s="49"/>
      <c r="AD942" s="49"/>
    </row>
    <row r="943" ht="15.75" customHeight="1">
      <c r="A943" s="282"/>
      <c r="B943" s="49"/>
      <c r="C943" s="49"/>
      <c r="D943" s="49"/>
      <c r="E943" s="49"/>
      <c r="F943" s="49"/>
      <c r="G943" s="49"/>
      <c r="H943" s="49"/>
      <c r="I943" s="283"/>
      <c r="J943" s="283"/>
      <c r="K943" s="283"/>
      <c r="L943" s="283"/>
      <c r="M943" s="283"/>
      <c r="N943" s="283"/>
      <c r="O943" s="283"/>
      <c r="P943" s="283"/>
      <c r="Q943" s="283"/>
      <c r="R943" s="283"/>
      <c r="S943" s="283"/>
      <c r="T943" s="283"/>
      <c r="U943" s="283"/>
      <c r="V943" s="283"/>
      <c r="W943" s="49"/>
      <c r="X943" s="49"/>
      <c r="Y943" s="49"/>
      <c r="Z943" s="49"/>
      <c r="AA943" s="49"/>
      <c r="AB943" s="49"/>
      <c r="AC943" s="49"/>
      <c r="AD943" s="49"/>
    </row>
    <row r="944" ht="15.75" customHeight="1">
      <c r="A944" s="282"/>
      <c r="B944" s="49"/>
      <c r="C944" s="49"/>
      <c r="D944" s="49"/>
      <c r="E944" s="49"/>
      <c r="F944" s="49"/>
      <c r="G944" s="49"/>
      <c r="H944" s="49"/>
      <c r="I944" s="283"/>
      <c r="J944" s="283"/>
      <c r="K944" s="283"/>
      <c r="L944" s="283"/>
      <c r="M944" s="283"/>
      <c r="N944" s="283"/>
      <c r="O944" s="283"/>
      <c r="P944" s="283"/>
      <c r="Q944" s="283"/>
      <c r="R944" s="283"/>
      <c r="S944" s="283"/>
      <c r="T944" s="283"/>
      <c r="U944" s="283"/>
      <c r="V944" s="283"/>
      <c r="W944" s="49"/>
      <c r="X944" s="49"/>
      <c r="Y944" s="49"/>
      <c r="Z944" s="49"/>
      <c r="AA944" s="49"/>
      <c r="AB944" s="49"/>
      <c r="AC944" s="49"/>
      <c r="AD944" s="49"/>
    </row>
    <row r="945" ht="15.75" customHeight="1">
      <c r="A945" s="282"/>
      <c r="B945" s="49"/>
      <c r="C945" s="49"/>
      <c r="D945" s="49"/>
      <c r="E945" s="49"/>
      <c r="F945" s="49"/>
      <c r="G945" s="49"/>
      <c r="H945" s="49"/>
      <c r="I945" s="283"/>
      <c r="J945" s="283"/>
      <c r="K945" s="283"/>
      <c r="L945" s="283"/>
      <c r="M945" s="283"/>
      <c r="N945" s="283"/>
      <c r="O945" s="283"/>
      <c r="P945" s="283"/>
      <c r="Q945" s="283"/>
      <c r="R945" s="283"/>
      <c r="S945" s="283"/>
      <c r="T945" s="283"/>
      <c r="U945" s="283"/>
      <c r="V945" s="283"/>
      <c r="W945" s="49"/>
      <c r="X945" s="49"/>
      <c r="Y945" s="49"/>
      <c r="Z945" s="49"/>
      <c r="AA945" s="49"/>
      <c r="AB945" s="49"/>
      <c r="AC945" s="49"/>
      <c r="AD945" s="49"/>
    </row>
    <row r="946" ht="15.75" customHeight="1">
      <c r="A946" s="282"/>
      <c r="B946" s="49"/>
      <c r="C946" s="49"/>
      <c r="D946" s="49"/>
      <c r="E946" s="49"/>
      <c r="F946" s="49"/>
      <c r="G946" s="49"/>
      <c r="H946" s="49"/>
      <c r="I946" s="283"/>
      <c r="J946" s="283"/>
      <c r="K946" s="283"/>
      <c r="L946" s="283"/>
      <c r="M946" s="283"/>
      <c r="N946" s="283"/>
      <c r="O946" s="283"/>
      <c r="P946" s="283"/>
      <c r="Q946" s="283"/>
      <c r="R946" s="283"/>
      <c r="S946" s="283"/>
      <c r="T946" s="283"/>
      <c r="U946" s="283"/>
      <c r="V946" s="283"/>
      <c r="W946" s="49"/>
      <c r="X946" s="49"/>
      <c r="Y946" s="49"/>
      <c r="Z946" s="49"/>
      <c r="AA946" s="49"/>
      <c r="AB946" s="49"/>
      <c r="AC946" s="49"/>
      <c r="AD946" s="49"/>
    </row>
    <row r="947" ht="15.75" customHeight="1">
      <c r="A947" s="282"/>
      <c r="B947" s="49"/>
      <c r="C947" s="49"/>
      <c r="D947" s="49"/>
      <c r="E947" s="49"/>
      <c r="F947" s="49"/>
      <c r="G947" s="49"/>
      <c r="H947" s="49"/>
      <c r="I947" s="283"/>
      <c r="J947" s="283"/>
      <c r="K947" s="283"/>
      <c r="L947" s="283"/>
      <c r="M947" s="283"/>
      <c r="N947" s="283"/>
      <c r="O947" s="283"/>
      <c r="P947" s="283"/>
      <c r="Q947" s="283"/>
      <c r="R947" s="283"/>
      <c r="S947" s="283"/>
      <c r="T947" s="283"/>
      <c r="U947" s="283"/>
      <c r="V947" s="283"/>
      <c r="W947" s="49"/>
      <c r="X947" s="49"/>
      <c r="Y947" s="49"/>
      <c r="Z947" s="49"/>
      <c r="AA947" s="49"/>
      <c r="AB947" s="49"/>
      <c r="AC947" s="49"/>
      <c r="AD947" s="49"/>
    </row>
    <row r="948" ht="15.75" customHeight="1">
      <c r="A948" s="282"/>
      <c r="B948" s="49"/>
      <c r="C948" s="49"/>
      <c r="D948" s="49"/>
      <c r="E948" s="49"/>
      <c r="F948" s="49"/>
      <c r="G948" s="49"/>
      <c r="H948" s="49"/>
      <c r="I948" s="283"/>
      <c r="J948" s="283"/>
      <c r="K948" s="283"/>
      <c r="L948" s="283"/>
      <c r="M948" s="283"/>
      <c r="N948" s="283"/>
      <c r="O948" s="283"/>
      <c r="P948" s="283"/>
      <c r="Q948" s="283"/>
      <c r="R948" s="283"/>
      <c r="S948" s="283"/>
      <c r="T948" s="283"/>
      <c r="U948" s="283"/>
      <c r="V948" s="283"/>
      <c r="W948" s="49"/>
      <c r="X948" s="49"/>
      <c r="Y948" s="49"/>
      <c r="Z948" s="49"/>
      <c r="AA948" s="49"/>
      <c r="AB948" s="49"/>
      <c r="AC948" s="49"/>
      <c r="AD948" s="49"/>
    </row>
    <row r="949" ht="15.75" customHeight="1">
      <c r="A949" s="282"/>
      <c r="B949" s="49"/>
      <c r="C949" s="49"/>
      <c r="D949" s="49"/>
      <c r="E949" s="49"/>
      <c r="F949" s="49"/>
      <c r="G949" s="49"/>
      <c r="H949" s="49"/>
      <c r="I949" s="283"/>
      <c r="J949" s="283"/>
      <c r="K949" s="283"/>
      <c r="L949" s="283"/>
      <c r="M949" s="283"/>
      <c r="N949" s="283"/>
      <c r="O949" s="283"/>
      <c r="P949" s="283"/>
      <c r="Q949" s="283"/>
      <c r="R949" s="283"/>
      <c r="S949" s="283"/>
      <c r="T949" s="283"/>
      <c r="U949" s="283"/>
      <c r="V949" s="283"/>
      <c r="W949" s="49"/>
      <c r="X949" s="49"/>
      <c r="Y949" s="49"/>
      <c r="Z949" s="49"/>
      <c r="AA949" s="49"/>
      <c r="AB949" s="49"/>
      <c r="AC949" s="49"/>
      <c r="AD949" s="49"/>
    </row>
    <row r="950" ht="15.75" customHeight="1">
      <c r="A950" s="282"/>
      <c r="B950" s="49"/>
      <c r="C950" s="49"/>
      <c r="D950" s="49"/>
      <c r="E950" s="49"/>
      <c r="F950" s="49"/>
      <c r="G950" s="49"/>
      <c r="H950" s="49"/>
      <c r="I950" s="283"/>
      <c r="J950" s="283"/>
      <c r="K950" s="283"/>
      <c r="L950" s="283"/>
      <c r="M950" s="283"/>
      <c r="N950" s="283"/>
      <c r="O950" s="283"/>
      <c r="P950" s="283"/>
      <c r="Q950" s="283"/>
      <c r="R950" s="283"/>
      <c r="S950" s="283"/>
      <c r="T950" s="283"/>
      <c r="U950" s="283"/>
      <c r="V950" s="283"/>
      <c r="W950" s="49"/>
      <c r="X950" s="49"/>
      <c r="Y950" s="49"/>
      <c r="Z950" s="49"/>
      <c r="AA950" s="49"/>
      <c r="AB950" s="49"/>
      <c r="AC950" s="49"/>
      <c r="AD950" s="49"/>
    </row>
    <row r="951" ht="15.75" customHeight="1">
      <c r="A951" s="282"/>
      <c r="B951" s="49"/>
      <c r="C951" s="49"/>
      <c r="D951" s="49"/>
      <c r="E951" s="49"/>
      <c r="F951" s="49"/>
      <c r="G951" s="49"/>
      <c r="H951" s="49"/>
      <c r="I951" s="283"/>
      <c r="J951" s="283"/>
      <c r="K951" s="283"/>
      <c r="L951" s="283"/>
      <c r="M951" s="283"/>
      <c r="N951" s="283"/>
      <c r="O951" s="283"/>
      <c r="P951" s="283"/>
      <c r="Q951" s="283"/>
      <c r="R951" s="283"/>
      <c r="S951" s="283"/>
      <c r="T951" s="283"/>
      <c r="U951" s="283"/>
      <c r="V951" s="283"/>
      <c r="W951" s="49"/>
      <c r="X951" s="49"/>
      <c r="Y951" s="49"/>
      <c r="Z951" s="49"/>
      <c r="AA951" s="49"/>
      <c r="AB951" s="49"/>
      <c r="AC951" s="49"/>
      <c r="AD951" s="49"/>
    </row>
    <row r="952" ht="15.75" customHeight="1">
      <c r="A952" s="282"/>
      <c r="B952" s="49"/>
      <c r="C952" s="49"/>
      <c r="D952" s="49"/>
      <c r="E952" s="49"/>
      <c r="F952" s="49"/>
      <c r="G952" s="49"/>
      <c r="H952" s="49"/>
      <c r="I952" s="283"/>
      <c r="J952" s="283"/>
      <c r="K952" s="283"/>
      <c r="L952" s="283"/>
      <c r="M952" s="283"/>
      <c r="N952" s="283"/>
      <c r="O952" s="283"/>
      <c r="P952" s="283"/>
      <c r="Q952" s="283"/>
      <c r="R952" s="283"/>
      <c r="S952" s="283"/>
      <c r="T952" s="283"/>
      <c r="U952" s="283"/>
      <c r="V952" s="283"/>
      <c r="W952" s="49"/>
      <c r="X952" s="49"/>
      <c r="Y952" s="49"/>
      <c r="Z952" s="49"/>
      <c r="AA952" s="49"/>
      <c r="AB952" s="49"/>
      <c r="AC952" s="49"/>
      <c r="AD952" s="49"/>
    </row>
    <row r="953" ht="15.75" customHeight="1">
      <c r="A953" s="282"/>
      <c r="B953" s="49"/>
      <c r="C953" s="49"/>
      <c r="D953" s="49"/>
      <c r="E953" s="49"/>
      <c r="F953" s="49"/>
      <c r="G953" s="49"/>
      <c r="H953" s="49"/>
      <c r="I953" s="283"/>
      <c r="J953" s="283"/>
      <c r="K953" s="283"/>
      <c r="L953" s="283"/>
      <c r="M953" s="283"/>
      <c r="N953" s="283"/>
      <c r="O953" s="283"/>
      <c r="P953" s="283"/>
      <c r="Q953" s="283"/>
      <c r="R953" s="283"/>
      <c r="S953" s="283"/>
      <c r="T953" s="283"/>
      <c r="U953" s="283"/>
      <c r="V953" s="283"/>
      <c r="W953" s="49"/>
      <c r="X953" s="49"/>
      <c r="Y953" s="49"/>
      <c r="Z953" s="49"/>
      <c r="AA953" s="49"/>
      <c r="AB953" s="49"/>
      <c r="AC953" s="49"/>
      <c r="AD953" s="49"/>
    </row>
    <row r="954" ht="15.75" customHeight="1">
      <c r="A954" s="282"/>
      <c r="B954" s="49"/>
      <c r="C954" s="49"/>
      <c r="D954" s="49"/>
      <c r="E954" s="49"/>
      <c r="F954" s="49"/>
      <c r="G954" s="49"/>
      <c r="H954" s="49"/>
      <c r="I954" s="283"/>
      <c r="J954" s="283"/>
      <c r="K954" s="283"/>
      <c r="L954" s="283"/>
      <c r="M954" s="283"/>
      <c r="N954" s="283"/>
      <c r="O954" s="283"/>
      <c r="P954" s="283"/>
      <c r="Q954" s="283"/>
      <c r="R954" s="283"/>
      <c r="S954" s="283"/>
      <c r="T954" s="283"/>
      <c r="U954" s="283"/>
      <c r="V954" s="283"/>
      <c r="W954" s="49"/>
      <c r="X954" s="49"/>
      <c r="Y954" s="49"/>
      <c r="Z954" s="49"/>
      <c r="AA954" s="49"/>
      <c r="AB954" s="49"/>
      <c r="AC954" s="49"/>
      <c r="AD954" s="49"/>
    </row>
    <row r="955" ht="15.75" customHeight="1">
      <c r="A955" s="282"/>
      <c r="B955" s="49"/>
      <c r="C955" s="49"/>
      <c r="D955" s="49"/>
      <c r="E955" s="49"/>
      <c r="F955" s="49"/>
      <c r="G955" s="49"/>
      <c r="H955" s="49"/>
      <c r="I955" s="283"/>
      <c r="J955" s="283"/>
      <c r="K955" s="283"/>
      <c r="L955" s="283"/>
      <c r="M955" s="283"/>
      <c r="N955" s="283"/>
      <c r="O955" s="283"/>
      <c r="P955" s="283"/>
      <c r="Q955" s="283"/>
      <c r="R955" s="283"/>
      <c r="S955" s="283"/>
      <c r="T955" s="283"/>
      <c r="U955" s="283"/>
      <c r="V955" s="283"/>
      <c r="W955" s="49"/>
      <c r="X955" s="49"/>
      <c r="Y955" s="49"/>
      <c r="Z955" s="49"/>
      <c r="AA955" s="49"/>
      <c r="AB955" s="49"/>
      <c r="AC955" s="49"/>
      <c r="AD955" s="49"/>
    </row>
    <row r="956" ht="15.75" customHeight="1">
      <c r="A956" s="282"/>
      <c r="B956" s="49"/>
      <c r="C956" s="49"/>
      <c r="D956" s="49"/>
      <c r="E956" s="49"/>
      <c r="F956" s="49"/>
      <c r="G956" s="49"/>
      <c r="H956" s="49"/>
      <c r="I956" s="283"/>
      <c r="J956" s="283"/>
      <c r="K956" s="283"/>
      <c r="L956" s="283"/>
      <c r="M956" s="283"/>
      <c r="N956" s="283"/>
      <c r="O956" s="283"/>
      <c r="P956" s="283"/>
      <c r="Q956" s="283"/>
      <c r="R956" s="283"/>
      <c r="S956" s="283"/>
      <c r="T956" s="283"/>
      <c r="U956" s="283"/>
      <c r="V956" s="283"/>
      <c r="W956" s="49"/>
      <c r="X956" s="49"/>
      <c r="Y956" s="49"/>
      <c r="Z956" s="49"/>
      <c r="AA956" s="49"/>
      <c r="AB956" s="49"/>
      <c r="AC956" s="49"/>
      <c r="AD956" s="49"/>
    </row>
    <row r="957" ht="15.75" customHeight="1">
      <c r="A957" s="282"/>
      <c r="B957" s="49"/>
      <c r="C957" s="49"/>
      <c r="D957" s="49"/>
      <c r="E957" s="49"/>
      <c r="F957" s="49"/>
      <c r="G957" s="49"/>
      <c r="H957" s="49"/>
      <c r="I957" s="283"/>
      <c r="J957" s="283"/>
      <c r="K957" s="283"/>
      <c r="L957" s="283"/>
      <c r="M957" s="283"/>
      <c r="N957" s="283"/>
      <c r="O957" s="283"/>
      <c r="P957" s="283"/>
      <c r="Q957" s="283"/>
      <c r="R957" s="283"/>
      <c r="S957" s="283"/>
      <c r="T957" s="283"/>
      <c r="U957" s="283"/>
      <c r="V957" s="283"/>
      <c r="W957" s="49"/>
      <c r="X957" s="49"/>
      <c r="Y957" s="49"/>
      <c r="Z957" s="49"/>
      <c r="AA957" s="49"/>
      <c r="AB957" s="49"/>
      <c r="AC957" s="49"/>
      <c r="AD957" s="49"/>
    </row>
    <row r="958" ht="15.75" customHeight="1">
      <c r="A958" s="282"/>
      <c r="B958" s="49"/>
      <c r="C958" s="49"/>
      <c r="D958" s="49"/>
      <c r="E958" s="49"/>
      <c r="F958" s="49"/>
      <c r="G958" s="49"/>
      <c r="H958" s="49"/>
      <c r="I958" s="283"/>
      <c r="J958" s="283"/>
      <c r="K958" s="283"/>
      <c r="L958" s="283"/>
      <c r="M958" s="283"/>
      <c r="N958" s="283"/>
      <c r="O958" s="283"/>
      <c r="P958" s="283"/>
      <c r="Q958" s="283"/>
      <c r="R958" s="283"/>
      <c r="S958" s="283"/>
      <c r="T958" s="283"/>
      <c r="U958" s="283"/>
      <c r="V958" s="283"/>
      <c r="W958" s="49"/>
      <c r="X958" s="49"/>
      <c r="Y958" s="49"/>
      <c r="Z958" s="49"/>
      <c r="AA958" s="49"/>
      <c r="AB958" s="49"/>
      <c r="AC958" s="49"/>
      <c r="AD958" s="49"/>
    </row>
    <row r="959" ht="15.75" customHeight="1">
      <c r="A959" s="282"/>
      <c r="B959" s="49"/>
      <c r="C959" s="49"/>
      <c r="D959" s="49"/>
      <c r="E959" s="49"/>
      <c r="F959" s="49"/>
      <c r="G959" s="49"/>
      <c r="H959" s="49"/>
      <c r="I959" s="283"/>
      <c r="J959" s="283"/>
      <c r="K959" s="283"/>
      <c r="L959" s="283"/>
      <c r="M959" s="283"/>
      <c r="N959" s="283"/>
      <c r="O959" s="283"/>
      <c r="P959" s="283"/>
      <c r="Q959" s="283"/>
      <c r="R959" s="283"/>
      <c r="S959" s="283"/>
      <c r="T959" s="283"/>
      <c r="U959" s="283"/>
      <c r="V959" s="283"/>
      <c r="W959" s="49"/>
      <c r="X959" s="49"/>
      <c r="Y959" s="49"/>
      <c r="Z959" s="49"/>
      <c r="AA959" s="49"/>
      <c r="AB959" s="49"/>
      <c r="AC959" s="49"/>
      <c r="AD959" s="49"/>
    </row>
    <row r="960" ht="15.75" customHeight="1">
      <c r="A960" s="282"/>
      <c r="B960" s="49"/>
      <c r="C960" s="49"/>
      <c r="D960" s="49"/>
      <c r="E960" s="49"/>
      <c r="F960" s="49"/>
      <c r="G960" s="49"/>
      <c r="H960" s="49"/>
      <c r="I960" s="283"/>
      <c r="J960" s="283"/>
      <c r="K960" s="283"/>
      <c r="L960" s="283"/>
      <c r="M960" s="283"/>
      <c r="N960" s="283"/>
      <c r="O960" s="283"/>
      <c r="P960" s="283"/>
      <c r="Q960" s="283"/>
      <c r="R960" s="283"/>
      <c r="S960" s="283"/>
      <c r="T960" s="283"/>
      <c r="U960" s="283"/>
      <c r="V960" s="283"/>
      <c r="W960" s="49"/>
      <c r="X960" s="49"/>
      <c r="Y960" s="49"/>
      <c r="Z960" s="49"/>
      <c r="AA960" s="49"/>
      <c r="AB960" s="49"/>
      <c r="AC960" s="49"/>
      <c r="AD960" s="49"/>
    </row>
    <row r="961" ht="15.75" customHeight="1">
      <c r="A961" s="282"/>
      <c r="B961" s="49"/>
      <c r="C961" s="49"/>
      <c r="D961" s="49"/>
      <c r="E961" s="49"/>
      <c r="F961" s="49"/>
      <c r="G961" s="49"/>
      <c r="H961" s="49"/>
      <c r="I961" s="283"/>
      <c r="J961" s="283"/>
      <c r="K961" s="283"/>
      <c r="L961" s="283"/>
      <c r="M961" s="283"/>
      <c r="N961" s="283"/>
      <c r="O961" s="283"/>
      <c r="P961" s="283"/>
      <c r="Q961" s="283"/>
      <c r="R961" s="283"/>
      <c r="S961" s="283"/>
      <c r="T961" s="283"/>
      <c r="U961" s="283"/>
      <c r="V961" s="283"/>
      <c r="W961" s="49"/>
      <c r="X961" s="49"/>
      <c r="Y961" s="49"/>
      <c r="Z961" s="49"/>
      <c r="AA961" s="49"/>
      <c r="AB961" s="49"/>
      <c r="AC961" s="49"/>
      <c r="AD961" s="49"/>
    </row>
    <row r="962" ht="15.75" customHeight="1">
      <c r="A962" s="282"/>
      <c r="B962" s="49"/>
      <c r="C962" s="49"/>
      <c r="D962" s="49"/>
      <c r="E962" s="49"/>
      <c r="F962" s="49"/>
      <c r="G962" s="49"/>
      <c r="H962" s="49"/>
      <c r="I962" s="283"/>
      <c r="J962" s="283"/>
      <c r="K962" s="283"/>
      <c r="L962" s="283"/>
      <c r="M962" s="283"/>
      <c r="N962" s="283"/>
      <c r="O962" s="283"/>
      <c r="P962" s="283"/>
      <c r="Q962" s="283"/>
      <c r="R962" s="283"/>
      <c r="S962" s="283"/>
      <c r="T962" s="283"/>
      <c r="U962" s="283"/>
      <c r="V962" s="283"/>
      <c r="W962" s="49"/>
      <c r="X962" s="49"/>
      <c r="Y962" s="49"/>
      <c r="Z962" s="49"/>
      <c r="AA962" s="49"/>
      <c r="AB962" s="49"/>
      <c r="AC962" s="49"/>
      <c r="AD962" s="49"/>
    </row>
    <row r="963" ht="15.75" customHeight="1">
      <c r="A963" s="282"/>
      <c r="B963" s="49"/>
      <c r="C963" s="49"/>
      <c r="D963" s="49"/>
      <c r="E963" s="49"/>
      <c r="F963" s="49"/>
      <c r="G963" s="49"/>
      <c r="H963" s="49"/>
      <c r="I963" s="283"/>
      <c r="J963" s="283"/>
      <c r="K963" s="283"/>
      <c r="L963" s="283"/>
      <c r="M963" s="283"/>
      <c r="N963" s="283"/>
      <c r="O963" s="283"/>
      <c r="P963" s="283"/>
      <c r="Q963" s="283"/>
      <c r="R963" s="283"/>
      <c r="S963" s="283"/>
      <c r="T963" s="283"/>
      <c r="U963" s="283"/>
      <c r="V963" s="283"/>
      <c r="W963" s="49"/>
      <c r="X963" s="49"/>
      <c r="Y963" s="49"/>
      <c r="Z963" s="49"/>
      <c r="AA963" s="49"/>
      <c r="AB963" s="49"/>
      <c r="AC963" s="49"/>
      <c r="AD963" s="49"/>
    </row>
    <row r="964" ht="15.75" customHeight="1">
      <c r="A964" s="282"/>
      <c r="B964" s="49"/>
      <c r="C964" s="49"/>
      <c r="D964" s="49"/>
      <c r="E964" s="49"/>
      <c r="F964" s="49"/>
      <c r="G964" s="49"/>
      <c r="H964" s="49"/>
      <c r="I964" s="283"/>
      <c r="J964" s="283"/>
      <c r="K964" s="283"/>
      <c r="L964" s="283"/>
      <c r="M964" s="283"/>
      <c r="N964" s="283"/>
      <c r="O964" s="283"/>
      <c r="P964" s="283"/>
      <c r="Q964" s="283"/>
      <c r="R964" s="283"/>
      <c r="S964" s="283"/>
      <c r="T964" s="283"/>
      <c r="U964" s="283"/>
      <c r="V964" s="283"/>
      <c r="W964" s="49"/>
      <c r="X964" s="49"/>
      <c r="Y964" s="49"/>
      <c r="Z964" s="49"/>
      <c r="AA964" s="49"/>
      <c r="AB964" s="49"/>
      <c r="AC964" s="49"/>
      <c r="AD964" s="49"/>
    </row>
    <row r="965" ht="15.75" customHeight="1">
      <c r="A965" s="282"/>
      <c r="B965" s="49"/>
      <c r="C965" s="49"/>
      <c r="D965" s="49"/>
      <c r="E965" s="49"/>
      <c r="F965" s="49"/>
      <c r="G965" s="49"/>
      <c r="H965" s="49"/>
      <c r="I965" s="283"/>
      <c r="J965" s="283"/>
      <c r="K965" s="283"/>
      <c r="L965" s="283"/>
      <c r="M965" s="283"/>
      <c r="N965" s="283"/>
      <c r="O965" s="283"/>
      <c r="P965" s="283"/>
      <c r="Q965" s="283"/>
      <c r="R965" s="283"/>
      <c r="S965" s="283"/>
      <c r="T965" s="283"/>
      <c r="U965" s="283"/>
      <c r="V965" s="283"/>
      <c r="W965" s="49"/>
      <c r="X965" s="49"/>
      <c r="Y965" s="49"/>
      <c r="Z965" s="49"/>
      <c r="AA965" s="49"/>
      <c r="AB965" s="49"/>
      <c r="AC965" s="49"/>
      <c r="AD965" s="49"/>
    </row>
    <row r="966" ht="15.75" customHeight="1">
      <c r="A966" s="282"/>
      <c r="B966" s="49"/>
      <c r="C966" s="49"/>
      <c r="D966" s="49"/>
      <c r="E966" s="49"/>
      <c r="F966" s="49"/>
      <c r="G966" s="49"/>
      <c r="H966" s="49"/>
      <c r="I966" s="283"/>
      <c r="J966" s="283"/>
      <c r="K966" s="283"/>
      <c r="L966" s="283"/>
      <c r="M966" s="283"/>
      <c r="N966" s="283"/>
      <c r="O966" s="283"/>
      <c r="P966" s="283"/>
      <c r="Q966" s="283"/>
      <c r="R966" s="283"/>
      <c r="S966" s="283"/>
      <c r="T966" s="283"/>
      <c r="U966" s="283"/>
      <c r="V966" s="283"/>
      <c r="W966" s="49"/>
      <c r="X966" s="49"/>
      <c r="Y966" s="49"/>
      <c r="Z966" s="49"/>
      <c r="AA966" s="49"/>
      <c r="AB966" s="49"/>
      <c r="AC966" s="49"/>
      <c r="AD966" s="49"/>
    </row>
    <row r="967" ht="15.75" customHeight="1">
      <c r="A967" s="282"/>
      <c r="B967" s="49"/>
      <c r="C967" s="49"/>
      <c r="D967" s="49"/>
      <c r="E967" s="49"/>
      <c r="F967" s="49"/>
      <c r="G967" s="49"/>
      <c r="H967" s="49"/>
      <c r="I967" s="283"/>
      <c r="J967" s="283"/>
      <c r="K967" s="283"/>
      <c r="L967" s="283"/>
      <c r="M967" s="283"/>
      <c r="N967" s="283"/>
      <c r="O967" s="283"/>
      <c r="P967" s="283"/>
      <c r="Q967" s="283"/>
      <c r="R967" s="283"/>
      <c r="S967" s="283"/>
      <c r="T967" s="283"/>
      <c r="U967" s="283"/>
      <c r="V967" s="283"/>
      <c r="W967" s="49"/>
      <c r="X967" s="49"/>
      <c r="Y967" s="49"/>
      <c r="Z967" s="49"/>
      <c r="AA967" s="49"/>
      <c r="AB967" s="49"/>
      <c r="AC967" s="49"/>
      <c r="AD967" s="49"/>
    </row>
    <row r="968" ht="15.75" customHeight="1">
      <c r="A968" s="282"/>
      <c r="B968" s="49"/>
      <c r="C968" s="49"/>
      <c r="D968" s="49"/>
      <c r="E968" s="49"/>
      <c r="F968" s="49"/>
      <c r="G968" s="49"/>
      <c r="H968" s="49"/>
      <c r="I968" s="283"/>
      <c r="J968" s="283"/>
      <c r="K968" s="283"/>
      <c r="L968" s="283"/>
      <c r="M968" s="283"/>
      <c r="N968" s="283"/>
      <c r="O968" s="283"/>
      <c r="P968" s="283"/>
      <c r="Q968" s="283"/>
      <c r="R968" s="283"/>
      <c r="S968" s="283"/>
      <c r="T968" s="283"/>
      <c r="U968" s="283"/>
      <c r="V968" s="283"/>
      <c r="W968" s="49"/>
      <c r="X968" s="49"/>
      <c r="Y968" s="49"/>
      <c r="Z968" s="49"/>
      <c r="AA968" s="49"/>
      <c r="AB968" s="49"/>
      <c r="AC968" s="49"/>
      <c r="AD968" s="49"/>
    </row>
    <row r="969" ht="15.75" customHeight="1">
      <c r="A969" s="282"/>
      <c r="B969" s="49"/>
      <c r="C969" s="49"/>
      <c r="D969" s="49"/>
      <c r="E969" s="49"/>
      <c r="F969" s="49"/>
      <c r="G969" s="49"/>
      <c r="H969" s="49"/>
      <c r="I969" s="283"/>
      <c r="J969" s="283"/>
      <c r="K969" s="283"/>
      <c r="L969" s="283"/>
      <c r="M969" s="283"/>
      <c r="N969" s="283"/>
      <c r="O969" s="283"/>
      <c r="P969" s="283"/>
      <c r="Q969" s="283"/>
      <c r="R969" s="283"/>
      <c r="S969" s="283"/>
      <c r="T969" s="283"/>
      <c r="U969" s="283"/>
      <c r="V969" s="283"/>
      <c r="W969" s="49"/>
      <c r="X969" s="49"/>
      <c r="Y969" s="49"/>
      <c r="Z969" s="49"/>
      <c r="AA969" s="49"/>
      <c r="AB969" s="49"/>
      <c r="AC969" s="49"/>
      <c r="AD969" s="49"/>
    </row>
    <row r="970" ht="15.75" customHeight="1">
      <c r="A970" s="282"/>
      <c r="B970" s="49"/>
      <c r="C970" s="49"/>
      <c r="D970" s="49"/>
      <c r="E970" s="49"/>
      <c r="F970" s="49"/>
      <c r="G970" s="49"/>
      <c r="H970" s="49"/>
      <c r="I970" s="283"/>
      <c r="J970" s="283"/>
      <c r="K970" s="283"/>
      <c r="L970" s="283"/>
      <c r="M970" s="283"/>
      <c r="N970" s="283"/>
      <c r="O970" s="283"/>
      <c r="P970" s="283"/>
      <c r="Q970" s="283"/>
      <c r="R970" s="283"/>
      <c r="S970" s="283"/>
      <c r="T970" s="283"/>
      <c r="U970" s="283"/>
      <c r="V970" s="283"/>
      <c r="W970" s="49"/>
      <c r="X970" s="49"/>
      <c r="Y970" s="49"/>
      <c r="Z970" s="49"/>
      <c r="AA970" s="49"/>
      <c r="AB970" s="49"/>
      <c r="AC970" s="49"/>
      <c r="AD970" s="49"/>
    </row>
    <row r="971" ht="15.75" customHeight="1">
      <c r="A971" s="282"/>
      <c r="B971" s="49"/>
      <c r="C971" s="49"/>
      <c r="D971" s="49"/>
      <c r="E971" s="49"/>
      <c r="F971" s="49"/>
      <c r="G971" s="49"/>
      <c r="H971" s="49"/>
      <c r="I971" s="283"/>
      <c r="J971" s="283"/>
      <c r="K971" s="283"/>
      <c r="L971" s="283"/>
      <c r="M971" s="283"/>
      <c r="N971" s="283"/>
      <c r="O971" s="283"/>
      <c r="P971" s="283"/>
      <c r="Q971" s="283"/>
      <c r="R971" s="283"/>
      <c r="S971" s="283"/>
      <c r="T971" s="283"/>
      <c r="U971" s="283"/>
      <c r="V971" s="283"/>
      <c r="W971" s="49"/>
      <c r="X971" s="49"/>
      <c r="Y971" s="49"/>
      <c r="Z971" s="49"/>
      <c r="AA971" s="49"/>
      <c r="AB971" s="49"/>
      <c r="AC971" s="49"/>
      <c r="AD971" s="49"/>
    </row>
    <row r="972" ht="15.75" customHeight="1">
      <c r="A972" s="282"/>
      <c r="B972" s="49"/>
      <c r="C972" s="49"/>
      <c r="D972" s="49"/>
      <c r="E972" s="49"/>
      <c r="F972" s="49"/>
      <c r="G972" s="49"/>
      <c r="H972" s="49"/>
      <c r="I972" s="283"/>
      <c r="J972" s="283"/>
      <c r="K972" s="283"/>
      <c r="L972" s="283"/>
      <c r="M972" s="283"/>
      <c r="N972" s="283"/>
      <c r="O972" s="283"/>
      <c r="P972" s="283"/>
      <c r="Q972" s="283"/>
      <c r="R972" s="283"/>
      <c r="S972" s="283"/>
      <c r="T972" s="283"/>
      <c r="U972" s="283"/>
      <c r="V972" s="283"/>
      <c r="W972" s="49"/>
      <c r="X972" s="49"/>
      <c r="Y972" s="49"/>
      <c r="Z972" s="49"/>
      <c r="AA972" s="49"/>
      <c r="AB972" s="49"/>
      <c r="AC972" s="49"/>
      <c r="AD972" s="49"/>
    </row>
    <row r="973" ht="15.75" customHeight="1">
      <c r="A973" s="282"/>
      <c r="B973" s="49"/>
      <c r="C973" s="49"/>
      <c r="D973" s="49"/>
      <c r="E973" s="49"/>
      <c r="F973" s="49"/>
      <c r="G973" s="49"/>
      <c r="H973" s="49"/>
      <c r="I973" s="283"/>
      <c r="J973" s="283"/>
      <c r="K973" s="283"/>
      <c r="L973" s="283"/>
      <c r="M973" s="283"/>
      <c r="N973" s="283"/>
      <c r="O973" s="283"/>
      <c r="P973" s="283"/>
      <c r="Q973" s="283"/>
      <c r="R973" s="283"/>
      <c r="S973" s="283"/>
      <c r="T973" s="283"/>
      <c r="U973" s="283"/>
      <c r="V973" s="283"/>
      <c r="W973" s="49"/>
      <c r="X973" s="49"/>
      <c r="Y973" s="49"/>
      <c r="Z973" s="49"/>
      <c r="AA973" s="49"/>
      <c r="AB973" s="49"/>
      <c r="AC973" s="49"/>
      <c r="AD973" s="49"/>
    </row>
    <row r="974" ht="15.75" customHeight="1">
      <c r="A974" s="282"/>
      <c r="B974" s="49"/>
      <c r="C974" s="49"/>
      <c r="D974" s="49"/>
      <c r="E974" s="49"/>
      <c r="F974" s="49"/>
      <c r="G974" s="49"/>
      <c r="H974" s="49"/>
      <c r="I974" s="283"/>
      <c r="J974" s="283"/>
      <c r="K974" s="283"/>
      <c r="L974" s="283"/>
      <c r="M974" s="283"/>
      <c r="N974" s="283"/>
      <c r="O974" s="283"/>
      <c r="P974" s="283"/>
      <c r="Q974" s="283"/>
      <c r="R974" s="283"/>
      <c r="S974" s="283"/>
      <c r="T974" s="283"/>
      <c r="U974" s="283"/>
      <c r="V974" s="283"/>
      <c r="W974" s="49"/>
      <c r="X974" s="49"/>
      <c r="Y974" s="49"/>
      <c r="Z974" s="49"/>
      <c r="AA974" s="49"/>
      <c r="AB974" s="49"/>
      <c r="AC974" s="49"/>
      <c r="AD974" s="49"/>
    </row>
    <row r="975" ht="15.75" customHeight="1">
      <c r="A975" s="282"/>
      <c r="B975" s="49"/>
      <c r="C975" s="49"/>
      <c r="D975" s="49"/>
      <c r="E975" s="49"/>
      <c r="F975" s="49"/>
      <c r="G975" s="49"/>
      <c r="H975" s="49"/>
      <c r="I975" s="283"/>
      <c r="J975" s="283"/>
      <c r="K975" s="283"/>
      <c r="L975" s="283"/>
      <c r="M975" s="283"/>
      <c r="N975" s="283"/>
      <c r="O975" s="283"/>
      <c r="P975" s="283"/>
      <c r="Q975" s="283"/>
      <c r="R975" s="283"/>
      <c r="S975" s="283"/>
      <c r="T975" s="283"/>
      <c r="U975" s="283"/>
      <c r="V975" s="283"/>
      <c r="W975" s="49"/>
      <c r="X975" s="49"/>
      <c r="Y975" s="49"/>
      <c r="Z975" s="49"/>
      <c r="AA975" s="49"/>
      <c r="AB975" s="49"/>
      <c r="AC975" s="49"/>
      <c r="AD975" s="49"/>
    </row>
    <row r="976" ht="15.75" customHeight="1">
      <c r="A976" s="282"/>
      <c r="B976" s="49"/>
      <c r="C976" s="49"/>
      <c r="D976" s="49"/>
      <c r="E976" s="49"/>
      <c r="F976" s="49"/>
      <c r="G976" s="49"/>
      <c r="H976" s="49"/>
      <c r="I976" s="283"/>
      <c r="J976" s="283"/>
      <c r="K976" s="283"/>
      <c r="L976" s="283"/>
      <c r="M976" s="283"/>
      <c r="N976" s="283"/>
      <c r="O976" s="283"/>
      <c r="P976" s="283"/>
      <c r="Q976" s="283"/>
      <c r="R976" s="283"/>
      <c r="S976" s="283"/>
      <c r="T976" s="283"/>
      <c r="U976" s="283"/>
      <c r="V976" s="283"/>
      <c r="W976" s="49"/>
      <c r="X976" s="49"/>
      <c r="Y976" s="49"/>
      <c r="Z976" s="49"/>
      <c r="AA976" s="49"/>
      <c r="AB976" s="49"/>
      <c r="AC976" s="49"/>
      <c r="AD976" s="49"/>
    </row>
    <row r="977" ht="15.75" customHeight="1">
      <c r="A977" s="282"/>
      <c r="B977" s="49"/>
      <c r="C977" s="49"/>
      <c r="D977" s="49"/>
      <c r="E977" s="49"/>
      <c r="F977" s="49"/>
      <c r="G977" s="49"/>
      <c r="H977" s="49"/>
      <c r="I977" s="283"/>
      <c r="J977" s="283"/>
      <c r="K977" s="283"/>
      <c r="L977" s="283"/>
      <c r="M977" s="283"/>
      <c r="N977" s="283"/>
      <c r="O977" s="283"/>
      <c r="P977" s="283"/>
      <c r="Q977" s="283"/>
      <c r="R977" s="283"/>
      <c r="S977" s="283"/>
      <c r="T977" s="283"/>
      <c r="U977" s="283"/>
      <c r="V977" s="283"/>
      <c r="W977" s="49"/>
      <c r="X977" s="49"/>
      <c r="Y977" s="49"/>
      <c r="Z977" s="49"/>
      <c r="AA977" s="49"/>
      <c r="AB977" s="49"/>
      <c r="AC977" s="49"/>
      <c r="AD977" s="49"/>
    </row>
    <row r="978" ht="15.75" customHeight="1">
      <c r="A978" s="282"/>
      <c r="B978" s="49"/>
      <c r="C978" s="49"/>
      <c r="D978" s="49"/>
      <c r="E978" s="49"/>
      <c r="F978" s="49"/>
      <c r="G978" s="49"/>
      <c r="H978" s="49"/>
      <c r="I978" s="283"/>
      <c r="J978" s="283"/>
      <c r="K978" s="283"/>
      <c r="L978" s="283"/>
      <c r="M978" s="283"/>
      <c r="N978" s="283"/>
      <c r="O978" s="283"/>
      <c r="P978" s="283"/>
      <c r="Q978" s="283"/>
      <c r="R978" s="283"/>
      <c r="S978" s="283"/>
      <c r="T978" s="283"/>
      <c r="U978" s="283"/>
      <c r="V978" s="283"/>
      <c r="W978" s="49"/>
      <c r="X978" s="49"/>
      <c r="Y978" s="49"/>
      <c r="Z978" s="49"/>
      <c r="AA978" s="49"/>
      <c r="AB978" s="49"/>
      <c r="AC978" s="49"/>
      <c r="AD978" s="49"/>
    </row>
    <row r="979" ht="15.75" customHeight="1">
      <c r="A979" s="282"/>
      <c r="B979" s="49"/>
      <c r="C979" s="49"/>
      <c r="D979" s="49"/>
      <c r="E979" s="49"/>
      <c r="F979" s="49"/>
      <c r="G979" s="49"/>
      <c r="H979" s="49"/>
      <c r="I979" s="283"/>
      <c r="J979" s="283"/>
      <c r="K979" s="283"/>
      <c r="L979" s="283"/>
      <c r="M979" s="283"/>
      <c r="N979" s="283"/>
      <c r="O979" s="283"/>
      <c r="P979" s="283"/>
      <c r="Q979" s="283"/>
      <c r="R979" s="283"/>
      <c r="S979" s="283"/>
      <c r="T979" s="283"/>
      <c r="U979" s="283"/>
      <c r="V979" s="283"/>
      <c r="W979" s="49"/>
      <c r="X979" s="49"/>
      <c r="Y979" s="49"/>
      <c r="Z979" s="49"/>
      <c r="AA979" s="49"/>
      <c r="AB979" s="49"/>
      <c r="AC979" s="49"/>
      <c r="AD979" s="49"/>
    </row>
    <row r="980" ht="15.75" customHeight="1">
      <c r="A980" s="282"/>
      <c r="B980" s="49"/>
      <c r="C980" s="49"/>
      <c r="D980" s="49"/>
      <c r="E980" s="49"/>
      <c r="F980" s="49"/>
      <c r="G980" s="49"/>
      <c r="H980" s="49"/>
      <c r="I980" s="283"/>
      <c r="J980" s="283"/>
      <c r="K980" s="283"/>
      <c r="L980" s="283"/>
      <c r="M980" s="283"/>
      <c r="N980" s="283"/>
      <c r="O980" s="283"/>
      <c r="P980" s="283"/>
      <c r="Q980" s="283"/>
      <c r="R980" s="283"/>
      <c r="S980" s="283"/>
      <c r="T980" s="283"/>
      <c r="U980" s="283"/>
      <c r="V980" s="283"/>
      <c r="W980" s="49"/>
      <c r="X980" s="49"/>
      <c r="Y980" s="49"/>
      <c r="Z980" s="49"/>
      <c r="AA980" s="49"/>
      <c r="AB980" s="49"/>
      <c r="AC980" s="49"/>
      <c r="AD980" s="49"/>
    </row>
    <row r="981" ht="15.75" customHeight="1">
      <c r="A981" s="282"/>
      <c r="B981" s="49"/>
      <c r="C981" s="49"/>
      <c r="D981" s="49"/>
      <c r="E981" s="49"/>
      <c r="F981" s="49"/>
      <c r="G981" s="49"/>
      <c r="H981" s="49"/>
      <c r="I981" s="283"/>
      <c r="J981" s="283"/>
      <c r="K981" s="283"/>
      <c r="L981" s="283"/>
      <c r="M981" s="283"/>
      <c r="N981" s="283"/>
      <c r="O981" s="283"/>
      <c r="P981" s="283"/>
      <c r="Q981" s="283"/>
      <c r="R981" s="283"/>
      <c r="S981" s="283"/>
      <c r="T981" s="283"/>
      <c r="U981" s="283"/>
      <c r="V981" s="283"/>
      <c r="W981" s="49"/>
      <c r="X981" s="49"/>
      <c r="Y981" s="49"/>
      <c r="Z981" s="49"/>
      <c r="AA981" s="49"/>
      <c r="AB981" s="49"/>
      <c r="AC981" s="49"/>
      <c r="AD981" s="49"/>
    </row>
    <row r="982" ht="15.75" customHeight="1">
      <c r="A982" s="282"/>
      <c r="B982" s="49"/>
      <c r="C982" s="49"/>
      <c r="D982" s="49"/>
      <c r="E982" s="49"/>
      <c r="F982" s="49"/>
      <c r="G982" s="49"/>
      <c r="H982" s="49"/>
      <c r="I982" s="283"/>
      <c r="J982" s="283"/>
      <c r="K982" s="283"/>
      <c r="L982" s="283"/>
      <c r="M982" s="283"/>
      <c r="N982" s="283"/>
      <c r="O982" s="283"/>
      <c r="P982" s="283"/>
      <c r="Q982" s="283"/>
      <c r="R982" s="283"/>
      <c r="S982" s="283"/>
      <c r="T982" s="283"/>
      <c r="U982" s="283"/>
      <c r="V982" s="283"/>
      <c r="W982" s="49"/>
      <c r="X982" s="49"/>
      <c r="Y982" s="49"/>
      <c r="Z982" s="49"/>
      <c r="AA982" s="49"/>
      <c r="AB982" s="49"/>
      <c r="AC982" s="49"/>
      <c r="AD982" s="49"/>
    </row>
    <row r="983" ht="15.75" customHeight="1">
      <c r="A983" s="282"/>
      <c r="B983" s="49"/>
      <c r="C983" s="49"/>
      <c r="D983" s="49"/>
      <c r="E983" s="49"/>
      <c r="F983" s="49"/>
      <c r="G983" s="49"/>
      <c r="H983" s="49"/>
      <c r="I983" s="283"/>
      <c r="J983" s="283"/>
      <c r="K983" s="283"/>
      <c r="L983" s="283"/>
      <c r="M983" s="283"/>
      <c r="N983" s="283"/>
      <c r="O983" s="283"/>
      <c r="P983" s="283"/>
      <c r="Q983" s="283"/>
      <c r="R983" s="283"/>
      <c r="S983" s="283"/>
      <c r="T983" s="283"/>
      <c r="U983" s="283"/>
      <c r="V983" s="283"/>
      <c r="W983" s="49"/>
      <c r="X983" s="49"/>
      <c r="Y983" s="49"/>
      <c r="Z983" s="49"/>
      <c r="AA983" s="49"/>
      <c r="AB983" s="49"/>
      <c r="AC983" s="49"/>
      <c r="AD983" s="49"/>
    </row>
    <row r="984" ht="15.75" customHeight="1">
      <c r="A984" s="282"/>
      <c r="B984" s="49"/>
      <c r="C984" s="49"/>
      <c r="D984" s="49"/>
      <c r="E984" s="49"/>
      <c r="F984" s="49"/>
      <c r="G984" s="49"/>
      <c r="H984" s="49"/>
      <c r="I984" s="283"/>
      <c r="J984" s="283"/>
      <c r="K984" s="283"/>
      <c r="L984" s="283"/>
      <c r="M984" s="283"/>
      <c r="N984" s="283"/>
      <c r="O984" s="283"/>
      <c r="P984" s="283"/>
      <c r="Q984" s="283"/>
      <c r="R984" s="283"/>
      <c r="S984" s="283"/>
      <c r="T984" s="283"/>
      <c r="U984" s="283"/>
      <c r="V984" s="283"/>
      <c r="W984" s="49"/>
      <c r="X984" s="49"/>
      <c r="Y984" s="49"/>
      <c r="Z984" s="49"/>
      <c r="AA984" s="49"/>
      <c r="AB984" s="49"/>
      <c r="AC984" s="49"/>
      <c r="AD984" s="49"/>
    </row>
    <row r="985" ht="15.75" customHeight="1">
      <c r="A985" s="282"/>
      <c r="B985" s="49"/>
      <c r="C985" s="49"/>
      <c r="D985" s="49"/>
      <c r="E985" s="49"/>
      <c r="F985" s="49"/>
      <c r="G985" s="49"/>
      <c r="H985" s="49"/>
      <c r="I985" s="283"/>
      <c r="J985" s="283"/>
      <c r="K985" s="283"/>
      <c r="L985" s="283"/>
      <c r="M985" s="283"/>
      <c r="N985" s="283"/>
      <c r="O985" s="283"/>
      <c r="P985" s="283"/>
      <c r="Q985" s="283"/>
      <c r="R985" s="283"/>
      <c r="S985" s="283"/>
      <c r="T985" s="283"/>
      <c r="U985" s="283"/>
      <c r="V985" s="283"/>
      <c r="W985" s="49"/>
      <c r="X985" s="49"/>
      <c r="Y985" s="49"/>
      <c r="Z985" s="49"/>
      <c r="AA985" s="49"/>
      <c r="AB985" s="49"/>
      <c r="AC985" s="49"/>
      <c r="AD985" s="49"/>
    </row>
    <row r="986" ht="15.75" customHeight="1">
      <c r="A986" s="282"/>
      <c r="B986" s="49"/>
      <c r="C986" s="49"/>
      <c r="D986" s="49"/>
      <c r="E986" s="49"/>
      <c r="F986" s="49"/>
      <c r="G986" s="49"/>
      <c r="H986" s="49"/>
      <c r="I986" s="283"/>
      <c r="J986" s="283"/>
      <c r="K986" s="283"/>
      <c r="L986" s="283"/>
      <c r="M986" s="283"/>
      <c r="N986" s="283"/>
      <c r="O986" s="283"/>
      <c r="P986" s="283"/>
      <c r="Q986" s="283"/>
      <c r="R986" s="283"/>
      <c r="S986" s="283"/>
      <c r="T986" s="283"/>
      <c r="U986" s="283"/>
      <c r="V986" s="283"/>
      <c r="W986" s="49"/>
      <c r="X986" s="49"/>
      <c r="Y986" s="49"/>
      <c r="Z986" s="49"/>
      <c r="AA986" s="49"/>
      <c r="AB986" s="49"/>
      <c r="AC986" s="49"/>
      <c r="AD986" s="49"/>
    </row>
    <row r="987" ht="15.75" customHeight="1">
      <c r="A987" s="282"/>
      <c r="B987" s="49"/>
      <c r="C987" s="49"/>
      <c r="D987" s="49"/>
      <c r="E987" s="49"/>
      <c r="F987" s="49"/>
      <c r="G987" s="49"/>
      <c r="H987" s="49"/>
      <c r="I987" s="283"/>
      <c r="J987" s="283"/>
      <c r="K987" s="283"/>
      <c r="L987" s="283"/>
      <c r="M987" s="283"/>
      <c r="N987" s="283"/>
      <c r="O987" s="283"/>
      <c r="P987" s="283"/>
      <c r="Q987" s="283"/>
      <c r="R987" s="283"/>
      <c r="S987" s="283"/>
      <c r="T987" s="283"/>
      <c r="U987" s="283"/>
      <c r="V987" s="283"/>
      <c r="W987" s="49"/>
      <c r="X987" s="49"/>
      <c r="Y987" s="49"/>
      <c r="Z987" s="49"/>
      <c r="AA987" s="49"/>
      <c r="AB987" s="49"/>
      <c r="AC987" s="49"/>
      <c r="AD987" s="49"/>
    </row>
    <row r="988" ht="15.75" customHeight="1">
      <c r="A988" s="282"/>
      <c r="B988" s="49"/>
      <c r="C988" s="49"/>
      <c r="D988" s="49"/>
      <c r="E988" s="49"/>
      <c r="F988" s="49"/>
      <c r="G988" s="49"/>
      <c r="H988" s="49"/>
      <c r="I988" s="283"/>
      <c r="J988" s="283"/>
      <c r="K988" s="283"/>
      <c r="L988" s="283"/>
      <c r="M988" s="283"/>
      <c r="N988" s="283"/>
      <c r="O988" s="283"/>
      <c r="P988" s="283"/>
      <c r="Q988" s="283"/>
      <c r="R988" s="283"/>
      <c r="S988" s="283"/>
      <c r="T988" s="283"/>
      <c r="U988" s="283"/>
      <c r="V988" s="283"/>
      <c r="W988" s="49"/>
      <c r="X988" s="49"/>
      <c r="Y988" s="49"/>
      <c r="Z988" s="49"/>
      <c r="AA988" s="49"/>
      <c r="AB988" s="49"/>
      <c r="AC988" s="49"/>
      <c r="AD988" s="49"/>
    </row>
    <row r="989" ht="15.75" customHeight="1">
      <c r="A989" s="282"/>
      <c r="B989" s="49"/>
      <c r="C989" s="49"/>
      <c r="D989" s="49"/>
      <c r="E989" s="49"/>
      <c r="F989" s="49"/>
      <c r="G989" s="49"/>
      <c r="H989" s="49"/>
      <c r="I989" s="283"/>
      <c r="J989" s="283"/>
      <c r="K989" s="283"/>
      <c r="L989" s="283"/>
      <c r="M989" s="283"/>
      <c r="N989" s="283"/>
      <c r="O989" s="283"/>
      <c r="P989" s="283"/>
      <c r="Q989" s="283"/>
      <c r="R989" s="283"/>
      <c r="S989" s="283"/>
      <c r="T989" s="283"/>
      <c r="U989" s="283"/>
      <c r="V989" s="283"/>
      <c r="W989" s="49"/>
      <c r="X989" s="49"/>
      <c r="Y989" s="49"/>
      <c r="Z989" s="49"/>
      <c r="AA989" s="49"/>
      <c r="AB989" s="49"/>
      <c r="AC989" s="49"/>
      <c r="AD989" s="49"/>
    </row>
    <row r="990" ht="15.75" customHeight="1">
      <c r="A990" s="282"/>
      <c r="B990" s="49"/>
      <c r="C990" s="49"/>
      <c r="D990" s="49"/>
      <c r="E990" s="49"/>
      <c r="F990" s="49"/>
      <c r="G990" s="49"/>
      <c r="H990" s="49"/>
      <c r="I990" s="283"/>
      <c r="J990" s="283"/>
      <c r="K990" s="283"/>
      <c r="L990" s="283"/>
      <c r="M990" s="283"/>
      <c r="N990" s="283"/>
      <c r="O990" s="283"/>
      <c r="P990" s="283"/>
      <c r="Q990" s="283"/>
      <c r="R990" s="283"/>
      <c r="S990" s="283"/>
      <c r="T990" s="283"/>
      <c r="U990" s="283"/>
      <c r="V990" s="283"/>
      <c r="W990" s="49"/>
      <c r="X990" s="49"/>
      <c r="Y990" s="49"/>
      <c r="Z990" s="49"/>
      <c r="AA990" s="49"/>
      <c r="AB990" s="49"/>
      <c r="AC990" s="49"/>
      <c r="AD990" s="49"/>
    </row>
    <row r="991" ht="15.75" customHeight="1">
      <c r="A991" s="282"/>
      <c r="B991" s="49"/>
      <c r="C991" s="49"/>
      <c r="D991" s="49"/>
      <c r="E991" s="49"/>
      <c r="F991" s="49"/>
      <c r="G991" s="49"/>
      <c r="H991" s="49"/>
      <c r="I991" s="283"/>
      <c r="J991" s="283"/>
      <c r="K991" s="283"/>
      <c r="L991" s="283"/>
      <c r="M991" s="283"/>
      <c r="N991" s="283"/>
      <c r="O991" s="283"/>
      <c r="P991" s="283"/>
      <c r="Q991" s="283"/>
      <c r="R991" s="283"/>
      <c r="S991" s="283"/>
      <c r="T991" s="283"/>
      <c r="U991" s="283"/>
      <c r="V991" s="283"/>
      <c r="W991" s="49"/>
      <c r="X991" s="49"/>
      <c r="Y991" s="49"/>
      <c r="Z991" s="49"/>
      <c r="AA991" s="49"/>
      <c r="AB991" s="49"/>
      <c r="AC991" s="49"/>
      <c r="AD991" s="49"/>
    </row>
    <row r="992" ht="15.75" customHeight="1">
      <c r="A992" s="282"/>
      <c r="B992" s="49"/>
      <c r="C992" s="49"/>
      <c r="D992" s="49"/>
      <c r="E992" s="49"/>
      <c r="F992" s="49"/>
      <c r="G992" s="49"/>
      <c r="H992" s="49"/>
      <c r="I992" s="283"/>
      <c r="J992" s="283"/>
      <c r="K992" s="283"/>
      <c r="L992" s="283"/>
      <c r="M992" s="283"/>
      <c r="N992" s="283"/>
      <c r="O992" s="283"/>
      <c r="P992" s="283"/>
      <c r="Q992" s="283"/>
      <c r="R992" s="283"/>
      <c r="S992" s="283"/>
      <c r="T992" s="283"/>
      <c r="U992" s="283"/>
      <c r="V992" s="283"/>
      <c r="W992" s="49"/>
      <c r="X992" s="49"/>
      <c r="Y992" s="49"/>
      <c r="Z992" s="49"/>
      <c r="AA992" s="49"/>
      <c r="AB992" s="49"/>
      <c r="AC992" s="49"/>
      <c r="AD992" s="49"/>
    </row>
    <row r="993" ht="15.75" customHeight="1">
      <c r="A993" s="282"/>
      <c r="B993" s="49"/>
      <c r="C993" s="49"/>
      <c r="D993" s="49"/>
      <c r="E993" s="49"/>
      <c r="F993" s="49"/>
      <c r="G993" s="49"/>
      <c r="H993" s="49"/>
      <c r="I993" s="283"/>
      <c r="J993" s="283"/>
      <c r="K993" s="283"/>
      <c r="L993" s="283"/>
      <c r="M993" s="283"/>
      <c r="N993" s="283"/>
      <c r="O993" s="283"/>
      <c r="P993" s="283"/>
      <c r="Q993" s="283"/>
      <c r="R993" s="283"/>
      <c r="S993" s="283"/>
      <c r="T993" s="283"/>
      <c r="U993" s="283"/>
      <c r="V993" s="283"/>
      <c r="W993" s="49"/>
      <c r="X993" s="49"/>
      <c r="Y993" s="49"/>
      <c r="Z993" s="49"/>
      <c r="AA993" s="49"/>
      <c r="AB993" s="49"/>
      <c r="AC993" s="49"/>
      <c r="AD993" s="49"/>
    </row>
    <row r="994" ht="15.75" customHeight="1">
      <c r="A994" s="282"/>
      <c r="B994" s="49"/>
      <c r="C994" s="49"/>
      <c r="D994" s="49"/>
      <c r="E994" s="49"/>
      <c r="F994" s="49"/>
      <c r="G994" s="49"/>
      <c r="H994" s="49"/>
      <c r="I994" s="283"/>
      <c r="J994" s="283"/>
      <c r="K994" s="283"/>
      <c r="L994" s="283"/>
      <c r="M994" s="283"/>
      <c r="N994" s="283"/>
      <c r="O994" s="283"/>
      <c r="P994" s="283"/>
      <c r="Q994" s="283"/>
      <c r="R994" s="283"/>
      <c r="S994" s="283"/>
      <c r="T994" s="283"/>
      <c r="U994" s="283"/>
      <c r="V994" s="283"/>
      <c r="W994" s="49"/>
      <c r="X994" s="49"/>
      <c r="Y994" s="49"/>
      <c r="Z994" s="49"/>
      <c r="AA994" s="49"/>
      <c r="AB994" s="49"/>
      <c r="AC994" s="49"/>
      <c r="AD994" s="49"/>
    </row>
    <row r="995" ht="15.75" customHeight="1">
      <c r="A995" s="282"/>
      <c r="B995" s="49"/>
      <c r="C995" s="49"/>
      <c r="D995" s="49"/>
      <c r="E995" s="49"/>
      <c r="F995" s="49"/>
      <c r="G995" s="49"/>
      <c r="H995" s="49"/>
      <c r="I995" s="283"/>
      <c r="J995" s="283"/>
      <c r="K995" s="283"/>
      <c r="L995" s="283"/>
      <c r="M995" s="283"/>
      <c r="N995" s="283"/>
      <c r="O995" s="283"/>
      <c r="P995" s="283"/>
      <c r="Q995" s="283"/>
      <c r="R995" s="283"/>
      <c r="S995" s="283"/>
      <c r="T995" s="283"/>
      <c r="U995" s="283"/>
      <c r="V995" s="283"/>
      <c r="W995" s="49"/>
      <c r="X995" s="49"/>
      <c r="Y995" s="49"/>
      <c r="Z995" s="49"/>
      <c r="AA995" s="49"/>
      <c r="AB995" s="49"/>
      <c r="AC995" s="49"/>
      <c r="AD995" s="49"/>
    </row>
    <row r="996" ht="15.75" customHeight="1">
      <c r="A996" s="282"/>
      <c r="B996" s="49"/>
      <c r="C996" s="49"/>
      <c r="D996" s="49"/>
      <c r="E996" s="49"/>
      <c r="F996" s="49"/>
      <c r="G996" s="49"/>
      <c r="H996" s="49"/>
      <c r="I996" s="283"/>
      <c r="J996" s="283"/>
      <c r="K996" s="283"/>
      <c r="L996" s="283"/>
      <c r="M996" s="283"/>
      <c r="N996" s="283"/>
      <c r="O996" s="283"/>
      <c r="P996" s="283"/>
      <c r="Q996" s="283"/>
      <c r="R996" s="283"/>
      <c r="S996" s="283"/>
      <c r="T996" s="283"/>
      <c r="U996" s="283"/>
      <c r="V996" s="283"/>
      <c r="W996" s="49"/>
      <c r="X996" s="49"/>
      <c r="Y996" s="49"/>
      <c r="Z996" s="49"/>
      <c r="AA996" s="49"/>
      <c r="AB996" s="49"/>
      <c r="AC996" s="49"/>
      <c r="AD996" s="49"/>
    </row>
    <row r="997" ht="15.75" customHeight="1">
      <c r="A997" s="282"/>
      <c r="B997" s="49"/>
      <c r="C997" s="49"/>
      <c r="D997" s="49"/>
      <c r="E997" s="49"/>
      <c r="F997" s="49"/>
      <c r="G997" s="49"/>
      <c r="H997" s="49"/>
      <c r="I997" s="283"/>
      <c r="J997" s="283"/>
      <c r="K997" s="283"/>
      <c r="L997" s="283"/>
      <c r="M997" s="283"/>
      <c r="N997" s="283"/>
      <c r="O997" s="283"/>
      <c r="P997" s="283"/>
      <c r="Q997" s="283"/>
      <c r="R997" s="283"/>
      <c r="S997" s="283"/>
      <c r="T997" s="283"/>
      <c r="U997" s="283"/>
      <c r="V997" s="283"/>
      <c r="W997" s="49"/>
      <c r="X997" s="49"/>
      <c r="Y997" s="49"/>
      <c r="Z997" s="49"/>
      <c r="AA997" s="49"/>
      <c r="AB997" s="49"/>
      <c r="AC997" s="49"/>
      <c r="AD997" s="49"/>
    </row>
    <row r="998" ht="15.75" customHeight="1">
      <c r="A998" s="282"/>
      <c r="B998" s="49"/>
      <c r="C998" s="49"/>
      <c r="D998" s="49"/>
      <c r="E998" s="49"/>
      <c r="F998" s="49"/>
      <c r="G998" s="49"/>
      <c r="H998" s="49"/>
      <c r="I998" s="283"/>
      <c r="J998" s="283"/>
      <c r="K998" s="283"/>
      <c r="L998" s="283"/>
      <c r="M998" s="283"/>
      <c r="N998" s="283"/>
      <c r="O998" s="283"/>
      <c r="P998" s="283"/>
      <c r="Q998" s="283"/>
      <c r="R998" s="283"/>
      <c r="S998" s="283"/>
      <c r="T998" s="283"/>
      <c r="U998" s="283"/>
      <c r="V998" s="283"/>
      <c r="W998" s="49"/>
      <c r="X998" s="49"/>
      <c r="Y998" s="49"/>
      <c r="Z998" s="49"/>
      <c r="AA998" s="49"/>
      <c r="AB998" s="49"/>
      <c r="AC998" s="49"/>
      <c r="AD998" s="49"/>
    </row>
    <row r="999" ht="15.75" customHeight="1">
      <c r="A999" s="282"/>
      <c r="B999" s="49"/>
      <c r="C999" s="49"/>
      <c r="D999" s="49"/>
      <c r="E999" s="49"/>
      <c r="F999" s="49"/>
      <c r="G999" s="49"/>
      <c r="H999" s="49"/>
      <c r="I999" s="283"/>
      <c r="J999" s="283"/>
      <c r="K999" s="283"/>
      <c r="L999" s="283"/>
      <c r="M999" s="283"/>
      <c r="N999" s="283"/>
      <c r="O999" s="283"/>
      <c r="P999" s="283"/>
      <c r="Q999" s="283"/>
      <c r="R999" s="283"/>
      <c r="S999" s="283"/>
      <c r="T999" s="283"/>
      <c r="U999" s="283"/>
      <c r="V999" s="283"/>
      <c r="W999" s="49"/>
      <c r="X999" s="49"/>
      <c r="Y999" s="49"/>
      <c r="Z999" s="49"/>
      <c r="AA999" s="49"/>
      <c r="AB999" s="49"/>
      <c r="AC999" s="49"/>
      <c r="AD999" s="49"/>
    </row>
    <row r="1000" ht="15.75" customHeight="1">
      <c r="A1000" s="282"/>
      <c r="B1000" s="49"/>
      <c r="C1000" s="49"/>
      <c r="D1000" s="49"/>
      <c r="E1000" s="49"/>
      <c r="F1000" s="49"/>
      <c r="G1000" s="49"/>
      <c r="H1000" s="49"/>
      <c r="I1000" s="283"/>
      <c r="J1000" s="283"/>
      <c r="K1000" s="283"/>
      <c r="L1000" s="283"/>
      <c r="M1000" s="283"/>
      <c r="N1000" s="283"/>
      <c r="O1000" s="283"/>
      <c r="P1000" s="283"/>
      <c r="Q1000" s="283"/>
      <c r="R1000" s="283"/>
      <c r="S1000" s="283"/>
      <c r="T1000" s="283"/>
      <c r="U1000" s="283"/>
      <c r="V1000" s="283"/>
      <c r="W1000" s="49"/>
      <c r="X1000" s="49"/>
      <c r="Y1000" s="49"/>
      <c r="Z1000" s="49"/>
      <c r="AA1000" s="49"/>
      <c r="AB1000" s="49"/>
      <c r="AC1000" s="49"/>
      <c r="AD1000" s="49"/>
    </row>
    <row r="1001" ht="15.75" customHeight="1">
      <c r="A1001" s="282"/>
      <c r="B1001" s="49"/>
      <c r="C1001" s="49"/>
      <c r="D1001" s="49"/>
      <c r="E1001" s="49"/>
      <c r="F1001" s="49"/>
      <c r="G1001" s="49"/>
      <c r="H1001" s="49"/>
      <c r="I1001" s="283"/>
      <c r="J1001" s="283"/>
      <c r="K1001" s="283"/>
      <c r="L1001" s="283"/>
      <c r="M1001" s="283"/>
      <c r="N1001" s="283"/>
      <c r="O1001" s="283"/>
      <c r="P1001" s="283"/>
      <c r="Q1001" s="283"/>
      <c r="R1001" s="283"/>
      <c r="S1001" s="283"/>
      <c r="T1001" s="283"/>
      <c r="U1001" s="283"/>
      <c r="V1001" s="283"/>
      <c r="W1001" s="49"/>
      <c r="X1001" s="49"/>
      <c r="Y1001" s="49"/>
      <c r="Z1001" s="49"/>
      <c r="AA1001" s="49"/>
      <c r="AB1001" s="49"/>
      <c r="AC1001" s="49"/>
      <c r="AD1001" s="49"/>
    </row>
    <row r="1002" ht="15.75" customHeight="1">
      <c r="A1002" s="282"/>
      <c r="B1002" s="49"/>
      <c r="C1002" s="49"/>
      <c r="D1002" s="49"/>
      <c r="E1002" s="49"/>
      <c r="F1002" s="49"/>
      <c r="G1002" s="49"/>
      <c r="H1002" s="49"/>
      <c r="I1002" s="283"/>
      <c r="J1002" s="283"/>
      <c r="K1002" s="283"/>
      <c r="L1002" s="283"/>
      <c r="M1002" s="283"/>
      <c r="N1002" s="283"/>
      <c r="O1002" s="283"/>
      <c r="P1002" s="283"/>
      <c r="Q1002" s="283"/>
      <c r="R1002" s="283"/>
      <c r="S1002" s="283"/>
      <c r="T1002" s="283"/>
      <c r="U1002" s="283"/>
      <c r="V1002" s="283"/>
      <c r="W1002" s="49"/>
      <c r="X1002" s="49"/>
      <c r="Y1002" s="49"/>
      <c r="Z1002" s="49"/>
      <c r="AA1002" s="49"/>
      <c r="AB1002" s="49"/>
      <c r="AC1002" s="49"/>
      <c r="AD1002" s="49"/>
    </row>
    <row r="1003" ht="15.75" customHeight="1">
      <c r="A1003" s="282"/>
      <c r="B1003" s="49"/>
      <c r="C1003" s="49"/>
      <c r="D1003" s="49"/>
      <c r="E1003" s="49"/>
      <c r="F1003" s="49"/>
      <c r="G1003" s="49"/>
      <c r="H1003" s="49"/>
      <c r="I1003" s="283"/>
      <c r="J1003" s="283"/>
      <c r="K1003" s="283"/>
      <c r="L1003" s="283"/>
      <c r="M1003" s="283"/>
      <c r="N1003" s="283"/>
      <c r="O1003" s="283"/>
      <c r="P1003" s="283"/>
      <c r="Q1003" s="283"/>
      <c r="R1003" s="283"/>
      <c r="S1003" s="283"/>
      <c r="T1003" s="283"/>
      <c r="U1003" s="283"/>
      <c r="V1003" s="283"/>
      <c r="W1003" s="49"/>
      <c r="X1003" s="49"/>
      <c r="Y1003" s="49"/>
      <c r="Z1003" s="49"/>
      <c r="AA1003" s="49"/>
      <c r="AB1003" s="49"/>
      <c r="AC1003" s="49"/>
      <c r="AD1003" s="49"/>
    </row>
    <row r="1004" ht="15.75" customHeight="1">
      <c r="A1004" s="282"/>
      <c r="B1004" s="135"/>
      <c r="C1004" s="135"/>
      <c r="D1004" s="135"/>
      <c r="E1004" s="49"/>
      <c r="F1004" s="49"/>
      <c r="G1004" s="49"/>
      <c r="H1004" s="49"/>
      <c r="I1004" s="283"/>
      <c r="J1004" s="283"/>
      <c r="K1004" s="283"/>
      <c r="L1004" s="283"/>
      <c r="M1004" s="283"/>
      <c r="N1004" s="283"/>
      <c r="O1004" s="283"/>
      <c r="P1004" s="283"/>
      <c r="Q1004" s="283"/>
      <c r="R1004" s="283"/>
      <c r="S1004" s="283"/>
      <c r="T1004" s="283"/>
      <c r="U1004" s="283"/>
      <c r="V1004" s="283"/>
      <c r="W1004" s="49"/>
      <c r="X1004" s="49"/>
      <c r="Y1004" s="49"/>
      <c r="Z1004" s="49"/>
      <c r="AA1004" s="49"/>
      <c r="AB1004" s="49"/>
      <c r="AC1004" s="49"/>
      <c r="AD1004" s="49"/>
    </row>
    <row r="1005" ht="15.75" customHeight="1">
      <c r="A1005" s="282"/>
      <c r="B1005" s="135"/>
      <c r="C1005" s="135"/>
      <c r="D1005" s="135"/>
      <c r="E1005" s="49"/>
      <c r="F1005" s="49"/>
      <c r="G1005" s="49"/>
      <c r="H1005" s="49"/>
      <c r="I1005" s="283"/>
      <c r="J1005" s="283"/>
      <c r="K1005" s="283"/>
      <c r="L1005" s="283"/>
      <c r="M1005" s="283"/>
      <c r="N1005" s="283"/>
      <c r="O1005" s="283"/>
      <c r="P1005" s="283"/>
      <c r="Q1005" s="283"/>
      <c r="R1005" s="283"/>
      <c r="S1005" s="283"/>
      <c r="T1005" s="283"/>
      <c r="U1005" s="283"/>
      <c r="V1005" s="283"/>
      <c r="W1005" s="49"/>
      <c r="X1005" s="49"/>
      <c r="Y1005" s="49"/>
      <c r="Z1005" s="49"/>
      <c r="AA1005" s="49"/>
      <c r="AB1005" s="49"/>
      <c r="AC1005" s="49"/>
      <c r="AD1005" s="49"/>
    </row>
    <row r="1006" ht="15.75" customHeight="1">
      <c r="A1006" s="282"/>
      <c r="B1006" s="135"/>
      <c r="C1006" s="135"/>
      <c r="D1006" s="135"/>
      <c r="E1006" s="49"/>
      <c r="F1006" s="49"/>
      <c r="G1006" s="49"/>
      <c r="H1006" s="49"/>
      <c r="I1006" s="283"/>
      <c r="J1006" s="283"/>
      <c r="K1006" s="283"/>
      <c r="L1006" s="283"/>
      <c r="M1006" s="283"/>
      <c r="N1006" s="283"/>
      <c r="O1006" s="283"/>
      <c r="P1006" s="283"/>
      <c r="Q1006" s="283"/>
      <c r="R1006" s="283"/>
      <c r="S1006" s="283"/>
      <c r="T1006" s="283"/>
      <c r="U1006" s="283"/>
      <c r="V1006" s="283"/>
      <c r="W1006" s="49"/>
      <c r="X1006" s="49"/>
      <c r="Y1006" s="49"/>
      <c r="Z1006" s="49"/>
      <c r="AA1006" s="49"/>
      <c r="AB1006" s="49"/>
      <c r="AC1006" s="49"/>
      <c r="AD1006" s="49"/>
    </row>
    <row r="1007" ht="15.75" customHeight="1">
      <c r="A1007" s="282"/>
      <c r="B1007" s="135"/>
      <c r="C1007" s="135"/>
      <c r="D1007" s="135"/>
      <c r="E1007" s="49"/>
      <c r="F1007" s="49"/>
      <c r="G1007" s="49"/>
      <c r="H1007" s="49"/>
      <c r="I1007" s="283"/>
      <c r="J1007" s="283"/>
      <c r="K1007" s="283"/>
      <c r="L1007" s="283"/>
      <c r="M1007" s="283"/>
      <c r="N1007" s="283"/>
      <c r="O1007" s="283"/>
      <c r="P1007" s="283"/>
      <c r="Q1007" s="283"/>
      <c r="R1007" s="283"/>
      <c r="S1007" s="283"/>
      <c r="T1007" s="283"/>
      <c r="U1007" s="283"/>
      <c r="V1007" s="283"/>
      <c r="W1007" s="49"/>
      <c r="X1007" s="49"/>
      <c r="Y1007" s="49"/>
      <c r="Z1007" s="49"/>
      <c r="AA1007" s="49"/>
      <c r="AB1007" s="49"/>
      <c r="AC1007" s="49"/>
      <c r="AD1007" s="49"/>
    </row>
    <row r="1008" ht="15.75" customHeight="1">
      <c r="A1008" s="282"/>
      <c r="B1008" s="135"/>
      <c r="C1008" s="135"/>
      <c r="D1008" s="135"/>
      <c r="E1008" s="49"/>
      <c r="F1008" s="49"/>
      <c r="G1008" s="49"/>
      <c r="H1008" s="49"/>
      <c r="I1008" s="283"/>
      <c r="J1008" s="283"/>
      <c r="K1008" s="283"/>
      <c r="L1008" s="283"/>
      <c r="M1008" s="283"/>
      <c r="N1008" s="283"/>
      <c r="O1008" s="283"/>
      <c r="P1008" s="283"/>
      <c r="Q1008" s="283"/>
      <c r="R1008" s="283"/>
      <c r="S1008" s="283"/>
      <c r="T1008" s="283"/>
      <c r="U1008" s="283"/>
      <c r="V1008" s="283"/>
      <c r="W1008" s="49"/>
      <c r="X1008" s="49"/>
      <c r="Y1008" s="49"/>
      <c r="Z1008" s="49"/>
      <c r="AA1008" s="49"/>
      <c r="AB1008" s="49"/>
      <c r="AC1008" s="49"/>
      <c r="AD1008" s="49"/>
    </row>
    <row r="1009" ht="15.75" customHeight="1">
      <c r="A1009" s="282"/>
      <c r="B1009" s="135"/>
      <c r="C1009" s="135"/>
      <c r="D1009" s="135"/>
      <c r="E1009" s="49"/>
      <c r="F1009" s="49"/>
      <c r="G1009" s="49"/>
      <c r="H1009" s="49"/>
      <c r="I1009" s="283"/>
      <c r="J1009" s="283"/>
      <c r="K1009" s="283"/>
      <c r="L1009" s="283"/>
      <c r="M1009" s="283"/>
      <c r="N1009" s="283"/>
      <c r="O1009" s="283"/>
      <c r="P1009" s="283"/>
      <c r="Q1009" s="283"/>
      <c r="R1009" s="283"/>
      <c r="S1009" s="283"/>
      <c r="T1009" s="283"/>
      <c r="U1009" s="283"/>
      <c r="V1009" s="283"/>
      <c r="W1009" s="49"/>
      <c r="X1009" s="49"/>
      <c r="Y1009" s="49"/>
      <c r="Z1009" s="49"/>
      <c r="AA1009" s="49"/>
      <c r="AB1009" s="49"/>
      <c r="AC1009" s="49"/>
      <c r="AD1009" s="49"/>
    </row>
    <row r="1010" ht="15.75" customHeight="1">
      <c r="A1010" s="282"/>
      <c r="B1010" s="135"/>
      <c r="C1010" s="135"/>
      <c r="D1010" s="135"/>
      <c r="E1010" s="49"/>
      <c r="F1010" s="49"/>
      <c r="G1010" s="49"/>
      <c r="H1010" s="49"/>
      <c r="I1010" s="283"/>
      <c r="J1010" s="283"/>
      <c r="K1010" s="283"/>
      <c r="L1010" s="283"/>
      <c r="M1010" s="283"/>
      <c r="N1010" s="283"/>
      <c r="O1010" s="283"/>
      <c r="P1010" s="283"/>
      <c r="Q1010" s="283"/>
      <c r="R1010" s="283"/>
      <c r="S1010" s="283"/>
      <c r="T1010" s="283"/>
      <c r="U1010" s="283"/>
      <c r="V1010" s="283"/>
      <c r="W1010" s="49"/>
      <c r="X1010" s="49"/>
      <c r="Y1010" s="49"/>
      <c r="Z1010" s="49"/>
      <c r="AA1010" s="49"/>
      <c r="AB1010" s="49"/>
      <c r="AC1010" s="49"/>
      <c r="AD1010" s="49"/>
    </row>
    <row r="1011" ht="15.75" customHeight="1">
      <c r="A1011" s="282"/>
      <c r="B1011" s="135"/>
      <c r="C1011" s="135"/>
      <c r="D1011" s="135"/>
      <c r="E1011" s="49"/>
      <c r="F1011" s="49"/>
      <c r="G1011" s="49"/>
      <c r="H1011" s="49"/>
      <c r="I1011" s="283"/>
      <c r="J1011" s="283"/>
      <c r="K1011" s="283"/>
      <c r="L1011" s="283"/>
      <c r="M1011" s="283"/>
      <c r="N1011" s="283"/>
      <c r="O1011" s="283"/>
      <c r="P1011" s="283"/>
      <c r="Q1011" s="283"/>
      <c r="R1011" s="283"/>
      <c r="S1011" s="283"/>
      <c r="T1011" s="283"/>
      <c r="U1011" s="283"/>
      <c r="V1011" s="283"/>
      <c r="W1011" s="49"/>
      <c r="X1011" s="49"/>
      <c r="Y1011" s="49"/>
      <c r="Z1011" s="49"/>
      <c r="AA1011" s="49"/>
      <c r="AB1011" s="49"/>
      <c r="AC1011" s="49"/>
      <c r="AD1011" s="49"/>
    </row>
    <row r="1012" ht="15.75" customHeight="1">
      <c r="A1012" s="282"/>
      <c r="B1012" s="135"/>
      <c r="C1012" s="135"/>
      <c r="D1012" s="135"/>
      <c r="E1012" s="49"/>
      <c r="F1012" s="49"/>
      <c r="G1012" s="49"/>
      <c r="H1012" s="49"/>
      <c r="I1012" s="283"/>
      <c r="J1012" s="283"/>
      <c r="K1012" s="283"/>
      <c r="L1012" s="283"/>
      <c r="M1012" s="283"/>
      <c r="N1012" s="283"/>
      <c r="O1012" s="283"/>
      <c r="P1012" s="283"/>
      <c r="Q1012" s="283"/>
      <c r="R1012" s="283"/>
      <c r="S1012" s="283"/>
      <c r="T1012" s="283"/>
      <c r="U1012" s="283"/>
      <c r="V1012" s="283"/>
      <c r="W1012" s="49"/>
      <c r="X1012" s="49"/>
      <c r="Y1012" s="49"/>
      <c r="Z1012" s="49"/>
      <c r="AA1012" s="49"/>
      <c r="AB1012" s="49"/>
      <c r="AC1012" s="49"/>
      <c r="AD1012" s="49"/>
    </row>
    <row r="1013" ht="15.75" customHeight="1">
      <c r="A1013" s="282"/>
      <c r="B1013" s="135"/>
      <c r="C1013" s="135"/>
      <c r="D1013" s="135"/>
      <c r="E1013" s="49"/>
      <c r="F1013" s="49"/>
      <c r="G1013" s="49"/>
      <c r="H1013" s="49"/>
      <c r="I1013" s="283"/>
      <c r="J1013" s="283"/>
      <c r="K1013" s="283"/>
      <c r="L1013" s="283"/>
      <c r="M1013" s="283"/>
      <c r="N1013" s="283"/>
      <c r="O1013" s="283"/>
      <c r="P1013" s="283"/>
      <c r="Q1013" s="283"/>
      <c r="R1013" s="283"/>
      <c r="S1013" s="283"/>
      <c r="T1013" s="283"/>
      <c r="U1013" s="283"/>
      <c r="V1013" s="283"/>
      <c r="W1013" s="49"/>
      <c r="X1013" s="49"/>
      <c r="Y1013" s="49"/>
      <c r="Z1013" s="49"/>
      <c r="AA1013" s="49"/>
      <c r="AB1013" s="49"/>
      <c r="AC1013" s="49"/>
      <c r="AD1013" s="49"/>
    </row>
    <row r="1014" ht="15.75" customHeight="1">
      <c r="A1014" s="282"/>
      <c r="B1014" s="135"/>
      <c r="C1014" s="135"/>
      <c r="D1014" s="135"/>
      <c r="E1014" s="49"/>
      <c r="F1014" s="49"/>
      <c r="G1014" s="49"/>
      <c r="H1014" s="49"/>
      <c r="I1014" s="283"/>
      <c r="J1014" s="283"/>
      <c r="K1014" s="283"/>
      <c r="L1014" s="283"/>
      <c r="M1014" s="283"/>
      <c r="N1014" s="283"/>
      <c r="O1014" s="283"/>
      <c r="P1014" s="283"/>
      <c r="Q1014" s="283"/>
      <c r="R1014" s="283"/>
      <c r="S1014" s="283"/>
      <c r="T1014" s="283"/>
      <c r="U1014" s="283"/>
      <c r="V1014" s="283"/>
      <c r="W1014" s="49"/>
      <c r="X1014" s="49"/>
      <c r="Y1014" s="49"/>
      <c r="Z1014" s="49"/>
      <c r="AA1014" s="49"/>
      <c r="AB1014" s="49"/>
      <c r="AC1014" s="49"/>
      <c r="AD1014" s="49"/>
    </row>
    <row r="1015" ht="15.75" customHeight="1">
      <c r="A1015" s="282"/>
      <c r="B1015" s="135"/>
      <c r="C1015" s="135"/>
      <c r="D1015" s="135"/>
      <c r="E1015" s="49"/>
      <c r="F1015" s="49"/>
      <c r="G1015" s="49"/>
      <c r="H1015" s="49"/>
      <c r="I1015" s="283"/>
      <c r="J1015" s="283"/>
      <c r="K1015" s="283"/>
      <c r="L1015" s="283"/>
      <c r="M1015" s="283"/>
      <c r="N1015" s="283"/>
      <c r="O1015" s="283"/>
      <c r="P1015" s="283"/>
      <c r="Q1015" s="283"/>
      <c r="R1015" s="283"/>
      <c r="S1015" s="283"/>
      <c r="T1015" s="283"/>
      <c r="U1015" s="283"/>
      <c r="V1015" s="283"/>
      <c r="W1015" s="49"/>
      <c r="X1015" s="49"/>
      <c r="Y1015" s="49"/>
      <c r="Z1015" s="49"/>
      <c r="AA1015" s="49"/>
      <c r="AB1015" s="49"/>
      <c r="AC1015" s="49"/>
      <c r="AD1015" s="49"/>
    </row>
    <row r="1016" ht="15.75" customHeight="1">
      <c r="A1016" s="282"/>
      <c r="B1016" s="135"/>
      <c r="C1016" s="135"/>
      <c r="D1016" s="135"/>
      <c r="E1016" s="49"/>
      <c r="F1016" s="49"/>
      <c r="G1016" s="49"/>
      <c r="H1016" s="49"/>
      <c r="I1016" s="283"/>
      <c r="J1016" s="283"/>
      <c r="K1016" s="283"/>
      <c r="L1016" s="283"/>
      <c r="M1016" s="283"/>
      <c r="N1016" s="283"/>
      <c r="O1016" s="283"/>
      <c r="P1016" s="283"/>
      <c r="Q1016" s="283"/>
      <c r="R1016" s="283"/>
      <c r="S1016" s="283"/>
      <c r="T1016" s="283"/>
      <c r="U1016" s="283"/>
      <c r="V1016" s="283"/>
      <c r="W1016" s="49"/>
      <c r="X1016" s="49"/>
      <c r="Y1016" s="49"/>
      <c r="Z1016" s="49"/>
      <c r="AA1016" s="49"/>
      <c r="AB1016" s="49"/>
      <c r="AC1016" s="49"/>
      <c r="AD1016" s="49"/>
    </row>
    <row r="1017" ht="15.75" customHeight="1">
      <c r="A1017" s="282"/>
      <c r="B1017" s="135"/>
      <c r="C1017" s="135"/>
      <c r="D1017" s="135"/>
      <c r="E1017" s="49"/>
      <c r="F1017" s="49"/>
      <c r="G1017" s="49"/>
      <c r="H1017" s="49"/>
      <c r="I1017" s="283"/>
      <c r="J1017" s="283"/>
      <c r="K1017" s="283"/>
      <c r="L1017" s="283"/>
      <c r="M1017" s="283"/>
      <c r="N1017" s="283"/>
      <c r="O1017" s="283"/>
      <c r="P1017" s="283"/>
      <c r="Q1017" s="283"/>
      <c r="R1017" s="283"/>
      <c r="S1017" s="283"/>
      <c r="T1017" s="283"/>
      <c r="U1017" s="283"/>
      <c r="V1017" s="283"/>
      <c r="W1017" s="49"/>
      <c r="X1017" s="49"/>
      <c r="Y1017" s="49"/>
      <c r="Z1017" s="49"/>
      <c r="AA1017" s="49"/>
      <c r="AB1017" s="49"/>
      <c r="AC1017" s="49"/>
      <c r="AD1017" s="49"/>
    </row>
    <row r="1018" ht="15.75" customHeight="1">
      <c r="A1018" s="282"/>
      <c r="B1018" s="135"/>
      <c r="C1018" s="135"/>
      <c r="D1018" s="135"/>
      <c r="E1018" s="49"/>
      <c r="F1018" s="49"/>
      <c r="G1018" s="49"/>
      <c r="H1018" s="49"/>
      <c r="I1018" s="283"/>
      <c r="J1018" s="283"/>
      <c r="K1018" s="283"/>
      <c r="L1018" s="283"/>
      <c r="M1018" s="283"/>
      <c r="N1018" s="283"/>
      <c r="O1018" s="283"/>
      <c r="P1018" s="283"/>
      <c r="Q1018" s="283"/>
      <c r="R1018" s="283"/>
      <c r="S1018" s="283"/>
      <c r="T1018" s="283"/>
      <c r="U1018" s="283"/>
      <c r="V1018" s="283"/>
      <c r="W1018" s="49"/>
      <c r="X1018" s="49"/>
      <c r="Y1018" s="49"/>
      <c r="Z1018" s="49"/>
      <c r="AA1018" s="49"/>
      <c r="AB1018" s="49"/>
      <c r="AC1018" s="49"/>
      <c r="AD1018" s="49"/>
    </row>
    <row r="1019" ht="15.75" customHeight="1">
      <c r="A1019" s="282"/>
      <c r="B1019" s="135"/>
      <c r="C1019" s="135"/>
      <c r="D1019" s="135"/>
      <c r="E1019" s="49"/>
      <c r="F1019" s="49"/>
      <c r="G1019" s="49"/>
      <c r="H1019" s="49"/>
      <c r="I1019" s="283"/>
      <c r="J1019" s="283"/>
      <c r="K1019" s="283"/>
      <c r="L1019" s="283"/>
      <c r="M1019" s="283"/>
      <c r="N1019" s="283"/>
      <c r="O1019" s="283"/>
      <c r="P1019" s="283"/>
      <c r="Q1019" s="283"/>
      <c r="R1019" s="283"/>
      <c r="S1019" s="283"/>
      <c r="T1019" s="283"/>
      <c r="U1019" s="283"/>
      <c r="V1019" s="283"/>
      <c r="W1019" s="49"/>
      <c r="X1019" s="49"/>
      <c r="Y1019" s="49"/>
      <c r="Z1019" s="49"/>
      <c r="AA1019" s="49"/>
      <c r="AB1019" s="49"/>
      <c r="AC1019" s="49"/>
      <c r="AD1019" s="49"/>
    </row>
    <row r="1020" ht="15.75" customHeight="1">
      <c r="A1020" s="282"/>
      <c r="B1020" s="135"/>
      <c r="C1020" s="135"/>
      <c r="D1020" s="135"/>
      <c r="E1020" s="49"/>
      <c r="F1020" s="49"/>
      <c r="G1020" s="49"/>
      <c r="H1020" s="49"/>
      <c r="I1020" s="283"/>
      <c r="J1020" s="283"/>
      <c r="K1020" s="283"/>
      <c r="L1020" s="283"/>
      <c r="M1020" s="283"/>
      <c r="N1020" s="283"/>
      <c r="O1020" s="283"/>
      <c r="P1020" s="283"/>
      <c r="Q1020" s="283"/>
      <c r="R1020" s="283"/>
      <c r="S1020" s="283"/>
      <c r="T1020" s="283"/>
      <c r="U1020" s="283"/>
      <c r="V1020" s="283"/>
      <c r="W1020" s="49"/>
      <c r="X1020" s="49"/>
      <c r="Y1020" s="49"/>
      <c r="Z1020" s="49"/>
      <c r="AA1020" s="49"/>
      <c r="AB1020" s="49"/>
      <c r="AC1020" s="49"/>
      <c r="AD1020" s="49"/>
    </row>
    <row r="1021" ht="15.75" customHeight="1">
      <c r="A1021" s="282"/>
      <c r="B1021" s="135"/>
      <c r="C1021" s="135"/>
      <c r="D1021" s="135"/>
      <c r="E1021" s="49"/>
      <c r="F1021" s="49"/>
      <c r="G1021" s="49"/>
      <c r="H1021" s="49"/>
      <c r="I1021" s="283"/>
      <c r="J1021" s="283"/>
      <c r="K1021" s="283"/>
      <c r="L1021" s="283"/>
      <c r="M1021" s="283"/>
      <c r="N1021" s="283"/>
      <c r="O1021" s="283"/>
      <c r="P1021" s="283"/>
      <c r="Q1021" s="283"/>
      <c r="R1021" s="283"/>
      <c r="S1021" s="283"/>
      <c r="T1021" s="283"/>
      <c r="U1021" s="283"/>
      <c r="V1021" s="283"/>
      <c r="W1021" s="49"/>
      <c r="X1021" s="49"/>
      <c r="Y1021" s="49"/>
      <c r="Z1021" s="49"/>
      <c r="AA1021" s="49"/>
      <c r="AB1021" s="49"/>
      <c r="AC1021" s="49"/>
      <c r="AD1021" s="49"/>
    </row>
    <row r="1022">
      <c r="A1022" s="135"/>
      <c r="B1022" s="135"/>
      <c r="C1022" s="135"/>
      <c r="D1022" s="135"/>
      <c r="E1022" s="135"/>
      <c r="F1022" s="135"/>
      <c r="G1022" s="135"/>
      <c r="H1022" s="135"/>
      <c r="I1022" s="135"/>
      <c r="J1022" s="135"/>
      <c r="K1022" s="135"/>
      <c r="L1022" s="135"/>
      <c r="M1022" s="135"/>
      <c r="N1022" s="135"/>
      <c r="O1022" s="135"/>
      <c r="P1022" s="135"/>
      <c r="Q1022" s="135"/>
      <c r="R1022" s="135"/>
      <c r="S1022" s="135"/>
      <c r="T1022" s="135"/>
      <c r="U1022" s="135"/>
      <c r="V1022" s="135"/>
      <c r="W1022" s="135"/>
      <c r="X1022" s="135"/>
      <c r="Y1022" s="135"/>
      <c r="Z1022" s="135"/>
      <c r="AA1022" s="135"/>
      <c r="AB1022" s="135"/>
      <c r="AC1022" s="135"/>
      <c r="AD1022" s="135"/>
    </row>
    <row r="1023">
      <c r="A1023" s="135"/>
      <c r="B1023" s="135"/>
      <c r="C1023" s="135"/>
      <c r="D1023" s="135"/>
      <c r="E1023" s="135"/>
      <c r="F1023" s="135"/>
      <c r="G1023" s="135"/>
      <c r="H1023" s="135"/>
      <c r="I1023" s="135"/>
      <c r="J1023" s="135"/>
      <c r="K1023" s="135"/>
      <c r="L1023" s="135"/>
      <c r="M1023" s="135"/>
      <c r="N1023" s="135"/>
      <c r="O1023" s="135"/>
      <c r="P1023" s="135"/>
      <c r="Q1023" s="135"/>
      <c r="R1023" s="135"/>
      <c r="S1023" s="135"/>
      <c r="T1023" s="135"/>
      <c r="U1023" s="135"/>
      <c r="V1023" s="135"/>
      <c r="W1023" s="135"/>
      <c r="X1023" s="135"/>
      <c r="Y1023" s="135"/>
      <c r="Z1023" s="135"/>
      <c r="AA1023" s="135"/>
      <c r="AB1023" s="135"/>
      <c r="AC1023" s="135"/>
      <c r="AD1023" s="135"/>
    </row>
  </sheetData>
  <mergeCells count="5">
    <mergeCell ref="A1:W1"/>
    <mergeCell ref="B3:W3"/>
    <mergeCell ref="H4:W4"/>
    <mergeCell ref="B6:B10"/>
    <mergeCell ref="B31:H31"/>
  </mergeCells>
  <hyperlinks>
    <hyperlink display="Mapeo de espacios centros de investigación dedicados a la cultura ciclista en diferentes áreas de Bogotá." location="Google_Sheet_Link_1007081393" ref="B13"/>
    <hyperlink display="Mapeo de espacios centros de investigación dedicados a la cultura ciclista en diferentes áreas de Bogotá." location="Google_Sheet_Link_2098538946" ref="B14"/>
    <hyperlink display="Mapeo de espacios centros de investigación dedicados a la cultura ciclista en diferentes áreas de Bogotá." location="Google_Sheet_Link_171002403" ref="B15"/>
    <hyperlink display="Espacios  o centros de investigación dedicados a la cultura ciclista en diferentes áreas de Bogotá." location="Google_Sheet_Link_1772419454" ref="B16"/>
    <hyperlink display="Espacios  o centros de investigación dedicados a la cultura ciclista en diferentes áreas de Bogotá." location="Google_Sheet_Link_1136393288" ref="B17"/>
    <hyperlink display="Programa de investigación continua sobre la cultura de la bicicleta en la ciudad." location="Google_Sheet_Link_2117076400" ref="B18"/>
    <hyperlink display="Programa de investigación continua sobre la cultura de la bicicleta en la ciudad." location="Google_Sheet_Link_224866398" ref="B19"/>
    <hyperlink display="Programa de investigación continua sobre la cultura de la bicicleta en la ciudad." location="Google_Sheet_Link_875496675" ref="B20"/>
    <hyperlink display="Exposición museal itinerante sobre la Cultura bogotana de la bicicleta" location="Google_Sheet_Link_1846426900" ref="B21"/>
    <hyperlink display="Exposición museal itinerante sobre la Cultura bogotana de la bicicleta" location="Google_Sheet_Link_555100035" ref="B22"/>
    <hyperlink display="Archivo documental e histórico de la Bicicleta" location="Google_Sheet_Link_1069761266" ref="B23"/>
    <hyperlink display="Archivo documental e histórico de la Bicicleta" location="Google_Sheet_Link_410940438" ref="B24"/>
    <hyperlink display="Archivo documental e histórico de la Bicicleta" location="Google_Sheet_Link_1587349263" ref="B25"/>
    <hyperlink display="Asesoría técnica a los custodios de los archivos para mejorar sus prácticas de conservación y preservación." location="Google_Sheet_Link_151757949" ref="B26"/>
    <hyperlink display="Material audiovisual documental y sonoro sobre la Cultura bogotana de la bicicleta en colaboración con la comunidad ciclista." location="Google_Sheet_Link_2064391994" ref="B27"/>
    <hyperlink display="Material audiovisual documental y sonoro sobre la Cultura bogotana de la bicicleta en colaboración con la comunidad ciclista." location="Google_Sheet_Link_1845231038" ref="B28"/>
    <hyperlink display="Productos divulgados (material audiovisual, documental y sonoro)" location="Google_Sheet_Link_927954346" ref="B29"/>
    <hyperlink display="Mapeo de espacios centros de investigación dedicados a la cultura ciclista en diferentes áreas de Bogotá." location="Google_Sheet_Link_256604430" ref="B33"/>
    <hyperlink display="Espacios  o centros de investigación dedicados a la cultura ciclista en diferentes áreas de Bogotá." location="Google_Sheet_Link_1384901969" ref="B42"/>
    <hyperlink display="Programa de investigación continua sobre la cultura de la bicicleta en la ciudad." location="Google_Sheet_Link_1628044233" ref="B49"/>
    <hyperlink display="Exposición museal itinerante sobre la Cultura bogotana de la bicicleta" location="Google_Sheet_Link_2076454083" ref="B54"/>
    <hyperlink display="Archivo documental e histórico de la Bicicleta" location="Google_Sheet_Link_1305828598" ref="B60"/>
    <hyperlink display="Asesoría técnica a los custodios de los archivos para mejorar sus prácticas de conservación y preservación." location="Google_Sheet_Link_462641739" ref="B65"/>
    <hyperlink display="Material audiovisual documental y sonoro sobre la Cultura bogotana de la bicicleta en colaboración con la comunidad ciclista." location="Google_Sheet_Link_1015951592" ref="B71"/>
    <hyperlink display="Productos divulgados (material audiovisual, documental y sonoro)" location="Google_Sheet_Link_500506297" ref="B75"/>
  </hyperlinks>
  <printOptions/>
  <pageMargins bottom="0.75" footer="0.0" header="0.0" left="0.7" right="0.7" top="0.75"/>
  <pageSetup orientation="landscape"/>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784694"/>
    <pageSetUpPr/>
  </sheetPr>
  <sheetViews>
    <sheetView showGridLines="0" workbookViewId="0"/>
  </sheetViews>
  <sheetFormatPr customHeight="1" defaultColWidth="14.43" defaultRowHeight="15.0"/>
  <cols>
    <col customWidth="1" min="1" max="1" width="10.71"/>
    <col customWidth="1" min="2" max="2" width="74.43"/>
    <col customWidth="1" min="3" max="3" width="14.14"/>
    <col customWidth="1" min="4" max="4" width="66.57"/>
    <col customWidth="1" min="5" max="5" width="86.0"/>
    <col customWidth="1" min="6" max="6" width="26.86"/>
    <col customWidth="1" min="7" max="7" width="22.57"/>
    <col customWidth="1" min="8" max="8" width="19.86"/>
    <col customWidth="1" min="9" max="9" width="13.71"/>
    <col customWidth="1" min="10" max="10" width="14.57"/>
    <col customWidth="1" min="11" max="11" width="12.29"/>
    <col customWidth="1" min="12" max="24" width="10.71"/>
    <col customWidth="1" min="25" max="25" width="17.71"/>
    <col customWidth="1" min="26" max="30" width="10.71"/>
  </cols>
  <sheetData>
    <row r="1" ht="123.0" customHeight="1">
      <c r="A1" s="48" t="s">
        <v>30</v>
      </c>
      <c r="B1" s="9"/>
      <c r="C1" s="9"/>
      <c r="D1" s="9"/>
      <c r="E1" s="9"/>
      <c r="F1" s="9"/>
      <c r="G1" s="9"/>
      <c r="H1" s="9"/>
      <c r="I1" s="9"/>
      <c r="J1" s="9"/>
      <c r="K1" s="9"/>
      <c r="L1" s="9"/>
      <c r="M1" s="9"/>
      <c r="N1" s="9"/>
      <c r="O1" s="9"/>
      <c r="P1" s="9"/>
      <c r="Q1" s="9"/>
      <c r="R1" s="9"/>
      <c r="S1" s="9"/>
      <c r="T1" s="9"/>
      <c r="U1" s="9"/>
      <c r="V1" s="9"/>
      <c r="W1" s="10"/>
      <c r="X1" s="49"/>
      <c r="Y1" s="49"/>
      <c r="Z1" s="49"/>
      <c r="AA1" s="49"/>
      <c r="AB1" s="49"/>
      <c r="AC1" s="49"/>
      <c r="AD1" s="49"/>
    </row>
    <row r="2">
      <c r="A2" s="50"/>
      <c r="B2" s="270" t="s">
        <v>31</v>
      </c>
      <c r="C2" s="270"/>
      <c r="D2" s="49"/>
      <c r="E2" s="49"/>
      <c r="F2" s="49"/>
      <c r="G2" s="49"/>
      <c r="H2" s="49"/>
      <c r="I2" s="49"/>
      <c r="J2" s="49"/>
      <c r="K2" s="49"/>
      <c r="L2" s="49"/>
      <c r="M2" s="49"/>
      <c r="N2" s="49"/>
      <c r="O2" s="49"/>
      <c r="P2" s="49"/>
      <c r="Q2" s="49"/>
      <c r="R2" s="49"/>
      <c r="S2" s="49"/>
      <c r="T2" s="49"/>
      <c r="U2" s="49"/>
      <c r="V2" s="49"/>
      <c r="W2" s="49"/>
      <c r="X2" s="135"/>
      <c r="Y2" s="49"/>
      <c r="Z2" s="49"/>
      <c r="AA2" s="49"/>
      <c r="AB2" s="49"/>
      <c r="AC2" s="49"/>
      <c r="AD2" s="49"/>
    </row>
    <row r="3" ht="45.75" customHeight="1">
      <c r="A3" s="316"/>
      <c r="B3" s="52" t="s">
        <v>32</v>
      </c>
      <c r="C3" s="53"/>
      <c r="D3" s="53"/>
      <c r="E3" s="53"/>
      <c r="F3" s="53"/>
      <c r="G3" s="53"/>
      <c r="H3" s="53"/>
      <c r="I3" s="53"/>
      <c r="J3" s="53"/>
      <c r="K3" s="53"/>
      <c r="L3" s="53"/>
      <c r="M3" s="53"/>
      <c r="N3" s="53"/>
      <c r="O3" s="53"/>
      <c r="P3" s="53"/>
      <c r="Q3" s="53"/>
      <c r="R3" s="53"/>
      <c r="S3" s="53"/>
      <c r="T3" s="53"/>
      <c r="U3" s="53"/>
      <c r="V3" s="53"/>
      <c r="W3" s="54"/>
      <c r="X3" s="49"/>
      <c r="Y3" s="49"/>
      <c r="Z3" s="49"/>
      <c r="AA3" s="49"/>
      <c r="AB3" s="49"/>
      <c r="AC3" s="49"/>
      <c r="AD3" s="49"/>
    </row>
    <row r="4">
      <c r="A4" s="316"/>
      <c r="B4" s="162"/>
      <c r="C4" s="162"/>
      <c r="D4" s="162"/>
      <c r="E4" s="162"/>
      <c r="F4" s="162"/>
      <c r="G4" s="162"/>
      <c r="H4" s="271" t="s">
        <v>33</v>
      </c>
      <c r="I4" s="59"/>
      <c r="J4" s="59"/>
      <c r="K4" s="59"/>
      <c r="L4" s="59"/>
      <c r="M4" s="59"/>
      <c r="N4" s="59"/>
      <c r="O4" s="59"/>
      <c r="P4" s="59"/>
      <c r="Q4" s="59"/>
      <c r="R4" s="59"/>
      <c r="S4" s="59"/>
      <c r="T4" s="59"/>
      <c r="U4" s="59"/>
      <c r="V4" s="59"/>
      <c r="W4" s="60"/>
      <c r="X4" s="49"/>
      <c r="Y4" s="49"/>
      <c r="Z4" s="49"/>
      <c r="AA4" s="49"/>
      <c r="AB4" s="49"/>
      <c r="AC4" s="49"/>
      <c r="AD4" s="49"/>
    </row>
    <row r="5">
      <c r="A5" s="316"/>
      <c r="B5" s="131" t="s">
        <v>34</v>
      </c>
      <c r="C5" s="83" t="s">
        <v>35</v>
      </c>
      <c r="D5" s="83" t="s">
        <v>36</v>
      </c>
      <c r="E5" s="83" t="s">
        <v>37</v>
      </c>
      <c r="F5" s="83" t="s">
        <v>38</v>
      </c>
      <c r="G5" s="83" t="s">
        <v>57</v>
      </c>
      <c r="H5" s="83">
        <v>2024.0</v>
      </c>
      <c r="I5" s="83">
        <v>2025.0</v>
      </c>
      <c r="J5" s="83">
        <v>2026.0</v>
      </c>
      <c r="K5" s="83">
        <v>2027.0</v>
      </c>
      <c r="L5" s="83">
        <v>2028.0</v>
      </c>
      <c r="M5" s="83">
        <v>2029.0</v>
      </c>
      <c r="N5" s="83">
        <v>2030.0</v>
      </c>
      <c r="O5" s="83">
        <v>2031.0</v>
      </c>
      <c r="P5" s="83">
        <v>2032.0</v>
      </c>
      <c r="Q5" s="83">
        <v>2033.0</v>
      </c>
      <c r="R5" s="83">
        <v>2034.0</v>
      </c>
      <c r="S5" s="83">
        <v>2035.0</v>
      </c>
      <c r="T5" s="83">
        <v>2036.0</v>
      </c>
      <c r="U5" s="83">
        <v>2037.0</v>
      </c>
      <c r="V5" s="83">
        <v>2038.0</v>
      </c>
      <c r="W5" s="144">
        <v>2039.0</v>
      </c>
      <c r="X5" s="49"/>
      <c r="Y5" s="49"/>
      <c r="Z5" s="49"/>
      <c r="AA5" s="126"/>
      <c r="AB5" s="49"/>
      <c r="AC5" s="49"/>
      <c r="AD5" s="49"/>
    </row>
    <row r="6" ht="39.75" customHeight="1">
      <c r="A6" s="50"/>
      <c r="B6" s="132" t="s">
        <v>662</v>
      </c>
      <c r="C6" s="65" t="s">
        <v>663</v>
      </c>
      <c r="D6" s="311" t="s">
        <v>664</v>
      </c>
      <c r="E6" s="286" t="s">
        <v>665</v>
      </c>
      <c r="F6" s="67">
        <v>0.0</v>
      </c>
      <c r="G6" s="69">
        <f t="shared" ref="G6:G9" si="1">SUM(H6:W6)</f>
        <v>15</v>
      </c>
      <c r="H6" s="69">
        <v>0.0</v>
      </c>
      <c r="I6" s="69">
        <v>1.0</v>
      </c>
      <c r="J6" s="69">
        <v>1.0</v>
      </c>
      <c r="K6" s="69">
        <v>1.0</v>
      </c>
      <c r="L6" s="69">
        <v>1.0</v>
      </c>
      <c r="M6" s="69">
        <v>1.0</v>
      </c>
      <c r="N6" s="69">
        <v>1.0</v>
      </c>
      <c r="O6" s="69">
        <v>1.0</v>
      </c>
      <c r="P6" s="69">
        <v>1.0</v>
      </c>
      <c r="Q6" s="69">
        <v>1.0</v>
      </c>
      <c r="R6" s="69">
        <v>1.0</v>
      </c>
      <c r="S6" s="69">
        <v>1.0</v>
      </c>
      <c r="T6" s="69">
        <v>1.0</v>
      </c>
      <c r="U6" s="69">
        <v>1.0</v>
      </c>
      <c r="V6" s="69">
        <v>1.0</v>
      </c>
      <c r="W6" s="70">
        <v>1.0</v>
      </c>
      <c r="X6" s="135"/>
      <c r="Y6" s="49"/>
      <c r="Z6" s="49"/>
      <c r="AA6" s="49"/>
      <c r="AB6" s="49"/>
      <c r="AC6" s="49"/>
      <c r="AD6" s="49"/>
    </row>
    <row r="7">
      <c r="A7" s="50"/>
      <c r="B7" s="71"/>
      <c r="C7" s="65" t="s">
        <v>666</v>
      </c>
      <c r="D7" s="311" t="s">
        <v>667</v>
      </c>
      <c r="E7" s="286" t="s">
        <v>668</v>
      </c>
      <c r="F7" s="67">
        <v>0.0</v>
      </c>
      <c r="G7" s="69">
        <f t="shared" si="1"/>
        <v>1500</v>
      </c>
      <c r="H7" s="69">
        <v>0.0</v>
      </c>
      <c r="I7" s="69">
        <v>100.0</v>
      </c>
      <c r="J7" s="69">
        <v>100.0</v>
      </c>
      <c r="K7" s="69">
        <v>100.0</v>
      </c>
      <c r="L7" s="69">
        <v>100.0</v>
      </c>
      <c r="M7" s="69">
        <v>100.0</v>
      </c>
      <c r="N7" s="69">
        <v>100.0</v>
      </c>
      <c r="O7" s="69">
        <v>100.0</v>
      </c>
      <c r="P7" s="69">
        <v>100.0</v>
      </c>
      <c r="Q7" s="69">
        <v>100.0</v>
      </c>
      <c r="R7" s="69">
        <v>100.0</v>
      </c>
      <c r="S7" s="69">
        <v>100.0</v>
      </c>
      <c r="T7" s="69">
        <v>100.0</v>
      </c>
      <c r="U7" s="69">
        <v>100.0</v>
      </c>
      <c r="V7" s="69">
        <v>100.0</v>
      </c>
      <c r="W7" s="70">
        <v>100.0</v>
      </c>
      <c r="X7" s="135"/>
      <c r="Y7" s="49"/>
      <c r="Z7" s="49"/>
      <c r="AA7" s="49"/>
      <c r="AB7" s="49"/>
      <c r="AC7" s="49"/>
      <c r="AD7" s="49"/>
    </row>
    <row r="8">
      <c r="A8" s="50"/>
      <c r="B8" s="71"/>
      <c r="C8" s="65" t="s">
        <v>669</v>
      </c>
      <c r="D8" s="286" t="s">
        <v>670</v>
      </c>
      <c r="E8" s="286" t="s">
        <v>671</v>
      </c>
      <c r="F8" s="67">
        <v>0.0</v>
      </c>
      <c r="G8" s="69">
        <f t="shared" si="1"/>
        <v>1500</v>
      </c>
      <c r="H8" s="69">
        <v>0.0</v>
      </c>
      <c r="I8" s="69">
        <v>100.0</v>
      </c>
      <c r="J8" s="69">
        <v>100.0</v>
      </c>
      <c r="K8" s="69">
        <v>100.0</v>
      </c>
      <c r="L8" s="69">
        <v>100.0</v>
      </c>
      <c r="M8" s="69">
        <v>100.0</v>
      </c>
      <c r="N8" s="69">
        <v>100.0</v>
      </c>
      <c r="O8" s="69">
        <v>100.0</v>
      </c>
      <c r="P8" s="69">
        <v>100.0</v>
      </c>
      <c r="Q8" s="69">
        <v>100.0</v>
      </c>
      <c r="R8" s="69">
        <v>100.0</v>
      </c>
      <c r="S8" s="69">
        <v>100.0</v>
      </c>
      <c r="T8" s="69">
        <v>100.0</v>
      </c>
      <c r="U8" s="69">
        <v>100.0</v>
      </c>
      <c r="V8" s="69">
        <v>100.0</v>
      </c>
      <c r="W8" s="70">
        <v>100.0</v>
      </c>
      <c r="X8" s="135"/>
      <c r="Y8" s="49"/>
      <c r="Z8" s="49"/>
      <c r="AA8" s="49"/>
      <c r="AB8" s="49"/>
      <c r="AC8" s="49"/>
      <c r="AD8" s="49"/>
    </row>
    <row r="9">
      <c r="A9" s="50"/>
      <c r="B9" s="75"/>
      <c r="C9" s="76" t="s">
        <v>672</v>
      </c>
      <c r="D9" s="291" t="s">
        <v>673</v>
      </c>
      <c r="E9" s="291" t="s">
        <v>674</v>
      </c>
      <c r="F9" s="78">
        <v>0.0</v>
      </c>
      <c r="G9" s="80">
        <f t="shared" si="1"/>
        <v>15</v>
      </c>
      <c r="H9" s="80">
        <v>0.0</v>
      </c>
      <c r="I9" s="80">
        <v>1.0</v>
      </c>
      <c r="J9" s="80">
        <v>1.0</v>
      </c>
      <c r="K9" s="80">
        <v>1.0</v>
      </c>
      <c r="L9" s="80">
        <v>1.0</v>
      </c>
      <c r="M9" s="80">
        <v>1.0</v>
      </c>
      <c r="N9" s="80">
        <v>1.0</v>
      </c>
      <c r="O9" s="80">
        <v>1.0</v>
      </c>
      <c r="P9" s="80">
        <v>1.0</v>
      </c>
      <c r="Q9" s="80">
        <v>1.0</v>
      </c>
      <c r="R9" s="80">
        <v>1.0</v>
      </c>
      <c r="S9" s="80">
        <v>1.0</v>
      </c>
      <c r="T9" s="80">
        <v>1.0</v>
      </c>
      <c r="U9" s="80">
        <v>1.0</v>
      </c>
      <c r="V9" s="80">
        <v>1.0</v>
      </c>
      <c r="W9" s="81">
        <v>1.0</v>
      </c>
      <c r="X9" s="135"/>
      <c r="Y9" s="49"/>
      <c r="Z9" s="49"/>
      <c r="AA9" s="49"/>
      <c r="AB9" s="49"/>
      <c r="AC9" s="49"/>
      <c r="AD9" s="49"/>
    </row>
    <row r="10">
      <c r="A10" s="317"/>
      <c r="B10" s="133"/>
      <c r="C10" s="133"/>
      <c r="D10" s="133"/>
      <c r="E10" s="133"/>
      <c r="F10" s="133"/>
      <c r="G10" s="133"/>
      <c r="H10" s="135"/>
      <c r="I10" s="135"/>
      <c r="J10" s="135"/>
      <c r="K10" s="135"/>
      <c r="L10" s="135"/>
      <c r="M10" s="135"/>
      <c r="N10" s="135"/>
      <c r="O10" s="135"/>
      <c r="P10" s="135"/>
      <c r="Q10" s="135"/>
      <c r="R10" s="135"/>
      <c r="S10" s="135"/>
      <c r="T10" s="135"/>
      <c r="U10" s="135"/>
      <c r="V10" s="135"/>
      <c r="W10" s="135"/>
      <c r="X10" s="128"/>
      <c r="Y10" s="128"/>
      <c r="Z10" s="49"/>
      <c r="AA10" s="126"/>
      <c r="AB10" s="49"/>
      <c r="AC10" s="49"/>
      <c r="AD10" s="49"/>
    </row>
    <row r="11">
      <c r="A11" s="131" t="s">
        <v>90</v>
      </c>
      <c r="B11" s="83" t="s">
        <v>54</v>
      </c>
      <c r="C11" s="83" t="s">
        <v>55</v>
      </c>
      <c r="D11" s="83" t="s">
        <v>37</v>
      </c>
      <c r="E11" s="83" t="s">
        <v>56</v>
      </c>
      <c r="F11" s="83" t="s">
        <v>38</v>
      </c>
      <c r="G11" s="83" t="s">
        <v>57</v>
      </c>
      <c r="H11" s="83">
        <v>2024.0</v>
      </c>
      <c r="I11" s="83">
        <v>2025.0</v>
      </c>
      <c r="J11" s="83">
        <v>2026.0</v>
      </c>
      <c r="K11" s="83">
        <v>2027.0</v>
      </c>
      <c r="L11" s="83">
        <v>2028.0</v>
      </c>
      <c r="M11" s="83">
        <v>2029.0</v>
      </c>
      <c r="N11" s="83">
        <v>2030.0</v>
      </c>
      <c r="O11" s="83">
        <v>2031.0</v>
      </c>
      <c r="P11" s="83">
        <v>2032.0</v>
      </c>
      <c r="Q11" s="83">
        <v>2033.0</v>
      </c>
      <c r="R11" s="83">
        <v>2034.0</v>
      </c>
      <c r="S11" s="83">
        <v>2035.0</v>
      </c>
      <c r="T11" s="83">
        <v>2036.0</v>
      </c>
      <c r="U11" s="83">
        <v>2037.0</v>
      </c>
      <c r="V11" s="83">
        <v>2038.0</v>
      </c>
      <c r="W11" s="144">
        <v>2039.0</v>
      </c>
      <c r="X11" s="128"/>
      <c r="Y11" s="128"/>
      <c r="Z11" s="49"/>
      <c r="AA11" s="126"/>
      <c r="AB11" s="49"/>
      <c r="AC11" s="49"/>
      <c r="AD11" s="49"/>
    </row>
    <row r="12" ht="53.25" customHeight="1">
      <c r="A12" s="259">
        <v>1.0</v>
      </c>
      <c r="B12" s="87" t="s">
        <v>675</v>
      </c>
      <c r="C12" s="65" t="s">
        <v>676</v>
      </c>
      <c r="D12" s="139" t="s">
        <v>677</v>
      </c>
      <c r="E12" s="139" t="s">
        <v>678</v>
      </c>
      <c r="F12" s="287">
        <v>0.0</v>
      </c>
      <c r="G12" s="246">
        <f t="shared" ref="G12:G22" si="2">SUM(H12:W12)</f>
        <v>15</v>
      </c>
      <c r="H12" s="247">
        <v>0.0</v>
      </c>
      <c r="I12" s="247">
        <v>1.0</v>
      </c>
      <c r="J12" s="247">
        <v>1.0</v>
      </c>
      <c r="K12" s="247">
        <v>1.0</v>
      </c>
      <c r="L12" s="247">
        <v>1.0</v>
      </c>
      <c r="M12" s="247">
        <v>1.0</v>
      </c>
      <c r="N12" s="247">
        <v>1.0</v>
      </c>
      <c r="O12" s="247">
        <v>1.0</v>
      </c>
      <c r="P12" s="247">
        <v>1.0</v>
      </c>
      <c r="Q12" s="247">
        <v>1.0</v>
      </c>
      <c r="R12" s="247">
        <v>1.0</v>
      </c>
      <c r="S12" s="247">
        <v>1.0</v>
      </c>
      <c r="T12" s="247">
        <v>1.0</v>
      </c>
      <c r="U12" s="247">
        <v>1.0</v>
      </c>
      <c r="V12" s="247">
        <v>1.0</v>
      </c>
      <c r="W12" s="290">
        <v>1.0</v>
      </c>
      <c r="X12" s="318"/>
      <c r="Y12" s="241"/>
      <c r="Z12" s="241"/>
      <c r="AA12" s="241"/>
      <c r="AB12" s="241"/>
      <c r="AC12" s="241"/>
      <c r="AD12" s="241"/>
    </row>
    <row r="13" ht="53.25" customHeight="1">
      <c r="A13" s="259">
        <v>2.0</v>
      </c>
      <c r="B13" s="87" t="s">
        <v>679</v>
      </c>
      <c r="C13" s="65" t="s">
        <v>680</v>
      </c>
      <c r="D13" s="139" t="s">
        <v>681</v>
      </c>
      <c r="E13" s="139" t="s">
        <v>682</v>
      </c>
      <c r="F13" s="287">
        <v>0.0</v>
      </c>
      <c r="G13" s="246">
        <f t="shared" si="2"/>
        <v>75</v>
      </c>
      <c r="H13" s="247">
        <v>0.0</v>
      </c>
      <c r="I13" s="247">
        <v>5.0</v>
      </c>
      <c r="J13" s="247">
        <v>5.0</v>
      </c>
      <c r="K13" s="247">
        <v>5.0</v>
      </c>
      <c r="L13" s="247">
        <v>5.0</v>
      </c>
      <c r="M13" s="247">
        <v>5.0</v>
      </c>
      <c r="N13" s="247">
        <v>5.0</v>
      </c>
      <c r="O13" s="247">
        <v>5.0</v>
      </c>
      <c r="P13" s="247">
        <v>5.0</v>
      </c>
      <c r="Q13" s="247">
        <v>5.0</v>
      </c>
      <c r="R13" s="247">
        <v>5.0</v>
      </c>
      <c r="S13" s="247">
        <v>5.0</v>
      </c>
      <c r="T13" s="247">
        <v>5.0</v>
      </c>
      <c r="U13" s="247">
        <v>5.0</v>
      </c>
      <c r="V13" s="247">
        <v>5.0</v>
      </c>
      <c r="W13" s="290">
        <v>5.0</v>
      </c>
      <c r="X13" s="318"/>
      <c r="Y13" s="241"/>
      <c r="Z13" s="241"/>
      <c r="AA13" s="241"/>
      <c r="AB13" s="241"/>
      <c r="AC13" s="241"/>
      <c r="AD13" s="241"/>
    </row>
    <row r="14" ht="53.25" customHeight="1">
      <c r="A14" s="259">
        <v>3.0</v>
      </c>
      <c r="B14" s="87" t="s">
        <v>683</v>
      </c>
      <c r="C14" s="65" t="s">
        <v>684</v>
      </c>
      <c r="D14" s="139" t="s">
        <v>685</v>
      </c>
      <c r="E14" s="139" t="s">
        <v>686</v>
      </c>
      <c r="F14" s="287">
        <v>0.0</v>
      </c>
      <c r="G14" s="246">
        <f t="shared" si="2"/>
        <v>30</v>
      </c>
      <c r="H14" s="247">
        <v>0.0</v>
      </c>
      <c r="I14" s="247">
        <v>2.0</v>
      </c>
      <c r="J14" s="247">
        <v>2.0</v>
      </c>
      <c r="K14" s="247">
        <v>2.0</v>
      </c>
      <c r="L14" s="247">
        <v>2.0</v>
      </c>
      <c r="M14" s="247">
        <v>2.0</v>
      </c>
      <c r="N14" s="247">
        <v>2.0</v>
      </c>
      <c r="O14" s="247">
        <v>2.0</v>
      </c>
      <c r="P14" s="247">
        <v>2.0</v>
      </c>
      <c r="Q14" s="247">
        <v>2.0</v>
      </c>
      <c r="R14" s="247">
        <v>2.0</v>
      </c>
      <c r="S14" s="247">
        <v>2.0</v>
      </c>
      <c r="T14" s="247">
        <v>2.0</v>
      </c>
      <c r="U14" s="247">
        <v>2.0</v>
      </c>
      <c r="V14" s="247">
        <v>2.0</v>
      </c>
      <c r="W14" s="290">
        <v>2.0</v>
      </c>
      <c r="X14" s="318"/>
      <c r="Y14" s="241"/>
      <c r="Z14" s="241"/>
      <c r="AA14" s="241"/>
      <c r="AB14" s="241"/>
      <c r="AC14" s="241"/>
      <c r="AD14" s="241"/>
    </row>
    <row r="15" ht="53.25" customHeight="1">
      <c r="A15" s="259">
        <v>4.0</v>
      </c>
      <c r="B15" s="87" t="s">
        <v>687</v>
      </c>
      <c r="C15" s="65" t="s">
        <v>688</v>
      </c>
      <c r="D15" s="139" t="s">
        <v>689</v>
      </c>
      <c r="E15" s="139" t="s">
        <v>690</v>
      </c>
      <c r="F15" s="287">
        <v>0.0</v>
      </c>
      <c r="G15" s="246">
        <f t="shared" si="2"/>
        <v>30</v>
      </c>
      <c r="H15" s="247">
        <v>0.0</v>
      </c>
      <c r="I15" s="247">
        <v>2.0</v>
      </c>
      <c r="J15" s="247">
        <v>2.0</v>
      </c>
      <c r="K15" s="247">
        <v>2.0</v>
      </c>
      <c r="L15" s="247">
        <v>2.0</v>
      </c>
      <c r="M15" s="247">
        <v>2.0</v>
      </c>
      <c r="N15" s="247">
        <v>2.0</v>
      </c>
      <c r="O15" s="247">
        <v>2.0</v>
      </c>
      <c r="P15" s="247">
        <v>2.0</v>
      </c>
      <c r="Q15" s="247">
        <v>2.0</v>
      </c>
      <c r="R15" s="247">
        <v>2.0</v>
      </c>
      <c r="S15" s="247">
        <v>2.0</v>
      </c>
      <c r="T15" s="247">
        <v>2.0</v>
      </c>
      <c r="U15" s="247">
        <v>2.0</v>
      </c>
      <c r="V15" s="247">
        <v>2.0</v>
      </c>
      <c r="W15" s="290">
        <v>2.0</v>
      </c>
      <c r="X15" s="318"/>
      <c r="Y15" s="241"/>
      <c r="Z15" s="241"/>
      <c r="AA15" s="241"/>
      <c r="AB15" s="241"/>
      <c r="AC15" s="241"/>
      <c r="AD15" s="241"/>
    </row>
    <row r="16" ht="53.25" customHeight="1">
      <c r="A16" s="259">
        <v>4.0</v>
      </c>
      <c r="B16" s="87" t="s">
        <v>687</v>
      </c>
      <c r="C16" s="65" t="s">
        <v>691</v>
      </c>
      <c r="D16" s="139" t="s">
        <v>692</v>
      </c>
      <c r="E16" s="139" t="s">
        <v>693</v>
      </c>
      <c r="F16" s="287">
        <v>0.0</v>
      </c>
      <c r="G16" s="246">
        <f t="shared" si="2"/>
        <v>1500</v>
      </c>
      <c r="H16" s="247">
        <v>0.0</v>
      </c>
      <c r="I16" s="247">
        <v>100.0</v>
      </c>
      <c r="J16" s="247">
        <v>100.0</v>
      </c>
      <c r="K16" s="247">
        <v>100.0</v>
      </c>
      <c r="L16" s="247">
        <v>100.0</v>
      </c>
      <c r="M16" s="247">
        <v>100.0</v>
      </c>
      <c r="N16" s="247">
        <v>100.0</v>
      </c>
      <c r="O16" s="247">
        <v>100.0</v>
      </c>
      <c r="P16" s="247">
        <v>100.0</v>
      </c>
      <c r="Q16" s="247">
        <v>100.0</v>
      </c>
      <c r="R16" s="247">
        <v>100.0</v>
      </c>
      <c r="S16" s="247">
        <v>100.0</v>
      </c>
      <c r="T16" s="247">
        <v>100.0</v>
      </c>
      <c r="U16" s="247">
        <v>100.0</v>
      </c>
      <c r="V16" s="247">
        <v>100.0</v>
      </c>
      <c r="W16" s="290">
        <v>100.0</v>
      </c>
      <c r="X16" s="318"/>
      <c r="Y16" s="241"/>
      <c r="Z16" s="241"/>
      <c r="AA16" s="241"/>
      <c r="AB16" s="241"/>
      <c r="AC16" s="241"/>
      <c r="AD16" s="241"/>
    </row>
    <row r="17" ht="53.25" customHeight="1">
      <c r="A17" s="259">
        <v>5.0</v>
      </c>
      <c r="B17" s="87" t="s">
        <v>694</v>
      </c>
      <c r="C17" s="65" t="s">
        <v>695</v>
      </c>
      <c r="D17" s="139" t="s">
        <v>696</v>
      </c>
      <c r="E17" s="139" t="s">
        <v>697</v>
      </c>
      <c r="F17" s="287">
        <v>0.0</v>
      </c>
      <c r="G17" s="246">
        <f t="shared" si="2"/>
        <v>16</v>
      </c>
      <c r="H17" s="247">
        <v>1.0</v>
      </c>
      <c r="I17" s="247">
        <v>1.0</v>
      </c>
      <c r="J17" s="247">
        <v>1.0</v>
      </c>
      <c r="K17" s="247">
        <v>1.0</v>
      </c>
      <c r="L17" s="247">
        <v>1.0</v>
      </c>
      <c r="M17" s="247">
        <v>1.0</v>
      </c>
      <c r="N17" s="247">
        <v>1.0</v>
      </c>
      <c r="O17" s="247">
        <v>1.0</v>
      </c>
      <c r="P17" s="247">
        <v>1.0</v>
      </c>
      <c r="Q17" s="247">
        <v>1.0</v>
      </c>
      <c r="R17" s="247">
        <v>1.0</v>
      </c>
      <c r="S17" s="247">
        <v>1.0</v>
      </c>
      <c r="T17" s="247">
        <v>1.0</v>
      </c>
      <c r="U17" s="247">
        <v>1.0</v>
      </c>
      <c r="V17" s="247">
        <v>1.0</v>
      </c>
      <c r="W17" s="290">
        <v>1.0</v>
      </c>
      <c r="X17" s="318"/>
      <c r="Y17" s="241"/>
      <c r="Z17" s="241"/>
      <c r="AA17" s="241"/>
      <c r="AB17" s="241"/>
      <c r="AC17" s="241"/>
      <c r="AD17" s="241"/>
    </row>
    <row r="18" ht="53.25" customHeight="1">
      <c r="A18" s="259">
        <v>5.0</v>
      </c>
      <c r="B18" s="87" t="s">
        <v>694</v>
      </c>
      <c r="C18" s="65" t="s">
        <v>698</v>
      </c>
      <c r="D18" s="139" t="s">
        <v>699</v>
      </c>
      <c r="E18" s="139" t="s">
        <v>700</v>
      </c>
      <c r="F18" s="287">
        <v>0.0</v>
      </c>
      <c r="G18" s="246">
        <f t="shared" si="2"/>
        <v>32</v>
      </c>
      <c r="H18" s="247">
        <v>2.0</v>
      </c>
      <c r="I18" s="247">
        <v>2.0</v>
      </c>
      <c r="J18" s="247">
        <v>2.0</v>
      </c>
      <c r="K18" s="247">
        <v>2.0</v>
      </c>
      <c r="L18" s="247">
        <v>2.0</v>
      </c>
      <c r="M18" s="247">
        <v>2.0</v>
      </c>
      <c r="N18" s="247">
        <v>2.0</v>
      </c>
      <c r="O18" s="247">
        <v>2.0</v>
      </c>
      <c r="P18" s="247">
        <v>2.0</v>
      </c>
      <c r="Q18" s="247">
        <v>2.0</v>
      </c>
      <c r="R18" s="247">
        <v>2.0</v>
      </c>
      <c r="S18" s="247">
        <v>2.0</v>
      </c>
      <c r="T18" s="247">
        <v>2.0</v>
      </c>
      <c r="U18" s="247">
        <v>2.0</v>
      </c>
      <c r="V18" s="247">
        <v>2.0</v>
      </c>
      <c r="W18" s="290">
        <v>2.0</v>
      </c>
      <c r="X18" s="318"/>
      <c r="Y18" s="241"/>
      <c r="Z18" s="241"/>
      <c r="AA18" s="241"/>
      <c r="AB18" s="241"/>
      <c r="AC18" s="241"/>
      <c r="AD18" s="241"/>
    </row>
    <row r="19" ht="53.25" customHeight="1">
      <c r="A19" s="259">
        <v>6.0</v>
      </c>
      <c r="B19" s="87" t="s">
        <v>701</v>
      </c>
      <c r="C19" s="65" t="s">
        <v>702</v>
      </c>
      <c r="D19" s="139" t="s">
        <v>703</v>
      </c>
      <c r="E19" s="139" t="s">
        <v>704</v>
      </c>
      <c r="F19" s="287">
        <v>0.0</v>
      </c>
      <c r="G19" s="246">
        <f t="shared" si="2"/>
        <v>32</v>
      </c>
      <c r="H19" s="247">
        <v>2.0</v>
      </c>
      <c r="I19" s="247">
        <v>2.0</v>
      </c>
      <c r="J19" s="247">
        <v>2.0</v>
      </c>
      <c r="K19" s="247">
        <v>2.0</v>
      </c>
      <c r="L19" s="247">
        <v>2.0</v>
      </c>
      <c r="M19" s="247">
        <v>2.0</v>
      </c>
      <c r="N19" s="247">
        <v>2.0</v>
      </c>
      <c r="O19" s="247">
        <v>2.0</v>
      </c>
      <c r="P19" s="247">
        <v>2.0</v>
      </c>
      <c r="Q19" s="247">
        <v>2.0</v>
      </c>
      <c r="R19" s="247">
        <v>2.0</v>
      </c>
      <c r="S19" s="247">
        <v>2.0</v>
      </c>
      <c r="T19" s="247">
        <v>2.0</v>
      </c>
      <c r="U19" s="247">
        <v>2.0</v>
      </c>
      <c r="V19" s="247">
        <v>2.0</v>
      </c>
      <c r="W19" s="290">
        <v>2.0</v>
      </c>
      <c r="X19" s="318"/>
      <c r="Y19" s="241"/>
      <c r="Z19" s="241"/>
      <c r="AA19" s="241"/>
      <c r="AB19" s="241"/>
      <c r="AC19" s="241"/>
      <c r="AD19" s="241"/>
    </row>
    <row r="20" ht="53.25" customHeight="1">
      <c r="A20" s="259">
        <v>6.0</v>
      </c>
      <c r="B20" s="87" t="s">
        <v>701</v>
      </c>
      <c r="C20" s="65" t="s">
        <v>705</v>
      </c>
      <c r="D20" s="139" t="s">
        <v>706</v>
      </c>
      <c r="E20" s="139" t="s">
        <v>707</v>
      </c>
      <c r="F20" s="287">
        <v>0.0</v>
      </c>
      <c r="G20" s="246">
        <f t="shared" si="2"/>
        <v>1500</v>
      </c>
      <c r="H20" s="247">
        <v>0.0</v>
      </c>
      <c r="I20" s="247">
        <v>100.0</v>
      </c>
      <c r="J20" s="247">
        <v>100.0</v>
      </c>
      <c r="K20" s="247">
        <v>100.0</v>
      </c>
      <c r="L20" s="247">
        <v>100.0</v>
      </c>
      <c r="M20" s="247">
        <v>100.0</v>
      </c>
      <c r="N20" s="247">
        <v>100.0</v>
      </c>
      <c r="O20" s="247">
        <v>100.0</v>
      </c>
      <c r="P20" s="247">
        <v>100.0</v>
      </c>
      <c r="Q20" s="247">
        <v>100.0</v>
      </c>
      <c r="R20" s="247">
        <v>100.0</v>
      </c>
      <c r="S20" s="247">
        <v>100.0</v>
      </c>
      <c r="T20" s="247">
        <v>100.0</v>
      </c>
      <c r="U20" s="247">
        <v>100.0</v>
      </c>
      <c r="V20" s="247">
        <v>100.0</v>
      </c>
      <c r="W20" s="290">
        <v>100.0</v>
      </c>
      <c r="X20" s="318"/>
      <c r="Y20" s="241"/>
      <c r="Z20" s="241"/>
      <c r="AA20" s="241"/>
      <c r="AB20" s="241"/>
      <c r="AC20" s="241"/>
      <c r="AD20" s="241"/>
    </row>
    <row r="21" ht="53.25" customHeight="1">
      <c r="A21" s="259">
        <v>7.0</v>
      </c>
      <c r="B21" s="87" t="s">
        <v>708</v>
      </c>
      <c r="C21" s="65" t="s">
        <v>709</v>
      </c>
      <c r="D21" s="139" t="s">
        <v>710</v>
      </c>
      <c r="E21" s="139" t="s">
        <v>711</v>
      </c>
      <c r="F21" s="287">
        <v>0.0</v>
      </c>
      <c r="G21" s="246">
        <f t="shared" si="2"/>
        <v>32</v>
      </c>
      <c r="H21" s="247">
        <v>2.0</v>
      </c>
      <c r="I21" s="247">
        <v>2.0</v>
      </c>
      <c r="J21" s="247">
        <v>2.0</v>
      </c>
      <c r="K21" s="247">
        <v>2.0</v>
      </c>
      <c r="L21" s="247">
        <v>2.0</v>
      </c>
      <c r="M21" s="247">
        <v>2.0</v>
      </c>
      <c r="N21" s="247">
        <v>2.0</v>
      </c>
      <c r="O21" s="247">
        <v>2.0</v>
      </c>
      <c r="P21" s="247">
        <v>2.0</v>
      </c>
      <c r="Q21" s="247">
        <v>2.0</v>
      </c>
      <c r="R21" s="247">
        <v>2.0</v>
      </c>
      <c r="S21" s="247">
        <v>2.0</v>
      </c>
      <c r="T21" s="247">
        <v>2.0</v>
      </c>
      <c r="U21" s="247">
        <v>2.0</v>
      </c>
      <c r="V21" s="247">
        <v>2.0</v>
      </c>
      <c r="W21" s="290">
        <v>2.0</v>
      </c>
      <c r="X21" s="318"/>
      <c r="Y21" s="241"/>
      <c r="Z21" s="241"/>
      <c r="AA21" s="241"/>
      <c r="AB21" s="241"/>
      <c r="AC21" s="241"/>
      <c r="AD21" s="241"/>
    </row>
    <row r="22" ht="53.25" customHeight="1">
      <c r="A22" s="319">
        <v>8.0</v>
      </c>
      <c r="B22" s="94" t="s">
        <v>712</v>
      </c>
      <c r="C22" s="76" t="s">
        <v>713</v>
      </c>
      <c r="D22" s="141" t="s">
        <v>714</v>
      </c>
      <c r="E22" s="141" t="s">
        <v>715</v>
      </c>
      <c r="F22" s="292">
        <v>0.0</v>
      </c>
      <c r="G22" s="238">
        <f t="shared" si="2"/>
        <v>16</v>
      </c>
      <c r="H22" s="239">
        <v>1.0</v>
      </c>
      <c r="I22" s="239">
        <v>1.0</v>
      </c>
      <c r="J22" s="239">
        <v>1.0</v>
      </c>
      <c r="K22" s="239">
        <v>1.0</v>
      </c>
      <c r="L22" s="239">
        <v>1.0</v>
      </c>
      <c r="M22" s="239">
        <v>1.0</v>
      </c>
      <c r="N22" s="239">
        <v>1.0</v>
      </c>
      <c r="O22" s="239">
        <v>1.0</v>
      </c>
      <c r="P22" s="239">
        <v>1.0</v>
      </c>
      <c r="Q22" s="239">
        <v>1.0</v>
      </c>
      <c r="R22" s="239">
        <v>1.0</v>
      </c>
      <c r="S22" s="239">
        <v>1.0</v>
      </c>
      <c r="T22" s="239">
        <v>1.0</v>
      </c>
      <c r="U22" s="239">
        <v>1.0</v>
      </c>
      <c r="V22" s="239">
        <v>1.0</v>
      </c>
      <c r="W22" s="240">
        <v>1.0</v>
      </c>
      <c r="X22" s="318"/>
      <c r="Y22" s="241"/>
      <c r="Z22" s="241"/>
      <c r="AA22" s="241"/>
      <c r="AB22" s="241"/>
      <c r="AC22" s="241"/>
      <c r="AD22" s="241"/>
    </row>
    <row r="23" ht="15.75" customHeight="1">
      <c r="A23" s="50"/>
      <c r="B23" s="49"/>
      <c r="C23" s="49"/>
      <c r="D23" s="49"/>
      <c r="E23" s="49"/>
      <c r="F23" s="49"/>
      <c r="G23" s="49"/>
      <c r="H23" s="49"/>
      <c r="I23" s="98"/>
      <c r="J23" s="49"/>
      <c r="K23" s="49"/>
      <c r="L23" s="49"/>
      <c r="M23" s="49"/>
      <c r="N23" s="49"/>
      <c r="O23" s="49"/>
      <c r="P23" s="49"/>
      <c r="Q23" s="49"/>
      <c r="R23" s="49"/>
      <c r="S23" s="49"/>
      <c r="T23" s="49"/>
      <c r="U23" s="49"/>
      <c r="V23" s="49"/>
      <c r="W23" s="49"/>
      <c r="X23" s="49"/>
      <c r="Y23" s="49"/>
      <c r="Z23" s="49"/>
      <c r="AA23" s="49"/>
      <c r="AB23" s="49"/>
      <c r="AC23" s="49"/>
      <c r="AD23" s="49"/>
    </row>
    <row r="24" ht="15.75" customHeight="1">
      <c r="A24" s="142"/>
      <c r="B24" s="143" t="s">
        <v>89</v>
      </c>
      <c r="I24" s="135"/>
      <c r="J24" s="135"/>
      <c r="K24" s="135"/>
      <c r="L24" s="135"/>
      <c r="M24" s="135"/>
      <c r="N24" s="135"/>
      <c r="O24" s="135"/>
      <c r="P24" s="135"/>
      <c r="Q24" s="135"/>
      <c r="R24" s="135"/>
      <c r="S24" s="135"/>
      <c r="T24" s="135"/>
      <c r="U24" s="135"/>
      <c r="V24" s="135"/>
      <c r="W24" s="135"/>
      <c r="X24" s="135"/>
      <c r="Y24" s="135"/>
      <c r="Z24" s="49"/>
      <c r="AA24" s="49"/>
      <c r="AB24" s="99"/>
      <c r="AC24" s="99"/>
      <c r="AD24" s="99"/>
    </row>
    <row r="25" ht="28.5" customHeight="1">
      <c r="A25" s="131" t="s">
        <v>90</v>
      </c>
      <c r="B25" s="83" t="s">
        <v>91</v>
      </c>
      <c r="C25" s="83" t="s">
        <v>92</v>
      </c>
      <c r="D25" s="83" t="s">
        <v>93</v>
      </c>
      <c r="E25" s="83" t="s">
        <v>94</v>
      </c>
      <c r="F25" s="101" t="s">
        <v>95</v>
      </c>
      <c r="G25" s="83">
        <v>2024.0</v>
      </c>
      <c r="H25" s="83">
        <v>2025.0</v>
      </c>
      <c r="I25" s="83">
        <v>2026.0</v>
      </c>
      <c r="J25" s="83">
        <v>2027.0</v>
      </c>
      <c r="K25" s="83">
        <v>2028.0</v>
      </c>
      <c r="L25" s="83">
        <v>2029.0</v>
      </c>
      <c r="M25" s="83">
        <v>2030.0</v>
      </c>
      <c r="N25" s="83">
        <v>2031.0</v>
      </c>
      <c r="O25" s="83">
        <v>2032.0</v>
      </c>
      <c r="P25" s="83">
        <v>2033.0</v>
      </c>
      <c r="Q25" s="83">
        <v>2034.0</v>
      </c>
      <c r="R25" s="83">
        <v>2035.0</v>
      </c>
      <c r="S25" s="83">
        <v>2036.0</v>
      </c>
      <c r="T25" s="83">
        <v>2037.0</v>
      </c>
      <c r="U25" s="83">
        <v>2038.0</v>
      </c>
      <c r="V25" s="83">
        <v>2039.0</v>
      </c>
      <c r="W25" s="144" t="s">
        <v>96</v>
      </c>
      <c r="X25" s="135"/>
      <c r="Y25" s="143"/>
      <c r="Z25" s="143"/>
      <c r="AA25" s="143"/>
      <c r="AB25" s="49"/>
      <c r="AC25" s="49"/>
      <c r="AD25" s="135"/>
    </row>
    <row r="26">
      <c r="A26" s="86">
        <v>1.0</v>
      </c>
      <c r="B26" s="87" t="s">
        <v>675</v>
      </c>
      <c r="C26" s="219" t="s">
        <v>425</v>
      </c>
      <c r="D26" s="90"/>
      <c r="E26" s="320"/>
      <c r="F26" s="216"/>
      <c r="G26" s="184">
        <v>0.0</v>
      </c>
      <c r="H26" s="184">
        <v>0.0</v>
      </c>
      <c r="I26" s="184">
        <v>0.0</v>
      </c>
      <c r="J26" s="184">
        <v>0.0</v>
      </c>
      <c r="K26" s="184">
        <v>0.0</v>
      </c>
      <c r="L26" s="184">
        <v>0.0</v>
      </c>
      <c r="M26" s="184">
        <v>0.0</v>
      </c>
      <c r="N26" s="184">
        <v>0.0</v>
      </c>
      <c r="O26" s="184">
        <v>0.0</v>
      </c>
      <c r="P26" s="184">
        <v>0.0</v>
      </c>
      <c r="Q26" s="184">
        <v>0.0</v>
      </c>
      <c r="R26" s="184">
        <v>0.0</v>
      </c>
      <c r="S26" s="184">
        <v>0.0</v>
      </c>
      <c r="T26" s="184">
        <v>0.0</v>
      </c>
      <c r="U26" s="184">
        <v>0.0</v>
      </c>
      <c r="V26" s="184">
        <v>0.0</v>
      </c>
      <c r="W26" s="185">
        <f t="shared" ref="W26:W75" si="3">SUM(G26:V26)</f>
        <v>0</v>
      </c>
      <c r="X26" s="135"/>
      <c r="Y26" s="99"/>
      <c r="Z26" s="99"/>
      <c r="AA26" s="99"/>
      <c r="AB26" s="99"/>
      <c r="AC26" s="99"/>
      <c r="AD26" s="135"/>
    </row>
    <row r="27">
      <c r="A27" s="110">
        <v>45292.0</v>
      </c>
      <c r="B27" s="311" t="s">
        <v>716</v>
      </c>
      <c r="C27" s="321"/>
      <c r="D27" s="247">
        <v>1.0</v>
      </c>
      <c r="E27" s="183">
        <v>0.0</v>
      </c>
      <c r="F27" s="216">
        <f t="shared" ref="F27:F75" si="4">E27*D27</f>
        <v>0</v>
      </c>
      <c r="G27" s="183">
        <v>0.0</v>
      </c>
      <c r="H27" s="183">
        <v>0.0</v>
      </c>
      <c r="I27" s="183">
        <v>0.0</v>
      </c>
      <c r="J27" s="183">
        <v>0.0</v>
      </c>
      <c r="K27" s="183">
        <v>0.0</v>
      </c>
      <c r="L27" s="183">
        <v>0.0</v>
      </c>
      <c r="M27" s="183">
        <v>0.0</v>
      </c>
      <c r="N27" s="183">
        <v>0.0</v>
      </c>
      <c r="O27" s="183">
        <v>0.0</v>
      </c>
      <c r="P27" s="183">
        <v>0.0</v>
      </c>
      <c r="Q27" s="183">
        <v>0.0</v>
      </c>
      <c r="R27" s="183">
        <v>0.0</v>
      </c>
      <c r="S27" s="183">
        <v>0.0</v>
      </c>
      <c r="T27" s="183">
        <v>0.0</v>
      </c>
      <c r="U27" s="183">
        <v>0.0</v>
      </c>
      <c r="V27" s="183">
        <v>0.0</v>
      </c>
      <c r="W27" s="185">
        <f t="shared" si="3"/>
        <v>0</v>
      </c>
      <c r="X27" s="135"/>
      <c r="Y27" s="99"/>
      <c r="Z27" s="99"/>
      <c r="AA27" s="99"/>
      <c r="AB27" s="99"/>
      <c r="AC27" s="99"/>
      <c r="AD27" s="135"/>
    </row>
    <row r="28">
      <c r="A28" s="110">
        <v>45323.0</v>
      </c>
      <c r="B28" s="311" t="s">
        <v>717</v>
      </c>
      <c r="C28" s="321"/>
      <c r="D28" s="247">
        <v>1.0</v>
      </c>
      <c r="E28" s="183">
        <v>0.0</v>
      </c>
      <c r="F28" s="216">
        <f t="shared" si="4"/>
        <v>0</v>
      </c>
      <c r="G28" s="183">
        <v>0.0</v>
      </c>
      <c r="H28" s="183">
        <v>0.0</v>
      </c>
      <c r="I28" s="183">
        <v>0.0</v>
      </c>
      <c r="J28" s="183">
        <v>0.0</v>
      </c>
      <c r="K28" s="183">
        <v>0.0</v>
      </c>
      <c r="L28" s="183">
        <v>0.0</v>
      </c>
      <c r="M28" s="183">
        <v>0.0</v>
      </c>
      <c r="N28" s="183">
        <v>0.0</v>
      </c>
      <c r="O28" s="183">
        <v>0.0</v>
      </c>
      <c r="P28" s="183">
        <v>0.0</v>
      </c>
      <c r="Q28" s="183">
        <v>0.0</v>
      </c>
      <c r="R28" s="183">
        <v>0.0</v>
      </c>
      <c r="S28" s="183">
        <v>0.0</v>
      </c>
      <c r="T28" s="183">
        <v>0.0</v>
      </c>
      <c r="U28" s="183">
        <v>0.0</v>
      </c>
      <c r="V28" s="183">
        <v>0.0</v>
      </c>
      <c r="W28" s="185">
        <f t="shared" si="3"/>
        <v>0</v>
      </c>
      <c r="X28" s="135"/>
      <c r="Y28" s="99"/>
      <c r="Z28" s="99"/>
      <c r="AA28" s="99"/>
      <c r="AB28" s="99"/>
      <c r="AC28" s="99"/>
      <c r="AD28" s="135"/>
    </row>
    <row r="29">
      <c r="A29" s="110">
        <v>45352.0</v>
      </c>
      <c r="B29" s="311" t="s">
        <v>718</v>
      </c>
      <c r="C29" s="321"/>
      <c r="D29" s="247">
        <v>1.0</v>
      </c>
      <c r="E29" s="183">
        <v>0.0</v>
      </c>
      <c r="F29" s="216">
        <f t="shared" si="4"/>
        <v>0</v>
      </c>
      <c r="G29" s="183">
        <v>0.0</v>
      </c>
      <c r="H29" s="183">
        <v>0.0</v>
      </c>
      <c r="I29" s="183">
        <v>0.0</v>
      </c>
      <c r="J29" s="183">
        <v>0.0</v>
      </c>
      <c r="K29" s="183">
        <v>0.0</v>
      </c>
      <c r="L29" s="183">
        <v>0.0</v>
      </c>
      <c r="M29" s="183">
        <v>0.0</v>
      </c>
      <c r="N29" s="183">
        <v>0.0</v>
      </c>
      <c r="O29" s="183">
        <v>0.0</v>
      </c>
      <c r="P29" s="183">
        <v>0.0</v>
      </c>
      <c r="Q29" s="183">
        <v>0.0</v>
      </c>
      <c r="R29" s="183">
        <v>0.0</v>
      </c>
      <c r="S29" s="183">
        <v>0.0</v>
      </c>
      <c r="T29" s="183">
        <v>0.0</v>
      </c>
      <c r="U29" s="183">
        <v>0.0</v>
      </c>
      <c r="V29" s="183">
        <v>0.0</v>
      </c>
      <c r="W29" s="185">
        <f t="shared" si="3"/>
        <v>0</v>
      </c>
      <c r="X29" s="135"/>
      <c r="Y29" s="99"/>
      <c r="Z29" s="99"/>
      <c r="AA29" s="99"/>
      <c r="AB29" s="99"/>
      <c r="AC29" s="99"/>
      <c r="AD29" s="135"/>
    </row>
    <row r="30">
      <c r="A30" s="110">
        <v>45383.0</v>
      </c>
      <c r="B30" s="311" t="s">
        <v>719</v>
      </c>
      <c r="C30" s="321"/>
      <c r="D30" s="247">
        <v>1.0</v>
      </c>
      <c r="E30" s="183">
        <v>0.0</v>
      </c>
      <c r="F30" s="216">
        <f t="shared" si="4"/>
        <v>0</v>
      </c>
      <c r="G30" s="183">
        <v>0.0</v>
      </c>
      <c r="H30" s="183">
        <v>0.0</v>
      </c>
      <c r="I30" s="183">
        <v>0.0</v>
      </c>
      <c r="J30" s="183">
        <v>0.0</v>
      </c>
      <c r="K30" s="183">
        <v>0.0</v>
      </c>
      <c r="L30" s="183">
        <v>0.0</v>
      </c>
      <c r="M30" s="183">
        <v>0.0</v>
      </c>
      <c r="N30" s="183">
        <v>0.0</v>
      </c>
      <c r="O30" s="183">
        <v>0.0</v>
      </c>
      <c r="P30" s="183">
        <v>0.0</v>
      </c>
      <c r="Q30" s="183">
        <v>0.0</v>
      </c>
      <c r="R30" s="183">
        <v>0.0</v>
      </c>
      <c r="S30" s="183">
        <v>0.0</v>
      </c>
      <c r="T30" s="183">
        <v>0.0</v>
      </c>
      <c r="U30" s="183">
        <v>0.0</v>
      </c>
      <c r="V30" s="183">
        <v>0.0</v>
      </c>
      <c r="W30" s="185">
        <f t="shared" si="3"/>
        <v>0</v>
      </c>
      <c r="X30" s="135"/>
      <c r="Y30" s="99"/>
      <c r="Z30" s="99"/>
      <c r="AA30" s="99"/>
      <c r="AB30" s="99"/>
      <c r="AC30" s="99"/>
      <c r="AD30" s="135"/>
    </row>
    <row r="31">
      <c r="A31" s="110">
        <v>45413.0</v>
      </c>
      <c r="B31" s="311" t="s">
        <v>720</v>
      </c>
      <c r="C31" s="321"/>
      <c r="D31" s="247">
        <v>1.0</v>
      </c>
      <c r="E31" s="183">
        <v>0.0</v>
      </c>
      <c r="F31" s="216">
        <f t="shared" si="4"/>
        <v>0</v>
      </c>
      <c r="G31" s="183">
        <v>0.0</v>
      </c>
      <c r="H31" s="183">
        <v>0.0</v>
      </c>
      <c r="I31" s="183">
        <v>0.0</v>
      </c>
      <c r="J31" s="183">
        <v>0.0</v>
      </c>
      <c r="K31" s="183">
        <v>0.0</v>
      </c>
      <c r="L31" s="183">
        <v>0.0</v>
      </c>
      <c r="M31" s="183">
        <v>0.0</v>
      </c>
      <c r="N31" s="183">
        <v>0.0</v>
      </c>
      <c r="O31" s="183">
        <v>0.0</v>
      </c>
      <c r="P31" s="183">
        <v>0.0</v>
      </c>
      <c r="Q31" s="183">
        <v>0.0</v>
      </c>
      <c r="R31" s="183">
        <v>0.0</v>
      </c>
      <c r="S31" s="183">
        <v>0.0</v>
      </c>
      <c r="T31" s="183">
        <v>0.0</v>
      </c>
      <c r="U31" s="183">
        <v>0.0</v>
      </c>
      <c r="V31" s="183">
        <v>0.0</v>
      </c>
      <c r="W31" s="185">
        <f t="shared" si="3"/>
        <v>0</v>
      </c>
      <c r="X31" s="135"/>
      <c r="Y31" s="99"/>
      <c r="Z31" s="99"/>
      <c r="AA31" s="99"/>
      <c r="AB31" s="99"/>
      <c r="AC31" s="99"/>
      <c r="AD31" s="135"/>
    </row>
    <row r="32">
      <c r="A32" s="110">
        <v>45444.0</v>
      </c>
      <c r="B32" s="311" t="s">
        <v>721</v>
      </c>
      <c r="C32" s="321"/>
      <c r="D32" s="247">
        <v>1.0</v>
      </c>
      <c r="E32" s="183">
        <v>0.0</v>
      </c>
      <c r="F32" s="216">
        <f t="shared" si="4"/>
        <v>0</v>
      </c>
      <c r="G32" s="183">
        <v>0.0</v>
      </c>
      <c r="H32" s="183">
        <v>0.0</v>
      </c>
      <c r="I32" s="183">
        <v>0.0</v>
      </c>
      <c r="J32" s="183">
        <v>0.0</v>
      </c>
      <c r="K32" s="183">
        <v>0.0</v>
      </c>
      <c r="L32" s="183">
        <v>0.0</v>
      </c>
      <c r="M32" s="183">
        <v>0.0</v>
      </c>
      <c r="N32" s="183">
        <v>0.0</v>
      </c>
      <c r="O32" s="183">
        <v>0.0</v>
      </c>
      <c r="P32" s="183">
        <v>0.0</v>
      </c>
      <c r="Q32" s="183">
        <v>0.0</v>
      </c>
      <c r="R32" s="183">
        <v>0.0</v>
      </c>
      <c r="S32" s="183">
        <v>0.0</v>
      </c>
      <c r="T32" s="183">
        <v>0.0</v>
      </c>
      <c r="U32" s="183">
        <v>0.0</v>
      </c>
      <c r="V32" s="183">
        <v>0.0</v>
      </c>
      <c r="W32" s="185">
        <f t="shared" si="3"/>
        <v>0</v>
      </c>
      <c r="X32" s="135"/>
      <c r="Y32" s="99"/>
      <c r="Z32" s="99"/>
      <c r="AA32" s="99"/>
      <c r="AB32" s="99"/>
      <c r="AC32" s="99"/>
      <c r="AD32" s="135"/>
    </row>
    <row r="33">
      <c r="A33" s="86">
        <v>2.0</v>
      </c>
      <c r="B33" s="87" t="s">
        <v>679</v>
      </c>
      <c r="C33" s="219" t="s">
        <v>425</v>
      </c>
      <c r="D33" s="90"/>
      <c r="E33" s="320"/>
      <c r="F33" s="216">
        <f t="shared" si="4"/>
        <v>0</v>
      </c>
      <c r="G33" s="184">
        <v>0.0</v>
      </c>
      <c r="H33" s="184">
        <v>0.0</v>
      </c>
      <c r="I33" s="184">
        <v>0.0</v>
      </c>
      <c r="J33" s="184">
        <v>0.0</v>
      </c>
      <c r="K33" s="184">
        <v>0.0</v>
      </c>
      <c r="L33" s="184">
        <v>0.0</v>
      </c>
      <c r="M33" s="184">
        <v>0.0</v>
      </c>
      <c r="N33" s="184">
        <v>0.0</v>
      </c>
      <c r="O33" s="184">
        <v>0.0</v>
      </c>
      <c r="P33" s="184">
        <v>0.0</v>
      </c>
      <c r="Q33" s="184">
        <v>0.0</v>
      </c>
      <c r="R33" s="184">
        <v>0.0</v>
      </c>
      <c r="S33" s="184">
        <v>0.0</v>
      </c>
      <c r="T33" s="184">
        <v>0.0</v>
      </c>
      <c r="U33" s="184">
        <v>0.0</v>
      </c>
      <c r="V33" s="184">
        <v>0.0</v>
      </c>
      <c r="W33" s="185">
        <f t="shared" si="3"/>
        <v>0</v>
      </c>
      <c r="X33" s="135"/>
      <c r="Y33" s="99"/>
      <c r="Z33" s="99"/>
      <c r="AA33" s="99"/>
      <c r="AB33" s="99"/>
      <c r="AC33" s="99"/>
      <c r="AD33" s="135"/>
    </row>
    <row r="34">
      <c r="A34" s="110">
        <v>45293.0</v>
      </c>
      <c r="B34" s="311" t="s">
        <v>722</v>
      </c>
      <c r="C34" s="321"/>
      <c r="D34" s="247">
        <v>1.0</v>
      </c>
      <c r="E34" s="183">
        <v>0.0</v>
      </c>
      <c r="F34" s="216">
        <f t="shared" si="4"/>
        <v>0</v>
      </c>
      <c r="G34" s="183">
        <v>0.0</v>
      </c>
      <c r="H34" s="183">
        <v>0.0</v>
      </c>
      <c r="I34" s="183">
        <v>0.0</v>
      </c>
      <c r="J34" s="183">
        <v>0.0</v>
      </c>
      <c r="K34" s="183">
        <v>0.0</v>
      </c>
      <c r="L34" s="183">
        <v>0.0</v>
      </c>
      <c r="M34" s="183">
        <v>0.0</v>
      </c>
      <c r="N34" s="183">
        <v>0.0</v>
      </c>
      <c r="O34" s="183">
        <v>0.0</v>
      </c>
      <c r="P34" s="183">
        <v>0.0</v>
      </c>
      <c r="Q34" s="183">
        <v>0.0</v>
      </c>
      <c r="R34" s="183">
        <v>0.0</v>
      </c>
      <c r="S34" s="183">
        <v>0.0</v>
      </c>
      <c r="T34" s="183">
        <v>0.0</v>
      </c>
      <c r="U34" s="183">
        <v>0.0</v>
      </c>
      <c r="V34" s="183">
        <v>0.0</v>
      </c>
      <c r="W34" s="185">
        <f t="shared" si="3"/>
        <v>0</v>
      </c>
      <c r="X34" s="135"/>
      <c r="Y34" s="99"/>
      <c r="Z34" s="99"/>
      <c r="AA34" s="99"/>
      <c r="AB34" s="99"/>
      <c r="AC34" s="99"/>
      <c r="AD34" s="135"/>
    </row>
    <row r="35">
      <c r="A35" s="110">
        <v>45324.0</v>
      </c>
      <c r="B35" s="311" t="s">
        <v>723</v>
      </c>
      <c r="C35" s="321"/>
      <c r="D35" s="247">
        <v>1.0</v>
      </c>
      <c r="E35" s="183">
        <v>0.0</v>
      </c>
      <c r="F35" s="216">
        <f t="shared" si="4"/>
        <v>0</v>
      </c>
      <c r="G35" s="183">
        <v>0.0</v>
      </c>
      <c r="H35" s="183">
        <v>0.0</v>
      </c>
      <c r="I35" s="183">
        <v>0.0</v>
      </c>
      <c r="J35" s="183">
        <v>0.0</v>
      </c>
      <c r="K35" s="183">
        <v>0.0</v>
      </c>
      <c r="L35" s="183">
        <v>0.0</v>
      </c>
      <c r="M35" s="183">
        <v>0.0</v>
      </c>
      <c r="N35" s="183">
        <v>0.0</v>
      </c>
      <c r="O35" s="183">
        <v>0.0</v>
      </c>
      <c r="P35" s="183">
        <v>0.0</v>
      </c>
      <c r="Q35" s="183">
        <v>0.0</v>
      </c>
      <c r="R35" s="183">
        <v>0.0</v>
      </c>
      <c r="S35" s="183">
        <v>0.0</v>
      </c>
      <c r="T35" s="183">
        <v>0.0</v>
      </c>
      <c r="U35" s="183">
        <v>0.0</v>
      </c>
      <c r="V35" s="183">
        <v>0.0</v>
      </c>
      <c r="W35" s="185">
        <f t="shared" si="3"/>
        <v>0</v>
      </c>
      <c r="X35" s="135"/>
      <c r="Y35" s="99"/>
      <c r="Z35" s="99"/>
      <c r="AA35" s="99"/>
      <c r="AB35" s="99"/>
      <c r="AC35" s="99"/>
      <c r="AD35" s="135"/>
    </row>
    <row r="36">
      <c r="A36" s="110">
        <v>45353.0</v>
      </c>
      <c r="B36" s="311" t="s">
        <v>724</v>
      </c>
      <c r="C36" s="321"/>
      <c r="D36" s="247">
        <v>1.0</v>
      </c>
      <c r="E36" s="183">
        <v>0.0</v>
      </c>
      <c r="F36" s="216">
        <f t="shared" si="4"/>
        <v>0</v>
      </c>
      <c r="G36" s="183">
        <v>0.0</v>
      </c>
      <c r="H36" s="183">
        <v>0.0</v>
      </c>
      <c r="I36" s="183">
        <v>0.0</v>
      </c>
      <c r="J36" s="183">
        <v>0.0</v>
      </c>
      <c r="K36" s="183">
        <v>0.0</v>
      </c>
      <c r="L36" s="183">
        <v>0.0</v>
      </c>
      <c r="M36" s="183">
        <v>0.0</v>
      </c>
      <c r="N36" s="183">
        <v>0.0</v>
      </c>
      <c r="O36" s="183">
        <v>0.0</v>
      </c>
      <c r="P36" s="183">
        <v>0.0</v>
      </c>
      <c r="Q36" s="183">
        <v>0.0</v>
      </c>
      <c r="R36" s="183">
        <v>0.0</v>
      </c>
      <c r="S36" s="183">
        <v>0.0</v>
      </c>
      <c r="T36" s="183">
        <v>0.0</v>
      </c>
      <c r="U36" s="183">
        <v>0.0</v>
      </c>
      <c r="V36" s="183">
        <v>0.0</v>
      </c>
      <c r="W36" s="185">
        <f t="shared" si="3"/>
        <v>0</v>
      </c>
      <c r="X36" s="135"/>
      <c r="Y36" s="99"/>
      <c r="Z36" s="99"/>
      <c r="AA36" s="99"/>
      <c r="AB36" s="99"/>
      <c r="AC36" s="99"/>
      <c r="AD36" s="135"/>
    </row>
    <row r="37">
      <c r="A37" s="110">
        <v>45384.0</v>
      </c>
      <c r="B37" s="311" t="s">
        <v>725</v>
      </c>
      <c r="C37" s="321"/>
      <c r="D37" s="247">
        <v>1.0</v>
      </c>
      <c r="E37" s="183">
        <v>0.0</v>
      </c>
      <c r="F37" s="216">
        <f t="shared" si="4"/>
        <v>0</v>
      </c>
      <c r="G37" s="183">
        <v>0.0</v>
      </c>
      <c r="H37" s="183">
        <v>0.0</v>
      </c>
      <c r="I37" s="183">
        <v>0.0</v>
      </c>
      <c r="J37" s="183">
        <v>0.0</v>
      </c>
      <c r="K37" s="183">
        <v>0.0</v>
      </c>
      <c r="L37" s="183">
        <v>0.0</v>
      </c>
      <c r="M37" s="183">
        <v>0.0</v>
      </c>
      <c r="N37" s="183">
        <v>0.0</v>
      </c>
      <c r="O37" s="183">
        <v>0.0</v>
      </c>
      <c r="P37" s="183">
        <v>0.0</v>
      </c>
      <c r="Q37" s="183">
        <v>0.0</v>
      </c>
      <c r="R37" s="183">
        <v>0.0</v>
      </c>
      <c r="S37" s="183">
        <v>0.0</v>
      </c>
      <c r="T37" s="183">
        <v>0.0</v>
      </c>
      <c r="U37" s="183">
        <v>0.0</v>
      </c>
      <c r="V37" s="183">
        <v>0.0</v>
      </c>
      <c r="W37" s="185">
        <f t="shared" si="3"/>
        <v>0</v>
      </c>
      <c r="X37" s="135"/>
      <c r="Y37" s="99"/>
      <c r="Z37" s="99"/>
      <c r="AA37" s="99"/>
      <c r="AB37" s="99"/>
      <c r="AC37" s="99"/>
      <c r="AD37" s="135"/>
    </row>
    <row r="38">
      <c r="A38" s="110">
        <v>45414.0</v>
      </c>
      <c r="B38" s="311" t="s">
        <v>726</v>
      </c>
      <c r="C38" s="321"/>
      <c r="D38" s="247">
        <v>1.0</v>
      </c>
      <c r="E38" s="183">
        <v>0.0</v>
      </c>
      <c r="F38" s="216">
        <f t="shared" si="4"/>
        <v>0</v>
      </c>
      <c r="G38" s="183">
        <v>0.0</v>
      </c>
      <c r="H38" s="183">
        <v>0.0</v>
      </c>
      <c r="I38" s="183">
        <v>0.0</v>
      </c>
      <c r="J38" s="183">
        <v>0.0</v>
      </c>
      <c r="K38" s="183">
        <v>0.0</v>
      </c>
      <c r="L38" s="183">
        <v>0.0</v>
      </c>
      <c r="M38" s="183">
        <v>0.0</v>
      </c>
      <c r="N38" s="183">
        <v>0.0</v>
      </c>
      <c r="O38" s="183">
        <v>0.0</v>
      </c>
      <c r="P38" s="183">
        <v>0.0</v>
      </c>
      <c r="Q38" s="183">
        <v>0.0</v>
      </c>
      <c r="R38" s="183">
        <v>0.0</v>
      </c>
      <c r="S38" s="183">
        <v>0.0</v>
      </c>
      <c r="T38" s="183">
        <v>0.0</v>
      </c>
      <c r="U38" s="183">
        <v>0.0</v>
      </c>
      <c r="V38" s="183">
        <v>0.0</v>
      </c>
      <c r="W38" s="185">
        <f t="shared" si="3"/>
        <v>0</v>
      </c>
      <c r="X38" s="135"/>
      <c r="Y38" s="99"/>
      <c r="Z38" s="99"/>
      <c r="AA38" s="99"/>
      <c r="AB38" s="99"/>
      <c r="AC38" s="99"/>
      <c r="AD38" s="135"/>
    </row>
    <row r="39">
      <c r="A39" s="110">
        <v>45445.0</v>
      </c>
      <c r="B39" s="311" t="s">
        <v>727</v>
      </c>
      <c r="C39" s="321"/>
      <c r="D39" s="247">
        <v>1.0</v>
      </c>
      <c r="E39" s="183">
        <v>0.0</v>
      </c>
      <c r="F39" s="216">
        <f t="shared" si="4"/>
        <v>0</v>
      </c>
      <c r="G39" s="183">
        <v>0.0</v>
      </c>
      <c r="H39" s="183">
        <v>0.0</v>
      </c>
      <c r="I39" s="183">
        <v>0.0</v>
      </c>
      <c r="J39" s="183">
        <v>0.0</v>
      </c>
      <c r="K39" s="183">
        <v>0.0</v>
      </c>
      <c r="L39" s="183">
        <v>0.0</v>
      </c>
      <c r="M39" s="183">
        <v>0.0</v>
      </c>
      <c r="N39" s="183">
        <v>0.0</v>
      </c>
      <c r="O39" s="183">
        <v>0.0</v>
      </c>
      <c r="P39" s="183">
        <v>0.0</v>
      </c>
      <c r="Q39" s="183">
        <v>0.0</v>
      </c>
      <c r="R39" s="183">
        <v>0.0</v>
      </c>
      <c r="S39" s="183">
        <v>0.0</v>
      </c>
      <c r="T39" s="183">
        <v>0.0</v>
      </c>
      <c r="U39" s="183">
        <v>0.0</v>
      </c>
      <c r="V39" s="183">
        <v>0.0</v>
      </c>
      <c r="W39" s="185">
        <f t="shared" si="3"/>
        <v>0</v>
      </c>
      <c r="X39" s="135"/>
      <c r="Y39" s="99"/>
      <c r="Z39" s="99"/>
      <c r="AA39" s="99"/>
      <c r="AB39" s="99"/>
      <c r="AC39" s="99"/>
      <c r="AD39" s="135"/>
    </row>
    <row r="40">
      <c r="A40" s="86">
        <v>3.0</v>
      </c>
      <c r="B40" s="322" t="s">
        <v>683</v>
      </c>
      <c r="C40" s="219" t="s">
        <v>425</v>
      </c>
      <c r="D40" s="90"/>
      <c r="E40" s="320"/>
      <c r="F40" s="216">
        <f t="shared" si="4"/>
        <v>0</v>
      </c>
      <c r="G40" s="184">
        <v>0.0</v>
      </c>
      <c r="H40" s="184">
        <v>0.0</v>
      </c>
      <c r="I40" s="184">
        <v>0.0</v>
      </c>
      <c r="J40" s="184">
        <v>0.0</v>
      </c>
      <c r="K40" s="184">
        <v>0.0</v>
      </c>
      <c r="L40" s="184">
        <v>0.0</v>
      </c>
      <c r="M40" s="184">
        <v>0.0</v>
      </c>
      <c r="N40" s="184">
        <v>0.0</v>
      </c>
      <c r="O40" s="184">
        <v>0.0</v>
      </c>
      <c r="P40" s="184">
        <v>0.0</v>
      </c>
      <c r="Q40" s="184">
        <v>0.0</v>
      </c>
      <c r="R40" s="184">
        <v>0.0</v>
      </c>
      <c r="S40" s="184">
        <v>0.0</v>
      </c>
      <c r="T40" s="184">
        <v>0.0</v>
      </c>
      <c r="U40" s="184">
        <v>0.0</v>
      </c>
      <c r="V40" s="184">
        <v>0.0</v>
      </c>
      <c r="W40" s="185">
        <f t="shared" si="3"/>
        <v>0</v>
      </c>
      <c r="X40" s="135"/>
      <c r="Y40" s="99"/>
      <c r="Z40" s="99"/>
      <c r="AA40" s="99"/>
      <c r="AB40" s="99"/>
      <c r="AC40" s="99"/>
      <c r="AD40" s="135"/>
    </row>
    <row r="41">
      <c r="A41" s="110">
        <v>45294.0</v>
      </c>
      <c r="B41" s="311" t="s">
        <v>728</v>
      </c>
      <c r="C41" s="321"/>
      <c r="D41" s="247">
        <v>1.0</v>
      </c>
      <c r="E41" s="183">
        <v>0.0</v>
      </c>
      <c r="F41" s="216">
        <f t="shared" si="4"/>
        <v>0</v>
      </c>
      <c r="G41" s="183">
        <v>0.0</v>
      </c>
      <c r="H41" s="183">
        <v>0.0</v>
      </c>
      <c r="I41" s="183">
        <v>0.0</v>
      </c>
      <c r="J41" s="183">
        <v>0.0</v>
      </c>
      <c r="K41" s="183">
        <v>0.0</v>
      </c>
      <c r="L41" s="183">
        <v>0.0</v>
      </c>
      <c r="M41" s="183">
        <v>0.0</v>
      </c>
      <c r="N41" s="183">
        <v>0.0</v>
      </c>
      <c r="O41" s="183">
        <v>0.0</v>
      </c>
      <c r="P41" s="183">
        <v>0.0</v>
      </c>
      <c r="Q41" s="183">
        <v>0.0</v>
      </c>
      <c r="R41" s="183">
        <v>0.0</v>
      </c>
      <c r="S41" s="183">
        <v>0.0</v>
      </c>
      <c r="T41" s="183">
        <v>0.0</v>
      </c>
      <c r="U41" s="183">
        <v>0.0</v>
      </c>
      <c r="V41" s="183">
        <v>0.0</v>
      </c>
      <c r="W41" s="185">
        <f t="shared" si="3"/>
        <v>0</v>
      </c>
      <c r="X41" s="135"/>
      <c r="Y41" s="99"/>
      <c r="Z41" s="99"/>
      <c r="AA41" s="99"/>
      <c r="AB41" s="99"/>
      <c r="AC41" s="99"/>
      <c r="AD41" s="135"/>
    </row>
    <row r="42">
      <c r="A42" s="110">
        <v>45325.0</v>
      </c>
      <c r="B42" s="311" t="s">
        <v>729</v>
      </c>
      <c r="C42" s="321"/>
      <c r="D42" s="247">
        <v>1.0</v>
      </c>
      <c r="E42" s="183">
        <v>0.0</v>
      </c>
      <c r="F42" s="216">
        <f t="shared" si="4"/>
        <v>0</v>
      </c>
      <c r="G42" s="183">
        <v>0.0</v>
      </c>
      <c r="H42" s="183">
        <v>0.0</v>
      </c>
      <c r="I42" s="183">
        <v>0.0</v>
      </c>
      <c r="J42" s="183">
        <v>0.0</v>
      </c>
      <c r="K42" s="183">
        <v>0.0</v>
      </c>
      <c r="L42" s="183">
        <v>0.0</v>
      </c>
      <c r="M42" s="183">
        <v>0.0</v>
      </c>
      <c r="N42" s="183">
        <v>0.0</v>
      </c>
      <c r="O42" s="183">
        <v>0.0</v>
      </c>
      <c r="P42" s="183">
        <v>0.0</v>
      </c>
      <c r="Q42" s="183">
        <v>0.0</v>
      </c>
      <c r="R42" s="183">
        <v>0.0</v>
      </c>
      <c r="S42" s="183">
        <v>0.0</v>
      </c>
      <c r="T42" s="183">
        <v>0.0</v>
      </c>
      <c r="U42" s="183">
        <v>0.0</v>
      </c>
      <c r="V42" s="183">
        <v>0.0</v>
      </c>
      <c r="W42" s="185">
        <f t="shared" si="3"/>
        <v>0</v>
      </c>
      <c r="X42" s="135"/>
      <c r="Y42" s="99"/>
      <c r="Z42" s="99"/>
      <c r="AA42" s="99"/>
      <c r="AB42" s="99"/>
      <c r="AC42" s="99"/>
      <c r="AD42" s="135"/>
    </row>
    <row r="43">
      <c r="A43" s="110">
        <v>45354.0</v>
      </c>
      <c r="B43" s="311" t="s">
        <v>730</v>
      </c>
      <c r="C43" s="321"/>
      <c r="D43" s="247">
        <v>1.0</v>
      </c>
      <c r="E43" s="183">
        <v>0.0</v>
      </c>
      <c r="F43" s="216">
        <f t="shared" si="4"/>
        <v>0</v>
      </c>
      <c r="G43" s="183">
        <v>0.0</v>
      </c>
      <c r="H43" s="183">
        <v>0.0</v>
      </c>
      <c r="I43" s="183">
        <v>0.0</v>
      </c>
      <c r="J43" s="183">
        <v>0.0</v>
      </c>
      <c r="K43" s="183">
        <v>0.0</v>
      </c>
      <c r="L43" s="183">
        <v>0.0</v>
      </c>
      <c r="M43" s="183">
        <v>0.0</v>
      </c>
      <c r="N43" s="183">
        <v>0.0</v>
      </c>
      <c r="O43" s="183">
        <v>0.0</v>
      </c>
      <c r="P43" s="183">
        <v>0.0</v>
      </c>
      <c r="Q43" s="183">
        <v>0.0</v>
      </c>
      <c r="R43" s="183">
        <v>0.0</v>
      </c>
      <c r="S43" s="183">
        <v>0.0</v>
      </c>
      <c r="T43" s="183">
        <v>0.0</v>
      </c>
      <c r="U43" s="183">
        <v>0.0</v>
      </c>
      <c r="V43" s="183">
        <v>0.0</v>
      </c>
      <c r="W43" s="185">
        <f t="shared" si="3"/>
        <v>0</v>
      </c>
      <c r="X43" s="135"/>
      <c r="Y43" s="99"/>
      <c r="Z43" s="99"/>
      <c r="AA43" s="99"/>
      <c r="AB43" s="99"/>
      <c r="AC43" s="99"/>
      <c r="AD43" s="135"/>
    </row>
    <row r="44">
      <c r="A44" s="110">
        <v>45385.0</v>
      </c>
      <c r="B44" s="311" t="s">
        <v>731</v>
      </c>
      <c r="C44" s="321"/>
      <c r="D44" s="247">
        <v>1.0</v>
      </c>
      <c r="E44" s="183">
        <v>0.0</v>
      </c>
      <c r="F44" s="216">
        <f t="shared" si="4"/>
        <v>0</v>
      </c>
      <c r="G44" s="183">
        <v>0.0</v>
      </c>
      <c r="H44" s="183">
        <v>0.0</v>
      </c>
      <c r="I44" s="183">
        <v>0.0</v>
      </c>
      <c r="J44" s="183">
        <v>0.0</v>
      </c>
      <c r="K44" s="183">
        <v>0.0</v>
      </c>
      <c r="L44" s="183">
        <v>0.0</v>
      </c>
      <c r="M44" s="183">
        <v>0.0</v>
      </c>
      <c r="N44" s="183">
        <v>0.0</v>
      </c>
      <c r="O44" s="183">
        <v>0.0</v>
      </c>
      <c r="P44" s="183">
        <v>0.0</v>
      </c>
      <c r="Q44" s="183">
        <v>0.0</v>
      </c>
      <c r="R44" s="183">
        <v>0.0</v>
      </c>
      <c r="S44" s="183">
        <v>0.0</v>
      </c>
      <c r="T44" s="183">
        <v>0.0</v>
      </c>
      <c r="U44" s="183">
        <v>0.0</v>
      </c>
      <c r="V44" s="183">
        <v>0.0</v>
      </c>
      <c r="W44" s="185">
        <f t="shared" si="3"/>
        <v>0</v>
      </c>
      <c r="X44" s="135"/>
      <c r="Y44" s="99"/>
      <c r="Z44" s="99"/>
      <c r="AA44" s="99"/>
      <c r="AB44" s="99"/>
      <c r="AC44" s="99"/>
      <c r="AD44" s="135"/>
    </row>
    <row r="45">
      <c r="A45" s="110">
        <v>45415.0</v>
      </c>
      <c r="B45" s="311" t="s">
        <v>732</v>
      </c>
      <c r="C45" s="321"/>
      <c r="D45" s="247">
        <v>1.0</v>
      </c>
      <c r="E45" s="183">
        <v>0.0</v>
      </c>
      <c r="F45" s="216">
        <f t="shared" si="4"/>
        <v>0</v>
      </c>
      <c r="G45" s="183">
        <v>0.0</v>
      </c>
      <c r="H45" s="183">
        <v>0.0</v>
      </c>
      <c r="I45" s="183">
        <v>0.0</v>
      </c>
      <c r="J45" s="183">
        <v>0.0</v>
      </c>
      <c r="K45" s="183">
        <v>0.0</v>
      </c>
      <c r="L45" s="183">
        <v>0.0</v>
      </c>
      <c r="M45" s="183">
        <v>0.0</v>
      </c>
      <c r="N45" s="183">
        <v>0.0</v>
      </c>
      <c r="O45" s="183">
        <v>0.0</v>
      </c>
      <c r="P45" s="183">
        <v>0.0</v>
      </c>
      <c r="Q45" s="183">
        <v>0.0</v>
      </c>
      <c r="R45" s="183">
        <v>0.0</v>
      </c>
      <c r="S45" s="183">
        <v>0.0</v>
      </c>
      <c r="T45" s="183">
        <v>0.0</v>
      </c>
      <c r="U45" s="183">
        <v>0.0</v>
      </c>
      <c r="V45" s="183">
        <v>0.0</v>
      </c>
      <c r="W45" s="185">
        <f t="shared" si="3"/>
        <v>0</v>
      </c>
      <c r="X45" s="135"/>
      <c r="Y45" s="99"/>
      <c r="Z45" s="99"/>
      <c r="AA45" s="99"/>
      <c r="AB45" s="99"/>
      <c r="AC45" s="99"/>
      <c r="AD45" s="135"/>
    </row>
    <row r="46">
      <c r="A46" s="86">
        <v>4.0</v>
      </c>
      <c r="B46" s="87" t="s">
        <v>687</v>
      </c>
      <c r="C46" s="219" t="s">
        <v>425</v>
      </c>
      <c r="D46" s="90"/>
      <c r="E46" s="320"/>
      <c r="F46" s="216">
        <f t="shared" si="4"/>
        <v>0</v>
      </c>
      <c r="G46" s="184">
        <v>0.0</v>
      </c>
      <c r="H46" s="184">
        <v>0.0</v>
      </c>
      <c r="I46" s="184">
        <v>0.0</v>
      </c>
      <c r="J46" s="184">
        <v>0.0</v>
      </c>
      <c r="K46" s="184">
        <v>0.0</v>
      </c>
      <c r="L46" s="184">
        <v>0.0</v>
      </c>
      <c r="M46" s="184">
        <v>0.0</v>
      </c>
      <c r="N46" s="184">
        <v>0.0</v>
      </c>
      <c r="O46" s="184">
        <v>0.0</v>
      </c>
      <c r="P46" s="184">
        <v>0.0</v>
      </c>
      <c r="Q46" s="184">
        <v>0.0</v>
      </c>
      <c r="R46" s="184">
        <v>0.0</v>
      </c>
      <c r="S46" s="184">
        <v>0.0</v>
      </c>
      <c r="T46" s="184">
        <v>0.0</v>
      </c>
      <c r="U46" s="184">
        <v>0.0</v>
      </c>
      <c r="V46" s="184">
        <v>0.0</v>
      </c>
      <c r="W46" s="185">
        <f t="shared" si="3"/>
        <v>0</v>
      </c>
      <c r="X46" s="135"/>
      <c r="Y46" s="99"/>
      <c r="Z46" s="99"/>
      <c r="AA46" s="99"/>
      <c r="AB46" s="99"/>
      <c r="AC46" s="99"/>
      <c r="AD46" s="135"/>
    </row>
    <row r="47">
      <c r="A47" s="110">
        <v>45295.0</v>
      </c>
      <c r="B47" s="311" t="s">
        <v>733</v>
      </c>
      <c r="C47" s="321"/>
      <c r="D47" s="247">
        <v>1.0</v>
      </c>
      <c r="E47" s="183">
        <v>0.0</v>
      </c>
      <c r="F47" s="216">
        <f t="shared" si="4"/>
        <v>0</v>
      </c>
      <c r="G47" s="183">
        <v>0.0</v>
      </c>
      <c r="H47" s="183">
        <v>0.0</v>
      </c>
      <c r="I47" s="183">
        <v>0.0</v>
      </c>
      <c r="J47" s="183">
        <v>0.0</v>
      </c>
      <c r="K47" s="183">
        <v>0.0</v>
      </c>
      <c r="L47" s="183">
        <v>0.0</v>
      </c>
      <c r="M47" s="183">
        <v>0.0</v>
      </c>
      <c r="N47" s="183">
        <v>0.0</v>
      </c>
      <c r="O47" s="183">
        <v>0.0</v>
      </c>
      <c r="P47" s="183">
        <v>0.0</v>
      </c>
      <c r="Q47" s="183">
        <v>0.0</v>
      </c>
      <c r="R47" s="183">
        <v>0.0</v>
      </c>
      <c r="S47" s="183">
        <v>0.0</v>
      </c>
      <c r="T47" s="183">
        <v>0.0</v>
      </c>
      <c r="U47" s="183">
        <v>0.0</v>
      </c>
      <c r="V47" s="183">
        <v>0.0</v>
      </c>
      <c r="W47" s="185">
        <f t="shared" si="3"/>
        <v>0</v>
      </c>
      <c r="X47" s="135"/>
      <c r="Y47" s="99"/>
      <c r="Z47" s="99"/>
      <c r="AA47" s="99"/>
      <c r="AB47" s="99"/>
      <c r="AC47" s="99"/>
      <c r="AD47" s="135"/>
    </row>
    <row r="48">
      <c r="A48" s="110">
        <v>45326.0</v>
      </c>
      <c r="B48" s="311" t="s">
        <v>734</v>
      </c>
      <c r="C48" s="321"/>
      <c r="D48" s="247">
        <v>1.0</v>
      </c>
      <c r="E48" s="183">
        <v>0.0</v>
      </c>
      <c r="F48" s="216">
        <f t="shared" si="4"/>
        <v>0</v>
      </c>
      <c r="G48" s="183">
        <v>0.0</v>
      </c>
      <c r="H48" s="183">
        <v>0.0</v>
      </c>
      <c r="I48" s="183">
        <v>0.0</v>
      </c>
      <c r="J48" s="183">
        <v>0.0</v>
      </c>
      <c r="K48" s="183">
        <v>0.0</v>
      </c>
      <c r="L48" s="183">
        <v>0.0</v>
      </c>
      <c r="M48" s="183">
        <v>0.0</v>
      </c>
      <c r="N48" s="183">
        <v>0.0</v>
      </c>
      <c r="O48" s="183">
        <v>0.0</v>
      </c>
      <c r="P48" s="183">
        <v>0.0</v>
      </c>
      <c r="Q48" s="183">
        <v>0.0</v>
      </c>
      <c r="R48" s="183">
        <v>0.0</v>
      </c>
      <c r="S48" s="183">
        <v>0.0</v>
      </c>
      <c r="T48" s="183">
        <v>0.0</v>
      </c>
      <c r="U48" s="183">
        <v>0.0</v>
      </c>
      <c r="V48" s="183">
        <v>0.0</v>
      </c>
      <c r="W48" s="185">
        <f t="shared" si="3"/>
        <v>0</v>
      </c>
      <c r="X48" s="135"/>
      <c r="Y48" s="99"/>
      <c r="Z48" s="99"/>
      <c r="AA48" s="99"/>
      <c r="AB48" s="99"/>
      <c r="AC48" s="99"/>
      <c r="AD48" s="135"/>
    </row>
    <row r="49">
      <c r="A49" s="110">
        <v>45355.0</v>
      </c>
      <c r="B49" s="311" t="s">
        <v>735</v>
      </c>
      <c r="C49" s="321"/>
      <c r="D49" s="247">
        <v>1.0</v>
      </c>
      <c r="E49" s="183">
        <v>0.0</v>
      </c>
      <c r="F49" s="216">
        <f t="shared" si="4"/>
        <v>0</v>
      </c>
      <c r="G49" s="183">
        <v>0.0</v>
      </c>
      <c r="H49" s="183">
        <v>0.0</v>
      </c>
      <c r="I49" s="183">
        <v>0.0</v>
      </c>
      <c r="J49" s="183">
        <v>0.0</v>
      </c>
      <c r="K49" s="183">
        <v>0.0</v>
      </c>
      <c r="L49" s="183">
        <v>0.0</v>
      </c>
      <c r="M49" s="183">
        <v>0.0</v>
      </c>
      <c r="N49" s="183">
        <v>0.0</v>
      </c>
      <c r="O49" s="183">
        <v>0.0</v>
      </c>
      <c r="P49" s="183">
        <v>0.0</v>
      </c>
      <c r="Q49" s="183">
        <v>0.0</v>
      </c>
      <c r="R49" s="183">
        <v>0.0</v>
      </c>
      <c r="S49" s="183">
        <v>0.0</v>
      </c>
      <c r="T49" s="183">
        <v>0.0</v>
      </c>
      <c r="U49" s="183">
        <v>0.0</v>
      </c>
      <c r="V49" s="183">
        <v>0.0</v>
      </c>
      <c r="W49" s="185">
        <f t="shared" si="3"/>
        <v>0</v>
      </c>
      <c r="X49" s="135"/>
      <c r="Y49" s="99"/>
      <c r="Z49" s="99"/>
      <c r="AA49" s="99"/>
      <c r="AB49" s="99"/>
      <c r="AC49" s="99"/>
      <c r="AD49" s="135"/>
    </row>
    <row r="50">
      <c r="A50" s="110">
        <v>45386.0</v>
      </c>
      <c r="B50" s="311" t="s">
        <v>736</v>
      </c>
      <c r="C50" s="321"/>
      <c r="D50" s="247">
        <v>1.0</v>
      </c>
      <c r="E50" s="183">
        <v>0.0</v>
      </c>
      <c r="F50" s="216">
        <f t="shared" si="4"/>
        <v>0</v>
      </c>
      <c r="G50" s="183">
        <v>0.0</v>
      </c>
      <c r="H50" s="183">
        <v>0.0</v>
      </c>
      <c r="I50" s="183">
        <v>0.0</v>
      </c>
      <c r="J50" s="183">
        <v>0.0</v>
      </c>
      <c r="K50" s="183">
        <v>0.0</v>
      </c>
      <c r="L50" s="183">
        <v>0.0</v>
      </c>
      <c r="M50" s="183">
        <v>0.0</v>
      </c>
      <c r="N50" s="183">
        <v>0.0</v>
      </c>
      <c r="O50" s="183">
        <v>0.0</v>
      </c>
      <c r="P50" s="183">
        <v>0.0</v>
      </c>
      <c r="Q50" s="183">
        <v>0.0</v>
      </c>
      <c r="R50" s="183">
        <v>0.0</v>
      </c>
      <c r="S50" s="183">
        <v>0.0</v>
      </c>
      <c r="T50" s="183">
        <v>0.0</v>
      </c>
      <c r="U50" s="183">
        <v>0.0</v>
      </c>
      <c r="V50" s="183">
        <v>0.0</v>
      </c>
      <c r="W50" s="185">
        <f t="shared" si="3"/>
        <v>0</v>
      </c>
      <c r="X50" s="135"/>
      <c r="Y50" s="99"/>
      <c r="Z50" s="99"/>
      <c r="AA50" s="99"/>
      <c r="AB50" s="99"/>
      <c r="AC50" s="99"/>
      <c r="AD50" s="135"/>
    </row>
    <row r="51">
      <c r="A51" s="110">
        <v>45416.0</v>
      </c>
      <c r="B51" s="311" t="s">
        <v>737</v>
      </c>
      <c r="C51" s="321"/>
      <c r="D51" s="247">
        <v>1.0</v>
      </c>
      <c r="E51" s="183">
        <v>0.0</v>
      </c>
      <c r="F51" s="216">
        <f t="shared" si="4"/>
        <v>0</v>
      </c>
      <c r="G51" s="183">
        <v>0.0</v>
      </c>
      <c r="H51" s="183">
        <v>0.0</v>
      </c>
      <c r="I51" s="183">
        <v>0.0</v>
      </c>
      <c r="J51" s="183">
        <v>0.0</v>
      </c>
      <c r="K51" s="183">
        <v>0.0</v>
      </c>
      <c r="L51" s="183">
        <v>0.0</v>
      </c>
      <c r="M51" s="183">
        <v>0.0</v>
      </c>
      <c r="N51" s="183">
        <v>0.0</v>
      </c>
      <c r="O51" s="183">
        <v>0.0</v>
      </c>
      <c r="P51" s="183">
        <v>0.0</v>
      </c>
      <c r="Q51" s="183">
        <v>0.0</v>
      </c>
      <c r="R51" s="183">
        <v>0.0</v>
      </c>
      <c r="S51" s="183">
        <v>0.0</v>
      </c>
      <c r="T51" s="183">
        <v>0.0</v>
      </c>
      <c r="U51" s="183">
        <v>0.0</v>
      </c>
      <c r="V51" s="183">
        <v>0.0</v>
      </c>
      <c r="W51" s="185">
        <f t="shared" si="3"/>
        <v>0</v>
      </c>
      <c r="X51" s="135"/>
      <c r="Y51" s="99"/>
      <c r="Z51" s="99"/>
      <c r="AA51" s="99"/>
      <c r="AB51" s="99"/>
      <c r="AC51" s="99"/>
      <c r="AD51" s="135"/>
    </row>
    <row r="52">
      <c r="A52" s="86">
        <v>5.0</v>
      </c>
      <c r="B52" s="87" t="s">
        <v>694</v>
      </c>
      <c r="C52" s="219" t="s">
        <v>425</v>
      </c>
      <c r="D52" s="90"/>
      <c r="E52" s="320"/>
      <c r="F52" s="216">
        <f t="shared" si="4"/>
        <v>0</v>
      </c>
      <c r="G52" s="184">
        <v>0.0</v>
      </c>
      <c r="H52" s="184">
        <v>0.0</v>
      </c>
      <c r="I52" s="184">
        <v>0.0</v>
      </c>
      <c r="J52" s="184">
        <v>0.0</v>
      </c>
      <c r="K52" s="184">
        <v>0.0</v>
      </c>
      <c r="L52" s="184">
        <v>0.0</v>
      </c>
      <c r="M52" s="184">
        <v>0.0</v>
      </c>
      <c r="N52" s="184">
        <v>0.0</v>
      </c>
      <c r="O52" s="184">
        <v>0.0</v>
      </c>
      <c r="P52" s="184">
        <v>0.0</v>
      </c>
      <c r="Q52" s="184">
        <v>0.0</v>
      </c>
      <c r="R52" s="184">
        <v>0.0</v>
      </c>
      <c r="S52" s="184">
        <v>0.0</v>
      </c>
      <c r="T52" s="184">
        <v>0.0</v>
      </c>
      <c r="U52" s="184">
        <v>0.0</v>
      </c>
      <c r="V52" s="184">
        <v>0.0</v>
      </c>
      <c r="W52" s="185">
        <f t="shared" si="3"/>
        <v>0</v>
      </c>
      <c r="X52" s="135"/>
      <c r="Y52" s="99"/>
      <c r="Z52" s="99"/>
      <c r="AA52" s="99"/>
      <c r="AB52" s="99"/>
      <c r="AC52" s="99"/>
      <c r="AD52" s="135"/>
    </row>
    <row r="53">
      <c r="A53" s="110">
        <v>45296.0</v>
      </c>
      <c r="B53" s="311" t="s">
        <v>738</v>
      </c>
      <c r="C53" s="321"/>
      <c r="D53" s="247">
        <v>1.0</v>
      </c>
      <c r="E53" s="183">
        <v>0.0</v>
      </c>
      <c r="F53" s="216">
        <f t="shared" si="4"/>
        <v>0</v>
      </c>
      <c r="G53" s="183">
        <v>0.0</v>
      </c>
      <c r="H53" s="183">
        <v>0.0</v>
      </c>
      <c r="I53" s="183">
        <v>0.0</v>
      </c>
      <c r="J53" s="183">
        <v>0.0</v>
      </c>
      <c r="K53" s="183">
        <v>0.0</v>
      </c>
      <c r="L53" s="183">
        <v>0.0</v>
      </c>
      <c r="M53" s="183">
        <v>0.0</v>
      </c>
      <c r="N53" s="183">
        <v>0.0</v>
      </c>
      <c r="O53" s="183">
        <v>0.0</v>
      </c>
      <c r="P53" s="183">
        <v>0.0</v>
      </c>
      <c r="Q53" s="183">
        <v>0.0</v>
      </c>
      <c r="R53" s="183">
        <v>0.0</v>
      </c>
      <c r="S53" s="183">
        <v>0.0</v>
      </c>
      <c r="T53" s="183">
        <v>0.0</v>
      </c>
      <c r="U53" s="183">
        <v>0.0</v>
      </c>
      <c r="V53" s="183">
        <v>0.0</v>
      </c>
      <c r="W53" s="185">
        <f t="shared" si="3"/>
        <v>0</v>
      </c>
      <c r="X53" s="135"/>
      <c r="Y53" s="99"/>
      <c r="Z53" s="99"/>
      <c r="AA53" s="99"/>
      <c r="AB53" s="99"/>
      <c r="AC53" s="99"/>
      <c r="AD53" s="135"/>
    </row>
    <row r="54">
      <c r="A54" s="110">
        <v>45327.0</v>
      </c>
      <c r="B54" s="311" t="s">
        <v>739</v>
      </c>
      <c r="C54" s="321"/>
      <c r="D54" s="247">
        <v>1.0</v>
      </c>
      <c r="E54" s="183">
        <v>0.0</v>
      </c>
      <c r="F54" s="216">
        <f t="shared" si="4"/>
        <v>0</v>
      </c>
      <c r="G54" s="183">
        <v>0.0</v>
      </c>
      <c r="H54" s="183">
        <v>0.0</v>
      </c>
      <c r="I54" s="183">
        <v>0.0</v>
      </c>
      <c r="J54" s="183">
        <v>0.0</v>
      </c>
      <c r="K54" s="183">
        <v>0.0</v>
      </c>
      <c r="L54" s="183">
        <v>0.0</v>
      </c>
      <c r="M54" s="183">
        <v>0.0</v>
      </c>
      <c r="N54" s="183">
        <v>0.0</v>
      </c>
      <c r="O54" s="183">
        <v>0.0</v>
      </c>
      <c r="P54" s="183">
        <v>0.0</v>
      </c>
      <c r="Q54" s="183">
        <v>0.0</v>
      </c>
      <c r="R54" s="183">
        <v>0.0</v>
      </c>
      <c r="S54" s="183">
        <v>0.0</v>
      </c>
      <c r="T54" s="183">
        <v>0.0</v>
      </c>
      <c r="U54" s="183">
        <v>0.0</v>
      </c>
      <c r="V54" s="183">
        <v>0.0</v>
      </c>
      <c r="W54" s="185">
        <f t="shared" si="3"/>
        <v>0</v>
      </c>
      <c r="X54" s="135"/>
      <c r="Y54" s="99"/>
      <c r="Z54" s="99"/>
      <c r="AA54" s="99"/>
      <c r="AB54" s="99"/>
      <c r="AC54" s="99"/>
      <c r="AD54" s="135"/>
    </row>
    <row r="55">
      <c r="A55" s="110">
        <v>45356.0</v>
      </c>
      <c r="B55" s="311" t="s">
        <v>740</v>
      </c>
      <c r="C55" s="321"/>
      <c r="D55" s="247">
        <v>1.0</v>
      </c>
      <c r="E55" s="183">
        <v>0.0</v>
      </c>
      <c r="F55" s="216">
        <f t="shared" si="4"/>
        <v>0</v>
      </c>
      <c r="G55" s="183">
        <v>0.0</v>
      </c>
      <c r="H55" s="183">
        <v>0.0</v>
      </c>
      <c r="I55" s="183">
        <v>0.0</v>
      </c>
      <c r="J55" s="183">
        <v>0.0</v>
      </c>
      <c r="K55" s="183">
        <v>0.0</v>
      </c>
      <c r="L55" s="183">
        <v>0.0</v>
      </c>
      <c r="M55" s="183">
        <v>0.0</v>
      </c>
      <c r="N55" s="183">
        <v>0.0</v>
      </c>
      <c r="O55" s="183">
        <v>0.0</v>
      </c>
      <c r="P55" s="183">
        <v>0.0</v>
      </c>
      <c r="Q55" s="183">
        <v>0.0</v>
      </c>
      <c r="R55" s="183">
        <v>0.0</v>
      </c>
      <c r="S55" s="183">
        <v>0.0</v>
      </c>
      <c r="T55" s="183">
        <v>0.0</v>
      </c>
      <c r="U55" s="183">
        <v>0.0</v>
      </c>
      <c r="V55" s="183">
        <v>0.0</v>
      </c>
      <c r="W55" s="185">
        <f t="shared" si="3"/>
        <v>0</v>
      </c>
      <c r="X55" s="135"/>
      <c r="Y55" s="99"/>
      <c r="Z55" s="99"/>
      <c r="AA55" s="99"/>
      <c r="AB55" s="99"/>
      <c r="AC55" s="99"/>
      <c r="AD55" s="135"/>
    </row>
    <row r="56">
      <c r="A56" s="110">
        <v>45387.0</v>
      </c>
      <c r="B56" s="311" t="s">
        <v>741</v>
      </c>
      <c r="C56" s="321"/>
      <c r="D56" s="247">
        <v>1.0</v>
      </c>
      <c r="E56" s="183">
        <v>0.0</v>
      </c>
      <c r="F56" s="216">
        <f t="shared" si="4"/>
        <v>0</v>
      </c>
      <c r="G56" s="183">
        <v>0.0</v>
      </c>
      <c r="H56" s="183">
        <v>0.0</v>
      </c>
      <c r="I56" s="183">
        <v>0.0</v>
      </c>
      <c r="J56" s="183">
        <v>0.0</v>
      </c>
      <c r="K56" s="183">
        <v>0.0</v>
      </c>
      <c r="L56" s="183">
        <v>0.0</v>
      </c>
      <c r="M56" s="183">
        <v>0.0</v>
      </c>
      <c r="N56" s="183">
        <v>0.0</v>
      </c>
      <c r="O56" s="183">
        <v>0.0</v>
      </c>
      <c r="P56" s="183">
        <v>0.0</v>
      </c>
      <c r="Q56" s="183">
        <v>0.0</v>
      </c>
      <c r="R56" s="183">
        <v>0.0</v>
      </c>
      <c r="S56" s="183">
        <v>0.0</v>
      </c>
      <c r="T56" s="183">
        <v>0.0</v>
      </c>
      <c r="U56" s="183">
        <v>0.0</v>
      </c>
      <c r="V56" s="183">
        <v>0.0</v>
      </c>
      <c r="W56" s="185">
        <f t="shared" si="3"/>
        <v>0</v>
      </c>
      <c r="X56" s="135"/>
      <c r="Y56" s="99"/>
      <c r="Z56" s="99"/>
      <c r="AA56" s="99"/>
      <c r="AB56" s="99"/>
      <c r="AC56" s="99"/>
      <c r="AD56" s="135"/>
    </row>
    <row r="57">
      <c r="A57" s="110">
        <v>45417.0</v>
      </c>
      <c r="B57" s="311" t="s">
        <v>742</v>
      </c>
      <c r="C57" s="321"/>
      <c r="D57" s="247">
        <v>1.0</v>
      </c>
      <c r="E57" s="183">
        <v>0.0</v>
      </c>
      <c r="F57" s="216">
        <f t="shared" si="4"/>
        <v>0</v>
      </c>
      <c r="G57" s="183">
        <v>0.0</v>
      </c>
      <c r="H57" s="183">
        <v>0.0</v>
      </c>
      <c r="I57" s="183">
        <v>0.0</v>
      </c>
      <c r="J57" s="183">
        <v>0.0</v>
      </c>
      <c r="K57" s="183">
        <v>0.0</v>
      </c>
      <c r="L57" s="183">
        <v>0.0</v>
      </c>
      <c r="M57" s="183">
        <v>0.0</v>
      </c>
      <c r="N57" s="183">
        <v>0.0</v>
      </c>
      <c r="O57" s="183">
        <v>0.0</v>
      </c>
      <c r="P57" s="183">
        <v>0.0</v>
      </c>
      <c r="Q57" s="183">
        <v>0.0</v>
      </c>
      <c r="R57" s="183">
        <v>0.0</v>
      </c>
      <c r="S57" s="183">
        <v>0.0</v>
      </c>
      <c r="T57" s="183">
        <v>0.0</v>
      </c>
      <c r="U57" s="183">
        <v>0.0</v>
      </c>
      <c r="V57" s="183">
        <v>0.0</v>
      </c>
      <c r="W57" s="185">
        <f t="shared" si="3"/>
        <v>0</v>
      </c>
      <c r="X57" s="135"/>
      <c r="Y57" s="99"/>
      <c r="Z57" s="99"/>
      <c r="AA57" s="99"/>
      <c r="AB57" s="99"/>
      <c r="AC57" s="99"/>
      <c r="AD57" s="135"/>
    </row>
    <row r="58">
      <c r="A58" s="86">
        <v>6.0</v>
      </c>
      <c r="B58" s="87" t="s">
        <v>701</v>
      </c>
      <c r="C58" s="219" t="s">
        <v>425</v>
      </c>
      <c r="D58" s="90"/>
      <c r="E58" s="320"/>
      <c r="F58" s="216">
        <f t="shared" si="4"/>
        <v>0</v>
      </c>
      <c r="G58" s="184">
        <v>0.0</v>
      </c>
      <c r="H58" s="184">
        <v>0.0</v>
      </c>
      <c r="I58" s="184">
        <v>0.0</v>
      </c>
      <c r="J58" s="184">
        <v>0.0</v>
      </c>
      <c r="K58" s="184">
        <v>0.0</v>
      </c>
      <c r="L58" s="184">
        <v>0.0</v>
      </c>
      <c r="M58" s="184">
        <v>0.0</v>
      </c>
      <c r="N58" s="184">
        <v>0.0</v>
      </c>
      <c r="O58" s="184">
        <v>0.0</v>
      </c>
      <c r="P58" s="184">
        <v>0.0</v>
      </c>
      <c r="Q58" s="184">
        <v>0.0</v>
      </c>
      <c r="R58" s="184">
        <v>0.0</v>
      </c>
      <c r="S58" s="184">
        <v>0.0</v>
      </c>
      <c r="T58" s="184">
        <v>0.0</v>
      </c>
      <c r="U58" s="184">
        <v>0.0</v>
      </c>
      <c r="V58" s="184">
        <v>0.0</v>
      </c>
      <c r="W58" s="185">
        <f t="shared" si="3"/>
        <v>0</v>
      </c>
      <c r="X58" s="135"/>
      <c r="Y58" s="99"/>
      <c r="Z58" s="99"/>
      <c r="AA58" s="99"/>
      <c r="AB58" s="99"/>
      <c r="AC58" s="99"/>
      <c r="AD58" s="135"/>
    </row>
    <row r="59">
      <c r="A59" s="110">
        <v>45297.0</v>
      </c>
      <c r="B59" s="311" t="s">
        <v>743</v>
      </c>
      <c r="C59" s="321"/>
      <c r="D59" s="247">
        <v>1.0</v>
      </c>
      <c r="E59" s="183">
        <v>0.0</v>
      </c>
      <c r="F59" s="216">
        <f t="shared" si="4"/>
        <v>0</v>
      </c>
      <c r="G59" s="183">
        <v>0.0</v>
      </c>
      <c r="H59" s="183">
        <v>0.0</v>
      </c>
      <c r="I59" s="183">
        <v>0.0</v>
      </c>
      <c r="J59" s="183">
        <v>0.0</v>
      </c>
      <c r="K59" s="183">
        <v>0.0</v>
      </c>
      <c r="L59" s="183">
        <v>0.0</v>
      </c>
      <c r="M59" s="183">
        <v>0.0</v>
      </c>
      <c r="N59" s="183">
        <v>0.0</v>
      </c>
      <c r="O59" s="183">
        <v>0.0</v>
      </c>
      <c r="P59" s="183">
        <v>0.0</v>
      </c>
      <c r="Q59" s="183">
        <v>0.0</v>
      </c>
      <c r="R59" s="183">
        <v>0.0</v>
      </c>
      <c r="S59" s="183">
        <v>0.0</v>
      </c>
      <c r="T59" s="183">
        <v>0.0</v>
      </c>
      <c r="U59" s="183">
        <v>0.0</v>
      </c>
      <c r="V59" s="183">
        <v>0.0</v>
      </c>
      <c r="W59" s="185">
        <f t="shared" si="3"/>
        <v>0</v>
      </c>
      <c r="X59" s="135"/>
      <c r="Y59" s="99"/>
      <c r="Z59" s="99"/>
      <c r="AA59" s="99"/>
      <c r="AB59" s="99"/>
      <c r="AC59" s="99"/>
      <c r="AD59" s="135"/>
    </row>
    <row r="60">
      <c r="A60" s="110">
        <v>45328.0</v>
      </c>
      <c r="B60" s="311" t="s">
        <v>744</v>
      </c>
      <c r="C60" s="321"/>
      <c r="D60" s="247">
        <v>1.0</v>
      </c>
      <c r="E60" s="183">
        <v>0.0</v>
      </c>
      <c r="F60" s="216">
        <f t="shared" si="4"/>
        <v>0</v>
      </c>
      <c r="G60" s="183">
        <v>0.0</v>
      </c>
      <c r="H60" s="183">
        <v>0.0</v>
      </c>
      <c r="I60" s="183">
        <v>0.0</v>
      </c>
      <c r="J60" s="183">
        <v>0.0</v>
      </c>
      <c r="K60" s="183">
        <v>0.0</v>
      </c>
      <c r="L60" s="183">
        <v>0.0</v>
      </c>
      <c r="M60" s="183">
        <v>0.0</v>
      </c>
      <c r="N60" s="183">
        <v>0.0</v>
      </c>
      <c r="O60" s="183">
        <v>0.0</v>
      </c>
      <c r="P60" s="183">
        <v>0.0</v>
      </c>
      <c r="Q60" s="183">
        <v>0.0</v>
      </c>
      <c r="R60" s="183">
        <v>0.0</v>
      </c>
      <c r="S60" s="183">
        <v>0.0</v>
      </c>
      <c r="T60" s="183">
        <v>0.0</v>
      </c>
      <c r="U60" s="183">
        <v>0.0</v>
      </c>
      <c r="V60" s="183">
        <v>0.0</v>
      </c>
      <c r="W60" s="185">
        <f t="shared" si="3"/>
        <v>0</v>
      </c>
      <c r="X60" s="135"/>
      <c r="Y60" s="99"/>
      <c r="Z60" s="99"/>
      <c r="AA60" s="99"/>
      <c r="AB60" s="99"/>
      <c r="AC60" s="99"/>
      <c r="AD60" s="135"/>
    </row>
    <row r="61">
      <c r="A61" s="110">
        <v>45357.0</v>
      </c>
      <c r="B61" s="311" t="s">
        <v>745</v>
      </c>
      <c r="C61" s="321"/>
      <c r="D61" s="247">
        <v>1.0</v>
      </c>
      <c r="E61" s="183">
        <v>0.0</v>
      </c>
      <c r="F61" s="216">
        <f t="shared" si="4"/>
        <v>0</v>
      </c>
      <c r="G61" s="183">
        <v>0.0</v>
      </c>
      <c r="H61" s="183">
        <v>0.0</v>
      </c>
      <c r="I61" s="183">
        <v>0.0</v>
      </c>
      <c r="J61" s="183">
        <v>0.0</v>
      </c>
      <c r="K61" s="183">
        <v>0.0</v>
      </c>
      <c r="L61" s="183">
        <v>0.0</v>
      </c>
      <c r="M61" s="183">
        <v>0.0</v>
      </c>
      <c r="N61" s="183">
        <v>0.0</v>
      </c>
      <c r="O61" s="183">
        <v>0.0</v>
      </c>
      <c r="P61" s="183">
        <v>0.0</v>
      </c>
      <c r="Q61" s="183">
        <v>0.0</v>
      </c>
      <c r="R61" s="183">
        <v>0.0</v>
      </c>
      <c r="S61" s="183">
        <v>0.0</v>
      </c>
      <c r="T61" s="183">
        <v>0.0</v>
      </c>
      <c r="U61" s="183">
        <v>0.0</v>
      </c>
      <c r="V61" s="183">
        <v>0.0</v>
      </c>
      <c r="W61" s="185">
        <f t="shared" si="3"/>
        <v>0</v>
      </c>
      <c r="X61" s="135"/>
      <c r="Y61" s="99"/>
      <c r="Z61" s="99"/>
      <c r="AA61" s="99"/>
      <c r="AB61" s="99"/>
      <c r="AC61" s="99"/>
      <c r="AD61" s="135"/>
    </row>
    <row r="62">
      <c r="A62" s="110">
        <v>45388.0</v>
      </c>
      <c r="B62" s="311" t="s">
        <v>746</v>
      </c>
      <c r="C62" s="321"/>
      <c r="D62" s="247">
        <v>1.0</v>
      </c>
      <c r="E62" s="183">
        <v>0.0</v>
      </c>
      <c r="F62" s="216">
        <f t="shared" si="4"/>
        <v>0</v>
      </c>
      <c r="G62" s="183">
        <v>0.0</v>
      </c>
      <c r="H62" s="183">
        <v>0.0</v>
      </c>
      <c r="I62" s="183">
        <v>0.0</v>
      </c>
      <c r="J62" s="183">
        <v>0.0</v>
      </c>
      <c r="K62" s="183">
        <v>0.0</v>
      </c>
      <c r="L62" s="183">
        <v>0.0</v>
      </c>
      <c r="M62" s="183">
        <v>0.0</v>
      </c>
      <c r="N62" s="183">
        <v>0.0</v>
      </c>
      <c r="O62" s="183">
        <v>0.0</v>
      </c>
      <c r="P62" s="183">
        <v>0.0</v>
      </c>
      <c r="Q62" s="183">
        <v>0.0</v>
      </c>
      <c r="R62" s="183">
        <v>0.0</v>
      </c>
      <c r="S62" s="183">
        <v>0.0</v>
      </c>
      <c r="T62" s="183">
        <v>0.0</v>
      </c>
      <c r="U62" s="183">
        <v>0.0</v>
      </c>
      <c r="V62" s="183">
        <v>0.0</v>
      </c>
      <c r="W62" s="185">
        <f t="shared" si="3"/>
        <v>0</v>
      </c>
      <c r="X62" s="135"/>
      <c r="Y62" s="99"/>
      <c r="Z62" s="99"/>
      <c r="AA62" s="99"/>
      <c r="AB62" s="99"/>
      <c r="AC62" s="99"/>
      <c r="AD62" s="135"/>
    </row>
    <row r="63">
      <c r="A63" s="86">
        <v>6.5</v>
      </c>
      <c r="B63" s="311" t="s">
        <v>747</v>
      </c>
      <c r="C63" s="321"/>
      <c r="D63" s="247">
        <v>1.0</v>
      </c>
      <c r="E63" s="183">
        <v>0.0</v>
      </c>
      <c r="F63" s="216">
        <f t="shared" si="4"/>
        <v>0</v>
      </c>
      <c r="G63" s="183">
        <v>0.0</v>
      </c>
      <c r="H63" s="183">
        <v>0.0</v>
      </c>
      <c r="I63" s="183">
        <v>0.0</v>
      </c>
      <c r="J63" s="183">
        <v>0.0</v>
      </c>
      <c r="K63" s="183">
        <v>0.0</v>
      </c>
      <c r="L63" s="183">
        <v>0.0</v>
      </c>
      <c r="M63" s="183">
        <v>0.0</v>
      </c>
      <c r="N63" s="183">
        <v>0.0</v>
      </c>
      <c r="O63" s="183">
        <v>0.0</v>
      </c>
      <c r="P63" s="183">
        <v>0.0</v>
      </c>
      <c r="Q63" s="183">
        <v>0.0</v>
      </c>
      <c r="R63" s="183">
        <v>0.0</v>
      </c>
      <c r="S63" s="183">
        <v>0.0</v>
      </c>
      <c r="T63" s="183">
        <v>0.0</v>
      </c>
      <c r="U63" s="183">
        <v>0.0</v>
      </c>
      <c r="V63" s="183">
        <v>0.0</v>
      </c>
      <c r="W63" s="185">
        <f t="shared" si="3"/>
        <v>0</v>
      </c>
      <c r="X63" s="135"/>
      <c r="Y63" s="99"/>
      <c r="Z63" s="99"/>
      <c r="AA63" s="99"/>
      <c r="AB63" s="99"/>
      <c r="AC63" s="99"/>
      <c r="AD63" s="135"/>
    </row>
    <row r="64">
      <c r="A64" s="86">
        <v>7.0</v>
      </c>
      <c r="B64" s="87" t="s">
        <v>708</v>
      </c>
      <c r="C64" s="219" t="s">
        <v>425</v>
      </c>
      <c r="D64" s="90"/>
      <c r="E64" s="320"/>
      <c r="F64" s="216">
        <f t="shared" si="4"/>
        <v>0</v>
      </c>
      <c r="G64" s="184">
        <v>0.0</v>
      </c>
      <c r="H64" s="184">
        <v>0.0</v>
      </c>
      <c r="I64" s="184">
        <v>0.0</v>
      </c>
      <c r="J64" s="184">
        <v>0.0</v>
      </c>
      <c r="K64" s="184">
        <v>0.0</v>
      </c>
      <c r="L64" s="184">
        <v>0.0</v>
      </c>
      <c r="M64" s="184">
        <v>0.0</v>
      </c>
      <c r="N64" s="184">
        <v>0.0</v>
      </c>
      <c r="O64" s="184">
        <v>0.0</v>
      </c>
      <c r="P64" s="184">
        <v>0.0</v>
      </c>
      <c r="Q64" s="184">
        <v>0.0</v>
      </c>
      <c r="R64" s="184">
        <v>0.0</v>
      </c>
      <c r="S64" s="184">
        <v>0.0</v>
      </c>
      <c r="T64" s="184">
        <v>0.0</v>
      </c>
      <c r="U64" s="184">
        <v>0.0</v>
      </c>
      <c r="V64" s="184">
        <v>0.0</v>
      </c>
      <c r="W64" s="185">
        <f t="shared" si="3"/>
        <v>0</v>
      </c>
      <c r="X64" s="135"/>
      <c r="Y64" s="99"/>
      <c r="Z64" s="99"/>
      <c r="AA64" s="99"/>
      <c r="AB64" s="99"/>
      <c r="AC64" s="99"/>
      <c r="AD64" s="135"/>
    </row>
    <row r="65">
      <c r="A65" s="110">
        <v>45298.0</v>
      </c>
      <c r="B65" s="311" t="s">
        <v>748</v>
      </c>
      <c r="C65" s="321"/>
      <c r="D65" s="247">
        <v>1.0</v>
      </c>
      <c r="E65" s="183">
        <v>0.0</v>
      </c>
      <c r="F65" s="216">
        <f t="shared" si="4"/>
        <v>0</v>
      </c>
      <c r="G65" s="183">
        <v>0.0</v>
      </c>
      <c r="H65" s="183">
        <v>0.0</v>
      </c>
      <c r="I65" s="183">
        <v>0.0</v>
      </c>
      <c r="J65" s="183">
        <v>0.0</v>
      </c>
      <c r="K65" s="183">
        <v>0.0</v>
      </c>
      <c r="L65" s="183">
        <v>0.0</v>
      </c>
      <c r="M65" s="183">
        <v>0.0</v>
      </c>
      <c r="N65" s="183">
        <v>0.0</v>
      </c>
      <c r="O65" s="183">
        <v>0.0</v>
      </c>
      <c r="P65" s="183">
        <v>0.0</v>
      </c>
      <c r="Q65" s="183">
        <v>0.0</v>
      </c>
      <c r="R65" s="183">
        <v>0.0</v>
      </c>
      <c r="S65" s="183">
        <v>0.0</v>
      </c>
      <c r="T65" s="183">
        <v>0.0</v>
      </c>
      <c r="U65" s="183">
        <v>0.0</v>
      </c>
      <c r="V65" s="183">
        <v>0.0</v>
      </c>
      <c r="W65" s="185">
        <f t="shared" si="3"/>
        <v>0</v>
      </c>
      <c r="X65" s="135"/>
      <c r="Y65" s="99"/>
      <c r="Z65" s="99"/>
      <c r="AA65" s="99"/>
      <c r="AB65" s="99"/>
      <c r="AC65" s="99"/>
      <c r="AD65" s="135"/>
    </row>
    <row r="66">
      <c r="A66" s="110">
        <v>45329.0</v>
      </c>
      <c r="B66" s="311" t="s">
        <v>749</v>
      </c>
      <c r="C66" s="321"/>
      <c r="D66" s="247">
        <v>1.0</v>
      </c>
      <c r="E66" s="183">
        <v>0.0</v>
      </c>
      <c r="F66" s="216">
        <f t="shared" si="4"/>
        <v>0</v>
      </c>
      <c r="G66" s="183">
        <v>0.0</v>
      </c>
      <c r="H66" s="183">
        <v>0.0</v>
      </c>
      <c r="I66" s="183">
        <v>0.0</v>
      </c>
      <c r="J66" s="183">
        <v>0.0</v>
      </c>
      <c r="K66" s="183">
        <v>0.0</v>
      </c>
      <c r="L66" s="183">
        <v>0.0</v>
      </c>
      <c r="M66" s="183">
        <v>0.0</v>
      </c>
      <c r="N66" s="183">
        <v>0.0</v>
      </c>
      <c r="O66" s="183">
        <v>0.0</v>
      </c>
      <c r="P66" s="183">
        <v>0.0</v>
      </c>
      <c r="Q66" s="183">
        <v>0.0</v>
      </c>
      <c r="R66" s="183">
        <v>0.0</v>
      </c>
      <c r="S66" s="183">
        <v>0.0</v>
      </c>
      <c r="T66" s="183">
        <v>0.0</v>
      </c>
      <c r="U66" s="183">
        <v>0.0</v>
      </c>
      <c r="V66" s="183">
        <v>0.0</v>
      </c>
      <c r="W66" s="185">
        <f t="shared" si="3"/>
        <v>0</v>
      </c>
      <c r="X66" s="135"/>
      <c r="Y66" s="99"/>
      <c r="Z66" s="99"/>
      <c r="AA66" s="99"/>
      <c r="AB66" s="99"/>
      <c r="AC66" s="99"/>
      <c r="AD66" s="135"/>
    </row>
    <row r="67">
      <c r="A67" s="110">
        <v>45358.0</v>
      </c>
      <c r="B67" s="311" t="s">
        <v>750</v>
      </c>
      <c r="C67" s="321"/>
      <c r="D67" s="247">
        <v>1.0</v>
      </c>
      <c r="E67" s="183">
        <v>0.0</v>
      </c>
      <c r="F67" s="216">
        <f t="shared" si="4"/>
        <v>0</v>
      </c>
      <c r="G67" s="183">
        <v>0.0</v>
      </c>
      <c r="H67" s="183">
        <v>0.0</v>
      </c>
      <c r="I67" s="183">
        <v>0.0</v>
      </c>
      <c r="J67" s="183">
        <v>0.0</v>
      </c>
      <c r="K67" s="183">
        <v>0.0</v>
      </c>
      <c r="L67" s="183">
        <v>0.0</v>
      </c>
      <c r="M67" s="183">
        <v>0.0</v>
      </c>
      <c r="N67" s="183">
        <v>0.0</v>
      </c>
      <c r="O67" s="183">
        <v>0.0</v>
      </c>
      <c r="P67" s="183">
        <v>0.0</v>
      </c>
      <c r="Q67" s="183">
        <v>0.0</v>
      </c>
      <c r="R67" s="183">
        <v>0.0</v>
      </c>
      <c r="S67" s="183">
        <v>0.0</v>
      </c>
      <c r="T67" s="183">
        <v>0.0</v>
      </c>
      <c r="U67" s="183">
        <v>0.0</v>
      </c>
      <c r="V67" s="183">
        <v>0.0</v>
      </c>
      <c r="W67" s="185">
        <f t="shared" si="3"/>
        <v>0</v>
      </c>
      <c r="X67" s="135"/>
      <c r="Y67" s="99"/>
      <c r="Z67" s="99"/>
      <c r="AA67" s="99"/>
      <c r="AB67" s="99"/>
      <c r="AC67" s="99"/>
      <c r="AD67" s="135"/>
    </row>
    <row r="68">
      <c r="A68" s="110">
        <v>45389.0</v>
      </c>
      <c r="B68" s="311" t="s">
        <v>751</v>
      </c>
      <c r="C68" s="321"/>
      <c r="D68" s="247">
        <v>1.0</v>
      </c>
      <c r="E68" s="183">
        <v>0.0</v>
      </c>
      <c r="F68" s="216">
        <f t="shared" si="4"/>
        <v>0</v>
      </c>
      <c r="G68" s="183">
        <v>0.0</v>
      </c>
      <c r="H68" s="183">
        <v>0.0</v>
      </c>
      <c r="I68" s="183">
        <v>0.0</v>
      </c>
      <c r="J68" s="183">
        <v>0.0</v>
      </c>
      <c r="K68" s="183">
        <v>0.0</v>
      </c>
      <c r="L68" s="183">
        <v>0.0</v>
      </c>
      <c r="M68" s="183">
        <v>0.0</v>
      </c>
      <c r="N68" s="183">
        <v>0.0</v>
      </c>
      <c r="O68" s="183">
        <v>0.0</v>
      </c>
      <c r="P68" s="183">
        <v>0.0</v>
      </c>
      <c r="Q68" s="183">
        <v>0.0</v>
      </c>
      <c r="R68" s="183">
        <v>0.0</v>
      </c>
      <c r="S68" s="183">
        <v>0.0</v>
      </c>
      <c r="T68" s="183">
        <v>0.0</v>
      </c>
      <c r="U68" s="183">
        <v>0.0</v>
      </c>
      <c r="V68" s="183">
        <v>0.0</v>
      </c>
      <c r="W68" s="185">
        <f t="shared" si="3"/>
        <v>0</v>
      </c>
      <c r="X68" s="135"/>
      <c r="Y68" s="99"/>
      <c r="Z68" s="99"/>
      <c r="AA68" s="99"/>
      <c r="AB68" s="99"/>
      <c r="AC68" s="99"/>
      <c r="AD68" s="135"/>
    </row>
    <row r="69">
      <c r="A69" s="110">
        <v>45419.0</v>
      </c>
      <c r="B69" s="311" t="s">
        <v>752</v>
      </c>
      <c r="C69" s="321"/>
      <c r="D69" s="247">
        <v>1.0</v>
      </c>
      <c r="E69" s="183">
        <v>0.0</v>
      </c>
      <c r="F69" s="216">
        <f t="shared" si="4"/>
        <v>0</v>
      </c>
      <c r="G69" s="183">
        <v>0.0</v>
      </c>
      <c r="H69" s="183">
        <v>0.0</v>
      </c>
      <c r="I69" s="183">
        <v>0.0</v>
      </c>
      <c r="J69" s="183">
        <v>0.0</v>
      </c>
      <c r="K69" s="183">
        <v>0.0</v>
      </c>
      <c r="L69" s="183">
        <v>0.0</v>
      </c>
      <c r="M69" s="183">
        <v>0.0</v>
      </c>
      <c r="N69" s="183">
        <v>0.0</v>
      </c>
      <c r="O69" s="183">
        <v>0.0</v>
      </c>
      <c r="P69" s="183">
        <v>0.0</v>
      </c>
      <c r="Q69" s="183">
        <v>0.0</v>
      </c>
      <c r="R69" s="183">
        <v>0.0</v>
      </c>
      <c r="S69" s="183">
        <v>0.0</v>
      </c>
      <c r="T69" s="183">
        <v>0.0</v>
      </c>
      <c r="U69" s="183">
        <v>0.0</v>
      </c>
      <c r="V69" s="183">
        <v>0.0</v>
      </c>
      <c r="W69" s="185">
        <f t="shared" si="3"/>
        <v>0</v>
      </c>
      <c r="X69" s="135"/>
      <c r="Y69" s="99"/>
      <c r="Z69" s="99"/>
      <c r="AA69" s="99"/>
      <c r="AB69" s="99"/>
      <c r="AC69" s="99"/>
      <c r="AD69" s="135"/>
    </row>
    <row r="70">
      <c r="A70" s="86">
        <v>8.0</v>
      </c>
      <c r="B70" s="87" t="s">
        <v>712</v>
      </c>
      <c r="C70" s="219" t="s">
        <v>425</v>
      </c>
      <c r="D70" s="90"/>
      <c r="E70" s="320"/>
      <c r="F70" s="216">
        <f t="shared" si="4"/>
        <v>0</v>
      </c>
      <c r="G70" s="184">
        <v>0.0</v>
      </c>
      <c r="H70" s="184">
        <v>0.0</v>
      </c>
      <c r="I70" s="184">
        <v>0.0</v>
      </c>
      <c r="J70" s="184">
        <v>0.0</v>
      </c>
      <c r="K70" s="184">
        <v>0.0</v>
      </c>
      <c r="L70" s="184">
        <v>0.0</v>
      </c>
      <c r="M70" s="184">
        <v>0.0</v>
      </c>
      <c r="N70" s="184">
        <v>0.0</v>
      </c>
      <c r="O70" s="184">
        <v>0.0</v>
      </c>
      <c r="P70" s="184">
        <v>0.0</v>
      </c>
      <c r="Q70" s="184">
        <v>0.0</v>
      </c>
      <c r="R70" s="184">
        <v>0.0</v>
      </c>
      <c r="S70" s="184">
        <v>0.0</v>
      </c>
      <c r="T70" s="184">
        <v>0.0</v>
      </c>
      <c r="U70" s="184">
        <v>0.0</v>
      </c>
      <c r="V70" s="184">
        <v>0.0</v>
      </c>
      <c r="W70" s="185">
        <f t="shared" si="3"/>
        <v>0</v>
      </c>
      <c r="X70" s="135"/>
      <c r="Y70" s="99"/>
      <c r="Z70" s="99"/>
      <c r="AA70" s="99"/>
      <c r="AB70" s="99"/>
      <c r="AC70" s="99"/>
      <c r="AD70" s="135"/>
    </row>
    <row r="71">
      <c r="A71" s="110">
        <v>45299.0</v>
      </c>
      <c r="B71" s="311" t="s">
        <v>753</v>
      </c>
      <c r="C71" s="321"/>
      <c r="D71" s="247">
        <v>1.0</v>
      </c>
      <c r="E71" s="183">
        <v>0.0</v>
      </c>
      <c r="F71" s="216">
        <f t="shared" si="4"/>
        <v>0</v>
      </c>
      <c r="G71" s="183">
        <v>0.0</v>
      </c>
      <c r="H71" s="183">
        <v>0.0</v>
      </c>
      <c r="I71" s="183">
        <v>0.0</v>
      </c>
      <c r="J71" s="183">
        <v>0.0</v>
      </c>
      <c r="K71" s="183">
        <v>0.0</v>
      </c>
      <c r="L71" s="183">
        <v>0.0</v>
      </c>
      <c r="M71" s="183">
        <v>0.0</v>
      </c>
      <c r="N71" s="183">
        <v>0.0</v>
      </c>
      <c r="O71" s="183">
        <v>0.0</v>
      </c>
      <c r="P71" s="183">
        <v>0.0</v>
      </c>
      <c r="Q71" s="183">
        <v>0.0</v>
      </c>
      <c r="R71" s="183">
        <v>0.0</v>
      </c>
      <c r="S71" s="183">
        <v>0.0</v>
      </c>
      <c r="T71" s="183">
        <v>0.0</v>
      </c>
      <c r="U71" s="183">
        <v>0.0</v>
      </c>
      <c r="V71" s="183">
        <v>0.0</v>
      </c>
      <c r="W71" s="185">
        <f t="shared" si="3"/>
        <v>0</v>
      </c>
      <c r="X71" s="135"/>
      <c r="Y71" s="99"/>
      <c r="Z71" s="99"/>
      <c r="AA71" s="99"/>
      <c r="AB71" s="99"/>
      <c r="AC71" s="99"/>
      <c r="AD71" s="135"/>
    </row>
    <row r="72">
      <c r="A72" s="110">
        <v>45330.0</v>
      </c>
      <c r="B72" s="311" t="s">
        <v>754</v>
      </c>
      <c r="C72" s="321"/>
      <c r="D72" s="247">
        <v>1.0</v>
      </c>
      <c r="E72" s="183">
        <v>0.0</v>
      </c>
      <c r="F72" s="216">
        <f t="shared" si="4"/>
        <v>0</v>
      </c>
      <c r="G72" s="183">
        <v>0.0</v>
      </c>
      <c r="H72" s="183">
        <v>0.0</v>
      </c>
      <c r="I72" s="183">
        <v>0.0</v>
      </c>
      <c r="J72" s="183">
        <v>0.0</v>
      </c>
      <c r="K72" s="183">
        <v>0.0</v>
      </c>
      <c r="L72" s="183">
        <v>0.0</v>
      </c>
      <c r="M72" s="183">
        <v>0.0</v>
      </c>
      <c r="N72" s="183">
        <v>0.0</v>
      </c>
      <c r="O72" s="183">
        <v>0.0</v>
      </c>
      <c r="P72" s="183">
        <v>0.0</v>
      </c>
      <c r="Q72" s="183">
        <v>0.0</v>
      </c>
      <c r="R72" s="183">
        <v>0.0</v>
      </c>
      <c r="S72" s="183">
        <v>0.0</v>
      </c>
      <c r="T72" s="183">
        <v>0.0</v>
      </c>
      <c r="U72" s="183">
        <v>0.0</v>
      </c>
      <c r="V72" s="183">
        <v>0.0</v>
      </c>
      <c r="W72" s="185">
        <f t="shared" si="3"/>
        <v>0</v>
      </c>
      <c r="X72" s="135"/>
      <c r="Y72" s="99"/>
      <c r="Z72" s="99"/>
      <c r="AA72" s="99"/>
      <c r="AB72" s="99"/>
      <c r="AC72" s="99"/>
      <c r="AD72" s="135"/>
    </row>
    <row r="73">
      <c r="A73" s="110">
        <v>45359.0</v>
      </c>
      <c r="B73" s="311" t="s">
        <v>755</v>
      </c>
      <c r="C73" s="321"/>
      <c r="D73" s="247">
        <v>1.0</v>
      </c>
      <c r="E73" s="183">
        <v>0.0</v>
      </c>
      <c r="F73" s="216">
        <f t="shared" si="4"/>
        <v>0</v>
      </c>
      <c r="G73" s="183">
        <v>0.0</v>
      </c>
      <c r="H73" s="183">
        <v>0.0</v>
      </c>
      <c r="I73" s="183">
        <v>0.0</v>
      </c>
      <c r="J73" s="183">
        <v>0.0</v>
      </c>
      <c r="K73" s="183">
        <v>0.0</v>
      </c>
      <c r="L73" s="183">
        <v>0.0</v>
      </c>
      <c r="M73" s="183">
        <v>0.0</v>
      </c>
      <c r="N73" s="183">
        <v>0.0</v>
      </c>
      <c r="O73" s="183">
        <v>0.0</v>
      </c>
      <c r="P73" s="183">
        <v>0.0</v>
      </c>
      <c r="Q73" s="183">
        <v>0.0</v>
      </c>
      <c r="R73" s="183">
        <v>0.0</v>
      </c>
      <c r="S73" s="183">
        <v>0.0</v>
      </c>
      <c r="T73" s="183">
        <v>0.0</v>
      </c>
      <c r="U73" s="183">
        <v>0.0</v>
      </c>
      <c r="V73" s="183">
        <v>0.0</v>
      </c>
      <c r="W73" s="185">
        <f t="shared" si="3"/>
        <v>0</v>
      </c>
      <c r="X73" s="135"/>
      <c r="Y73" s="99"/>
      <c r="Z73" s="99"/>
      <c r="AA73" s="99"/>
      <c r="AB73" s="99"/>
      <c r="AC73" s="99"/>
      <c r="AD73" s="135"/>
    </row>
    <row r="74">
      <c r="A74" s="110">
        <v>45390.0</v>
      </c>
      <c r="B74" s="311" t="s">
        <v>756</v>
      </c>
      <c r="C74" s="321"/>
      <c r="D74" s="247">
        <v>1.0</v>
      </c>
      <c r="E74" s="183">
        <v>0.0</v>
      </c>
      <c r="F74" s="216">
        <f t="shared" si="4"/>
        <v>0</v>
      </c>
      <c r="G74" s="183">
        <v>0.0</v>
      </c>
      <c r="H74" s="183">
        <v>0.0</v>
      </c>
      <c r="I74" s="183">
        <v>0.0</v>
      </c>
      <c r="J74" s="183">
        <v>0.0</v>
      </c>
      <c r="K74" s="183">
        <v>0.0</v>
      </c>
      <c r="L74" s="183">
        <v>0.0</v>
      </c>
      <c r="M74" s="183">
        <v>0.0</v>
      </c>
      <c r="N74" s="183">
        <v>0.0</v>
      </c>
      <c r="O74" s="183">
        <v>0.0</v>
      </c>
      <c r="P74" s="183">
        <v>0.0</v>
      </c>
      <c r="Q74" s="183">
        <v>0.0</v>
      </c>
      <c r="R74" s="183">
        <v>0.0</v>
      </c>
      <c r="S74" s="183">
        <v>0.0</v>
      </c>
      <c r="T74" s="183">
        <v>0.0</v>
      </c>
      <c r="U74" s="183">
        <v>0.0</v>
      </c>
      <c r="V74" s="183">
        <v>0.0</v>
      </c>
      <c r="W74" s="185">
        <f t="shared" si="3"/>
        <v>0</v>
      </c>
      <c r="X74" s="135"/>
      <c r="Y74" s="99"/>
      <c r="Z74" s="99"/>
      <c r="AA74" s="99"/>
      <c r="AB74" s="99"/>
      <c r="AC74" s="99"/>
      <c r="AD74" s="135"/>
    </row>
    <row r="75">
      <c r="A75" s="110">
        <v>45420.0</v>
      </c>
      <c r="B75" s="311" t="s">
        <v>757</v>
      </c>
      <c r="C75" s="321"/>
      <c r="D75" s="247">
        <v>1.0</v>
      </c>
      <c r="E75" s="183">
        <v>0.0</v>
      </c>
      <c r="F75" s="216">
        <f t="shared" si="4"/>
        <v>0</v>
      </c>
      <c r="G75" s="183">
        <v>0.0</v>
      </c>
      <c r="H75" s="183">
        <v>0.0</v>
      </c>
      <c r="I75" s="183">
        <v>0.0</v>
      </c>
      <c r="J75" s="183">
        <v>0.0</v>
      </c>
      <c r="K75" s="183">
        <v>0.0</v>
      </c>
      <c r="L75" s="183">
        <v>0.0</v>
      </c>
      <c r="M75" s="183">
        <v>0.0</v>
      </c>
      <c r="N75" s="183">
        <v>0.0</v>
      </c>
      <c r="O75" s="183">
        <v>0.0</v>
      </c>
      <c r="P75" s="183">
        <v>0.0</v>
      </c>
      <c r="Q75" s="183">
        <v>0.0</v>
      </c>
      <c r="R75" s="183">
        <v>0.0</v>
      </c>
      <c r="S75" s="183">
        <v>0.0</v>
      </c>
      <c r="T75" s="183">
        <v>0.0</v>
      </c>
      <c r="U75" s="183">
        <v>0.0</v>
      </c>
      <c r="V75" s="183">
        <v>0.0</v>
      </c>
      <c r="W75" s="185">
        <f t="shared" si="3"/>
        <v>0</v>
      </c>
      <c r="X75" s="135"/>
      <c r="Y75" s="99"/>
      <c r="Z75" s="99"/>
      <c r="AA75" s="99"/>
      <c r="AB75" s="99"/>
      <c r="AC75" s="99"/>
      <c r="AD75" s="135"/>
    </row>
    <row r="76" ht="15.75" customHeight="1">
      <c r="A76" s="93"/>
      <c r="B76" s="222"/>
      <c r="C76" s="222"/>
      <c r="D76" s="222"/>
      <c r="E76" s="222"/>
      <c r="F76" s="222"/>
      <c r="G76" s="266">
        <f t="shared" ref="G76:W76" si="5">G26+G33+G40+G46+G52+G58+G64+G70</f>
        <v>0</v>
      </c>
      <c r="H76" s="267">
        <f t="shared" si="5"/>
        <v>0</v>
      </c>
      <c r="I76" s="267">
        <f t="shared" si="5"/>
        <v>0</v>
      </c>
      <c r="J76" s="267">
        <f t="shared" si="5"/>
        <v>0</v>
      </c>
      <c r="K76" s="267">
        <f t="shared" si="5"/>
        <v>0</v>
      </c>
      <c r="L76" s="267">
        <f t="shared" si="5"/>
        <v>0</v>
      </c>
      <c r="M76" s="267">
        <f t="shared" si="5"/>
        <v>0</v>
      </c>
      <c r="N76" s="267">
        <f t="shared" si="5"/>
        <v>0</v>
      </c>
      <c r="O76" s="267">
        <f t="shared" si="5"/>
        <v>0</v>
      </c>
      <c r="P76" s="267">
        <f t="shared" si="5"/>
        <v>0</v>
      </c>
      <c r="Q76" s="267">
        <f t="shared" si="5"/>
        <v>0</v>
      </c>
      <c r="R76" s="267">
        <f t="shared" si="5"/>
        <v>0</v>
      </c>
      <c r="S76" s="267">
        <f t="shared" si="5"/>
        <v>0</v>
      </c>
      <c r="T76" s="267">
        <f t="shared" si="5"/>
        <v>0</v>
      </c>
      <c r="U76" s="267">
        <f t="shared" si="5"/>
        <v>0</v>
      </c>
      <c r="V76" s="267">
        <f t="shared" si="5"/>
        <v>0</v>
      </c>
      <c r="W76" s="268">
        <f t="shared" si="5"/>
        <v>0</v>
      </c>
      <c r="X76" s="135"/>
      <c r="Y76" s="49"/>
      <c r="Z76" s="49"/>
      <c r="AA76" s="49"/>
      <c r="AB76" s="49"/>
      <c r="AC76" s="49"/>
      <c r="AD76" s="135"/>
    </row>
    <row r="77" ht="15.75" customHeight="1">
      <c r="A77" s="50"/>
      <c r="B77" s="49"/>
      <c r="C77" s="49"/>
      <c r="D77" s="49"/>
      <c r="E77" s="49"/>
      <c r="F77" s="49"/>
      <c r="G77" s="49"/>
      <c r="H77" s="49"/>
      <c r="I77" s="49"/>
      <c r="J77" s="49"/>
      <c r="K77" s="49"/>
      <c r="L77" s="49"/>
      <c r="M77" s="49"/>
      <c r="N77" s="49"/>
      <c r="O77" s="49"/>
      <c r="P77" s="49"/>
      <c r="Q77" s="49"/>
      <c r="R77" s="49"/>
      <c r="S77" s="49"/>
      <c r="T77" s="49"/>
      <c r="U77" s="49"/>
      <c r="V77" s="49"/>
      <c r="W77" s="49"/>
      <c r="X77" s="49"/>
      <c r="Y77" s="49"/>
      <c r="Z77" s="49"/>
      <c r="AA77" s="49"/>
      <c r="AB77" s="49"/>
      <c r="AC77" s="49"/>
      <c r="AD77" s="49"/>
    </row>
    <row r="78" ht="15.75" customHeight="1">
      <c r="A78" s="50"/>
      <c r="B78" s="49"/>
      <c r="C78" s="49"/>
      <c r="D78" s="49"/>
      <c r="E78" s="49"/>
      <c r="F78" s="49"/>
      <c r="G78" s="49"/>
      <c r="H78" s="49"/>
      <c r="I78" s="49"/>
      <c r="J78" s="49"/>
      <c r="K78" s="49"/>
      <c r="L78" s="49"/>
      <c r="M78" s="49"/>
      <c r="N78" s="49"/>
      <c r="O78" s="49"/>
      <c r="P78" s="49"/>
      <c r="Q78" s="49"/>
      <c r="R78" s="49"/>
      <c r="S78" s="49"/>
      <c r="T78" s="49"/>
      <c r="U78" s="49"/>
      <c r="V78" s="49"/>
      <c r="W78" s="49"/>
      <c r="X78" s="49"/>
      <c r="Y78" s="49"/>
      <c r="Z78" s="49"/>
      <c r="AA78" s="49"/>
      <c r="AB78" s="49"/>
      <c r="AC78" s="49"/>
      <c r="AD78" s="49"/>
    </row>
    <row r="79" ht="15.75" customHeight="1">
      <c r="A79" s="50"/>
      <c r="B79" s="49"/>
      <c r="C79" s="49"/>
      <c r="D79" s="49"/>
      <c r="E79" s="49"/>
      <c r="F79" s="49"/>
      <c r="G79" s="49"/>
      <c r="H79" s="49"/>
      <c r="I79" s="49"/>
      <c r="J79" s="49"/>
      <c r="K79" s="49"/>
      <c r="L79" s="49"/>
      <c r="M79" s="49"/>
      <c r="N79" s="49"/>
      <c r="O79" s="49"/>
      <c r="P79" s="49"/>
      <c r="Q79" s="49"/>
      <c r="R79" s="49"/>
      <c r="S79" s="49"/>
      <c r="T79" s="49"/>
      <c r="U79" s="49"/>
      <c r="V79" s="49"/>
      <c r="W79" s="49"/>
      <c r="X79" s="49"/>
      <c r="Y79" s="49"/>
      <c r="Z79" s="49"/>
      <c r="AA79" s="49"/>
      <c r="AB79" s="49"/>
      <c r="AC79" s="49"/>
      <c r="AD79" s="49"/>
    </row>
    <row r="80" ht="15.75" customHeight="1">
      <c r="A80" s="50"/>
      <c r="B80" s="49"/>
      <c r="C80" s="49"/>
      <c r="D80" s="49"/>
      <c r="E80" s="49"/>
      <c r="F80" s="49"/>
      <c r="G80" s="49"/>
      <c r="H80" s="49"/>
      <c r="I80" s="49"/>
      <c r="J80" s="49"/>
      <c r="K80" s="49"/>
      <c r="L80" s="49"/>
      <c r="M80" s="49"/>
      <c r="N80" s="49"/>
      <c r="O80" s="49"/>
      <c r="P80" s="49"/>
      <c r="Q80" s="49"/>
      <c r="R80" s="49"/>
      <c r="S80" s="49"/>
      <c r="T80" s="49"/>
      <c r="U80" s="49"/>
      <c r="V80" s="49"/>
      <c r="W80" s="49"/>
      <c r="X80" s="49"/>
      <c r="Y80" s="49"/>
      <c r="Z80" s="49"/>
      <c r="AA80" s="49"/>
      <c r="AB80" s="49"/>
      <c r="AC80" s="49"/>
      <c r="AD80" s="49"/>
    </row>
    <row r="81" ht="15.75" customHeight="1">
      <c r="A81" s="50"/>
      <c r="B81" s="49"/>
      <c r="C81" s="49"/>
      <c r="D81" s="49"/>
      <c r="E81" s="49"/>
      <c r="F81" s="49"/>
      <c r="G81" s="49"/>
      <c r="H81" s="49"/>
      <c r="I81" s="49"/>
      <c r="J81" s="49"/>
      <c r="K81" s="49"/>
      <c r="L81" s="49"/>
      <c r="M81" s="49"/>
      <c r="N81" s="49"/>
      <c r="O81" s="49"/>
      <c r="P81" s="49"/>
      <c r="Q81" s="49"/>
      <c r="R81" s="49"/>
      <c r="S81" s="49"/>
      <c r="T81" s="49"/>
      <c r="U81" s="49"/>
      <c r="V81" s="49"/>
      <c r="W81" s="49"/>
      <c r="X81" s="49"/>
      <c r="Y81" s="49"/>
      <c r="Z81" s="49"/>
      <c r="AA81" s="49"/>
      <c r="AB81" s="49"/>
      <c r="AC81" s="49"/>
      <c r="AD81" s="49"/>
    </row>
    <row r="82" ht="15.75" customHeight="1">
      <c r="A82" s="50"/>
      <c r="B82" s="49"/>
      <c r="C82" s="49"/>
      <c r="D82" s="49"/>
      <c r="E82" s="49"/>
      <c r="F82" s="49"/>
      <c r="G82" s="49"/>
      <c r="H82" s="49"/>
      <c r="I82" s="49"/>
      <c r="J82" s="49"/>
      <c r="K82" s="49"/>
      <c r="L82" s="49"/>
      <c r="M82" s="49"/>
      <c r="N82" s="49"/>
      <c r="O82" s="49"/>
      <c r="P82" s="49"/>
      <c r="Q82" s="49"/>
      <c r="R82" s="49"/>
      <c r="S82" s="49"/>
      <c r="T82" s="49"/>
      <c r="U82" s="49"/>
      <c r="V82" s="49"/>
      <c r="W82" s="49"/>
      <c r="X82" s="49"/>
      <c r="Y82" s="49"/>
      <c r="Z82" s="49"/>
      <c r="AA82" s="49"/>
      <c r="AB82" s="49"/>
      <c r="AC82" s="49"/>
      <c r="AD82" s="49"/>
    </row>
    <row r="83" ht="15.75" customHeight="1">
      <c r="A83" s="50"/>
      <c r="B83" s="49"/>
      <c r="C83" s="49"/>
      <c r="D83" s="49"/>
      <c r="E83" s="49"/>
      <c r="F83" s="49"/>
      <c r="G83" s="49"/>
      <c r="H83" s="49"/>
      <c r="I83" s="49"/>
      <c r="J83" s="49"/>
      <c r="K83" s="49"/>
      <c r="L83" s="49"/>
      <c r="M83" s="49"/>
      <c r="N83" s="49"/>
      <c r="O83" s="49"/>
      <c r="P83" s="49"/>
      <c r="Q83" s="49"/>
      <c r="R83" s="49"/>
      <c r="S83" s="49"/>
      <c r="T83" s="49"/>
      <c r="U83" s="99"/>
      <c r="V83" s="49"/>
      <c r="W83" s="49"/>
      <c r="X83" s="49"/>
      <c r="Y83" s="49"/>
      <c r="Z83" s="49"/>
      <c r="AA83" s="49"/>
      <c r="AB83" s="49"/>
      <c r="AC83" s="49"/>
      <c r="AD83" s="49"/>
    </row>
    <row r="84" ht="15.75" customHeight="1">
      <c r="A84" s="50"/>
      <c r="B84" s="49"/>
      <c r="C84" s="49"/>
      <c r="D84" s="49"/>
      <c r="E84" s="49"/>
      <c r="F84" s="49"/>
      <c r="G84" s="49"/>
      <c r="H84" s="49"/>
      <c r="I84" s="49"/>
      <c r="J84" s="49"/>
      <c r="K84" s="49"/>
      <c r="L84" s="49"/>
      <c r="M84" s="49"/>
      <c r="N84" s="49"/>
      <c r="O84" s="49"/>
      <c r="P84" s="49"/>
      <c r="Q84" s="49"/>
      <c r="R84" s="49"/>
      <c r="S84" s="49"/>
      <c r="T84" s="49"/>
      <c r="U84" s="49"/>
      <c r="V84" s="49"/>
      <c r="W84" s="49"/>
      <c r="X84" s="49"/>
      <c r="Y84" s="49"/>
      <c r="Z84" s="49"/>
      <c r="AA84" s="49"/>
      <c r="AB84" s="49"/>
      <c r="AC84" s="49"/>
      <c r="AD84" s="49"/>
    </row>
    <row r="85" ht="15.75" customHeight="1">
      <c r="A85" s="50"/>
      <c r="B85" s="49"/>
      <c r="C85" s="49"/>
      <c r="D85" s="49"/>
      <c r="E85" s="49"/>
      <c r="F85" s="49"/>
      <c r="G85" s="49"/>
      <c r="H85" s="49"/>
      <c r="I85" s="49"/>
      <c r="J85" s="49"/>
      <c r="K85" s="49"/>
      <c r="L85" s="49"/>
      <c r="M85" s="49"/>
      <c r="N85" s="49"/>
      <c r="O85" s="49"/>
      <c r="P85" s="49"/>
      <c r="Q85" s="49"/>
      <c r="R85" s="49"/>
      <c r="S85" s="49"/>
      <c r="T85" s="49"/>
      <c r="U85" s="49"/>
      <c r="V85" s="49"/>
      <c r="W85" s="49"/>
      <c r="X85" s="49"/>
      <c r="Y85" s="49"/>
      <c r="Z85" s="49"/>
      <c r="AA85" s="49"/>
      <c r="AB85" s="49"/>
      <c r="AC85" s="49"/>
      <c r="AD85" s="49"/>
    </row>
    <row r="86" ht="15.75" customHeight="1">
      <c r="A86" s="50"/>
      <c r="B86" s="49"/>
      <c r="C86" s="49"/>
      <c r="D86" s="49"/>
      <c r="E86" s="49"/>
      <c r="F86" s="49"/>
      <c r="G86" s="49"/>
      <c r="H86" s="49"/>
      <c r="I86" s="49"/>
      <c r="J86" s="49"/>
      <c r="K86" s="49"/>
      <c r="L86" s="49"/>
      <c r="M86" s="49"/>
      <c r="N86" s="49"/>
      <c r="O86" s="49"/>
      <c r="P86" s="49"/>
      <c r="Q86" s="49"/>
      <c r="R86" s="49"/>
      <c r="S86" s="49"/>
      <c r="T86" s="49"/>
      <c r="U86" s="49"/>
      <c r="V86" s="49"/>
      <c r="W86" s="49"/>
      <c r="X86" s="49"/>
      <c r="Y86" s="49"/>
      <c r="Z86" s="49"/>
      <c r="AA86" s="49"/>
      <c r="AB86" s="49"/>
      <c r="AC86" s="49"/>
      <c r="AD86" s="49"/>
    </row>
    <row r="87" ht="15.75" customHeight="1">
      <c r="A87" s="50"/>
      <c r="B87" s="49"/>
      <c r="C87" s="49"/>
      <c r="D87" s="49"/>
      <c r="E87" s="49"/>
      <c r="F87" s="49"/>
      <c r="G87" s="49"/>
      <c r="H87" s="49"/>
      <c r="I87" s="49"/>
      <c r="J87" s="49"/>
      <c r="K87" s="49"/>
      <c r="L87" s="49"/>
      <c r="M87" s="49"/>
      <c r="N87" s="49"/>
      <c r="O87" s="49"/>
      <c r="P87" s="49"/>
      <c r="Q87" s="49"/>
      <c r="R87" s="49"/>
      <c r="S87" s="49"/>
      <c r="T87" s="49"/>
      <c r="U87" s="49"/>
      <c r="V87" s="49"/>
      <c r="W87" s="49"/>
      <c r="X87" s="49"/>
      <c r="Y87" s="49"/>
      <c r="Z87" s="49"/>
      <c r="AA87" s="49"/>
      <c r="AB87" s="49"/>
      <c r="AC87" s="49"/>
      <c r="AD87" s="49"/>
    </row>
    <row r="88" ht="15.75" customHeight="1">
      <c r="A88" s="50"/>
      <c r="B88" s="49"/>
      <c r="C88" s="49"/>
      <c r="D88" s="49"/>
      <c r="E88" s="49"/>
      <c r="F88" s="49"/>
      <c r="G88" s="49"/>
      <c r="H88" s="49"/>
      <c r="I88" s="49"/>
      <c r="J88" s="49"/>
      <c r="K88" s="49"/>
      <c r="L88" s="49"/>
      <c r="M88" s="49"/>
      <c r="N88" s="49"/>
      <c r="O88" s="49"/>
      <c r="P88" s="49"/>
      <c r="Q88" s="49"/>
      <c r="R88" s="49"/>
      <c r="S88" s="49"/>
      <c r="T88" s="49"/>
      <c r="U88" s="49"/>
      <c r="V88" s="49"/>
      <c r="W88" s="49"/>
      <c r="X88" s="49"/>
      <c r="Y88" s="49"/>
      <c r="Z88" s="49"/>
      <c r="AA88" s="49"/>
      <c r="AB88" s="49"/>
      <c r="AC88" s="49"/>
      <c r="AD88" s="49"/>
    </row>
    <row r="89" ht="15.75" customHeight="1">
      <c r="A89" s="50"/>
      <c r="B89" s="49"/>
      <c r="C89" s="49"/>
      <c r="D89" s="49"/>
      <c r="E89" s="49"/>
      <c r="F89" s="49"/>
      <c r="G89" s="49"/>
      <c r="H89" s="49"/>
      <c r="I89" s="49"/>
      <c r="J89" s="49"/>
      <c r="K89" s="49"/>
      <c r="L89" s="49"/>
      <c r="M89" s="49"/>
      <c r="N89" s="49"/>
      <c r="O89" s="49"/>
      <c r="P89" s="49"/>
      <c r="Q89" s="49"/>
      <c r="R89" s="49"/>
      <c r="S89" s="49"/>
      <c r="T89" s="49"/>
      <c r="U89" s="49"/>
      <c r="V89" s="49"/>
      <c r="W89" s="49"/>
      <c r="X89" s="49"/>
      <c r="Y89" s="49"/>
      <c r="Z89" s="49"/>
      <c r="AA89" s="49"/>
      <c r="AB89" s="49"/>
      <c r="AC89" s="49"/>
      <c r="AD89" s="49"/>
    </row>
    <row r="90" ht="15.75" customHeight="1">
      <c r="A90" s="50"/>
      <c r="B90" s="49"/>
      <c r="C90" s="49"/>
      <c r="D90" s="49"/>
      <c r="E90" s="49"/>
      <c r="F90" s="49"/>
      <c r="G90" s="49"/>
      <c r="H90" s="49"/>
      <c r="I90" s="49"/>
      <c r="J90" s="49"/>
      <c r="K90" s="49"/>
      <c r="L90" s="49"/>
      <c r="M90" s="49"/>
      <c r="N90" s="49"/>
      <c r="O90" s="49"/>
      <c r="P90" s="49"/>
      <c r="Q90" s="49"/>
      <c r="R90" s="49"/>
      <c r="S90" s="49"/>
      <c r="T90" s="49"/>
      <c r="U90" s="49"/>
      <c r="V90" s="49"/>
      <c r="W90" s="49"/>
      <c r="X90" s="49"/>
      <c r="Y90" s="49"/>
      <c r="Z90" s="49"/>
      <c r="AA90" s="49"/>
      <c r="AB90" s="49"/>
      <c r="AC90" s="49"/>
      <c r="AD90" s="49"/>
    </row>
    <row r="91" ht="15.75" customHeight="1">
      <c r="A91" s="50"/>
      <c r="B91" s="49"/>
      <c r="C91" s="49"/>
      <c r="D91" s="49"/>
      <c r="E91" s="49"/>
      <c r="F91" s="49"/>
      <c r="G91" s="49"/>
      <c r="H91" s="49"/>
      <c r="I91" s="49"/>
      <c r="J91" s="49"/>
      <c r="K91" s="49"/>
      <c r="L91" s="49"/>
      <c r="M91" s="49"/>
      <c r="N91" s="49"/>
      <c r="O91" s="49"/>
      <c r="P91" s="49"/>
      <c r="Q91" s="49"/>
      <c r="R91" s="49"/>
      <c r="S91" s="49"/>
      <c r="T91" s="49"/>
      <c r="U91" s="49"/>
      <c r="V91" s="49"/>
      <c r="W91" s="49"/>
      <c r="X91" s="49"/>
      <c r="Y91" s="49"/>
      <c r="Z91" s="49"/>
      <c r="AA91" s="49"/>
      <c r="AB91" s="49"/>
      <c r="AC91" s="49"/>
      <c r="AD91" s="49"/>
    </row>
    <row r="92" ht="15.75" customHeight="1">
      <c r="A92" s="50"/>
      <c r="B92" s="49"/>
      <c r="C92" s="49"/>
      <c r="D92" s="49"/>
      <c r="E92" s="49"/>
      <c r="F92" s="49"/>
      <c r="G92" s="49"/>
      <c r="H92" s="49"/>
      <c r="I92" s="49"/>
      <c r="J92" s="49"/>
      <c r="K92" s="49"/>
      <c r="L92" s="49"/>
      <c r="M92" s="49"/>
      <c r="N92" s="49"/>
      <c r="O92" s="49"/>
      <c r="P92" s="49"/>
      <c r="Q92" s="49"/>
      <c r="R92" s="49"/>
      <c r="S92" s="49"/>
      <c r="T92" s="49"/>
      <c r="U92" s="49"/>
      <c r="V92" s="49"/>
      <c r="W92" s="49"/>
      <c r="X92" s="49"/>
      <c r="Y92" s="49"/>
      <c r="Z92" s="49"/>
      <c r="AA92" s="49"/>
      <c r="AB92" s="49"/>
      <c r="AC92" s="49"/>
      <c r="AD92" s="49"/>
    </row>
    <row r="93" ht="15.75" customHeight="1">
      <c r="A93" s="50"/>
      <c r="B93" s="49"/>
      <c r="C93" s="49"/>
      <c r="D93" s="49"/>
      <c r="E93" s="49"/>
      <c r="F93" s="49"/>
      <c r="G93" s="49"/>
      <c r="H93" s="49"/>
      <c r="I93" s="49"/>
      <c r="J93" s="49"/>
      <c r="K93" s="49"/>
      <c r="L93" s="49"/>
      <c r="M93" s="49"/>
      <c r="N93" s="49"/>
      <c r="O93" s="49"/>
      <c r="P93" s="49"/>
      <c r="Q93" s="49"/>
      <c r="R93" s="49"/>
      <c r="S93" s="49"/>
      <c r="T93" s="49"/>
      <c r="U93" s="49"/>
      <c r="V93" s="49"/>
      <c r="W93" s="49"/>
      <c r="X93" s="49"/>
      <c r="Y93" s="49"/>
      <c r="Z93" s="49"/>
      <c r="AA93" s="49"/>
      <c r="AB93" s="49"/>
      <c r="AC93" s="49"/>
      <c r="AD93" s="49"/>
    </row>
    <row r="94" ht="15.75" customHeight="1">
      <c r="A94" s="50"/>
      <c r="B94" s="49"/>
      <c r="C94" s="49"/>
      <c r="D94" s="49"/>
      <c r="E94" s="49"/>
      <c r="F94" s="49"/>
      <c r="G94" s="49"/>
      <c r="H94" s="49"/>
      <c r="I94" s="49"/>
      <c r="J94" s="49"/>
      <c r="K94" s="49"/>
      <c r="L94" s="49"/>
      <c r="M94" s="49"/>
      <c r="N94" s="49"/>
      <c r="O94" s="49"/>
      <c r="P94" s="49"/>
      <c r="Q94" s="49"/>
      <c r="R94" s="49"/>
      <c r="S94" s="49"/>
      <c r="T94" s="49"/>
      <c r="U94" s="49"/>
      <c r="V94" s="49"/>
      <c r="W94" s="49"/>
      <c r="X94" s="49"/>
      <c r="Y94" s="49"/>
      <c r="Z94" s="49"/>
      <c r="AA94" s="49"/>
      <c r="AB94" s="49"/>
      <c r="AC94" s="49"/>
      <c r="AD94" s="49"/>
    </row>
    <row r="95" ht="15.75" customHeight="1">
      <c r="A95" s="50"/>
      <c r="B95" s="49"/>
      <c r="C95" s="49"/>
      <c r="D95" s="49"/>
      <c r="E95" s="49"/>
      <c r="F95" s="49"/>
      <c r="G95" s="49"/>
      <c r="H95" s="49"/>
      <c r="I95" s="49"/>
      <c r="J95" s="49"/>
      <c r="K95" s="49"/>
      <c r="L95" s="49"/>
      <c r="M95" s="49"/>
      <c r="N95" s="49"/>
      <c r="O95" s="49"/>
      <c r="P95" s="49"/>
      <c r="Q95" s="49"/>
      <c r="R95" s="49"/>
      <c r="S95" s="49"/>
      <c r="T95" s="49"/>
      <c r="U95" s="49"/>
      <c r="V95" s="49"/>
      <c r="W95" s="49"/>
      <c r="X95" s="49"/>
      <c r="Y95" s="49"/>
      <c r="Z95" s="49"/>
      <c r="AA95" s="49"/>
      <c r="AB95" s="49"/>
      <c r="AC95" s="49"/>
      <c r="AD95" s="49"/>
    </row>
    <row r="96" ht="15.75" customHeight="1">
      <c r="A96" s="50"/>
      <c r="B96" s="49"/>
      <c r="C96" s="49"/>
      <c r="D96" s="49"/>
      <c r="E96" s="49"/>
      <c r="F96" s="49"/>
      <c r="G96" s="49"/>
      <c r="H96" s="49"/>
      <c r="I96" s="49"/>
      <c r="J96" s="49"/>
      <c r="K96" s="49"/>
      <c r="L96" s="49"/>
      <c r="M96" s="49"/>
      <c r="N96" s="49"/>
      <c r="O96" s="49"/>
      <c r="P96" s="49"/>
      <c r="Q96" s="49"/>
      <c r="R96" s="49"/>
      <c r="S96" s="49"/>
      <c r="T96" s="49"/>
      <c r="U96" s="49"/>
      <c r="V96" s="49"/>
      <c r="W96" s="49"/>
      <c r="X96" s="49"/>
      <c r="Y96" s="49"/>
      <c r="Z96" s="49"/>
      <c r="AA96" s="49"/>
      <c r="AB96" s="49"/>
      <c r="AC96" s="49"/>
      <c r="AD96" s="49"/>
    </row>
    <row r="97" ht="15.75" customHeight="1">
      <c r="A97" s="50"/>
      <c r="B97" s="49"/>
      <c r="C97" s="49"/>
      <c r="D97" s="49"/>
      <c r="E97" s="49"/>
      <c r="F97" s="49"/>
      <c r="G97" s="49"/>
      <c r="H97" s="49"/>
      <c r="I97" s="49"/>
      <c r="J97" s="49"/>
      <c r="K97" s="49"/>
      <c r="L97" s="49"/>
      <c r="M97" s="49"/>
      <c r="N97" s="49"/>
      <c r="O97" s="49"/>
      <c r="P97" s="49"/>
      <c r="Q97" s="49"/>
      <c r="R97" s="49"/>
      <c r="S97" s="49"/>
      <c r="T97" s="49"/>
      <c r="U97" s="49"/>
      <c r="V97" s="49"/>
      <c r="W97" s="49"/>
      <c r="X97" s="49"/>
      <c r="Y97" s="49"/>
      <c r="Z97" s="49"/>
      <c r="AA97" s="49"/>
      <c r="AB97" s="49"/>
      <c r="AC97" s="49"/>
      <c r="AD97" s="49"/>
    </row>
    <row r="98" ht="15.75" customHeight="1">
      <c r="A98" s="50"/>
      <c r="B98" s="49"/>
      <c r="C98" s="49"/>
      <c r="D98" s="49"/>
      <c r="E98" s="49"/>
      <c r="F98" s="49"/>
      <c r="G98" s="49"/>
      <c r="H98" s="49"/>
      <c r="I98" s="49"/>
      <c r="J98" s="49"/>
      <c r="K98" s="49"/>
      <c r="L98" s="49"/>
      <c r="M98" s="49"/>
      <c r="N98" s="49"/>
      <c r="O98" s="49"/>
      <c r="P98" s="49"/>
      <c r="Q98" s="49"/>
      <c r="R98" s="49"/>
      <c r="S98" s="49"/>
      <c r="T98" s="49"/>
      <c r="U98" s="49"/>
      <c r="V98" s="49"/>
      <c r="W98" s="49"/>
      <c r="X98" s="49"/>
      <c r="Y98" s="49"/>
      <c r="Z98" s="49"/>
      <c r="AA98" s="49"/>
      <c r="AB98" s="49"/>
      <c r="AC98" s="49"/>
      <c r="AD98" s="49"/>
    </row>
    <row r="99" ht="15.75" customHeight="1">
      <c r="A99" s="50"/>
      <c r="B99" s="49"/>
      <c r="C99" s="49"/>
      <c r="D99" s="49"/>
      <c r="E99" s="49"/>
      <c r="F99" s="49"/>
      <c r="G99" s="49"/>
      <c r="H99" s="49"/>
      <c r="I99" s="49"/>
      <c r="J99" s="49"/>
      <c r="K99" s="49"/>
      <c r="L99" s="49"/>
      <c r="M99" s="49"/>
      <c r="N99" s="49"/>
      <c r="O99" s="49"/>
      <c r="P99" s="49"/>
      <c r="Q99" s="49"/>
      <c r="R99" s="49"/>
      <c r="S99" s="49"/>
      <c r="T99" s="49"/>
      <c r="U99" s="49"/>
      <c r="V99" s="49"/>
      <c r="W99" s="49"/>
      <c r="X99" s="49"/>
      <c r="Y99" s="49"/>
      <c r="Z99" s="49"/>
      <c r="AA99" s="49"/>
      <c r="AB99" s="49"/>
      <c r="AC99" s="49"/>
      <c r="AD99" s="49"/>
    </row>
    <row r="100" ht="15.75" customHeight="1">
      <c r="A100" s="50"/>
      <c r="B100" s="49"/>
      <c r="C100" s="49"/>
      <c r="D100" s="49"/>
      <c r="E100" s="49"/>
      <c r="F100" s="49"/>
      <c r="G100" s="49"/>
      <c r="H100" s="49"/>
      <c r="I100" s="49"/>
      <c r="J100" s="49"/>
      <c r="K100" s="49"/>
      <c r="L100" s="49"/>
      <c r="M100" s="49"/>
      <c r="N100" s="49"/>
      <c r="O100" s="49"/>
      <c r="P100" s="49"/>
      <c r="Q100" s="49"/>
      <c r="R100" s="49"/>
      <c r="S100" s="49"/>
      <c r="T100" s="49"/>
      <c r="U100" s="49"/>
      <c r="V100" s="49"/>
      <c r="W100" s="49"/>
      <c r="X100" s="49"/>
      <c r="Y100" s="49"/>
      <c r="Z100" s="49"/>
      <c r="AA100" s="49"/>
      <c r="AB100" s="49"/>
      <c r="AC100" s="49"/>
      <c r="AD100" s="49"/>
    </row>
    <row r="101" ht="15.75" customHeight="1">
      <c r="A101" s="50"/>
      <c r="B101" s="49"/>
      <c r="C101" s="49"/>
      <c r="D101" s="49"/>
      <c r="E101" s="49"/>
      <c r="F101" s="49"/>
      <c r="G101" s="49"/>
      <c r="H101" s="49"/>
      <c r="I101" s="49"/>
      <c r="J101" s="49"/>
      <c r="K101" s="49"/>
      <c r="L101" s="49"/>
      <c r="M101" s="49"/>
      <c r="N101" s="49"/>
      <c r="O101" s="49"/>
      <c r="P101" s="49"/>
      <c r="Q101" s="49"/>
      <c r="R101" s="49"/>
      <c r="S101" s="49"/>
      <c r="T101" s="49"/>
      <c r="U101" s="49"/>
      <c r="V101" s="49"/>
      <c r="W101" s="49"/>
      <c r="X101" s="49"/>
      <c r="Y101" s="49"/>
      <c r="Z101" s="49"/>
      <c r="AA101" s="49"/>
      <c r="AB101" s="49"/>
      <c r="AC101" s="49"/>
      <c r="AD101" s="49"/>
    </row>
    <row r="102" ht="15.75" customHeight="1">
      <c r="A102" s="50"/>
      <c r="B102" s="49"/>
      <c r="C102" s="49"/>
      <c r="D102" s="49"/>
      <c r="E102" s="49"/>
      <c r="F102" s="49"/>
      <c r="G102" s="49"/>
      <c r="H102" s="49"/>
      <c r="I102" s="49"/>
      <c r="J102" s="49"/>
      <c r="K102" s="49"/>
      <c r="L102" s="49"/>
      <c r="M102" s="49"/>
      <c r="N102" s="49"/>
      <c r="O102" s="49"/>
      <c r="P102" s="49"/>
      <c r="Q102" s="49"/>
      <c r="R102" s="49"/>
      <c r="S102" s="49"/>
      <c r="T102" s="49"/>
      <c r="U102" s="49"/>
      <c r="V102" s="49"/>
      <c r="W102" s="49"/>
      <c r="X102" s="49"/>
      <c r="Y102" s="49"/>
      <c r="Z102" s="49"/>
      <c r="AA102" s="49"/>
      <c r="AB102" s="49"/>
      <c r="AC102" s="49"/>
      <c r="AD102" s="49"/>
    </row>
    <row r="103" ht="15.75" customHeight="1">
      <c r="A103" s="50"/>
      <c r="B103" s="49"/>
      <c r="C103" s="49"/>
      <c r="D103" s="49"/>
      <c r="E103" s="49"/>
      <c r="F103" s="49"/>
      <c r="G103" s="49"/>
      <c r="H103" s="49"/>
      <c r="I103" s="49"/>
      <c r="J103" s="49"/>
      <c r="K103" s="49"/>
      <c r="L103" s="49"/>
      <c r="M103" s="49"/>
      <c r="N103" s="49"/>
      <c r="O103" s="49"/>
      <c r="P103" s="49"/>
      <c r="Q103" s="49"/>
      <c r="R103" s="49"/>
      <c r="S103" s="49"/>
      <c r="T103" s="49"/>
      <c r="U103" s="49"/>
      <c r="V103" s="49"/>
      <c r="W103" s="49"/>
      <c r="X103" s="49"/>
      <c r="Y103" s="49"/>
      <c r="Z103" s="49"/>
      <c r="AA103" s="49"/>
      <c r="AB103" s="49"/>
      <c r="AC103" s="49"/>
      <c r="AD103" s="49"/>
    </row>
    <row r="104" ht="15.75" customHeight="1">
      <c r="A104" s="50"/>
      <c r="B104" s="49"/>
      <c r="C104" s="49"/>
      <c r="D104" s="49"/>
      <c r="E104" s="49"/>
      <c r="F104" s="49"/>
      <c r="G104" s="49"/>
      <c r="H104" s="49"/>
      <c r="I104" s="49"/>
      <c r="J104" s="49"/>
      <c r="K104" s="49"/>
      <c r="L104" s="49"/>
      <c r="M104" s="49"/>
      <c r="N104" s="49"/>
      <c r="O104" s="49"/>
      <c r="P104" s="49"/>
      <c r="Q104" s="49"/>
      <c r="R104" s="49"/>
      <c r="S104" s="49"/>
      <c r="T104" s="49"/>
      <c r="U104" s="49"/>
      <c r="V104" s="49"/>
      <c r="W104" s="49"/>
      <c r="X104" s="49"/>
      <c r="Y104" s="49"/>
      <c r="Z104" s="49"/>
      <c r="AA104" s="49"/>
      <c r="AB104" s="49"/>
      <c r="AC104" s="49"/>
      <c r="AD104" s="49"/>
    </row>
    <row r="105" ht="15.75" customHeight="1">
      <c r="A105" s="50"/>
      <c r="B105" s="49"/>
      <c r="C105" s="49"/>
      <c r="D105" s="49"/>
      <c r="E105" s="49"/>
      <c r="F105" s="49"/>
      <c r="G105" s="49"/>
      <c r="H105" s="49"/>
      <c r="I105" s="49"/>
      <c r="J105" s="49"/>
      <c r="K105" s="49"/>
      <c r="L105" s="49"/>
      <c r="M105" s="49"/>
      <c r="N105" s="49"/>
      <c r="O105" s="49"/>
      <c r="P105" s="49"/>
      <c r="Q105" s="49"/>
      <c r="R105" s="49"/>
      <c r="S105" s="49"/>
      <c r="T105" s="49"/>
      <c r="U105" s="49"/>
      <c r="V105" s="49"/>
      <c r="W105" s="49"/>
      <c r="X105" s="49"/>
      <c r="Y105" s="49"/>
      <c r="Z105" s="49"/>
      <c r="AA105" s="49"/>
      <c r="AB105" s="49"/>
      <c r="AC105" s="49"/>
      <c r="AD105" s="49"/>
    </row>
    <row r="106" ht="15.75" customHeight="1">
      <c r="A106" s="50"/>
      <c r="B106" s="49"/>
      <c r="C106" s="49"/>
      <c r="D106" s="49"/>
      <c r="E106" s="49"/>
      <c r="F106" s="49"/>
      <c r="G106" s="49"/>
      <c r="H106" s="49"/>
      <c r="I106" s="49"/>
      <c r="J106" s="49"/>
      <c r="K106" s="49"/>
      <c r="L106" s="49"/>
      <c r="M106" s="49"/>
      <c r="N106" s="49"/>
      <c r="O106" s="49"/>
      <c r="P106" s="49"/>
      <c r="Q106" s="49"/>
      <c r="R106" s="49"/>
      <c r="S106" s="49"/>
      <c r="T106" s="49"/>
      <c r="U106" s="49"/>
      <c r="V106" s="49"/>
      <c r="W106" s="49"/>
      <c r="X106" s="49"/>
      <c r="Y106" s="49"/>
      <c r="Z106" s="49"/>
      <c r="AA106" s="49"/>
      <c r="AB106" s="49"/>
      <c r="AC106" s="49"/>
      <c r="AD106" s="49"/>
    </row>
    <row r="107" ht="15.75" customHeight="1">
      <c r="A107" s="50"/>
      <c r="B107" s="49"/>
      <c r="C107" s="49"/>
      <c r="D107" s="49"/>
      <c r="E107" s="49"/>
      <c r="F107" s="49"/>
      <c r="G107" s="49"/>
      <c r="H107" s="49"/>
      <c r="I107" s="49"/>
      <c r="J107" s="49"/>
      <c r="K107" s="49"/>
      <c r="L107" s="49"/>
      <c r="M107" s="49"/>
      <c r="N107" s="49"/>
      <c r="O107" s="49"/>
      <c r="P107" s="49"/>
      <c r="Q107" s="49"/>
      <c r="R107" s="49"/>
      <c r="S107" s="49"/>
      <c r="T107" s="49"/>
      <c r="U107" s="49"/>
      <c r="V107" s="49"/>
      <c r="W107" s="49"/>
      <c r="X107" s="49"/>
      <c r="Y107" s="49"/>
      <c r="Z107" s="49"/>
      <c r="AA107" s="49"/>
      <c r="AB107" s="49"/>
      <c r="AC107" s="49"/>
      <c r="AD107" s="49"/>
    </row>
    <row r="108" ht="15.75" customHeight="1">
      <c r="A108" s="50"/>
      <c r="B108" s="49"/>
      <c r="C108" s="49"/>
      <c r="D108" s="49"/>
      <c r="E108" s="49"/>
      <c r="F108" s="49"/>
      <c r="G108" s="49"/>
      <c r="H108" s="49"/>
      <c r="I108" s="49"/>
      <c r="J108" s="49"/>
      <c r="K108" s="49"/>
      <c r="L108" s="49"/>
      <c r="M108" s="49"/>
      <c r="N108" s="49"/>
      <c r="O108" s="49"/>
      <c r="P108" s="49"/>
      <c r="Q108" s="49"/>
      <c r="R108" s="49"/>
      <c r="S108" s="49"/>
      <c r="T108" s="49"/>
      <c r="U108" s="49"/>
      <c r="V108" s="49"/>
      <c r="W108" s="49"/>
      <c r="X108" s="49"/>
      <c r="Y108" s="49"/>
      <c r="Z108" s="49"/>
      <c r="AA108" s="49"/>
      <c r="AB108" s="49"/>
      <c r="AC108" s="49"/>
      <c r="AD108" s="49"/>
    </row>
    <row r="109" ht="15.75" customHeight="1">
      <c r="A109" s="50"/>
      <c r="B109" s="49"/>
      <c r="C109" s="49"/>
      <c r="D109" s="49"/>
      <c r="E109" s="49"/>
      <c r="F109" s="49"/>
      <c r="G109" s="49"/>
      <c r="H109" s="49"/>
      <c r="I109" s="49"/>
      <c r="J109" s="49"/>
      <c r="K109" s="49"/>
      <c r="L109" s="49"/>
      <c r="M109" s="49"/>
      <c r="N109" s="49"/>
      <c r="O109" s="49"/>
      <c r="P109" s="49"/>
      <c r="Q109" s="49"/>
      <c r="R109" s="49"/>
      <c r="S109" s="49"/>
      <c r="T109" s="49"/>
      <c r="U109" s="49"/>
      <c r="V109" s="49"/>
      <c r="W109" s="49"/>
      <c r="X109" s="49"/>
      <c r="Y109" s="49"/>
      <c r="Z109" s="49"/>
      <c r="AA109" s="49"/>
      <c r="AB109" s="49"/>
      <c r="AC109" s="49"/>
      <c r="AD109" s="49"/>
    </row>
    <row r="110" ht="15.75" customHeight="1">
      <c r="A110" s="50"/>
      <c r="B110" s="49"/>
      <c r="C110" s="49"/>
      <c r="D110" s="49"/>
      <c r="E110" s="49"/>
      <c r="F110" s="49"/>
      <c r="G110" s="49"/>
      <c r="H110" s="49"/>
      <c r="I110" s="49"/>
      <c r="J110" s="49"/>
      <c r="K110" s="49"/>
      <c r="L110" s="49"/>
      <c r="M110" s="49"/>
      <c r="N110" s="49"/>
      <c r="O110" s="49"/>
      <c r="P110" s="49"/>
      <c r="Q110" s="49"/>
      <c r="R110" s="49"/>
      <c r="S110" s="49"/>
      <c r="T110" s="49"/>
      <c r="U110" s="49"/>
      <c r="V110" s="49"/>
      <c r="W110" s="49"/>
      <c r="X110" s="49"/>
      <c r="Y110" s="49"/>
      <c r="Z110" s="49"/>
      <c r="AA110" s="49"/>
      <c r="AB110" s="49"/>
      <c r="AC110" s="49"/>
      <c r="AD110" s="49"/>
    </row>
    <row r="111" ht="15.75" customHeight="1">
      <c r="A111" s="50"/>
      <c r="B111" s="49"/>
      <c r="C111" s="49"/>
      <c r="D111" s="49"/>
      <c r="E111" s="49"/>
      <c r="F111" s="49"/>
      <c r="G111" s="49"/>
      <c r="H111" s="49"/>
      <c r="I111" s="49"/>
      <c r="J111" s="49"/>
      <c r="K111" s="49"/>
      <c r="L111" s="49"/>
      <c r="M111" s="49"/>
      <c r="N111" s="49"/>
      <c r="O111" s="49"/>
      <c r="P111" s="49"/>
      <c r="Q111" s="49"/>
      <c r="R111" s="49"/>
      <c r="S111" s="49"/>
      <c r="T111" s="49"/>
      <c r="U111" s="49"/>
      <c r="V111" s="49"/>
      <c r="W111" s="49"/>
      <c r="X111" s="49"/>
      <c r="Y111" s="49"/>
      <c r="Z111" s="49"/>
      <c r="AA111" s="49"/>
      <c r="AB111" s="49"/>
      <c r="AC111" s="49"/>
      <c r="AD111" s="49"/>
    </row>
    <row r="112" ht="15.75" customHeight="1">
      <c r="A112" s="50"/>
      <c r="B112" s="49"/>
      <c r="C112" s="49"/>
      <c r="D112" s="49"/>
      <c r="E112" s="49"/>
      <c r="F112" s="49"/>
      <c r="G112" s="49"/>
      <c r="H112" s="49"/>
      <c r="I112" s="49"/>
      <c r="J112" s="49"/>
      <c r="K112" s="49"/>
      <c r="L112" s="49"/>
      <c r="M112" s="49"/>
      <c r="N112" s="49"/>
      <c r="O112" s="49"/>
      <c r="P112" s="49"/>
      <c r="Q112" s="49"/>
      <c r="R112" s="49"/>
      <c r="S112" s="49"/>
      <c r="T112" s="49"/>
      <c r="U112" s="49"/>
      <c r="V112" s="49"/>
      <c r="W112" s="49"/>
      <c r="X112" s="49"/>
      <c r="Y112" s="49"/>
      <c r="Z112" s="49"/>
      <c r="AA112" s="49"/>
      <c r="AB112" s="49"/>
      <c r="AC112" s="49"/>
      <c r="AD112" s="49"/>
    </row>
    <row r="113" ht="15.75" customHeight="1">
      <c r="A113" s="50"/>
      <c r="B113" s="49"/>
      <c r="C113" s="49"/>
      <c r="D113" s="49"/>
      <c r="E113" s="49"/>
      <c r="F113" s="49"/>
      <c r="G113" s="49"/>
      <c r="H113" s="49"/>
      <c r="I113" s="49"/>
      <c r="J113" s="49"/>
      <c r="K113" s="49"/>
      <c r="L113" s="49"/>
      <c r="M113" s="49"/>
      <c r="N113" s="49"/>
      <c r="O113" s="49"/>
      <c r="P113" s="49"/>
      <c r="Q113" s="49"/>
      <c r="R113" s="49"/>
      <c r="S113" s="49"/>
      <c r="T113" s="49"/>
      <c r="U113" s="49"/>
      <c r="V113" s="49"/>
      <c r="W113" s="49"/>
      <c r="X113" s="49"/>
      <c r="Y113" s="49"/>
      <c r="Z113" s="49"/>
      <c r="AA113" s="49"/>
      <c r="AB113" s="49"/>
      <c r="AC113" s="49"/>
      <c r="AD113" s="49"/>
    </row>
    <row r="114" ht="15.75" customHeight="1">
      <c r="A114" s="50"/>
      <c r="B114" s="49"/>
      <c r="C114" s="49"/>
      <c r="D114" s="49"/>
      <c r="E114" s="49"/>
      <c r="F114" s="49"/>
      <c r="G114" s="49"/>
      <c r="H114" s="49"/>
      <c r="I114" s="49"/>
      <c r="J114" s="49"/>
      <c r="K114" s="49"/>
      <c r="L114" s="49"/>
      <c r="M114" s="49"/>
      <c r="N114" s="49"/>
      <c r="O114" s="49"/>
      <c r="P114" s="49"/>
      <c r="Q114" s="49"/>
      <c r="R114" s="49"/>
      <c r="S114" s="49"/>
      <c r="T114" s="49"/>
      <c r="U114" s="49"/>
      <c r="V114" s="49"/>
      <c r="W114" s="49"/>
      <c r="X114" s="49"/>
      <c r="Y114" s="49"/>
      <c r="Z114" s="49"/>
      <c r="AA114" s="49"/>
      <c r="AB114" s="49"/>
      <c r="AC114" s="49"/>
      <c r="AD114" s="49"/>
    </row>
    <row r="115" ht="15.75" customHeight="1">
      <c r="A115" s="50"/>
      <c r="B115" s="49"/>
      <c r="C115" s="49"/>
      <c r="D115" s="49"/>
      <c r="E115" s="49"/>
      <c r="F115" s="49"/>
      <c r="G115" s="49"/>
      <c r="H115" s="49"/>
      <c r="I115" s="49"/>
      <c r="J115" s="49"/>
      <c r="K115" s="49"/>
      <c r="L115" s="49"/>
      <c r="M115" s="49"/>
      <c r="N115" s="49"/>
      <c r="O115" s="49"/>
      <c r="P115" s="49"/>
      <c r="Q115" s="49"/>
      <c r="R115" s="49"/>
      <c r="S115" s="49"/>
      <c r="T115" s="49"/>
      <c r="U115" s="49"/>
      <c r="V115" s="49"/>
      <c r="W115" s="49"/>
      <c r="X115" s="49"/>
      <c r="Y115" s="49"/>
      <c r="Z115" s="49"/>
      <c r="AA115" s="49"/>
      <c r="AB115" s="49"/>
      <c r="AC115" s="49"/>
      <c r="AD115" s="49"/>
    </row>
    <row r="116" ht="15.75" customHeight="1">
      <c r="A116" s="50"/>
      <c r="B116" s="49"/>
      <c r="C116" s="49"/>
      <c r="D116" s="49"/>
      <c r="E116" s="49"/>
      <c r="F116" s="49"/>
      <c r="G116" s="49"/>
      <c r="H116" s="49"/>
      <c r="I116" s="49"/>
      <c r="J116" s="49"/>
      <c r="K116" s="49"/>
      <c r="L116" s="49"/>
      <c r="M116" s="49"/>
      <c r="N116" s="49"/>
      <c r="O116" s="49"/>
      <c r="P116" s="49"/>
      <c r="Q116" s="49"/>
      <c r="R116" s="49"/>
      <c r="S116" s="49"/>
      <c r="T116" s="49"/>
      <c r="U116" s="49"/>
      <c r="V116" s="49"/>
      <c r="W116" s="49"/>
      <c r="X116" s="49"/>
      <c r="Y116" s="49"/>
      <c r="Z116" s="49"/>
      <c r="AA116" s="49"/>
      <c r="AB116" s="49"/>
      <c r="AC116" s="49"/>
      <c r="AD116" s="49"/>
    </row>
    <row r="117" ht="15.75" customHeight="1">
      <c r="A117" s="50"/>
      <c r="B117" s="49"/>
      <c r="C117" s="49"/>
      <c r="D117" s="49"/>
      <c r="E117" s="49"/>
      <c r="F117" s="49"/>
      <c r="G117" s="49"/>
      <c r="H117" s="49"/>
      <c r="I117" s="49"/>
      <c r="J117" s="49"/>
      <c r="K117" s="49"/>
      <c r="L117" s="49"/>
      <c r="M117" s="49"/>
      <c r="N117" s="49"/>
      <c r="O117" s="49"/>
      <c r="P117" s="49"/>
      <c r="Q117" s="49"/>
      <c r="R117" s="49"/>
      <c r="S117" s="49"/>
      <c r="T117" s="49"/>
      <c r="U117" s="49"/>
      <c r="V117" s="49"/>
      <c r="W117" s="49"/>
      <c r="X117" s="49"/>
      <c r="Y117" s="49"/>
      <c r="Z117" s="49"/>
      <c r="AA117" s="49"/>
      <c r="AB117" s="49"/>
      <c r="AC117" s="49"/>
      <c r="AD117" s="49"/>
    </row>
    <row r="118" ht="15.75" customHeight="1">
      <c r="A118" s="50"/>
      <c r="B118" s="49"/>
      <c r="C118" s="49"/>
      <c r="D118" s="49"/>
      <c r="E118" s="49"/>
      <c r="F118" s="49"/>
      <c r="G118" s="49"/>
      <c r="H118" s="49"/>
      <c r="I118" s="49"/>
      <c r="J118" s="49"/>
      <c r="K118" s="49"/>
      <c r="L118" s="49"/>
      <c r="M118" s="49"/>
      <c r="N118" s="49"/>
      <c r="O118" s="49"/>
      <c r="P118" s="49"/>
      <c r="Q118" s="49"/>
      <c r="R118" s="49"/>
      <c r="S118" s="49"/>
      <c r="T118" s="49"/>
      <c r="U118" s="49"/>
      <c r="V118" s="49"/>
      <c r="W118" s="49"/>
      <c r="X118" s="49"/>
      <c r="Y118" s="49"/>
      <c r="Z118" s="49"/>
      <c r="AA118" s="49"/>
      <c r="AB118" s="49"/>
      <c r="AC118" s="49"/>
      <c r="AD118" s="49"/>
    </row>
    <row r="119" ht="15.75" customHeight="1">
      <c r="A119" s="50"/>
      <c r="B119" s="49"/>
      <c r="C119" s="49"/>
      <c r="D119" s="49"/>
      <c r="E119" s="49"/>
      <c r="F119" s="49"/>
      <c r="G119" s="49"/>
      <c r="H119" s="49"/>
      <c r="I119" s="49"/>
      <c r="J119" s="49"/>
      <c r="K119" s="49"/>
      <c r="L119" s="49"/>
      <c r="M119" s="49"/>
      <c r="N119" s="49"/>
      <c r="O119" s="49"/>
      <c r="P119" s="49"/>
      <c r="Q119" s="49"/>
      <c r="R119" s="49"/>
      <c r="S119" s="49"/>
      <c r="T119" s="49"/>
      <c r="U119" s="49"/>
      <c r="V119" s="49"/>
      <c r="W119" s="49"/>
      <c r="X119" s="49"/>
      <c r="Y119" s="49"/>
      <c r="Z119" s="49"/>
      <c r="AA119" s="49"/>
      <c r="AB119" s="49"/>
      <c r="AC119" s="49"/>
      <c r="AD119" s="49"/>
    </row>
    <row r="120" ht="15.75" customHeight="1">
      <c r="A120" s="50"/>
      <c r="B120" s="49"/>
      <c r="C120" s="49"/>
      <c r="D120" s="49"/>
      <c r="E120" s="49"/>
      <c r="F120" s="49"/>
      <c r="G120" s="49"/>
      <c r="H120" s="49"/>
      <c r="I120" s="49"/>
      <c r="J120" s="49"/>
      <c r="K120" s="49"/>
      <c r="L120" s="49"/>
      <c r="M120" s="49"/>
      <c r="N120" s="49"/>
      <c r="O120" s="49"/>
      <c r="P120" s="49"/>
      <c r="Q120" s="49"/>
      <c r="R120" s="49"/>
      <c r="S120" s="49"/>
      <c r="T120" s="49"/>
      <c r="U120" s="49"/>
      <c r="V120" s="49"/>
      <c r="W120" s="49"/>
      <c r="X120" s="49"/>
      <c r="Y120" s="49"/>
      <c r="Z120" s="49"/>
      <c r="AA120" s="49"/>
      <c r="AB120" s="49"/>
      <c r="AC120" s="49"/>
      <c r="AD120" s="49"/>
    </row>
    <row r="121" ht="15.75" customHeight="1">
      <c r="A121" s="50"/>
      <c r="B121" s="49"/>
      <c r="C121" s="49"/>
      <c r="D121" s="49"/>
      <c r="E121" s="49"/>
      <c r="F121" s="49"/>
      <c r="G121" s="49"/>
      <c r="H121" s="49"/>
      <c r="I121" s="49"/>
      <c r="J121" s="49"/>
      <c r="K121" s="49"/>
      <c r="L121" s="49"/>
      <c r="M121" s="49"/>
      <c r="N121" s="49"/>
      <c r="O121" s="49"/>
      <c r="P121" s="49"/>
      <c r="Q121" s="49"/>
      <c r="R121" s="49"/>
      <c r="S121" s="49"/>
      <c r="T121" s="49"/>
      <c r="U121" s="49"/>
      <c r="V121" s="49"/>
      <c r="W121" s="49"/>
      <c r="X121" s="49"/>
      <c r="Y121" s="49"/>
      <c r="Z121" s="49"/>
      <c r="AA121" s="49"/>
      <c r="AB121" s="49"/>
      <c r="AC121" s="49"/>
      <c r="AD121" s="49"/>
    </row>
    <row r="122" ht="15.75" customHeight="1">
      <c r="A122" s="50"/>
      <c r="B122" s="49"/>
      <c r="C122" s="49"/>
      <c r="D122" s="49"/>
      <c r="E122" s="49"/>
      <c r="F122" s="49"/>
      <c r="G122" s="49"/>
      <c r="H122" s="49"/>
      <c r="I122" s="49"/>
      <c r="J122" s="49"/>
      <c r="K122" s="49"/>
      <c r="L122" s="49"/>
      <c r="M122" s="49"/>
      <c r="N122" s="49"/>
      <c r="O122" s="49"/>
      <c r="P122" s="49"/>
      <c r="Q122" s="49"/>
      <c r="R122" s="49"/>
      <c r="S122" s="49"/>
      <c r="T122" s="49"/>
      <c r="U122" s="49"/>
      <c r="V122" s="49"/>
      <c r="W122" s="49"/>
      <c r="X122" s="49"/>
      <c r="Y122" s="49"/>
      <c r="Z122" s="49"/>
      <c r="AA122" s="49"/>
      <c r="AB122" s="49"/>
      <c r="AC122" s="49"/>
      <c r="AD122" s="49"/>
    </row>
    <row r="123" ht="15.75" customHeight="1">
      <c r="A123" s="50"/>
      <c r="B123" s="49"/>
      <c r="C123" s="49"/>
      <c r="D123" s="49"/>
      <c r="E123" s="49"/>
      <c r="F123" s="49"/>
      <c r="G123" s="49"/>
      <c r="H123" s="49"/>
      <c r="I123" s="49"/>
      <c r="J123" s="49"/>
      <c r="K123" s="49"/>
      <c r="L123" s="49"/>
      <c r="M123" s="49"/>
      <c r="N123" s="49"/>
      <c r="O123" s="49"/>
      <c r="P123" s="49"/>
      <c r="Q123" s="49"/>
      <c r="R123" s="49"/>
      <c r="S123" s="49"/>
      <c r="T123" s="49"/>
      <c r="U123" s="49"/>
      <c r="V123" s="49"/>
      <c r="W123" s="49"/>
      <c r="X123" s="49"/>
      <c r="Y123" s="49"/>
      <c r="Z123" s="49"/>
      <c r="AA123" s="49"/>
      <c r="AB123" s="49"/>
      <c r="AC123" s="49"/>
      <c r="AD123" s="49"/>
    </row>
    <row r="124" ht="15.75" customHeight="1">
      <c r="A124" s="50"/>
      <c r="B124" s="49"/>
      <c r="C124" s="49"/>
      <c r="D124" s="49"/>
      <c r="E124" s="49"/>
      <c r="F124" s="49"/>
      <c r="G124" s="49"/>
      <c r="H124" s="49"/>
      <c r="I124" s="49"/>
      <c r="J124" s="49"/>
      <c r="K124" s="49"/>
      <c r="L124" s="49"/>
      <c r="M124" s="49"/>
      <c r="N124" s="49"/>
      <c r="O124" s="49"/>
      <c r="P124" s="49"/>
      <c r="Q124" s="49"/>
      <c r="R124" s="49"/>
      <c r="S124" s="49"/>
      <c r="T124" s="49"/>
      <c r="U124" s="49"/>
      <c r="V124" s="49"/>
      <c r="W124" s="49"/>
      <c r="X124" s="49"/>
      <c r="Y124" s="49"/>
      <c r="Z124" s="49"/>
      <c r="AA124" s="49"/>
      <c r="AB124" s="49"/>
      <c r="AC124" s="49"/>
      <c r="AD124" s="49"/>
    </row>
    <row r="125" ht="15.75" customHeight="1">
      <c r="A125" s="50"/>
      <c r="B125" s="49"/>
      <c r="C125" s="49"/>
      <c r="D125" s="49"/>
      <c r="E125" s="49"/>
      <c r="F125" s="49"/>
      <c r="G125" s="49"/>
      <c r="H125" s="49"/>
      <c r="I125" s="49"/>
      <c r="J125" s="49"/>
      <c r="K125" s="49"/>
      <c r="L125" s="49"/>
      <c r="M125" s="49"/>
      <c r="N125" s="49"/>
      <c r="O125" s="49"/>
      <c r="P125" s="49"/>
      <c r="Q125" s="49"/>
      <c r="R125" s="49"/>
      <c r="S125" s="49"/>
      <c r="T125" s="49"/>
      <c r="U125" s="49"/>
      <c r="V125" s="49"/>
      <c r="W125" s="49"/>
      <c r="X125" s="49"/>
      <c r="Y125" s="49"/>
      <c r="Z125" s="49"/>
      <c r="AA125" s="49"/>
      <c r="AB125" s="49"/>
      <c r="AC125" s="49"/>
      <c r="AD125" s="49"/>
    </row>
    <row r="126" ht="15.75" customHeight="1">
      <c r="A126" s="50"/>
      <c r="B126" s="49"/>
      <c r="C126" s="49"/>
      <c r="D126" s="49"/>
      <c r="E126" s="49"/>
      <c r="F126" s="49"/>
      <c r="G126" s="49"/>
      <c r="H126" s="49"/>
      <c r="I126" s="49"/>
      <c r="J126" s="49"/>
      <c r="K126" s="49"/>
      <c r="L126" s="49"/>
      <c r="M126" s="49"/>
      <c r="N126" s="49"/>
      <c r="O126" s="49"/>
      <c r="P126" s="49"/>
      <c r="Q126" s="49"/>
      <c r="R126" s="49"/>
      <c r="S126" s="49"/>
      <c r="T126" s="49"/>
      <c r="U126" s="49"/>
      <c r="V126" s="49"/>
      <c r="W126" s="49"/>
      <c r="X126" s="49"/>
      <c r="Y126" s="49"/>
      <c r="Z126" s="49"/>
      <c r="AA126" s="49"/>
      <c r="AB126" s="49"/>
      <c r="AC126" s="49"/>
      <c r="AD126" s="49"/>
    </row>
    <row r="127" ht="15.75" customHeight="1">
      <c r="A127" s="50"/>
      <c r="B127" s="49"/>
      <c r="C127" s="49"/>
      <c r="D127" s="49"/>
      <c r="E127" s="49"/>
      <c r="F127" s="49"/>
      <c r="G127" s="49"/>
      <c r="H127" s="49"/>
      <c r="I127" s="49"/>
      <c r="J127" s="49"/>
      <c r="K127" s="49"/>
      <c r="L127" s="49"/>
      <c r="M127" s="49"/>
      <c r="N127" s="49"/>
      <c r="O127" s="49"/>
      <c r="P127" s="49"/>
      <c r="Q127" s="49"/>
      <c r="R127" s="49"/>
      <c r="S127" s="49"/>
      <c r="T127" s="49"/>
      <c r="U127" s="49"/>
      <c r="V127" s="49"/>
      <c r="W127" s="49"/>
      <c r="X127" s="49"/>
      <c r="Y127" s="49"/>
      <c r="Z127" s="49"/>
      <c r="AA127" s="49"/>
      <c r="AB127" s="49"/>
      <c r="AC127" s="49"/>
      <c r="AD127" s="49"/>
    </row>
    <row r="128" ht="15.75" customHeight="1">
      <c r="A128" s="50"/>
      <c r="B128" s="49"/>
      <c r="C128" s="49"/>
      <c r="D128" s="49"/>
      <c r="E128" s="49"/>
      <c r="F128" s="49"/>
      <c r="G128" s="49"/>
      <c r="H128" s="49"/>
      <c r="I128" s="49"/>
      <c r="J128" s="49"/>
      <c r="K128" s="49"/>
      <c r="L128" s="49"/>
      <c r="M128" s="49"/>
      <c r="N128" s="49"/>
      <c r="O128" s="49"/>
      <c r="P128" s="49"/>
      <c r="Q128" s="49"/>
      <c r="R128" s="49"/>
      <c r="S128" s="49"/>
      <c r="T128" s="49"/>
      <c r="U128" s="49"/>
      <c r="V128" s="49"/>
      <c r="W128" s="49"/>
      <c r="X128" s="49"/>
      <c r="Y128" s="49"/>
      <c r="Z128" s="49"/>
      <c r="AA128" s="49"/>
      <c r="AB128" s="49"/>
      <c r="AC128" s="49"/>
      <c r="AD128" s="49"/>
    </row>
    <row r="129" ht="15.75" customHeight="1">
      <c r="A129" s="50"/>
      <c r="B129" s="49"/>
      <c r="C129" s="49"/>
      <c r="D129" s="49"/>
      <c r="E129" s="49"/>
      <c r="F129" s="49"/>
      <c r="G129" s="49"/>
      <c r="H129" s="49"/>
      <c r="I129" s="49"/>
      <c r="J129" s="49"/>
      <c r="K129" s="49"/>
      <c r="L129" s="49"/>
      <c r="M129" s="49"/>
      <c r="N129" s="49"/>
      <c r="O129" s="49"/>
      <c r="P129" s="49"/>
      <c r="Q129" s="49"/>
      <c r="R129" s="49"/>
      <c r="S129" s="49"/>
      <c r="T129" s="49"/>
      <c r="U129" s="49"/>
      <c r="V129" s="49"/>
      <c r="W129" s="49"/>
      <c r="X129" s="49"/>
      <c r="Y129" s="49"/>
      <c r="Z129" s="49"/>
      <c r="AA129" s="49"/>
      <c r="AB129" s="49"/>
      <c r="AC129" s="49"/>
      <c r="AD129" s="49"/>
    </row>
    <row r="130" ht="15.75" customHeight="1">
      <c r="A130" s="50"/>
      <c r="B130" s="49"/>
      <c r="C130" s="49"/>
      <c r="D130" s="49"/>
      <c r="E130" s="49"/>
      <c r="F130" s="49"/>
      <c r="G130" s="49"/>
      <c r="H130" s="49"/>
      <c r="I130" s="49"/>
      <c r="J130" s="49"/>
      <c r="K130" s="49"/>
      <c r="L130" s="49"/>
      <c r="M130" s="49"/>
      <c r="N130" s="49"/>
      <c r="O130" s="49"/>
      <c r="P130" s="49"/>
      <c r="Q130" s="49"/>
      <c r="R130" s="49"/>
      <c r="S130" s="49"/>
      <c r="T130" s="49"/>
      <c r="U130" s="49"/>
      <c r="V130" s="49"/>
      <c r="W130" s="49"/>
      <c r="X130" s="49"/>
      <c r="Y130" s="49"/>
      <c r="Z130" s="49"/>
      <c r="AA130" s="49"/>
      <c r="AB130" s="49"/>
      <c r="AC130" s="49"/>
      <c r="AD130" s="49"/>
    </row>
    <row r="131" ht="15.75" customHeight="1">
      <c r="A131" s="50"/>
      <c r="B131" s="49"/>
      <c r="C131" s="49"/>
      <c r="D131" s="49"/>
      <c r="E131" s="49"/>
      <c r="F131" s="49"/>
      <c r="G131" s="49"/>
      <c r="H131" s="49"/>
      <c r="I131" s="49"/>
      <c r="J131" s="49"/>
      <c r="K131" s="49"/>
      <c r="L131" s="49"/>
      <c r="M131" s="49"/>
      <c r="N131" s="49"/>
      <c r="O131" s="49"/>
      <c r="P131" s="49"/>
      <c r="Q131" s="49"/>
      <c r="R131" s="49"/>
      <c r="S131" s="49"/>
      <c r="T131" s="49"/>
      <c r="U131" s="49"/>
      <c r="V131" s="49"/>
      <c r="W131" s="49"/>
      <c r="X131" s="49"/>
      <c r="Y131" s="49"/>
      <c r="Z131" s="49"/>
      <c r="AA131" s="49"/>
      <c r="AB131" s="49"/>
      <c r="AC131" s="49"/>
      <c r="AD131" s="49"/>
    </row>
    <row r="132" ht="15.75" customHeight="1">
      <c r="A132" s="50"/>
      <c r="B132" s="49"/>
      <c r="C132" s="49"/>
      <c r="D132" s="49"/>
      <c r="E132" s="49"/>
      <c r="F132" s="49"/>
      <c r="G132" s="49"/>
      <c r="H132" s="49"/>
      <c r="I132" s="49"/>
      <c r="J132" s="49"/>
      <c r="K132" s="49"/>
      <c r="L132" s="49"/>
      <c r="M132" s="49"/>
      <c r="N132" s="49"/>
      <c r="O132" s="49"/>
      <c r="P132" s="49"/>
      <c r="Q132" s="49"/>
      <c r="R132" s="49"/>
      <c r="S132" s="49"/>
      <c r="T132" s="49"/>
      <c r="U132" s="49"/>
      <c r="V132" s="49"/>
      <c r="W132" s="49"/>
      <c r="X132" s="49"/>
      <c r="Y132" s="49"/>
      <c r="Z132" s="49"/>
      <c r="AA132" s="49"/>
      <c r="AB132" s="49"/>
      <c r="AC132" s="49"/>
      <c r="AD132" s="49"/>
    </row>
    <row r="133" ht="15.75" customHeight="1">
      <c r="A133" s="50"/>
      <c r="B133" s="49"/>
      <c r="C133" s="49"/>
      <c r="D133" s="49"/>
      <c r="E133" s="49"/>
      <c r="F133" s="49"/>
      <c r="G133" s="49"/>
      <c r="H133" s="49"/>
      <c r="I133" s="49"/>
      <c r="J133" s="49"/>
      <c r="K133" s="49"/>
      <c r="L133" s="49"/>
      <c r="M133" s="49"/>
      <c r="N133" s="49"/>
      <c r="O133" s="49"/>
      <c r="P133" s="49"/>
      <c r="Q133" s="49"/>
      <c r="R133" s="49"/>
      <c r="S133" s="49"/>
      <c r="T133" s="49"/>
      <c r="U133" s="49"/>
      <c r="V133" s="49"/>
      <c r="W133" s="49"/>
      <c r="X133" s="49"/>
      <c r="Y133" s="49"/>
      <c r="Z133" s="49"/>
      <c r="AA133" s="49"/>
      <c r="AB133" s="49"/>
      <c r="AC133" s="49"/>
      <c r="AD133" s="49"/>
    </row>
    <row r="134" ht="15.75" customHeight="1">
      <c r="A134" s="50"/>
      <c r="B134" s="49"/>
      <c r="C134" s="49"/>
      <c r="D134" s="49"/>
      <c r="E134" s="49"/>
      <c r="F134" s="49"/>
      <c r="G134" s="49"/>
      <c r="H134" s="49"/>
      <c r="I134" s="49"/>
      <c r="J134" s="49"/>
      <c r="K134" s="49"/>
      <c r="L134" s="49"/>
      <c r="M134" s="49"/>
      <c r="N134" s="49"/>
      <c r="O134" s="49"/>
      <c r="P134" s="49"/>
      <c r="Q134" s="49"/>
      <c r="R134" s="49"/>
      <c r="S134" s="49"/>
      <c r="T134" s="49"/>
      <c r="U134" s="49"/>
      <c r="V134" s="49"/>
      <c r="W134" s="49"/>
      <c r="X134" s="49"/>
      <c r="Y134" s="49"/>
      <c r="Z134" s="49"/>
      <c r="AA134" s="49"/>
      <c r="AB134" s="49"/>
      <c r="AC134" s="49"/>
      <c r="AD134" s="49"/>
    </row>
    <row r="135" ht="15.75" customHeight="1">
      <c r="A135" s="50"/>
      <c r="B135" s="49"/>
      <c r="C135" s="49"/>
      <c r="D135" s="49"/>
      <c r="E135" s="49"/>
      <c r="F135" s="49"/>
      <c r="G135" s="49"/>
      <c r="H135" s="49"/>
      <c r="I135" s="49"/>
      <c r="J135" s="49"/>
      <c r="K135" s="49"/>
      <c r="L135" s="49"/>
      <c r="M135" s="49"/>
      <c r="N135" s="49"/>
      <c r="O135" s="49"/>
      <c r="P135" s="49"/>
      <c r="Q135" s="49"/>
      <c r="R135" s="49"/>
      <c r="S135" s="49"/>
      <c r="T135" s="49"/>
      <c r="U135" s="49"/>
      <c r="V135" s="49"/>
      <c r="W135" s="49"/>
      <c r="X135" s="49"/>
      <c r="Y135" s="49"/>
      <c r="Z135" s="49"/>
      <c r="AA135" s="49"/>
      <c r="AB135" s="49"/>
      <c r="AC135" s="49"/>
      <c r="AD135" s="49"/>
    </row>
    <row r="136" ht="15.75" customHeight="1">
      <c r="A136" s="50"/>
      <c r="B136" s="49"/>
      <c r="C136" s="49"/>
      <c r="D136" s="49"/>
      <c r="E136" s="49"/>
      <c r="F136" s="49"/>
      <c r="G136" s="49"/>
      <c r="H136" s="49"/>
      <c r="I136" s="49"/>
      <c r="J136" s="49"/>
      <c r="K136" s="49"/>
      <c r="L136" s="49"/>
      <c r="M136" s="49"/>
      <c r="N136" s="49"/>
      <c r="O136" s="49"/>
      <c r="P136" s="49"/>
      <c r="Q136" s="49"/>
      <c r="R136" s="49"/>
      <c r="S136" s="49"/>
      <c r="T136" s="49"/>
      <c r="U136" s="49"/>
      <c r="V136" s="49"/>
      <c r="W136" s="49"/>
      <c r="X136" s="49"/>
      <c r="Y136" s="49"/>
      <c r="Z136" s="49"/>
      <c r="AA136" s="49"/>
      <c r="AB136" s="49"/>
      <c r="AC136" s="49"/>
      <c r="AD136" s="49"/>
    </row>
    <row r="137" ht="15.75" customHeight="1">
      <c r="A137" s="50"/>
      <c r="B137" s="49"/>
      <c r="C137" s="49"/>
      <c r="D137" s="49"/>
      <c r="E137" s="49"/>
      <c r="F137" s="49"/>
      <c r="G137" s="49"/>
      <c r="H137" s="49"/>
      <c r="I137" s="49"/>
      <c r="J137" s="49"/>
      <c r="K137" s="49"/>
      <c r="L137" s="49"/>
      <c r="M137" s="49"/>
      <c r="N137" s="49"/>
      <c r="O137" s="49"/>
      <c r="P137" s="49"/>
      <c r="Q137" s="49"/>
      <c r="R137" s="49"/>
      <c r="S137" s="49"/>
      <c r="T137" s="49"/>
      <c r="U137" s="49"/>
      <c r="V137" s="49"/>
      <c r="W137" s="49"/>
      <c r="X137" s="49"/>
      <c r="Y137" s="49"/>
      <c r="Z137" s="49"/>
      <c r="AA137" s="49"/>
      <c r="AB137" s="49"/>
      <c r="AC137" s="49"/>
      <c r="AD137" s="49"/>
    </row>
    <row r="138" ht="15.75" customHeight="1">
      <c r="A138" s="50"/>
      <c r="B138" s="49"/>
      <c r="C138" s="49"/>
      <c r="D138" s="49"/>
      <c r="E138" s="49"/>
      <c r="F138" s="49"/>
      <c r="G138" s="49"/>
      <c r="H138" s="49"/>
      <c r="I138" s="49"/>
      <c r="J138" s="49"/>
      <c r="K138" s="49"/>
      <c r="L138" s="49"/>
      <c r="M138" s="49"/>
      <c r="N138" s="49"/>
      <c r="O138" s="49"/>
      <c r="P138" s="49"/>
      <c r="Q138" s="49"/>
      <c r="R138" s="49"/>
      <c r="S138" s="49"/>
      <c r="T138" s="49"/>
      <c r="U138" s="49"/>
      <c r="V138" s="49"/>
      <c r="W138" s="49"/>
      <c r="X138" s="49"/>
      <c r="Y138" s="49"/>
      <c r="Z138" s="49"/>
      <c r="AA138" s="49"/>
      <c r="AB138" s="49"/>
      <c r="AC138" s="49"/>
      <c r="AD138" s="49"/>
    </row>
    <row r="139" ht="15.75" customHeight="1">
      <c r="A139" s="50"/>
      <c r="B139" s="49"/>
      <c r="C139" s="49"/>
      <c r="D139" s="49"/>
      <c r="E139" s="49"/>
      <c r="F139" s="49"/>
      <c r="G139" s="49"/>
      <c r="H139" s="49"/>
      <c r="I139" s="49"/>
      <c r="J139" s="49"/>
      <c r="K139" s="49"/>
      <c r="L139" s="49"/>
      <c r="M139" s="49"/>
      <c r="N139" s="49"/>
      <c r="O139" s="49"/>
      <c r="P139" s="49"/>
      <c r="Q139" s="49"/>
      <c r="R139" s="49"/>
      <c r="S139" s="49"/>
      <c r="T139" s="49"/>
      <c r="U139" s="49"/>
      <c r="V139" s="49"/>
      <c r="W139" s="49"/>
      <c r="X139" s="49"/>
      <c r="Y139" s="49"/>
      <c r="Z139" s="49"/>
      <c r="AA139" s="49"/>
      <c r="AB139" s="49"/>
      <c r="AC139" s="49"/>
      <c r="AD139" s="49"/>
    </row>
    <row r="140" ht="15.75" customHeight="1">
      <c r="A140" s="50"/>
      <c r="B140" s="49"/>
      <c r="C140" s="49"/>
      <c r="D140" s="49"/>
      <c r="E140" s="49"/>
      <c r="F140" s="49"/>
      <c r="G140" s="49"/>
      <c r="H140" s="49"/>
      <c r="I140" s="49"/>
      <c r="J140" s="49"/>
      <c r="K140" s="49"/>
      <c r="L140" s="49"/>
      <c r="M140" s="49"/>
      <c r="N140" s="49"/>
      <c r="O140" s="49"/>
      <c r="P140" s="49"/>
      <c r="Q140" s="49"/>
      <c r="R140" s="49"/>
      <c r="S140" s="49"/>
      <c r="T140" s="49"/>
      <c r="U140" s="49"/>
      <c r="V140" s="49"/>
      <c r="W140" s="49"/>
      <c r="X140" s="49"/>
      <c r="Y140" s="49"/>
      <c r="Z140" s="49"/>
      <c r="AA140" s="49"/>
      <c r="AB140" s="49"/>
      <c r="AC140" s="49"/>
      <c r="AD140" s="49"/>
    </row>
    <row r="141" ht="15.75" customHeight="1">
      <c r="A141" s="50"/>
      <c r="B141" s="49"/>
      <c r="C141" s="49"/>
      <c r="D141" s="49"/>
      <c r="E141" s="49"/>
      <c r="F141" s="49"/>
      <c r="G141" s="49"/>
      <c r="H141" s="49"/>
      <c r="I141" s="49"/>
      <c r="J141" s="49"/>
      <c r="K141" s="49"/>
      <c r="L141" s="49"/>
      <c r="M141" s="49"/>
      <c r="N141" s="49"/>
      <c r="O141" s="49"/>
      <c r="P141" s="49"/>
      <c r="Q141" s="49"/>
      <c r="R141" s="49"/>
      <c r="S141" s="49"/>
      <c r="T141" s="49"/>
      <c r="U141" s="49"/>
      <c r="V141" s="49"/>
      <c r="W141" s="49"/>
      <c r="X141" s="49"/>
      <c r="Y141" s="49"/>
      <c r="Z141" s="49"/>
      <c r="AA141" s="49"/>
      <c r="AB141" s="49"/>
      <c r="AC141" s="49"/>
      <c r="AD141" s="49"/>
    </row>
    <row r="142" ht="15.75" customHeight="1">
      <c r="A142" s="50"/>
      <c r="B142" s="49"/>
      <c r="C142" s="49"/>
      <c r="D142" s="49"/>
      <c r="E142" s="49"/>
      <c r="F142" s="49"/>
      <c r="G142" s="49"/>
      <c r="H142" s="49"/>
      <c r="I142" s="49"/>
      <c r="J142" s="49"/>
      <c r="K142" s="49"/>
      <c r="L142" s="49"/>
      <c r="M142" s="49"/>
      <c r="N142" s="49"/>
      <c r="O142" s="49"/>
      <c r="P142" s="49"/>
      <c r="Q142" s="49"/>
      <c r="R142" s="49"/>
      <c r="S142" s="49"/>
      <c r="T142" s="49"/>
      <c r="U142" s="49"/>
      <c r="V142" s="49"/>
      <c r="W142" s="49"/>
      <c r="X142" s="49"/>
      <c r="Y142" s="49"/>
      <c r="Z142" s="49"/>
      <c r="AA142" s="49"/>
      <c r="AB142" s="49"/>
      <c r="AC142" s="49"/>
      <c r="AD142" s="49"/>
    </row>
    <row r="143" ht="15.75" customHeight="1">
      <c r="A143" s="50"/>
      <c r="B143" s="49"/>
      <c r="C143" s="49"/>
      <c r="D143" s="49"/>
      <c r="E143" s="49"/>
      <c r="F143" s="49"/>
      <c r="G143" s="49"/>
      <c r="H143" s="49"/>
      <c r="I143" s="49"/>
      <c r="J143" s="49"/>
      <c r="K143" s="49"/>
      <c r="L143" s="49"/>
      <c r="M143" s="49"/>
      <c r="N143" s="49"/>
      <c r="O143" s="49"/>
      <c r="P143" s="49"/>
      <c r="Q143" s="49"/>
      <c r="R143" s="49"/>
      <c r="S143" s="49"/>
      <c r="T143" s="49"/>
      <c r="U143" s="49"/>
      <c r="V143" s="49"/>
      <c r="W143" s="49"/>
      <c r="X143" s="49"/>
      <c r="Y143" s="49"/>
      <c r="Z143" s="49"/>
      <c r="AA143" s="49"/>
      <c r="AB143" s="49"/>
      <c r="AC143" s="49"/>
      <c r="AD143" s="49"/>
    </row>
    <row r="144" ht="15.75" customHeight="1">
      <c r="A144" s="50"/>
      <c r="B144" s="49"/>
      <c r="C144" s="49"/>
      <c r="D144" s="49"/>
      <c r="E144" s="49"/>
      <c r="F144" s="49"/>
      <c r="G144" s="49"/>
      <c r="H144" s="49"/>
      <c r="I144" s="49"/>
      <c r="J144" s="49"/>
      <c r="K144" s="49"/>
      <c r="L144" s="49"/>
      <c r="M144" s="49"/>
      <c r="N144" s="49"/>
      <c r="O144" s="49"/>
      <c r="P144" s="49"/>
      <c r="Q144" s="49"/>
      <c r="R144" s="49"/>
      <c r="S144" s="49"/>
      <c r="T144" s="49"/>
      <c r="U144" s="49"/>
      <c r="V144" s="49"/>
      <c r="W144" s="49"/>
      <c r="X144" s="49"/>
      <c r="Y144" s="49"/>
      <c r="Z144" s="49"/>
      <c r="AA144" s="49"/>
      <c r="AB144" s="49"/>
      <c r="AC144" s="49"/>
      <c r="AD144" s="49"/>
    </row>
    <row r="145" ht="15.75" customHeight="1">
      <c r="A145" s="50"/>
      <c r="B145" s="49"/>
      <c r="C145" s="49"/>
      <c r="D145" s="49"/>
      <c r="E145" s="49"/>
      <c r="F145" s="49"/>
      <c r="G145" s="49"/>
      <c r="H145" s="49"/>
      <c r="I145" s="49"/>
      <c r="J145" s="49"/>
      <c r="K145" s="49"/>
      <c r="L145" s="49"/>
      <c r="M145" s="49"/>
      <c r="N145" s="49"/>
      <c r="O145" s="49"/>
      <c r="P145" s="49"/>
      <c r="Q145" s="49"/>
      <c r="R145" s="49"/>
      <c r="S145" s="49"/>
      <c r="T145" s="49"/>
      <c r="U145" s="49"/>
      <c r="V145" s="49"/>
      <c r="W145" s="49"/>
      <c r="X145" s="49"/>
      <c r="Y145" s="49"/>
      <c r="Z145" s="49"/>
      <c r="AA145" s="49"/>
      <c r="AB145" s="49"/>
      <c r="AC145" s="49"/>
      <c r="AD145" s="49"/>
    </row>
    <row r="146" ht="15.75" customHeight="1">
      <c r="A146" s="50"/>
      <c r="B146" s="49"/>
      <c r="C146" s="49"/>
      <c r="D146" s="49"/>
      <c r="E146" s="49"/>
      <c r="F146" s="49"/>
      <c r="G146" s="49"/>
      <c r="H146" s="49"/>
      <c r="I146" s="49"/>
      <c r="J146" s="49"/>
      <c r="K146" s="49"/>
      <c r="L146" s="49"/>
      <c r="M146" s="49"/>
      <c r="N146" s="49"/>
      <c r="O146" s="49"/>
      <c r="P146" s="49"/>
      <c r="Q146" s="49"/>
      <c r="R146" s="49"/>
      <c r="S146" s="49"/>
      <c r="T146" s="49"/>
      <c r="U146" s="49"/>
      <c r="V146" s="49"/>
      <c r="W146" s="49"/>
      <c r="X146" s="49"/>
      <c r="Y146" s="49"/>
      <c r="Z146" s="49"/>
      <c r="AA146" s="49"/>
      <c r="AB146" s="49"/>
      <c r="AC146" s="49"/>
      <c r="AD146" s="49"/>
    </row>
    <row r="147" ht="15.75" customHeight="1">
      <c r="A147" s="50"/>
      <c r="B147" s="49"/>
      <c r="C147" s="49"/>
      <c r="D147" s="49"/>
      <c r="E147" s="49"/>
      <c r="F147" s="49"/>
      <c r="G147" s="49"/>
      <c r="H147" s="49"/>
      <c r="I147" s="49"/>
      <c r="J147" s="49"/>
      <c r="K147" s="49"/>
      <c r="L147" s="49"/>
      <c r="M147" s="49"/>
      <c r="N147" s="49"/>
      <c r="O147" s="49"/>
      <c r="P147" s="49"/>
      <c r="Q147" s="49"/>
      <c r="R147" s="49"/>
      <c r="S147" s="49"/>
      <c r="T147" s="49"/>
      <c r="U147" s="49"/>
      <c r="V147" s="49"/>
      <c r="W147" s="49"/>
      <c r="X147" s="49"/>
      <c r="Y147" s="49"/>
      <c r="Z147" s="49"/>
      <c r="AA147" s="49"/>
      <c r="AB147" s="49"/>
      <c r="AC147" s="49"/>
      <c r="AD147" s="49"/>
    </row>
    <row r="148" ht="15.75" customHeight="1">
      <c r="A148" s="50"/>
      <c r="B148" s="49"/>
      <c r="C148" s="49"/>
      <c r="D148" s="49"/>
      <c r="E148" s="49"/>
      <c r="F148" s="49"/>
      <c r="G148" s="49"/>
      <c r="H148" s="49"/>
      <c r="I148" s="49"/>
      <c r="J148" s="49"/>
      <c r="K148" s="49"/>
      <c r="L148" s="49"/>
      <c r="M148" s="49"/>
      <c r="N148" s="49"/>
      <c r="O148" s="49"/>
      <c r="P148" s="49"/>
      <c r="Q148" s="49"/>
      <c r="R148" s="49"/>
      <c r="S148" s="49"/>
      <c r="T148" s="49"/>
      <c r="U148" s="49"/>
      <c r="V148" s="49"/>
      <c r="W148" s="49"/>
      <c r="X148" s="49"/>
      <c r="Y148" s="49"/>
      <c r="Z148" s="49"/>
      <c r="AA148" s="49"/>
      <c r="AB148" s="49"/>
      <c r="AC148" s="49"/>
      <c r="AD148" s="49"/>
    </row>
    <row r="149" ht="15.75" customHeight="1">
      <c r="A149" s="50"/>
      <c r="B149" s="49"/>
      <c r="C149" s="49"/>
      <c r="D149" s="49"/>
      <c r="E149" s="49"/>
      <c r="F149" s="49"/>
      <c r="G149" s="49"/>
      <c r="H149" s="49"/>
      <c r="I149" s="49"/>
      <c r="J149" s="49"/>
      <c r="K149" s="49"/>
      <c r="L149" s="49"/>
      <c r="M149" s="49"/>
      <c r="N149" s="49"/>
      <c r="O149" s="49"/>
      <c r="P149" s="49"/>
      <c r="Q149" s="49"/>
      <c r="R149" s="49"/>
      <c r="S149" s="49"/>
      <c r="T149" s="49"/>
      <c r="U149" s="49"/>
      <c r="V149" s="49"/>
      <c r="W149" s="49"/>
      <c r="X149" s="49"/>
      <c r="Y149" s="49"/>
      <c r="Z149" s="49"/>
      <c r="AA149" s="49"/>
      <c r="AB149" s="49"/>
      <c r="AC149" s="49"/>
      <c r="AD149" s="49"/>
    </row>
    <row r="150" ht="15.75" customHeight="1">
      <c r="A150" s="50"/>
      <c r="B150" s="49"/>
      <c r="C150" s="49"/>
      <c r="D150" s="49"/>
      <c r="E150" s="49"/>
      <c r="F150" s="49"/>
      <c r="G150" s="49"/>
      <c r="H150" s="49"/>
      <c r="I150" s="49"/>
      <c r="J150" s="49"/>
      <c r="K150" s="49"/>
      <c r="L150" s="49"/>
      <c r="M150" s="49"/>
      <c r="N150" s="49"/>
      <c r="O150" s="49"/>
      <c r="P150" s="49"/>
      <c r="Q150" s="49"/>
      <c r="R150" s="49"/>
      <c r="S150" s="49"/>
      <c r="T150" s="49"/>
      <c r="U150" s="49"/>
      <c r="V150" s="49"/>
      <c r="W150" s="49"/>
      <c r="X150" s="49"/>
      <c r="Y150" s="49"/>
      <c r="Z150" s="49"/>
      <c r="AA150" s="49"/>
      <c r="AB150" s="49"/>
      <c r="AC150" s="49"/>
      <c r="AD150" s="49"/>
    </row>
    <row r="151" ht="15.75" customHeight="1">
      <c r="A151" s="50"/>
      <c r="B151" s="49"/>
      <c r="C151" s="49"/>
      <c r="D151" s="49"/>
      <c r="E151" s="49"/>
      <c r="F151" s="49"/>
      <c r="G151" s="49"/>
      <c r="H151" s="49"/>
      <c r="I151" s="49"/>
      <c r="J151" s="49"/>
      <c r="K151" s="49"/>
      <c r="L151" s="49"/>
      <c r="M151" s="49"/>
      <c r="N151" s="49"/>
      <c r="O151" s="49"/>
      <c r="P151" s="49"/>
      <c r="Q151" s="49"/>
      <c r="R151" s="49"/>
      <c r="S151" s="49"/>
      <c r="T151" s="49"/>
      <c r="U151" s="49"/>
      <c r="V151" s="49"/>
      <c r="W151" s="49"/>
      <c r="X151" s="49"/>
      <c r="Y151" s="49"/>
      <c r="Z151" s="49"/>
      <c r="AA151" s="49"/>
      <c r="AB151" s="49"/>
      <c r="AC151" s="49"/>
      <c r="AD151" s="49"/>
    </row>
    <row r="152" ht="15.75" customHeight="1">
      <c r="A152" s="50"/>
      <c r="B152" s="49"/>
      <c r="C152" s="49"/>
      <c r="D152" s="49"/>
      <c r="E152" s="49"/>
      <c r="F152" s="49"/>
      <c r="G152" s="49"/>
      <c r="H152" s="49"/>
      <c r="I152" s="49"/>
      <c r="J152" s="49"/>
      <c r="K152" s="49"/>
      <c r="L152" s="49"/>
      <c r="M152" s="49"/>
      <c r="N152" s="49"/>
      <c r="O152" s="49"/>
      <c r="P152" s="49"/>
      <c r="Q152" s="49"/>
      <c r="R152" s="49"/>
      <c r="S152" s="49"/>
      <c r="T152" s="49"/>
      <c r="U152" s="49"/>
      <c r="V152" s="49"/>
      <c r="W152" s="49"/>
      <c r="X152" s="49"/>
      <c r="Y152" s="49"/>
      <c r="Z152" s="49"/>
      <c r="AA152" s="49"/>
      <c r="AB152" s="49"/>
      <c r="AC152" s="49"/>
      <c r="AD152" s="49"/>
    </row>
    <row r="153" ht="15.75" customHeight="1">
      <c r="A153" s="50"/>
      <c r="B153" s="49"/>
      <c r="C153" s="49"/>
      <c r="D153" s="49"/>
      <c r="E153" s="49"/>
      <c r="F153" s="49"/>
      <c r="G153" s="49"/>
      <c r="H153" s="49"/>
      <c r="I153" s="49"/>
      <c r="J153" s="49"/>
      <c r="K153" s="49"/>
      <c r="L153" s="49"/>
      <c r="M153" s="49"/>
      <c r="N153" s="49"/>
      <c r="O153" s="49"/>
      <c r="P153" s="49"/>
      <c r="Q153" s="49"/>
      <c r="R153" s="49"/>
      <c r="S153" s="49"/>
      <c r="T153" s="49"/>
      <c r="U153" s="49"/>
      <c r="V153" s="49"/>
      <c r="W153" s="49"/>
      <c r="X153" s="49"/>
      <c r="Y153" s="49"/>
      <c r="Z153" s="49"/>
      <c r="AA153" s="49"/>
      <c r="AB153" s="49"/>
      <c r="AC153" s="49"/>
      <c r="AD153" s="49"/>
    </row>
    <row r="154" ht="15.75" customHeight="1">
      <c r="A154" s="50"/>
      <c r="B154" s="49"/>
      <c r="C154" s="49"/>
      <c r="D154" s="49"/>
      <c r="E154" s="49"/>
      <c r="F154" s="49"/>
      <c r="G154" s="49"/>
      <c r="H154" s="49"/>
      <c r="I154" s="49"/>
      <c r="J154" s="49"/>
      <c r="K154" s="49"/>
      <c r="L154" s="49"/>
      <c r="M154" s="49"/>
      <c r="N154" s="49"/>
      <c r="O154" s="49"/>
      <c r="P154" s="49"/>
      <c r="Q154" s="49"/>
      <c r="R154" s="49"/>
      <c r="S154" s="49"/>
      <c r="T154" s="49"/>
      <c r="U154" s="49"/>
      <c r="V154" s="49"/>
      <c r="W154" s="49"/>
      <c r="X154" s="49"/>
      <c r="Y154" s="49"/>
      <c r="Z154" s="49"/>
      <c r="AA154" s="49"/>
      <c r="AB154" s="49"/>
      <c r="AC154" s="49"/>
      <c r="AD154" s="49"/>
    </row>
    <row r="155" ht="15.75" customHeight="1">
      <c r="A155" s="50"/>
      <c r="B155" s="49"/>
      <c r="C155" s="49"/>
      <c r="D155" s="49"/>
      <c r="E155" s="49"/>
      <c r="F155" s="49"/>
      <c r="G155" s="49"/>
      <c r="H155" s="49"/>
      <c r="I155" s="49"/>
      <c r="J155" s="49"/>
      <c r="K155" s="49"/>
      <c r="L155" s="49"/>
      <c r="M155" s="49"/>
      <c r="N155" s="49"/>
      <c r="O155" s="49"/>
      <c r="P155" s="49"/>
      <c r="Q155" s="49"/>
      <c r="R155" s="49"/>
      <c r="S155" s="49"/>
      <c r="T155" s="49"/>
      <c r="U155" s="49"/>
      <c r="V155" s="49"/>
      <c r="W155" s="49"/>
      <c r="X155" s="49"/>
      <c r="Y155" s="49"/>
      <c r="Z155" s="49"/>
      <c r="AA155" s="49"/>
      <c r="AB155" s="49"/>
      <c r="AC155" s="49"/>
      <c r="AD155" s="49"/>
    </row>
    <row r="156" ht="15.75" customHeight="1">
      <c r="A156" s="50"/>
      <c r="B156" s="49"/>
      <c r="C156" s="49"/>
      <c r="D156" s="49"/>
      <c r="E156" s="49"/>
      <c r="F156" s="49"/>
      <c r="G156" s="49"/>
      <c r="H156" s="49"/>
      <c r="I156" s="49"/>
      <c r="J156" s="49"/>
      <c r="K156" s="49"/>
      <c r="L156" s="49"/>
      <c r="M156" s="49"/>
      <c r="N156" s="49"/>
      <c r="O156" s="49"/>
      <c r="P156" s="49"/>
      <c r="Q156" s="49"/>
      <c r="R156" s="49"/>
      <c r="S156" s="49"/>
      <c r="T156" s="49"/>
      <c r="U156" s="49"/>
      <c r="V156" s="49"/>
      <c r="W156" s="49"/>
      <c r="X156" s="49"/>
      <c r="Y156" s="49"/>
      <c r="Z156" s="49"/>
      <c r="AA156" s="49"/>
      <c r="AB156" s="49"/>
      <c r="AC156" s="49"/>
      <c r="AD156" s="49"/>
    </row>
    <row r="157" ht="15.75" customHeight="1">
      <c r="A157" s="50"/>
      <c r="B157" s="49"/>
      <c r="C157" s="49"/>
      <c r="D157" s="49"/>
      <c r="E157" s="49"/>
      <c r="F157" s="49"/>
      <c r="G157" s="49"/>
      <c r="H157" s="49"/>
      <c r="I157" s="49"/>
      <c r="J157" s="49"/>
      <c r="K157" s="49"/>
      <c r="L157" s="49"/>
      <c r="M157" s="49"/>
      <c r="N157" s="49"/>
      <c r="O157" s="49"/>
      <c r="P157" s="49"/>
      <c r="Q157" s="49"/>
      <c r="R157" s="49"/>
      <c r="S157" s="49"/>
      <c r="T157" s="49"/>
      <c r="U157" s="49"/>
      <c r="V157" s="49"/>
      <c r="W157" s="49"/>
      <c r="X157" s="49"/>
      <c r="Y157" s="49"/>
      <c r="Z157" s="49"/>
      <c r="AA157" s="49"/>
      <c r="AB157" s="49"/>
      <c r="AC157" s="49"/>
      <c r="AD157" s="49"/>
    </row>
    <row r="158" ht="15.75" customHeight="1">
      <c r="A158" s="50"/>
      <c r="B158" s="49"/>
      <c r="C158" s="49"/>
      <c r="D158" s="49"/>
      <c r="E158" s="49"/>
      <c r="F158" s="49"/>
      <c r="G158" s="49"/>
      <c r="H158" s="49"/>
      <c r="I158" s="49"/>
      <c r="J158" s="49"/>
      <c r="K158" s="49"/>
      <c r="L158" s="49"/>
      <c r="M158" s="49"/>
      <c r="N158" s="49"/>
      <c r="O158" s="49"/>
      <c r="P158" s="49"/>
      <c r="Q158" s="49"/>
      <c r="R158" s="49"/>
      <c r="S158" s="49"/>
      <c r="T158" s="49"/>
      <c r="U158" s="49"/>
      <c r="V158" s="49"/>
      <c r="W158" s="49"/>
      <c r="X158" s="49"/>
      <c r="Y158" s="49"/>
      <c r="Z158" s="49"/>
      <c r="AA158" s="49"/>
      <c r="AB158" s="49"/>
      <c r="AC158" s="49"/>
      <c r="AD158" s="49"/>
    </row>
    <row r="159" ht="15.75" customHeight="1">
      <c r="A159" s="50"/>
      <c r="B159" s="49"/>
      <c r="C159" s="49"/>
      <c r="D159" s="49"/>
      <c r="E159" s="49"/>
      <c r="F159" s="49"/>
      <c r="G159" s="49"/>
      <c r="H159" s="49"/>
      <c r="I159" s="49"/>
      <c r="J159" s="49"/>
      <c r="K159" s="49"/>
      <c r="L159" s="49"/>
      <c r="M159" s="49"/>
      <c r="N159" s="49"/>
      <c r="O159" s="49"/>
      <c r="P159" s="49"/>
      <c r="Q159" s="49"/>
      <c r="R159" s="49"/>
      <c r="S159" s="49"/>
      <c r="T159" s="49"/>
      <c r="U159" s="49"/>
      <c r="V159" s="49"/>
      <c r="W159" s="49"/>
      <c r="X159" s="49"/>
      <c r="Y159" s="49"/>
      <c r="Z159" s="49"/>
      <c r="AA159" s="49"/>
      <c r="AB159" s="49"/>
      <c r="AC159" s="49"/>
      <c r="AD159" s="49"/>
    </row>
    <row r="160" ht="15.75" customHeight="1">
      <c r="A160" s="50"/>
      <c r="B160" s="49"/>
      <c r="C160" s="49"/>
      <c r="D160" s="49"/>
      <c r="E160" s="49"/>
      <c r="F160" s="49"/>
      <c r="G160" s="49"/>
      <c r="H160" s="49"/>
      <c r="I160" s="49"/>
      <c r="J160" s="49"/>
      <c r="K160" s="49"/>
      <c r="L160" s="49"/>
      <c r="M160" s="49"/>
      <c r="N160" s="49"/>
      <c r="O160" s="49"/>
      <c r="P160" s="49"/>
      <c r="Q160" s="49"/>
      <c r="R160" s="49"/>
      <c r="S160" s="49"/>
      <c r="T160" s="49"/>
      <c r="U160" s="49"/>
      <c r="V160" s="49"/>
      <c r="W160" s="49"/>
      <c r="X160" s="49"/>
      <c r="Y160" s="49"/>
      <c r="Z160" s="49"/>
      <c r="AA160" s="49"/>
      <c r="AB160" s="49"/>
      <c r="AC160" s="49"/>
      <c r="AD160" s="49"/>
    </row>
    <row r="161" ht="15.75" customHeight="1">
      <c r="A161" s="50"/>
      <c r="B161" s="49"/>
      <c r="C161" s="49"/>
      <c r="D161" s="49"/>
      <c r="E161" s="49"/>
      <c r="F161" s="49"/>
      <c r="G161" s="49"/>
      <c r="H161" s="49"/>
      <c r="I161" s="49"/>
      <c r="J161" s="49"/>
      <c r="K161" s="49"/>
      <c r="L161" s="49"/>
      <c r="M161" s="49"/>
      <c r="N161" s="49"/>
      <c r="O161" s="49"/>
      <c r="P161" s="49"/>
      <c r="Q161" s="49"/>
      <c r="R161" s="49"/>
      <c r="S161" s="49"/>
      <c r="T161" s="49"/>
      <c r="U161" s="49"/>
      <c r="V161" s="49"/>
      <c r="W161" s="49"/>
      <c r="X161" s="49"/>
      <c r="Y161" s="49"/>
      <c r="Z161" s="49"/>
      <c r="AA161" s="49"/>
      <c r="AB161" s="49"/>
      <c r="AC161" s="49"/>
      <c r="AD161" s="49"/>
    </row>
    <row r="162" ht="15.75" customHeight="1">
      <c r="A162" s="50"/>
      <c r="B162" s="49"/>
      <c r="C162" s="49"/>
      <c r="D162" s="49"/>
      <c r="E162" s="49"/>
      <c r="F162" s="49"/>
      <c r="G162" s="49"/>
      <c r="H162" s="49"/>
      <c r="I162" s="49"/>
      <c r="J162" s="49"/>
      <c r="K162" s="49"/>
      <c r="L162" s="49"/>
      <c r="M162" s="49"/>
      <c r="N162" s="49"/>
      <c r="O162" s="49"/>
      <c r="P162" s="49"/>
      <c r="Q162" s="49"/>
      <c r="R162" s="49"/>
      <c r="S162" s="49"/>
      <c r="T162" s="49"/>
      <c r="U162" s="49"/>
      <c r="V162" s="49"/>
      <c r="W162" s="49"/>
      <c r="X162" s="49"/>
      <c r="Y162" s="49"/>
      <c r="Z162" s="49"/>
      <c r="AA162" s="49"/>
      <c r="AB162" s="49"/>
      <c r="AC162" s="49"/>
      <c r="AD162" s="49"/>
    </row>
    <row r="163" ht="15.75" customHeight="1">
      <c r="A163" s="50"/>
      <c r="B163" s="49"/>
      <c r="C163" s="49"/>
      <c r="D163" s="49"/>
      <c r="E163" s="49"/>
      <c r="F163" s="49"/>
      <c r="G163" s="49"/>
      <c r="H163" s="49"/>
      <c r="I163" s="49"/>
      <c r="J163" s="49"/>
      <c r="K163" s="49"/>
      <c r="L163" s="49"/>
      <c r="M163" s="49"/>
      <c r="N163" s="49"/>
      <c r="O163" s="49"/>
      <c r="P163" s="49"/>
      <c r="Q163" s="49"/>
      <c r="R163" s="49"/>
      <c r="S163" s="49"/>
      <c r="T163" s="49"/>
      <c r="U163" s="49"/>
      <c r="V163" s="49"/>
      <c r="W163" s="49"/>
      <c r="X163" s="49"/>
      <c r="Y163" s="49"/>
      <c r="Z163" s="49"/>
      <c r="AA163" s="49"/>
      <c r="AB163" s="49"/>
      <c r="AC163" s="49"/>
      <c r="AD163" s="49"/>
    </row>
    <row r="164" ht="15.75" customHeight="1">
      <c r="A164" s="50"/>
      <c r="B164" s="49"/>
      <c r="C164" s="49"/>
      <c r="D164" s="49"/>
      <c r="E164" s="49"/>
      <c r="F164" s="49"/>
      <c r="G164" s="49"/>
      <c r="H164" s="49"/>
      <c r="I164" s="49"/>
      <c r="J164" s="49"/>
      <c r="K164" s="49"/>
      <c r="L164" s="49"/>
      <c r="M164" s="49"/>
      <c r="N164" s="49"/>
      <c r="O164" s="49"/>
      <c r="P164" s="49"/>
      <c r="Q164" s="49"/>
      <c r="R164" s="49"/>
      <c r="S164" s="49"/>
      <c r="T164" s="49"/>
      <c r="U164" s="49"/>
      <c r="V164" s="49"/>
      <c r="W164" s="49"/>
      <c r="X164" s="49"/>
      <c r="Y164" s="49"/>
      <c r="Z164" s="49"/>
      <c r="AA164" s="49"/>
      <c r="AB164" s="49"/>
      <c r="AC164" s="49"/>
      <c r="AD164" s="49"/>
    </row>
    <row r="165" ht="15.75" customHeight="1">
      <c r="A165" s="50"/>
      <c r="B165" s="49"/>
      <c r="C165" s="49"/>
      <c r="D165" s="49"/>
      <c r="E165" s="49"/>
      <c r="F165" s="49"/>
      <c r="G165" s="49"/>
      <c r="H165" s="49"/>
      <c r="I165" s="49"/>
      <c r="J165" s="49"/>
      <c r="K165" s="49"/>
      <c r="L165" s="49"/>
      <c r="M165" s="49"/>
      <c r="N165" s="49"/>
      <c r="O165" s="49"/>
      <c r="P165" s="49"/>
      <c r="Q165" s="49"/>
      <c r="R165" s="49"/>
      <c r="S165" s="49"/>
      <c r="T165" s="49"/>
      <c r="U165" s="49"/>
      <c r="V165" s="49"/>
      <c r="W165" s="49"/>
      <c r="X165" s="49"/>
      <c r="Y165" s="49"/>
      <c r="Z165" s="49"/>
      <c r="AA165" s="49"/>
      <c r="AB165" s="49"/>
      <c r="AC165" s="49"/>
      <c r="AD165" s="49"/>
    </row>
    <row r="166" ht="15.75" customHeight="1">
      <c r="A166" s="50"/>
      <c r="B166" s="49"/>
      <c r="C166" s="49"/>
      <c r="D166" s="49"/>
      <c r="E166" s="49"/>
      <c r="F166" s="49"/>
      <c r="G166" s="49"/>
      <c r="H166" s="49"/>
      <c r="I166" s="49"/>
      <c r="J166" s="49"/>
      <c r="K166" s="49"/>
      <c r="L166" s="49"/>
      <c r="M166" s="49"/>
      <c r="N166" s="49"/>
      <c r="O166" s="49"/>
      <c r="P166" s="49"/>
      <c r="Q166" s="49"/>
      <c r="R166" s="49"/>
      <c r="S166" s="49"/>
      <c r="T166" s="49"/>
      <c r="U166" s="49"/>
      <c r="V166" s="49"/>
      <c r="W166" s="49"/>
      <c r="X166" s="49"/>
      <c r="Y166" s="49"/>
      <c r="Z166" s="49"/>
      <c r="AA166" s="49"/>
      <c r="AB166" s="49"/>
      <c r="AC166" s="49"/>
      <c r="AD166" s="49"/>
    </row>
    <row r="167" ht="15.75" customHeight="1">
      <c r="A167" s="50"/>
      <c r="B167" s="49"/>
      <c r="C167" s="49"/>
      <c r="D167" s="49"/>
      <c r="E167" s="49"/>
      <c r="F167" s="49"/>
      <c r="G167" s="49"/>
      <c r="H167" s="49"/>
      <c r="I167" s="49"/>
      <c r="J167" s="49"/>
      <c r="K167" s="49"/>
      <c r="L167" s="49"/>
      <c r="M167" s="49"/>
      <c r="N167" s="49"/>
      <c r="O167" s="49"/>
      <c r="P167" s="49"/>
      <c r="Q167" s="49"/>
      <c r="R167" s="49"/>
      <c r="S167" s="49"/>
      <c r="T167" s="49"/>
      <c r="U167" s="49"/>
      <c r="V167" s="49"/>
      <c r="W167" s="49"/>
      <c r="X167" s="49"/>
      <c r="Y167" s="49"/>
      <c r="Z167" s="49"/>
      <c r="AA167" s="49"/>
      <c r="AB167" s="49"/>
      <c r="AC167" s="49"/>
      <c r="AD167" s="49"/>
    </row>
    <row r="168" ht="15.75" customHeight="1">
      <c r="A168" s="50"/>
      <c r="B168" s="49"/>
      <c r="C168" s="49"/>
      <c r="D168" s="49"/>
      <c r="E168" s="49"/>
      <c r="F168" s="49"/>
      <c r="G168" s="49"/>
      <c r="H168" s="49"/>
      <c r="I168" s="49"/>
      <c r="J168" s="49"/>
      <c r="K168" s="49"/>
      <c r="L168" s="49"/>
      <c r="M168" s="49"/>
      <c r="N168" s="49"/>
      <c r="O168" s="49"/>
      <c r="P168" s="49"/>
      <c r="Q168" s="49"/>
      <c r="R168" s="49"/>
      <c r="S168" s="49"/>
      <c r="T168" s="49"/>
      <c r="U168" s="49"/>
      <c r="V168" s="49"/>
      <c r="W168" s="49"/>
      <c r="X168" s="49"/>
      <c r="Y168" s="49"/>
      <c r="Z168" s="49"/>
      <c r="AA168" s="49"/>
      <c r="AB168" s="49"/>
      <c r="AC168" s="49"/>
      <c r="AD168" s="49"/>
    </row>
    <row r="169" ht="15.75" customHeight="1">
      <c r="A169" s="50"/>
      <c r="B169" s="49"/>
      <c r="C169" s="49"/>
      <c r="D169" s="49"/>
      <c r="E169" s="49"/>
      <c r="F169" s="49"/>
      <c r="G169" s="49"/>
      <c r="H169" s="49"/>
      <c r="I169" s="49"/>
      <c r="J169" s="49"/>
      <c r="K169" s="49"/>
      <c r="L169" s="49"/>
      <c r="M169" s="49"/>
      <c r="N169" s="49"/>
      <c r="O169" s="49"/>
      <c r="P169" s="49"/>
      <c r="Q169" s="49"/>
      <c r="R169" s="49"/>
      <c r="S169" s="49"/>
      <c r="T169" s="49"/>
      <c r="U169" s="49"/>
      <c r="V169" s="49"/>
      <c r="W169" s="49"/>
      <c r="X169" s="49"/>
      <c r="Y169" s="49"/>
      <c r="Z169" s="49"/>
      <c r="AA169" s="49"/>
      <c r="AB169" s="49"/>
      <c r="AC169" s="49"/>
      <c r="AD169" s="49"/>
    </row>
    <row r="170" ht="15.75" customHeight="1">
      <c r="A170" s="50"/>
      <c r="B170" s="49"/>
      <c r="C170" s="49"/>
      <c r="D170" s="49"/>
      <c r="E170" s="49"/>
      <c r="F170" s="49"/>
      <c r="G170" s="49"/>
      <c r="H170" s="49"/>
      <c r="I170" s="49"/>
      <c r="J170" s="49"/>
      <c r="K170" s="49"/>
      <c r="L170" s="49"/>
      <c r="M170" s="49"/>
      <c r="N170" s="49"/>
      <c r="O170" s="49"/>
      <c r="P170" s="49"/>
      <c r="Q170" s="49"/>
      <c r="R170" s="49"/>
      <c r="S170" s="49"/>
      <c r="T170" s="49"/>
      <c r="U170" s="49"/>
      <c r="V170" s="49"/>
      <c r="W170" s="49"/>
      <c r="X170" s="49"/>
      <c r="Y170" s="49"/>
      <c r="Z170" s="49"/>
      <c r="AA170" s="49"/>
      <c r="AB170" s="49"/>
      <c r="AC170" s="49"/>
      <c r="AD170" s="49"/>
    </row>
    <row r="171" ht="15.75" customHeight="1">
      <c r="A171" s="50"/>
      <c r="B171" s="49"/>
      <c r="C171" s="49"/>
      <c r="D171" s="49"/>
      <c r="E171" s="49"/>
      <c r="F171" s="49"/>
      <c r="G171" s="49"/>
      <c r="H171" s="49"/>
      <c r="I171" s="49"/>
      <c r="J171" s="49"/>
      <c r="K171" s="49"/>
      <c r="L171" s="49"/>
      <c r="M171" s="49"/>
      <c r="N171" s="49"/>
      <c r="O171" s="49"/>
      <c r="P171" s="49"/>
      <c r="Q171" s="49"/>
      <c r="R171" s="49"/>
      <c r="S171" s="49"/>
      <c r="T171" s="49"/>
      <c r="U171" s="49"/>
      <c r="V171" s="49"/>
      <c r="W171" s="49"/>
      <c r="X171" s="49"/>
      <c r="Y171" s="49"/>
      <c r="Z171" s="49"/>
      <c r="AA171" s="49"/>
      <c r="AB171" s="49"/>
      <c r="AC171" s="49"/>
      <c r="AD171" s="49"/>
    </row>
    <row r="172" ht="15.75" customHeight="1">
      <c r="A172" s="50"/>
      <c r="B172" s="49"/>
      <c r="C172" s="49"/>
      <c r="D172" s="49"/>
      <c r="E172" s="49"/>
      <c r="F172" s="49"/>
      <c r="G172" s="49"/>
      <c r="H172" s="49"/>
      <c r="I172" s="49"/>
      <c r="J172" s="49"/>
      <c r="K172" s="49"/>
      <c r="L172" s="49"/>
      <c r="M172" s="49"/>
      <c r="N172" s="49"/>
      <c r="O172" s="49"/>
      <c r="P172" s="49"/>
      <c r="Q172" s="49"/>
      <c r="R172" s="49"/>
      <c r="S172" s="49"/>
      <c r="T172" s="49"/>
      <c r="U172" s="49"/>
      <c r="V172" s="49"/>
      <c r="W172" s="49"/>
      <c r="X172" s="49"/>
      <c r="Y172" s="49"/>
      <c r="Z172" s="49"/>
      <c r="AA172" s="49"/>
      <c r="AB172" s="49"/>
      <c r="AC172" s="49"/>
      <c r="AD172" s="49"/>
    </row>
    <row r="173" ht="15.75" customHeight="1">
      <c r="A173" s="50"/>
      <c r="B173" s="49"/>
      <c r="C173" s="49"/>
      <c r="D173" s="49"/>
      <c r="E173" s="49"/>
      <c r="F173" s="49"/>
      <c r="G173" s="49"/>
      <c r="H173" s="49"/>
      <c r="I173" s="49"/>
      <c r="J173" s="49"/>
      <c r="K173" s="49"/>
      <c r="L173" s="49"/>
      <c r="M173" s="49"/>
      <c r="N173" s="49"/>
      <c r="O173" s="49"/>
      <c r="P173" s="49"/>
      <c r="Q173" s="49"/>
      <c r="R173" s="49"/>
      <c r="S173" s="49"/>
      <c r="T173" s="49"/>
      <c r="U173" s="49"/>
      <c r="V173" s="49"/>
      <c r="W173" s="49"/>
      <c r="X173" s="49"/>
      <c r="Y173" s="49"/>
      <c r="Z173" s="49"/>
      <c r="AA173" s="49"/>
      <c r="AB173" s="49"/>
      <c r="AC173" s="49"/>
      <c r="AD173" s="49"/>
    </row>
    <row r="174" ht="15.75" customHeight="1">
      <c r="A174" s="50"/>
      <c r="B174" s="49"/>
      <c r="C174" s="49"/>
      <c r="D174" s="49"/>
      <c r="E174" s="49"/>
      <c r="F174" s="49"/>
      <c r="G174" s="49"/>
      <c r="H174" s="49"/>
      <c r="I174" s="49"/>
      <c r="J174" s="49"/>
      <c r="K174" s="49"/>
      <c r="L174" s="49"/>
      <c r="M174" s="49"/>
      <c r="N174" s="49"/>
      <c r="O174" s="49"/>
      <c r="P174" s="49"/>
      <c r="Q174" s="49"/>
      <c r="R174" s="49"/>
      <c r="S174" s="49"/>
      <c r="T174" s="49"/>
      <c r="U174" s="49"/>
      <c r="V174" s="49"/>
      <c r="W174" s="49"/>
      <c r="X174" s="49"/>
      <c r="Y174" s="49"/>
      <c r="Z174" s="49"/>
      <c r="AA174" s="49"/>
      <c r="AB174" s="49"/>
      <c r="AC174" s="49"/>
      <c r="AD174" s="49"/>
    </row>
    <row r="175" ht="15.75" customHeight="1">
      <c r="A175" s="50"/>
      <c r="B175" s="49"/>
      <c r="C175" s="49"/>
      <c r="D175" s="49"/>
      <c r="E175" s="49"/>
      <c r="F175" s="49"/>
      <c r="G175" s="49"/>
      <c r="H175" s="49"/>
      <c r="I175" s="49"/>
      <c r="J175" s="49"/>
      <c r="K175" s="49"/>
      <c r="L175" s="49"/>
      <c r="M175" s="49"/>
      <c r="N175" s="49"/>
      <c r="O175" s="49"/>
      <c r="P175" s="49"/>
      <c r="Q175" s="49"/>
      <c r="R175" s="49"/>
      <c r="S175" s="49"/>
      <c r="T175" s="49"/>
      <c r="U175" s="49"/>
      <c r="V175" s="49"/>
      <c r="W175" s="49"/>
      <c r="X175" s="49"/>
      <c r="Y175" s="49"/>
      <c r="Z175" s="49"/>
      <c r="AA175" s="49"/>
      <c r="AB175" s="49"/>
      <c r="AC175" s="49"/>
      <c r="AD175" s="49"/>
    </row>
    <row r="176" ht="15.75" customHeight="1">
      <c r="A176" s="50"/>
      <c r="B176" s="49"/>
      <c r="C176" s="49"/>
      <c r="D176" s="49"/>
      <c r="E176" s="49"/>
      <c r="F176" s="49"/>
      <c r="G176" s="49"/>
      <c r="H176" s="49"/>
      <c r="I176" s="49"/>
      <c r="J176" s="49"/>
      <c r="K176" s="49"/>
      <c r="L176" s="49"/>
      <c r="M176" s="49"/>
      <c r="N176" s="49"/>
      <c r="O176" s="49"/>
      <c r="P176" s="49"/>
      <c r="Q176" s="49"/>
      <c r="R176" s="49"/>
      <c r="S176" s="49"/>
      <c r="T176" s="49"/>
      <c r="U176" s="49"/>
      <c r="V176" s="49"/>
      <c r="W176" s="49"/>
      <c r="X176" s="49"/>
      <c r="Y176" s="49"/>
      <c r="Z176" s="49"/>
      <c r="AA176" s="49"/>
      <c r="AB176" s="49"/>
      <c r="AC176" s="49"/>
      <c r="AD176" s="49"/>
    </row>
    <row r="177" ht="15.75" customHeight="1">
      <c r="A177" s="50"/>
      <c r="B177" s="49"/>
      <c r="C177" s="49"/>
      <c r="D177" s="49"/>
      <c r="E177" s="49"/>
      <c r="F177" s="49"/>
      <c r="G177" s="49"/>
      <c r="H177" s="49"/>
      <c r="I177" s="49"/>
      <c r="J177" s="49"/>
      <c r="K177" s="49"/>
      <c r="L177" s="49"/>
      <c r="M177" s="49"/>
      <c r="N177" s="49"/>
      <c r="O177" s="49"/>
      <c r="P177" s="49"/>
      <c r="Q177" s="49"/>
      <c r="R177" s="49"/>
      <c r="S177" s="49"/>
      <c r="T177" s="49"/>
      <c r="U177" s="49"/>
      <c r="V177" s="49"/>
      <c r="W177" s="49"/>
      <c r="X177" s="49"/>
      <c r="Y177" s="49"/>
      <c r="Z177" s="49"/>
      <c r="AA177" s="49"/>
      <c r="AB177" s="49"/>
      <c r="AC177" s="49"/>
      <c r="AD177" s="49"/>
    </row>
    <row r="178" ht="15.75" customHeight="1">
      <c r="A178" s="50"/>
      <c r="B178" s="49"/>
      <c r="C178" s="49"/>
      <c r="D178" s="49"/>
      <c r="E178" s="49"/>
      <c r="F178" s="49"/>
      <c r="G178" s="49"/>
      <c r="H178" s="49"/>
      <c r="I178" s="49"/>
      <c r="J178" s="49"/>
      <c r="K178" s="49"/>
      <c r="L178" s="49"/>
      <c r="M178" s="49"/>
      <c r="N178" s="49"/>
      <c r="O178" s="49"/>
      <c r="P178" s="49"/>
      <c r="Q178" s="49"/>
      <c r="R178" s="49"/>
      <c r="S178" s="49"/>
      <c r="T178" s="49"/>
      <c r="U178" s="49"/>
      <c r="V178" s="49"/>
      <c r="W178" s="49"/>
      <c r="X178" s="49"/>
      <c r="Y178" s="49"/>
      <c r="Z178" s="49"/>
      <c r="AA178" s="49"/>
      <c r="AB178" s="49"/>
      <c r="AC178" s="49"/>
      <c r="AD178" s="49"/>
    </row>
    <row r="179" ht="15.75" customHeight="1">
      <c r="A179" s="50"/>
      <c r="B179" s="49"/>
      <c r="C179" s="49"/>
      <c r="D179" s="49"/>
      <c r="E179" s="49"/>
      <c r="F179" s="49"/>
      <c r="G179" s="49"/>
      <c r="H179" s="49"/>
      <c r="I179" s="49"/>
      <c r="J179" s="49"/>
      <c r="K179" s="49"/>
      <c r="L179" s="49"/>
      <c r="M179" s="49"/>
      <c r="N179" s="49"/>
      <c r="O179" s="49"/>
      <c r="P179" s="49"/>
      <c r="Q179" s="49"/>
      <c r="R179" s="49"/>
      <c r="S179" s="49"/>
      <c r="T179" s="49"/>
      <c r="U179" s="49"/>
      <c r="V179" s="49"/>
      <c r="W179" s="49"/>
      <c r="X179" s="49"/>
      <c r="Y179" s="49"/>
      <c r="Z179" s="49"/>
      <c r="AA179" s="49"/>
      <c r="AB179" s="49"/>
      <c r="AC179" s="49"/>
      <c r="AD179" s="49"/>
    </row>
    <row r="180" ht="15.75" customHeight="1">
      <c r="A180" s="50"/>
      <c r="B180" s="49"/>
      <c r="C180" s="49"/>
      <c r="D180" s="49"/>
      <c r="E180" s="49"/>
      <c r="F180" s="49"/>
      <c r="G180" s="49"/>
      <c r="H180" s="49"/>
      <c r="I180" s="49"/>
      <c r="J180" s="49"/>
      <c r="K180" s="49"/>
      <c r="L180" s="49"/>
      <c r="M180" s="49"/>
      <c r="N180" s="49"/>
      <c r="O180" s="49"/>
      <c r="P180" s="49"/>
      <c r="Q180" s="49"/>
      <c r="R180" s="49"/>
      <c r="S180" s="49"/>
      <c r="T180" s="49"/>
      <c r="U180" s="49"/>
      <c r="V180" s="49"/>
      <c r="W180" s="49"/>
      <c r="X180" s="49"/>
      <c r="Y180" s="49"/>
      <c r="Z180" s="49"/>
      <c r="AA180" s="49"/>
      <c r="AB180" s="49"/>
      <c r="AC180" s="49"/>
      <c r="AD180" s="49"/>
    </row>
    <row r="181" ht="15.75" customHeight="1">
      <c r="A181" s="50"/>
      <c r="B181" s="49"/>
      <c r="C181" s="49"/>
      <c r="D181" s="49"/>
      <c r="E181" s="49"/>
      <c r="F181" s="49"/>
      <c r="G181" s="49"/>
      <c r="H181" s="49"/>
      <c r="I181" s="49"/>
      <c r="J181" s="49"/>
      <c r="K181" s="49"/>
      <c r="L181" s="49"/>
      <c r="M181" s="49"/>
      <c r="N181" s="49"/>
      <c r="O181" s="49"/>
      <c r="P181" s="49"/>
      <c r="Q181" s="49"/>
      <c r="R181" s="49"/>
      <c r="S181" s="49"/>
      <c r="T181" s="49"/>
      <c r="U181" s="49"/>
      <c r="V181" s="49"/>
      <c r="W181" s="49"/>
      <c r="X181" s="49"/>
      <c r="Y181" s="49"/>
      <c r="Z181" s="49"/>
      <c r="AA181" s="49"/>
      <c r="AB181" s="49"/>
      <c r="AC181" s="49"/>
      <c r="AD181" s="49"/>
    </row>
    <row r="182" ht="15.75" customHeight="1">
      <c r="A182" s="50"/>
      <c r="B182" s="49"/>
      <c r="C182" s="49"/>
      <c r="D182" s="49"/>
      <c r="E182" s="49"/>
      <c r="F182" s="49"/>
      <c r="G182" s="49"/>
      <c r="H182" s="49"/>
      <c r="I182" s="49"/>
      <c r="J182" s="49"/>
      <c r="K182" s="49"/>
      <c r="L182" s="49"/>
      <c r="M182" s="49"/>
      <c r="N182" s="49"/>
      <c r="O182" s="49"/>
      <c r="P182" s="49"/>
      <c r="Q182" s="49"/>
      <c r="R182" s="49"/>
      <c r="S182" s="49"/>
      <c r="T182" s="49"/>
      <c r="U182" s="49"/>
      <c r="V182" s="49"/>
      <c r="W182" s="49"/>
      <c r="X182" s="49"/>
      <c r="Y182" s="49"/>
      <c r="Z182" s="49"/>
      <c r="AA182" s="49"/>
      <c r="AB182" s="49"/>
      <c r="AC182" s="49"/>
      <c r="AD182" s="49"/>
    </row>
    <row r="183" ht="15.75" customHeight="1">
      <c r="A183" s="50"/>
      <c r="B183" s="49"/>
      <c r="C183" s="49"/>
      <c r="D183" s="49"/>
      <c r="E183" s="49"/>
      <c r="F183" s="49"/>
      <c r="G183" s="49"/>
      <c r="H183" s="49"/>
      <c r="I183" s="49"/>
      <c r="J183" s="49"/>
      <c r="K183" s="49"/>
      <c r="L183" s="49"/>
      <c r="M183" s="49"/>
      <c r="N183" s="49"/>
      <c r="O183" s="49"/>
      <c r="P183" s="49"/>
      <c r="Q183" s="49"/>
      <c r="R183" s="49"/>
      <c r="S183" s="49"/>
      <c r="T183" s="49"/>
      <c r="U183" s="49"/>
      <c r="V183" s="49"/>
      <c r="W183" s="49"/>
      <c r="X183" s="49"/>
      <c r="Y183" s="49"/>
      <c r="Z183" s="49"/>
      <c r="AA183" s="49"/>
      <c r="AB183" s="49"/>
      <c r="AC183" s="49"/>
      <c r="AD183" s="49"/>
    </row>
    <row r="184" ht="15.75" customHeight="1">
      <c r="A184" s="50"/>
      <c r="B184" s="49"/>
      <c r="C184" s="49"/>
      <c r="D184" s="49"/>
      <c r="E184" s="49"/>
      <c r="F184" s="49"/>
      <c r="G184" s="49"/>
      <c r="H184" s="49"/>
      <c r="I184" s="49"/>
      <c r="J184" s="49"/>
      <c r="K184" s="49"/>
      <c r="L184" s="49"/>
      <c r="M184" s="49"/>
      <c r="N184" s="49"/>
      <c r="O184" s="49"/>
      <c r="P184" s="49"/>
      <c r="Q184" s="49"/>
      <c r="R184" s="49"/>
      <c r="S184" s="49"/>
      <c r="T184" s="49"/>
      <c r="U184" s="49"/>
      <c r="V184" s="49"/>
      <c r="W184" s="49"/>
      <c r="X184" s="49"/>
      <c r="Y184" s="49"/>
      <c r="Z184" s="49"/>
      <c r="AA184" s="49"/>
      <c r="AB184" s="49"/>
      <c r="AC184" s="49"/>
      <c r="AD184" s="49"/>
    </row>
    <row r="185" ht="15.75" customHeight="1">
      <c r="A185" s="50"/>
      <c r="B185" s="49"/>
      <c r="C185" s="49"/>
      <c r="D185" s="49"/>
      <c r="E185" s="49"/>
      <c r="F185" s="49"/>
      <c r="G185" s="49"/>
      <c r="H185" s="49"/>
      <c r="I185" s="49"/>
      <c r="J185" s="49"/>
      <c r="K185" s="49"/>
      <c r="L185" s="49"/>
      <c r="M185" s="49"/>
      <c r="N185" s="49"/>
      <c r="O185" s="49"/>
      <c r="P185" s="49"/>
      <c r="Q185" s="49"/>
      <c r="R185" s="49"/>
      <c r="S185" s="49"/>
      <c r="T185" s="49"/>
      <c r="U185" s="49"/>
      <c r="V185" s="49"/>
      <c r="W185" s="49"/>
      <c r="X185" s="49"/>
      <c r="Y185" s="49"/>
      <c r="Z185" s="49"/>
      <c r="AA185" s="49"/>
      <c r="AB185" s="49"/>
      <c r="AC185" s="49"/>
      <c r="AD185" s="49"/>
    </row>
    <row r="186" ht="15.75" customHeight="1">
      <c r="A186" s="50"/>
      <c r="B186" s="49"/>
      <c r="C186" s="49"/>
      <c r="D186" s="49"/>
      <c r="E186" s="49"/>
      <c r="F186" s="49"/>
      <c r="G186" s="49"/>
      <c r="H186" s="49"/>
      <c r="I186" s="49"/>
      <c r="J186" s="49"/>
      <c r="K186" s="49"/>
      <c r="L186" s="49"/>
      <c r="M186" s="49"/>
      <c r="N186" s="49"/>
      <c r="O186" s="49"/>
      <c r="P186" s="49"/>
      <c r="Q186" s="49"/>
      <c r="R186" s="49"/>
      <c r="S186" s="49"/>
      <c r="T186" s="49"/>
      <c r="U186" s="49"/>
      <c r="V186" s="49"/>
      <c r="W186" s="49"/>
      <c r="X186" s="49"/>
      <c r="Y186" s="49"/>
      <c r="Z186" s="49"/>
      <c r="AA186" s="49"/>
      <c r="AB186" s="49"/>
      <c r="AC186" s="49"/>
      <c r="AD186" s="49"/>
    </row>
    <row r="187" ht="15.75" customHeight="1">
      <c r="A187" s="50"/>
      <c r="B187" s="49"/>
      <c r="C187" s="49"/>
      <c r="D187" s="49"/>
      <c r="E187" s="49"/>
      <c r="F187" s="49"/>
      <c r="G187" s="49"/>
      <c r="H187" s="49"/>
      <c r="I187" s="49"/>
      <c r="J187" s="49"/>
      <c r="K187" s="49"/>
      <c r="L187" s="49"/>
      <c r="M187" s="49"/>
      <c r="N187" s="49"/>
      <c r="O187" s="49"/>
      <c r="P187" s="49"/>
      <c r="Q187" s="49"/>
      <c r="R187" s="49"/>
      <c r="S187" s="49"/>
      <c r="T187" s="49"/>
      <c r="U187" s="49"/>
      <c r="V187" s="49"/>
      <c r="W187" s="49"/>
      <c r="X187" s="49"/>
      <c r="Y187" s="49"/>
      <c r="Z187" s="49"/>
      <c r="AA187" s="49"/>
      <c r="AB187" s="49"/>
      <c r="AC187" s="49"/>
      <c r="AD187" s="49"/>
    </row>
    <row r="188" ht="15.75" customHeight="1">
      <c r="A188" s="50"/>
      <c r="B188" s="49"/>
      <c r="C188" s="49"/>
      <c r="D188" s="49"/>
      <c r="E188" s="49"/>
      <c r="F188" s="49"/>
      <c r="G188" s="49"/>
      <c r="H188" s="49"/>
      <c r="I188" s="49"/>
      <c r="J188" s="49"/>
      <c r="K188" s="49"/>
      <c r="L188" s="49"/>
      <c r="M188" s="49"/>
      <c r="N188" s="49"/>
      <c r="O188" s="49"/>
      <c r="P188" s="49"/>
      <c r="Q188" s="49"/>
      <c r="R188" s="49"/>
      <c r="S188" s="49"/>
      <c r="T188" s="49"/>
      <c r="U188" s="49"/>
      <c r="V188" s="49"/>
      <c r="W188" s="49"/>
      <c r="X188" s="49"/>
      <c r="Y188" s="49"/>
      <c r="Z188" s="49"/>
      <c r="AA188" s="49"/>
      <c r="AB188" s="49"/>
      <c r="AC188" s="49"/>
      <c r="AD188" s="49"/>
    </row>
    <row r="189" ht="15.75" customHeight="1">
      <c r="A189" s="50"/>
      <c r="B189" s="49"/>
      <c r="C189" s="49"/>
      <c r="D189" s="49"/>
      <c r="E189" s="49"/>
      <c r="F189" s="49"/>
      <c r="G189" s="49"/>
      <c r="H189" s="49"/>
      <c r="I189" s="49"/>
      <c r="J189" s="49"/>
      <c r="K189" s="49"/>
      <c r="L189" s="49"/>
      <c r="M189" s="49"/>
      <c r="N189" s="49"/>
      <c r="O189" s="49"/>
      <c r="P189" s="49"/>
      <c r="Q189" s="49"/>
      <c r="R189" s="49"/>
      <c r="S189" s="49"/>
      <c r="T189" s="49"/>
      <c r="U189" s="49"/>
      <c r="V189" s="49"/>
      <c r="W189" s="49"/>
      <c r="X189" s="49"/>
      <c r="Y189" s="49"/>
      <c r="Z189" s="49"/>
      <c r="AA189" s="49"/>
      <c r="AB189" s="49"/>
      <c r="AC189" s="49"/>
      <c r="AD189" s="49"/>
    </row>
    <row r="190" ht="15.75" customHeight="1">
      <c r="A190" s="50"/>
      <c r="B190" s="49"/>
      <c r="C190" s="49"/>
      <c r="D190" s="49"/>
      <c r="E190" s="49"/>
      <c r="F190" s="49"/>
      <c r="G190" s="49"/>
      <c r="H190" s="49"/>
      <c r="I190" s="49"/>
      <c r="J190" s="49"/>
      <c r="K190" s="49"/>
      <c r="L190" s="49"/>
      <c r="M190" s="49"/>
      <c r="N190" s="49"/>
      <c r="O190" s="49"/>
      <c r="P190" s="49"/>
      <c r="Q190" s="49"/>
      <c r="R190" s="49"/>
      <c r="S190" s="49"/>
      <c r="T190" s="49"/>
      <c r="U190" s="49"/>
      <c r="V190" s="49"/>
      <c r="W190" s="49"/>
      <c r="X190" s="49"/>
      <c r="Y190" s="49"/>
      <c r="Z190" s="49"/>
      <c r="AA190" s="49"/>
      <c r="AB190" s="49"/>
      <c r="AC190" s="49"/>
      <c r="AD190" s="49"/>
    </row>
    <row r="191" ht="15.75" customHeight="1">
      <c r="A191" s="50"/>
      <c r="B191" s="49"/>
      <c r="C191" s="49"/>
      <c r="D191" s="49"/>
      <c r="E191" s="49"/>
      <c r="F191" s="49"/>
      <c r="G191" s="49"/>
      <c r="H191" s="49"/>
      <c r="I191" s="49"/>
      <c r="J191" s="49"/>
      <c r="K191" s="49"/>
      <c r="L191" s="49"/>
      <c r="M191" s="49"/>
      <c r="N191" s="49"/>
      <c r="O191" s="49"/>
      <c r="P191" s="49"/>
      <c r="Q191" s="49"/>
      <c r="R191" s="49"/>
      <c r="S191" s="49"/>
      <c r="T191" s="49"/>
      <c r="U191" s="49"/>
      <c r="V191" s="49"/>
      <c r="W191" s="49"/>
      <c r="X191" s="49"/>
      <c r="Y191" s="49"/>
      <c r="Z191" s="49"/>
      <c r="AA191" s="49"/>
      <c r="AB191" s="49"/>
      <c r="AC191" s="49"/>
      <c r="AD191" s="49"/>
    </row>
    <row r="192" ht="15.75" customHeight="1">
      <c r="A192" s="50"/>
      <c r="B192" s="49"/>
      <c r="C192" s="49"/>
      <c r="D192" s="49"/>
      <c r="E192" s="49"/>
      <c r="F192" s="49"/>
      <c r="G192" s="49"/>
      <c r="H192" s="49"/>
      <c r="I192" s="49"/>
      <c r="J192" s="49"/>
      <c r="K192" s="49"/>
      <c r="L192" s="49"/>
      <c r="M192" s="49"/>
      <c r="N192" s="49"/>
      <c r="O192" s="49"/>
      <c r="P192" s="49"/>
      <c r="Q192" s="49"/>
      <c r="R192" s="49"/>
      <c r="S192" s="49"/>
      <c r="T192" s="49"/>
      <c r="U192" s="49"/>
      <c r="V192" s="49"/>
      <c r="W192" s="49"/>
      <c r="X192" s="49"/>
      <c r="Y192" s="49"/>
      <c r="Z192" s="49"/>
      <c r="AA192" s="49"/>
      <c r="AB192" s="49"/>
      <c r="AC192" s="49"/>
      <c r="AD192" s="49"/>
    </row>
    <row r="193" ht="15.75" customHeight="1">
      <c r="A193" s="50"/>
      <c r="B193" s="49"/>
      <c r="C193" s="49"/>
      <c r="D193" s="49"/>
      <c r="E193" s="49"/>
      <c r="F193" s="49"/>
      <c r="G193" s="49"/>
      <c r="H193" s="49"/>
      <c r="I193" s="49"/>
      <c r="J193" s="49"/>
      <c r="K193" s="49"/>
      <c r="L193" s="49"/>
      <c r="M193" s="49"/>
      <c r="N193" s="49"/>
      <c r="O193" s="49"/>
      <c r="P193" s="49"/>
      <c r="Q193" s="49"/>
      <c r="R193" s="49"/>
      <c r="S193" s="49"/>
      <c r="T193" s="49"/>
      <c r="U193" s="49"/>
      <c r="V193" s="49"/>
      <c r="W193" s="49"/>
      <c r="X193" s="49"/>
      <c r="Y193" s="49"/>
      <c r="Z193" s="49"/>
      <c r="AA193" s="49"/>
      <c r="AB193" s="49"/>
      <c r="AC193" s="49"/>
      <c r="AD193" s="49"/>
    </row>
    <row r="194" ht="15.75" customHeight="1">
      <c r="A194" s="50"/>
      <c r="B194" s="49"/>
      <c r="C194" s="49"/>
      <c r="D194" s="49"/>
      <c r="E194" s="49"/>
      <c r="F194" s="49"/>
      <c r="G194" s="49"/>
      <c r="H194" s="49"/>
      <c r="I194" s="49"/>
      <c r="J194" s="49"/>
      <c r="K194" s="49"/>
      <c r="L194" s="49"/>
      <c r="M194" s="49"/>
      <c r="N194" s="49"/>
      <c r="O194" s="49"/>
      <c r="P194" s="49"/>
      <c r="Q194" s="49"/>
      <c r="R194" s="49"/>
      <c r="S194" s="49"/>
      <c r="T194" s="49"/>
      <c r="U194" s="49"/>
      <c r="V194" s="49"/>
      <c r="W194" s="49"/>
      <c r="X194" s="49"/>
      <c r="Y194" s="49"/>
      <c r="Z194" s="49"/>
      <c r="AA194" s="49"/>
      <c r="AB194" s="49"/>
      <c r="AC194" s="49"/>
      <c r="AD194" s="49"/>
    </row>
    <row r="195" ht="15.75" customHeight="1">
      <c r="A195" s="50"/>
      <c r="B195" s="49"/>
      <c r="C195" s="49"/>
      <c r="D195" s="49"/>
      <c r="E195" s="49"/>
      <c r="F195" s="49"/>
      <c r="G195" s="49"/>
      <c r="H195" s="49"/>
      <c r="I195" s="49"/>
      <c r="J195" s="49"/>
      <c r="K195" s="49"/>
      <c r="L195" s="49"/>
      <c r="M195" s="49"/>
      <c r="N195" s="49"/>
      <c r="O195" s="49"/>
      <c r="P195" s="49"/>
      <c r="Q195" s="49"/>
      <c r="R195" s="49"/>
      <c r="S195" s="49"/>
      <c r="T195" s="49"/>
      <c r="U195" s="49"/>
      <c r="V195" s="49"/>
      <c r="W195" s="49"/>
      <c r="X195" s="49"/>
      <c r="Y195" s="49"/>
      <c r="Z195" s="49"/>
      <c r="AA195" s="49"/>
      <c r="AB195" s="49"/>
      <c r="AC195" s="49"/>
      <c r="AD195" s="49"/>
    </row>
    <row r="196" ht="15.75" customHeight="1">
      <c r="A196" s="50"/>
      <c r="B196" s="49"/>
      <c r="C196" s="49"/>
      <c r="D196" s="49"/>
      <c r="E196" s="49"/>
      <c r="F196" s="49"/>
      <c r="G196" s="49"/>
      <c r="H196" s="49"/>
      <c r="I196" s="49"/>
      <c r="J196" s="49"/>
      <c r="K196" s="49"/>
      <c r="L196" s="49"/>
      <c r="M196" s="49"/>
      <c r="N196" s="49"/>
      <c r="O196" s="49"/>
      <c r="P196" s="49"/>
      <c r="Q196" s="49"/>
      <c r="R196" s="49"/>
      <c r="S196" s="49"/>
      <c r="T196" s="49"/>
      <c r="U196" s="49"/>
      <c r="V196" s="49"/>
      <c r="W196" s="49"/>
      <c r="X196" s="49"/>
      <c r="Y196" s="49"/>
      <c r="Z196" s="49"/>
      <c r="AA196" s="49"/>
      <c r="AB196" s="49"/>
      <c r="AC196" s="49"/>
      <c r="AD196" s="49"/>
    </row>
    <row r="197" ht="15.75" customHeight="1">
      <c r="A197" s="50"/>
      <c r="B197" s="49"/>
      <c r="C197" s="49"/>
      <c r="D197" s="49"/>
      <c r="E197" s="49"/>
      <c r="F197" s="49"/>
      <c r="G197" s="49"/>
      <c r="H197" s="49"/>
      <c r="I197" s="49"/>
      <c r="J197" s="49"/>
      <c r="K197" s="49"/>
      <c r="L197" s="49"/>
      <c r="M197" s="49"/>
      <c r="N197" s="49"/>
      <c r="O197" s="49"/>
      <c r="P197" s="49"/>
      <c r="Q197" s="49"/>
      <c r="R197" s="49"/>
      <c r="S197" s="49"/>
      <c r="T197" s="49"/>
      <c r="U197" s="49"/>
      <c r="V197" s="49"/>
      <c r="W197" s="49"/>
      <c r="X197" s="49"/>
      <c r="Y197" s="49"/>
      <c r="Z197" s="49"/>
      <c r="AA197" s="49"/>
      <c r="AB197" s="49"/>
      <c r="AC197" s="49"/>
      <c r="AD197" s="49"/>
    </row>
    <row r="198" ht="15.75" customHeight="1">
      <c r="A198" s="50"/>
      <c r="B198" s="49"/>
      <c r="C198" s="49"/>
      <c r="D198" s="49"/>
      <c r="E198" s="49"/>
      <c r="F198" s="49"/>
      <c r="G198" s="49"/>
      <c r="H198" s="49"/>
      <c r="I198" s="49"/>
      <c r="J198" s="49"/>
      <c r="K198" s="49"/>
      <c r="L198" s="49"/>
      <c r="M198" s="49"/>
      <c r="N198" s="49"/>
      <c r="O198" s="49"/>
      <c r="P198" s="49"/>
      <c r="Q198" s="49"/>
      <c r="R198" s="49"/>
      <c r="S198" s="49"/>
      <c r="T198" s="49"/>
      <c r="U198" s="49"/>
      <c r="V198" s="49"/>
      <c r="W198" s="49"/>
      <c r="X198" s="49"/>
      <c r="Y198" s="49"/>
      <c r="Z198" s="49"/>
      <c r="AA198" s="49"/>
      <c r="AB198" s="49"/>
      <c r="AC198" s="49"/>
      <c r="AD198" s="49"/>
    </row>
    <row r="199" ht="15.75" customHeight="1">
      <c r="A199" s="50"/>
      <c r="B199" s="49"/>
      <c r="C199" s="49"/>
      <c r="D199" s="49"/>
      <c r="E199" s="49"/>
      <c r="F199" s="49"/>
      <c r="G199" s="49"/>
      <c r="H199" s="49"/>
      <c r="I199" s="49"/>
      <c r="J199" s="49"/>
      <c r="K199" s="49"/>
      <c r="L199" s="49"/>
      <c r="M199" s="49"/>
      <c r="N199" s="49"/>
      <c r="O199" s="49"/>
      <c r="P199" s="49"/>
      <c r="Q199" s="49"/>
      <c r="R199" s="49"/>
      <c r="S199" s="49"/>
      <c r="T199" s="49"/>
      <c r="U199" s="49"/>
      <c r="V199" s="49"/>
      <c r="W199" s="49"/>
      <c r="X199" s="49"/>
      <c r="Y199" s="49"/>
      <c r="Z199" s="49"/>
      <c r="AA199" s="49"/>
      <c r="AB199" s="49"/>
      <c r="AC199" s="49"/>
      <c r="AD199" s="49"/>
    </row>
    <row r="200" ht="15.75" customHeight="1">
      <c r="A200" s="50"/>
      <c r="B200" s="49"/>
      <c r="C200" s="49"/>
      <c r="D200" s="49"/>
      <c r="E200" s="49"/>
      <c r="F200" s="49"/>
      <c r="G200" s="49"/>
      <c r="H200" s="49"/>
      <c r="I200" s="49"/>
      <c r="J200" s="49"/>
      <c r="K200" s="49"/>
      <c r="L200" s="49"/>
      <c r="M200" s="49"/>
      <c r="N200" s="49"/>
      <c r="O200" s="49"/>
      <c r="P200" s="49"/>
      <c r="Q200" s="49"/>
      <c r="R200" s="49"/>
      <c r="S200" s="49"/>
      <c r="T200" s="49"/>
      <c r="U200" s="49"/>
      <c r="V200" s="49"/>
      <c r="W200" s="49"/>
      <c r="X200" s="49"/>
      <c r="Y200" s="49"/>
      <c r="Z200" s="49"/>
      <c r="AA200" s="49"/>
      <c r="AB200" s="49"/>
      <c r="AC200" s="49"/>
      <c r="AD200" s="49"/>
    </row>
    <row r="201" ht="15.75" customHeight="1">
      <c r="A201" s="50"/>
      <c r="B201" s="49"/>
      <c r="C201" s="49"/>
      <c r="D201" s="49"/>
      <c r="E201" s="49"/>
      <c r="F201" s="49"/>
      <c r="G201" s="49"/>
      <c r="H201" s="49"/>
      <c r="I201" s="49"/>
      <c r="J201" s="49"/>
      <c r="K201" s="49"/>
      <c r="L201" s="49"/>
      <c r="M201" s="49"/>
      <c r="N201" s="49"/>
      <c r="O201" s="49"/>
      <c r="P201" s="49"/>
      <c r="Q201" s="49"/>
      <c r="R201" s="49"/>
      <c r="S201" s="49"/>
      <c r="T201" s="49"/>
      <c r="U201" s="49"/>
      <c r="V201" s="49"/>
      <c r="W201" s="49"/>
      <c r="X201" s="49"/>
      <c r="Y201" s="49"/>
      <c r="Z201" s="49"/>
      <c r="AA201" s="49"/>
      <c r="AB201" s="49"/>
      <c r="AC201" s="49"/>
      <c r="AD201" s="49"/>
    </row>
    <row r="202" ht="15.75" customHeight="1">
      <c r="A202" s="50"/>
      <c r="B202" s="49"/>
      <c r="C202" s="49"/>
      <c r="D202" s="49"/>
      <c r="E202" s="49"/>
      <c r="F202" s="49"/>
      <c r="G202" s="49"/>
      <c r="H202" s="49"/>
      <c r="I202" s="49"/>
      <c r="J202" s="49"/>
      <c r="K202" s="49"/>
      <c r="L202" s="49"/>
      <c r="M202" s="49"/>
      <c r="N202" s="49"/>
      <c r="O202" s="49"/>
      <c r="P202" s="49"/>
      <c r="Q202" s="49"/>
      <c r="R202" s="49"/>
      <c r="S202" s="49"/>
      <c r="T202" s="49"/>
      <c r="U202" s="49"/>
      <c r="V202" s="49"/>
      <c r="W202" s="49"/>
      <c r="X202" s="49"/>
      <c r="Y202" s="49"/>
      <c r="Z202" s="49"/>
      <c r="AA202" s="49"/>
      <c r="AB202" s="49"/>
      <c r="AC202" s="49"/>
      <c r="AD202" s="49"/>
    </row>
    <row r="203" ht="15.75" customHeight="1">
      <c r="A203" s="50"/>
      <c r="B203" s="49"/>
      <c r="C203" s="49"/>
      <c r="D203" s="49"/>
      <c r="E203" s="49"/>
      <c r="F203" s="49"/>
      <c r="G203" s="49"/>
      <c r="H203" s="49"/>
      <c r="I203" s="49"/>
      <c r="J203" s="49"/>
      <c r="K203" s="49"/>
      <c r="L203" s="49"/>
      <c r="M203" s="49"/>
      <c r="N203" s="49"/>
      <c r="O203" s="49"/>
      <c r="P203" s="49"/>
      <c r="Q203" s="49"/>
      <c r="R203" s="49"/>
      <c r="S203" s="49"/>
      <c r="T203" s="49"/>
      <c r="U203" s="49"/>
      <c r="V203" s="49"/>
      <c r="W203" s="49"/>
      <c r="X203" s="49"/>
      <c r="Y203" s="49"/>
      <c r="Z203" s="49"/>
      <c r="AA203" s="49"/>
      <c r="AB203" s="49"/>
      <c r="AC203" s="49"/>
      <c r="AD203" s="49"/>
    </row>
    <row r="204" ht="15.75" customHeight="1">
      <c r="A204" s="50"/>
      <c r="B204" s="49"/>
      <c r="C204" s="49"/>
      <c r="D204" s="49"/>
      <c r="E204" s="49"/>
      <c r="F204" s="49"/>
      <c r="G204" s="49"/>
      <c r="H204" s="49"/>
      <c r="I204" s="49"/>
      <c r="J204" s="49"/>
      <c r="K204" s="49"/>
      <c r="L204" s="49"/>
      <c r="M204" s="49"/>
      <c r="N204" s="49"/>
      <c r="O204" s="49"/>
      <c r="P204" s="49"/>
      <c r="Q204" s="49"/>
      <c r="R204" s="49"/>
      <c r="S204" s="49"/>
      <c r="T204" s="49"/>
      <c r="U204" s="49"/>
      <c r="V204" s="49"/>
      <c r="W204" s="49"/>
      <c r="X204" s="49"/>
      <c r="Y204" s="49"/>
      <c r="Z204" s="49"/>
      <c r="AA204" s="49"/>
      <c r="AB204" s="49"/>
      <c r="AC204" s="49"/>
      <c r="AD204" s="49"/>
    </row>
    <row r="205" ht="15.75" customHeight="1">
      <c r="A205" s="50"/>
      <c r="B205" s="49"/>
      <c r="C205" s="49"/>
      <c r="D205" s="49"/>
      <c r="E205" s="49"/>
      <c r="F205" s="49"/>
      <c r="G205" s="49"/>
      <c r="H205" s="49"/>
      <c r="I205" s="49"/>
      <c r="J205" s="49"/>
      <c r="K205" s="49"/>
      <c r="L205" s="49"/>
      <c r="M205" s="49"/>
      <c r="N205" s="49"/>
      <c r="O205" s="49"/>
      <c r="P205" s="49"/>
      <c r="Q205" s="49"/>
      <c r="R205" s="49"/>
      <c r="S205" s="49"/>
      <c r="T205" s="49"/>
      <c r="U205" s="49"/>
      <c r="V205" s="49"/>
      <c r="W205" s="49"/>
      <c r="X205" s="49"/>
      <c r="Y205" s="49"/>
      <c r="Z205" s="49"/>
      <c r="AA205" s="49"/>
      <c r="AB205" s="49"/>
      <c r="AC205" s="49"/>
      <c r="AD205" s="49"/>
    </row>
    <row r="206" ht="15.75" customHeight="1">
      <c r="A206" s="50"/>
      <c r="B206" s="49"/>
      <c r="C206" s="49"/>
      <c r="D206" s="49"/>
      <c r="E206" s="49"/>
      <c r="F206" s="49"/>
      <c r="G206" s="49"/>
      <c r="H206" s="49"/>
      <c r="I206" s="49"/>
      <c r="J206" s="49"/>
      <c r="K206" s="49"/>
      <c r="L206" s="49"/>
      <c r="M206" s="49"/>
      <c r="N206" s="49"/>
      <c r="O206" s="49"/>
      <c r="P206" s="49"/>
      <c r="Q206" s="49"/>
      <c r="R206" s="49"/>
      <c r="S206" s="49"/>
      <c r="T206" s="49"/>
      <c r="U206" s="49"/>
      <c r="V206" s="49"/>
      <c r="W206" s="49"/>
      <c r="X206" s="49"/>
      <c r="Y206" s="49"/>
      <c r="Z206" s="49"/>
      <c r="AA206" s="49"/>
      <c r="AB206" s="49"/>
      <c r="AC206" s="49"/>
      <c r="AD206" s="49"/>
    </row>
    <row r="207" ht="15.75" customHeight="1">
      <c r="A207" s="50"/>
      <c r="B207" s="49"/>
      <c r="C207" s="49"/>
      <c r="D207" s="49"/>
      <c r="E207" s="49"/>
      <c r="F207" s="49"/>
      <c r="G207" s="49"/>
      <c r="H207" s="49"/>
      <c r="I207" s="49"/>
      <c r="J207" s="49"/>
      <c r="K207" s="49"/>
      <c r="L207" s="49"/>
      <c r="M207" s="49"/>
      <c r="N207" s="49"/>
      <c r="O207" s="49"/>
      <c r="P207" s="49"/>
      <c r="Q207" s="49"/>
      <c r="R207" s="49"/>
      <c r="S207" s="49"/>
      <c r="T207" s="49"/>
      <c r="U207" s="49"/>
      <c r="V207" s="49"/>
      <c r="W207" s="49"/>
      <c r="X207" s="49"/>
      <c r="Y207" s="49"/>
      <c r="Z207" s="49"/>
      <c r="AA207" s="49"/>
      <c r="AB207" s="49"/>
      <c r="AC207" s="49"/>
      <c r="AD207" s="49"/>
    </row>
    <row r="208" ht="15.75" customHeight="1">
      <c r="A208" s="50"/>
      <c r="B208" s="49"/>
      <c r="C208" s="49"/>
      <c r="D208" s="49"/>
      <c r="E208" s="49"/>
      <c r="F208" s="49"/>
      <c r="G208" s="49"/>
      <c r="H208" s="49"/>
      <c r="I208" s="49"/>
      <c r="J208" s="49"/>
      <c r="K208" s="49"/>
      <c r="L208" s="49"/>
      <c r="M208" s="49"/>
      <c r="N208" s="49"/>
      <c r="O208" s="49"/>
      <c r="P208" s="49"/>
      <c r="Q208" s="49"/>
      <c r="R208" s="49"/>
      <c r="S208" s="49"/>
      <c r="T208" s="49"/>
      <c r="U208" s="49"/>
      <c r="V208" s="49"/>
      <c r="W208" s="49"/>
      <c r="X208" s="49"/>
      <c r="Y208" s="49"/>
      <c r="Z208" s="49"/>
      <c r="AA208" s="49"/>
      <c r="AB208" s="49"/>
      <c r="AC208" s="49"/>
      <c r="AD208" s="49"/>
    </row>
    <row r="209" ht="15.75" customHeight="1">
      <c r="A209" s="50"/>
      <c r="B209" s="49"/>
      <c r="C209" s="49"/>
      <c r="D209" s="49"/>
      <c r="E209" s="49"/>
      <c r="F209" s="49"/>
      <c r="G209" s="49"/>
      <c r="H209" s="49"/>
      <c r="I209" s="49"/>
      <c r="J209" s="49"/>
      <c r="K209" s="49"/>
      <c r="L209" s="49"/>
      <c r="M209" s="49"/>
      <c r="N209" s="49"/>
      <c r="O209" s="49"/>
      <c r="P209" s="49"/>
      <c r="Q209" s="49"/>
      <c r="R209" s="49"/>
      <c r="S209" s="49"/>
      <c r="T209" s="49"/>
      <c r="U209" s="49"/>
      <c r="V209" s="49"/>
      <c r="W209" s="49"/>
      <c r="X209" s="49"/>
      <c r="Y209" s="49"/>
      <c r="Z209" s="49"/>
      <c r="AA209" s="49"/>
      <c r="AB209" s="49"/>
      <c r="AC209" s="49"/>
      <c r="AD209" s="49"/>
    </row>
    <row r="210" ht="15.75" customHeight="1">
      <c r="A210" s="50"/>
      <c r="B210" s="49"/>
      <c r="C210" s="49"/>
      <c r="D210" s="49"/>
      <c r="E210" s="49"/>
      <c r="F210" s="49"/>
      <c r="G210" s="49"/>
      <c r="H210" s="49"/>
      <c r="I210" s="49"/>
      <c r="J210" s="49"/>
      <c r="K210" s="49"/>
      <c r="L210" s="49"/>
      <c r="M210" s="49"/>
      <c r="N210" s="49"/>
      <c r="O210" s="49"/>
      <c r="P210" s="49"/>
      <c r="Q210" s="49"/>
      <c r="R210" s="49"/>
      <c r="S210" s="49"/>
      <c r="T210" s="49"/>
      <c r="U210" s="49"/>
      <c r="V210" s="49"/>
      <c r="W210" s="49"/>
      <c r="X210" s="49"/>
      <c r="Y210" s="49"/>
      <c r="Z210" s="49"/>
      <c r="AA210" s="49"/>
      <c r="AB210" s="49"/>
      <c r="AC210" s="49"/>
      <c r="AD210" s="49"/>
    </row>
    <row r="211" ht="15.75" customHeight="1">
      <c r="A211" s="50"/>
      <c r="B211" s="49"/>
      <c r="C211" s="49"/>
      <c r="D211" s="49"/>
      <c r="E211" s="49"/>
      <c r="F211" s="49"/>
      <c r="G211" s="49"/>
      <c r="H211" s="49"/>
      <c r="I211" s="49"/>
      <c r="J211" s="49"/>
      <c r="K211" s="49"/>
      <c r="L211" s="49"/>
      <c r="M211" s="49"/>
      <c r="N211" s="49"/>
      <c r="O211" s="49"/>
      <c r="P211" s="49"/>
      <c r="Q211" s="49"/>
      <c r="R211" s="49"/>
      <c r="S211" s="49"/>
      <c r="T211" s="49"/>
      <c r="U211" s="49"/>
      <c r="V211" s="49"/>
      <c r="W211" s="49"/>
      <c r="X211" s="49"/>
      <c r="Y211" s="49"/>
      <c r="Z211" s="49"/>
      <c r="AA211" s="49"/>
      <c r="AB211" s="49"/>
      <c r="AC211" s="49"/>
      <c r="AD211" s="49"/>
    </row>
    <row r="212" ht="15.75" customHeight="1">
      <c r="A212" s="50"/>
      <c r="B212" s="49"/>
      <c r="C212" s="49"/>
      <c r="D212" s="49"/>
      <c r="E212" s="49"/>
      <c r="F212" s="49"/>
      <c r="G212" s="49"/>
      <c r="H212" s="49"/>
      <c r="I212" s="49"/>
      <c r="J212" s="49"/>
      <c r="K212" s="49"/>
      <c r="L212" s="49"/>
      <c r="M212" s="49"/>
      <c r="N212" s="49"/>
      <c r="O212" s="49"/>
      <c r="P212" s="49"/>
      <c r="Q212" s="49"/>
      <c r="R212" s="49"/>
      <c r="S212" s="49"/>
      <c r="T212" s="49"/>
      <c r="U212" s="49"/>
      <c r="V212" s="49"/>
      <c r="W212" s="49"/>
      <c r="X212" s="49"/>
      <c r="Y212" s="49"/>
      <c r="Z212" s="49"/>
      <c r="AA212" s="49"/>
      <c r="AB212" s="49"/>
      <c r="AC212" s="49"/>
      <c r="AD212" s="49"/>
    </row>
    <row r="213" ht="15.75" customHeight="1">
      <c r="A213" s="50"/>
      <c r="B213" s="49"/>
      <c r="C213" s="49"/>
      <c r="D213" s="49"/>
      <c r="E213" s="49"/>
      <c r="F213" s="49"/>
      <c r="G213" s="49"/>
      <c r="H213" s="49"/>
      <c r="I213" s="49"/>
      <c r="J213" s="49"/>
      <c r="K213" s="49"/>
      <c r="L213" s="49"/>
      <c r="M213" s="49"/>
      <c r="N213" s="49"/>
      <c r="O213" s="49"/>
      <c r="P213" s="49"/>
      <c r="Q213" s="49"/>
      <c r="R213" s="49"/>
      <c r="S213" s="49"/>
      <c r="T213" s="49"/>
      <c r="U213" s="49"/>
      <c r="V213" s="49"/>
      <c r="W213" s="49"/>
      <c r="X213" s="49"/>
      <c r="Y213" s="49"/>
      <c r="Z213" s="49"/>
      <c r="AA213" s="49"/>
      <c r="AB213" s="49"/>
      <c r="AC213" s="49"/>
      <c r="AD213" s="49"/>
    </row>
    <row r="214" ht="15.75" customHeight="1">
      <c r="A214" s="50"/>
      <c r="B214" s="49"/>
      <c r="C214" s="49"/>
      <c r="D214" s="49"/>
      <c r="E214" s="49"/>
      <c r="F214" s="49"/>
      <c r="G214" s="49"/>
      <c r="H214" s="49"/>
      <c r="I214" s="49"/>
      <c r="J214" s="49"/>
      <c r="K214" s="49"/>
      <c r="L214" s="49"/>
      <c r="M214" s="49"/>
      <c r="N214" s="49"/>
      <c r="O214" s="49"/>
      <c r="P214" s="49"/>
      <c r="Q214" s="49"/>
      <c r="R214" s="49"/>
      <c r="S214" s="49"/>
      <c r="T214" s="49"/>
      <c r="U214" s="49"/>
      <c r="V214" s="49"/>
      <c r="W214" s="49"/>
      <c r="X214" s="49"/>
      <c r="Y214" s="49"/>
      <c r="Z214" s="49"/>
      <c r="AA214" s="49"/>
      <c r="AB214" s="49"/>
      <c r="AC214" s="49"/>
      <c r="AD214" s="49"/>
    </row>
    <row r="215" ht="15.75" customHeight="1">
      <c r="A215" s="50"/>
      <c r="B215" s="49"/>
      <c r="C215" s="49"/>
      <c r="D215" s="49"/>
      <c r="E215" s="49"/>
      <c r="F215" s="49"/>
      <c r="G215" s="49"/>
      <c r="H215" s="49"/>
      <c r="I215" s="49"/>
      <c r="J215" s="49"/>
      <c r="K215" s="49"/>
      <c r="L215" s="49"/>
      <c r="M215" s="49"/>
      <c r="N215" s="49"/>
      <c r="O215" s="49"/>
      <c r="P215" s="49"/>
      <c r="Q215" s="49"/>
      <c r="R215" s="49"/>
      <c r="S215" s="49"/>
      <c r="T215" s="49"/>
      <c r="U215" s="49"/>
      <c r="V215" s="49"/>
      <c r="W215" s="49"/>
      <c r="X215" s="49"/>
      <c r="Y215" s="49"/>
      <c r="Z215" s="49"/>
      <c r="AA215" s="49"/>
      <c r="AB215" s="49"/>
      <c r="AC215" s="49"/>
      <c r="AD215" s="49"/>
    </row>
    <row r="216" ht="15.75" customHeight="1">
      <c r="A216" s="50"/>
      <c r="B216" s="49"/>
      <c r="C216" s="49"/>
      <c r="D216" s="49"/>
      <c r="E216" s="49"/>
      <c r="F216" s="49"/>
      <c r="G216" s="49"/>
      <c r="H216" s="49"/>
      <c r="I216" s="49"/>
      <c r="J216" s="49"/>
      <c r="K216" s="49"/>
      <c r="L216" s="49"/>
      <c r="M216" s="49"/>
      <c r="N216" s="49"/>
      <c r="O216" s="49"/>
      <c r="P216" s="49"/>
      <c r="Q216" s="49"/>
      <c r="R216" s="49"/>
      <c r="S216" s="49"/>
      <c r="T216" s="49"/>
      <c r="U216" s="49"/>
      <c r="V216" s="49"/>
      <c r="W216" s="49"/>
      <c r="X216" s="49"/>
      <c r="Y216" s="49"/>
      <c r="Z216" s="49"/>
      <c r="AA216" s="49"/>
      <c r="AB216" s="49"/>
      <c r="AC216" s="49"/>
      <c r="AD216" s="49"/>
    </row>
    <row r="217" ht="15.75" customHeight="1">
      <c r="A217" s="50"/>
      <c r="B217" s="49"/>
      <c r="C217" s="49"/>
      <c r="D217" s="49"/>
      <c r="E217" s="49"/>
      <c r="F217" s="49"/>
      <c r="G217" s="49"/>
      <c r="H217" s="49"/>
      <c r="I217" s="49"/>
      <c r="J217" s="49"/>
      <c r="K217" s="49"/>
      <c r="L217" s="49"/>
      <c r="M217" s="49"/>
      <c r="N217" s="49"/>
      <c r="O217" s="49"/>
      <c r="P217" s="49"/>
      <c r="Q217" s="49"/>
      <c r="R217" s="49"/>
      <c r="S217" s="49"/>
      <c r="T217" s="49"/>
      <c r="U217" s="49"/>
      <c r="V217" s="49"/>
      <c r="W217" s="49"/>
      <c r="X217" s="49"/>
      <c r="Y217" s="49"/>
      <c r="Z217" s="49"/>
      <c r="AA217" s="49"/>
      <c r="AB217" s="49"/>
      <c r="AC217" s="49"/>
      <c r="AD217" s="49"/>
    </row>
    <row r="218" ht="15.75" customHeight="1">
      <c r="A218" s="50"/>
      <c r="B218" s="49"/>
      <c r="C218" s="49"/>
      <c r="D218" s="49"/>
      <c r="E218" s="49"/>
      <c r="F218" s="49"/>
      <c r="G218" s="49"/>
      <c r="H218" s="49"/>
      <c r="I218" s="49"/>
      <c r="J218" s="49"/>
      <c r="K218" s="49"/>
      <c r="L218" s="49"/>
      <c r="M218" s="49"/>
      <c r="N218" s="49"/>
      <c r="O218" s="49"/>
      <c r="P218" s="49"/>
      <c r="Q218" s="49"/>
      <c r="R218" s="49"/>
      <c r="S218" s="49"/>
      <c r="T218" s="49"/>
      <c r="U218" s="49"/>
      <c r="V218" s="49"/>
      <c r="W218" s="49"/>
      <c r="X218" s="49"/>
      <c r="Y218" s="49"/>
      <c r="Z218" s="49"/>
      <c r="AA218" s="49"/>
      <c r="AB218" s="49"/>
      <c r="AC218" s="49"/>
      <c r="AD218" s="49"/>
    </row>
    <row r="219" ht="15.75" customHeight="1">
      <c r="A219" s="50"/>
      <c r="B219" s="49"/>
      <c r="C219" s="49"/>
      <c r="D219" s="49"/>
      <c r="E219" s="49"/>
      <c r="F219" s="49"/>
      <c r="G219" s="49"/>
      <c r="H219" s="49"/>
      <c r="I219" s="49"/>
      <c r="J219" s="49"/>
      <c r="K219" s="49"/>
      <c r="L219" s="49"/>
      <c r="M219" s="49"/>
      <c r="N219" s="49"/>
      <c r="O219" s="49"/>
      <c r="P219" s="49"/>
      <c r="Q219" s="49"/>
      <c r="R219" s="49"/>
      <c r="S219" s="49"/>
      <c r="T219" s="49"/>
      <c r="U219" s="49"/>
      <c r="V219" s="49"/>
      <c r="W219" s="49"/>
      <c r="X219" s="49"/>
      <c r="Y219" s="49"/>
      <c r="Z219" s="49"/>
      <c r="AA219" s="49"/>
      <c r="AB219" s="49"/>
      <c r="AC219" s="49"/>
      <c r="AD219" s="49"/>
    </row>
    <row r="220" ht="15.75" customHeight="1">
      <c r="A220" s="50"/>
      <c r="B220" s="49"/>
      <c r="C220" s="49"/>
      <c r="D220" s="49"/>
      <c r="E220" s="49"/>
      <c r="F220" s="49"/>
      <c r="G220" s="49"/>
      <c r="H220" s="49"/>
      <c r="I220" s="49"/>
      <c r="J220" s="49"/>
      <c r="K220" s="49"/>
      <c r="L220" s="49"/>
      <c r="M220" s="49"/>
      <c r="N220" s="49"/>
      <c r="O220" s="49"/>
      <c r="P220" s="49"/>
      <c r="Q220" s="49"/>
      <c r="R220" s="49"/>
      <c r="S220" s="49"/>
      <c r="T220" s="49"/>
      <c r="U220" s="49"/>
      <c r="V220" s="49"/>
      <c r="W220" s="49"/>
      <c r="X220" s="49"/>
      <c r="Y220" s="49"/>
      <c r="Z220" s="49"/>
      <c r="AA220" s="49"/>
      <c r="AB220" s="49"/>
      <c r="AC220" s="49"/>
      <c r="AD220" s="49"/>
    </row>
    <row r="221" ht="15.75" customHeight="1">
      <c r="A221" s="50"/>
      <c r="B221" s="49"/>
      <c r="C221" s="49"/>
      <c r="D221" s="49"/>
      <c r="E221" s="49"/>
      <c r="F221" s="49"/>
      <c r="G221" s="49"/>
      <c r="H221" s="49"/>
      <c r="I221" s="49"/>
      <c r="J221" s="49"/>
      <c r="K221" s="49"/>
      <c r="L221" s="49"/>
      <c r="M221" s="49"/>
      <c r="N221" s="49"/>
      <c r="O221" s="49"/>
      <c r="P221" s="49"/>
      <c r="Q221" s="49"/>
      <c r="R221" s="49"/>
      <c r="S221" s="49"/>
      <c r="T221" s="49"/>
      <c r="U221" s="49"/>
      <c r="V221" s="49"/>
      <c r="W221" s="49"/>
      <c r="X221" s="49"/>
      <c r="Y221" s="49"/>
      <c r="Z221" s="49"/>
      <c r="AA221" s="49"/>
      <c r="AB221" s="49"/>
      <c r="AC221" s="49"/>
      <c r="AD221" s="49"/>
    </row>
    <row r="222" ht="15.75" customHeight="1">
      <c r="A222" s="50"/>
      <c r="B222" s="49"/>
      <c r="C222" s="49"/>
      <c r="D222" s="49"/>
      <c r="E222" s="49"/>
      <c r="F222" s="49"/>
      <c r="G222" s="49"/>
      <c r="H222" s="49"/>
      <c r="I222" s="49"/>
      <c r="J222" s="49"/>
      <c r="K222" s="49"/>
      <c r="L222" s="49"/>
      <c r="M222" s="49"/>
      <c r="N222" s="49"/>
      <c r="O222" s="49"/>
      <c r="P222" s="49"/>
      <c r="Q222" s="49"/>
      <c r="R222" s="49"/>
      <c r="S222" s="49"/>
      <c r="T222" s="49"/>
      <c r="U222" s="49"/>
      <c r="V222" s="49"/>
      <c r="W222" s="49"/>
      <c r="X222" s="49"/>
      <c r="Y222" s="49"/>
      <c r="Z222" s="49"/>
      <c r="AA222" s="49"/>
      <c r="AB222" s="49"/>
      <c r="AC222" s="49"/>
      <c r="AD222" s="49"/>
    </row>
    <row r="223" ht="15.75" customHeight="1">
      <c r="A223" s="50"/>
      <c r="B223" s="49"/>
      <c r="C223" s="49"/>
      <c r="D223" s="49"/>
      <c r="E223" s="49"/>
      <c r="F223" s="49"/>
      <c r="G223" s="49"/>
      <c r="H223" s="49"/>
      <c r="I223" s="49"/>
      <c r="J223" s="49"/>
      <c r="K223" s="49"/>
      <c r="L223" s="49"/>
      <c r="M223" s="49"/>
      <c r="N223" s="49"/>
      <c r="O223" s="49"/>
      <c r="P223" s="49"/>
      <c r="Q223" s="49"/>
      <c r="R223" s="49"/>
      <c r="S223" s="49"/>
      <c r="T223" s="49"/>
      <c r="U223" s="49"/>
      <c r="V223" s="49"/>
      <c r="W223" s="49"/>
      <c r="X223" s="49"/>
      <c r="Y223" s="49"/>
      <c r="Z223" s="49"/>
      <c r="AA223" s="49"/>
      <c r="AB223" s="49"/>
      <c r="AC223" s="49"/>
      <c r="AD223" s="49"/>
    </row>
    <row r="224" ht="15.75" customHeight="1">
      <c r="A224" s="50"/>
      <c r="B224" s="49"/>
      <c r="C224" s="49"/>
      <c r="D224" s="49"/>
      <c r="E224" s="49"/>
      <c r="F224" s="49"/>
      <c r="G224" s="49"/>
      <c r="H224" s="49"/>
      <c r="I224" s="49"/>
      <c r="J224" s="49"/>
      <c r="K224" s="49"/>
      <c r="L224" s="49"/>
      <c r="M224" s="49"/>
      <c r="N224" s="49"/>
      <c r="O224" s="49"/>
      <c r="P224" s="49"/>
      <c r="Q224" s="49"/>
      <c r="R224" s="49"/>
      <c r="S224" s="49"/>
      <c r="T224" s="49"/>
      <c r="U224" s="49"/>
      <c r="V224" s="49"/>
      <c r="W224" s="49"/>
      <c r="X224" s="49"/>
      <c r="Y224" s="49"/>
      <c r="Z224" s="49"/>
      <c r="AA224" s="49"/>
      <c r="AB224" s="49"/>
      <c r="AC224" s="49"/>
      <c r="AD224" s="49"/>
    </row>
    <row r="225" ht="15.75" customHeight="1">
      <c r="A225" s="50"/>
      <c r="B225" s="49"/>
      <c r="C225" s="49"/>
      <c r="D225" s="49"/>
      <c r="E225" s="49"/>
      <c r="F225" s="49"/>
      <c r="G225" s="49"/>
      <c r="H225" s="49"/>
      <c r="I225" s="49"/>
      <c r="J225" s="49"/>
      <c r="K225" s="49"/>
      <c r="L225" s="49"/>
      <c r="M225" s="49"/>
      <c r="N225" s="49"/>
      <c r="O225" s="49"/>
      <c r="P225" s="49"/>
      <c r="Q225" s="49"/>
      <c r="R225" s="49"/>
      <c r="S225" s="49"/>
      <c r="T225" s="49"/>
      <c r="U225" s="49"/>
      <c r="V225" s="49"/>
      <c r="W225" s="49"/>
      <c r="X225" s="49"/>
      <c r="Y225" s="49"/>
      <c r="Z225" s="49"/>
      <c r="AA225" s="49"/>
      <c r="AB225" s="49"/>
      <c r="AC225" s="49"/>
      <c r="AD225" s="49"/>
    </row>
    <row r="226" ht="15.75" customHeight="1">
      <c r="A226" s="50"/>
      <c r="B226" s="49"/>
      <c r="C226" s="49"/>
      <c r="D226" s="49"/>
      <c r="E226" s="49"/>
      <c r="F226" s="49"/>
      <c r="G226" s="49"/>
      <c r="H226" s="49"/>
      <c r="I226" s="49"/>
      <c r="J226" s="49"/>
      <c r="K226" s="49"/>
      <c r="L226" s="49"/>
      <c r="M226" s="49"/>
      <c r="N226" s="49"/>
      <c r="O226" s="49"/>
      <c r="P226" s="49"/>
      <c r="Q226" s="49"/>
      <c r="R226" s="49"/>
      <c r="S226" s="49"/>
      <c r="T226" s="49"/>
      <c r="U226" s="49"/>
      <c r="V226" s="49"/>
      <c r="W226" s="49"/>
      <c r="X226" s="49"/>
      <c r="Y226" s="49"/>
      <c r="Z226" s="49"/>
      <c r="AA226" s="49"/>
      <c r="AB226" s="49"/>
      <c r="AC226" s="49"/>
      <c r="AD226" s="49"/>
    </row>
    <row r="227" ht="15.75" customHeight="1">
      <c r="A227" s="50"/>
      <c r="B227" s="49"/>
      <c r="C227" s="49"/>
      <c r="D227" s="49"/>
      <c r="E227" s="49"/>
      <c r="F227" s="49"/>
      <c r="G227" s="49"/>
      <c r="H227" s="49"/>
      <c r="I227" s="49"/>
      <c r="J227" s="49"/>
      <c r="K227" s="49"/>
      <c r="L227" s="49"/>
      <c r="M227" s="49"/>
      <c r="N227" s="49"/>
      <c r="O227" s="49"/>
      <c r="P227" s="49"/>
      <c r="Q227" s="49"/>
      <c r="R227" s="49"/>
      <c r="S227" s="49"/>
      <c r="T227" s="49"/>
      <c r="U227" s="49"/>
      <c r="V227" s="49"/>
      <c r="W227" s="49"/>
      <c r="X227" s="49"/>
      <c r="Y227" s="49"/>
      <c r="Z227" s="49"/>
      <c r="AA227" s="49"/>
      <c r="AB227" s="49"/>
      <c r="AC227" s="49"/>
      <c r="AD227" s="49"/>
    </row>
    <row r="228" ht="15.75" customHeight="1">
      <c r="A228" s="50"/>
      <c r="B228" s="49"/>
      <c r="C228" s="49"/>
      <c r="D228" s="49"/>
      <c r="E228" s="49"/>
      <c r="F228" s="49"/>
      <c r="G228" s="49"/>
      <c r="H228" s="49"/>
      <c r="I228" s="49"/>
      <c r="J228" s="49"/>
      <c r="K228" s="49"/>
      <c r="L228" s="49"/>
      <c r="M228" s="49"/>
      <c r="N228" s="49"/>
      <c r="O228" s="49"/>
      <c r="P228" s="49"/>
      <c r="Q228" s="49"/>
      <c r="R228" s="49"/>
      <c r="S228" s="49"/>
      <c r="T228" s="49"/>
      <c r="U228" s="49"/>
      <c r="V228" s="49"/>
      <c r="W228" s="49"/>
      <c r="X228" s="49"/>
      <c r="Y228" s="49"/>
      <c r="Z228" s="49"/>
      <c r="AA228" s="49"/>
      <c r="AB228" s="49"/>
      <c r="AC228" s="49"/>
      <c r="AD228" s="49"/>
    </row>
    <row r="229" ht="15.75" customHeight="1">
      <c r="A229" s="50"/>
      <c r="B229" s="49"/>
      <c r="C229" s="49"/>
      <c r="D229" s="49"/>
      <c r="E229" s="49"/>
      <c r="F229" s="49"/>
      <c r="G229" s="49"/>
      <c r="H229" s="49"/>
      <c r="I229" s="49"/>
      <c r="J229" s="49"/>
      <c r="K229" s="49"/>
      <c r="L229" s="49"/>
      <c r="M229" s="49"/>
      <c r="N229" s="49"/>
      <c r="O229" s="49"/>
      <c r="P229" s="49"/>
      <c r="Q229" s="49"/>
      <c r="R229" s="49"/>
      <c r="S229" s="49"/>
      <c r="T229" s="49"/>
      <c r="U229" s="49"/>
      <c r="V229" s="49"/>
      <c r="W229" s="49"/>
      <c r="X229" s="49"/>
      <c r="Y229" s="49"/>
      <c r="Z229" s="49"/>
      <c r="AA229" s="49"/>
      <c r="AB229" s="49"/>
      <c r="AC229" s="49"/>
      <c r="AD229" s="49"/>
    </row>
    <row r="230" ht="15.75" customHeight="1">
      <c r="A230" s="50"/>
      <c r="B230" s="49"/>
      <c r="C230" s="49"/>
      <c r="D230" s="49"/>
      <c r="E230" s="49"/>
      <c r="F230" s="49"/>
      <c r="G230" s="49"/>
      <c r="H230" s="49"/>
      <c r="I230" s="49"/>
      <c r="J230" s="49"/>
      <c r="K230" s="49"/>
      <c r="L230" s="49"/>
      <c r="M230" s="49"/>
      <c r="N230" s="49"/>
      <c r="O230" s="49"/>
      <c r="P230" s="49"/>
      <c r="Q230" s="49"/>
      <c r="R230" s="49"/>
      <c r="S230" s="49"/>
      <c r="T230" s="49"/>
      <c r="U230" s="49"/>
      <c r="V230" s="49"/>
      <c r="W230" s="49"/>
      <c r="X230" s="49"/>
      <c r="Y230" s="49"/>
      <c r="Z230" s="49"/>
      <c r="AA230" s="49"/>
      <c r="AB230" s="49"/>
      <c r="AC230" s="49"/>
      <c r="AD230" s="49"/>
    </row>
    <row r="231" ht="15.75" customHeight="1">
      <c r="A231" s="50"/>
      <c r="B231" s="49"/>
      <c r="C231" s="49"/>
      <c r="D231" s="49"/>
      <c r="E231" s="49"/>
      <c r="F231" s="49"/>
      <c r="G231" s="49"/>
      <c r="H231" s="49"/>
      <c r="I231" s="49"/>
      <c r="J231" s="49"/>
      <c r="K231" s="49"/>
      <c r="L231" s="49"/>
      <c r="M231" s="49"/>
      <c r="N231" s="49"/>
      <c r="O231" s="49"/>
      <c r="P231" s="49"/>
      <c r="Q231" s="49"/>
      <c r="R231" s="49"/>
      <c r="S231" s="49"/>
      <c r="T231" s="49"/>
      <c r="U231" s="49"/>
      <c r="V231" s="49"/>
      <c r="W231" s="49"/>
      <c r="X231" s="49"/>
      <c r="Y231" s="49"/>
      <c r="Z231" s="49"/>
      <c r="AA231" s="49"/>
      <c r="AB231" s="49"/>
      <c r="AC231" s="49"/>
      <c r="AD231" s="49"/>
    </row>
    <row r="232" ht="15.75" customHeight="1">
      <c r="A232" s="50"/>
      <c r="B232" s="49"/>
      <c r="C232" s="49"/>
      <c r="D232" s="49"/>
      <c r="E232" s="49"/>
      <c r="F232" s="49"/>
      <c r="G232" s="49"/>
      <c r="H232" s="49"/>
      <c r="I232" s="49"/>
      <c r="J232" s="49"/>
      <c r="K232" s="49"/>
      <c r="L232" s="49"/>
      <c r="M232" s="49"/>
      <c r="N232" s="49"/>
      <c r="O232" s="49"/>
      <c r="P232" s="49"/>
      <c r="Q232" s="49"/>
      <c r="R232" s="49"/>
      <c r="S232" s="49"/>
      <c r="T232" s="49"/>
      <c r="U232" s="49"/>
      <c r="V232" s="49"/>
      <c r="W232" s="49"/>
      <c r="X232" s="49"/>
      <c r="Y232" s="49"/>
      <c r="Z232" s="49"/>
      <c r="AA232" s="49"/>
      <c r="AB232" s="49"/>
      <c r="AC232" s="49"/>
      <c r="AD232" s="49"/>
    </row>
    <row r="233" ht="15.75" customHeight="1">
      <c r="A233" s="50"/>
      <c r="B233" s="49"/>
      <c r="C233" s="49"/>
      <c r="D233" s="49"/>
      <c r="E233" s="49"/>
      <c r="F233" s="49"/>
      <c r="G233" s="49"/>
      <c r="H233" s="49"/>
      <c r="I233" s="49"/>
      <c r="J233" s="49"/>
      <c r="K233" s="49"/>
      <c r="L233" s="49"/>
      <c r="M233" s="49"/>
      <c r="N233" s="49"/>
      <c r="O233" s="49"/>
      <c r="P233" s="49"/>
      <c r="Q233" s="49"/>
      <c r="R233" s="49"/>
      <c r="S233" s="49"/>
      <c r="T233" s="49"/>
      <c r="U233" s="49"/>
      <c r="V233" s="49"/>
      <c r="W233" s="49"/>
      <c r="X233" s="49"/>
      <c r="Y233" s="49"/>
      <c r="Z233" s="49"/>
      <c r="AA233" s="49"/>
      <c r="AB233" s="49"/>
      <c r="AC233" s="49"/>
      <c r="AD233" s="49"/>
    </row>
    <row r="234" ht="15.75" customHeight="1">
      <c r="A234" s="50"/>
      <c r="B234" s="49"/>
      <c r="C234" s="49"/>
      <c r="D234" s="49"/>
      <c r="E234" s="49"/>
      <c r="F234" s="49"/>
      <c r="G234" s="49"/>
      <c r="H234" s="49"/>
      <c r="I234" s="49"/>
      <c r="J234" s="49"/>
      <c r="K234" s="49"/>
      <c r="L234" s="49"/>
      <c r="M234" s="49"/>
      <c r="N234" s="49"/>
      <c r="O234" s="49"/>
      <c r="P234" s="49"/>
      <c r="Q234" s="49"/>
      <c r="R234" s="49"/>
      <c r="S234" s="49"/>
      <c r="T234" s="49"/>
      <c r="U234" s="49"/>
      <c r="V234" s="49"/>
      <c r="W234" s="49"/>
      <c r="X234" s="49"/>
      <c r="Y234" s="49"/>
      <c r="Z234" s="49"/>
      <c r="AA234" s="49"/>
      <c r="AB234" s="49"/>
      <c r="AC234" s="49"/>
      <c r="AD234" s="49"/>
    </row>
    <row r="235" ht="15.75" customHeight="1">
      <c r="A235" s="50"/>
      <c r="B235" s="49"/>
      <c r="C235" s="49"/>
      <c r="D235" s="49"/>
      <c r="E235" s="49"/>
      <c r="F235" s="49"/>
      <c r="G235" s="49"/>
      <c r="H235" s="49"/>
      <c r="I235" s="49"/>
      <c r="J235" s="49"/>
      <c r="K235" s="49"/>
      <c r="L235" s="49"/>
      <c r="M235" s="49"/>
      <c r="N235" s="49"/>
      <c r="O235" s="49"/>
      <c r="P235" s="49"/>
      <c r="Q235" s="49"/>
      <c r="R235" s="49"/>
      <c r="S235" s="49"/>
      <c r="T235" s="49"/>
      <c r="U235" s="49"/>
      <c r="V235" s="49"/>
      <c r="W235" s="49"/>
      <c r="X235" s="49"/>
      <c r="Y235" s="49"/>
      <c r="Z235" s="49"/>
      <c r="AA235" s="49"/>
      <c r="AB235" s="49"/>
      <c r="AC235" s="49"/>
      <c r="AD235" s="49"/>
    </row>
    <row r="236" ht="15.75" customHeight="1">
      <c r="A236" s="50"/>
      <c r="B236" s="49"/>
      <c r="C236" s="49"/>
      <c r="D236" s="49"/>
      <c r="E236" s="49"/>
      <c r="F236" s="49"/>
      <c r="G236" s="49"/>
      <c r="H236" s="49"/>
      <c r="I236" s="49"/>
      <c r="J236" s="49"/>
      <c r="K236" s="49"/>
      <c r="L236" s="49"/>
      <c r="M236" s="49"/>
      <c r="N236" s="49"/>
      <c r="O236" s="49"/>
      <c r="P236" s="49"/>
      <c r="Q236" s="49"/>
      <c r="R236" s="49"/>
      <c r="S236" s="49"/>
      <c r="T236" s="49"/>
      <c r="U236" s="49"/>
      <c r="V236" s="49"/>
      <c r="W236" s="49"/>
      <c r="X236" s="49"/>
      <c r="Y236" s="49"/>
      <c r="Z236" s="49"/>
      <c r="AA236" s="49"/>
      <c r="AB236" s="49"/>
      <c r="AC236" s="49"/>
      <c r="AD236" s="49"/>
    </row>
    <row r="237" ht="15.75" customHeight="1">
      <c r="A237" s="50"/>
      <c r="B237" s="49"/>
      <c r="C237" s="49"/>
      <c r="D237" s="49"/>
      <c r="E237" s="49"/>
      <c r="F237" s="49"/>
      <c r="G237" s="49"/>
      <c r="H237" s="49"/>
      <c r="I237" s="49"/>
      <c r="J237" s="49"/>
      <c r="K237" s="49"/>
      <c r="L237" s="49"/>
      <c r="M237" s="49"/>
      <c r="N237" s="49"/>
      <c r="O237" s="49"/>
      <c r="P237" s="49"/>
      <c r="Q237" s="49"/>
      <c r="R237" s="49"/>
      <c r="S237" s="49"/>
      <c r="T237" s="49"/>
      <c r="U237" s="49"/>
      <c r="V237" s="49"/>
      <c r="W237" s="49"/>
      <c r="X237" s="49"/>
      <c r="Y237" s="49"/>
      <c r="Z237" s="49"/>
      <c r="AA237" s="49"/>
      <c r="AB237" s="49"/>
      <c r="AC237" s="49"/>
      <c r="AD237" s="49"/>
    </row>
    <row r="238" ht="15.75" customHeight="1">
      <c r="A238" s="50"/>
      <c r="B238" s="49"/>
      <c r="C238" s="49"/>
      <c r="D238" s="49"/>
      <c r="E238" s="49"/>
      <c r="F238" s="49"/>
      <c r="G238" s="49"/>
      <c r="H238" s="49"/>
      <c r="I238" s="49"/>
      <c r="J238" s="49"/>
      <c r="K238" s="49"/>
      <c r="L238" s="49"/>
      <c r="M238" s="49"/>
      <c r="N238" s="49"/>
      <c r="O238" s="49"/>
      <c r="P238" s="49"/>
      <c r="Q238" s="49"/>
      <c r="R238" s="49"/>
      <c r="S238" s="49"/>
      <c r="T238" s="49"/>
      <c r="U238" s="49"/>
      <c r="V238" s="49"/>
      <c r="W238" s="49"/>
      <c r="X238" s="49"/>
      <c r="Y238" s="49"/>
      <c r="Z238" s="49"/>
      <c r="AA238" s="49"/>
      <c r="AB238" s="49"/>
      <c r="AC238" s="49"/>
      <c r="AD238" s="49"/>
    </row>
    <row r="239" ht="15.75" customHeight="1">
      <c r="A239" s="50"/>
      <c r="B239" s="49"/>
      <c r="C239" s="49"/>
      <c r="D239" s="49"/>
      <c r="E239" s="49"/>
      <c r="F239" s="49"/>
      <c r="G239" s="49"/>
      <c r="H239" s="49"/>
      <c r="I239" s="49"/>
      <c r="J239" s="49"/>
      <c r="K239" s="49"/>
      <c r="L239" s="49"/>
      <c r="M239" s="49"/>
      <c r="N239" s="49"/>
      <c r="O239" s="49"/>
      <c r="P239" s="49"/>
      <c r="Q239" s="49"/>
      <c r="R239" s="49"/>
      <c r="S239" s="49"/>
      <c r="T239" s="49"/>
      <c r="U239" s="49"/>
      <c r="V239" s="49"/>
      <c r="W239" s="49"/>
      <c r="X239" s="49"/>
      <c r="Y239" s="49"/>
      <c r="Z239" s="49"/>
      <c r="AA239" s="49"/>
      <c r="AB239" s="49"/>
      <c r="AC239" s="49"/>
      <c r="AD239" s="49"/>
    </row>
    <row r="240" ht="15.75" customHeight="1">
      <c r="A240" s="50"/>
      <c r="B240" s="49"/>
      <c r="C240" s="49"/>
      <c r="D240" s="49"/>
      <c r="E240" s="49"/>
      <c r="F240" s="49"/>
      <c r="G240" s="49"/>
      <c r="H240" s="49"/>
      <c r="I240" s="49"/>
      <c r="J240" s="49"/>
      <c r="K240" s="49"/>
      <c r="L240" s="49"/>
      <c r="M240" s="49"/>
      <c r="N240" s="49"/>
      <c r="O240" s="49"/>
      <c r="P240" s="49"/>
      <c r="Q240" s="49"/>
      <c r="R240" s="49"/>
      <c r="S240" s="49"/>
      <c r="T240" s="49"/>
      <c r="U240" s="49"/>
      <c r="V240" s="49"/>
      <c r="W240" s="49"/>
      <c r="X240" s="49"/>
      <c r="Y240" s="49"/>
      <c r="Z240" s="49"/>
      <c r="AA240" s="49"/>
      <c r="AB240" s="49"/>
      <c r="AC240" s="49"/>
      <c r="AD240" s="49"/>
    </row>
    <row r="241" ht="15.75" customHeight="1">
      <c r="A241" s="50"/>
      <c r="B241" s="49"/>
      <c r="C241" s="49"/>
      <c r="D241" s="49"/>
      <c r="E241" s="49"/>
      <c r="F241" s="49"/>
      <c r="G241" s="49"/>
      <c r="H241" s="49"/>
      <c r="I241" s="49"/>
      <c r="J241" s="49"/>
      <c r="K241" s="49"/>
      <c r="L241" s="49"/>
      <c r="M241" s="49"/>
      <c r="N241" s="49"/>
      <c r="O241" s="49"/>
      <c r="P241" s="49"/>
      <c r="Q241" s="49"/>
      <c r="R241" s="49"/>
      <c r="S241" s="49"/>
      <c r="T241" s="49"/>
      <c r="U241" s="49"/>
      <c r="V241" s="49"/>
      <c r="W241" s="49"/>
      <c r="X241" s="49"/>
      <c r="Y241" s="49"/>
      <c r="Z241" s="49"/>
      <c r="AA241" s="49"/>
      <c r="AB241" s="49"/>
      <c r="AC241" s="49"/>
      <c r="AD241" s="49"/>
    </row>
    <row r="242" ht="15.75" customHeight="1">
      <c r="A242" s="50"/>
      <c r="B242" s="49"/>
      <c r="C242" s="49"/>
      <c r="D242" s="49"/>
      <c r="E242" s="49"/>
      <c r="F242" s="49"/>
      <c r="G242" s="49"/>
      <c r="H242" s="49"/>
      <c r="I242" s="49"/>
      <c r="J242" s="49"/>
      <c r="K242" s="49"/>
      <c r="L242" s="49"/>
      <c r="M242" s="49"/>
      <c r="N242" s="49"/>
      <c r="O242" s="49"/>
      <c r="P242" s="49"/>
      <c r="Q242" s="49"/>
      <c r="R242" s="49"/>
      <c r="S242" s="49"/>
      <c r="T242" s="49"/>
      <c r="U242" s="49"/>
      <c r="V242" s="49"/>
      <c r="W242" s="49"/>
      <c r="X242" s="49"/>
      <c r="Y242" s="49"/>
      <c r="Z242" s="49"/>
      <c r="AA242" s="49"/>
      <c r="AB242" s="49"/>
      <c r="AC242" s="49"/>
      <c r="AD242" s="49"/>
    </row>
    <row r="243" ht="15.75" customHeight="1">
      <c r="A243" s="50"/>
      <c r="B243" s="49"/>
      <c r="C243" s="49"/>
      <c r="D243" s="49"/>
      <c r="E243" s="49"/>
      <c r="F243" s="49"/>
      <c r="G243" s="49"/>
      <c r="H243" s="49"/>
      <c r="I243" s="49"/>
      <c r="J243" s="49"/>
      <c r="K243" s="49"/>
      <c r="L243" s="49"/>
      <c r="M243" s="49"/>
      <c r="N243" s="49"/>
      <c r="O243" s="49"/>
      <c r="P243" s="49"/>
      <c r="Q243" s="49"/>
      <c r="R243" s="49"/>
      <c r="S243" s="49"/>
      <c r="T243" s="49"/>
      <c r="U243" s="49"/>
      <c r="V243" s="49"/>
      <c r="W243" s="49"/>
      <c r="X243" s="49"/>
      <c r="Y243" s="49"/>
      <c r="Z243" s="49"/>
      <c r="AA243" s="49"/>
      <c r="AB243" s="49"/>
      <c r="AC243" s="49"/>
      <c r="AD243" s="49"/>
    </row>
    <row r="244" ht="15.75" customHeight="1">
      <c r="A244" s="50"/>
      <c r="B244" s="49"/>
      <c r="C244" s="49"/>
      <c r="D244" s="49"/>
      <c r="E244" s="49"/>
      <c r="F244" s="49"/>
      <c r="G244" s="49"/>
      <c r="H244" s="49"/>
      <c r="I244" s="49"/>
      <c r="J244" s="49"/>
      <c r="K244" s="49"/>
      <c r="L244" s="49"/>
      <c r="M244" s="49"/>
      <c r="N244" s="49"/>
      <c r="O244" s="49"/>
      <c r="P244" s="49"/>
      <c r="Q244" s="49"/>
      <c r="R244" s="49"/>
      <c r="S244" s="49"/>
      <c r="T244" s="49"/>
      <c r="U244" s="49"/>
      <c r="V244" s="49"/>
      <c r="W244" s="49"/>
      <c r="X244" s="49"/>
      <c r="Y244" s="49"/>
      <c r="Z244" s="49"/>
      <c r="AA244" s="49"/>
      <c r="AB244" s="49"/>
      <c r="AC244" s="49"/>
      <c r="AD244" s="49"/>
    </row>
    <row r="245" ht="15.75" customHeight="1">
      <c r="A245" s="50"/>
      <c r="B245" s="49"/>
      <c r="C245" s="49"/>
      <c r="D245" s="49"/>
      <c r="E245" s="49"/>
      <c r="F245" s="49"/>
      <c r="G245" s="49"/>
      <c r="H245" s="49"/>
      <c r="I245" s="49"/>
      <c r="J245" s="49"/>
      <c r="K245" s="49"/>
      <c r="L245" s="49"/>
      <c r="M245" s="49"/>
      <c r="N245" s="49"/>
      <c r="O245" s="49"/>
      <c r="P245" s="49"/>
      <c r="Q245" s="49"/>
      <c r="R245" s="49"/>
      <c r="S245" s="49"/>
      <c r="T245" s="49"/>
      <c r="U245" s="49"/>
      <c r="V245" s="49"/>
      <c r="W245" s="49"/>
      <c r="X245" s="49"/>
      <c r="Y245" s="49"/>
      <c r="Z245" s="49"/>
      <c r="AA245" s="49"/>
      <c r="AB245" s="49"/>
      <c r="AC245" s="49"/>
      <c r="AD245" s="49"/>
    </row>
    <row r="246" ht="15.75" customHeight="1">
      <c r="A246" s="50"/>
      <c r="B246" s="49"/>
      <c r="C246" s="49"/>
      <c r="D246" s="49"/>
      <c r="E246" s="49"/>
      <c r="F246" s="49"/>
      <c r="G246" s="49"/>
      <c r="H246" s="49"/>
      <c r="I246" s="49"/>
      <c r="J246" s="49"/>
      <c r="K246" s="49"/>
      <c r="L246" s="49"/>
      <c r="M246" s="49"/>
      <c r="N246" s="49"/>
      <c r="O246" s="49"/>
      <c r="P246" s="49"/>
      <c r="Q246" s="49"/>
      <c r="R246" s="49"/>
      <c r="S246" s="49"/>
      <c r="T246" s="49"/>
      <c r="U246" s="49"/>
      <c r="V246" s="49"/>
      <c r="W246" s="49"/>
      <c r="X246" s="49"/>
      <c r="Y246" s="49"/>
      <c r="Z246" s="49"/>
      <c r="AA246" s="49"/>
      <c r="AB246" s="49"/>
      <c r="AC246" s="49"/>
      <c r="AD246" s="49"/>
    </row>
    <row r="247" ht="15.75" customHeight="1">
      <c r="A247" s="50"/>
      <c r="B247" s="49"/>
      <c r="C247" s="49"/>
      <c r="D247" s="49"/>
      <c r="E247" s="49"/>
      <c r="F247" s="49"/>
      <c r="G247" s="49"/>
      <c r="H247" s="49"/>
      <c r="I247" s="49"/>
      <c r="J247" s="49"/>
      <c r="K247" s="49"/>
      <c r="L247" s="49"/>
      <c r="M247" s="49"/>
      <c r="N247" s="49"/>
      <c r="O247" s="49"/>
      <c r="P247" s="49"/>
      <c r="Q247" s="49"/>
      <c r="R247" s="49"/>
      <c r="S247" s="49"/>
      <c r="T247" s="49"/>
      <c r="U247" s="49"/>
      <c r="V247" s="49"/>
      <c r="W247" s="49"/>
      <c r="X247" s="49"/>
      <c r="Y247" s="49"/>
      <c r="Z247" s="49"/>
      <c r="AA247" s="49"/>
      <c r="AB247" s="49"/>
      <c r="AC247" s="49"/>
      <c r="AD247" s="49"/>
    </row>
    <row r="248" ht="15.75" customHeight="1">
      <c r="A248" s="50"/>
      <c r="B248" s="49"/>
      <c r="C248" s="49"/>
      <c r="D248" s="49"/>
      <c r="E248" s="49"/>
      <c r="F248" s="49"/>
      <c r="G248" s="49"/>
      <c r="H248" s="49"/>
      <c r="I248" s="49"/>
      <c r="J248" s="49"/>
      <c r="K248" s="49"/>
      <c r="L248" s="49"/>
      <c r="M248" s="49"/>
      <c r="N248" s="49"/>
      <c r="O248" s="49"/>
      <c r="P248" s="49"/>
      <c r="Q248" s="49"/>
      <c r="R248" s="49"/>
      <c r="S248" s="49"/>
      <c r="T248" s="49"/>
      <c r="U248" s="49"/>
      <c r="V248" s="49"/>
      <c r="W248" s="49"/>
      <c r="X248" s="49"/>
      <c r="Y248" s="49"/>
      <c r="Z248" s="49"/>
      <c r="AA248" s="49"/>
      <c r="AB248" s="49"/>
      <c r="AC248" s="49"/>
      <c r="AD248" s="49"/>
    </row>
    <row r="249" ht="15.75" customHeight="1">
      <c r="A249" s="50"/>
      <c r="B249" s="49"/>
      <c r="C249" s="49"/>
      <c r="D249" s="49"/>
      <c r="E249" s="49"/>
      <c r="F249" s="49"/>
      <c r="G249" s="49"/>
      <c r="H249" s="49"/>
      <c r="I249" s="49"/>
      <c r="J249" s="49"/>
      <c r="K249" s="49"/>
      <c r="L249" s="49"/>
      <c r="M249" s="49"/>
      <c r="N249" s="49"/>
      <c r="O249" s="49"/>
      <c r="P249" s="49"/>
      <c r="Q249" s="49"/>
      <c r="R249" s="49"/>
      <c r="S249" s="49"/>
      <c r="T249" s="49"/>
      <c r="U249" s="49"/>
      <c r="V249" s="49"/>
      <c r="W249" s="49"/>
      <c r="X249" s="49"/>
      <c r="Y249" s="49"/>
      <c r="Z249" s="49"/>
      <c r="AA249" s="49"/>
      <c r="AB249" s="49"/>
      <c r="AC249" s="49"/>
      <c r="AD249" s="49"/>
    </row>
    <row r="250" ht="15.75" customHeight="1">
      <c r="A250" s="50"/>
      <c r="B250" s="49"/>
      <c r="C250" s="49"/>
      <c r="D250" s="49"/>
      <c r="E250" s="49"/>
      <c r="F250" s="49"/>
      <c r="G250" s="49"/>
      <c r="H250" s="49"/>
      <c r="I250" s="49"/>
      <c r="J250" s="49"/>
      <c r="K250" s="49"/>
      <c r="L250" s="49"/>
      <c r="M250" s="49"/>
      <c r="N250" s="49"/>
      <c r="O250" s="49"/>
      <c r="P250" s="49"/>
      <c r="Q250" s="49"/>
      <c r="R250" s="49"/>
      <c r="S250" s="49"/>
      <c r="T250" s="49"/>
      <c r="U250" s="49"/>
      <c r="V250" s="49"/>
      <c r="W250" s="49"/>
      <c r="X250" s="49"/>
      <c r="Y250" s="49"/>
      <c r="Z250" s="49"/>
      <c r="AA250" s="49"/>
      <c r="AB250" s="49"/>
      <c r="AC250" s="49"/>
      <c r="AD250" s="49"/>
    </row>
    <row r="251" ht="15.75" customHeight="1">
      <c r="A251" s="50"/>
      <c r="B251" s="49"/>
      <c r="C251" s="49"/>
      <c r="D251" s="49"/>
      <c r="E251" s="49"/>
      <c r="F251" s="49"/>
      <c r="G251" s="49"/>
      <c r="H251" s="49"/>
      <c r="I251" s="49"/>
      <c r="J251" s="49"/>
      <c r="K251" s="49"/>
      <c r="L251" s="49"/>
      <c r="M251" s="49"/>
      <c r="N251" s="49"/>
      <c r="O251" s="49"/>
      <c r="P251" s="49"/>
      <c r="Q251" s="49"/>
      <c r="R251" s="49"/>
      <c r="S251" s="49"/>
      <c r="T251" s="49"/>
      <c r="U251" s="49"/>
      <c r="V251" s="49"/>
      <c r="W251" s="49"/>
      <c r="X251" s="49"/>
      <c r="Y251" s="49"/>
      <c r="Z251" s="49"/>
      <c r="AA251" s="49"/>
      <c r="AB251" s="49"/>
      <c r="AC251" s="49"/>
      <c r="AD251" s="49"/>
    </row>
    <row r="252" ht="15.75" customHeight="1">
      <c r="A252" s="50"/>
      <c r="B252" s="49"/>
      <c r="C252" s="49"/>
      <c r="D252" s="49"/>
      <c r="E252" s="49"/>
      <c r="F252" s="49"/>
      <c r="G252" s="49"/>
      <c r="H252" s="49"/>
      <c r="I252" s="49"/>
      <c r="J252" s="49"/>
      <c r="K252" s="49"/>
      <c r="L252" s="49"/>
      <c r="M252" s="49"/>
      <c r="N252" s="49"/>
      <c r="O252" s="49"/>
      <c r="P252" s="49"/>
      <c r="Q252" s="49"/>
      <c r="R252" s="49"/>
      <c r="S252" s="49"/>
      <c r="T252" s="49"/>
      <c r="U252" s="49"/>
      <c r="V252" s="49"/>
      <c r="W252" s="49"/>
      <c r="X252" s="49"/>
      <c r="Y252" s="49"/>
      <c r="Z252" s="49"/>
      <c r="AA252" s="49"/>
      <c r="AB252" s="49"/>
      <c r="AC252" s="49"/>
      <c r="AD252" s="49"/>
    </row>
    <row r="253" ht="15.75" customHeight="1">
      <c r="A253" s="50"/>
      <c r="B253" s="49"/>
      <c r="C253" s="49"/>
      <c r="D253" s="49"/>
      <c r="E253" s="49"/>
      <c r="F253" s="49"/>
      <c r="G253" s="49"/>
      <c r="H253" s="49"/>
      <c r="I253" s="49"/>
      <c r="J253" s="49"/>
      <c r="K253" s="49"/>
      <c r="L253" s="49"/>
      <c r="M253" s="49"/>
      <c r="N253" s="49"/>
      <c r="O253" s="49"/>
      <c r="P253" s="49"/>
      <c r="Q253" s="49"/>
      <c r="R253" s="49"/>
      <c r="S253" s="49"/>
      <c r="T253" s="49"/>
      <c r="U253" s="49"/>
      <c r="V253" s="49"/>
      <c r="W253" s="49"/>
      <c r="X253" s="49"/>
      <c r="Y253" s="49"/>
      <c r="Z253" s="49"/>
      <c r="AA253" s="49"/>
      <c r="AB253" s="49"/>
      <c r="AC253" s="49"/>
      <c r="AD253" s="49"/>
    </row>
    <row r="254" ht="15.75" customHeight="1">
      <c r="A254" s="50"/>
      <c r="B254" s="49"/>
      <c r="C254" s="49"/>
      <c r="D254" s="49"/>
      <c r="E254" s="49"/>
      <c r="F254" s="49"/>
      <c r="G254" s="49"/>
      <c r="H254" s="49"/>
      <c r="I254" s="49"/>
      <c r="J254" s="49"/>
      <c r="K254" s="49"/>
      <c r="L254" s="49"/>
      <c r="M254" s="49"/>
      <c r="N254" s="49"/>
      <c r="O254" s="49"/>
      <c r="P254" s="49"/>
      <c r="Q254" s="49"/>
      <c r="R254" s="49"/>
      <c r="S254" s="49"/>
      <c r="T254" s="49"/>
      <c r="U254" s="49"/>
      <c r="V254" s="49"/>
      <c r="W254" s="49"/>
      <c r="X254" s="49"/>
      <c r="Y254" s="49"/>
      <c r="Z254" s="49"/>
      <c r="AA254" s="49"/>
      <c r="AB254" s="49"/>
      <c r="AC254" s="49"/>
      <c r="AD254" s="49"/>
    </row>
    <row r="255" ht="15.75" customHeight="1">
      <c r="A255" s="50"/>
      <c r="B255" s="49"/>
      <c r="C255" s="49"/>
      <c r="D255" s="49"/>
      <c r="E255" s="49"/>
      <c r="F255" s="49"/>
      <c r="G255" s="49"/>
      <c r="H255" s="49"/>
      <c r="I255" s="49"/>
      <c r="J255" s="49"/>
      <c r="K255" s="49"/>
      <c r="L255" s="49"/>
      <c r="M255" s="49"/>
      <c r="N255" s="49"/>
      <c r="O255" s="49"/>
      <c r="P255" s="49"/>
      <c r="Q255" s="49"/>
      <c r="R255" s="49"/>
      <c r="S255" s="49"/>
      <c r="T255" s="49"/>
      <c r="U255" s="49"/>
      <c r="V255" s="49"/>
      <c r="W255" s="49"/>
      <c r="X255" s="49"/>
      <c r="Y255" s="49"/>
      <c r="Z255" s="49"/>
      <c r="AA255" s="49"/>
      <c r="AB255" s="49"/>
      <c r="AC255" s="49"/>
      <c r="AD255" s="49"/>
    </row>
    <row r="256" ht="15.75" customHeight="1">
      <c r="A256" s="50"/>
      <c r="B256" s="49"/>
      <c r="C256" s="49"/>
      <c r="D256" s="49"/>
      <c r="E256" s="49"/>
      <c r="F256" s="49"/>
      <c r="G256" s="49"/>
      <c r="H256" s="49"/>
      <c r="I256" s="49"/>
      <c r="J256" s="49"/>
      <c r="K256" s="49"/>
      <c r="L256" s="49"/>
      <c r="M256" s="49"/>
      <c r="N256" s="49"/>
      <c r="O256" s="49"/>
      <c r="P256" s="49"/>
      <c r="Q256" s="49"/>
      <c r="R256" s="49"/>
      <c r="S256" s="49"/>
      <c r="T256" s="49"/>
      <c r="U256" s="49"/>
      <c r="V256" s="49"/>
      <c r="W256" s="49"/>
      <c r="X256" s="49"/>
      <c r="Y256" s="49"/>
      <c r="Z256" s="49"/>
      <c r="AA256" s="49"/>
      <c r="AB256" s="49"/>
      <c r="AC256" s="49"/>
      <c r="AD256" s="49"/>
    </row>
    <row r="257" ht="15.75" customHeight="1">
      <c r="A257" s="50"/>
      <c r="B257" s="49"/>
      <c r="C257" s="49"/>
      <c r="D257" s="49"/>
      <c r="E257" s="49"/>
      <c r="F257" s="49"/>
      <c r="G257" s="49"/>
      <c r="H257" s="49"/>
      <c r="I257" s="49"/>
      <c r="J257" s="49"/>
      <c r="K257" s="49"/>
      <c r="L257" s="49"/>
      <c r="M257" s="49"/>
      <c r="N257" s="49"/>
      <c r="O257" s="49"/>
      <c r="P257" s="49"/>
      <c r="Q257" s="49"/>
      <c r="R257" s="49"/>
      <c r="S257" s="49"/>
      <c r="T257" s="49"/>
      <c r="U257" s="49"/>
      <c r="V257" s="49"/>
      <c r="W257" s="49"/>
      <c r="X257" s="49"/>
      <c r="Y257" s="49"/>
      <c r="Z257" s="49"/>
      <c r="AA257" s="49"/>
      <c r="AB257" s="49"/>
      <c r="AC257" s="49"/>
      <c r="AD257" s="49"/>
    </row>
    <row r="258" ht="15.75" customHeight="1">
      <c r="A258" s="50"/>
      <c r="B258" s="49"/>
      <c r="C258" s="49"/>
      <c r="D258" s="49"/>
      <c r="E258" s="49"/>
      <c r="F258" s="49"/>
      <c r="G258" s="49"/>
      <c r="H258" s="49"/>
      <c r="I258" s="49"/>
      <c r="J258" s="49"/>
      <c r="K258" s="49"/>
      <c r="L258" s="49"/>
      <c r="M258" s="49"/>
      <c r="N258" s="49"/>
      <c r="O258" s="49"/>
      <c r="P258" s="49"/>
      <c r="Q258" s="49"/>
      <c r="R258" s="49"/>
      <c r="S258" s="49"/>
      <c r="T258" s="49"/>
      <c r="U258" s="49"/>
      <c r="V258" s="49"/>
      <c r="W258" s="49"/>
      <c r="X258" s="49"/>
      <c r="Y258" s="49"/>
      <c r="Z258" s="49"/>
      <c r="AA258" s="49"/>
      <c r="AB258" s="49"/>
      <c r="AC258" s="49"/>
      <c r="AD258" s="49"/>
    </row>
    <row r="259" ht="15.75" customHeight="1">
      <c r="A259" s="50"/>
      <c r="B259" s="49"/>
      <c r="C259" s="49"/>
      <c r="D259" s="49"/>
      <c r="E259" s="49"/>
      <c r="F259" s="49"/>
      <c r="G259" s="49"/>
      <c r="H259" s="49"/>
      <c r="I259" s="49"/>
      <c r="J259" s="49"/>
      <c r="K259" s="49"/>
      <c r="L259" s="49"/>
      <c r="M259" s="49"/>
      <c r="N259" s="49"/>
      <c r="O259" s="49"/>
      <c r="P259" s="49"/>
      <c r="Q259" s="49"/>
      <c r="R259" s="49"/>
      <c r="S259" s="49"/>
      <c r="T259" s="49"/>
      <c r="U259" s="49"/>
      <c r="V259" s="49"/>
      <c r="W259" s="49"/>
      <c r="X259" s="49"/>
      <c r="Y259" s="49"/>
      <c r="Z259" s="49"/>
      <c r="AA259" s="49"/>
      <c r="AB259" s="49"/>
      <c r="AC259" s="49"/>
      <c r="AD259" s="49"/>
    </row>
    <row r="260" ht="15.75" customHeight="1">
      <c r="A260" s="50"/>
      <c r="B260" s="49"/>
      <c r="C260" s="49"/>
      <c r="D260" s="49"/>
      <c r="E260" s="49"/>
      <c r="F260" s="49"/>
      <c r="G260" s="49"/>
      <c r="H260" s="49"/>
      <c r="I260" s="49"/>
      <c r="J260" s="49"/>
      <c r="K260" s="49"/>
      <c r="L260" s="49"/>
      <c r="M260" s="49"/>
      <c r="N260" s="49"/>
      <c r="O260" s="49"/>
      <c r="P260" s="49"/>
      <c r="Q260" s="49"/>
      <c r="R260" s="49"/>
      <c r="S260" s="49"/>
      <c r="T260" s="49"/>
      <c r="U260" s="49"/>
      <c r="V260" s="49"/>
      <c r="W260" s="49"/>
      <c r="X260" s="49"/>
      <c r="Y260" s="49"/>
      <c r="Z260" s="49"/>
      <c r="AA260" s="49"/>
      <c r="AB260" s="49"/>
      <c r="AC260" s="49"/>
      <c r="AD260" s="49"/>
    </row>
    <row r="261" ht="15.75" customHeight="1">
      <c r="A261" s="50"/>
      <c r="B261" s="49"/>
      <c r="C261" s="49"/>
      <c r="D261" s="49"/>
      <c r="E261" s="49"/>
      <c r="F261" s="49"/>
      <c r="G261" s="49"/>
      <c r="H261" s="49"/>
      <c r="I261" s="49"/>
      <c r="J261" s="49"/>
      <c r="K261" s="49"/>
      <c r="L261" s="49"/>
      <c r="M261" s="49"/>
      <c r="N261" s="49"/>
      <c r="O261" s="49"/>
      <c r="P261" s="49"/>
      <c r="Q261" s="49"/>
      <c r="R261" s="49"/>
      <c r="S261" s="49"/>
      <c r="T261" s="49"/>
      <c r="U261" s="49"/>
      <c r="V261" s="49"/>
      <c r="W261" s="49"/>
      <c r="X261" s="49"/>
      <c r="Y261" s="49"/>
      <c r="Z261" s="49"/>
      <c r="AA261" s="49"/>
      <c r="AB261" s="49"/>
      <c r="AC261" s="49"/>
      <c r="AD261" s="49"/>
    </row>
    <row r="262" ht="15.75" customHeight="1">
      <c r="A262" s="50"/>
      <c r="B262" s="49"/>
      <c r="C262" s="49"/>
      <c r="D262" s="49"/>
      <c r="E262" s="49"/>
      <c r="F262" s="49"/>
      <c r="G262" s="49"/>
      <c r="H262" s="49"/>
      <c r="I262" s="49"/>
      <c r="J262" s="49"/>
      <c r="K262" s="49"/>
      <c r="L262" s="49"/>
      <c r="M262" s="49"/>
      <c r="N262" s="49"/>
      <c r="O262" s="49"/>
      <c r="P262" s="49"/>
      <c r="Q262" s="49"/>
      <c r="R262" s="49"/>
      <c r="S262" s="49"/>
      <c r="T262" s="49"/>
      <c r="U262" s="49"/>
      <c r="V262" s="49"/>
      <c r="W262" s="49"/>
      <c r="X262" s="49"/>
      <c r="Y262" s="49"/>
      <c r="Z262" s="49"/>
      <c r="AA262" s="49"/>
      <c r="AB262" s="49"/>
      <c r="AC262" s="49"/>
      <c r="AD262" s="49"/>
    </row>
    <row r="263" ht="15.75" customHeight="1">
      <c r="A263" s="50"/>
      <c r="B263" s="49"/>
      <c r="C263" s="49"/>
      <c r="D263" s="49"/>
      <c r="E263" s="49"/>
      <c r="F263" s="49"/>
      <c r="G263" s="49"/>
      <c r="H263" s="49"/>
      <c r="I263" s="49"/>
      <c r="J263" s="49"/>
      <c r="K263" s="49"/>
      <c r="L263" s="49"/>
      <c r="M263" s="49"/>
      <c r="N263" s="49"/>
      <c r="O263" s="49"/>
      <c r="P263" s="49"/>
      <c r="Q263" s="49"/>
      <c r="R263" s="49"/>
      <c r="S263" s="49"/>
      <c r="T263" s="49"/>
      <c r="U263" s="49"/>
      <c r="V263" s="49"/>
      <c r="W263" s="49"/>
      <c r="X263" s="49"/>
      <c r="Y263" s="49"/>
      <c r="Z263" s="49"/>
      <c r="AA263" s="49"/>
      <c r="AB263" s="49"/>
      <c r="AC263" s="49"/>
      <c r="AD263" s="49"/>
    </row>
    <row r="264" ht="15.75" customHeight="1">
      <c r="A264" s="50"/>
      <c r="B264" s="49"/>
      <c r="C264" s="49"/>
      <c r="D264" s="49"/>
      <c r="E264" s="49"/>
      <c r="F264" s="49"/>
      <c r="G264" s="49"/>
      <c r="H264" s="49"/>
      <c r="I264" s="49"/>
      <c r="J264" s="49"/>
      <c r="K264" s="49"/>
      <c r="L264" s="49"/>
      <c r="M264" s="49"/>
      <c r="N264" s="49"/>
      <c r="O264" s="49"/>
      <c r="P264" s="49"/>
      <c r="Q264" s="49"/>
      <c r="R264" s="49"/>
      <c r="S264" s="49"/>
      <c r="T264" s="49"/>
      <c r="U264" s="49"/>
      <c r="V264" s="49"/>
      <c r="W264" s="49"/>
      <c r="X264" s="49"/>
      <c r="Y264" s="49"/>
      <c r="Z264" s="49"/>
      <c r="AA264" s="49"/>
      <c r="AB264" s="49"/>
      <c r="AC264" s="49"/>
      <c r="AD264" s="49"/>
    </row>
    <row r="265" ht="15.75" customHeight="1">
      <c r="A265" s="50"/>
      <c r="B265" s="49"/>
      <c r="C265" s="49"/>
      <c r="D265" s="49"/>
      <c r="E265" s="49"/>
      <c r="F265" s="49"/>
      <c r="G265" s="49"/>
      <c r="H265" s="49"/>
      <c r="I265" s="49"/>
      <c r="J265" s="49"/>
      <c r="K265" s="49"/>
      <c r="L265" s="49"/>
      <c r="M265" s="49"/>
      <c r="N265" s="49"/>
      <c r="O265" s="49"/>
      <c r="P265" s="49"/>
      <c r="Q265" s="49"/>
      <c r="R265" s="49"/>
      <c r="S265" s="49"/>
      <c r="T265" s="49"/>
      <c r="U265" s="49"/>
      <c r="V265" s="49"/>
      <c r="W265" s="49"/>
      <c r="X265" s="49"/>
      <c r="Y265" s="49"/>
      <c r="Z265" s="49"/>
      <c r="AA265" s="49"/>
      <c r="AB265" s="49"/>
      <c r="AC265" s="49"/>
      <c r="AD265" s="49"/>
    </row>
    <row r="266" ht="15.75" customHeight="1">
      <c r="A266" s="50"/>
      <c r="B266" s="49"/>
      <c r="C266" s="49"/>
      <c r="D266" s="49"/>
      <c r="E266" s="49"/>
      <c r="F266" s="49"/>
      <c r="G266" s="49"/>
      <c r="H266" s="49"/>
      <c r="I266" s="49"/>
      <c r="J266" s="49"/>
      <c r="K266" s="49"/>
      <c r="L266" s="49"/>
      <c r="M266" s="49"/>
      <c r="N266" s="49"/>
      <c r="O266" s="49"/>
      <c r="P266" s="49"/>
      <c r="Q266" s="49"/>
      <c r="R266" s="49"/>
      <c r="S266" s="49"/>
      <c r="T266" s="49"/>
      <c r="U266" s="49"/>
      <c r="V266" s="49"/>
      <c r="W266" s="49"/>
      <c r="X266" s="49"/>
      <c r="Y266" s="49"/>
      <c r="Z266" s="49"/>
      <c r="AA266" s="49"/>
      <c r="AB266" s="49"/>
      <c r="AC266" s="49"/>
      <c r="AD266" s="49"/>
    </row>
    <row r="267" ht="15.75" customHeight="1">
      <c r="A267" s="50"/>
      <c r="B267" s="49"/>
      <c r="C267" s="49"/>
      <c r="D267" s="49"/>
      <c r="E267" s="49"/>
      <c r="F267" s="49"/>
      <c r="G267" s="49"/>
      <c r="H267" s="49"/>
      <c r="I267" s="49"/>
      <c r="J267" s="49"/>
      <c r="K267" s="49"/>
      <c r="L267" s="49"/>
      <c r="M267" s="49"/>
      <c r="N267" s="49"/>
      <c r="O267" s="49"/>
      <c r="P267" s="49"/>
      <c r="Q267" s="49"/>
      <c r="R267" s="49"/>
      <c r="S267" s="49"/>
      <c r="T267" s="49"/>
      <c r="U267" s="49"/>
      <c r="V267" s="49"/>
      <c r="W267" s="49"/>
      <c r="X267" s="49"/>
      <c r="Y267" s="49"/>
      <c r="Z267" s="49"/>
      <c r="AA267" s="49"/>
      <c r="AB267" s="49"/>
      <c r="AC267" s="49"/>
      <c r="AD267" s="49"/>
    </row>
    <row r="268" ht="15.75" customHeight="1">
      <c r="A268" s="50"/>
      <c r="B268" s="49"/>
      <c r="C268" s="49"/>
      <c r="D268" s="49"/>
      <c r="E268" s="49"/>
      <c r="F268" s="49"/>
      <c r="G268" s="49"/>
      <c r="H268" s="49"/>
      <c r="I268" s="49"/>
      <c r="J268" s="49"/>
      <c r="K268" s="49"/>
      <c r="L268" s="49"/>
      <c r="M268" s="49"/>
      <c r="N268" s="49"/>
      <c r="O268" s="49"/>
      <c r="P268" s="49"/>
      <c r="Q268" s="49"/>
      <c r="R268" s="49"/>
      <c r="S268" s="49"/>
      <c r="T268" s="49"/>
      <c r="U268" s="49"/>
      <c r="V268" s="49"/>
      <c r="W268" s="49"/>
      <c r="X268" s="49"/>
      <c r="Y268" s="49"/>
      <c r="Z268" s="49"/>
      <c r="AA268" s="49"/>
      <c r="AB268" s="49"/>
      <c r="AC268" s="49"/>
      <c r="AD268" s="49"/>
    </row>
    <row r="269" ht="15.75" customHeight="1">
      <c r="A269" s="50"/>
      <c r="B269" s="49"/>
      <c r="C269" s="49"/>
      <c r="D269" s="49"/>
      <c r="E269" s="49"/>
      <c r="F269" s="49"/>
      <c r="G269" s="49"/>
      <c r="H269" s="49"/>
      <c r="I269" s="49"/>
      <c r="J269" s="49"/>
      <c r="K269" s="49"/>
      <c r="L269" s="49"/>
      <c r="M269" s="49"/>
      <c r="N269" s="49"/>
      <c r="O269" s="49"/>
      <c r="P269" s="49"/>
      <c r="Q269" s="49"/>
      <c r="R269" s="49"/>
      <c r="S269" s="49"/>
      <c r="T269" s="49"/>
      <c r="U269" s="49"/>
      <c r="V269" s="49"/>
      <c r="W269" s="49"/>
      <c r="X269" s="49"/>
      <c r="Y269" s="49"/>
      <c r="Z269" s="49"/>
      <c r="AA269" s="49"/>
      <c r="AB269" s="49"/>
      <c r="AC269" s="49"/>
      <c r="AD269" s="49"/>
    </row>
    <row r="270" ht="15.75" customHeight="1">
      <c r="A270" s="50"/>
      <c r="B270" s="49"/>
      <c r="C270" s="49"/>
      <c r="D270" s="49"/>
      <c r="E270" s="49"/>
      <c r="F270" s="49"/>
      <c r="G270" s="49"/>
      <c r="H270" s="49"/>
      <c r="I270" s="49"/>
      <c r="J270" s="49"/>
      <c r="K270" s="49"/>
      <c r="L270" s="49"/>
      <c r="M270" s="49"/>
      <c r="N270" s="49"/>
      <c r="O270" s="49"/>
      <c r="P270" s="49"/>
      <c r="Q270" s="49"/>
      <c r="R270" s="49"/>
      <c r="S270" s="49"/>
      <c r="T270" s="49"/>
      <c r="U270" s="49"/>
      <c r="V270" s="49"/>
      <c r="W270" s="49"/>
      <c r="X270" s="49"/>
      <c r="Y270" s="49"/>
      <c r="Z270" s="49"/>
      <c r="AA270" s="49"/>
      <c r="AB270" s="49"/>
      <c r="AC270" s="49"/>
      <c r="AD270" s="49"/>
    </row>
    <row r="271" ht="15.75" customHeight="1">
      <c r="A271" s="50"/>
      <c r="B271" s="49"/>
      <c r="C271" s="49"/>
      <c r="D271" s="49"/>
      <c r="E271" s="49"/>
      <c r="F271" s="49"/>
      <c r="G271" s="49"/>
      <c r="H271" s="49"/>
      <c r="I271" s="49"/>
      <c r="J271" s="49"/>
      <c r="K271" s="49"/>
      <c r="L271" s="49"/>
      <c r="M271" s="49"/>
      <c r="N271" s="49"/>
      <c r="O271" s="49"/>
      <c r="P271" s="49"/>
      <c r="Q271" s="49"/>
      <c r="R271" s="49"/>
      <c r="S271" s="49"/>
      <c r="T271" s="49"/>
      <c r="U271" s="49"/>
      <c r="V271" s="49"/>
      <c r="W271" s="49"/>
      <c r="X271" s="49"/>
      <c r="Y271" s="49"/>
      <c r="Z271" s="49"/>
      <c r="AA271" s="49"/>
      <c r="AB271" s="49"/>
      <c r="AC271" s="49"/>
      <c r="AD271" s="49"/>
    </row>
    <row r="272" ht="15.75" customHeight="1">
      <c r="A272" s="50"/>
      <c r="B272" s="49"/>
      <c r="C272" s="49"/>
      <c r="D272" s="49"/>
      <c r="E272" s="49"/>
      <c r="F272" s="49"/>
      <c r="G272" s="49"/>
      <c r="H272" s="49"/>
      <c r="I272" s="49"/>
      <c r="J272" s="49"/>
      <c r="K272" s="49"/>
      <c r="L272" s="49"/>
      <c r="M272" s="49"/>
      <c r="N272" s="49"/>
      <c r="O272" s="49"/>
      <c r="P272" s="49"/>
      <c r="Q272" s="49"/>
      <c r="R272" s="49"/>
      <c r="S272" s="49"/>
      <c r="T272" s="49"/>
      <c r="U272" s="49"/>
      <c r="V272" s="49"/>
      <c r="W272" s="49"/>
      <c r="X272" s="49"/>
      <c r="Y272" s="49"/>
      <c r="Z272" s="49"/>
      <c r="AA272" s="49"/>
      <c r="AB272" s="49"/>
      <c r="AC272" s="49"/>
      <c r="AD272" s="49"/>
    </row>
    <row r="273" ht="15.75" customHeight="1">
      <c r="A273" s="50"/>
      <c r="B273" s="49"/>
      <c r="C273" s="49"/>
      <c r="D273" s="49"/>
      <c r="E273" s="49"/>
      <c r="F273" s="49"/>
      <c r="G273" s="49"/>
      <c r="H273" s="49"/>
      <c r="I273" s="49"/>
      <c r="J273" s="49"/>
      <c r="K273" s="49"/>
      <c r="L273" s="49"/>
      <c r="M273" s="49"/>
      <c r="N273" s="49"/>
      <c r="O273" s="49"/>
      <c r="P273" s="49"/>
      <c r="Q273" s="49"/>
      <c r="R273" s="49"/>
      <c r="S273" s="49"/>
      <c r="T273" s="49"/>
      <c r="U273" s="49"/>
      <c r="V273" s="49"/>
      <c r="W273" s="49"/>
      <c r="X273" s="49"/>
      <c r="Y273" s="49"/>
      <c r="Z273" s="49"/>
      <c r="AA273" s="49"/>
      <c r="AB273" s="49"/>
      <c r="AC273" s="49"/>
      <c r="AD273" s="49"/>
    </row>
    <row r="274" ht="15.75" customHeight="1">
      <c r="A274" s="50"/>
      <c r="B274" s="49"/>
      <c r="C274" s="49"/>
      <c r="D274" s="49"/>
      <c r="E274" s="49"/>
      <c r="F274" s="49"/>
      <c r="G274" s="49"/>
      <c r="H274" s="49"/>
      <c r="I274" s="49"/>
      <c r="J274" s="49"/>
      <c r="K274" s="49"/>
      <c r="L274" s="49"/>
      <c r="M274" s="49"/>
      <c r="N274" s="49"/>
      <c r="O274" s="49"/>
      <c r="P274" s="49"/>
      <c r="Q274" s="49"/>
      <c r="R274" s="49"/>
      <c r="S274" s="49"/>
      <c r="T274" s="49"/>
      <c r="U274" s="49"/>
      <c r="V274" s="49"/>
      <c r="W274" s="49"/>
      <c r="X274" s="49"/>
      <c r="Y274" s="49"/>
      <c r="Z274" s="49"/>
      <c r="AA274" s="49"/>
      <c r="AB274" s="49"/>
      <c r="AC274" s="49"/>
      <c r="AD274" s="49"/>
    </row>
    <row r="275" ht="15.75" customHeight="1">
      <c r="A275" s="50"/>
      <c r="B275" s="49"/>
      <c r="C275" s="49"/>
      <c r="D275" s="49"/>
      <c r="E275" s="49"/>
      <c r="F275" s="49"/>
      <c r="G275" s="49"/>
      <c r="H275" s="49"/>
      <c r="I275" s="49"/>
      <c r="J275" s="49"/>
      <c r="K275" s="49"/>
      <c r="L275" s="49"/>
      <c r="M275" s="49"/>
      <c r="N275" s="49"/>
      <c r="O275" s="49"/>
      <c r="P275" s="49"/>
      <c r="Q275" s="49"/>
      <c r="R275" s="49"/>
      <c r="S275" s="49"/>
      <c r="T275" s="49"/>
      <c r="U275" s="49"/>
      <c r="V275" s="49"/>
      <c r="W275" s="49"/>
      <c r="X275" s="49"/>
      <c r="Y275" s="49"/>
      <c r="Z275" s="49"/>
      <c r="AA275" s="49"/>
      <c r="AB275" s="49"/>
      <c r="AC275" s="49"/>
      <c r="AD275" s="49"/>
    </row>
    <row r="276" ht="15.75" customHeight="1">
      <c r="A276" s="50"/>
      <c r="B276" s="49"/>
      <c r="C276" s="49"/>
      <c r="D276" s="49"/>
      <c r="E276" s="49"/>
      <c r="F276" s="49"/>
      <c r="G276" s="49"/>
      <c r="H276" s="49"/>
      <c r="I276" s="49"/>
      <c r="J276" s="49"/>
      <c r="K276" s="49"/>
      <c r="L276" s="49"/>
      <c r="M276" s="49"/>
      <c r="N276" s="49"/>
      <c r="O276" s="49"/>
      <c r="P276" s="49"/>
      <c r="Q276" s="49"/>
      <c r="R276" s="49"/>
      <c r="S276" s="49"/>
      <c r="T276" s="49"/>
      <c r="U276" s="49"/>
      <c r="V276" s="49"/>
      <c r="W276" s="49"/>
      <c r="X276" s="49"/>
      <c r="Y276" s="49"/>
      <c r="Z276" s="49"/>
      <c r="AA276" s="49"/>
      <c r="AB276" s="49"/>
      <c r="AC276" s="49"/>
      <c r="AD276" s="49"/>
    </row>
    <row r="277" ht="15.75" customHeight="1">
      <c r="A277" s="50"/>
      <c r="B277" s="49"/>
      <c r="C277" s="49"/>
      <c r="D277" s="49"/>
      <c r="E277" s="49"/>
      <c r="F277" s="49"/>
      <c r="G277" s="49"/>
      <c r="H277" s="49"/>
      <c r="I277" s="49"/>
      <c r="J277" s="49"/>
      <c r="K277" s="49"/>
      <c r="L277" s="49"/>
      <c r="M277" s="49"/>
      <c r="N277" s="49"/>
      <c r="O277" s="49"/>
      <c r="P277" s="49"/>
      <c r="Q277" s="49"/>
      <c r="R277" s="49"/>
      <c r="S277" s="49"/>
      <c r="T277" s="49"/>
      <c r="U277" s="49"/>
      <c r="V277" s="49"/>
      <c r="W277" s="49"/>
      <c r="X277" s="49"/>
      <c r="Y277" s="49"/>
      <c r="Z277" s="49"/>
      <c r="AA277" s="49"/>
      <c r="AB277" s="49"/>
      <c r="AC277" s="49"/>
      <c r="AD277" s="49"/>
    </row>
    <row r="278" ht="15.75" customHeight="1">
      <c r="A278" s="50"/>
      <c r="B278" s="49"/>
      <c r="C278" s="49"/>
      <c r="D278" s="49"/>
      <c r="E278" s="49"/>
      <c r="F278" s="49"/>
      <c r="G278" s="49"/>
      <c r="H278" s="49"/>
      <c r="I278" s="49"/>
      <c r="J278" s="49"/>
      <c r="K278" s="49"/>
      <c r="L278" s="49"/>
      <c r="M278" s="49"/>
      <c r="N278" s="49"/>
      <c r="O278" s="49"/>
      <c r="P278" s="49"/>
      <c r="Q278" s="49"/>
      <c r="R278" s="49"/>
      <c r="S278" s="49"/>
      <c r="T278" s="49"/>
      <c r="U278" s="49"/>
      <c r="V278" s="49"/>
      <c r="W278" s="49"/>
      <c r="X278" s="49"/>
      <c r="Y278" s="49"/>
      <c r="Z278" s="49"/>
      <c r="AA278" s="49"/>
      <c r="AB278" s="49"/>
      <c r="AC278" s="49"/>
      <c r="AD278" s="49"/>
    </row>
    <row r="279" ht="15.75" customHeight="1">
      <c r="A279" s="50"/>
      <c r="B279" s="49"/>
      <c r="C279" s="49"/>
      <c r="D279" s="49"/>
      <c r="E279" s="49"/>
      <c r="F279" s="49"/>
      <c r="G279" s="49"/>
      <c r="H279" s="49"/>
      <c r="I279" s="49"/>
      <c r="J279" s="49"/>
      <c r="K279" s="49"/>
      <c r="L279" s="49"/>
      <c r="M279" s="49"/>
      <c r="N279" s="49"/>
      <c r="O279" s="49"/>
      <c r="P279" s="49"/>
      <c r="Q279" s="49"/>
      <c r="R279" s="49"/>
      <c r="S279" s="49"/>
      <c r="T279" s="49"/>
      <c r="U279" s="49"/>
      <c r="V279" s="49"/>
      <c r="W279" s="49"/>
      <c r="X279" s="49"/>
      <c r="Y279" s="49"/>
      <c r="Z279" s="49"/>
      <c r="AA279" s="49"/>
      <c r="AB279" s="49"/>
      <c r="AC279" s="49"/>
      <c r="AD279" s="49"/>
    </row>
    <row r="280" ht="15.75" customHeight="1">
      <c r="A280" s="50"/>
      <c r="B280" s="49"/>
      <c r="C280" s="49"/>
      <c r="D280" s="49"/>
      <c r="E280" s="49"/>
      <c r="F280" s="49"/>
      <c r="G280" s="49"/>
      <c r="H280" s="49"/>
      <c r="I280" s="49"/>
      <c r="J280" s="49"/>
      <c r="K280" s="49"/>
      <c r="L280" s="49"/>
      <c r="M280" s="49"/>
      <c r="N280" s="49"/>
      <c r="O280" s="49"/>
      <c r="P280" s="49"/>
      <c r="Q280" s="49"/>
      <c r="R280" s="49"/>
      <c r="S280" s="49"/>
      <c r="T280" s="49"/>
      <c r="U280" s="49"/>
      <c r="V280" s="49"/>
      <c r="W280" s="49"/>
      <c r="X280" s="49"/>
      <c r="Y280" s="49"/>
      <c r="Z280" s="49"/>
      <c r="AA280" s="49"/>
      <c r="AB280" s="49"/>
      <c r="AC280" s="49"/>
      <c r="AD280" s="49"/>
    </row>
    <row r="281" ht="15.75" customHeight="1">
      <c r="A281" s="50"/>
      <c r="B281" s="49"/>
      <c r="C281" s="49"/>
      <c r="D281" s="49"/>
      <c r="E281" s="49"/>
      <c r="F281" s="49"/>
      <c r="G281" s="49"/>
      <c r="H281" s="49"/>
      <c r="I281" s="49"/>
      <c r="J281" s="49"/>
      <c r="K281" s="49"/>
      <c r="L281" s="49"/>
      <c r="M281" s="49"/>
      <c r="N281" s="49"/>
      <c r="O281" s="49"/>
      <c r="P281" s="49"/>
      <c r="Q281" s="49"/>
      <c r="R281" s="49"/>
      <c r="S281" s="49"/>
      <c r="T281" s="49"/>
      <c r="U281" s="49"/>
      <c r="V281" s="49"/>
      <c r="W281" s="49"/>
      <c r="X281" s="49"/>
      <c r="Y281" s="49"/>
      <c r="Z281" s="49"/>
      <c r="AA281" s="49"/>
      <c r="AB281" s="49"/>
      <c r="AC281" s="49"/>
      <c r="AD281" s="49"/>
    </row>
    <row r="282" ht="15.75" customHeight="1">
      <c r="A282" s="50"/>
      <c r="B282" s="49"/>
      <c r="C282" s="49"/>
      <c r="D282" s="49"/>
      <c r="E282" s="49"/>
      <c r="F282" s="49"/>
      <c r="G282" s="49"/>
      <c r="H282" s="49"/>
      <c r="I282" s="49"/>
      <c r="J282" s="49"/>
      <c r="K282" s="49"/>
      <c r="L282" s="49"/>
      <c r="M282" s="49"/>
      <c r="N282" s="49"/>
      <c r="O282" s="49"/>
      <c r="P282" s="49"/>
      <c r="Q282" s="49"/>
      <c r="R282" s="49"/>
      <c r="S282" s="49"/>
      <c r="T282" s="49"/>
      <c r="U282" s="49"/>
      <c r="V282" s="49"/>
      <c r="W282" s="49"/>
      <c r="X282" s="49"/>
      <c r="Y282" s="49"/>
      <c r="Z282" s="49"/>
      <c r="AA282" s="49"/>
      <c r="AB282" s="49"/>
      <c r="AC282" s="49"/>
      <c r="AD282" s="49"/>
    </row>
    <row r="283" ht="15.75" customHeight="1">
      <c r="A283" s="50"/>
      <c r="B283" s="49"/>
      <c r="C283" s="49"/>
      <c r="D283" s="49"/>
      <c r="E283" s="49"/>
      <c r="F283" s="49"/>
      <c r="G283" s="49"/>
      <c r="H283" s="49"/>
      <c r="I283" s="49"/>
      <c r="J283" s="49"/>
      <c r="K283" s="49"/>
      <c r="L283" s="49"/>
      <c r="M283" s="49"/>
      <c r="N283" s="49"/>
      <c r="O283" s="49"/>
      <c r="P283" s="49"/>
      <c r="Q283" s="49"/>
      <c r="R283" s="49"/>
      <c r="S283" s="49"/>
      <c r="T283" s="49"/>
      <c r="U283" s="49"/>
      <c r="V283" s="49"/>
      <c r="W283" s="49"/>
      <c r="X283" s="49"/>
      <c r="Y283" s="49"/>
      <c r="Z283" s="49"/>
      <c r="AA283" s="49"/>
      <c r="AB283" s="49"/>
      <c r="AC283" s="49"/>
      <c r="AD283" s="49"/>
    </row>
    <row r="284" ht="15.75" customHeight="1">
      <c r="A284" s="50"/>
      <c r="B284" s="49"/>
      <c r="C284" s="49"/>
      <c r="D284" s="49"/>
      <c r="E284" s="49"/>
      <c r="F284" s="49"/>
      <c r="G284" s="49"/>
      <c r="H284" s="49"/>
      <c r="I284" s="49"/>
      <c r="J284" s="49"/>
      <c r="K284" s="49"/>
      <c r="L284" s="49"/>
      <c r="M284" s="49"/>
      <c r="N284" s="49"/>
      <c r="O284" s="49"/>
      <c r="P284" s="49"/>
      <c r="Q284" s="49"/>
      <c r="R284" s="49"/>
      <c r="S284" s="49"/>
      <c r="T284" s="49"/>
      <c r="U284" s="49"/>
      <c r="V284" s="49"/>
      <c r="W284" s="49"/>
      <c r="X284" s="49"/>
      <c r="Y284" s="49"/>
      <c r="Z284" s="49"/>
      <c r="AA284" s="49"/>
      <c r="AB284" s="49"/>
      <c r="AC284" s="49"/>
      <c r="AD284" s="49"/>
    </row>
    <row r="285" ht="15.75" customHeight="1">
      <c r="A285" s="50"/>
      <c r="B285" s="49"/>
      <c r="C285" s="49"/>
      <c r="D285" s="49"/>
      <c r="E285" s="49"/>
      <c r="F285" s="49"/>
      <c r="G285" s="49"/>
      <c r="H285" s="49"/>
      <c r="I285" s="49"/>
      <c r="J285" s="49"/>
      <c r="K285" s="49"/>
      <c r="L285" s="49"/>
      <c r="M285" s="49"/>
      <c r="N285" s="49"/>
      <c r="O285" s="49"/>
      <c r="P285" s="49"/>
      <c r="Q285" s="49"/>
      <c r="R285" s="49"/>
      <c r="S285" s="49"/>
      <c r="T285" s="49"/>
      <c r="U285" s="49"/>
      <c r="V285" s="49"/>
      <c r="W285" s="49"/>
      <c r="X285" s="49"/>
      <c r="Y285" s="49"/>
      <c r="Z285" s="49"/>
      <c r="AA285" s="49"/>
      <c r="AB285" s="49"/>
      <c r="AC285" s="49"/>
      <c r="AD285" s="49"/>
    </row>
    <row r="286" ht="15.75" customHeight="1">
      <c r="A286" s="50"/>
      <c r="B286" s="49"/>
      <c r="C286" s="49"/>
      <c r="D286" s="49"/>
      <c r="E286" s="49"/>
      <c r="F286" s="49"/>
      <c r="G286" s="49"/>
      <c r="H286" s="49"/>
      <c r="I286" s="49"/>
      <c r="J286" s="49"/>
      <c r="K286" s="49"/>
      <c r="L286" s="49"/>
      <c r="M286" s="49"/>
      <c r="N286" s="49"/>
      <c r="O286" s="49"/>
      <c r="P286" s="49"/>
      <c r="Q286" s="49"/>
      <c r="R286" s="49"/>
      <c r="S286" s="49"/>
      <c r="T286" s="49"/>
      <c r="U286" s="49"/>
      <c r="V286" s="49"/>
      <c r="W286" s="49"/>
      <c r="X286" s="49"/>
      <c r="Y286" s="49"/>
      <c r="Z286" s="49"/>
      <c r="AA286" s="49"/>
      <c r="AB286" s="49"/>
      <c r="AC286" s="49"/>
      <c r="AD286" s="49"/>
    </row>
    <row r="287" ht="15.75" customHeight="1">
      <c r="A287" s="50"/>
      <c r="B287" s="49"/>
      <c r="C287" s="49"/>
      <c r="D287" s="49"/>
      <c r="E287" s="49"/>
      <c r="F287" s="49"/>
      <c r="G287" s="49"/>
      <c r="H287" s="49"/>
      <c r="I287" s="49"/>
      <c r="J287" s="49"/>
      <c r="K287" s="49"/>
      <c r="L287" s="49"/>
      <c r="M287" s="49"/>
      <c r="N287" s="49"/>
      <c r="O287" s="49"/>
      <c r="P287" s="49"/>
      <c r="Q287" s="49"/>
      <c r="R287" s="49"/>
      <c r="S287" s="49"/>
      <c r="T287" s="49"/>
      <c r="U287" s="49"/>
      <c r="V287" s="49"/>
      <c r="W287" s="49"/>
      <c r="X287" s="49"/>
      <c r="Y287" s="49"/>
      <c r="Z287" s="49"/>
      <c r="AA287" s="49"/>
      <c r="AB287" s="49"/>
      <c r="AC287" s="49"/>
      <c r="AD287" s="49"/>
    </row>
    <row r="288" ht="15.75" customHeight="1">
      <c r="A288" s="50"/>
      <c r="B288" s="49"/>
      <c r="C288" s="49"/>
      <c r="D288" s="49"/>
      <c r="E288" s="49"/>
      <c r="F288" s="49"/>
      <c r="G288" s="49"/>
      <c r="H288" s="49"/>
      <c r="I288" s="49"/>
      <c r="J288" s="49"/>
      <c r="K288" s="49"/>
      <c r="L288" s="49"/>
      <c r="M288" s="49"/>
      <c r="N288" s="49"/>
      <c r="O288" s="49"/>
      <c r="P288" s="49"/>
      <c r="Q288" s="49"/>
      <c r="R288" s="49"/>
      <c r="S288" s="49"/>
      <c r="T288" s="49"/>
      <c r="U288" s="49"/>
      <c r="V288" s="49"/>
      <c r="W288" s="49"/>
      <c r="X288" s="49"/>
      <c r="Y288" s="49"/>
      <c r="Z288" s="49"/>
      <c r="AA288" s="49"/>
      <c r="AB288" s="49"/>
      <c r="AC288" s="49"/>
      <c r="AD288" s="49"/>
    </row>
    <row r="289" ht="15.75" customHeight="1">
      <c r="A289" s="50"/>
      <c r="B289" s="49"/>
      <c r="C289" s="49"/>
      <c r="D289" s="49"/>
      <c r="E289" s="49"/>
      <c r="F289" s="49"/>
      <c r="G289" s="49"/>
      <c r="H289" s="49"/>
      <c r="I289" s="49"/>
      <c r="J289" s="49"/>
      <c r="K289" s="49"/>
      <c r="L289" s="49"/>
      <c r="M289" s="49"/>
      <c r="N289" s="49"/>
      <c r="O289" s="49"/>
      <c r="P289" s="49"/>
      <c r="Q289" s="49"/>
      <c r="R289" s="49"/>
      <c r="S289" s="49"/>
      <c r="T289" s="49"/>
      <c r="U289" s="49"/>
      <c r="V289" s="49"/>
      <c r="W289" s="49"/>
      <c r="X289" s="49"/>
      <c r="Y289" s="49"/>
      <c r="Z289" s="49"/>
      <c r="AA289" s="49"/>
      <c r="AB289" s="49"/>
      <c r="AC289" s="49"/>
      <c r="AD289" s="49"/>
    </row>
    <row r="290" ht="15.75" customHeight="1">
      <c r="A290" s="50"/>
      <c r="B290" s="49"/>
      <c r="C290" s="49"/>
      <c r="D290" s="49"/>
      <c r="E290" s="49"/>
      <c r="F290" s="49"/>
      <c r="G290" s="49"/>
      <c r="H290" s="49"/>
      <c r="I290" s="49"/>
      <c r="J290" s="49"/>
      <c r="K290" s="49"/>
      <c r="L290" s="49"/>
      <c r="M290" s="49"/>
      <c r="N290" s="49"/>
      <c r="O290" s="49"/>
      <c r="P290" s="49"/>
      <c r="Q290" s="49"/>
      <c r="R290" s="49"/>
      <c r="S290" s="49"/>
      <c r="T290" s="49"/>
      <c r="U290" s="49"/>
      <c r="V290" s="49"/>
      <c r="W290" s="49"/>
      <c r="X290" s="49"/>
      <c r="Y290" s="49"/>
      <c r="Z290" s="49"/>
      <c r="AA290" s="49"/>
      <c r="AB290" s="49"/>
      <c r="AC290" s="49"/>
      <c r="AD290" s="49"/>
    </row>
    <row r="291" ht="15.75" customHeight="1">
      <c r="A291" s="50"/>
      <c r="B291" s="49"/>
      <c r="C291" s="49"/>
      <c r="D291" s="49"/>
      <c r="E291" s="49"/>
      <c r="F291" s="49"/>
      <c r="G291" s="49"/>
      <c r="H291" s="49"/>
      <c r="I291" s="49"/>
      <c r="J291" s="49"/>
      <c r="K291" s="49"/>
      <c r="L291" s="49"/>
      <c r="M291" s="49"/>
      <c r="N291" s="49"/>
      <c r="O291" s="49"/>
      <c r="P291" s="49"/>
      <c r="Q291" s="49"/>
      <c r="R291" s="49"/>
      <c r="S291" s="49"/>
      <c r="T291" s="49"/>
      <c r="U291" s="49"/>
      <c r="V291" s="49"/>
      <c r="W291" s="49"/>
      <c r="X291" s="49"/>
      <c r="Y291" s="49"/>
      <c r="Z291" s="49"/>
      <c r="AA291" s="49"/>
      <c r="AB291" s="49"/>
      <c r="AC291" s="49"/>
      <c r="AD291" s="49"/>
    </row>
    <row r="292" ht="15.75" customHeight="1">
      <c r="A292" s="50"/>
      <c r="B292" s="49"/>
      <c r="C292" s="49"/>
      <c r="D292" s="49"/>
      <c r="E292" s="49"/>
      <c r="F292" s="49"/>
      <c r="G292" s="49"/>
      <c r="H292" s="49"/>
      <c r="I292" s="49"/>
      <c r="J292" s="49"/>
      <c r="K292" s="49"/>
      <c r="L292" s="49"/>
      <c r="M292" s="49"/>
      <c r="N292" s="49"/>
      <c r="O292" s="49"/>
      <c r="P292" s="49"/>
      <c r="Q292" s="49"/>
      <c r="R292" s="49"/>
      <c r="S292" s="49"/>
      <c r="T292" s="49"/>
      <c r="U292" s="49"/>
      <c r="V292" s="49"/>
      <c r="W292" s="49"/>
      <c r="X292" s="49"/>
      <c r="Y292" s="49"/>
      <c r="Z292" s="49"/>
      <c r="AA292" s="49"/>
      <c r="AB292" s="49"/>
      <c r="AC292" s="49"/>
      <c r="AD292" s="49"/>
    </row>
    <row r="293" ht="15.75" customHeight="1">
      <c r="A293" s="50"/>
      <c r="B293" s="49"/>
      <c r="C293" s="49"/>
      <c r="D293" s="49"/>
      <c r="E293" s="49"/>
      <c r="F293" s="49"/>
      <c r="G293" s="49"/>
      <c r="H293" s="49"/>
      <c r="I293" s="49"/>
      <c r="J293" s="49"/>
      <c r="K293" s="49"/>
      <c r="L293" s="49"/>
      <c r="M293" s="49"/>
      <c r="N293" s="49"/>
      <c r="O293" s="49"/>
      <c r="P293" s="49"/>
      <c r="Q293" s="49"/>
      <c r="R293" s="49"/>
      <c r="S293" s="49"/>
      <c r="T293" s="49"/>
      <c r="U293" s="49"/>
      <c r="V293" s="49"/>
      <c r="W293" s="49"/>
      <c r="X293" s="49"/>
      <c r="Y293" s="49"/>
      <c r="Z293" s="49"/>
      <c r="AA293" s="49"/>
      <c r="AB293" s="49"/>
      <c r="AC293" s="49"/>
      <c r="AD293" s="49"/>
    </row>
    <row r="294" ht="15.75" customHeight="1">
      <c r="A294" s="50"/>
      <c r="B294" s="49"/>
      <c r="C294" s="49"/>
      <c r="D294" s="49"/>
      <c r="E294" s="49"/>
      <c r="F294" s="49"/>
      <c r="G294" s="49"/>
      <c r="H294" s="49"/>
      <c r="I294" s="49"/>
      <c r="J294" s="49"/>
      <c r="K294" s="49"/>
      <c r="L294" s="49"/>
      <c r="M294" s="49"/>
      <c r="N294" s="49"/>
      <c r="O294" s="49"/>
      <c r="P294" s="49"/>
      <c r="Q294" s="49"/>
      <c r="R294" s="49"/>
      <c r="S294" s="49"/>
      <c r="T294" s="49"/>
      <c r="U294" s="49"/>
      <c r="V294" s="49"/>
      <c r="W294" s="49"/>
      <c r="X294" s="49"/>
      <c r="Y294" s="49"/>
      <c r="Z294" s="49"/>
      <c r="AA294" s="49"/>
      <c r="AB294" s="49"/>
      <c r="AC294" s="49"/>
      <c r="AD294" s="49"/>
    </row>
    <row r="295" ht="15.75" customHeight="1">
      <c r="A295" s="50"/>
      <c r="B295" s="49"/>
      <c r="C295" s="49"/>
      <c r="D295" s="49"/>
      <c r="E295" s="49"/>
      <c r="F295" s="49"/>
      <c r="G295" s="49"/>
      <c r="H295" s="49"/>
      <c r="I295" s="49"/>
      <c r="J295" s="49"/>
      <c r="K295" s="49"/>
      <c r="L295" s="49"/>
      <c r="M295" s="49"/>
      <c r="N295" s="49"/>
      <c r="O295" s="49"/>
      <c r="P295" s="49"/>
      <c r="Q295" s="49"/>
      <c r="R295" s="49"/>
      <c r="S295" s="49"/>
      <c r="T295" s="49"/>
      <c r="U295" s="49"/>
      <c r="V295" s="49"/>
      <c r="W295" s="49"/>
      <c r="X295" s="49"/>
      <c r="Y295" s="49"/>
      <c r="Z295" s="49"/>
      <c r="AA295" s="49"/>
      <c r="AB295" s="49"/>
      <c r="AC295" s="49"/>
      <c r="AD295" s="49"/>
    </row>
    <row r="296" ht="15.75" customHeight="1">
      <c r="A296" s="50"/>
      <c r="B296" s="49"/>
      <c r="C296" s="49"/>
      <c r="D296" s="49"/>
      <c r="E296" s="49"/>
      <c r="F296" s="49"/>
      <c r="G296" s="49"/>
      <c r="H296" s="49"/>
      <c r="I296" s="49"/>
      <c r="J296" s="49"/>
      <c r="K296" s="49"/>
      <c r="L296" s="49"/>
      <c r="M296" s="49"/>
      <c r="N296" s="49"/>
      <c r="O296" s="49"/>
      <c r="P296" s="49"/>
      <c r="Q296" s="49"/>
      <c r="R296" s="49"/>
      <c r="S296" s="49"/>
      <c r="T296" s="49"/>
      <c r="U296" s="49"/>
      <c r="V296" s="49"/>
      <c r="W296" s="49"/>
      <c r="X296" s="49"/>
      <c r="Y296" s="49"/>
      <c r="Z296" s="49"/>
      <c r="AA296" s="49"/>
      <c r="AB296" s="49"/>
      <c r="AC296" s="49"/>
      <c r="AD296" s="49"/>
    </row>
    <row r="297" ht="15.75" customHeight="1">
      <c r="A297" s="50"/>
      <c r="B297" s="49"/>
      <c r="C297" s="49"/>
      <c r="D297" s="49"/>
      <c r="E297" s="49"/>
      <c r="F297" s="49"/>
      <c r="G297" s="49"/>
      <c r="H297" s="49"/>
      <c r="I297" s="49"/>
      <c r="J297" s="49"/>
      <c r="K297" s="49"/>
      <c r="L297" s="49"/>
      <c r="M297" s="49"/>
      <c r="N297" s="49"/>
      <c r="O297" s="49"/>
      <c r="P297" s="49"/>
      <c r="Q297" s="49"/>
      <c r="R297" s="49"/>
      <c r="S297" s="49"/>
      <c r="T297" s="49"/>
      <c r="U297" s="49"/>
      <c r="V297" s="49"/>
      <c r="W297" s="49"/>
      <c r="X297" s="49"/>
      <c r="Y297" s="49"/>
      <c r="Z297" s="49"/>
      <c r="AA297" s="49"/>
      <c r="AB297" s="49"/>
      <c r="AC297" s="49"/>
      <c r="AD297" s="49"/>
    </row>
    <row r="298" ht="15.75" customHeight="1">
      <c r="A298" s="50"/>
      <c r="B298" s="49"/>
      <c r="C298" s="49"/>
      <c r="D298" s="49"/>
      <c r="E298" s="49"/>
      <c r="F298" s="49"/>
      <c r="G298" s="49"/>
      <c r="H298" s="49"/>
      <c r="I298" s="49"/>
      <c r="J298" s="49"/>
      <c r="K298" s="49"/>
      <c r="L298" s="49"/>
      <c r="M298" s="49"/>
      <c r="N298" s="49"/>
      <c r="O298" s="49"/>
      <c r="P298" s="49"/>
      <c r="Q298" s="49"/>
      <c r="R298" s="49"/>
      <c r="S298" s="49"/>
      <c r="T298" s="49"/>
      <c r="U298" s="49"/>
      <c r="V298" s="49"/>
      <c r="W298" s="49"/>
      <c r="X298" s="49"/>
      <c r="Y298" s="49"/>
      <c r="Z298" s="49"/>
      <c r="AA298" s="49"/>
      <c r="AB298" s="49"/>
      <c r="AC298" s="49"/>
      <c r="AD298" s="49"/>
    </row>
    <row r="299" ht="15.75" customHeight="1">
      <c r="A299" s="50"/>
      <c r="B299" s="49"/>
      <c r="C299" s="49"/>
      <c r="D299" s="49"/>
      <c r="E299" s="49"/>
      <c r="F299" s="49"/>
      <c r="G299" s="49"/>
      <c r="H299" s="49"/>
      <c r="I299" s="49"/>
      <c r="J299" s="49"/>
      <c r="K299" s="49"/>
      <c r="L299" s="49"/>
      <c r="M299" s="49"/>
      <c r="N299" s="49"/>
      <c r="O299" s="49"/>
      <c r="P299" s="49"/>
      <c r="Q299" s="49"/>
      <c r="R299" s="49"/>
      <c r="S299" s="49"/>
      <c r="T299" s="49"/>
      <c r="U299" s="49"/>
      <c r="V299" s="49"/>
      <c r="W299" s="49"/>
      <c r="X299" s="49"/>
      <c r="Y299" s="49"/>
      <c r="Z299" s="49"/>
      <c r="AA299" s="49"/>
      <c r="AB299" s="49"/>
      <c r="AC299" s="49"/>
      <c r="AD299" s="49"/>
    </row>
    <row r="300" ht="15.75" customHeight="1">
      <c r="A300" s="50"/>
      <c r="B300" s="49"/>
      <c r="C300" s="49"/>
      <c r="D300" s="49"/>
      <c r="E300" s="49"/>
      <c r="F300" s="49"/>
      <c r="G300" s="49"/>
      <c r="H300" s="49"/>
      <c r="I300" s="49"/>
      <c r="J300" s="49"/>
      <c r="K300" s="49"/>
      <c r="L300" s="49"/>
      <c r="M300" s="49"/>
      <c r="N300" s="49"/>
      <c r="O300" s="49"/>
      <c r="P300" s="49"/>
      <c r="Q300" s="49"/>
      <c r="R300" s="49"/>
      <c r="S300" s="49"/>
      <c r="T300" s="49"/>
      <c r="U300" s="49"/>
      <c r="V300" s="49"/>
      <c r="W300" s="49"/>
      <c r="X300" s="49"/>
      <c r="Y300" s="49"/>
      <c r="Z300" s="49"/>
      <c r="AA300" s="49"/>
      <c r="AB300" s="49"/>
      <c r="AC300" s="49"/>
      <c r="AD300" s="49"/>
    </row>
    <row r="301" ht="15.75" customHeight="1">
      <c r="A301" s="50"/>
      <c r="B301" s="49"/>
      <c r="C301" s="49"/>
      <c r="D301" s="49"/>
      <c r="E301" s="49"/>
      <c r="F301" s="49"/>
      <c r="G301" s="49"/>
      <c r="H301" s="49"/>
      <c r="I301" s="49"/>
      <c r="J301" s="49"/>
      <c r="K301" s="49"/>
      <c r="L301" s="49"/>
      <c r="M301" s="49"/>
      <c r="N301" s="49"/>
      <c r="O301" s="49"/>
      <c r="P301" s="49"/>
      <c r="Q301" s="49"/>
      <c r="R301" s="49"/>
      <c r="S301" s="49"/>
      <c r="T301" s="49"/>
      <c r="U301" s="49"/>
      <c r="V301" s="49"/>
      <c r="W301" s="49"/>
      <c r="X301" s="49"/>
      <c r="Y301" s="49"/>
      <c r="Z301" s="49"/>
      <c r="AA301" s="49"/>
      <c r="AB301" s="49"/>
      <c r="AC301" s="49"/>
      <c r="AD301" s="49"/>
    </row>
    <row r="302" ht="15.75" customHeight="1">
      <c r="A302" s="50"/>
      <c r="B302" s="49"/>
      <c r="C302" s="49"/>
      <c r="D302" s="49"/>
      <c r="E302" s="49"/>
      <c r="F302" s="49"/>
      <c r="G302" s="49"/>
      <c r="H302" s="49"/>
      <c r="I302" s="49"/>
      <c r="J302" s="49"/>
      <c r="K302" s="49"/>
      <c r="L302" s="49"/>
      <c r="M302" s="49"/>
      <c r="N302" s="49"/>
      <c r="O302" s="49"/>
      <c r="P302" s="49"/>
      <c r="Q302" s="49"/>
      <c r="R302" s="49"/>
      <c r="S302" s="49"/>
      <c r="T302" s="49"/>
      <c r="U302" s="49"/>
      <c r="V302" s="49"/>
      <c r="W302" s="49"/>
      <c r="X302" s="49"/>
      <c r="Y302" s="49"/>
      <c r="Z302" s="49"/>
      <c r="AA302" s="49"/>
      <c r="AB302" s="49"/>
      <c r="AC302" s="49"/>
      <c r="AD302" s="49"/>
    </row>
    <row r="303" ht="15.75" customHeight="1">
      <c r="A303" s="50"/>
      <c r="B303" s="49"/>
      <c r="C303" s="49"/>
      <c r="D303" s="49"/>
      <c r="E303" s="49"/>
      <c r="F303" s="49"/>
      <c r="G303" s="49"/>
      <c r="H303" s="49"/>
      <c r="I303" s="49"/>
      <c r="J303" s="49"/>
      <c r="K303" s="49"/>
      <c r="L303" s="49"/>
      <c r="M303" s="49"/>
      <c r="N303" s="49"/>
      <c r="O303" s="49"/>
      <c r="P303" s="49"/>
      <c r="Q303" s="49"/>
      <c r="R303" s="49"/>
      <c r="S303" s="49"/>
      <c r="T303" s="49"/>
      <c r="U303" s="49"/>
      <c r="V303" s="49"/>
      <c r="W303" s="49"/>
      <c r="X303" s="49"/>
      <c r="Y303" s="49"/>
      <c r="Z303" s="49"/>
      <c r="AA303" s="49"/>
      <c r="AB303" s="49"/>
      <c r="AC303" s="49"/>
      <c r="AD303" s="49"/>
    </row>
    <row r="304" ht="15.75" customHeight="1">
      <c r="A304" s="50"/>
      <c r="B304" s="49"/>
      <c r="C304" s="49"/>
      <c r="D304" s="49"/>
      <c r="E304" s="49"/>
      <c r="F304" s="49"/>
      <c r="G304" s="49"/>
      <c r="H304" s="49"/>
      <c r="I304" s="49"/>
      <c r="J304" s="49"/>
      <c r="K304" s="49"/>
      <c r="L304" s="49"/>
      <c r="M304" s="49"/>
      <c r="N304" s="49"/>
      <c r="O304" s="49"/>
      <c r="P304" s="49"/>
      <c r="Q304" s="49"/>
      <c r="R304" s="49"/>
      <c r="S304" s="49"/>
      <c r="T304" s="49"/>
      <c r="U304" s="49"/>
      <c r="V304" s="49"/>
      <c r="W304" s="49"/>
      <c r="X304" s="49"/>
      <c r="Y304" s="49"/>
      <c r="Z304" s="49"/>
      <c r="AA304" s="49"/>
      <c r="AB304" s="49"/>
      <c r="AC304" s="49"/>
      <c r="AD304" s="49"/>
    </row>
    <row r="305" ht="15.75" customHeight="1">
      <c r="A305" s="50"/>
      <c r="B305" s="49"/>
      <c r="C305" s="49"/>
      <c r="D305" s="49"/>
      <c r="E305" s="49"/>
      <c r="F305" s="49"/>
      <c r="G305" s="49"/>
      <c r="H305" s="49"/>
      <c r="I305" s="49"/>
      <c r="J305" s="49"/>
      <c r="K305" s="49"/>
      <c r="L305" s="49"/>
      <c r="M305" s="49"/>
      <c r="N305" s="49"/>
      <c r="O305" s="49"/>
      <c r="P305" s="49"/>
      <c r="Q305" s="49"/>
      <c r="R305" s="49"/>
      <c r="S305" s="49"/>
      <c r="T305" s="49"/>
      <c r="U305" s="49"/>
      <c r="V305" s="49"/>
      <c r="W305" s="49"/>
      <c r="X305" s="49"/>
      <c r="Y305" s="49"/>
      <c r="Z305" s="49"/>
      <c r="AA305" s="49"/>
      <c r="AB305" s="49"/>
      <c r="AC305" s="49"/>
      <c r="AD305" s="49"/>
    </row>
    <row r="306" ht="15.75" customHeight="1">
      <c r="A306" s="50"/>
      <c r="B306" s="49"/>
      <c r="C306" s="49"/>
      <c r="D306" s="49"/>
      <c r="E306" s="49"/>
      <c r="F306" s="49"/>
      <c r="G306" s="49"/>
      <c r="H306" s="49"/>
      <c r="I306" s="49"/>
      <c r="J306" s="49"/>
      <c r="K306" s="49"/>
      <c r="L306" s="49"/>
      <c r="M306" s="49"/>
      <c r="N306" s="49"/>
      <c r="O306" s="49"/>
      <c r="P306" s="49"/>
      <c r="Q306" s="49"/>
      <c r="R306" s="49"/>
      <c r="S306" s="49"/>
      <c r="T306" s="49"/>
      <c r="U306" s="49"/>
      <c r="V306" s="49"/>
      <c r="W306" s="49"/>
      <c r="X306" s="49"/>
      <c r="Y306" s="49"/>
      <c r="Z306" s="49"/>
      <c r="AA306" s="49"/>
      <c r="AB306" s="49"/>
      <c r="AC306" s="49"/>
      <c r="AD306" s="49"/>
    </row>
    <row r="307" ht="15.75" customHeight="1">
      <c r="A307" s="50"/>
      <c r="B307" s="49"/>
      <c r="C307" s="49"/>
      <c r="D307" s="49"/>
      <c r="E307" s="49"/>
      <c r="F307" s="49"/>
      <c r="G307" s="49"/>
      <c r="H307" s="49"/>
      <c r="I307" s="49"/>
      <c r="J307" s="49"/>
      <c r="K307" s="49"/>
      <c r="L307" s="49"/>
      <c r="M307" s="49"/>
      <c r="N307" s="49"/>
      <c r="O307" s="49"/>
      <c r="P307" s="49"/>
      <c r="Q307" s="49"/>
      <c r="R307" s="49"/>
      <c r="S307" s="49"/>
      <c r="T307" s="49"/>
      <c r="U307" s="49"/>
      <c r="V307" s="49"/>
      <c r="W307" s="49"/>
      <c r="X307" s="49"/>
      <c r="Y307" s="49"/>
      <c r="Z307" s="49"/>
      <c r="AA307" s="49"/>
      <c r="AB307" s="49"/>
      <c r="AC307" s="49"/>
      <c r="AD307" s="49"/>
    </row>
    <row r="308" ht="15.75" customHeight="1">
      <c r="A308" s="50"/>
      <c r="B308" s="49"/>
      <c r="C308" s="49"/>
      <c r="D308" s="49"/>
      <c r="E308" s="49"/>
      <c r="F308" s="49"/>
      <c r="G308" s="49"/>
      <c r="H308" s="49"/>
      <c r="I308" s="49"/>
      <c r="J308" s="49"/>
      <c r="K308" s="49"/>
      <c r="L308" s="49"/>
      <c r="M308" s="49"/>
      <c r="N308" s="49"/>
      <c r="O308" s="49"/>
      <c r="P308" s="49"/>
      <c r="Q308" s="49"/>
      <c r="R308" s="49"/>
      <c r="S308" s="49"/>
      <c r="T308" s="49"/>
      <c r="U308" s="49"/>
      <c r="V308" s="49"/>
      <c r="W308" s="49"/>
      <c r="X308" s="49"/>
      <c r="Y308" s="49"/>
      <c r="Z308" s="49"/>
      <c r="AA308" s="49"/>
      <c r="AB308" s="49"/>
      <c r="AC308" s="49"/>
      <c r="AD308" s="49"/>
    </row>
    <row r="309" ht="15.75" customHeight="1">
      <c r="A309" s="50"/>
      <c r="B309" s="49"/>
      <c r="C309" s="49"/>
      <c r="D309" s="49"/>
      <c r="E309" s="49"/>
      <c r="F309" s="49"/>
      <c r="G309" s="49"/>
      <c r="H309" s="49"/>
      <c r="I309" s="49"/>
      <c r="J309" s="49"/>
      <c r="K309" s="49"/>
      <c r="L309" s="49"/>
      <c r="M309" s="49"/>
      <c r="N309" s="49"/>
      <c r="O309" s="49"/>
      <c r="P309" s="49"/>
      <c r="Q309" s="49"/>
      <c r="R309" s="49"/>
      <c r="S309" s="49"/>
      <c r="T309" s="49"/>
      <c r="U309" s="49"/>
      <c r="V309" s="49"/>
      <c r="W309" s="49"/>
      <c r="X309" s="49"/>
      <c r="Y309" s="49"/>
      <c r="Z309" s="49"/>
      <c r="AA309" s="49"/>
      <c r="AB309" s="49"/>
      <c r="AC309" s="49"/>
      <c r="AD309" s="49"/>
    </row>
    <row r="310" ht="15.75" customHeight="1">
      <c r="A310" s="50"/>
      <c r="B310" s="49"/>
      <c r="C310" s="49"/>
      <c r="D310" s="49"/>
      <c r="E310" s="49"/>
      <c r="F310" s="49"/>
      <c r="G310" s="49"/>
      <c r="H310" s="49"/>
      <c r="I310" s="49"/>
      <c r="J310" s="49"/>
      <c r="K310" s="49"/>
      <c r="L310" s="49"/>
      <c r="M310" s="49"/>
      <c r="N310" s="49"/>
      <c r="O310" s="49"/>
      <c r="P310" s="49"/>
      <c r="Q310" s="49"/>
      <c r="R310" s="49"/>
      <c r="S310" s="49"/>
      <c r="T310" s="49"/>
      <c r="U310" s="49"/>
      <c r="V310" s="49"/>
      <c r="W310" s="49"/>
      <c r="X310" s="49"/>
      <c r="Y310" s="49"/>
      <c r="Z310" s="49"/>
      <c r="AA310" s="49"/>
      <c r="AB310" s="49"/>
      <c r="AC310" s="49"/>
      <c r="AD310" s="49"/>
    </row>
    <row r="311" ht="15.75" customHeight="1">
      <c r="A311" s="50"/>
      <c r="B311" s="49"/>
      <c r="C311" s="49"/>
      <c r="D311" s="49"/>
      <c r="E311" s="49"/>
      <c r="F311" s="49"/>
      <c r="G311" s="49"/>
      <c r="H311" s="49"/>
      <c r="I311" s="49"/>
      <c r="J311" s="49"/>
      <c r="K311" s="49"/>
      <c r="L311" s="49"/>
      <c r="M311" s="49"/>
      <c r="N311" s="49"/>
      <c r="O311" s="49"/>
      <c r="P311" s="49"/>
      <c r="Q311" s="49"/>
      <c r="R311" s="49"/>
      <c r="S311" s="49"/>
      <c r="T311" s="49"/>
      <c r="U311" s="49"/>
      <c r="V311" s="49"/>
      <c r="W311" s="49"/>
      <c r="X311" s="49"/>
      <c r="Y311" s="49"/>
      <c r="Z311" s="49"/>
      <c r="AA311" s="49"/>
      <c r="AB311" s="49"/>
      <c r="AC311" s="49"/>
      <c r="AD311" s="49"/>
    </row>
    <row r="312" ht="15.75" customHeight="1">
      <c r="A312" s="50"/>
      <c r="B312" s="49"/>
      <c r="C312" s="49"/>
      <c r="D312" s="49"/>
      <c r="E312" s="49"/>
      <c r="F312" s="49"/>
      <c r="G312" s="49"/>
      <c r="H312" s="49"/>
      <c r="I312" s="49"/>
      <c r="J312" s="49"/>
      <c r="K312" s="49"/>
      <c r="L312" s="49"/>
      <c r="M312" s="49"/>
      <c r="N312" s="49"/>
      <c r="O312" s="49"/>
      <c r="P312" s="49"/>
      <c r="Q312" s="49"/>
      <c r="R312" s="49"/>
      <c r="S312" s="49"/>
      <c r="T312" s="49"/>
      <c r="U312" s="49"/>
      <c r="V312" s="49"/>
      <c r="W312" s="49"/>
      <c r="X312" s="49"/>
      <c r="Y312" s="49"/>
      <c r="Z312" s="49"/>
      <c r="AA312" s="49"/>
      <c r="AB312" s="49"/>
      <c r="AC312" s="49"/>
      <c r="AD312" s="49"/>
    </row>
    <row r="313" ht="15.75" customHeight="1">
      <c r="A313" s="50"/>
      <c r="B313" s="49"/>
      <c r="C313" s="49"/>
      <c r="D313" s="49"/>
      <c r="E313" s="49"/>
      <c r="F313" s="49"/>
      <c r="G313" s="49"/>
      <c r="H313" s="49"/>
      <c r="I313" s="49"/>
      <c r="J313" s="49"/>
      <c r="K313" s="49"/>
      <c r="L313" s="49"/>
      <c r="M313" s="49"/>
      <c r="N313" s="49"/>
      <c r="O313" s="49"/>
      <c r="P313" s="49"/>
      <c r="Q313" s="49"/>
      <c r="R313" s="49"/>
      <c r="S313" s="49"/>
      <c r="T313" s="49"/>
      <c r="U313" s="49"/>
      <c r="V313" s="49"/>
      <c r="W313" s="49"/>
      <c r="X313" s="49"/>
      <c r="Y313" s="49"/>
      <c r="Z313" s="49"/>
      <c r="AA313" s="49"/>
      <c r="AB313" s="49"/>
      <c r="AC313" s="49"/>
      <c r="AD313" s="49"/>
    </row>
    <row r="314" ht="15.75" customHeight="1">
      <c r="A314" s="50"/>
      <c r="B314" s="49"/>
      <c r="C314" s="49"/>
      <c r="D314" s="49"/>
      <c r="E314" s="49"/>
      <c r="F314" s="49"/>
      <c r="G314" s="49"/>
      <c r="H314" s="49"/>
      <c r="I314" s="49"/>
      <c r="J314" s="49"/>
      <c r="K314" s="49"/>
      <c r="L314" s="49"/>
      <c r="M314" s="49"/>
      <c r="N314" s="49"/>
      <c r="O314" s="49"/>
      <c r="P314" s="49"/>
      <c r="Q314" s="49"/>
      <c r="R314" s="49"/>
      <c r="S314" s="49"/>
      <c r="T314" s="49"/>
      <c r="U314" s="49"/>
      <c r="V314" s="49"/>
      <c r="W314" s="49"/>
      <c r="X314" s="49"/>
      <c r="Y314" s="49"/>
      <c r="Z314" s="49"/>
      <c r="AA314" s="49"/>
      <c r="AB314" s="49"/>
      <c r="AC314" s="49"/>
      <c r="AD314" s="49"/>
    </row>
    <row r="315" ht="15.75" customHeight="1">
      <c r="A315" s="50"/>
      <c r="B315" s="49"/>
      <c r="C315" s="49"/>
      <c r="D315" s="49"/>
      <c r="E315" s="49"/>
      <c r="F315" s="49"/>
      <c r="G315" s="49"/>
      <c r="H315" s="49"/>
      <c r="I315" s="49"/>
      <c r="J315" s="49"/>
      <c r="K315" s="49"/>
      <c r="L315" s="49"/>
      <c r="M315" s="49"/>
      <c r="N315" s="49"/>
      <c r="O315" s="49"/>
      <c r="P315" s="49"/>
      <c r="Q315" s="49"/>
      <c r="R315" s="49"/>
      <c r="S315" s="49"/>
      <c r="T315" s="49"/>
      <c r="U315" s="49"/>
      <c r="V315" s="49"/>
      <c r="W315" s="49"/>
      <c r="X315" s="49"/>
      <c r="Y315" s="49"/>
      <c r="Z315" s="49"/>
      <c r="AA315" s="49"/>
      <c r="AB315" s="49"/>
      <c r="AC315" s="49"/>
      <c r="AD315" s="49"/>
    </row>
    <row r="316" ht="15.75" customHeight="1">
      <c r="A316" s="50"/>
      <c r="B316" s="49"/>
      <c r="C316" s="49"/>
      <c r="D316" s="49"/>
      <c r="E316" s="49"/>
      <c r="F316" s="49"/>
      <c r="G316" s="49"/>
      <c r="H316" s="49"/>
      <c r="I316" s="49"/>
      <c r="J316" s="49"/>
      <c r="K316" s="49"/>
      <c r="L316" s="49"/>
      <c r="M316" s="49"/>
      <c r="N316" s="49"/>
      <c r="O316" s="49"/>
      <c r="P316" s="49"/>
      <c r="Q316" s="49"/>
      <c r="R316" s="49"/>
      <c r="S316" s="49"/>
      <c r="T316" s="49"/>
      <c r="U316" s="49"/>
      <c r="V316" s="49"/>
      <c r="W316" s="49"/>
      <c r="X316" s="49"/>
      <c r="Y316" s="49"/>
      <c r="Z316" s="49"/>
      <c r="AA316" s="49"/>
      <c r="AB316" s="49"/>
      <c r="AC316" s="49"/>
      <c r="AD316" s="49"/>
    </row>
    <row r="317" ht="15.75" customHeight="1">
      <c r="A317" s="50"/>
      <c r="B317" s="49"/>
      <c r="C317" s="49"/>
      <c r="D317" s="49"/>
      <c r="E317" s="49"/>
      <c r="F317" s="49"/>
      <c r="G317" s="49"/>
      <c r="H317" s="49"/>
      <c r="I317" s="49"/>
      <c r="J317" s="49"/>
      <c r="K317" s="49"/>
      <c r="L317" s="49"/>
      <c r="M317" s="49"/>
      <c r="N317" s="49"/>
      <c r="O317" s="49"/>
      <c r="P317" s="49"/>
      <c r="Q317" s="49"/>
      <c r="R317" s="49"/>
      <c r="S317" s="49"/>
      <c r="T317" s="49"/>
      <c r="U317" s="49"/>
      <c r="V317" s="49"/>
      <c r="W317" s="49"/>
      <c r="X317" s="49"/>
      <c r="Y317" s="49"/>
      <c r="Z317" s="49"/>
      <c r="AA317" s="49"/>
      <c r="AB317" s="49"/>
      <c r="AC317" s="49"/>
      <c r="AD317" s="49"/>
    </row>
    <row r="318" ht="15.75" customHeight="1">
      <c r="A318" s="50"/>
      <c r="B318" s="49"/>
      <c r="C318" s="49"/>
      <c r="D318" s="49"/>
      <c r="E318" s="49"/>
      <c r="F318" s="49"/>
      <c r="G318" s="49"/>
      <c r="H318" s="49"/>
      <c r="I318" s="49"/>
      <c r="J318" s="49"/>
      <c r="K318" s="49"/>
      <c r="L318" s="49"/>
      <c r="M318" s="49"/>
      <c r="N318" s="49"/>
      <c r="O318" s="49"/>
      <c r="P318" s="49"/>
      <c r="Q318" s="49"/>
      <c r="R318" s="49"/>
      <c r="S318" s="49"/>
      <c r="T318" s="49"/>
      <c r="U318" s="49"/>
      <c r="V318" s="49"/>
      <c r="W318" s="49"/>
      <c r="X318" s="49"/>
      <c r="Y318" s="49"/>
      <c r="Z318" s="49"/>
      <c r="AA318" s="49"/>
      <c r="AB318" s="49"/>
      <c r="AC318" s="49"/>
      <c r="AD318" s="49"/>
    </row>
    <row r="319" ht="15.75" customHeight="1">
      <c r="A319" s="50"/>
      <c r="B319" s="49"/>
      <c r="C319" s="49"/>
      <c r="D319" s="49"/>
      <c r="E319" s="49"/>
      <c r="F319" s="49"/>
      <c r="G319" s="49"/>
      <c r="H319" s="49"/>
      <c r="I319" s="49"/>
      <c r="J319" s="49"/>
      <c r="K319" s="49"/>
      <c r="L319" s="49"/>
      <c r="M319" s="49"/>
      <c r="N319" s="49"/>
      <c r="O319" s="49"/>
      <c r="P319" s="49"/>
      <c r="Q319" s="49"/>
      <c r="R319" s="49"/>
      <c r="S319" s="49"/>
      <c r="T319" s="49"/>
      <c r="U319" s="49"/>
      <c r="V319" s="49"/>
      <c r="W319" s="49"/>
      <c r="X319" s="49"/>
      <c r="Y319" s="49"/>
      <c r="Z319" s="49"/>
      <c r="AA319" s="49"/>
      <c r="AB319" s="49"/>
      <c r="AC319" s="49"/>
      <c r="AD319" s="49"/>
    </row>
    <row r="320" ht="15.75" customHeight="1">
      <c r="A320" s="50"/>
      <c r="B320" s="49"/>
      <c r="C320" s="49"/>
      <c r="D320" s="49"/>
      <c r="E320" s="49"/>
      <c r="F320" s="49"/>
      <c r="G320" s="49"/>
      <c r="H320" s="49"/>
      <c r="I320" s="49"/>
      <c r="J320" s="49"/>
      <c r="K320" s="49"/>
      <c r="L320" s="49"/>
      <c r="M320" s="49"/>
      <c r="N320" s="49"/>
      <c r="O320" s="49"/>
      <c r="P320" s="49"/>
      <c r="Q320" s="49"/>
      <c r="R320" s="49"/>
      <c r="S320" s="49"/>
      <c r="T320" s="49"/>
      <c r="U320" s="49"/>
      <c r="V320" s="49"/>
      <c r="W320" s="49"/>
      <c r="X320" s="49"/>
      <c r="Y320" s="49"/>
      <c r="Z320" s="49"/>
      <c r="AA320" s="49"/>
      <c r="AB320" s="49"/>
      <c r="AC320" s="49"/>
      <c r="AD320" s="49"/>
    </row>
    <row r="321" ht="15.75" customHeight="1">
      <c r="A321" s="50"/>
      <c r="B321" s="49"/>
      <c r="C321" s="49"/>
      <c r="D321" s="49"/>
      <c r="E321" s="49"/>
      <c r="F321" s="49"/>
      <c r="G321" s="49"/>
      <c r="H321" s="49"/>
      <c r="I321" s="49"/>
      <c r="J321" s="49"/>
      <c r="K321" s="49"/>
      <c r="L321" s="49"/>
      <c r="M321" s="49"/>
      <c r="N321" s="49"/>
      <c r="O321" s="49"/>
      <c r="P321" s="49"/>
      <c r="Q321" s="49"/>
      <c r="R321" s="49"/>
      <c r="S321" s="49"/>
      <c r="T321" s="49"/>
      <c r="U321" s="49"/>
      <c r="V321" s="49"/>
      <c r="W321" s="49"/>
      <c r="X321" s="49"/>
      <c r="Y321" s="49"/>
      <c r="Z321" s="49"/>
      <c r="AA321" s="49"/>
      <c r="AB321" s="49"/>
      <c r="AC321" s="49"/>
      <c r="AD321" s="49"/>
    </row>
    <row r="322" ht="15.75" customHeight="1">
      <c r="A322" s="50"/>
      <c r="B322" s="49"/>
      <c r="C322" s="49"/>
      <c r="D322" s="49"/>
      <c r="E322" s="49"/>
      <c r="F322" s="49"/>
      <c r="G322" s="49"/>
      <c r="H322" s="49"/>
      <c r="I322" s="49"/>
      <c r="J322" s="49"/>
      <c r="K322" s="49"/>
      <c r="L322" s="49"/>
      <c r="M322" s="49"/>
      <c r="N322" s="49"/>
      <c r="O322" s="49"/>
      <c r="P322" s="49"/>
      <c r="Q322" s="49"/>
      <c r="R322" s="49"/>
      <c r="S322" s="49"/>
      <c r="T322" s="49"/>
      <c r="U322" s="49"/>
      <c r="V322" s="49"/>
      <c r="W322" s="49"/>
      <c r="X322" s="49"/>
      <c r="Y322" s="49"/>
      <c r="Z322" s="49"/>
      <c r="AA322" s="49"/>
      <c r="AB322" s="49"/>
      <c r="AC322" s="49"/>
      <c r="AD322" s="49"/>
    </row>
    <row r="323" ht="15.75" customHeight="1">
      <c r="A323" s="50"/>
      <c r="B323" s="49"/>
      <c r="C323" s="49"/>
      <c r="D323" s="49"/>
      <c r="E323" s="49"/>
      <c r="F323" s="49"/>
      <c r="G323" s="49"/>
      <c r="H323" s="49"/>
      <c r="I323" s="49"/>
      <c r="J323" s="49"/>
      <c r="K323" s="49"/>
      <c r="L323" s="49"/>
      <c r="M323" s="49"/>
      <c r="N323" s="49"/>
      <c r="O323" s="49"/>
      <c r="P323" s="49"/>
      <c r="Q323" s="49"/>
      <c r="R323" s="49"/>
      <c r="S323" s="49"/>
      <c r="T323" s="49"/>
      <c r="U323" s="49"/>
      <c r="V323" s="49"/>
      <c r="W323" s="49"/>
      <c r="X323" s="49"/>
      <c r="Y323" s="49"/>
      <c r="Z323" s="49"/>
      <c r="AA323" s="49"/>
      <c r="AB323" s="49"/>
      <c r="AC323" s="49"/>
      <c r="AD323" s="49"/>
    </row>
    <row r="324" ht="15.75" customHeight="1">
      <c r="A324" s="50"/>
      <c r="B324" s="49"/>
      <c r="C324" s="49"/>
      <c r="D324" s="49"/>
      <c r="E324" s="49"/>
      <c r="F324" s="49"/>
      <c r="G324" s="49"/>
      <c r="H324" s="49"/>
      <c r="I324" s="49"/>
      <c r="J324" s="49"/>
      <c r="K324" s="49"/>
      <c r="L324" s="49"/>
      <c r="M324" s="49"/>
      <c r="N324" s="49"/>
      <c r="O324" s="49"/>
      <c r="P324" s="49"/>
      <c r="Q324" s="49"/>
      <c r="R324" s="49"/>
      <c r="S324" s="49"/>
      <c r="T324" s="49"/>
      <c r="U324" s="49"/>
      <c r="V324" s="49"/>
      <c r="W324" s="49"/>
      <c r="X324" s="49"/>
      <c r="Y324" s="49"/>
      <c r="Z324" s="49"/>
      <c r="AA324" s="49"/>
      <c r="AB324" s="49"/>
      <c r="AC324" s="49"/>
      <c r="AD324" s="49"/>
    </row>
    <row r="325" ht="15.75" customHeight="1">
      <c r="A325" s="50"/>
      <c r="B325" s="49"/>
      <c r="C325" s="49"/>
      <c r="D325" s="49"/>
      <c r="E325" s="49"/>
      <c r="F325" s="49"/>
      <c r="G325" s="49"/>
      <c r="H325" s="49"/>
      <c r="I325" s="49"/>
      <c r="J325" s="49"/>
      <c r="K325" s="49"/>
      <c r="L325" s="49"/>
      <c r="M325" s="49"/>
      <c r="N325" s="49"/>
      <c r="O325" s="49"/>
      <c r="P325" s="49"/>
      <c r="Q325" s="49"/>
      <c r="R325" s="49"/>
      <c r="S325" s="49"/>
      <c r="T325" s="49"/>
      <c r="U325" s="49"/>
      <c r="V325" s="49"/>
      <c r="W325" s="49"/>
      <c r="X325" s="49"/>
      <c r="Y325" s="49"/>
      <c r="Z325" s="49"/>
      <c r="AA325" s="49"/>
      <c r="AB325" s="49"/>
      <c r="AC325" s="49"/>
      <c r="AD325" s="49"/>
    </row>
    <row r="326" ht="15.75" customHeight="1">
      <c r="A326" s="50"/>
      <c r="B326" s="49"/>
      <c r="C326" s="49"/>
      <c r="D326" s="49"/>
      <c r="E326" s="49"/>
      <c r="F326" s="49"/>
      <c r="G326" s="49"/>
      <c r="H326" s="49"/>
      <c r="I326" s="49"/>
      <c r="J326" s="49"/>
      <c r="K326" s="49"/>
      <c r="L326" s="49"/>
      <c r="M326" s="49"/>
      <c r="N326" s="49"/>
      <c r="O326" s="49"/>
      <c r="P326" s="49"/>
      <c r="Q326" s="49"/>
      <c r="R326" s="49"/>
      <c r="S326" s="49"/>
      <c r="T326" s="49"/>
      <c r="U326" s="49"/>
      <c r="V326" s="49"/>
      <c r="W326" s="49"/>
      <c r="X326" s="49"/>
      <c r="Y326" s="49"/>
      <c r="Z326" s="49"/>
      <c r="AA326" s="49"/>
      <c r="AB326" s="49"/>
      <c r="AC326" s="49"/>
      <c r="AD326" s="49"/>
    </row>
    <row r="327" ht="15.75" customHeight="1">
      <c r="A327" s="50"/>
      <c r="B327" s="49"/>
      <c r="C327" s="49"/>
      <c r="D327" s="49"/>
      <c r="E327" s="49"/>
      <c r="F327" s="49"/>
      <c r="G327" s="49"/>
      <c r="H327" s="49"/>
      <c r="I327" s="49"/>
      <c r="J327" s="49"/>
      <c r="K327" s="49"/>
      <c r="L327" s="49"/>
      <c r="M327" s="49"/>
      <c r="N327" s="49"/>
      <c r="O327" s="49"/>
      <c r="P327" s="49"/>
      <c r="Q327" s="49"/>
      <c r="R327" s="49"/>
      <c r="S327" s="49"/>
      <c r="T327" s="49"/>
      <c r="U327" s="49"/>
      <c r="V327" s="49"/>
      <c r="W327" s="49"/>
      <c r="X327" s="49"/>
      <c r="Y327" s="49"/>
      <c r="Z327" s="49"/>
      <c r="AA327" s="49"/>
      <c r="AB327" s="49"/>
      <c r="AC327" s="49"/>
      <c r="AD327" s="49"/>
    </row>
    <row r="328" ht="15.75" customHeight="1">
      <c r="A328" s="50"/>
      <c r="B328" s="49"/>
      <c r="C328" s="49"/>
      <c r="D328" s="49"/>
      <c r="E328" s="49"/>
      <c r="F328" s="49"/>
      <c r="G328" s="49"/>
      <c r="H328" s="49"/>
      <c r="I328" s="49"/>
      <c r="J328" s="49"/>
      <c r="K328" s="49"/>
      <c r="L328" s="49"/>
      <c r="M328" s="49"/>
      <c r="N328" s="49"/>
      <c r="O328" s="49"/>
      <c r="P328" s="49"/>
      <c r="Q328" s="49"/>
      <c r="R328" s="49"/>
      <c r="S328" s="49"/>
      <c r="T328" s="49"/>
      <c r="U328" s="49"/>
      <c r="V328" s="49"/>
      <c r="W328" s="49"/>
      <c r="X328" s="49"/>
      <c r="Y328" s="49"/>
      <c r="Z328" s="49"/>
      <c r="AA328" s="49"/>
      <c r="AB328" s="49"/>
      <c r="AC328" s="49"/>
      <c r="AD328" s="49"/>
    </row>
    <row r="329" ht="15.75" customHeight="1">
      <c r="A329" s="50"/>
      <c r="B329" s="49"/>
      <c r="C329" s="49"/>
      <c r="D329" s="49"/>
      <c r="E329" s="49"/>
      <c r="F329" s="49"/>
      <c r="G329" s="49"/>
      <c r="H329" s="49"/>
      <c r="I329" s="49"/>
      <c r="J329" s="49"/>
      <c r="K329" s="49"/>
      <c r="L329" s="49"/>
      <c r="M329" s="49"/>
      <c r="N329" s="49"/>
      <c r="O329" s="49"/>
      <c r="P329" s="49"/>
      <c r="Q329" s="49"/>
      <c r="R329" s="49"/>
      <c r="S329" s="49"/>
      <c r="T329" s="49"/>
      <c r="U329" s="49"/>
      <c r="V329" s="49"/>
      <c r="W329" s="49"/>
      <c r="X329" s="49"/>
      <c r="Y329" s="49"/>
      <c r="Z329" s="49"/>
      <c r="AA329" s="49"/>
      <c r="AB329" s="49"/>
      <c r="AC329" s="49"/>
      <c r="AD329" s="49"/>
    </row>
    <row r="330" ht="15.75" customHeight="1">
      <c r="A330" s="50"/>
      <c r="B330" s="49"/>
      <c r="C330" s="49"/>
      <c r="D330" s="49"/>
      <c r="E330" s="49"/>
      <c r="F330" s="49"/>
      <c r="G330" s="49"/>
      <c r="H330" s="49"/>
      <c r="I330" s="49"/>
      <c r="J330" s="49"/>
      <c r="K330" s="49"/>
      <c r="L330" s="49"/>
      <c r="M330" s="49"/>
      <c r="N330" s="49"/>
      <c r="O330" s="49"/>
      <c r="P330" s="49"/>
      <c r="Q330" s="49"/>
      <c r="R330" s="49"/>
      <c r="S330" s="49"/>
      <c r="T330" s="49"/>
      <c r="U330" s="49"/>
      <c r="V330" s="49"/>
      <c r="W330" s="49"/>
      <c r="X330" s="49"/>
      <c r="Y330" s="49"/>
      <c r="Z330" s="49"/>
      <c r="AA330" s="49"/>
      <c r="AB330" s="49"/>
      <c r="AC330" s="49"/>
      <c r="AD330" s="49"/>
    </row>
    <row r="331" ht="15.75" customHeight="1">
      <c r="A331" s="50"/>
      <c r="B331" s="49"/>
      <c r="C331" s="49"/>
      <c r="D331" s="49"/>
      <c r="E331" s="49"/>
      <c r="F331" s="49"/>
      <c r="G331" s="49"/>
      <c r="H331" s="49"/>
      <c r="I331" s="49"/>
      <c r="J331" s="49"/>
      <c r="K331" s="49"/>
      <c r="L331" s="49"/>
      <c r="M331" s="49"/>
      <c r="N331" s="49"/>
      <c r="O331" s="49"/>
      <c r="P331" s="49"/>
      <c r="Q331" s="49"/>
      <c r="R331" s="49"/>
      <c r="S331" s="49"/>
      <c r="T331" s="49"/>
      <c r="U331" s="49"/>
      <c r="V331" s="49"/>
      <c r="W331" s="49"/>
      <c r="X331" s="49"/>
      <c r="Y331" s="49"/>
      <c r="Z331" s="49"/>
      <c r="AA331" s="49"/>
      <c r="AB331" s="49"/>
      <c r="AC331" s="49"/>
      <c r="AD331" s="49"/>
    </row>
    <row r="332" ht="15.75" customHeight="1">
      <c r="A332" s="50"/>
      <c r="B332" s="49"/>
      <c r="C332" s="49"/>
      <c r="D332" s="49"/>
      <c r="E332" s="49"/>
      <c r="F332" s="49"/>
      <c r="G332" s="49"/>
      <c r="H332" s="49"/>
      <c r="I332" s="49"/>
      <c r="J332" s="49"/>
      <c r="K332" s="49"/>
      <c r="L332" s="49"/>
      <c r="M332" s="49"/>
      <c r="N332" s="49"/>
      <c r="O332" s="49"/>
      <c r="P332" s="49"/>
      <c r="Q332" s="49"/>
      <c r="R332" s="49"/>
      <c r="S332" s="49"/>
      <c r="T332" s="49"/>
      <c r="U332" s="49"/>
      <c r="V332" s="49"/>
      <c r="W332" s="49"/>
      <c r="X332" s="49"/>
      <c r="Y332" s="49"/>
      <c r="Z332" s="49"/>
      <c r="AA332" s="49"/>
      <c r="AB332" s="49"/>
      <c r="AC332" s="49"/>
      <c r="AD332" s="49"/>
    </row>
    <row r="333" ht="15.75" customHeight="1">
      <c r="A333" s="50"/>
      <c r="B333" s="49"/>
      <c r="C333" s="49"/>
      <c r="D333" s="49"/>
      <c r="E333" s="49"/>
      <c r="F333" s="49"/>
      <c r="G333" s="49"/>
      <c r="H333" s="49"/>
      <c r="I333" s="49"/>
      <c r="J333" s="49"/>
      <c r="K333" s="49"/>
      <c r="L333" s="49"/>
      <c r="M333" s="49"/>
      <c r="N333" s="49"/>
      <c r="O333" s="49"/>
      <c r="P333" s="49"/>
      <c r="Q333" s="49"/>
      <c r="R333" s="49"/>
      <c r="S333" s="49"/>
      <c r="T333" s="49"/>
      <c r="U333" s="49"/>
      <c r="V333" s="49"/>
      <c r="W333" s="49"/>
      <c r="X333" s="49"/>
      <c r="Y333" s="49"/>
      <c r="Z333" s="49"/>
      <c r="AA333" s="49"/>
      <c r="AB333" s="49"/>
      <c r="AC333" s="49"/>
      <c r="AD333" s="49"/>
    </row>
    <row r="334" ht="15.75" customHeight="1">
      <c r="A334" s="50"/>
      <c r="B334" s="49"/>
      <c r="C334" s="49"/>
      <c r="D334" s="49"/>
      <c r="E334" s="49"/>
      <c r="F334" s="49"/>
      <c r="G334" s="49"/>
      <c r="H334" s="49"/>
      <c r="I334" s="49"/>
      <c r="J334" s="49"/>
      <c r="K334" s="49"/>
      <c r="L334" s="49"/>
      <c r="M334" s="49"/>
      <c r="N334" s="49"/>
      <c r="O334" s="49"/>
      <c r="P334" s="49"/>
      <c r="Q334" s="49"/>
      <c r="R334" s="49"/>
      <c r="S334" s="49"/>
      <c r="T334" s="49"/>
      <c r="U334" s="49"/>
      <c r="V334" s="49"/>
      <c r="W334" s="49"/>
      <c r="X334" s="49"/>
      <c r="Y334" s="49"/>
      <c r="Z334" s="49"/>
      <c r="AA334" s="49"/>
      <c r="AB334" s="49"/>
      <c r="AC334" s="49"/>
      <c r="AD334" s="49"/>
    </row>
    <row r="335" ht="15.75" customHeight="1">
      <c r="A335" s="50"/>
      <c r="B335" s="49"/>
      <c r="C335" s="49"/>
      <c r="D335" s="49"/>
      <c r="E335" s="49"/>
      <c r="F335" s="49"/>
      <c r="G335" s="49"/>
      <c r="H335" s="49"/>
      <c r="I335" s="49"/>
      <c r="J335" s="49"/>
      <c r="K335" s="49"/>
      <c r="L335" s="49"/>
      <c r="M335" s="49"/>
      <c r="N335" s="49"/>
      <c r="O335" s="49"/>
      <c r="P335" s="49"/>
      <c r="Q335" s="49"/>
      <c r="R335" s="49"/>
      <c r="S335" s="49"/>
      <c r="T335" s="49"/>
      <c r="U335" s="49"/>
      <c r="V335" s="49"/>
      <c r="W335" s="49"/>
      <c r="X335" s="49"/>
      <c r="Y335" s="49"/>
      <c r="Z335" s="49"/>
      <c r="AA335" s="49"/>
      <c r="AB335" s="49"/>
      <c r="AC335" s="49"/>
      <c r="AD335" s="49"/>
    </row>
    <row r="336" ht="15.75" customHeight="1">
      <c r="A336" s="50"/>
      <c r="B336" s="49"/>
      <c r="C336" s="49"/>
      <c r="D336" s="49"/>
      <c r="E336" s="49"/>
      <c r="F336" s="49"/>
      <c r="G336" s="49"/>
      <c r="H336" s="49"/>
      <c r="I336" s="49"/>
      <c r="J336" s="49"/>
      <c r="K336" s="49"/>
      <c r="L336" s="49"/>
      <c r="M336" s="49"/>
      <c r="N336" s="49"/>
      <c r="O336" s="49"/>
      <c r="P336" s="49"/>
      <c r="Q336" s="49"/>
      <c r="R336" s="49"/>
      <c r="S336" s="49"/>
      <c r="T336" s="49"/>
      <c r="U336" s="49"/>
      <c r="V336" s="49"/>
      <c r="W336" s="49"/>
      <c r="X336" s="49"/>
      <c r="Y336" s="49"/>
      <c r="Z336" s="49"/>
      <c r="AA336" s="49"/>
      <c r="AB336" s="49"/>
      <c r="AC336" s="49"/>
      <c r="AD336" s="49"/>
    </row>
    <row r="337" ht="15.75" customHeight="1">
      <c r="A337" s="50"/>
      <c r="B337" s="49"/>
      <c r="C337" s="49"/>
      <c r="D337" s="49"/>
      <c r="E337" s="49"/>
      <c r="F337" s="49"/>
      <c r="G337" s="49"/>
      <c r="H337" s="49"/>
      <c r="I337" s="49"/>
      <c r="J337" s="49"/>
      <c r="K337" s="49"/>
      <c r="L337" s="49"/>
      <c r="M337" s="49"/>
      <c r="N337" s="49"/>
      <c r="O337" s="49"/>
      <c r="P337" s="49"/>
      <c r="Q337" s="49"/>
      <c r="R337" s="49"/>
      <c r="S337" s="49"/>
      <c r="T337" s="49"/>
      <c r="U337" s="49"/>
      <c r="V337" s="49"/>
      <c r="W337" s="49"/>
      <c r="X337" s="49"/>
      <c r="Y337" s="49"/>
      <c r="Z337" s="49"/>
      <c r="AA337" s="49"/>
      <c r="AB337" s="49"/>
      <c r="AC337" s="49"/>
      <c r="AD337" s="49"/>
    </row>
    <row r="338" ht="15.75" customHeight="1">
      <c r="A338" s="50"/>
      <c r="B338" s="49"/>
      <c r="C338" s="49"/>
      <c r="D338" s="49"/>
      <c r="E338" s="49"/>
      <c r="F338" s="49"/>
      <c r="G338" s="49"/>
      <c r="H338" s="49"/>
      <c r="I338" s="49"/>
      <c r="J338" s="49"/>
      <c r="K338" s="49"/>
      <c r="L338" s="49"/>
      <c r="M338" s="49"/>
      <c r="N338" s="49"/>
      <c r="O338" s="49"/>
      <c r="P338" s="49"/>
      <c r="Q338" s="49"/>
      <c r="R338" s="49"/>
      <c r="S338" s="49"/>
      <c r="T338" s="49"/>
      <c r="U338" s="49"/>
      <c r="V338" s="49"/>
      <c r="W338" s="49"/>
      <c r="X338" s="49"/>
      <c r="Y338" s="49"/>
      <c r="Z338" s="49"/>
      <c r="AA338" s="49"/>
      <c r="AB338" s="49"/>
      <c r="AC338" s="49"/>
      <c r="AD338" s="49"/>
    </row>
    <row r="339" ht="15.75" customHeight="1">
      <c r="A339" s="50"/>
      <c r="B339" s="49"/>
      <c r="C339" s="49"/>
      <c r="D339" s="49"/>
      <c r="E339" s="49"/>
      <c r="F339" s="49"/>
      <c r="G339" s="49"/>
      <c r="H339" s="49"/>
      <c r="I339" s="49"/>
      <c r="J339" s="49"/>
      <c r="K339" s="49"/>
      <c r="L339" s="49"/>
      <c r="M339" s="49"/>
      <c r="N339" s="49"/>
      <c r="O339" s="49"/>
      <c r="P339" s="49"/>
      <c r="Q339" s="49"/>
      <c r="R339" s="49"/>
      <c r="S339" s="49"/>
      <c r="T339" s="49"/>
      <c r="U339" s="49"/>
      <c r="V339" s="49"/>
      <c r="W339" s="49"/>
      <c r="X339" s="49"/>
      <c r="Y339" s="49"/>
      <c r="Z339" s="49"/>
      <c r="AA339" s="49"/>
      <c r="AB339" s="49"/>
      <c r="AC339" s="49"/>
      <c r="AD339" s="49"/>
    </row>
    <row r="340" ht="15.75" customHeight="1">
      <c r="A340" s="50"/>
      <c r="B340" s="49"/>
      <c r="C340" s="49"/>
      <c r="D340" s="49"/>
      <c r="E340" s="49"/>
      <c r="F340" s="49"/>
      <c r="G340" s="49"/>
      <c r="H340" s="49"/>
      <c r="I340" s="49"/>
      <c r="J340" s="49"/>
      <c r="K340" s="49"/>
      <c r="L340" s="49"/>
      <c r="M340" s="49"/>
      <c r="N340" s="49"/>
      <c r="O340" s="49"/>
      <c r="P340" s="49"/>
      <c r="Q340" s="49"/>
      <c r="R340" s="49"/>
      <c r="S340" s="49"/>
      <c r="T340" s="49"/>
      <c r="U340" s="49"/>
      <c r="V340" s="49"/>
      <c r="W340" s="49"/>
      <c r="X340" s="49"/>
      <c r="Y340" s="49"/>
      <c r="Z340" s="49"/>
      <c r="AA340" s="49"/>
      <c r="AB340" s="49"/>
      <c r="AC340" s="49"/>
      <c r="AD340" s="49"/>
    </row>
    <row r="341" ht="15.75" customHeight="1">
      <c r="A341" s="50"/>
      <c r="B341" s="49"/>
      <c r="C341" s="49"/>
      <c r="D341" s="49"/>
      <c r="E341" s="49"/>
      <c r="F341" s="49"/>
      <c r="G341" s="49"/>
      <c r="H341" s="49"/>
      <c r="I341" s="49"/>
      <c r="J341" s="49"/>
      <c r="K341" s="49"/>
      <c r="L341" s="49"/>
      <c r="M341" s="49"/>
      <c r="N341" s="49"/>
      <c r="O341" s="49"/>
      <c r="P341" s="49"/>
      <c r="Q341" s="49"/>
      <c r="R341" s="49"/>
      <c r="S341" s="49"/>
      <c r="T341" s="49"/>
      <c r="U341" s="49"/>
      <c r="V341" s="49"/>
      <c r="W341" s="49"/>
      <c r="X341" s="49"/>
      <c r="Y341" s="49"/>
      <c r="Z341" s="49"/>
      <c r="AA341" s="49"/>
      <c r="AB341" s="49"/>
      <c r="AC341" s="49"/>
      <c r="AD341" s="49"/>
    </row>
    <row r="342" ht="15.75" customHeight="1">
      <c r="A342" s="50"/>
      <c r="B342" s="49"/>
      <c r="C342" s="49"/>
      <c r="D342" s="49"/>
      <c r="E342" s="49"/>
      <c r="F342" s="49"/>
      <c r="G342" s="49"/>
      <c r="H342" s="49"/>
      <c r="I342" s="49"/>
      <c r="J342" s="49"/>
      <c r="K342" s="49"/>
      <c r="L342" s="49"/>
      <c r="M342" s="49"/>
      <c r="N342" s="49"/>
      <c r="O342" s="49"/>
      <c r="P342" s="49"/>
      <c r="Q342" s="49"/>
      <c r="R342" s="49"/>
      <c r="S342" s="49"/>
      <c r="T342" s="49"/>
      <c r="U342" s="49"/>
      <c r="V342" s="49"/>
      <c r="W342" s="49"/>
      <c r="X342" s="49"/>
      <c r="Y342" s="49"/>
      <c r="Z342" s="49"/>
      <c r="AA342" s="49"/>
      <c r="AB342" s="49"/>
      <c r="AC342" s="49"/>
      <c r="AD342" s="49"/>
    </row>
    <row r="343" ht="15.75" customHeight="1">
      <c r="A343" s="50"/>
      <c r="B343" s="49"/>
      <c r="C343" s="49"/>
      <c r="D343" s="49"/>
      <c r="E343" s="49"/>
      <c r="F343" s="49"/>
      <c r="G343" s="49"/>
      <c r="H343" s="49"/>
      <c r="I343" s="49"/>
      <c r="J343" s="49"/>
      <c r="K343" s="49"/>
      <c r="L343" s="49"/>
      <c r="M343" s="49"/>
      <c r="N343" s="49"/>
      <c r="O343" s="49"/>
      <c r="P343" s="49"/>
      <c r="Q343" s="49"/>
      <c r="R343" s="49"/>
      <c r="S343" s="49"/>
      <c r="T343" s="49"/>
      <c r="U343" s="49"/>
      <c r="V343" s="49"/>
      <c r="W343" s="49"/>
      <c r="X343" s="49"/>
      <c r="Y343" s="49"/>
      <c r="Z343" s="49"/>
      <c r="AA343" s="49"/>
      <c r="AB343" s="49"/>
      <c r="AC343" s="49"/>
      <c r="AD343" s="49"/>
    </row>
    <row r="344" ht="15.75" customHeight="1">
      <c r="A344" s="50"/>
      <c r="B344" s="49"/>
      <c r="C344" s="49"/>
      <c r="D344" s="49"/>
      <c r="E344" s="49"/>
      <c r="F344" s="49"/>
      <c r="G344" s="49"/>
      <c r="H344" s="49"/>
      <c r="I344" s="49"/>
      <c r="J344" s="49"/>
      <c r="K344" s="49"/>
      <c r="L344" s="49"/>
      <c r="M344" s="49"/>
      <c r="N344" s="49"/>
      <c r="O344" s="49"/>
      <c r="P344" s="49"/>
      <c r="Q344" s="49"/>
      <c r="R344" s="49"/>
      <c r="S344" s="49"/>
      <c r="T344" s="49"/>
      <c r="U344" s="49"/>
      <c r="V344" s="49"/>
      <c r="W344" s="49"/>
      <c r="X344" s="49"/>
      <c r="Y344" s="49"/>
      <c r="Z344" s="49"/>
      <c r="AA344" s="49"/>
      <c r="AB344" s="49"/>
      <c r="AC344" s="49"/>
      <c r="AD344" s="49"/>
    </row>
    <row r="345" ht="15.75" customHeight="1">
      <c r="A345" s="50"/>
      <c r="B345" s="49"/>
      <c r="C345" s="49"/>
      <c r="D345" s="49"/>
      <c r="E345" s="49"/>
      <c r="F345" s="49"/>
      <c r="G345" s="49"/>
      <c r="H345" s="49"/>
      <c r="I345" s="49"/>
      <c r="J345" s="49"/>
      <c r="K345" s="49"/>
      <c r="L345" s="49"/>
      <c r="M345" s="49"/>
      <c r="N345" s="49"/>
      <c r="O345" s="49"/>
      <c r="P345" s="49"/>
      <c r="Q345" s="49"/>
      <c r="R345" s="49"/>
      <c r="S345" s="49"/>
      <c r="T345" s="49"/>
      <c r="U345" s="49"/>
      <c r="V345" s="49"/>
      <c r="W345" s="49"/>
      <c r="X345" s="49"/>
      <c r="Y345" s="49"/>
      <c r="Z345" s="49"/>
      <c r="AA345" s="49"/>
      <c r="AB345" s="49"/>
      <c r="AC345" s="49"/>
      <c r="AD345" s="49"/>
    </row>
    <row r="346" ht="15.75" customHeight="1">
      <c r="A346" s="50"/>
      <c r="B346" s="49"/>
      <c r="C346" s="49"/>
      <c r="D346" s="49"/>
      <c r="E346" s="49"/>
      <c r="F346" s="49"/>
      <c r="G346" s="49"/>
      <c r="H346" s="49"/>
      <c r="I346" s="49"/>
      <c r="J346" s="49"/>
      <c r="K346" s="49"/>
      <c r="L346" s="49"/>
      <c r="M346" s="49"/>
      <c r="N346" s="49"/>
      <c r="O346" s="49"/>
      <c r="P346" s="49"/>
      <c r="Q346" s="49"/>
      <c r="R346" s="49"/>
      <c r="S346" s="49"/>
      <c r="T346" s="49"/>
      <c r="U346" s="49"/>
      <c r="V346" s="49"/>
      <c r="W346" s="49"/>
      <c r="X346" s="49"/>
      <c r="Y346" s="49"/>
      <c r="Z346" s="49"/>
      <c r="AA346" s="49"/>
      <c r="AB346" s="49"/>
      <c r="AC346" s="49"/>
      <c r="AD346" s="49"/>
    </row>
    <row r="347" ht="15.75" customHeight="1">
      <c r="A347" s="50"/>
      <c r="B347" s="49"/>
      <c r="C347" s="49"/>
      <c r="D347" s="49"/>
      <c r="E347" s="49"/>
      <c r="F347" s="49"/>
      <c r="G347" s="49"/>
      <c r="H347" s="49"/>
      <c r="I347" s="49"/>
      <c r="J347" s="49"/>
      <c r="K347" s="49"/>
      <c r="L347" s="49"/>
      <c r="M347" s="49"/>
      <c r="N347" s="49"/>
      <c r="O347" s="49"/>
      <c r="P347" s="49"/>
      <c r="Q347" s="49"/>
      <c r="R347" s="49"/>
      <c r="S347" s="49"/>
      <c r="T347" s="49"/>
      <c r="U347" s="49"/>
      <c r="V347" s="49"/>
      <c r="W347" s="49"/>
      <c r="X347" s="49"/>
      <c r="Y347" s="49"/>
      <c r="Z347" s="49"/>
      <c r="AA347" s="49"/>
      <c r="AB347" s="49"/>
      <c r="AC347" s="49"/>
      <c r="AD347" s="49"/>
    </row>
    <row r="348" ht="15.75" customHeight="1">
      <c r="A348" s="50"/>
      <c r="B348" s="49"/>
      <c r="C348" s="49"/>
      <c r="D348" s="49"/>
      <c r="E348" s="49"/>
      <c r="F348" s="49"/>
      <c r="G348" s="49"/>
      <c r="H348" s="49"/>
      <c r="I348" s="49"/>
      <c r="J348" s="49"/>
      <c r="K348" s="49"/>
      <c r="L348" s="49"/>
      <c r="M348" s="49"/>
      <c r="N348" s="49"/>
      <c r="O348" s="49"/>
      <c r="P348" s="49"/>
      <c r="Q348" s="49"/>
      <c r="R348" s="49"/>
      <c r="S348" s="49"/>
      <c r="T348" s="49"/>
      <c r="U348" s="49"/>
      <c r="V348" s="49"/>
      <c r="W348" s="49"/>
      <c r="X348" s="49"/>
      <c r="Y348" s="49"/>
      <c r="Z348" s="49"/>
      <c r="AA348" s="49"/>
      <c r="AB348" s="49"/>
      <c r="AC348" s="49"/>
      <c r="AD348" s="49"/>
    </row>
    <row r="349" ht="15.75" customHeight="1">
      <c r="A349" s="50"/>
      <c r="B349" s="49"/>
      <c r="C349" s="49"/>
      <c r="D349" s="49"/>
      <c r="E349" s="49"/>
      <c r="F349" s="49"/>
      <c r="G349" s="49"/>
      <c r="H349" s="49"/>
      <c r="I349" s="49"/>
      <c r="J349" s="49"/>
      <c r="K349" s="49"/>
      <c r="L349" s="49"/>
      <c r="M349" s="49"/>
      <c r="N349" s="49"/>
      <c r="O349" s="49"/>
      <c r="P349" s="49"/>
      <c r="Q349" s="49"/>
      <c r="R349" s="49"/>
      <c r="S349" s="49"/>
      <c r="T349" s="49"/>
      <c r="U349" s="49"/>
      <c r="V349" s="49"/>
      <c r="W349" s="49"/>
      <c r="X349" s="49"/>
      <c r="Y349" s="49"/>
      <c r="Z349" s="49"/>
      <c r="AA349" s="49"/>
      <c r="AB349" s="49"/>
      <c r="AC349" s="49"/>
      <c r="AD349" s="49"/>
    </row>
    <row r="350" ht="15.75" customHeight="1">
      <c r="A350" s="50"/>
      <c r="B350" s="49"/>
      <c r="C350" s="49"/>
      <c r="D350" s="49"/>
      <c r="E350" s="49"/>
      <c r="F350" s="49"/>
      <c r="G350" s="49"/>
      <c r="H350" s="49"/>
      <c r="I350" s="49"/>
      <c r="J350" s="49"/>
      <c r="K350" s="49"/>
      <c r="L350" s="49"/>
      <c r="M350" s="49"/>
      <c r="N350" s="49"/>
      <c r="O350" s="49"/>
      <c r="P350" s="49"/>
      <c r="Q350" s="49"/>
      <c r="R350" s="49"/>
      <c r="S350" s="49"/>
      <c r="T350" s="49"/>
      <c r="U350" s="49"/>
      <c r="V350" s="49"/>
      <c r="W350" s="49"/>
      <c r="X350" s="49"/>
      <c r="Y350" s="49"/>
      <c r="Z350" s="49"/>
      <c r="AA350" s="49"/>
      <c r="AB350" s="49"/>
      <c r="AC350" s="49"/>
      <c r="AD350" s="49"/>
    </row>
    <row r="351" ht="15.75" customHeight="1">
      <c r="A351" s="50"/>
      <c r="B351" s="49"/>
      <c r="C351" s="49"/>
      <c r="D351" s="49"/>
      <c r="E351" s="49"/>
      <c r="F351" s="49"/>
      <c r="G351" s="49"/>
      <c r="H351" s="49"/>
      <c r="I351" s="49"/>
      <c r="J351" s="49"/>
      <c r="K351" s="49"/>
      <c r="L351" s="49"/>
      <c r="M351" s="49"/>
      <c r="N351" s="49"/>
      <c r="O351" s="49"/>
      <c r="P351" s="49"/>
      <c r="Q351" s="49"/>
      <c r="R351" s="49"/>
      <c r="S351" s="49"/>
      <c r="T351" s="49"/>
      <c r="U351" s="49"/>
      <c r="V351" s="49"/>
      <c r="W351" s="49"/>
      <c r="X351" s="49"/>
      <c r="Y351" s="49"/>
      <c r="Z351" s="49"/>
      <c r="AA351" s="49"/>
      <c r="AB351" s="49"/>
      <c r="AC351" s="49"/>
      <c r="AD351" s="49"/>
    </row>
    <row r="352" ht="15.75" customHeight="1">
      <c r="A352" s="50"/>
      <c r="B352" s="49"/>
      <c r="C352" s="49"/>
      <c r="D352" s="49"/>
      <c r="E352" s="49"/>
      <c r="F352" s="49"/>
      <c r="G352" s="49"/>
      <c r="H352" s="49"/>
      <c r="I352" s="49"/>
      <c r="J352" s="49"/>
      <c r="K352" s="49"/>
      <c r="L352" s="49"/>
      <c r="M352" s="49"/>
      <c r="N352" s="49"/>
      <c r="O352" s="49"/>
      <c r="P352" s="49"/>
      <c r="Q352" s="49"/>
      <c r="R352" s="49"/>
      <c r="S352" s="49"/>
      <c r="T352" s="49"/>
      <c r="U352" s="49"/>
      <c r="V352" s="49"/>
      <c r="W352" s="49"/>
      <c r="X352" s="49"/>
      <c r="Y352" s="49"/>
      <c r="Z352" s="49"/>
      <c r="AA352" s="49"/>
      <c r="AB352" s="49"/>
      <c r="AC352" s="49"/>
      <c r="AD352" s="49"/>
    </row>
    <row r="353" ht="15.75" customHeight="1">
      <c r="A353" s="50"/>
      <c r="B353" s="49"/>
      <c r="C353" s="49"/>
      <c r="D353" s="49"/>
      <c r="E353" s="49"/>
      <c r="F353" s="49"/>
      <c r="G353" s="49"/>
      <c r="H353" s="49"/>
      <c r="I353" s="49"/>
      <c r="J353" s="49"/>
      <c r="K353" s="49"/>
      <c r="L353" s="49"/>
      <c r="M353" s="49"/>
      <c r="N353" s="49"/>
      <c r="O353" s="49"/>
      <c r="P353" s="49"/>
      <c r="Q353" s="49"/>
      <c r="R353" s="49"/>
      <c r="S353" s="49"/>
      <c r="T353" s="49"/>
      <c r="U353" s="49"/>
      <c r="V353" s="49"/>
      <c r="W353" s="49"/>
      <c r="X353" s="49"/>
      <c r="Y353" s="49"/>
      <c r="Z353" s="49"/>
      <c r="AA353" s="49"/>
      <c r="AB353" s="49"/>
      <c r="AC353" s="49"/>
      <c r="AD353" s="49"/>
    </row>
    <row r="354" ht="15.75" customHeight="1">
      <c r="A354" s="50"/>
      <c r="B354" s="49"/>
      <c r="C354" s="49"/>
      <c r="D354" s="49"/>
      <c r="E354" s="49"/>
      <c r="F354" s="49"/>
      <c r="G354" s="49"/>
      <c r="H354" s="49"/>
      <c r="I354" s="49"/>
      <c r="J354" s="49"/>
      <c r="K354" s="49"/>
      <c r="L354" s="49"/>
      <c r="M354" s="49"/>
      <c r="N354" s="49"/>
      <c r="O354" s="49"/>
      <c r="P354" s="49"/>
      <c r="Q354" s="49"/>
      <c r="R354" s="49"/>
      <c r="S354" s="49"/>
      <c r="T354" s="49"/>
      <c r="U354" s="49"/>
      <c r="V354" s="49"/>
      <c r="W354" s="49"/>
      <c r="X354" s="49"/>
      <c r="Y354" s="49"/>
      <c r="Z354" s="49"/>
      <c r="AA354" s="49"/>
      <c r="AB354" s="49"/>
      <c r="AC354" s="49"/>
      <c r="AD354" s="49"/>
    </row>
    <row r="355" ht="15.75" customHeight="1">
      <c r="A355" s="50"/>
      <c r="B355" s="49"/>
      <c r="C355" s="49"/>
      <c r="D355" s="49"/>
      <c r="E355" s="49"/>
      <c r="F355" s="49"/>
      <c r="G355" s="49"/>
      <c r="H355" s="49"/>
      <c r="I355" s="49"/>
      <c r="J355" s="49"/>
      <c r="K355" s="49"/>
      <c r="L355" s="49"/>
      <c r="M355" s="49"/>
      <c r="N355" s="49"/>
      <c r="O355" s="49"/>
      <c r="P355" s="49"/>
      <c r="Q355" s="49"/>
      <c r="R355" s="49"/>
      <c r="S355" s="49"/>
      <c r="T355" s="49"/>
      <c r="U355" s="49"/>
      <c r="V355" s="49"/>
      <c r="W355" s="49"/>
      <c r="X355" s="49"/>
      <c r="Y355" s="49"/>
      <c r="Z355" s="49"/>
      <c r="AA355" s="49"/>
      <c r="AB355" s="49"/>
      <c r="AC355" s="49"/>
      <c r="AD355" s="49"/>
    </row>
    <row r="356" ht="15.75" customHeight="1">
      <c r="A356" s="50"/>
      <c r="B356" s="49"/>
      <c r="C356" s="49"/>
      <c r="D356" s="49"/>
      <c r="E356" s="49"/>
      <c r="F356" s="49"/>
      <c r="G356" s="49"/>
      <c r="H356" s="49"/>
      <c r="I356" s="49"/>
      <c r="J356" s="49"/>
      <c r="K356" s="49"/>
      <c r="L356" s="49"/>
      <c r="M356" s="49"/>
      <c r="N356" s="49"/>
      <c r="O356" s="49"/>
      <c r="P356" s="49"/>
      <c r="Q356" s="49"/>
      <c r="R356" s="49"/>
      <c r="S356" s="49"/>
      <c r="T356" s="49"/>
      <c r="U356" s="49"/>
      <c r="V356" s="49"/>
      <c r="W356" s="49"/>
      <c r="X356" s="49"/>
      <c r="Y356" s="49"/>
      <c r="Z356" s="49"/>
      <c r="AA356" s="49"/>
      <c r="AB356" s="49"/>
      <c r="AC356" s="49"/>
      <c r="AD356" s="49"/>
    </row>
    <row r="357" ht="15.75" customHeight="1">
      <c r="A357" s="50"/>
      <c r="B357" s="49"/>
      <c r="C357" s="49"/>
      <c r="D357" s="49"/>
      <c r="E357" s="49"/>
      <c r="F357" s="49"/>
      <c r="G357" s="49"/>
      <c r="H357" s="49"/>
      <c r="I357" s="49"/>
      <c r="J357" s="49"/>
      <c r="K357" s="49"/>
      <c r="L357" s="49"/>
      <c r="M357" s="49"/>
      <c r="N357" s="49"/>
      <c r="O357" s="49"/>
      <c r="P357" s="49"/>
      <c r="Q357" s="49"/>
      <c r="R357" s="49"/>
      <c r="S357" s="49"/>
      <c r="T357" s="49"/>
      <c r="U357" s="49"/>
      <c r="V357" s="49"/>
      <c r="W357" s="49"/>
      <c r="X357" s="49"/>
      <c r="Y357" s="49"/>
      <c r="Z357" s="49"/>
      <c r="AA357" s="49"/>
      <c r="AB357" s="49"/>
      <c r="AC357" s="49"/>
      <c r="AD357" s="49"/>
    </row>
    <row r="358" ht="15.75" customHeight="1">
      <c r="A358" s="50"/>
      <c r="B358" s="49"/>
      <c r="C358" s="49"/>
      <c r="D358" s="49"/>
      <c r="E358" s="49"/>
      <c r="F358" s="49"/>
      <c r="G358" s="49"/>
      <c r="H358" s="49"/>
      <c r="I358" s="49"/>
      <c r="J358" s="49"/>
      <c r="K358" s="49"/>
      <c r="L358" s="49"/>
      <c r="M358" s="49"/>
      <c r="N358" s="49"/>
      <c r="O358" s="49"/>
      <c r="P358" s="49"/>
      <c r="Q358" s="49"/>
      <c r="R358" s="49"/>
      <c r="S358" s="49"/>
      <c r="T358" s="49"/>
      <c r="U358" s="49"/>
      <c r="V358" s="49"/>
      <c r="W358" s="49"/>
      <c r="X358" s="49"/>
      <c r="Y358" s="49"/>
      <c r="Z358" s="49"/>
      <c r="AA358" s="49"/>
      <c r="AB358" s="49"/>
      <c r="AC358" s="49"/>
      <c r="AD358" s="49"/>
    </row>
    <row r="359" ht="15.75" customHeight="1">
      <c r="A359" s="50"/>
      <c r="B359" s="49"/>
      <c r="C359" s="49"/>
      <c r="D359" s="49"/>
      <c r="E359" s="49"/>
      <c r="F359" s="49"/>
      <c r="G359" s="49"/>
      <c r="H359" s="49"/>
      <c r="I359" s="49"/>
      <c r="J359" s="49"/>
      <c r="K359" s="49"/>
      <c r="L359" s="49"/>
      <c r="M359" s="49"/>
      <c r="N359" s="49"/>
      <c r="O359" s="49"/>
      <c r="P359" s="49"/>
      <c r="Q359" s="49"/>
      <c r="R359" s="49"/>
      <c r="S359" s="49"/>
      <c r="T359" s="49"/>
      <c r="U359" s="49"/>
      <c r="V359" s="49"/>
      <c r="W359" s="49"/>
      <c r="X359" s="49"/>
      <c r="Y359" s="49"/>
      <c r="Z359" s="49"/>
      <c r="AA359" s="49"/>
      <c r="AB359" s="49"/>
      <c r="AC359" s="49"/>
      <c r="AD359" s="49"/>
    </row>
    <row r="360" ht="15.75" customHeight="1">
      <c r="A360" s="50"/>
      <c r="B360" s="49"/>
      <c r="C360" s="49"/>
      <c r="D360" s="49"/>
      <c r="E360" s="49"/>
      <c r="F360" s="49"/>
      <c r="G360" s="49"/>
      <c r="H360" s="49"/>
      <c r="I360" s="49"/>
      <c r="J360" s="49"/>
      <c r="K360" s="49"/>
      <c r="L360" s="49"/>
      <c r="M360" s="49"/>
      <c r="N360" s="49"/>
      <c r="O360" s="49"/>
      <c r="P360" s="49"/>
      <c r="Q360" s="49"/>
      <c r="R360" s="49"/>
      <c r="S360" s="49"/>
      <c r="T360" s="49"/>
      <c r="U360" s="49"/>
      <c r="V360" s="49"/>
      <c r="W360" s="49"/>
      <c r="X360" s="49"/>
      <c r="Y360" s="49"/>
      <c r="Z360" s="49"/>
      <c r="AA360" s="49"/>
      <c r="AB360" s="49"/>
      <c r="AC360" s="49"/>
      <c r="AD360" s="49"/>
    </row>
    <row r="361" ht="15.75" customHeight="1">
      <c r="A361" s="50"/>
      <c r="B361" s="49"/>
      <c r="C361" s="49"/>
      <c r="D361" s="49"/>
      <c r="E361" s="49"/>
      <c r="F361" s="49"/>
      <c r="G361" s="49"/>
      <c r="H361" s="49"/>
      <c r="I361" s="49"/>
      <c r="J361" s="49"/>
      <c r="K361" s="49"/>
      <c r="L361" s="49"/>
      <c r="M361" s="49"/>
      <c r="N361" s="49"/>
      <c r="O361" s="49"/>
      <c r="P361" s="49"/>
      <c r="Q361" s="49"/>
      <c r="R361" s="49"/>
      <c r="S361" s="49"/>
      <c r="T361" s="49"/>
      <c r="U361" s="49"/>
      <c r="V361" s="49"/>
      <c r="W361" s="49"/>
      <c r="X361" s="49"/>
      <c r="Y361" s="49"/>
      <c r="Z361" s="49"/>
      <c r="AA361" s="49"/>
      <c r="AB361" s="49"/>
      <c r="AC361" s="49"/>
      <c r="AD361" s="49"/>
    </row>
    <row r="362" ht="15.75" customHeight="1">
      <c r="A362" s="50"/>
      <c r="B362" s="49"/>
      <c r="C362" s="49"/>
      <c r="D362" s="49"/>
      <c r="E362" s="49"/>
      <c r="F362" s="49"/>
      <c r="G362" s="49"/>
      <c r="H362" s="49"/>
      <c r="I362" s="49"/>
      <c r="J362" s="49"/>
      <c r="K362" s="49"/>
      <c r="L362" s="49"/>
      <c r="M362" s="49"/>
      <c r="N362" s="49"/>
      <c r="O362" s="49"/>
      <c r="P362" s="49"/>
      <c r="Q362" s="49"/>
      <c r="R362" s="49"/>
      <c r="S362" s="49"/>
      <c r="T362" s="49"/>
      <c r="U362" s="49"/>
      <c r="V362" s="49"/>
      <c r="W362" s="49"/>
      <c r="X362" s="49"/>
      <c r="Y362" s="49"/>
      <c r="Z362" s="49"/>
      <c r="AA362" s="49"/>
      <c r="AB362" s="49"/>
      <c r="AC362" s="49"/>
      <c r="AD362" s="49"/>
    </row>
    <row r="363" ht="15.75" customHeight="1">
      <c r="A363" s="50"/>
      <c r="B363" s="49"/>
      <c r="C363" s="49"/>
      <c r="D363" s="49"/>
      <c r="E363" s="49"/>
      <c r="F363" s="49"/>
      <c r="G363" s="49"/>
      <c r="H363" s="49"/>
      <c r="I363" s="49"/>
      <c r="J363" s="49"/>
      <c r="K363" s="49"/>
      <c r="L363" s="49"/>
      <c r="M363" s="49"/>
      <c r="N363" s="49"/>
      <c r="O363" s="49"/>
      <c r="P363" s="49"/>
      <c r="Q363" s="49"/>
      <c r="R363" s="49"/>
      <c r="S363" s="49"/>
      <c r="T363" s="49"/>
      <c r="U363" s="49"/>
      <c r="V363" s="49"/>
      <c r="W363" s="49"/>
      <c r="X363" s="49"/>
      <c r="Y363" s="49"/>
      <c r="Z363" s="49"/>
      <c r="AA363" s="49"/>
      <c r="AB363" s="49"/>
      <c r="AC363" s="49"/>
      <c r="AD363" s="49"/>
    </row>
    <row r="364" ht="15.75" customHeight="1">
      <c r="A364" s="50"/>
      <c r="B364" s="49"/>
      <c r="C364" s="49"/>
      <c r="D364" s="49"/>
      <c r="E364" s="49"/>
      <c r="F364" s="49"/>
      <c r="G364" s="49"/>
      <c r="H364" s="49"/>
      <c r="I364" s="49"/>
      <c r="J364" s="49"/>
      <c r="K364" s="49"/>
      <c r="L364" s="49"/>
      <c r="M364" s="49"/>
      <c r="N364" s="49"/>
      <c r="O364" s="49"/>
      <c r="P364" s="49"/>
      <c r="Q364" s="49"/>
      <c r="R364" s="49"/>
      <c r="S364" s="49"/>
      <c r="T364" s="49"/>
      <c r="U364" s="49"/>
      <c r="V364" s="49"/>
      <c r="W364" s="49"/>
      <c r="X364" s="49"/>
      <c r="Y364" s="49"/>
      <c r="Z364" s="49"/>
      <c r="AA364" s="49"/>
      <c r="AB364" s="49"/>
      <c r="AC364" s="49"/>
      <c r="AD364" s="49"/>
    </row>
    <row r="365" ht="15.75" customHeight="1">
      <c r="A365" s="50"/>
      <c r="B365" s="49"/>
      <c r="C365" s="49"/>
      <c r="D365" s="49"/>
      <c r="E365" s="49"/>
      <c r="F365" s="49"/>
      <c r="G365" s="49"/>
      <c r="H365" s="49"/>
      <c r="I365" s="49"/>
      <c r="J365" s="49"/>
      <c r="K365" s="49"/>
      <c r="L365" s="49"/>
      <c r="M365" s="49"/>
      <c r="N365" s="49"/>
      <c r="O365" s="49"/>
      <c r="P365" s="49"/>
      <c r="Q365" s="49"/>
      <c r="R365" s="49"/>
      <c r="S365" s="49"/>
      <c r="T365" s="49"/>
      <c r="U365" s="49"/>
      <c r="V365" s="49"/>
      <c r="W365" s="49"/>
      <c r="X365" s="49"/>
      <c r="Y365" s="49"/>
      <c r="Z365" s="49"/>
      <c r="AA365" s="49"/>
      <c r="AB365" s="49"/>
      <c r="AC365" s="49"/>
      <c r="AD365" s="49"/>
    </row>
    <row r="366" ht="15.75" customHeight="1">
      <c r="A366" s="50"/>
      <c r="B366" s="49"/>
      <c r="C366" s="49"/>
      <c r="D366" s="49"/>
      <c r="E366" s="49"/>
      <c r="F366" s="49"/>
      <c r="G366" s="49"/>
      <c r="H366" s="49"/>
      <c r="I366" s="49"/>
      <c r="J366" s="49"/>
      <c r="K366" s="49"/>
      <c r="L366" s="49"/>
      <c r="M366" s="49"/>
      <c r="N366" s="49"/>
      <c r="O366" s="49"/>
      <c r="P366" s="49"/>
      <c r="Q366" s="49"/>
      <c r="R366" s="49"/>
      <c r="S366" s="49"/>
      <c r="T366" s="49"/>
      <c r="U366" s="49"/>
      <c r="V366" s="49"/>
      <c r="W366" s="49"/>
      <c r="X366" s="49"/>
      <c r="Y366" s="49"/>
      <c r="Z366" s="49"/>
      <c r="AA366" s="49"/>
      <c r="AB366" s="49"/>
      <c r="AC366" s="49"/>
      <c r="AD366" s="49"/>
    </row>
    <row r="367" ht="15.75" customHeight="1">
      <c r="A367" s="50"/>
      <c r="B367" s="49"/>
      <c r="C367" s="49"/>
      <c r="D367" s="49"/>
      <c r="E367" s="49"/>
      <c r="F367" s="49"/>
      <c r="G367" s="49"/>
      <c r="H367" s="49"/>
      <c r="I367" s="49"/>
      <c r="J367" s="49"/>
      <c r="K367" s="49"/>
      <c r="L367" s="49"/>
      <c r="M367" s="49"/>
      <c r="N367" s="49"/>
      <c r="O367" s="49"/>
      <c r="P367" s="49"/>
      <c r="Q367" s="49"/>
      <c r="R367" s="49"/>
      <c r="S367" s="49"/>
      <c r="T367" s="49"/>
      <c r="U367" s="49"/>
      <c r="V367" s="49"/>
      <c r="W367" s="49"/>
      <c r="X367" s="49"/>
      <c r="Y367" s="49"/>
      <c r="Z367" s="49"/>
      <c r="AA367" s="49"/>
      <c r="AB367" s="49"/>
      <c r="AC367" s="49"/>
      <c r="AD367" s="49"/>
    </row>
    <row r="368" ht="15.75" customHeight="1">
      <c r="A368" s="50"/>
      <c r="B368" s="49"/>
      <c r="C368" s="49"/>
      <c r="D368" s="49"/>
      <c r="E368" s="49"/>
      <c r="F368" s="49"/>
      <c r="G368" s="49"/>
      <c r="H368" s="49"/>
      <c r="I368" s="49"/>
      <c r="J368" s="49"/>
      <c r="K368" s="49"/>
      <c r="L368" s="49"/>
      <c r="M368" s="49"/>
      <c r="N368" s="49"/>
      <c r="O368" s="49"/>
      <c r="P368" s="49"/>
      <c r="Q368" s="49"/>
      <c r="R368" s="49"/>
      <c r="S368" s="49"/>
      <c r="T368" s="49"/>
      <c r="U368" s="49"/>
      <c r="V368" s="49"/>
      <c r="W368" s="49"/>
      <c r="X368" s="49"/>
      <c r="Y368" s="49"/>
      <c r="Z368" s="49"/>
      <c r="AA368" s="49"/>
      <c r="AB368" s="49"/>
      <c r="AC368" s="49"/>
      <c r="AD368" s="49"/>
    </row>
    <row r="369" ht="15.75" customHeight="1">
      <c r="A369" s="50"/>
      <c r="B369" s="49"/>
      <c r="C369" s="49"/>
      <c r="D369" s="49"/>
      <c r="E369" s="49"/>
      <c r="F369" s="49"/>
      <c r="G369" s="49"/>
      <c r="H369" s="49"/>
      <c r="I369" s="49"/>
      <c r="J369" s="49"/>
      <c r="K369" s="49"/>
      <c r="L369" s="49"/>
      <c r="M369" s="49"/>
      <c r="N369" s="49"/>
      <c r="O369" s="49"/>
      <c r="P369" s="49"/>
      <c r="Q369" s="49"/>
      <c r="R369" s="49"/>
      <c r="S369" s="49"/>
      <c r="T369" s="49"/>
      <c r="U369" s="49"/>
      <c r="V369" s="49"/>
      <c r="W369" s="49"/>
      <c r="X369" s="49"/>
      <c r="Y369" s="49"/>
      <c r="Z369" s="49"/>
      <c r="AA369" s="49"/>
      <c r="AB369" s="49"/>
      <c r="AC369" s="49"/>
      <c r="AD369" s="49"/>
    </row>
    <row r="370" ht="15.75" customHeight="1">
      <c r="A370" s="50"/>
      <c r="B370" s="49"/>
      <c r="C370" s="49"/>
      <c r="D370" s="49"/>
      <c r="E370" s="49"/>
      <c r="F370" s="49"/>
      <c r="G370" s="49"/>
      <c r="H370" s="49"/>
      <c r="I370" s="49"/>
      <c r="J370" s="49"/>
      <c r="K370" s="49"/>
      <c r="L370" s="49"/>
      <c r="M370" s="49"/>
      <c r="N370" s="49"/>
      <c r="O370" s="49"/>
      <c r="P370" s="49"/>
      <c r="Q370" s="49"/>
      <c r="R370" s="49"/>
      <c r="S370" s="49"/>
      <c r="T370" s="49"/>
      <c r="U370" s="49"/>
      <c r="V370" s="49"/>
      <c r="W370" s="49"/>
      <c r="X370" s="49"/>
      <c r="Y370" s="49"/>
      <c r="Z370" s="49"/>
      <c r="AA370" s="49"/>
      <c r="AB370" s="49"/>
      <c r="AC370" s="49"/>
      <c r="AD370" s="49"/>
    </row>
    <row r="371" ht="15.75" customHeight="1">
      <c r="A371" s="50"/>
      <c r="B371" s="49"/>
      <c r="C371" s="49"/>
      <c r="D371" s="49"/>
      <c r="E371" s="49"/>
      <c r="F371" s="49"/>
      <c r="G371" s="49"/>
      <c r="H371" s="49"/>
      <c r="I371" s="49"/>
      <c r="J371" s="49"/>
      <c r="K371" s="49"/>
      <c r="L371" s="49"/>
      <c r="M371" s="49"/>
      <c r="N371" s="49"/>
      <c r="O371" s="49"/>
      <c r="P371" s="49"/>
      <c r="Q371" s="49"/>
      <c r="R371" s="49"/>
      <c r="S371" s="49"/>
      <c r="T371" s="49"/>
      <c r="U371" s="49"/>
      <c r="V371" s="49"/>
      <c r="W371" s="49"/>
      <c r="X371" s="49"/>
      <c r="Y371" s="49"/>
      <c r="Z371" s="49"/>
      <c r="AA371" s="49"/>
      <c r="AB371" s="49"/>
      <c r="AC371" s="49"/>
      <c r="AD371" s="49"/>
    </row>
    <row r="372" ht="15.75" customHeight="1">
      <c r="A372" s="50"/>
      <c r="B372" s="49"/>
      <c r="C372" s="49"/>
      <c r="D372" s="49"/>
      <c r="E372" s="49"/>
      <c r="F372" s="49"/>
      <c r="G372" s="49"/>
      <c r="H372" s="49"/>
      <c r="I372" s="49"/>
      <c r="J372" s="49"/>
      <c r="K372" s="49"/>
      <c r="L372" s="49"/>
      <c r="M372" s="49"/>
      <c r="N372" s="49"/>
      <c r="O372" s="49"/>
      <c r="P372" s="49"/>
      <c r="Q372" s="49"/>
      <c r="R372" s="49"/>
      <c r="S372" s="49"/>
      <c r="T372" s="49"/>
      <c r="U372" s="49"/>
      <c r="V372" s="49"/>
      <c r="W372" s="49"/>
      <c r="X372" s="49"/>
      <c r="Y372" s="49"/>
      <c r="Z372" s="49"/>
      <c r="AA372" s="49"/>
      <c r="AB372" s="49"/>
      <c r="AC372" s="49"/>
      <c r="AD372" s="49"/>
    </row>
    <row r="373" ht="15.75" customHeight="1">
      <c r="A373" s="50"/>
      <c r="B373" s="49"/>
      <c r="C373" s="49"/>
      <c r="D373" s="49"/>
      <c r="E373" s="49"/>
      <c r="F373" s="49"/>
      <c r="G373" s="49"/>
      <c r="H373" s="49"/>
      <c r="I373" s="49"/>
      <c r="J373" s="49"/>
      <c r="K373" s="49"/>
      <c r="L373" s="49"/>
      <c r="M373" s="49"/>
      <c r="N373" s="49"/>
      <c r="O373" s="49"/>
      <c r="P373" s="49"/>
      <c r="Q373" s="49"/>
      <c r="R373" s="49"/>
      <c r="S373" s="49"/>
      <c r="T373" s="49"/>
      <c r="U373" s="49"/>
      <c r="V373" s="49"/>
      <c r="W373" s="49"/>
      <c r="X373" s="49"/>
      <c r="Y373" s="49"/>
      <c r="Z373" s="49"/>
      <c r="AA373" s="49"/>
      <c r="AB373" s="49"/>
      <c r="AC373" s="49"/>
      <c r="AD373" s="49"/>
    </row>
    <row r="374" ht="15.75" customHeight="1">
      <c r="A374" s="50"/>
      <c r="B374" s="49"/>
      <c r="C374" s="49"/>
      <c r="D374" s="49"/>
      <c r="E374" s="49"/>
      <c r="F374" s="49"/>
      <c r="G374" s="49"/>
      <c r="H374" s="49"/>
      <c r="I374" s="49"/>
      <c r="J374" s="49"/>
      <c r="K374" s="49"/>
      <c r="L374" s="49"/>
      <c r="M374" s="49"/>
      <c r="N374" s="49"/>
      <c r="O374" s="49"/>
      <c r="P374" s="49"/>
      <c r="Q374" s="49"/>
      <c r="R374" s="49"/>
      <c r="S374" s="49"/>
      <c r="T374" s="49"/>
      <c r="U374" s="49"/>
      <c r="V374" s="49"/>
      <c r="W374" s="49"/>
      <c r="X374" s="49"/>
      <c r="Y374" s="49"/>
      <c r="Z374" s="49"/>
      <c r="AA374" s="49"/>
      <c r="AB374" s="49"/>
      <c r="AC374" s="49"/>
      <c r="AD374" s="49"/>
    </row>
    <row r="375" ht="15.75" customHeight="1">
      <c r="A375" s="50"/>
      <c r="B375" s="49"/>
      <c r="C375" s="49"/>
      <c r="D375" s="49"/>
      <c r="E375" s="49"/>
      <c r="F375" s="49"/>
      <c r="G375" s="49"/>
      <c r="H375" s="49"/>
      <c r="I375" s="49"/>
      <c r="J375" s="49"/>
      <c r="K375" s="49"/>
      <c r="L375" s="49"/>
      <c r="M375" s="49"/>
      <c r="N375" s="49"/>
      <c r="O375" s="49"/>
      <c r="P375" s="49"/>
      <c r="Q375" s="49"/>
      <c r="R375" s="49"/>
      <c r="S375" s="49"/>
      <c r="T375" s="49"/>
      <c r="U375" s="49"/>
      <c r="V375" s="49"/>
      <c r="W375" s="49"/>
      <c r="X375" s="49"/>
      <c r="Y375" s="49"/>
      <c r="Z375" s="49"/>
      <c r="AA375" s="49"/>
      <c r="AB375" s="49"/>
      <c r="AC375" s="49"/>
      <c r="AD375" s="49"/>
    </row>
    <row r="376" ht="15.75" customHeight="1">
      <c r="A376" s="50"/>
      <c r="B376" s="49"/>
      <c r="C376" s="49"/>
      <c r="D376" s="49"/>
      <c r="E376" s="49"/>
      <c r="F376" s="49"/>
      <c r="G376" s="49"/>
      <c r="H376" s="49"/>
      <c r="I376" s="49"/>
      <c r="J376" s="49"/>
      <c r="K376" s="49"/>
      <c r="L376" s="49"/>
      <c r="M376" s="49"/>
      <c r="N376" s="49"/>
      <c r="O376" s="49"/>
      <c r="P376" s="49"/>
      <c r="Q376" s="49"/>
      <c r="R376" s="49"/>
      <c r="S376" s="49"/>
      <c r="T376" s="49"/>
      <c r="U376" s="49"/>
      <c r="V376" s="49"/>
      <c r="W376" s="49"/>
      <c r="X376" s="49"/>
      <c r="Y376" s="49"/>
      <c r="Z376" s="49"/>
      <c r="AA376" s="49"/>
      <c r="AB376" s="49"/>
      <c r="AC376" s="49"/>
      <c r="AD376" s="49"/>
    </row>
    <row r="377" ht="15.75" customHeight="1">
      <c r="A377" s="50"/>
      <c r="B377" s="49"/>
      <c r="C377" s="49"/>
      <c r="D377" s="49"/>
      <c r="E377" s="49"/>
      <c r="F377" s="49"/>
      <c r="G377" s="49"/>
      <c r="H377" s="49"/>
      <c r="I377" s="49"/>
      <c r="J377" s="49"/>
      <c r="K377" s="49"/>
      <c r="L377" s="49"/>
      <c r="M377" s="49"/>
      <c r="N377" s="49"/>
      <c r="O377" s="49"/>
      <c r="P377" s="49"/>
      <c r="Q377" s="49"/>
      <c r="R377" s="49"/>
      <c r="S377" s="49"/>
      <c r="T377" s="49"/>
      <c r="U377" s="49"/>
      <c r="V377" s="49"/>
      <c r="W377" s="49"/>
      <c r="X377" s="49"/>
      <c r="Y377" s="49"/>
      <c r="Z377" s="49"/>
      <c r="AA377" s="49"/>
      <c r="AB377" s="49"/>
      <c r="AC377" s="49"/>
      <c r="AD377" s="49"/>
    </row>
    <row r="378" ht="15.75" customHeight="1">
      <c r="A378" s="50"/>
      <c r="B378" s="49"/>
      <c r="C378" s="49"/>
      <c r="D378" s="49"/>
      <c r="E378" s="49"/>
      <c r="F378" s="49"/>
      <c r="G378" s="49"/>
      <c r="H378" s="49"/>
      <c r="I378" s="49"/>
      <c r="J378" s="49"/>
      <c r="K378" s="49"/>
      <c r="L378" s="49"/>
      <c r="M378" s="49"/>
      <c r="N378" s="49"/>
      <c r="O378" s="49"/>
      <c r="P378" s="49"/>
      <c r="Q378" s="49"/>
      <c r="R378" s="49"/>
      <c r="S378" s="49"/>
      <c r="T378" s="49"/>
      <c r="U378" s="49"/>
      <c r="V378" s="49"/>
      <c r="W378" s="49"/>
      <c r="X378" s="49"/>
      <c r="Y378" s="49"/>
      <c r="Z378" s="49"/>
      <c r="AA378" s="49"/>
      <c r="AB378" s="49"/>
      <c r="AC378" s="49"/>
      <c r="AD378" s="49"/>
    </row>
    <row r="379" ht="15.75" customHeight="1">
      <c r="A379" s="50"/>
      <c r="B379" s="49"/>
      <c r="C379" s="49"/>
      <c r="D379" s="49"/>
      <c r="E379" s="49"/>
      <c r="F379" s="49"/>
      <c r="G379" s="49"/>
      <c r="H379" s="49"/>
      <c r="I379" s="49"/>
      <c r="J379" s="49"/>
      <c r="K379" s="49"/>
      <c r="L379" s="49"/>
      <c r="M379" s="49"/>
      <c r="N379" s="49"/>
      <c r="O379" s="49"/>
      <c r="P379" s="49"/>
      <c r="Q379" s="49"/>
      <c r="R379" s="49"/>
      <c r="S379" s="49"/>
      <c r="T379" s="49"/>
      <c r="U379" s="49"/>
      <c r="V379" s="49"/>
      <c r="W379" s="49"/>
      <c r="X379" s="49"/>
      <c r="Y379" s="49"/>
      <c r="Z379" s="49"/>
      <c r="AA379" s="49"/>
      <c r="AB379" s="49"/>
      <c r="AC379" s="49"/>
      <c r="AD379" s="49"/>
    </row>
    <row r="380" ht="15.75" customHeight="1">
      <c r="A380" s="50"/>
      <c r="B380" s="49"/>
      <c r="C380" s="49"/>
      <c r="D380" s="49"/>
      <c r="E380" s="49"/>
      <c r="F380" s="49"/>
      <c r="G380" s="49"/>
      <c r="H380" s="49"/>
      <c r="I380" s="49"/>
      <c r="J380" s="49"/>
      <c r="K380" s="49"/>
      <c r="L380" s="49"/>
      <c r="M380" s="49"/>
      <c r="N380" s="49"/>
      <c r="O380" s="49"/>
      <c r="P380" s="49"/>
      <c r="Q380" s="49"/>
      <c r="R380" s="49"/>
      <c r="S380" s="49"/>
      <c r="T380" s="49"/>
      <c r="U380" s="49"/>
      <c r="V380" s="49"/>
      <c r="W380" s="49"/>
      <c r="X380" s="49"/>
      <c r="Y380" s="49"/>
      <c r="Z380" s="49"/>
      <c r="AA380" s="49"/>
      <c r="AB380" s="49"/>
      <c r="AC380" s="49"/>
      <c r="AD380" s="49"/>
    </row>
    <row r="381" ht="15.75" customHeight="1">
      <c r="A381" s="50"/>
      <c r="B381" s="49"/>
      <c r="C381" s="49"/>
      <c r="D381" s="49"/>
      <c r="E381" s="49"/>
      <c r="F381" s="49"/>
      <c r="G381" s="49"/>
      <c r="H381" s="49"/>
      <c r="I381" s="49"/>
      <c r="J381" s="49"/>
      <c r="K381" s="49"/>
      <c r="L381" s="49"/>
      <c r="M381" s="49"/>
      <c r="N381" s="49"/>
      <c r="O381" s="49"/>
      <c r="P381" s="49"/>
      <c r="Q381" s="49"/>
      <c r="R381" s="49"/>
      <c r="S381" s="49"/>
      <c r="T381" s="49"/>
      <c r="U381" s="49"/>
      <c r="V381" s="49"/>
      <c r="W381" s="49"/>
      <c r="X381" s="49"/>
      <c r="Y381" s="49"/>
      <c r="Z381" s="49"/>
      <c r="AA381" s="49"/>
      <c r="AB381" s="49"/>
      <c r="AC381" s="49"/>
      <c r="AD381" s="49"/>
    </row>
    <row r="382" ht="15.75" customHeight="1">
      <c r="A382" s="50"/>
      <c r="B382" s="49"/>
      <c r="C382" s="49"/>
      <c r="D382" s="49"/>
      <c r="E382" s="49"/>
      <c r="F382" s="49"/>
      <c r="G382" s="49"/>
      <c r="H382" s="49"/>
      <c r="I382" s="49"/>
      <c r="J382" s="49"/>
      <c r="K382" s="49"/>
      <c r="L382" s="49"/>
      <c r="M382" s="49"/>
      <c r="N382" s="49"/>
      <c r="O382" s="49"/>
      <c r="P382" s="49"/>
      <c r="Q382" s="49"/>
      <c r="R382" s="49"/>
      <c r="S382" s="49"/>
      <c r="T382" s="49"/>
      <c r="U382" s="49"/>
      <c r="V382" s="49"/>
      <c r="W382" s="49"/>
      <c r="X382" s="49"/>
      <c r="Y382" s="49"/>
      <c r="Z382" s="49"/>
      <c r="AA382" s="49"/>
      <c r="AB382" s="49"/>
      <c r="AC382" s="49"/>
      <c r="AD382" s="49"/>
    </row>
    <row r="383" ht="15.75" customHeight="1">
      <c r="A383" s="50"/>
      <c r="B383" s="49"/>
      <c r="C383" s="49"/>
      <c r="D383" s="49"/>
      <c r="E383" s="49"/>
      <c r="F383" s="49"/>
      <c r="G383" s="49"/>
      <c r="H383" s="49"/>
      <c r="I383" s="49"/>
      <c r="J383" s="49"/>
      <c r="K383" s="49"/>
      <c r="L383" s="49"/>
      <c r="M383" s="49"/>
      <c r="N383" s="49"/>
      <c r="O383" s="49"/>
      <c r="P383" s="49"/>
      <c r="Q383" s="49"/>
      <c r="R383" s="49"/>
      <c r="S383" s="49"/>
      <c r="T383" s="49"/>
      <c r="U383" s="49"/>
      <c r="V383" s="49"/>
      <c r="W383" s="49"/>
      <c r="X383" s="49"/>
      <c r="Y383" s="49"/>
      <c r="Z383" s="49"/>
      <c r="AA383" s="49"/>
      <c r="AB383" s="49"/>
      <c r="AC383" s="49"/>
      <c r="AD383" s="49"/>
    </row>
    <row r="384" ht="15.75" customHeight="1">
      <c r="A384" s="50"/>
      <c r="B384" s="49"/>
      <c r="C384" s="49"/>
      <c r="D384" s="49"/>
      <c r="E384" s="49"/>
      <c r="F384" s="49"/>
      <c r="G384" s="49"/>
      <c r="H384" s="49"/>
      <c r="I384" s="49"/>
      <c r="J384" s="49"/>
      <c r="K384" s="49"/>
      <c r="L384" s="49"/>
      <c r="M384" s="49"/>
      <c r="N384" s="49"/>
      <c r="O384" s="49"/>
      <c r="P384" s="49"/>
      <c r="Q384" s="49"/>
      <c r="R384" s="49"/>
      <c r="S384" s="49"/>
      <c r="T384" s="49"/>
      <c r="U384" s="49"/>
      <c r="V384" s="49"/>
      <c r="W384" s="49"/>
      <c r="X384" s="49"/>
      <c r="Y384" s="49"/>
      <c r="Z384" s="49"/>
      <c r="AA384" s="49"/>
      <c r="AB384" s="49"/>
      <c r="AC384" s="49"/>
      <c r="AD384" s="49"/>
    </row>
    <row r="385" ht="15.75" customHeight="1">
      <c r="A385" s="50"/>
      <c r="B385" s="49"/>
      <c r="C385" s="49"/>
      <c r="D385" s="49"/>
      <c r="E385" s="49"/>
      <c r="F385" s="49"/>
      <c r="G385" s="49"/>
      <c r="H385" s="49"/>
      <c r="I385" s="49"/>
      <c r="J385" s="49"/>
      <c r="K385" s="49"/>
      <c r="L385" s="49"/>
      <c r="M385" s="49"/>
      <c r="N385" s="49"/>
      <c r="O385" s="49"/>
      <c r="P385" s="49"/>
      <c r="Q385" s="49"/>
      <c r="R385" s="49"/>
      <c r="S385" s="49"/>
      <c r="T385" s="49"/>
      <c r="U385" s="49"/>
      <c r="V385" s="49"/>
      <c r="W385" s="49"/>
      <c r="X385" s="49"/>
      <c r="Y385" s="49"/>
      <c r="Z385" s="49"/>
      <c r="AA385" s="49"/>
      <c r="AB385" s="49"/>
      <c r="AC385" s="49"/>
      <c r="AD385" s="49"/>
    </row>
    <row r="386" ht="15.75" customHeight="1">
      <c r="A386" s="50"/>
      <c r="B386" s="49"/>
      <c r="C386" s="49"/>
      <c r="D386" s="49"/>
      <c r="E386" s="49"/>
      <c r="F386" s="49"/>
      <c r="G386" s="49"/>
      <c r="H386" s="49"/>
      <c r="I386" s="49"/>
      <c r="J386" s="49"/>
      <c r="K386" s="49"/>
      <c r="L386" s="49"/>
      <c r="M386" s="49"/>
      <c r="N386" s="49"/>
      <c r="O386" s="49"/>
      <c r="P386" s="49"/>
      <c r="Q386" s="49"/>
      <c r="R386" s="49"/>
      <c r="S386" s="49"/>
      <c r="T386" s="49"/>
      <c r="U386" s="49"/>
      <c r="V386" s="49"/>
      <c r="W386" s="49"/>
      <c r="X386" s="49"/>
      <c r="Y386" s="49"/>
      <c r="Z386" s="49"/>
      <c r="AA386" s="49"/>
      <c r="AB386" s="49"/>
      <c r="AC386" s="49"/>
      <c r="AD386" s="49"/>
    </row>
    <row r="387" ht="15.75" customHeight="1">
      <c r="A387" s="50"/>
      <c r="B387" s="49"/>
      <c r="C387" s="49"/>
      <c r="D387" s="49"/>
      <c r="E387" s="49"/>
      <c r="F387" s="49"/>
      <c r="G387" s="49"/>
      <c r="H387" s="49"/>
      <c r="I387" s="49"/>
      <c r="J387" s="49"/>
      <c r="K387" s="49"/>
      <c r="L387" s="49"/>
      <c r="M387" s="49"/>
      <c r="N387" s="49"/>
      <c r="O387" s="49"/>
      <c r="P387" s="49"/>
      <c r="Q387" s="49"/>
      <c r="R387" s="49"/>
      <c r="S387" s="49"/>
      <c r="T387" s="49"/>
      <c r="U387" s="49"/>
      <c r="V387" s="49"/>
      <c r="W387" s="49"/>
      <c r="X387" s="49"/>
      <c r="Y387" s="49"/>
      <c r="Z387" s="49"/>
      <c r="AA387" s="49"/>
      <c r="AB387" s="49"/>
      <c r="AC387" s="49"/>
      <c r="AD387" s="49"/>
    </row>
    <row r="388" ht="15.75" customHeight="1">
      <c r="A388" s="50"/>
      <c r="B388" s="49"/>
      <c r="C388" s="49"/>
      <c r="D388" s="49"/>
      <c r="E388" s="49"/>
      <c r="F388" s="49"/>
      <c r="G388" s="49"/>
      <c r="H388" s="49"/>
      <c r="I388" s="49"/>
      <c r="J388" s="49"/>
      <c r="K388" s="49"/>
      <c r="L388" s="49"/>
      <c r="M388" s="49"/>
      <c r="N388" s="49"/>
      <c r="O388" s="49"/>
      <c r="P388" s="49"/>
      <c r="Q388" s="49"/>
      <c r="R388" s="49"/>
      <c r="S388" s="49"/>
      <c r="T388" s="49"/>
      <c r="U388" s="49"/>
      <c r="V388" s="49"/>
      <c r="W388" s="49"/>
      <c r="X388" s="49"/>
      <c r="Y388" s="49"/>
      <c r="Z388" s="49"/>
      <c r="AA388" s="49"/>
      <c r="AB388" s="49"/>
      <c r="AC388" s="49"/>
      <c r="AD388" s="49"/>
    </row>
    <row r="389" ht="15.75" customHeight="1">
      <c r="A389" s="50"/>
      <c r="B389" s="49"/>
      <c r="C389" s="49"/>
      <c r="D389" s="49"/>
      <c r="E389" s="49"/>
      <c r="F389" s="49"/>
      <c r="G389" s="49"/>
      <c r="H389" s="49"/>
      <c r="I389" s="49"/>
      <c r="J389" s="49"/>
      <c r="K389" s="49"/>
      <c r="L389" s="49"/>
      <c r="M389" s="49"/>
      <c r="N389" s="49"/>
      <c r="O389" s="49"/>
      <c r="P389" s="49"/>
      <c r="Q389" s="49"/>
      <c r="R389" s="49"/>
      <c r="S389" s="49"/>
      <c r="T389" s="49"/>
      <c r="U389" s="49"/>
      <c r="V389" s="49"/>
      <c r="W389" s="49"/>
      <c r="X389" s="49"/>
      <c r="Y389" s="49"/>
      <c r="Z389" s="49"/>
      <c r="AA389" s="49"/>
      <c r="AB389" s="49"/>
      <c r="AC389" s="49"/>
      <c r="AD389" s="49"/>
    </row>
    <row r="390" ht="15.75" customHeight="1">
      <c r="A390" s="50"/>
      <c r="B390" s="49"/>
      <c r="C390" s="49"/>
      <c r="D390" s="49"/>
      <c r="E390" s="49"/>
      <c r="F390" s="49"/>
      <c r="G390" s="49"/>
      <c r="H390" s="49"/>
      <c r="I390" s="49"/>
      <c r="J390" s="49"/>
      <c r="K390" s="49"/>
      <c r="L390" s="49"/>
      <c r="M390" s="49"/>
      <c r="N390" s="49"/>
      <c r="O390" s="49"/>
      <c r="P390" s="49"/>
      <c r="Q390" s="49"/>
      <c r="R390" s="49"/>
      <c r="S390" s="49"/>
      <c r="T390" s="49"/>
      <c r="U390" s="49"/>
      <c r="V390" s="49"/>
      <c r="W390" s="49"/>
      <c r="X390" s="49"/>
      <c r="Y390" s="49"/>
      <c r="Z390" s="49"/>
      <c r="AA390" s="49"/>
      <c r="AB390" s="49"/>
      <c r="AC390" s="49"/>
      <c r="AD390" s="49"/>
    </row>
    <row r="391" ht="15.75" customHeight="1">
      <c r="A391" s="50"/>
      <c r="B391" s="49"/>
      <c r="C391" s="49"/>
      <c r="D391" s="49"/>
      <c r="E391" s="49"/>
      <c r="F391" s="49"/>
      <c r="G391" s="49"/>
      <c r="H391" s="49"/>
      <c r="I391" s="49"/>
      <c r="J391" s="49"/>
      <c r="K391" s="49"/>
      <c r="L391" s="49"/>
      <c r="M391" s="49"/>
      <c r="N391" s="49"/>
      <c r="O391" s="49"/>
      <c r="P391" s="49"/>
      <c r="Q391" s="49"/>
      <c r="R391" s="49"/>
      <c r="S391" s="49"/>
      <c r="T391" s="49"/>
      <c r="U391" s="49"/>
      <c r="V391" s="49"/>
      <c r="W391" s="49"/>
      <c r="X391" s="49"/>
      <c r="Y391" s="49"/>
      <c r="Z391" s="49"/>
      <c r="AA391" s="49"/>
      <c r="AB391" s="49"/>
      <c r="AC391" s="49"/>
      <c r="AD391" s="49"/>
    </row>
    <row r="392" ht="15.75" customHeight="1">
      <c r="A392" s="50"/>
      <c r="B392" s="49"/>
      <c r="C392" s="49"/>
      <c r="D392" s="49"/>
      <c r="E392" s="49"/>
      <c r="F392" s="49"/>
      <c r="G392" s="49"/>
      <c r="H392" s="49"/>
      <c r="I392" s="49"/>
      <c r="J392" s="49"/>
      <c r="K392" s="49"/>
      <c r="L392" s="49"/>
      <c r="M392" s="49"/>
      <c r="N392" s="49"/>
      <c r="O392" s="49"/>
      <c r="P392" s="49"/>
      <c r="Q392" s="49"/>
      <c r="R392" s="49"/>
      <c r="S392" s="49"/>
      <c r="T392" s="49"/>
      <c r="U392" s="49"/>
      <c r="V392" s="49"/>
      <c r="W392" s="49"/>
      <c r="X392" s="49"/>
      <c r="Y392" s="49"/>
      <c r="Z392" s="49"/>
      <c r="AA392" s="49"/>
      <c r="AB392" s="49"/>
      <c r="AC392" s="49"/>
      <c r="AD392" s="49"/>
    </row>
    <row r="393" ht="15.75" customHeight="1">
      <c r="A393" s="50"/>
      <c r="B393" s="49"/>
      <c r="C393" s="49"/>
      <c r="D393" s="49"/>
      <c r="E393" s="49"/>
      <c r="F393" s="49"/>
      <c r="G393" s="49"/>
      <c r="H393" s="49"/>
      <c r="I393" s="49"/>
      <c r="J393" s="49"/>
      <c r="K393" s="49"/>
      <c r="L393" s="49"/>
      <c r="M393" s="49"/>
      <c r="N393" s="49"/>
      <c r="O393" s="49"/>
      <c r="P393" s="49"/>
      <c r="Q393" s="49"/>
      <c r="R393" s="49"/>
      <c r="S393" s="49"/>
      <c r="T393" s="49"/>
      <c r="U393" s="49"/>
      <c r="V393" s="49"/>
      <c r="W393" s="49"/>
      <c r="X393" s="49"/>
      <c r="Y393" s="49"/>
      <c r="Z393" s="49"/>
      <c r="AA393" s="49"/>
      <c r="AB393" s="49"/>
      <c r="AC393" s="49"/>
      <c r="AD393" s="49"/>
    </row>
    <row r="394" ht="15.75" customHeight="1">
      <c r="A394" s="50"/>
      <c r="B394" s="49"/>
      <c r="C394" s="49"/>
      <c r="D394" s="49"/>
      <c r="E394" s="49"/>
      <c r="F394" s="49"/>
      <c r="G394" s="49"/>
      <c r="H394" s="49"/>
      <c r="I394" s="49"/>
      <c r="J394" s="49"/>
      <c r="K394" s="49"/>
      <c r="L394" s="49"/>
      <c r="M394" s="49"/>
      <c r="N394" s="49"/>
      <c r="O394" s="49"/>
      <c r="P394" s="49"/>
      <c r="Q394" s="49"/>
      <c r="R394" s="49"/>
      <c r="S394" s="49"/>
      <c r="T394" s="49"/>
      <c r="U394" s="49"/>
      <c r="V394" s="49"/>
      <c r="W394" s="49"/>
      <c r="X394" s="49"/>
      <c r="Y394" s="49"/>
      <c r="Z394" s="49"/>
      <c r="AA394" s="49"/>
      <c r="AB394" s="49"/>
      <c r="AC394" s="49"/>
      <c r="AD394" s="49"/>
    </row>
    <row r="395" ht="15.75" customHeight="1">
      <c r="A395" s="50"/>
      <c r="B395" s="49"/>
      <c r="C395" s="49"/>
      <c r="D395" s="49"/>
      <c r="E395" s="49"/>
      <c r="F395" s="49"/>
      <c r="G395" s="49"/>
      <c r="H395" s="49"/>
      <c r="I395" s="49"/>
      <c r="J395" s="49"/>
      <c r="K395" s="49"/>
      <c r="L395" s="49"/>
      <c r="M395" s="49"/>
      <c r="N395" s="49"/>
      <c r="O395" s="49"/>
      <c r="P395" s="49"/>
      <c r="Q395" s="49"/>
      <c r="R395" s="49"/>
      <c r="S395" s="49"/>
      <c r="T395" s="49"/>
      <c r="U395" s="49"/>
      <c r="V395" s="49"/>
      <c r="W395" s="49"/>
      <c r="X395" s="49"/>
      <c r="Y395" s="49"/>
      <c r="Z395" s="49"/>
      <c r="AA395" s="49"/>
      <c r="AB395" s="49"/>
      <c r="AC395" s="49"/>
      <c r="AD395" s="49"/>
    </row>
    <row r="396" ht="15.75" customHeight="1">
      <c r="A396" s="50"/>
      <c r="B396" s="49"/>
      <c r="C396" s="49"/>
      <c r="D396" s="49"/>
      <c r="E396" s="49"/>
      <c r="F396" s="49"/>
      <c r="G396" s="49"/>
      <c r="H396" s="49"/>
      <c r="I396" s="49"/>
      <c r="J396" s="49"/>
      <c r="K396" s="49"/>
      <c r="L396" s="49"/>
      <c r="M396" s="49"/>
      <c r="N396" s="49"/>
      <c r="O396" s="49"/>
      <c r="P396" s="49"/>
      <c r="Q396" s="49"/>
      <c r="R396" s="49"/>
      <c r="S396" s="49"/>
      <c r="T396" s="49"/>
      <c r="U396" s="49"/>
      <c r="V396" s="49"/>
      <c r="W396" s="49"/>
      <c r="X396" s="49"/>
      <c r="Y396" s="49"/>
      <c r="Z396" s="49"/>
      <c r="AA396" s="49"/>
      <c r="AB396" s="49"/>
      <c r="AC396" s="49"/>
      <c r="AD396" s="49"/>
    </row>
    <row r="397" ht="15.75" customHeight="1">
      <c r="A397" s="50"/>
      <c r="B397" s="49"/>
      <c r="C397" s="49"/>
      <c r="D397" s="49"/>
      <c r="E397" s="49"/>
      <c r="F397" s="49"/>
      <c r="G397" s="49"/>
      <c r="H397" s="49"/>
      <c r="I397" s="49"/>
      <c r="J397" s="49"/>
      <c r="K397" s="49"/>
      <c r="L397" s="49"/>
      <c r="M397" s="49"/>
      <c r="N397" s="49"/>
      <c r="O397" s="49"/>
      <c r="P397" s="49"/>
      <c r="Q397" s="49"/>
      <c r="R397" s="49"/>
      <c r="S397" s="49"/>
      <c r="T397" s="49"/>
      <c r="U397" s="49"/>
      <c r="V397" s="49"/>
      <c r="W397" s="49"/>
      <c r="X397" s="49"/>
      <c r="Y397" s="49"/>
      <c r="Z397" s="49"/>
      <c r="AA397" s="49"/>
      <c r="AB397" s="49"/>
      <c r="AC397" s="49"/>
      <c r="AD397" s="49"/>
    </row>
    <row r="398" ht="15.75" customHeight="1">
      <c r="A398" s="50"/>
      <c r="B398" s="49"/>
      <c r="C398" s="49"/>
      <c r="D398" s="49"/>
      <c r="E398" s="49"/>
      <c r="F398" s="49"/>
      <c r="G398" s="49"/>
      <c r="H398" s="49"/>
      <c r="I398" s="49"/>
      <c r="J398" s="49"/>
      <c r="K398" s="49"/>
      <c r="L398" s="49"/>
      <c r="M398" s="49"/>
      <c r="N398" s="49"/>
      <c r="O398" s="49"/>
      <c r="P398" s="49"/>
      <c r="Q398" s="49"/>
      <c r="R398" s="49"/>
      <c r="S398" s="49"/>
      <c r="T398" s="49"/>
      <c r="U398" s="49"/>
      <c r="V398" s="49"/>
      <c r="W398" s="49"/>
      <c r="X398" s="49"/>
      <c r="Y398" s="49"/>
      <c r="Z398" s="49"/>
      <c r="AA398" s="49"/>
      <c r="AB398" s="49"/>
      <c r="AC398" s="49"/>
      <c r="AD398" s="49"/>
    </row>
    <row r="399" ht="15.75" customHeight="1">
      <c r="A399" s="50"/>
      <c r="B399" s="49"/>
      <c r="C399" s="49"/>
      <c r="D399" s="49"/>
      <c r="E399" s="49"/>
      <c r="F399" s="49"/>
      <c r="G399" s="49"/>
      <c r="H399" s="49"/>
      <c r="I399" s="49"/>
      <c r="J399" s="49"/>
      <c r="K399" s="49"/>
      <c r="L399" s="49"/>
      <c r="M399" s="49"/>
      <c r="N399" s="49"/>
      <c r="O399" s="49"/>
      <c r="P399" s="49"/>
      <c r="Q399" s="49"/>
      <c r="R399" s="49"/>
      <c r="S399" s="49"/>
      <c r="T399" s="49"/>
      <c r="U399" s="49"/>
      <c r="V399" s="49"/>
      <c r="W399" s="49"/>
      <c r="X399" s="49"/>
      <c r="Y399" s="49"/>
      <c r="Z399" s="49"/>
      <c r="AA399" s="49"/>
      <c r="AB399" s="49"/>
      <c r="AC399" s="49"/>
      <c r="AD399" s="49"/>
    </row>
    <row r="400" ht="15.75" customHeight="1">
      <c r="A400" s="50"/>
      <c r="B400" s="49"/>
      <c r="C400" s="49"/>
      <c r="D400" s="49"/>
      <c r="E400" s="49"/>
      <c r="F400" s="49"/>
      <c r="G400" s="49"/>
      <c r="H400" s="49"/>
      <c r="I400" s="49"/>
      <c r="J400" s="49"/>
      <c r="K400" s="49"/>
      <c r="L400" s="49"/>
      <c r="M400" s="49"/>
      <c r="N400" s="49"/>
      <c r="O400" s="49"/>
      <c r="P400" s="49"/>
      <c r="Q400" s="49"/>
      <c r="R400" s="49"/>
      <c r="S400" s="49"/>
      <c r="T400" s="49"/>
      <c r="U400" s="49"/>
      <c r="V400" s="49"/>
      <c r="W400" s="49"/>
      <c r="X400" s="49"/>
      <c r="Y400" s="49"/>
      <c r="Z400" s="49"/>
      <c r="AA400" s="49"/>
      <c r="AB400" s="49"/>
      <c r="AC400" s="49"/>
      <c r="AD400" s="49"/>
    </row>
    <row r="401" ht="15.75" customHeight="1">
      <c r="A401" s="50"/>
      <c r="B401" s="49"/>
      <c r="C401" s="49"/>
      <c r="D401" s="49"/>
      <c r="E401" s="49"/>
      <c r="F401" s="49"/>
      <c r="G401" s="49"/>
      <c r="H401" s="49"/>
      <c r="I401" s="49"/>
      <c r="J401" s="49"/>
      <c r="K401" s="49"/>
      <c r="L401" s="49"/>
      <c r="M401" s="49"/>
      <c r="N401" s="49"/>
      <c r="O401" s="49"/>
      <c r="P401" s="49"/>
      <c r="Q401" s="49"/>
      <c r="R401" s="49"/>
      <c r="S401" s="49"/>
      <c r="T401" s="49"/>
      <c r="U401" s="49"/>
      <c r="V401" s="49"/>
      <c r="W401" s="49"/>
      <c r="X401" s="49"/>
      <c r="Y401" s="49"/>
      <c r="Z401" s="49"/>
      <c r="AA401" s="49"/>
      <c r="AB401" s="49"/>
      <c r="AC401" s="49"/>
      <c r="AD401" s="49"/>
    </row>
    <row r="402" ht="15.75" customHeight="1">
      <c r="A402" s="50"/>
      <c r="B402" s="49"/>
      <c r="C402" s="49"/>
      <c r="D402" s="49"/>
      <c r="E402" s="49"/>
      <c r="F402" s="49"/>
      <c r="G402" s="49"/>
      <c r="H402" s="49"/>
      <c r="I402" s="49"/>
      <c r="J402" s="49"/>
      <c r="K402" s="49"/>
      <c r="L402" s="49"/>
      <c r="M402" s="49"/>
      <c r="N402" s="49"/>
      <c r="O402" s="49"/>
      <c r="P402" s="49"/>
      <c r="Q402" s="49"/>
      <c r="R402" s="49"/>
      <c r="S402" s="49"/>
      <c r="T402" s="49"/>
      <c r="U402" s="49"/>
      <c r="V402" s="49"/>
      <c r="W402" s="49"/>
      <c r="X402" s="49"/>
      <c r="Y402" s="49"/>
      <c r="Z402" s="49"/>
      <c r="AA402" s="49"/>
      <c r="AB402" s="49"/>
      <c r="AC402" s="49"/>
      <c r="AD402" s="49"/>
    </row>
    <row r="403" ht="15.75" customHeight="1">
      <c r="A403" s="50"/>
      <c r="B403" s="49"/>
      <c r="C403" s="49"/>
      <c r="D403" s="49"/>
      <c r="E403" s="49"/>
      <c r="F403" s="49"/>
      <c r="G403" s="49"/>
      <c r="H403" s="49"/>
      <c r="I403" s="49"/>
      <c r="J403" s="49"/>
      <c r="K403" s="49"/>
      <c r="L403" s="49"/>
      <c r="M403" s="49"/>
      <c r="N403" s="49"/>
      <c r="O403" s="49"/>
      <c r="P403" s="49"/>
      <c r="Q403" s="49"/>
      <c r="R403" s="49"/>
      <c r="S403" s="49"/>
      <c r="T403" s="49"/>
      <c r="U403" s="49"/>
      <c r="V403" s="49"/>
      <c r="W403" s="49"/>
      <c r="X403" s="49"/>
      <c r="Y403" s="49"/>
      <c r="Z403" s="49"/>
      <c r="AA403" s="49"/>
      <c r="AB403" s="49"/>
      <c r="AC403" s="49"/>
      <c r="AD403" s="49"/>
    </row>
    <row r="404" ht="15.75" customHeight="1">
      <c r="A404" s="50"/>
      <c r="B404" s="49"/>
      <c r="C404" s="49"/>
      <c r="D404" s="49"/>
      <c r="E404" s="49"/>
      <c r="F404" s="49"/>
      <c r="G404" s="49"/>
      <c r="H404" s="49"/>
      <c r="I404" s="49"/>
      <c r="J404" s="49"/>
      <c r="K404" s="49"/>
      <c r="L404" s="49"/>
      <c r="M404" s="49"/>
      <c r="N404" s="49"/>
      <c r="O404" s="49"/>
      <c r="P404" s="49"/>
      <c r="Q404" s="49"/>
      <c r="R404" s="49"/>
      <c r="S404" s="49"/>
      <c r="T404" s="49"/>
      <c r="U404" s="49"/>
      <c r="V404" s="49"/>
      <c r="W404" s="49"/>
      <c r="X404" s="49"/>
      <c r="Y404" s="49"/>
      <c r="Z404" s="49"/>
      <c r="AA404" s="49"/>
      <c r="AB404" s="49"/>
      <c r="AC404" s="49"/>
      <c r="AD404" s="49"/>
    </row>
    <row r="405" ht="15.75" customHeight="1">
      <c r="A405" s="50"/>
      <c r="B405" s="49"/>
      <c r="C405" s="49"/>
      <c r="D405" s="49"/>
      <c r="E405" s="49"/>
      <c r="F405" s="49"/>
      <c r="G405" s="49"/>
      <c r="H405" s="49"/>
      <c r="I405" s="49"/>
      <c r="J405" s="49"/>
      <c r="K405" s="49"/>
      <c r="L405" s="49"/>
      <c r="M405" s="49"/>
      <c r="N405" s="49"/>
      <c r="O405" s="49"/>
      <c r="P405" s="49"/>
      <c r="Q405" s="49"/>
      <c r="R405" s="49"/>
      <c r="S405" s="49"/>
      <c r="T405" s="49"/>
      <c r="U405" s="49"/>
      <c r="V405" s="49"/>
      <c r="W405" s="49"/>
      <c r="X405" s="49"/>
      <c r="Y405" s="49"/>
      <c r="Z405" s="49"/>
      <c r="AA405" s="49"/>
      <c r="AB405" s="49"/>
      <c r="AC405" s="49"/>
      <c r="AD405" s="49"/>
    </row>
    <row r="406" ht="15.75" customHeight="1">
      <c r="A406" s="50"/>
      <c r="B406" s="49"/>
      <c r="C406" s="49"/>
      <c r="D406" s="49"/>
      <c r="E406" s="49"/>
      <c r="F406" s="49"/>
      <c r="G406" s="49"/>
      <c r="H406" s="49"/>
      <c r="I406" s="49"/>
      <c r="J406" s="49"/>
      <c r="K406" s="49"/>
      <c r="L406" s="49"/>
      <c r="M406" s="49"/>
      <c r="N406" s="49"/>
      <c r="O406" s="49"/>
      <c r="P406" s="49"/>
      <c r="Q406" s="49"/>
      <c r="R406" s="49"/>
      <c r="S406" s="49"/>
      <c r="T406" s="49"/>
      <c r="U406" s="49"/>
      <c r="V406" s="49"/>
      <c r="W406" s="49"/>
      <c r="X406" s="49"/>
      <c r="Y406" s="49"/>
      <c r="Z406" s="49"/>
      <c r="AA406" s="49"/>
      <c r="AB406" s="49"/>
      <c r="AC406" s="49"/>
      <c r="AD406" s="49"/>
    </row>
    <row r="407" ht="15.75" customHeight="1">
      <c r="A407" s="50"/>
      <c r="B407" s="49"/>
      <c r="C407" s="49"/>
      <c r="D407" s="49"/>
      <c r="E407" s="49"/>
      <c r="F407" s="49"/>
      <c r="G407" s="49"/>
      <c r="H407" s="49"/>
      <c r="I407" s="49"/>
      <c r="J407" s="49"/>
      <c r="K407" s="49"/>
      <c r="L407" s="49"/>
      <c r="M407" s="49"/>
      <c r="N407" s="49"/>
      <c r="O407" s="49"/>
      <c r="P407" s="49"/>
      <c r="Q407" s="49"/>
      <c r="R407" s="49"/>
      <c r="S407" s="49"/>
      <c r="T407" s="49"/>
      <c r="U407" s="49"/>
      <c r="V407" s="49"/>
      <c r="W407" s="49"/>
      <c r="X407" s="49"/>
      <c r="Y407" s="49"/>
      <c r="Z407" s="49"/>
      <c r="AA407" s="49"/>
      <c r="AB407" s="49"/>
      <c r="AC407" s="49"/>
      <c r="AD407" s="49"/>
    </row>
    <row r="408" ht="15.75" customHeight="1">
      <c r="A408" s="50"/>
      <c r="B408" s="49"/>
      <c r="C408" s="49"/>
      <c r="D408" s="49"/>
      <c r="E408" s="49"/>
      <c r="F408" s="49"/>
      <c r="G408" s="49"/>
      <c r="H408" s="49"/>
      <c r="I408" s="49"/>
      <c r="J408" s="49"/>
      <c r="K408" s="49"/>
      <c r="L408" s="49"/>
      <c r="M408" s="49"/>
      <c r="N408" s="49"/>
      <c r="O408" s="49"/>
      <c r="P408" s="49"/>
      <c r="Q408" s="49"/>
      <c r="R408" s="49"/>
      <c r="S408" s="49"/>
      <c r="T408" s="49"/>
      <c r="U408" s="49"/>
      <c r="V408" s="49"/>
      <c r="W408" s="49"/>
      <c r="X408" s="49"/>
      <c r="Y408" s="49"/>
      <c r="Z408" s="49"/>
      <c r="AA408" s="49"/>
      <c r="AB408" s="49"/>
      <c r="AC408" s="49"/>
      <c r="AD408" s="49"/>
    </row>
    <row r="409" ht="15.75" customHeight="1">
      <c r="A409" s="50"/>
      <c r="B409" s="49"/>
      <c r="C409" s="49"/>
      <c r="D409" s="49"/>
      <c r="E409" s="49"/>
      <c r="F409" s="49"/>
      <c r="G409" s="49"/>
      <c r="H409" s="49"/>
      <c r="I409" s="49"/>
      <c r="J409" s="49"/>
      <c r="K409" s="49"/>
      <c r="L409" s="49"/>
      <c r="M409" s="49"/>
      <c r="N409" s="49"/>
      <c r="O409" s="49"/>
      <c r="P409" s="49"/>
      <c r="Q409" s="49"/>
      <c r="R409" s="49"/>
      <c r="S409" s="49"/>
      <c r="T409" s="49"/>
      <c r="U409" s="49"/>
      <c r="V409" s="49"/>
      <c r="W409" s="49"/>
      <c r="X409" s="49"/>
      <c r="Y409" s="49"/>
      <c r="Z409" s="49"/>
      <c r="AA409" s="49"/>
      <c r="AB409" s="49"/>
      <c r="AC409" s="49"/>
      <c r="AD409" s="49"/>
    </row>
    <row r="410" ht="15.75" customHeight="1">
      <c r="A410" s="50"/>
      <c r="B410" s="49"/>
      <c r="C410" s="49"/>
      <c r="D410" s="49"/>
      <c r="E410" s="49"/>
      <c r="F410" s="49"/>
      <c r="G410" s="49"/>
      <c r="H410" s="49"/>
      <c r="I410" s="49"/>
      <c r="J410" s="49"/>
      <c r="K410" s="49"/>
      <c r="L410" s="49"/>
      <c r="M410" s="49"/>
      <c r="N410" s="49"/>
      <c r="O410" s="49"/>
      <c r="P410" s="49"/>
      <c r="Q410" s="49"/>
      <c r="R410" s="49"/>
      <c r="S410" s="49"/>
      <c r="T410" s="49"/>
      <c r="U410" s="49"/>
      <c r="V410" s="49"/>
      <c r="W410" s="49"/>
      <c r="X410" s="49"/>
      <c r="Y410" s="49"/>
      <c r="Z410" s="49"/>
      <c r="AA410" s="49"/>
      <c r="AB410" s="49"/>
      <c r="AC410" s="49"/>
      <c r="AD410" s="49"/>
    </row>
    <row r="411" ht="15.75" customHeight="1">
      <c r="A411" s="50"/>
      <c r="B411" s="49"/>
      <c r="C411" s="49"/>
      <c r="D411" s="49"/>
      <c r="E411" s="49"/>
      <c r="F411" s="49"/>
      <c r="G411" s="49"/>
      <c r="H411" s="49"/>
      <c r="I411" s="49"/>
      <c r="J411" s="49"/>
      <c r="K411" s="49"/>
      <c r="L411" s="49"/>
      <c r="M411" s="49"/>
      <c r="N411" s="49"/>
      <c r="O411" s="49"/>
      <c r="P411" s="49"/>
      <c r="Q411" s="49"/>
      <c r="R411" s="49"/>
      <c r="S411" s="49"/>
      <c r="T411" s="49"/>
      <c r="U411" s="49"/>
      <c r="V411" s="49"/>
      <c r="W411" s="49"/>
      <c r="X411" s="49"/>
      <c r="Y411" s="49"/>
      <c r="Z411" s="49"/>
      <c r="AA411" s="49"/>
      <c r="AB411" s="49"/>
      <c r="AC411" s="49"/>
      <c r="AD411" s="49"/>
    </row>
    <row r="412" ht="15.75" customHeight="1">
      <c r="A412" s="50"/>
      <c r="B412" s="49"/>
      <c r="C412" s="49"/>
      <c r="D412" s="49"/>
      <c r="E412" s="49"/>
      <c r="F412" s="49"/>
      <c r="G412" s="49"/>
      <c r="H412" s="49"/>
      <c r="I412" s="49"/>
      <c r="J412" s="49"/>
      <c r="K412" s="49"/>
      <c r="L412" s="49"/>
      <c r="M412" s="49"/>
      <c r="N412" s="49"/>
      <c r="O412" s="49"/>
      <c r="P412" s="49"/>
      <c r="Q412" s="49"/>
      <c r="R412" s="49"/>
      <c r="S412" s="49"/>
      <c r="T412" s="49"/>
      <c r="U412" s="49"/>
      <c r="V412" s="49"/>
      <c r="W412" s="49"/>
      <c r="X412" s="49"/>
      <c r="Y412" s="49"/>
      <c r="Z412" s="49"/>
      <c r="AA412" s="49"/>
      <c r="AB412" s="49"/>
      <c r="AC412" s="49"/>
      <c r="AD412" s="49"/>
    </row>
    <row r="413" ht="15.75" customHeight="1">
      <c r="A413" s="50"/>
      <c r="B413" s="49"/>
      <c r="C413" s="49"/>
      <c r="D413" s="49"/>
      <c r="E413" s="49"/>
      <c r="F413" s="49"/>
      <c r="G413" s="49"/>
      <c r="H413" s="49"/>
      <c r="I413" s="49"/>
      <c r="J413" s="49"/>
      <c r="K413" s="49"/>
      <c r="L413" s="49"/>
      <c r="M413" s="49"/>
      <c r="N413" s="49"/>
      <c r="O413" s="49"/>
      <c r="P413" s="49"/>
      <c r="Q413" s="49"/>
      <c r="R413" s="49"/>
      <c r="S413" s="49"/>
      <c r="T413" s="49"/>
      <c r="U413" s="49"/>
      <c r="V413" s="49"/>
      <c r="W413" s="49"/>
      <c r="X413" s="49"/>
      <c r="Y413" s="49"/>
      <c r="Z413" s="49"/>
      <c r="AA413" s="49"/>
      <c r="AB413" s="49"/>
      <c r="AC413" s="49"/>
      <c r="AD413" s="49"/>
    </row>
    <row r="414" ht="15.75" customHeight="1">
      <c r="A414" s="50"/>
      <c r="B414" s="49"/>
      <c r="C414" s="49"/>
      <c r="D414" s="49"/>
      <c r="E414" s="49"/>
      <c r="F414" s="49"/>
      <c r="G414" s="49"/>
      <c r="H414" s="49"/>
      <c r="I414" s="49"/>
      <c r="J414" s="49"/>
      <c r="K414" s="49"/>
      <c r="L414" s="49"/>
      <c r="M414" s="49"/>
      <c r="N414" s="49"/>
      <c r="O414" s="49"/>
      <c r="P414" s="49"/>
      <c r="Q414" s="49"/>
      <c r="R414" s="49"/>
      <c r="S414" s="49"/>
      <c r="T414" s="49"/>
      <c r="U414" s="49"/>
      <c r="V414" s="49"/>
      <c r="W414" s="49"/>
      <c r="X414" s="49"/>
      <c r="Y414" s="49"/>
      <c r="Z414" s="49"/>
      <c r="AA414" s="49"/>
      <c r="AB414" s="49"/>
      <c r="AC414" s="49"/>
      <c r="AD414" s="49"/>
    </row>
    <row r="415" ht="15.75" customHeight="1">
      <c r="A415" s="50"/>
      <c r="B415" s="49"/>
      <c r="C415" s="49"/>
      <c r="D415" s="49"/>
      <c r="E415" s="49"/>
      <c r="F415" s="49"/>
      <c r="G415" s="49"/>
      <c r="H415" s="49"/>
      <c r="I415" s="49"/>
      <c r="J415" s="49"/>
      <c r="K415" s="49"/>
      <c r="L415" s="49"/>
      <c r="M415" s="49"/>
      <c r="N415" s="49"/>
      <c r="O415" s="49"/>
      <c r="P415" s="49"/>
      <c r="Q415" s="49"/>
      <c r="R415" s="49"/>
      <c r="S415" s="49"/>
      <c r="T415" s="49"/>
      <c r="U415" s="49"/>
      <c r="V415" s="49"/>
      <c r="W415" s="49"/>
      <c r="X415" s="49"/>
      <c r="Y415" s="49"/>
      <c r="Z415" s="49"/>
      <c r="AA415" s="49"/>
      <c r="AB415" s="49"/>
      <c r="AC415" s="49"/>
      <c r="AD415" s="49"/>
    </row>
    <row r="416" ht="15.75" customHeight="1">
      <c r="A416" s="50"/>
      <c r="B416" s="49"/>
      <c r="C416" s="49"/>
      <c r="D416" s="49"/>
      <c r="E416" s="49"/>
      <c r="F416" s="49"/>
      <c r="G416" s="49"/>
      <c r="H416" s="49"/>
      <c r="I416" s="49"/>
      <c r="J416" s="49"/>
      <c r="K416" s="49"/>
      <c r="L416" s="49"/>
      <c r="M416" s="49"/>
      <c r="N416" s="49"/>
      <c r="O416" s="49"/>
      <c r="P416" s="49"/>
      <c r="Q416" s="49"/>
      <c r="R416" s="49"/>
      <c r="S416" s="49"/>
      <c r="T416" s="49"/>
      <c r="U416" s="49"/>
      <c r="V416" s="49"/>
      <c r="W416" s="49"/>
      <c r="X416" s="49"/>
      <c r="Y416" s="49"/>
      <c r="Z416" s="49"/>
      <c r="AA416" s="49"/>
      <c r="AB416" s="49"/>
      <c r="AC416" s="49"/>
      <c r="AD416" s="49"/>
    </row>
    <row r="417" ht="15.75" customHeight="1">
      <c r="A417" s="50"/>
      <c r="B417" s="49"/>
      <c r="C417" s="49"/>
      <c r="D417" s="49"/>
      <c r="E417" s="49"/>
      <c r="F417" s="49"/>
      <c r="G417" s="49"/>
      <c r="H417" s="49"/>
      <c r="I417" s="49"/>
      <c r="J417" s="49"/>
      <c r="K417" s="49"/>
      <c r="L417" s="49"/>
      <c r="M417" s="49"/>
      <c r="N417" s="49"/>
      <c r="O417" s="49"/>
      <c r="P417" s="49"/>
      <c r="Q417" s="49"/>
      <c r="R417" s="49"/>
      <c r="S417" s="49"/>
      <c r="T417" s="49"/>
      <c r="U417" s="49"/>
      <c r="V417" s="49"/>
      <c r="W417" s="49"/>
      <c r="X417" s="49"/>
      <c r="Y417" s="49"/>
      <c r="Z417" s="49"/>
      <c r="AA417" s="49"/>
      <c r="AB417" s="49"/>
      <c r="AC417" s="49"/>
      <c r="AD417" s="49"/>
    </row>
    <row r="418" ht="15.75" customHeight="1">
      <c r="A418" s="50"/>
      <c r="B418" s="49"/>
      <c r="C418" s="49"/>
      <c r="D418" s="49"/>
      <c r="E418" s="49"/>
      <c r="F418" s="49"/>
      <c r="G418" s="49"/>
      <c r="H418" s="49"/>
      <c r="I418" s="49"/>
      <c r="J418" s="49"/>
      <c r="K418" s="49"/>
      <c r="L418" s="49"/>
      <c r="M418" s="49"/>
      <c r="N418" s="49"/>
      <c r="O418" s="49"/>
      <c r="P418" s="49"/>
      <c r="Q418" s="49"/>
      <c r="R418" s="49"/>
      <c r="S418" s="49"/>
      <c r="T418" s="49"/>
      <c r="U418" s="49"/>
      <c r="V418" s="49"/>
      <c r="W418" s="49"/>
      <c r="X418" s="49"/>
      <c r="Y418" s="49"/>
      <c r="Z418" s="49"/>
      <c r="AA418" s="49"/>
      <c r="AB418" s="49"/>
      <c r="AC418" s="49"/>
      <c r="AD418" s="49"/>
    </row>
    <row r="419" ht="15.75" customHeight="1">
      <c r="A419" s="50"/>
      <c r="B419" s="49"/>
      <c r="C419" s="49"/>
      <c r="D419" s="49"/>
      <c r="E419" s="49"/>
      <c r="F419" s="49"/>
      <c r="G419" s="49"/>
      <c r="H419" s="49"/>
      <c r="I419" s="49"/>
      <c r="J419" s="49"/>
      <c r="K419" s="49"/>
      <c r="L419" s="49"/>
      <c r="M419" s="49"/>
      <c r="N419" s="49"/>
      <c r="O419" s="49"/>
      <c r="P419" s="49"/>
      <c r="Q419" s="49"/>
      <c r="R419" s="49"/>
      <c r="S419" s="49"/>
      <c r="T419" s="49"/>
      <c r="U419" s="49"/>
      <c r="V419" s="49"/>
      <c r="W419" s="49"/>
      <c r="X419" s="49"/>
      <c r="Y419" s="49"/>
      <c r="Z419" s="49"/>
      <c r="AA419" s="49"/>
      <c r="AB419" s="49"/>
      <c r="AC419" s="49"/>
      <c r="AD419" s="49"/>
    </row>
    <row r="420" ht="15.75" customHeight="1">
      <c r="A420" s="50"/>
      <c r="B420" s="49"/>
      <c r="C420" s="49"/>
      <c r="D420" s="49"/>
      <c r="E420" s="49"/>
      <c r="F420" s="49"/>
      <c r="G420" s="49"/>
      <c r="H420" s="49"/>
      <c r="I420" s="49"/>
      <c r="J420" s="49"/>
      <c r="K420" s="49"/>
      <c r="L420" s="49"/>
      <c r="M420" s="49"/>
      <c r="N420" s="49"/>
      <c r="O420" s="49"/>
      <c r="P420" s="49"/>
      <c r="Q420" s="49"/>
      <c r="R420" s="49"/>
      <c r="S420" s="49"/>
      <c r="T420" s="49"/>
      <c r="U420" s="49"/>
      <c r="V420" s="49"/>
      <c r="W420" s="49"/>
      <c r="X420" s="49"/>
      <c r="Y420" s="49"/>
      <c r="Z420" s="49"/>
      <c r="AA420" s="49"/>
      <c r="AB420" s="49"/>
      <c r="AC420" s="49"/>
      <c r="AD420" s="49"/>
    </row>
    <row r="421" ht="15.75" customHeight="1">
      <c r="A421" s="50"/>
      <c r="B421" s="49"/>
      <c r="C421" s="49"/>
      <c r="D421" s="49"/>
      <c r="E421" s="49"/>
      <c r="F421" s="49"/>
      <c r="G421" s="49"/>
      <c r="H421" s="49"/>
      <c r="I421" s="49"/>
      <c r="J421" s="49"/>
      <c r="K421" s="49"/>
      <c r="L421" s="49"/>
      <c r="M421" s="49"/>
      <c r="N421" s="49"/>
      <c r="O421" s="49"/>
      <c r="P421" s="49"/>
      <c r="Q421" s="49"/>
      <c r="R421" s="49"/>
      <c r="S421" s="49"/>
      <c r="T421" s="49"/>
      <c r="U421" s="49"/>
      <c r="V421" s="49"/>
      <c r="W421" s="49"/>
      <c r="X421" s="49"/>
      <c r="Y421" s="49"/>
      <c r="Z421" s="49"/>
      <c r="AA421" s="49"/>
      <c r="AB421" s="49"/>
      <c r="AC421" s="49"/>
      <c r="AD421" s="49"/>
    </row>
    <row r="422" ht="15.75" customHeight="1">
      <c r="A422" s="50"/>
      <c r="B422" s="49"/>
      <c r="C422" s="49"/>
      <c r="D422" s="49"/>
      <c r="E422" s="49"/>
      <c r="F422" s="49"/>
      <c r="G422" s="49"/>
      <c r="H422" s="49"/>
      <c r="I422" s="49"/>
      <c r="J422" s="49"/>
      <c r="K422" s="49"/>
      <c r="L422" s="49"/>
      <c r="M422" s="49"/>
      <c r="N422" s="49"/>
      <c r="O422" s="49"/>
      <c r="P422" s="49"/>
      <c r="Q422" s="49"/>
      <c r="R422" s="49"/>
      <c r="S422" s="49"/>
      <c r="T422" s="49"/>
      <c r="U422" s="49"/>
      <c r="V422" s="49"/>
      <c r="W422" s="49"/>
      <c r="X422" s="49"/>
      <c r="Y422" s="49"/>
      <c r="Z422" s="49"/>
      <c r="AA422" s="49"/>
      <c r="AB422" s="49"/>
      <c r="AC422" s="49"/>
      <c r="AD422" s="49"/>
    </row>
    <row r="423" ht="15.75" customHeight="1">
      <c r="A423" s="50"/>
      <c r="B423" s="49"/>
      <c r="C423" s="49"/>
      <c r="D423" s="49"/>
      <c r="E423" s="49"/>
      <c r="F423" s="49"/>
      <c r="G423" s="49"/>
      <c r="H423" s="49"/>
      <c r="I423" s="49"/>
      <c r="J423" s="49"/>
      <c r="K423" s="49"/>
      <c r="L423" s="49"/>
      <c r="M423" s="49"/>
      <c r="N423" s="49"/>
      <c r="O423" s="49"/>
      <c r="P423" s="49"/>
      <c r="Q423" s="49"/>
      <c r="R423" s="49"/>
      <c r="S423" s="49"/>
      <c r="T423" s="49"/>
      <c r="U423" s="49"/>
      <c r="V423" s="49"/>
      <c r="W423" s="49"/>
      <c r="X423" s="49"/>
      <c r="Y423" s="49"/>
      <c r="Z423" s="49"/>
      <c r="AA423" s="49"/>
      <c r="AB423" s="49"/>
      <c r="AC423" s="49"/>
      <c r="AD423" s="49"/>
    </row>
    <row r="424" ht="15.75" customHeight="1">
      <c r="A424" s="50"/>
      <c r="B424" s="49"/>
      <c r="C424" s="49"/>
      <c r="D424" s="49"/>
      <c r="E424" s="49"/>
      <c r="F424" s="49"/>
      <c r="G424" s="49"/>
      <c r="H424" s="49"/>
      <c r="I424" s="49"/>
      <c r="J424" s="49"/>
      <c r="K424" s="49"/>
      <c r="L424" s="49"/>
      <c r="M424" s="49"/>
      <c r="N424" s="49"/>
      <c r="O424" s="49"/>
      <c r="P424" s="49"/>
      <c r="Q424" s="49"/>
      <c r="R424" s="49"/>
      <c r="S424" s="49"/>
      <c r="T424" s="49"/>
      <c r="U424" s="49"/>
      <c r="V424" s="49"/>
      <c r="W424" s="49"/>
      <c r="X424" s="49"/>
      <c r="Y424" s="49"/>
      <c r="Z424" s="49"/>
      <c r="AA424" s="49"/>
      <c r="AB424" s="49"/>
      <c r="AC424" s="49"/>
      <c r="AD424" s="49"/>
    </row>
    <row r="425" ht="15.75" customHeight="1">
      <c r="A425" s="50"/>
      <c r="B425" s="49"/>
      <c r="C425" s="49"/>
      <c r="D425" s="49"/>
      <c r="E425" s="49"/>
      <c r="F425" s="49"/>
      <c r="G425" s="49"/>
      <c r="H425" s="49"/>
      <c r="I425" s="49"/>
      <c r="J425" s="49"/>
      <c r="K425" s="49"/>
      <c r="L425" s="49"/>
      <c r="M425" s="49"/>
      <c r="N425" s="49"/>
      <c r="O425" s="49"/>
      <c r="P425" s="49"/>
      <c r="Q425" s="49"/>
      <c r="R425" s="49"/>
      <c r="S425" s="49"/>
      <c r="T425" s="49"/>
      <c r="U425" s="49"/>
      <c r="V425" s="49"/>
      <c r="W425" s="49"/>
      <c r="X425" s="49"/>
      <c r="Y425" s="49"/>
      <c r="Z425" s="49"/>
      <c r="AA425" s="49"/>
      <c r="AB425" s="49"/>
      <c r="AC425" s="49"/>
      <c r="AD425" s="49"/>
    </row>
    <row r="426" ht="15.75" customHeight="1">
      <c r="A426" s="50"/>
      <c r="B426" s="49"/>
      <c r="C426" s="49"/>
      <c r="D426" s="49"/>
      <c r="E426" s="49"/>
      <c r="F426" s="49"/>
      <c r="G426" s="49"/>
      <c r="H426" s="49"/>
      <c r="I426" s="49"/>
      <c r="J426" s="49"/>
      <c r="K426" s="49"/>
      <c r="L426" s="49"/>
      <c r="M426" s="49"/>
      <c r="N426" s="49"/>
      <c r="O426" s="49"/>
      <c r="P426" s="49"/>
      <c r="Q426" s="49"/>
      <c r="R426" s="49"/>
      <c r="S426" s="49"/>
      <c r="T426" s="49"/>
      <c r="U426" s="49"/>
      <c r="V426" s="49"/>
      <c r="W426" s="49"/>
      <c r="X426" s="49"/>
      <c r="Y426" s="49"/>
      <c r="Z426" s="49"/>
      <c r="AA426" s="49"/>
      <c r="AB426" s="49"/>
      <c r="AC426" s="49"/>
      <c r="AD426" s="49"/>
    </row>
    <row r="427" ht="15.75" customHeight="1">
      <c r="A427" s="50"/>
      <c r="B427" s="49"/>
      <c r="C427" s="49"/>
      <c r="D427" s="49"/>
      <c r="E427" s="49"/>
      <c r="F427" s="49"/>
      <c r="G427" s="49"/>
      <c r="H427" s="49"/>
      <c r="I427" s="49"/>
      <c r="J427" s="49"/>
      <c r="K427" s="49"/>
      <c r="L427" s="49"/>
      <c r="M427" s="49"/>
      <c r="N427" s="49"/>
      <c r="O427" s="49"/>
      <c r="P427" s="49"/>
      <c r="Q427" s="49"/>
      <c r="R427" s="49"/>
      <c r="S427" s="49"/>
      <c r="T427" s="49"/>
      <c r="U427" s="49"/>
      <c r="V427" s="49"/>
      <c r="W427" s="49"/>
      <c r="X427" s="49"/>
      <c r="Y427" s="49"/>
      <c r="Z427" s="49"/>
      <c r="AA427" s="49"/>
      <c r="AB427" s="49"/>
      <c r="AC427" s="49"/>
      <c r="AD427" s="49"/>
    </row>
    <row r="428" ht="15.75" customHeight="1">
      <c r="A428" s="50"/>
      <c r="B428" s="49"/>
      <c r="C428" s="49"/>
      <c r="D428" s="49"/>
      <c r="E428" s="49"/>
      <c r="F428" s="49"/>
      <c r="G428" s="49"/>
      <c r="H428" s="49"/>
      <c r="I428" s="49"/>
      <c r="J428" s="49"/>
      <c r="K428" s="49"/>
      <c r="L428" s="49"/>
      <c r="M428" s="49"/>
      <c r="N428" s="49"/>
      <c r="O428" s="49"/>
      <c r="P428" s="49"/>
      <c r="Q428" s="49"/>
      <c r="R428" s="49"/>
      <c r="S428" s="49"/>
      <c r="T428" s="49"/>
      <c r="U428" s="49"/>
      <c r="V428" s="49"/>
      <c r="W428" s="49"/>
      <c r="X428" s="49"/>
      <c r="Y428" s="49"/>
      <c r="Z428" s="49"/>
      <c r="AA428" s="49"/>
      <c r="AB428" s="49"/>
      <c r="AC428" s="49"/>
      <c r="AD428" s="49"/>
    </row>
    <row r="429" ht="15.75" customHeight="1">
      <c r="A429" s="50"/>
      <c r="B429" s="49"/>
      <c r="C429" s="49"/>
      <c r="D429" s="49"/>
      <c r="E429" s="49"/>
      <c r="F429" s="49"/>
      <c r="G429" s="49"/>
      <c r="H429" s="49"/>
      <c r="I429" s="49"/>
      <c r="J429" s="49"/>
      <c r="K429" s="49"/>
      <c r="L429" s="49"/>
      <c r="M429" s="49"/>
      <c r="N429" s="49"/>
      <c r="O429" s="49"/>
      <c r="P429" s="49"/>
      <c r="Q429" s="49"/>
      <c r="R429" s="49"/>
      <c r="S429" s="49"/>
      <c r="T429" s="49"/>
      <c r="U429" s="49"/>
      <c r="V429" s="49"/>
      <c r="W429" s="49"/>
      <c r="X429" s="49"/>
      <c r="Y429" s="49"/>
      <c r="Z429" s="49"/>
      <c r="AA429" s="49"/>
      <c r="AB429" s="49"/>
      <c r="AC429" s="49"/>
      <c r="AD429" s="49"/>
    </row>
    <row r="430" ht="15.75" customHeight="1">
      <c r="A430" s="50"/>
      <c r="B430" s="49"/>
      <c r="C430" s="49"/>
      <c r="D430" s="49"/>
      <c r="E430" s="49"/>
      <c r="F430" s="49"/>
      <c r="G430" s="49"/>
      <c r="H430" s="49"/>
      <c r="I430" s="49"/>
      <c r="J430" s="49"/>
      <c r="K430" s="49"/>
      <c r="L430" s="49"/>
      <c r="M430" s="49"/>
      <c r="N430" s="49"/>
      <c r="O430" s="49"/>
      <c r="P430" s="49"/>
      <c r="Q430" s="49"/>
      <c r="R430" s="49"/>
      <c r="S430" s="49"/>
      <c r="T430" s="49"/>
      <c r="U430" s="49"/>
      <c r="V430" s="49"/>
      <c r="W430" s="49"/>
      <c r="X430" s="49"/>
      <c r="Y430" s="49"/>
      <c r="Z430" s="49"/>
      <c r="AA430" s="49"/>
      <c r="AB430" s="49"/>
      <c r="AC430" s="49"/>
      <c r="AD430" s="49"/>
    </row>
    <row r="431" ht="15.75" customHeight="1">
      <c r="A431" s="50"/>
      <c r="B431" s="49"/>
      <c r="C431" s="49"/>
      <c r="D431" s="49"/>
      <c r="E431" s="49"/>
      <c r="F431" s="49"/>
      <c r="G431" s="49"/>
      <c r="H431" s="49"/>
      <c r="I431" s="49"/>
      <c r="J431" s="49"/>
      <c r="K431" s="49"/>
      <c r="L431" s="49"/>
      <c r="M431" s="49"/>
      <c r="N431" s="49"/>
      <c r="O431" s="49"/>
      <c r="P431" s="49"/>
      <c r="Q431" s="49"/>
      <c r="R431" s="49"/>
      <c r="S431" s="49"/>
      <c r="T431" s="49"/>
      <c r="U431" s="49"/>
      <c r="V431" s="49"/>
      <c r="W431" s="49"/>
      <c r="X431" s="49"/>
      <c r="Y431" s="49"/>
      <c r="Z431" s="49"/>
      <c r="AA431" s="49"/>
      <c r="AB431" s="49"/>
      <c r="AC431" s="49"/>
      <c r="AD431" s="49"/>
    </row>
    <row r="432" ht="15.75" customHeight="1">
      <c r="A432" s="50"/>
      <c r="B432" s="49"/>
      <c r="C432" s="49"/>
      <c r="D432" s="49"/>
      <c r="E432" s="49"/>
      <c r="F432" s="49"/>
      <c r="G432" s="49"/>
      <c r="H432" s="49"/>
      <c r="I432" s="49"/>
      <c r="J432" s="49"/>
      <c r="K432" s="49"/>
      <c r="L432" s="49"/>
      <c r="M432" s="49"/>
      <c r="N432" s="49"/>
      <c r="O432" s="49"/>
      <c r="P432" s="49"/>
      <c r="Q432" s="49"/>
      <c r="R432" s="49"/>
      <c r="S432" s="49"/>
      <c r="T432" s="49"/>
      <c r="U432" s="49"/>
      <c r="V432" s="49"/>
      <c r="W432" s="49"/>
      <c r="X432" s="49"/>
      <c r="Y432" s="49"/>
      <c r="Z432" s="49"/>
      <c r="AA432" s="49"/>
      <c r="AB432" s="49"/>
      <c r="AC432" s="49"/>
      <c r="AD432" s="49"/>
    </row>
    <row r="433" ht="15.75" customHeight="1">
      <c r="A433" s="50"/>
      <c r="B433" s="49"/>
      <c r="C433" s="49"/>
      <c r="D433" s="49"/>
      <c r="E433" s="49"/>
      <c r="F433" s="49"/>
      <c r="G433" s="49"/>
      <c r="H433" s="49"/>
      <c r="I433" s="49"/>
      <c r="J433" s="49"/>
      <c r="K433" s="49"/>
      <c r="L433" s="49"/>
      <c r="M433" s="49"/>
      <c r="N433" s="49"/>
      <c r="O433" s="49"/>
      <c r="P433" s="49"/>
      <c r="Q433" s="49"/>
      <c r="R433" s="49"/>
      <c r="S433" s="49"/>
      <c r="T433" s="49"/>
      <c r="U433" s="49"/>
      <c r="V433" s="49"/>
      <c r="W433" s="49"/>
      <c r="X433" s="49"/>
      <c r="Y433" s="49"/>
      <c r="Z433" s="49"/>
      <c r="AA433" s="49"/>
      <c r="AB433" s="49"/>
      <c r="AC433" s="49"/>
      <c r="AD433" s="49"/>
    </row>
    <row r="434" ht="15.75" customHeight="1">
      <c r="A434" s="50"/>
      <c r="B434" s="49"/>
      <c r="C434" s="49"/>
      <c r="D434" s="49"/>
      <c r="E434" s="49"/>
      <c r="F434" s="49"/>
      <c r="G434" s="49"/>
      <c r="H434" s="49"/>
      <c r="I434" s="49"/>
      <c r="J434" s="49"/>
      <c r="K434" s="49"/>
      <c r="L434" s="49"/>
      <c r="M434" s="49"/>
      <c r="N434" s="49"/>
      <c r="O434" s="49"/>
      <c r="P434" s="49"/>
      <c r="Q434" s="49"/>
      <c r="R434" s="49"/>
      <c r="S434" s="49"/>
      <c r="T434" s="49"/>
      <c r="U434" s="49"/>
      <c r="V434" s="49"/>
      <c r="W434" s="49"/>
      <c r="X434" s="49"/>
      <c r="Y434" s="49"/>
      <c r="Z434" s="49"/>
      <c r="AA434" s="49"/>
      <c r="AB434" s="49"/>
      <c r="AC434" s="49"/>
      <c r="AD434" s="49"/>
    </row>
    <row r="435" ht="15.75" customHeight="1">
      <c r="A435" s="50"/>
      <c r="B435" s="49"/>
      <c r="C435" s="49"/>
      <c r="D435" s="49"/>
      <c r="E435" s="49"/>
      <c r="F435" s="49"/>
      <c r="G435" s="49"/>
      <c r="H435" s="49"/>
      <c r="I435" s="49"/>
      <c r="J435" s="49"/>
      <c r="K435" s="49"/>
      <c r="L435" s="49"/>
      <c r="M435" s="49"/>
      <c r="N435" s="49"/>
      <c r="O435" s="49"/>
      <c r="P435" s="49"/>
      <c r="Q435" s="49"/>
      <c r="R435" s="49"/>
      <c r="S435" s="49"/>
      <c r="T435" s="49"/>
      <c r="U435" s="49"/>
      <c r="V435" s="49"/>
      <c r="W435" s="49"/>
      <c r="X435" s="49"/>
      <c r="Y435" s="49"/>
      <c r="Z435" s="49"/>
      <c r="AA435" s="49"/>
      <c r="AB435" s="49"/>
      <c r="AC435" s="49"/>
      <c r="AD435" s="49"/>
    </row>
    <row r="436" ht="15.75" customHeight="1">
      <c r="A436" s="50"/>
      <c r="B436" s="49"/>
      <c r="C436" s="49"/>
      <c r="D436" s="49"/>
      <c r="E436" s="49"/>
      <c r="F436" s="49"/>
      <c r="G436" s="49"/>
      <c r="H436" s="49"/>
      <c r="I436" s="49"/>
      <c r="J436" s="49"/>
      <c r="K436" s="49"/>
      <c r="L436" s="49"/>
      <c r="M436" s="49"/>
      <c r="N436" s="49"/>
      <c r="O436" s="49"/>
      <c r="P436" s="49"/>
      <c r="Q436" s="49"/>
      <c r="R436" s="49"/>
      <c r="S436" s="49"/>
      <c r="T436" s="49"/>
      <c r="U436" s="49"/>
      <c r="V436" s="49"/>
      <c r="W436" s="49"/>
      <c r="X436" s="49"/>
      <c r="Y436" s="49"/>
      <c r="Z436" s="49"/>
      <c r="AA436" s="49"/>
      <c r="AB436" s="49"/>
      <c r="AC436" s="49"/>
      <c r="AD436" s="49"/>
    </row>
    <row r="437" ht="15.75" customHeight="1">
      <c r="A437" s="50"/>
      <c r="B437" s="49"/>
      <c r="C437" s="49"/>
      <c r="D437" s="49"/>
      <c r="E437" s="49"/>
      <c r="F437" s="49"/>
      <c r="G437" s="49"/>
      <c r="H437" s="49"/>
      <c r="I437" s="49"/>
      <c r="J437" s="49"/>
      <c r="K437" s="49"/>
      <c r="L437" s="49"/>
      <c r="M437" s="49"/>
      <c r="N437" s="49"/>
      <c r="O437" s="49"/>
      <c r="P437" s="49"/>
      <c r="Q437" s="49"/>
      <c r="R437" s="49"/>
      <c r="S437" s="49"/>
      <c r="T437" s="49"/>
      <c r="U437" s="49"/>
      <c r="V437" s="49"/>
      <c r="W437" s="49"/>
      <c r="X437" s="49"/>
      <c r="Y437" s="49"/>
      <c r="Z437" s="49"/>
      <c r="AA437" s="49"/>
      <c r="AB437" s="49"/>
      <c r="AC437" s="49"/>
      <c r="AD437" s="49"/>
    </row>
    <row r="438" ht="15.75" customHeight="1">
      <c r="A438" s="50"/>
      <c r="B438" s="49"/>
      <c r="C438" s="49"/>
      <c r="D438" s="49"/>
      <c r="E438" s="49"/>
      <c r="F438" s="49"/>
      <c r="G438" s="49"/>
      <c r="H438" s="49"/>
      <c r="I438" s="49"/>
      <c r="J438" s="49"/>
      <c r="K438" s="49"/>
      <c r="L438" s="49"/>
      <c r="M438" s="49"/>
      <c r="N438" s="49"/>
      <c r="O438" s="49"/>
      <c r="P438" s="49"/>
      <c r="Q438" s="49"/>
      <c r="R438" s="49"/>
      <c r="S438" s="49"/>
      <c r="T438" s="49"/>
      <c r="U438" s="49"/>
      <c r="V438" s="49"/>
      <c r="W438" s="49"/>
      <c r="X438" s="49"/>
      <c r="Y438" s="49"/>
      <c r="Z438" s="49"/>
      <c r="AA438" s="49"/>
      <c r="AB438" s="49"/>
      <c r="AC438" s="49"/>
      <c r="AD438" s="49"/>
    </row>
    <row r="439" ht="15.75" customHeight="1">
      <c r="A439" s="50"/>
      <c r="B439" s="49"/>
      <c r="C439" s="49"/>
      <c r="D439" s="49"/>
      <c r="E439" s="49"/>
      <c r="F439" s="49"/>
      <c r="G439" s="49"/>
      <c r="H439" s="49"/>
      <c r="I439" s="49"/>
      <c r="J439" s="49"/>
      <c r="K439" s="49"/>
      <c r="L439" s="49"/>
      <c r="M439" s="49"/>
      <c r="N439" s="49"/>
      <c r="O439" s="49"/>
      <c r="P439" s="49"/>
      <c r="Q439" s="49"/>
      <c r="R439" s="49"/>
      <c r="S439" s="49"/>
      <c r="T439" s="49"/>
      <c r="U439" s="49"/>
      <c r="V439" s="49"/>
      <c r="W439" s="49"/>
      <c r="X439" s="49"/>
      <c r="Y439" s="49"/>
      <c r="Z439" s="49"/>
      <c r="AA439" s="49"/>
      <c r="AB439" s="49"/>
      <c r="AC439" s="49"/>
      <c r="AD439" s="49"/>
    </row>
    <row r="440" ht="15.75" customHeight="1">
      <c r="A440" s="50"/>
      <c r="B440" s="49"/>
      <c r="C440" s="49"/>
      <c r="D440" s="49"/>
      <c r="E440" s="49"/>
      <c r="F440" s="49"/>
      <c r="G440" s="49"/>
      <c r="H440" s="49"/>
      <c r="I440" s="49"/>
      <c r="J440" s="49"/>
      <c r="K440" s="49"/>
      <c r="L440" s="49"/>
      <c r="M440" s="49"/>
      <c r="N440" s="49"/>
      <c r="O440" s="49"/>
      <c r="P440" s="49"/>
      <c r="Q440" s="49"/>
      <c r="R440" s="49"/>
      <c r="S440" s="49"/>
      <c r="T440" s="49"/>
      <c r="U440" s="49"/>
      <c r="V440" s="49"/>
      <c r="W440" s="49"/>
      <c r="X440" s="49"/>
      <c r="Y440" s="49"/>
      <c r="Z440" s="49"/>
      <c r="AA440" s="49"/>
      <c r="AB440" s="49"/>
      <c r="AC440" s="49"/>
      <c r="AD440" s="49"/>
    </row>
    <row r="441" ht="15.75" customHeight="1">
      <c r="A441" s="50"/>
      <c r="B441" s="49"/>
      <c r="C441" s="49"/>
      <c r="D441" s="49"/>
      <c r="E441" s="49"/>
      <c r="F441" s="49"/>
      <c r="G441" s="49"/>
      <c r="H441" s="49"/>
      <c r="I441" s="49"/>
      <c r="J441" s="49"/>
      <c r="K441" s="49"/>
      <c r="L441" s="49"/>
      <c r="M441" s="49"/>
      <c r="N441" s="49"/>
      <c r="O441" s="49"/>
      <c r="P441" s="49"/>
      <c r="Q441" s="49"/>
      <c r="R441" s="49"/>
      <c r="S441" s="49"/>
      <c r="T441" s="49"/>
      <c r="U441" s="49"/>
      <c r="V441" s="49"/>
      <c r="W441" s="49"/>
      <c r="X441" s="49"/>
      <c r="Y441" s="49"/>
      <c r="Z441" s="49"/>
      <c r="AA441" s="49"/>
      <c r="AB441" s="49"/>
      <c r="AC441" s="49"/>
      <c r="AD441" s="49"/>
    </row>
    <row r="442" ht="15.75" customHeight="1">
      <c r="A442" s="50"/>
      <c r="B442" s="49"/>
      <c r="C442" s="49"/>
      <c r="D442" s="49"/>
      <c r="E442" s="49"/>
      <c r="F442" s="49"/>
      <c r="G442" s="49"/>
      <c r="H442" s="49"/>
      <c r="I442" s="49"/>
      <c r="J442" s="49"/>
      <c r="K442" s="49"/>
      <c r="L442" s="49"/>
      <c r="M442" s="49"/>
      <c r="N442" s="49"/>
      <c r="O442" s="49"/>
      <c r="P442" s="49"/>
      <c r="Q442" s="49"/>
      <c r="R442" s="49"/>
      <c r="S442" s="49"/>
      <c r="T442" s="49"/>
      <c r="U442" s="49"/>
      <c r="V442" s="49"/>
      <c r="W442" s="49"/>
      <c r="X442" s="49"/>
      <c r="Y442" s="49"/>
      <c r="Z442" s="49"/>
      <c r="AA442" s="49"/>
      <c r="AB442" s="49"/>
      <c r="AC442" s="49"/>
      <c r="AD442" s="49"/>
    </row>
    <row r="443" ht="15.75" customHeight="1">
      <c r="A443" s="50"/>
      <c r="B443" s="49"/>
      <c r="C443" s="49"/>
      <c r="D443" s="49"/>
      <c r="E443" s="49"/>
      <c r="F443" s="49"/>
      <c r="G443" s="49"/>
      <c r="H443" s="49"/>
      <c r="I443" s="49"/>
      <c r="J443" s="49"/>
      <c r="K443" s="49"/>
      <c r="L443" s="49"/>
      <c r="M443" s="49"/>
      <c r="N443" s="49"/>
      <c r="O443" s="49"/>
      <c r="P443" s="49"/>
      <c r="Q443" s="49"/>
      <c r="R443" s="49"/>
      <c r="S443" s="49"/>
      <c r="T443" s="49"/>
      <c r="U443" s="49"/>
      <c r="V443" s="49"/>
      <c r="W443" s="49"/>
      <c r="X443" s="49"/>
      <c r="Y443" s="49"/>
      <c r="Z443" s="49"/>
      <c r="AA443" s="49"/>
      <c r="AB443" s="49"/>
      <c r="AC443" s="49"/>
      <c r="AD443" s="49"/>
    </row>
    <row r="444" ht="15.75" customHeight="1">
      <c r="A444" s="50"/>
      <c r="B444" s="49"/>
      <c r="C444" s="49"/>
      <c r="D444" s="49"/>
      <c r="E444" s="49"/>
      <c r="F444" s="49"/>
      <c r="G444" s="49"/>
      <c r="H444" s="49"/>
      <c r="I444" s="49"/>
      <c r="J444" s="49"/>
      <c r="K444" s="49"/>
      <c r="L444" s="49"/>
      <c r="M444" s="49"/>
      <c r="N444" s="49"/>
      <c r="O444" s="49"/>
      <c r="P444" s="49"/>
      <c r="Q444" s="49"/>
      <c r="R444" s="49"/>
      <c r="S444" s="49"/>
      <c r="T444" s="49"/>
      <c r="U444" s="49"/>
      <c r="V444" s="49"/>
      <c r="W444" s="49"/>
      <c r="X444" s="49"/>
      <c r="Y444" s="49"/>
      <c r="Z444" s="49"/>
      <c r="AA444" s="49"/>
      <c r="AB444" s="49"/>
      <c r="AC444" s="49"/>
      <c r="AD444" s="49"/>
    </row>
    <row r="445" ht="15.75" customHeight="1">
      <c r="A445" s="50"/>
      <c r="B445" s="49"/>
      <c r="C445" s="49"/>
      <c r="D445" s="49"/>
      <c r="E445" s="49"/>
      <c r="F445" s="49"/>
      <c r="G445" s="49"/>
      <c r="H445" s="49"/>
      <c r="I445" s="49"/>
      <c r="J445" s="49"/>
      <c r="K445" s="49"/>
      <c r="L445" s="49"/>
      <c r="M445" s="49"/>
      <c r="N445" s="49"/>
      <c r="O445" s="49"/>
      <c r="P445" s="49"/>
      <c r="Q445" s="49"/>
      <c r="R445" s="49"/>
      <c r="S445" s="49"/>
      <c r="T445" s="49"/>
      <c r="U445" s="49"/>
      <c r="V445" s="49"/>
      <c r="W445" s="49"/>
      <c r="X445" s="49"/>
      <c r="Y445" s="49"/>
      <c r="Z445" s="49"/>
      <c r="AA445" s="49"/>
      <c r="AB445" s="49"/>
      <c r="AC445" s="49"/>
      <c r="AD445" s="49"/>
    </row>
    <row r="446" ht="15.75" customHeight="1">
      <c r="A446" s="50"/>
      <c r="B446" s="49"/>
      <c r="C446" s="49"/>
      <c r="D446" s="49"/>
      <c r="E446" s="49"/>
      <c r="F446" s="49"/>
      <c r="G446" s="49"/>
      <c r="H446" s="49"/>
      <c r="I446" s="49"/>
      <c r="J446" s="49"/>
      <c r="K446" s="49"/>
      <c r="L446" s="49"/>
      <c r="M446" s="49"/>
      <c r="N446" s="49"/>
      <c r="O446" s="49"/>
      <c r="P446" s="49"/>
      <c r="Q446" s="49"/>
      <c r="R446" s="49"/>
      <c r="S446" s="49"/>
      <c r="T446" s="49"/>
      <c r="U446" s="49"/>
      <c r="V446" s="49"/>
      <c r="W446" s="49"/>
      <c r="X446" s="49"/>
      <c r="Y446" s="49"/>
      <c r="Z446" s="49"/>
      <c r="AA446" s="49"/>
      <c r="AB446" s="49"/>
      <c r="AC446" s="49"/>
      <c r="AD446" s="49"/>
    </row>
    <row r="447" ht="15.75" customHeight="1">
      <c r="A447" s="50"/>
      <c r="B447" s="49"/>
      <c r="C447" s="49"/>
      <c r="D447" s="49"/>
      <c r="E447" s="49"/>
      <c r="F447" s="49"/>
      <c r="G447" s="49"/>
      <c r="H447" s="49"/>
      <c r="I447" s="49"/>
      <c r="J447" s="49"/>
      <c r="K447" s="49"/>
      <c r="L447" s="49"/>
      <c r="M447" s="49"/>
      <c r="N447" s="49"/>
      <c r="O447" s="49"/>
      <c r="P447" s="49"/>
      <c r="Q447" s="49"/>
      <c r="R447" s="49"/>
      <c r="S447" s="49"/>
      <c r="T447" s="49"/>
      <c r="U447" s="49"/>
      <c r="V447" s="49"/>
      <c r="W447" s="49"/>
      <c r="X447" s="49"/>
      <c r="Y447" s="49"/>
      <c r="Z447" s="49"/>
      <c r="AA447" s="49"/>
      <c r="AB447" s="49"/>
      <c r="AC447" s="49"/>
      <c r="AD447" s="49"/>
    </row>
    <row r="448" ht="15.75" customHeight="1">
      <c r="A448" s="50"/>
      <c r="B448" s="49"/>
      <c r="C448" s="49"/>
      <c r="D448" s="49"/>
      <c r="E448" s="49"/>
      <c r="F448" s="49"/>
      <c r="G448" s="49"/>
      <c r="H448" s="49"/>
      <c r="I448" s="49"/>
      <c r="J448" s="49"/>
      <c r="K448" s="49"/>
      <c r="L448" s="49"/>
      <c r="M448" s="49"/>
      <c r="N448" s="49"/>
      <c r="O448" s="49"/>
      <c r="P448" s="49"/>
      <c r="Q448" s="49"/>
      <c r="R448" s="49"/>
      <c r="S448" s="49"/>
      <c r="T448" s="49"/>
      <c r="U448" s="49"/>
      <c r="V448" s="49"/>
      <c r="W448" s="49"/>
      <c r="X448" s="49"/>
      <c r="Y448" s="49"/>
      <c r="Z448" s="49"/>
      <c r="AA448" s="49"/>
      <c r="AB448" s="49"/>
      <c r="AC448" s="49"/>
      <c r="AD448" s="49"/>
    </row>
    <row r="449" ht="15.75" customHeight="1">
      <c r="A449" s="50"/>
      <c r="B449" s="49"/>
      <c r="C449" s="49"/>
      <c r="D449" s="49"/>
      <c r="E449" s="49"/>
      <c r="F449" s="49"/>
      <c r="G449" s="49"/>
      <c r="H449" s="49"/>
      <c r="I449" s="49"/>
      <c r="J449" s="49"/>
      <c r="K449" s="49"/>
      <c r="L449" s="49"/>
      <c r="M449" s="49"/>
      <c r="N449" s="49"/>
      <c r="O449" s="49"/>
      <c r="P449" s="49"/>
      <c r="Q449" s="49"/>
      <c r="R449" s="49"/>
      <c r="S449" s="49"/>
      <c r="T449" s="49"/>
      <c r="U449" s="49"/>
      <c r="V449" s="49"/>
      <c r="W449" s="49"/>
      <c r="X449" s="49"/>
      <c r="Y449" s="49"/>
      <c r="Z449" s="49"/>
      <c r="AA449" s="49"/>
      <c r="AB449" s="49"/>
      <c r="AC449" s="49"/>
      <c r="AD449" s="49"/>
    </row>
    <row r="450" ht="15.75" customHeight="1">
      <c r="A450" s="50"/>
      <c r="B450" s="49"/>
      <c r="C450" s="49"/>
      <c r="D450" s="49"/>
      <c r="E450" s="49"/>
      <c r="F450" s="49"/>
      <c r="G450" s="49"/>
      <c r="H450" s="49"/>
      <c r="I450" s="49"/>
      <c r="J450" s="49"/>
      <c r="K450" s="49"/>
      <c r="L450" s="49"/>
      <c r="M450" s="49"/>
      <c r="N450" s="49"/>
      <c r="O450" s="49"/>
      <c r="P450" s="49"/>
      <c r="Q450" s="49"/>
      <c r="R450" s="49"/>
      <c r="S450" s="49"/>
      <c r="T450" s="49"/>
      <c r="U450" s="49"/>
      <c r="V450" s="49"/>
      <c r="W450" s="49"/>
      <c r="X450" s="49"/>
      <c r="Y450" s="49"/>
      <c r="Z450" s="49"/>
      <c r="AA450" s="49"/>
      <c r="AB450" s="49"/>
      <c r="AC450" s="49"/>
      <c r="AD450" s="49"/>
    </row>
    <row r="451" ht="15.75" customHeight="1">
      <c r="A451" s="50"/>
      <c r="B451" s="49"/>
      <c r="C451" s="49"/>
      <c r="D451" s="49"/>
      <c r="E451" s="49"/>
      <c r="F451" s="49"/>
      <c r="G451" s="49"/>
      <c r="H451" s="49"/>
      <c r="I451" s="49"/>
      <c r="J451" s="49"/>
      <c r="K451" s="49"/>
      <c r="L451" s="49"/>
      <c r="M451" s="49"/>
      <c r="N451" s="49"/>
      <c r="O451" s="49"/>
      <c r="P451" s="49"/>
      <c r="Q451" s="49"/>
      <c r="R451" s="49"/>
      <c r="S451" s="49"/>
      <c r="T451" s="49"/>
      <c r="U451" s="49"/>
      <c r="V451" s="49"/>
      <c r="W451" s="49"/>
      <c r="X451" s="49"/>
      <c r="Y451" s="49"/>
      <c r="Z451" s="49"/>
      <c r="AA451" s="49"/>
      <c r="AB451" s="49"/>
      <c r="AC451" s="49"/>
      <c r="AD451" s="49"/>
    </row>
    <row r="452" ht="15.75" customHeight="1">
      <c r="A452" s="50"/>
      <c r="B452" s="49"/>
      <c r="C452" s="49"/>
      <c r="D452" s="49"/>
      <c r="E452" s="49"/>
      <c r="F452" s="49"/>
      <c r="G452" s="49"/>
      <c r="H452" s="49"/>
      <c r="I452" s="49"/>
      <c r="J452" s="49"/>
      <c r="K452" s="49"/>
      <c r="L452" s="49"/>
      <c r="M452" s="49"/>
      <c r="N452" s="49"/>
      <c r="O452" s="49"/>
      <c r="P452" s="49"/>
      <c r="Q452" s="49"/>
      <c r="R452" s="49"/>
      <c r="S452" s="49"/>
      <c r="T452" s="49"/>
      <c r="U452" s="49"/>
      <c r="V452" s="49"/>
      <c r="W452" s="49"/>
      <c r="X452" s="49"/>
      <c r="Y452" s="49"/>
      <c r="Z452" s="49"/>
      <c r="AA452" s="49"/>
      <c r="AB452" s="49"/>
      <c r="AC452" s="49"/>
      <c r="AD452" s="49"/>
    </row>
    <row r="453" ht="15.75" customHeight="1">
      <c r="A453" s="50"/>
      <c r="B453" s="49"/>
      <c r="C453" s="49"/>
      <c r="D453" s="49"/>
      <c r="E453" s="49"/>
      <c r="F453" s="49"/>
      <c r="G453" s="49"/>
      <c r="H453" s="49"/>
      <c r="I453" s="49"/>
      <c r="J453" s="49"/>
      <c r="K453" s="49"/>
      <c r="L453" s="49"/>
      <c r="M453" s="49"/>
      <c r="N453" s="49"/>
      <c r="O453" s="49"/>
      <c r="P453" s="49"/>
      <c r="Q453" s="49"/>
      <c r="R453" s="49"/>
      <c r="S453" s="49"/>
      <c r="T453" s="49"/>
      <c r="U453" s="49"/>
      <c r="V453" s="49"/>
      <c r="W453" s="49"/>
      <c r="X453" s="49"/>
      <c r="Y453" s="49"/>
      <c r="Z453" s="49"/>
      <c r="AA453" s="49"/>
      <c r="AB453" s="49"/>
      <c r="AC453" s="49"/>
      <c r="AD453" s="49"/>
    </row>
    <row r="454" ht="15.75" customHeight="1">
      <c r="A454" s="50"/>
      <c r="B454" s="49"/>
      <c r="C454" s="49"/>
      <c r="D454" s="49"/>
      <c r="E454" s="49"/>
      <c r="F454" s="49"/>
      <c r="G454" s="49"/>
      <c r="H454" s="49"/>
      <c r="I454" s="49"/>
      <c r="J454" s="49"/>
      <c r="K454" s="49"/>
      <c r="L454" s="49"/>
      <c r="M454" s="49"/>
      <c r="N454" s="49"/>
      <c r="O454" s="49"/>
      <c r="P454" s="49"/>
      <c r="Q454" s="49"/>
      <c r="R454" s="49"/>
      <c r="S454" s="49"/>
      <c r="T454" s="49"/>
      <c r="U454" s="49"/>
      <c r="V454" s="49"/>
      <c r="W454" s="49"/>
      <c r="X454" s="49"/>
      <c r="Y454" s="49"/>
      <c r="Z454" s="49"/>
      <c r="AA454" s="49"/>
      <c r="AB454" s="49"/>
      <c r="AC454" s="49"/>
      <c r="AD454" s="49"/>
    </row>
    <row r="455" ht="15.75" customHeight="1">
      <c r="A455" s="50"/>
      <c r="B455" s="49"/>
      <c r="C455" s="49"/>
      <c r="D455" s="49"/>
      <c r="E455" s="49"/>
      <c r="F455" s="49"/>
      <c r="G455" s="49"/>
      <c r="H455" s="49"/>
      <c r="I455" s="49"/>
      <c r="J455" s="49"/>
      <c r="K455" s="49"/>
      <c r="L455" s="49"/>
      <c r="M455" s="49"/>
      <c r="N455" s="49"/>
      <c r="O455" s="49"/>
      <c r="P455" s="49"/>
      <c r="Q455" s="49"/>
      <c r="R455" s="49"/>
      <c r="S455" s="49"/>
      <c r="T455" s="49"/>
      <c r="U455" s="49"/>
      <c r="V455" s="49"/>
      <c r="W455" s="49"/>
      <c r="X455" s="49"/>
      <c r="Y455" s="49"/>
      <c r="Z455" s="49"/>
      <c r="AA455" s="49"/>
      <c r="AB455" s="49"/>
      <c r="AC455" s="49"/>
      <c r="AD455" s="49"/>
    </row>
    <row r="456" ht="15.75" customHeight="1">
      <c r="A456" s="50"/>
      <c r="B456" s="49"/>
      <c r="C456" s="49"/>
      <c r="D456" s="49"/>
      <c r="E456" s="49"/>
      <c r="F456" s="49"/>
      <c r="G456" s="49"/>
      <c r="H456" s="49"/>
      <c r="I456" s="49"/>
      <c r="J456" s="49"/>
      <c r="K456" s="49"/>
      <c r="L456" s="49"/>
      <c r="M456" s="49"/>
      <c r="N456" s="49"/>
      <c r="O456" s="49"/>
      <c r="P456" s="49"/>
      <c r="Q456" s="49"/>
      <c r="R456" s="49"/>
      <c r="S456" s="49"/>
      <c r="T456" s="49"/>
      <c r="U456" s="49"/>
      <c r="V456" s="49"/>
      <c r="W456" s="49"/>
      <c r="X456" s="49"/>
      <c r="Y456" s="49"/>
      <c r="Z456" s="49"/>
      <c r="AA456" s="49"/>
      <c r="AB456" s="49"/>
      <c r="AC456" s="49"/>
      <c r="AD456" s="49"/>
    </row>
    <row r="457" ht="15.75" customHeight="1">
      <c r="A457" s="50"/>
      <c r="B457" s="49"/>
      <c r="C457" s="49"/>
      <c r="D457" s="49"/>
      <c r="E457" s="49"/>
      <c r="F457" s="49"/>
      <c r="G457" s="49"/>
      <c r="H457" s="49"/>
      <c r="I457" s="49"/>
      <c r="J457" s="49"/>
      <c r="K457" s="49"/>
      <c r="L457" s="49"/>
      <c r="M457" s="49"/>
      <c r="N457" s="49"/>
      <c r="O457" s="49"/>
      <c r="P457" s="49"/>
      <c r="Q457" s="49"/>
      <c r="R457" s="49"/>
      <c r="S457" s="49"/>
      <c r="T457" s="49"/>
      <c r="U457" s="49"/>
      <c r="V457" s="49"/>
      <c r="W457" s="49"/>
      <c r="X457" s="49"/>
      <c r="Y457" s="49"/>
      <c r="Z457" s="49"/>
      <c r="AA457" s="49"/>
      <c r="AB457" s="49"/>
      <c r="AC457" s="49"/>
      <c r="AD457" s="49"/>
    </row>
    <row r="458" ht="15.75" customHeight="1">
      <c r="A458" s="50"/>
      <c r="B458" s="49"/>
      <c r="C458" s="49"/>
      <c r="D458" s="49"/>
      <c r="E458" s="49"/>
      <c r="F458" s="49"/>
      <c r="G458" s="49"/>
      <c r="H458" s="49"/>
      <c r="I458" s="49"/>
      <c r="J458" s="49"/>
      <c r="K458" s="49"/>
      <c r="L458" s="49"/>
      <c r="M458" s="49"/>
      <c r="N458" s="49"/>
      <c r="O458" s="49"/>
      <c r="P458" s="49"/>
      <c r="Q458" s="49"/>
      <c r="R458" s="49"/>
      <c r="S458" s="49"/>
      <c r="T458" s="49"/>
      <c r="U458" s="49"/>
      <c r="V458" s="49"/>
      <c r="W458" s="49"/>
      <c r="X458" s="49"/>
      <c r="Y458" s="49"/>
      <c r="Z458" s="49"/>
      <c r="AA458" s="49"/>
      <c r="AB458" s="49"/>
      <c r="AC458" s="49"/>
      <c r="AD458" s="49"/>
    </row>
    <row r="459" ht="15.75" customHeight="1">
      <c r="A459" s="50"/>
      <c r="B459" s="49"/>
      <c r="C459" s="49"/>
      <c r="D459" s="49"/>
      <c r="E459" s="49"/>
      <c r="F459" s="49"/>
      <c r="G459" s="49"/>
      <c r="H459" s="49"/>
      <c r="I459" s="49"/>
      <c r="J459" s="49"/>
      <c r="K459" s="49"/>
      <c r="L459" s="49"/>
      <c r="M459" s="49"/>
      <c r="N459" s="49"/>
      <c r="O459" s="49"/>
      <c r="P459" s="49"/>
      <c r="Q459" s="49"/>
      <c r="R459" s="49"/>
      <c r="S459" s="49"/>
      <c r="T459" s="49"/>
      <c r="U459" s="49"/>
      <c r="V459" s="49"/>
      <c r="W459" s="49"/>
      <c r="X459" s="49"/>
      <c r="Y459" s="49"/>
      <c r="Z459" s="49"/>
      <c r="AA459" s="49"/>
      <c r="AB459" s="49"/>
      <c r="AC459" s="49"/>
      <c r="AD459" s="49"/>
    </row>
    <row r="460" ht="15.75" customHeight="1">
      <c r="A460" s="50"/>
      <c r="B460" s="49"/>
      <c r="C460" s="49"/>
      <c r="D460" s="49"/>
      <c r="E460" s="49"/>
      <c r="F460" s="49"/>
      <c r="G460" s="49"/>
      <c r="H460" s="49"/>
      <c r="I460" s="49"/>
      <c r="J460" s="49"/>
      <c r="K460" s="49"/>
      <c r="L460" s="49"/>
      <c r="M460" s="49"/>
      <c r="N460" s="49"/>
      <c r="O460" s="49"/>
      <c r="P460" s="49"/>
      <c r="Q460" s="49"/>
      <c r="R460" s="49"/>
      <c r="S460" s="49"/>
      <c r="T460" s="49"/>
      <c r="U460" s="49"/>
      <c r="V460" s="49"/>
      <c r="W460" s="49"/>
      <c r="X460" s="49"/>
      <c r="Y460" s="49"/>
      <c r="Z460" s="49"/>
      <c r="AA460" s="49"/>
      <c r="AB460" s="49"/>
      <c r="AC460" s="49"/>
      <c r="AD460" s="49"/>
    </row>
    <row r="461" ht="15.75" customHeight="1">
      <c r="A461" s="50"/>
      <c r="B461" s="49"/>
      <c r="C461" s="49"/>
      <c r="D461" s="49"/>
      <c r="E461" s="49"/>
      <c r="F461" s="49"/>
      <c r="G461" s="49"/>
      <c r="H461" s="49"/>
      <c r="I461" s="49"/>
      <c r="J461" s="49"/>
      <c r="K461" s="49"/>
      <c r="L461" s="49"/>
      <c r="M461" s="49"/>
      <c r="N461" s="49"/>
      <c r="O461" s="49"/>
      <c r="P461" s="49"/>
      <c r="Q461" s="49"/>
      <c r="R461" s="49"/>
      <c r="S461" s="49"/>
      <c r="T461" s="49"/>
      <c r="U461" s="49"/>
      <c r="V461" s="49"/>
      <c r="W461" s="49"/>
      <c r="X461" s="49"/>
      <c r="Y461" s="49"/>
      <c r="Z461" s="49"/>
      <c r="AA461" s="49"/>
      <c r="AB461" s="49"/>
      <c r="AC461" s="49"/>
      <c r="AD461" s="49"/>
    </row>
    <row r="462" ht="15.75" customHeight="1">
      <c r="A462" s="50"/>
      <c r="B462" s="49"/>
      <c r="C462" s="49"/>
      <c r="D462" s="49"/>
      <c r="E462" s="49"/>
      <c r="F462" s="49"/>
      <c r="G462" s="49"/>
      <c r="H462" s="49"/>
      <c r="I462" s="49"/>
      <c r="J462" s="49"/>
      <c r="K462" s="49"/>
      <c r="L462" s="49"/>
      <c r="M462" s="49"/>
      <c r="N462" s="49"/>
      <c r="O462" s="49"/>
      <c r="P462" s="49"/>
      <c r="Q462" s="49"/>
      <c r="R462" s="49"/>
      <c r="S462" s="49"/>
      <c r="T462" s="49"/>
      <c r="U462" s="49"/>
      <c r="V462" s="49"/>
      <c r="W462" s="49"/>
      <c r="X462" s="49"/>
      <c r="Y462" s="49"/>
      <c r="Z462" s="49"/>
      <c r="AA462" s="49"/>
      <c r="AB462" s="49"/>
      <c r="AC462" s="49"/>
      <c r="AD462" s="49"/>
    </row>
    <row r="463" ht="15.75" customHeight="1">
      <c r="A463" s="50"/>
      <c r="B463" s="49"/>
      <c r="C463" s="49"/>
      <c r="D463" s="49"/>
      <c r="E463" s="49"/>
      <c r="F463" s="49"/>
      <c r="G463" s="49"/>
      <c r="H463" s="49"/>
      <c r="I463" s="49"/>
      <c r="J463" s="49"/>
      <c r="K463" s="49"/>
      <c r="L463" s="49"/>
      <c r="M463" s="49"/>
      <c r="N463" s="49"/>
      <c r="O463" s="49"/>
      <c r="P463" s="49"/>
      <c r="Q463" s="49"/>
      <c r="R463" s="49"/>
      <c r="S463" s="49"/>
      <c r="T463" s="49"/>
      <c r="U463" s="49"/>
      <c r="V463" s="49"/>
      <c r="W463" s="49"/>
      <c r="X463" s="49"/>
      <c r="Y463" s="49"/>
      <c r="Z463" s="49"/>
      <c r="AA463" s="49"/>
      <c r="AB463" s="49"/>
      <c r="AC463" s="49"/>
      <c r="AD463" s="49"/>
    </row>
    <row r="464" ht="15.75" customHeight="1">
      <c r="A464" s="50"/>
      <c r="B464" s="49"/>
      <c r="C464" s="49"/>
      <c r="D464" s="49"/>
      <c r="E464" s="49"/>
      <c r="F464" s="49"/>
      <c r="G464" s="49"/>
      <c r="H464" s="49"/>
      <c r="I464" s="49"/>
      <c r="J464" s="49"/>
      <c r="K464" s="49"/>
      <c r="L464" s="49"/>
      <c r="M464" s="49"/>
      <c r="N464" s="49"/>
      <c r="O464" s="49"/>
      <c r="P464" s="49"/>
      <c r="Q464" s="49"/>
      <c r="R464" s="49"/>
      <c r="S464" s="49"/>
      <c r="T464" s="49"/>
      <c r="U464" s="49"/>
      <c r="V464" s="49"/>
      <c r="W464" s="49"/>
      <c r="X464" s="49"/>
      <c r="Y464" s="49"/>
      <c r="Z464" s="49"/>
      <c r="AA464" s="49"/>
      <c r="AB464" s="49"/>
      <c r="AC464" s="49"/>
      <c r="AD464" s="49"/>
    </row>
    <row r="465" ht="15.75" customHeight="1">
      <c r="A465" s="50"/>
      <c r="B465" s="49"/>
      <c r="C465" s="49"/>
      <c r="D465" s="49"/>
      <c r="E465" s="49"/>
      <c r="F465" s="49"/>
      <c r="G465" s="49"/>
      <c r="H465" s="49"/>
      <c r="I465" s="49"/>
      <c r="J465" s="49"/>
      <c r="K465" s="49"/>
      <c r="L465" s="49"/>
      <c r="M465" s="49"/>
      <c r="N465" s="49"/>
      <c r="O465" s="49"/>
      <c r="P465" s="49"/>
      <c r="Q465" s="49"/>
      <c r="R465" s="49"/>
      <c r="S465" s="49"/>
      <c r="T465" s="49"/>
      <c r="U465" s="49"/>
      <c r="V465" s="49"/>
      <c r="W465" s="49"/>
      <c r="X465" s="49"/>
      <c r="Y465" s="49"/>
      <c r="Z465" s="49"/>
      <c r="AA465" s="49"/>
      <c r="AB465" s="49"/>
      <c r="AC465" s="49"/>
      <c r="AD465" s="49"/>
    </row>
    <row r="466" ht="15.75" customHeight="1">
      <c r="A466" s="50"/>
      <c r="B466" s="49"/>
      <c r="C466" s="49"/>
      <c r="D466" s="49"/>
      <c r="E466" s="49"/>
      <c r="F466" s="49"/>
      <c r="G466" s="49"/>
      <c r="H466" s="49"/>
      <c r="I466" s="49"/>
      <c r="J466" s="49"/>
      <c r="K466" s="49"/>
      <c r="L466" s="49"/>
      <c r="M466" s="49"/>
      <c r="N466" s="49"/>
      <c r="O466" s="49"/>
      <c r="P466" s="49"/>
      <c r="Q466" s="49"/>
      <c r="R466" s="49"/>
      <c r="S466" s="49"/>
      <c r="T466" s="49"/>
      <c r="U466" s="49"/>
      <c r="V466" s="49"/>
      <c r="W466" s="49"/>
      <c r="X466" s="49"/>
      <c r="Y466" s="49"/>
      <c r="Z466" s="49"/>
      <c r="AA466" s="49"/>
      <c r="AB466" s="49"/>
      <c r="AC466" s="49"/>
      <c r="AD466" s="49"/>
    </row>
    <row r="467" ht="15.75" customHeight="1">
      <c r="A467" s="50"/>
      <c r="B467" s="49"/>
      <c r="C467" s="49"/>
      <c r="D467" s="49"/>
      <c r="E467" s="49"/>
      <c r="F467" s="49"/>
      <c r="G467" s="49"/>
      <c r="H467" s="49"/>
      <c r="I467" s="49"/>
      <c r="J467" s="49"/>
      <c r="K467" s="49"/>
      <c r="L467" s="49"/>
      <c r="M467" s="49"/>
      <c r="N467" s="49"/>
      <c r="O467" s="49"/>
      <c r="P467" s="49"/>
      <c r="Q467" s="49"/>
      <c r="R467" s="49"/>
      <c r="S467" s="49"/>
      <c r="T467" s="49"/>
      <c r="U467" s="49"/>
      <c r="V467" s="49"/>
      <c r="W467" s="49"/>
      <c r="X467" s="49"/>
      <c r="Y467" s="49"/>
      <c r="Z467" s="49"/>
      <c r="AA467" s="49"/>
      <c r="AB467" s="49"/>
      <c r="AC467" s="49"/>
      <c r="AD467" s="49"/>
    </row>
    <row r="468" ht="15.75" customHeight="1">
      <c r="A468" s="50"/>
      <c r="B468" s="49"/>
      <c r="C468" s="49"/>
      <c r="D468" s="49"/>
      <c r="E468" s="49"/>
      <c r="F468" s="49"/>
      <c r="G468" s="49"/>
      <c r="H468" s="49"/>
      <c r="I468" s="49"/>
      <c r="J468" s="49"/>
      <c r="K468" s="49"/>
      <c r="L468" s="49"/>
      <c r="M468" s="49"/>
      <c r="N468" s="49"/>
      <c r="O468" s="49"/>
      <c r="P468" s="49"/>
      <c r="Q468" s="49"/>
      <c r="R468" s="49"/>
      <c r="S468" s="49"/>
      <c r="T468" s="49"/>
      <c r="U468" s="49"/>
      <c r="V468" s="49"/>
      <c r="W468" s="49"/>
      <c r="X468" s="49"/>
      <c r="Y468" s="49"/>
      <c r="Z468" s="49"/>
      <c r="AA468" s="49"/>
      <c r="AB468" s="49"/>
      <c r="AC468" s="49"/>
      <c r="AD468" s="49"/>
    </row>
    <row r="469" ht="15.75" customHeight="1">
      <c r="A469" s="50"/>
      <c r="B469" s="49"/>
      <c r="C469" s="49"/>
      <c r="D469" s="49"/>
      <c r="E469" s="49"/>
      <c r="F469" s="49"/>
      <c r="G469" s="49"/>
      <c r="H469" s="49"/>
      <c r="I469" s="49"/>
      <c r="J469" s="49"/>
      <c r="K469" s="49"/>
      <c r="L469" s="49"/>
      <c r="M469" s="49"/>
      <c r="N469" s="49"/>
      <c r="O469" s="49"/>
      <c r="P469" s="49"/>
      <c r="Q469" s="49"/>
      <c r="R469" s="49"/>
      <c r="S469" s="49"/>
      <c r="T469" s="49"/>
      <c r="U469" s="49"/>
      <c r="V469" s="49"/>
      <c r="W469" s="49"/>
      <c r="X469" s="49"/>
      <c r="Y469" s="49"/>
      <c r="Z469" s="49"/>
      <c r="AA469" s="49"/>
      <c r="AB469" s="49"/>
      <c r="AC469" s="49"/>
      <c r="AD469" s="49"/>
    </row>
    <row r="470" ht="15.75" customHeight="1">
      <c r="A470" s="50"/>
      <c r="B470" s="49"/>
      <c r="C470" s="49"/>
      <c r="D470" s="49"/>
      <c r="E470" s="49"/>
      <c r="F470" s="49"/>
      <c r="G470" s="49"/>
      <c r="H470" s="49"/>
      <c r="I470" s="49"/>
      <c r="J470" s="49"/>
      <c r="K470" s="49"/>
      <c r="L470" s="49"/>
      <c r="M470" s="49"/>
      <c r="N470" s="49"/>
      <c r="O470" s="49"/>
      <c r="P470" s="49"/>
      <c r="Q470" s="49"/>
      <c r="R470" s="49"/>
      <c r="S470" s="49"/>
      <c r="T470" s="49"/>
      <c r="U470" s="49"/>
      <c r="V470" s="49"/>
      <c r="W470" s="49"/>
      <c r="X470" s="49"/>
      <c r="Y470" s="49"/>
      <c r="Z470" s="49"/>
      <c r="AA470" s="49"/>
      <c r="AB470" s="49"/>
      <c r="AC470" s="49"/>
      <c r="AD470" s="49"/>
    </row>
    <row r="471" ht="15.75" customHeight="1">
      <c r="A471" s="50"/>
      <c r="B471" s="49"/>
      <c r="C471" s="49"/>
      <c r="D471" s="49"/>
      <c r="E471" s="49"/>
      <c r="F471" s="49"/>
      <c r="G471" s="49"/>
      <c r="H471" s="49"/>
      <c r="I471" s="49"/>
      <c r="J471" s="49"/>
      <c r="K471" s="49"/>
      <c r="L471" s="49"/>
      <c r="M471" s="49"/>
      <c r="N471" s="49"/>
      <c r="O471" s="49"/>
      <c r="P471" s="49"/>
      <c r="Q471" s="49"/>
      <c r="R471" s="49"/>
      <c r="S471" s="49"/>
      <c r="T471" s="49"/>
      <c r="U471" s="49"/>
      <c r="V471" s="49"/>
      <c r="W471" s="49"/>
      <c r="X471" s="49"/>
      <c r="Y471" s="49"/>
      <c r="Z471" s="49"/>
      <c r="AA471" s="49"/>
      <c r="AB471" s="49"/>
      <c r="AC471" s="49"/>
      <c r="AD471" s="49"/>
    </row>
    <row r="472" ht="15.75" customHeight="1">
      <c r="A472" s="50"/>
      <c r="B472" s="49"/>
      <c r="C472" s="49"/>
      <c r="D472" s="49"/>
      <c r="E472" s="49"/>
      <c r="F472" s="49"/>
      <c r="G472" s="49"/>
      <c r="H472" s="49"/>
      <c r="I472" s="49"/>
      <c r="J472" s="49"/>
      <c r="K472" s="49"/>
      <c r="L472" s="49"/>
      <c r="M472" s="49"/>
      <c r="N472" s="49"/>
      <c r="O472" s="49"/>
      <c r="P472" s="49"/>
      <c r="Q472" s="49"/>
      <c r="R472" s="49"/>
      <c r="S472" s="49"/>
      <c r="T472" s="49"/>
      <c r="U472" s="49"/>
      <c r="V472" s="49"/>
      <c r="W472" s="49"/>
      <c r="X472" s="49"/>
      <c r="Y472" s="49"/>
      <c r="Z472" s="49"/>
      <c r="AA472" s="49"/>
      <c r="AB472" s="49"/>
      <c r="AC472" s="49"/>
      <c r="AD472" s="49"/>
    </row>
    <row r="473" ht="15.75" customHeight="1">
      <c r="A473" s="50"/>
      <c r="B473" s="49"/>
      <c r="C473" s="49"/>
      <c r="D473" s="49"/>
      <c r="E473" s="49"/>
      <c r="F473" s="49"/>
      <c r="G473" s="49"/>
      <c r="H473" s="49"/>
      <c r="I473" s="49"/>
      <c r="J473" s="49"/>
      <c r="K473" s="49"/>
      <c r="L473" s="49"/>
      <c r="M473" s="49"/>
      <c r="N473" s="49"/>
      <c r="O473" s="49"/>
      <c r="P473" s="49"/>
      <c r="Q473" s="49"/>
      <c r="R473" s="49"/>
      <c r="S473" s="49"/>
      <c r="T473" s="49"/>
      <c r="U473" s="49"/>
      <c r="V473" s="49"/>
      <c r="W473" s="49"/>
      <c r="X473" s="49"/>
      <c r="Y473" s="49"/>
      <c r="Z473" s="49"/>
      <c r="AA473" s="49"/>
      <c r="AB473" s="49"/>
      <c r="AC473" s="49"/>
      <c r="AD473" s="49"/>
    </row>
    <row r="474" ht="15.75" customHeight="1">
      <c r="A474" s="50"/>
      <c r="B474" s="49"/>
      <c r="C474" s="49"/>
      <c r="D474" s="49"/>
      <c r="E474" s="49"/>
      <c r="F474" s="49"/>
      <c r="G474" s="49"/>
      <c r="H474" s="49"/>
      <c r="I474" s="49"/>
      <c r="J474" s="49"/>
      <c r="K474" s="49"/>
      <c r="L474" s="49"/>
      <c r="M474" s="49"/>
      <c r="N474" s="49"/>
      <c r="O474" s="49"/>
      <c r="P474" s="49"/>
      <c r="Q474" s="49"/>
      <c r="R474" s="49"/>
      <c r="S474" s="49"/>
      <c r="T474" s="49"/>
      <c r="U474" s="49"/>
      <c r="V474" s="49"/>
      <c r="W474" s="49"/>
      <c r="X474" s="49"/>
      <c r="Y474" s="49"/>
      <c r="Z474" s="49"/>
      <c r="AA474" s="49"/>
      <c r="AB474" s="49"/>
      <c r="AC474" s="49"/>
      <c r="AD474" s="49"/>
    </row>
    <row r="475" ht="15.75" customHeight="1">
      <c r="A475" s="50"/>
      <c r="B475" s="49"/>
      <c r="C475" s="49"/>
      <c r="D475" s="49"/>
      <c r="E475" s="49"/>
      <c r="F475" s="49"/>
      <c r="G475" s="49"/>
      <c r="H475" s="49"/>
      <c r="I475" s="49"/>
      <c r="J475" s="49"/>
      <c r="K475" s="49"/>
      <c r="L475" s="49"/>
      <c r="M475" s="49"/>
      <c r="N475" s="49"/>
      <c r="O475" s="49"/>
      <c r="P475" s="49"/>
      <c r="Q475" s="49"/>
      <c r="R475" s="49"/>
      <c r="S475" s="49"/>
      <c r="T475" s="49"/>
      <c r="U475" s="49"/>
      <c r="V475" s="49"/>
      <c r="W475" s="49"/>
      <c r="X475" s="49"/>
      <c r="Y475" s="49"/>
      <c r="Z475" s="49"/>
      <c r="AA475" s="49"/>
      <c r="AB475" s="49"/>
      <c r="AC475" s="49"/>
      <c r="AD475" s="49"/>
    </row>
    <row r="476" ht="15.75" customHeight="1">
      <c r="A476" s="50"/>
      <c r="B476" s="49"/>
      <c r="C476" s="49"/>
      <c r="D476" s="49"/>
      <c r="E476" s="49"/>
      <c r="F476" s="49"/>
      <c r="G476" s="49"/>
      <c r="H476" s="49"/>
      <c r="I476" s="49"/>
      <c r="J476" s="49"/>
      <c r="K476" s="49"/>
      <c r="L476" s="49"/>
      <c r="M476" s="49"/>
      <c r="N476" s="49"/>
      <c r="O476" s="49"/>
      <c r="P476" s="49"/>
      <c r="Q476" s="49"/>
      <c r="R476" s="49"/>
      <c r="S476" s="49"/>
      <c r="T476" s="49"/>
      <c r="U476" s="49"/>
      <c r="V476" s="49"/>
      <c r="W476" s="49"/>
      <c r="X476" s="49"/>
      <c r="Y476" s="49"/>
      <c r="Z476" s="49"/>
      <c r="AA476" s="49"/>
      <c r="AB476" s="49"/>
      <c r="AC476" s="49"/>
      <c r="AD476" s="49"/>
    </row>
    <row r="477" ht="15.75" customHeight="1">
      <c r="A477" s="50"/>
      <c r="B477" s="49"/>
      <c r="C477" s="49"/>
      <c r="D477" s="49"/>
      <c r="E477" s="49"/>
      <c r="F477" s="49"/>
      <c r="G477" s="49"/>
      <c r="H477" s="49"/>
      <c r="I477" s="49"/>
      <c r="J477" s="49"/>
      <c r="K477" s="49"/>
      <c r="L477" s="49"/>
      <c r="M477" s="49"/>
      <c r="N477" s="49"/>
      <c r="O477" s="49"/>
      <c r="P477" s="49"/>
      <c r="Q477" s="49"/>
      <c r="R477" s="49"/>
      <c r="S477" s="49"/>
      <c r="T477" s="49"/>
      <c r="U477" s="49"/>
      <c r="V477" s="49"/>
      <c r="W477" s="49"/>
      <c r="X477" s="49"/>
      <c r="Y477" s="49"/>
      <c r="Z477" s="49"/>
      <c r="AA477" s="49"/>
      <c r="AB477" s="49"/>
      <c r="AC477" s="49"/>
      <c r="AD477" s="49"/>
    </row>
    <row r="478" ht="15.75" customHeight="1">
      <c r="A478" s="50"/>
      <c r="B478" s="49"/>
      <c r="C478" s="49"/>
      <c r="D478" s="49"/>
      <c r="E478" s="49"/>
      <c r="F478" s="49"/>
      <c r="G478" s="49"/>
      <c r="H478" s="49"/>
      <c r="I478" s="49"/>
      <c r="J478" s="49"/>
      <c r="K478" s="49"/>
      <c r="L478" s="49"/>
      <c r="M478" s="49"/>
      <c r="N478" s="49"/>
      <c r="O478" s="49"/>
      <c r="P478" s="49"/>
      <c r="Q478" s="49"/>
      <c r="R478" s="49"/>
      <c r="S478" s="49"/>
      <c r="T478" s="49"/>
      <c r="U478" s="49"/>
      <c r="V478" s="49"/>
      <c r="W478" s="49"/>
      <c r="X478" s="49"/>
      <c r="Y478" s="49"/>
      <c r="Z478" s="49"/>
      <c r="AA478" s="49"/>
      <c r="AB478" s="49"/>
      <c r="AC478" s="49"/>
      <c r="AD478" s="49"/>
    </row>
    <row r="479" ht="15.75" customHeight="1">
      <c r="A479" s="50"/>
      <c r="B479" s="49"/>
      <c r="C479" s="49"/>
      <c r="D479" s="49"/>
      <c r="E479" s="49"/>
      <c r="F479" s="49"/>
      <c r="G479" s="49"/>
      <c r="H479" s="49"/>
      <c r="I479" s="49"/>
      <c r="J479" s="49"/>
      <c r="K479" s="49"/>
      <c r="L479" s="49"/>
      <c r="M479" s="49"/>
      <c r="N479" s="49"/>
      <c r="O479" s="49"/>
      <c r="P479" s="49"/>
      <c r="Q479" s="49"/>
      <c r="R479" s="49"/>
      <c r="S479" s="49"/>
      <c r="T479" s="49"/>
      <c r="U479" s="49"/>
      <c r="V479" s="49"/>
      <c r="W479" s="49"/>
      <c r="X479" s="49"/>
      <c r="Y479" s="49"/>
      <c r="Z479" s="49"/>
      <c r="AA479" s="49"/>
      <c r="AB479" s="49"/>
      <c r="AC479" s="49"/>
      <c r="AD479" s="49"/>
    </row>
    <row r="480" ht="15.75" customHeight="1">
      <c r="A480" s="50"/>
      <c r="B480" s="49"/>
      <c r="C480" s="49"/>
      <c r="D480" s="49"/>
      <c r="E480" s="49"/>
      <c r="F480" s="49"/>
      <c r="G480" s="49"/>
      <c r="H480" s="49"/>
      <c r="I480" s="49"/>
      <c r="J480" s="49"/>
      <c r="K480" s="49"/>
      <c r="L480" s="49"/>
      <c r="M480" s="49"/>
      <c r="N480" s="49"/>
      <c r="O480" s="49"/>
      <c r="P480" s="49"/>
      <c r="Q480" s="49"/>
      <c r="R480" s="49"/>
      <c r="S480" s="49"/>
      <c r="T480" s="49"/>
      <c r="U480" s="49"/>
      <c r="V480" s="49"/>
      <c r="W480" s="49"/>
      <c r="X480" s="49"/>
      <c r="Y480" s="49"/>
      <c r="Z480" s="49"/>
      <c r="AA480" s="49"/>
      <c r="AB480" s="49"/>
      <c r="AC480" s="49"/>
      <c r="AD480" s="49"/>
    </row>
    <row r="481" ht="15.75" customHeight="1">
      <c r="A481" s="50"/>
      <c r="B481" s="49"/>
      <c r="C481" s="49"/>
      <c r="D481" s="49"/>
      <c r="E481" s="49"/>
      <c r="F481" s="49"/>
      <c r="G481" s="49"/>
      <c r="H481" s="49"/>
      <c r="I481" s="49"/>
      <c r="J481" s="49"/>
      <c r="K481" s="49"/>
      <c r="L481" s="49"/>
      <c r="M481" s="49"/>
      <c r="N481" s="49"/>
      <c r="O481" s="49"/>
      <c r="P481" s="49"/>
      <c r="Q481" s="49"/>
      <c r="R481" s="49"/>
      <c r="S481" s="49"/>
      <c r="T481" s="49"/>
      <c r="U481" s="49"/>
      <c r="V481" s="49"/>
      <c r="W481" s="49"/>
      <c r="X481" s="49"/>
      <c r="Y481" s="49"/>
      <c r="Z481" s="49"/>
      <c r="AA481" s="49"/>
      <c r="AB481" s="49"/>
      <c r="AC481" s="49"/>
      <c r="AD481" s="49"/>
    </row>
    <row r="482" ht="15.75" customHeight="1">
      <c r="A482" s="50"/>
      <c r="B482" s="49"/>
      <c r="C482" s="49"/>
      <c r="D482" s="49"/>
      <c r="E482" s="49"/>
      <c r="F482" s="49"/>
      <c r="G482" s="49"/>
      <c r="H482" s="49"/>
      <c r="I482" s="49"/>
      <c r="J482" s="49"/>
      <c r="K482" s="49"/>
      <c r="L482" s="49"/>
      <c r="M482" s="49"/>
      <c r="N482" s="49"/>
      <c r="O482" s="49"/>
      <c r="P482" s="49"/>
      <c r="Q482" s="49"/>
      <c r="R482" s="49"/>
      <c r="S482" s="49"/>
      <c r="T482" s="49"/>
      <c r="U482" s="49"/>
      <c r="V482" s="49"/>
      <c r="W482" s="49"/>
      <c r="X482" s="49"/>
      <c r="Y482" s="49"/>
      <c r="Z482" s="49"/>
      <c r="AA482" s="49"/>
      <c r="AB482" s="49"/>
      <c r="AC482" s="49"/>
      <c r="AD482" s="49"/>
    </row>
    <row r="483" ht="15.75" customHeight="1">
      <c r="A483" s="50"/>
      <c r="B483" s="49"/>
      <c r="C483" s="49"/>
      <c r="D483" s="49"/>
      <c r="E483" s="49"/>
      <c r="F483" s="49"/>
      <c r="G483" s="49"/>
      <c r="H483" s="49"/>
      <c r="I483" s="49"/>
      <c r="J483" s="49"/>
      <c r="K483" s="49"/>
      <c r="L483" s="49"/>
      <c r="M483" s="49"/>
      <c r="N483" s="49"/>
      <c r="O483" s="49"/>
      <c r="P483" s="49"/>
      <c r="Q483" s="49"/>
      <c r="R483" s="49"/>
      <c r="S483" s="49"/>
      <c r="T483" s="49"/>
      <c r="U483" s="49"/>
      <c r="V483" s="49"/>
      <c r="W483" s="49"/>
      <c r="X483" s="49"/>
      <c r="Y483" s="49"/>
      <c r="Z483" s="49"/>
      <c r="AA483" s="49"/>
      <c r="AB483" s="49"/>
      <c r="AC483" s="49"/>
      <c r="AD483" s="49"/>
    </row>
    <row r="484" ht="15.75" customHeight="1">
      <c r="A484" s="50"/>
      <c r="B484" s="49"/>
      <c r="C484" s="49"/>
      <c r="D484" s="49"/>
      <c r="E484" s="49"/>
      <c r="F484" s="49"/>
      <c r="G484" s="49"/>
      <c r="H484" s="49"/>
      <c r="I484" s="49"/>
      <c r="J484" s="49"/>
      <c r="K484" s="49"/>
      <c r="L484" s="49"/>
      <c r="M484" s="49"/>
      <c r="N484" s="49"/>
      <c r="O484" s="49"/>
      <c r="P484" s="49"/>
      <c r="Q484" s="49"/>
      <c r="R484" s="49"/>
      <c r="S484" s="49"/>
      <c r="T484" s="49"/>
      <c r="U484" s="49"/>
      <c r="V484" s="49"/>
      <c r="W484" s="49"/>
      <c r="X484" s="49"/>
      <c r="Y484" s="49"/>
      <c r="Z484" s="49"/>
      <c r="AA484" s="49"/>
      <c r="AB484" s="49"/>
      <c r="AC484" s="49"/>
      <c r="AD484" s="49"/>
    </row>
    <row r="485" ht="15.75" customHeight="1">
      <c r="A485" s="50"/>
      <c r="B485" s="49"/>
      <c r="C485" s="49"/>
      <c r="D485" s="49"/>
      <c r="E485" s="49"/>
      <c r="F485" s="49"/>
      <c r="G485" s="49"/>
      <c r="H485" s="49"/>
      <c r="I485" s="49"/>
      <c r="J485" s="49"/>
      <c r="K485" s="49"/>
      <c r="L485" s="49"/>
      <c r="M485" s="49"/>
      <c r="N485" s="49"/>
      <c r="O485" s="49"/>
      <c r="P485" s="49"/>
      <c r="Q485" s="49"/>
      <c r="R485" s="49"/>
      <c r="S485" s="49"/>
      <c r="T485" s="49"/>
      <c r="U485" s="49"/>
      <c r="V485" s="49"/>
      <c r="W485" s="49"/>
      <c r="X485" s="49"/>
      <c r="Y485" s="49"/>
      <c r="Z485" s="49"/>
      <c r="AA485" s="49"/>
      <c r="AB485" s="49"/>
      <c r="AC485" s="49"/>
      <c r="AD485" s="49"/>
    </row>
    <row r="486" ht="15.75" customHeight="1">
      <c r="A486" s="50"/>
      <c r="B486" s="49"/>
      <c r="C486" s="49"/>
      <c r="D486" s="49"/>
      <c r="E486" s="49"/>
      <c r="F486" s="49"/>
      <c r="G486" s="49"/>
      <c r="H486" s="49"/>
      <c r="I486" s="49"/>
      <c r="J486" s="49"/>
      <c r="K486" s="49"/>
      <c r="L486" s="49"/>
      <c r="M486" s="49"/>
      <c r="N486" s="49"/>
      <c r="O486" s="49"/>
      <c r="P486" s="49"/>
      <c r="Q486" s="49"/>
      <c r="R486" s="49"/>
      <c r="S486" s="49"/>
      <c r="T486" s="49"/>
      <c r="U486" s="49"/>
      <c r="V486" s="49"/>
      <c r="W486" s="49"/>
      <c r="X486" s="49"/>
      <c r="Y486" s="49"/>
      <c r="Z486" s="49"/>
      <c r="AA486" s="49"/>
      <c r="AB486" s="49"/>
      <c r="AC486" s="49"/>
      <c r="AD486" s="49"/>
    </row>
    <row r="487" ht="15.75" customHeight="1">
      <c r="A487" s="50"/>
      <c r="B487" s="49"/>
      <c r="C487" s="49"/>
      <c r="D487" s="49"/>
      <c r="E487" s="49"/>
      <c r="F487" s="49"/>
      <c r="G487" s="49"/>
      <c r="H487" s="49"/>
      <c r="I487" s="49"/>
      <c r="J487" s="49"/>
      <c r="K487" s="49"/>
      <c r="L487" s="49"/>
      <c r="M487" s="49"/>
      <c r="N487" s="49"/>
      <c r="O487" s="49"/>
      <c r="P487" s="49"/>
      <c r="Q487" s="49"/>
      <c r="R487" s="49"/>
      <c r="S487" s="49"/>
      <c r="T487" s="49"/>
      <c r="U487" s="49"/>
      <c r="V487" s="49"/>
      <c r="W487" s="49"/>
      <c r="X487" s="49"/>
      <c r="Y487" s="49"/>
      <c r="Z487" s="49"/>
      <c r="AA487" s="49"/>
      <c r="AB487" s="49"/>
      <c r="AC487" s="49"/>
      <c r="AD487" s="49"/>
    </row>
    <row r="488" ht="15.75" customHeight="1">
      <c r="A488" s="50"/>
      <c r="B488" s="49"/>
      <c r="C488" s="49"/>
      <c r="D488" s="49"/>
      <c r="E488" s="49"/>
      <c r="F488" s="49"/>
      <c r="G488" s="49"/>
      <c r="H488" s="49"/>
      <c r="I488" s="49"/>
      <c r="J488" s="49"/>
      <c r="K488" s="49"/>
      <c r="L488" s="49"/>
      <c r="M488" s="49"/>
      <c r="N488" s="49"/>
      <c r="O488" s="49"/>
      <c r="P488" s="49"/>
      <c r="Q488" s="49"/>
      <c r="R488" s="49"/>
      <c r="S488" s="49"/>
      <c r="T488" s="49"/>
      <c r="U488" s="49"/>
      <c r="V488" s="49"/>
      <c r="W488" s="49"/>
      <c r="X488" s="49"/>
      <c r="Y488" s="49"/>
      <c r="Z488" s="49"/>
      <c r="AA488" s="49"/>
      <c r="AB488" s="49"/>
      <c r="AC488" s="49"/>
      <c r="AD488" s="49"/>
    </row>
    <row r="489" ht="15.75" customHeight="1">
      <c r="A489" s="50"/>
      <c r="B489" s="49"/>
      <c r="C489" s="49"/>
      <c r="D489" s="49"/>
      <c r="E489" s="49"/>
      <c r="F489" s="49"/>
      <c r="G489" s="49"/>
      <c r="H489" s="49"/>
      <c r="I489" s="49"/>
      <c r="J489" s="49"/>
      <c r="K489" s="49"/>
      <c r="L489" s="49"/>
      <c r="M489" s="49"/>
      <c r="N489" s="49"/>
      <c r="O489" s="49"/>
      <c r="P489" s="49"/>
      <c r="Q489" s="49"/>
      <c r="R489" s="49"/>
      <c r="S489" s="49"/>
      <c r="T489" s="49"/>
      <c r="U489" s="49"/>
      <c r="V489" s="49"/>
      <c r="W489" s="49"/>
      <c r="X489" s="49"/>
      <c r="Y489" s="49"/>
      <c r="Z489" s="49"/>
      <c r="AA489" s="49"/>
      <c r="AB489" s="49"/>
      <c r="AC489" s="49"/>
      <c r="AD489" s="49"/>
    </row>
    <row r="490" ht="15.75" customHeight="1">
      <c r="A490" s="50"/>
      <c r="B490" s="49"/>
      <c r="C490" s="49"/>
      <c r="D490" s="49"/>
      <c r="E490" s="49"/>
      <c r="F490" s="49"/>
      <c r="G490" s="49"/>
      <c r="H490" s="49"/>
      <c r="I490" s="49"/>
      <c r="J490" s="49"/>
      <c r="K490" s="49"/>
      <c r="L490" s="49"/>
      <c r="M490" s="49"/>
      <c r="N490" s="49"/>
      <c r="O490" s="49"/>
      <c r="P490" s="49"/>
      <c r="Q490" s="49"/>
      <c r="R490" s="49"/>
      <c r="S490" s="49"/>
      <c r="T490" s="49"/>
      <c r="U490" s="49"/>
      <c r="V490" s="49"/>
      <c r="W490" s="49"/>
      <c r="X490" s="49"/>
      <c r="Y490" s="49"/>
      <c r="Z490" s="49"/>
      <c r="AA490" s="49"/>
      <c r="AB490" s="49"/>
      <c r="AC490" s="49"/>
      <c r="AD490" s="49"/>
    </row>
    <row r="491" ht="15.75" customHeight="1">
      <c r="A491" s="50"/>
      <c r="B491" s="49"/>
      <c r="C491" s="49"/>
      <c r="D491" s="49"/>
      <c r="E491" s="49"/>
      <c r="F491" s="49"/>
      <c r="G491" s="49"/>
      <c r="H491" s="49"/>
      <c r="I491" s="49"/>
      <c r="J491" s="49"/>
      <c r="K491" s="49"/>
      <c r="L491" s="49"/>
      <c r="M491" s="49"/>
      <c r="N491" s="49"/>
      <c r="O491" s="49"/>
      <c r="P491" s="49"/>
      <c r="Q491" s="49"/>
      <c r="R491" s="49"/>
      <c r="S491" s="49"/>
      <c r="T491" s="49"/>
      <c r="U491" s="49"/>
      <c r="V491" s="49"/>
      <c r="W491" s="49"/>
      <c r="X491" s="49"/>
      <c r="Y491" s="49"/>
      <c r="Z491" s="49"/>
      <c r="AA491" s="49"/>
      <c r="AB491" s="49"/>
      <c r="AC491" s="49"/>
      <c r="AD491" s="49"/>
    </row>
    <row r="492" ht="15.75" customHeight="1">
      <c r="A492" s="50"/>
      <c r="B492" s="49"/>
      <c r="C492" s="49"/>
      <c r="D492" s="49"/>
      <c r="E492" s="49"/>
      <c r="F492" s="49"/>
      <c r="G492" s="49"/>
      <c r="H492" s="49"/>
      <c r="I492" s="49"/>
      <c r="J492" s="49"/>
      <c r="K492" s="49"/>
      <c r="L492" s="49"/>
      <c r="M492" s="49"/>
      <c r="N492" s="49"/>
      <c r="O492" s="49"/>
      <c r="P492" s="49"/>
      <c r="Q492" s="49"/>
      <c r="R492" s="49"/>
      <c r="S492" s="49"/>
      <c r="T492" s="49"/>
      <c r="U492" s="49"/>
      <c r="V492" s="49"/>
      <c r="W492" s="49"/>
      <c r="X492" s="49"/>
      <c r="Y492" s="49"/>
      <c r="Z492" s="49"/>
      <c r="AA492" s="49"/>
      <c r="AB492" s="49"/>
      <c r="AC492" s="49"/>
      <c r="AD492" s="49"/>
    </row>
    <row r="493" ht="15.75" customHeight="1">
      <c r="A493" s="50"/>
      <c r="B493" s="49"/>
      <c r="C493" s="49"/>
      <c r="D493" s="49"/>
      <c r="E493" s="49"/>
      <c r="F493" s="49"/>
      <c r="G493" s="49"/>
      <c r="H493" s="49"/>
      <c r="I493" s="49"/>
      <c r="J493" s="49"/>
      <c r="K493" s="49"/>
      <c r="L493" s="49"/>
      <c r="M493" s="49"/>
      <c r="N493" s="49"/>
      <c r="O493" s="49"/>
      <c r="P493" s="49"/>
      <c r="Q493" s="49"/>
      <c r="R493" s="49"/>
      <c r="S493" s="49"/>
      <c r="T493" s="49"/>
      <c r="U493" s="49"/>
      <c r="V493" s="49"/>
      <c r="W493" s="49"/>
      <c r="X493" s="49"/>
      <c r="Y493" s="49"/>
      <c r="Z493" s="49"/>
      <c r="AA493" s="49"/>
      <c r="AB493" s="49"/>
      <c r="AC493" s="49"/>
      <c r="AD493" s="49"/>
    </row>
    <row r="494" ht="15.75" customHeight="1">
      <c r="A494" s="50"/>
      <c r="B494" s="49"/>
      <c r="C494" s="49"/>
      <c r="D494" s="49"/>
      <c r="E494" s="49"/>
      <c r="F494" s="49"/>
      <c r="G494" s="49"/>
      <c r="H494" s="49"/>
      <c r="I494" s="49"/>
      <c r="J494" s="49"/>
      <c r="K494" s="49"/>
      <c r="L494" s="49"/>
      <c r="M494" s="49"/>
      <c r="N494" s="49"/>
      <c r="O494" s="49"/>
      <c r="P494" s="49"/>
      <c r="Q494" s="49"/>
      <c r="R494" s="49"/>
      <c r="S494" s="49"/>
      <c r="T494" s="49"/>
      <c r="U494" s="49"/>
      <c r="V494" s="49"/>
      <c r="W494" s="49"/>
      <c r="X494" s="49"/>
      <c r="Y494" s="49"/>
      <c r="Z494" s="49"/>
      <c r="AA494" s="49"/>
      <c r="AB494" s="49"/>
      <c r="AC494" s="49"/>
      <c r="AD494" s="49"/>
    </row>
    <row r="495" ht="15.75" customHeight="1">
      <c r="A495" s="50"/>
      <c r="B495" s="49"/>
      <c r="C495" s="49"/>
      <c r="D495" s="49"/>
      <c r="E495" s="49"/>
      <c r="F495" s="49"/>
      <c r="G495" s="49"/>
      <c r="H495" s="49"/>
      <c r="I495" s="49"/>
      <c r="J495" s="49"/>
      <c r="K495" s="49"/>
      <c r="L495" s="49"/>
      <c r="M495" s="49"/>
      <c r="N495" s="49"/>
      <c r="O495" s="49"/>
      <c r="P495" s="49"/>
      <c r="Q495" s="49"/>
      <c r="R495" s="49"/>
      <c r="S495" s="49"/>
      <c r="T495" s="49"/>
      <c r="U495" s="49"/>
      <c r="V495" s="49"/>
      <c r="W495" s="49"/>
      <c r="X495" s="49"/>
      <c r="Y495" s="49"/>
      <c r="Z495" s="49"/>
      <c r="AA495" s="49"/>
      <c r="AB495" s="49"/>
      <c r="AC495" s="49"/>
      <c r="AD495" s="49"/>
    </row>
    <row r="496" ht="15.75" customHeight="1">
      <c r="A496" s="50"/>
      <c r="B496" s="49"/>
      <c r="C496" s="49"/>
      <c r="D496" s="49"/>
      <c r="E496" s="49"/>
      <c r="F496" s="49"/>
      <c r="G496" s="49"/>
      <c r="H496" s="49"/>
      <c r="I496" s="49"/>
      <c r="J496" s="49"/>
      <c r="K496" s="49"/>
      <c r="L496" s="49"/>
      <c r="M496" s="49"/>
      <c r="N496" s="49"/>
      <c r="O496" s="49"/>
      <c r="P496" s="49"/>
      <c r="Q496" s="49"/>
      <c r="R496" s="49"/>
      <c r="S496" s="49"/>
      <c r="T496" s="49"/>
      <c r="U496" s="49"/>
      <c r="V496" s="49"/>
      <c r="W496" s="49"/>
      <c r="X496" s="49"/>
      <c r="Y496" s="49"/>
      <c r="Z496" s="49"/>
      <c r="AA496" s="49"/>
      <c r="AB496" s="49"/>
      <c r="AC496" s="49"/>
      <c r="AD496" s="49"/>
    </row>
    <row r="497" ht="15.75" customHeight="1">
      <c r="A497" s="50"/>
      <c r="B497" s="49"/>
      <c r="C497" s="49"/>
      <c r="D497" s="49"/>
      <c r="E497" s="49"/>
      <c r="F497" s="49"/>
      <c r="G497" s="49"/>
      <c r="H497" s="49"/>
      <c r="I497" s="49"/>
      <c r="J497" s="49"/>
      <c r="K497" s="49"/>
      <c r="L497" s="49"/>
      <c r="M497" s="49"/>
      <c r="N497" s="49"/>
      <c r="O497" s="49"/>
      <c r="P497" s="49"/>
      <c r="Q497" s="49"/>
      <c r="R497" s="49"/>
      <c r="S497" s="49"/>
      <c r="T497" s="49"/>
      <c r="U497" s="49"/>
      <c r="V497" s="49"/>
      <c r="W497" s="49"/>
      <c r="X497" s="49"/>
      <c r="Y497" s="49"/>
      <c r="Z497" s="49"/>
      <c r="AA497" s="49"/>
      <c r="AB497" s="49"/>
      <c r="AC497" s="49"/>
      <c r="AD497" s="49"/>
    </row>
    <row r="498" ht="15.75" customHeight="1">
      <c r="A498" s="50"/>
      <c r="B498" s="49"/>
      <c r="C498" s="49"/>
      <c r="D498" s="49"/>
      <c r="E498" s="49"/>
      <c r="F498" s="49"/>
      <c r="G498" s="49"/>
      <c r="H498" s="49"/>
      <c r="I498" s="49"/>
      <c r="J498" s="49"/>
      <c r="K498" s="49"/>
      <c r="L498" s="49"/>
      <c r="M498" s="49"/>
      <c r="N498" s="49"/>
      <c r="O498" s="49"/>
      <c r="P498" s="49"/>
      <c r="Q498" s="49"/>
      <c r="R498" s="49"/>
      <c r="S498" s="49"/>
      <c r="T498" s="49"/>
      <c r="U498" s="49"/>
      <c r="V498" s="49"/>
      <c r="W498" s="49"/>
      <c r="X498" s="49"/>
      <c r="Y498" s="49"/>
      <c r="Z498" s="49"/>
      <c r="AA498" s="49"/>
      <c r="AB498" s="49"/>
      <c r="AC498" s="49"/>
      <c r="AD498" s="49"/>
    </row>
    <row r="499" ht="15.75" customHeight="1">
      <c r="A499" s="50"/>
      <c r="B499" s="49"/>
      <c r="C499" s="49"/>
      <c r="D499" s="49"/>
      <c r="E499" s="49"/>
      <c r="F499" s="49"/>
      <c r="G499" s="49"/>
      <c r="H499" s="49"/>
      <c r="I499" s="49"/>
      <c r="J499" s="49"/>
      <c r="K499" s="49"/>
      <c r="L499" s="49"/>
      <c r="M499" s="49"/>
      <c r="N499" s="49"/>
      <c r="O499" s="49"/>
      <c r="P499" s="49"/>
      <c r="Q499" s="49"/>
      <c r="R499" s="49"/>
      <c r="S499" s="49"/>
      <c r="T499" s="49"/>
      <c r="U499" s="49"/>
      <c r="V499" s="49"/>
      <c r="W499" s="49"/>
      <c r="X499" s="49"/>
      <c r="Y499" s="49"/>
      <c r="Z499" s="49"/>
      <c r="AA499" s="49"/>
      <c r="AB499" s="49"/>
      <c r="AC499" s="49"/>
      <c r="AD499" s="49"/>
    </row>
    <row r="500" ht="15.75" customHeight="1">
      <c r="A500" s="50"/>
      <c r="B500" s="49"/>
      <c r="C500" s="49"/>
      <c r="D500" s="49"/>
      <c r="E500" s="49"/>
      <c r="F500" s="49"/>
      <c r="G500" s="49"/>
      <c r="H500" s="49"/>
      <c r="I500" s="49"/>
      <c r="J500" s="49"/>
      <c r="K500" s="49"/>
      <c r="L500" s="49"/>
      <c r="M500" s="49"/>
      <c r="N500" s="49"/>
      <c r="O500" s="49"/>
      <c r="P500" s="49"/>
      <c r="Q500" s="49"/>
      <c r="R500" s="49"/>
      <c r="S500" s="49"/>
      <c r="T500" s="49"/>
      <c r="U500" s="49"/>
      <c r="V500" s="49"/>
      <c r="W500" s="49"/>
      <c r="X500" s="49"/>
      <c r="Y500" s="49"/>
      <c r="Z500" s="49"/>
      <c r="AA500" s="49"/>
      <c r="AB500" s="49"/>
      <c r="AC500" s="49"/>
      <c r="AD500" s="49"/>
    </row>
    <row r="501" ht="15.75" customHeight="1">
      <c r="A501" s="50"/>
      <c r="B501" s="49"/>
      <c r="C501" s="49"/>
      <c r="D501" s="49"/>
      <c r="E501" s="49"/>
      <c r="F501" s="49"/>
      <c r="G501" s="49"/>
      <c r="H501" s="49"/>
      <c r="I501" s="49"/>
      <c r="J501" s="49"/>
      <c r="K501" s="49"/>
      <c r="L501" s="49"/>
      <c r="M501" s="49"/>
      <c r="N501" s="49"/>
      <c r="O501" s="49"/>
      <c r="P501" s="49"/>
      <c r="Q501" s="49"/>
      <c r="R501" s="49"/>
      <c r="S501" s="49"/>
      <c r="T501" s="49"/>
      <c r="U501" s="49"/>
      <c r="V501" s="49"/>
      <c r="W501" s="49"/>
      <c r="X501" s="49"/>
      <c r="Y501" s="49"/>
      <c r="Z501" s="49"/>
      <c r="AA501" s="49"/>
      <c r="AB501" s="49"/>
      <c r="AC501" s="49"/>
      <c r="AD501" s="49"/>
    </row>
    <row r="502" ht="15.75" customHeight="1">
      <c r="A502" s="50"/>
      <c r="B502" s="49"/>
      <c r="C502" s="49"/>
      <c r="D502" s="49"/>
      <c r="E502" s="49"/>
      <c r="F502" s="49"/>
      <c r="G502" s="49"/>
      <c r="H502" s="49"/>
      <c r="I502" s="49"/>
      <c r="J502" s="49"/>
      <c r="K502" s="49"/>
      <c r="L502" s="49"/>
      <c r="M502" s="49"/>
      <c r="N502" s="49"/>
      <c r="O502" s="49"/>
      <c r="P502" s="49"/>
      <c r="Q502" s="49"/>
      <c r="R502" s="49"/>
      <c r="S502" s="49"/>
      <c r="T502" s="49"/>
      <c r="U502" s="49"/>
      <c r="V502" s="49"/>
      <c r="W502" s="49"/>
      <c r="X502" s="49"/>
      <c r="Y502" s="49"/>
      <c r="Z502" s="49"/>
      <c r="AA502" s="49"/>
      <c r="AB502" s="49"/>
      <c r="AC502" s="49"/>
      <c r="AD502" s="49"/>
    </row>
    <row r="503" ht="15.75" customHeight="1">
      <c r="A503" s="50"/>
      <c r="B503" s="49"/>
      <c r="C503" s="49"/>
      <c r="D503" s="49"/>
      <c r="E503" s="49"/>
      <c r="F503" s="49"/>
      <c r="G503" s="49"/>
      <c r="H503" s="49"/>
      <c r="I503" s="49"/>
      <c r="J503" s="49"/>
      <c r="K503" s="49"/>
      <c r="L503" s="49"/>
      <c r="M503" s="49"/>
      <c r="N503" s="49"/>
      <c r="O503" s="49"/>
      <c r="P503" s="49"/>
      <c r="Q503" s="49"/>
      <c r="R503" s="49"/>
      <c r="S503" s="49"/>
      <c r="T503" s="49"/>
      <c r="U503" s="49"/>
      <c r="V503" s="49"/>
      <c r="W503" s="49"/>
      <c r="X503" s="49"/>
      <c r="Y503" s="49"/>
      <c r="Z503" s="49"/>
      <c r="AA503" s="49"/>
      <c r="AB503" s="49"/>
      <c r="AC503" s="49"/>
      <c r="AD503" s="49"/>
    </row>
    <row r="504" ht="15.75" customHeight="1">
      <c r="A504" s="50"/>
      <c r="B504" s="49"/>
      <c r="C504" s="49"/>
      <c r="D504" s="49"/>
      <c r="E504" s="49"/>
      <c r="F504" s="49"/>
      <c r="G504" s="49"/>
      <c r="H504" s="49"/>
      <c r="I504" s="49"/>
      <c r="J504" s="49"/>
      <c r="K504" s="49"/>
      <c r="L504" s="49"/>
      <c r="M504" s="49"/>
      <c r="N504" s="49"/>
      <c r="O504" s="49"/>
      <c r="P504" s="49"/>
      <c r="Q504" s="49"/>
      <c r="R504" s="49"/>
      <c r="S504" s="49"/>
      <c r="T504" s="49"/>
      <c r="U504" s="49"/>
      <c r="V504" s="49"/>
      <c r="W504" s="49"/>
      <c r="X504" s="49"/>
      <c r="Y504" s="49"/>
      <c r="Z504" s="49"/>
      <c r="AA504" s="49"/>
      <c r="AB504" s="49"/>
      <c r="AC504" s="49"/>
      <c r="AD504" s="49"/>
    </row>
    <row r="505" ht="15.75" customHeight="1">
      <c r="A505" s="50"/>
      <c r="B505" s="49"/>
      <c r="C505" s="49"/>
      <c r="D505" s="49"/>
      <c r="E505" s="49"/>
      <c r="F505" s="49"/>
      <c r="G505" s="49"/>
      <c r="H505" s="49"/>
      <c r="I505" s="49"/>
      <c r="J505" s="49"/>
      <c r="K505" s="49"/>
      <c r="L505" s="49"/>
      <c r="M505" s="49"/>
      <c r="N505" s="49"/>
      <c r="O505" s="49"/>
      <c r="P505" s="49"/>
      <c r="Q505" s="49"/>
      <c r="R505" s="49"/>
      <c r="S505" s="49"/>
      <c r="T505" s="49"/>
      <c r="U505" s="49"/>
      <c r="V505" s="49"/>
      <c r="W505" s="49"/>
      <c r="X505" s="49"/>
      <c r="Y505" s="49"/>
      <c r="Z505" s="49"/>
      <c r="AA505" s="49"/>
      <c r="AB505" s="49"/>
      <c r="AC505" s="49"/>
      <c r="AD505" s="49"/>
    </row>
    <row r="506" ht="15.75" customHeight="1">
      <c r="A506" s="50"/>
      <c r="B506" s="49"/>
      <c r="C506" s="49"/>
      <c r="D506" s="49"/>
      <c r="E506" s="49"/>
      <c r="F506" s="49"/>
      <c r="G506" s="49"/>
      <c r="H506" s="49"/>
      <c r="I506" s="49"/>
      <c r="J506" s="49"/>
      <c r="K506" s="49"/>
      <c r="L506" s="49"/>
      <c r="M506" s="49"/>
      <c r="N506" s="49"/>
      <c r="O506" s="49"/>
      <c r="P506" s="49"/>
      <c r="Q506" s="49"/>
      <c r="R506" s="49"/>
      <c r="S506" s="49"/>
      <c r="T506" s="49"/>
      <c r="U506" s="49"/>
      <c r="V506" s="49"/>
      <c r="W506" s="49"/>
      <c r="X506" s="49"/>
      <c r="Y506" s="49"/>
      <c r="Z506" s="49"/>
      <c r="AA506" s="49"/>
      <c r="AB506" s="49"/>
      <c r="AC506" s="49"/>
      <c r="AD506" s="49"/>
    </row>
    <row r="507" ht="15.75" customHeight="1">
      <c r="A507" s="50"/>
      <c r="B507" s="49"/>
      <c r="C507" s="49"/>
      <c r="D507" s="49"/>
      <c r="E507" s="49"/>
      <c r="F507" s="49"/>
      <c r="G507" s="49"/>
      <c r="H507" s="49"/>
      <c r="I507" s="49"/>
      <c r="J507" s="49"/>
      <c r="K507" s="49"/>
      <c r="L507" s="49"/>
      <c r="M507" s="49"/>
      <c r="N507" s="49"/>
      <c r="O507" s="49"/>
      <c r="P507" s="49"/>
      <c r="Q507" s="49"/>
      <c r="R507" s="49"/>
      <c r="S507" s="49"/>
      <c r="T507" s="49"/>
      <c r="U507" s="49"/>
      <c r="V507" s="49"/>
      <c r="W507" s="49"/>
      <c r="X507" s="49"/>
      <c r="Y507" s="49"/>
      <c r="Z507" s="49"/>
      <c r="AA507" s="49"/>
      <c r="AB507" s="49"/>
      <c r="AC507" s="49"/>
      <c r="AD507" s="49"/>
    </row>
    <row r="508" ht="15.75" customHeight="1">
      <c r="A508" s="50"/>
      <c r="B508" s="49"/>
      <c r="C508" s="49"/>
      <c r="D508" s="49"/>
      <c r="E508" s="49"/>
      <c r="F508" s="49"/>
      <c r="G508" s="49"/>
      <c r="H508" s="49"/>
      <c r="I508" s="49"/>
      <c r="J508" s="49"/>
      <c r="K508" s="49"/>
      <c r="L508" s="49"/>
      <c r="M508" s="49"/>
      <c r="N508" s="49"/>
      <c r="O508" s="49"/>
      <c r="P508" s="49"/>
      <c r="Q508" s="49"/>
      <c r="R508" s="49"/>
      <c r="S508" s="49"/>
      <c r="T508" s="49"/>
      <c r="U508" s="49"/>
      <c r="V508" s="49"/>
      <c r="W508" s="49"/>
      <c r="X508" s="49"/>
      <c r="Y508" s="49"/>
      <c r="Z508" s="49"/>
      <c r="AA508" s="49"/>
      <c r="AB508" s="49"/>
      <c r="AC508" s="49"/>
      <c r="AD508" s="49"/>
    </row>
    <row r="509" ht="15.75" customHeight="1">
      <c r="A509" s="50"/>
      <c r="B509" s="49"/>
      <c r="C509" s="49"/>
      <c r="D509" s="49"/>
      <c r="E509" s="49"/>
      <c r="F509" s="49"/>
      <c r="G509" s="49"/>
      <c r="H509" s="49"/>
      <c r="I509" s="49"/>
      <c r="J509" s="49"/>
      <c r="K509" s="49"/>
      <c r="L509" s="49"/>
      <c r="M509" s="49"/>
      <c r="N509" s="49"/>
      <c r="O509" s="49"/>
      <c r="P509" s="49"/>
      <c r="Q509" s="49"/>
      <c r="R509" s="49"/>
      <c r="S509" s="49"/>
      <c r="T509" s="49"/>
      <c r="U509" s="49"/>
      <c r="V509" s="49"/>
      <c r="W509" s="49"/>
      <c r="X509" s="49"/>
      <c r="Y509" s="49"/>
      <c r="Z509" s="49"/>
      <c r="AA509" s="49"/>
      <c r="AB509" s="49"/>
      <c r="AC509" s="49"/>
      <c r="AD509" s="49"/>
    </row>
    <row r="510" ht="15.75" customHeight="1">
      <c r="A510" s="50"/>
      <c r="B510" s="49"/>
      <c r="C510" s="49"/>
      <c r="D510" s="49"/>
      <c r="E510" s="49"/>
      <c r="F510" s="49"/>
      <c r="G510" s="49"/>
      <c r="H510" s="49"/>
      <c r="I510" s="49"/>
      <c r="J510" s="49"/>
      <c r="K510" s="49"/>
      <c r="L510" s="49"/>
      <c r="M510" s="49"/>
      <c r="N510" s="49"/>
      <c r="O510" s="49"/>
      <c r="P510" s="49"/>
      <c r="Q510" s="49"/>
      <c r="R510" s="49"/>
      <c r="S510" s="49"/>
      <c r="T510" s="49"/>
      <c r="U510" s="49"/>
      <c r="V510" s="49"/>
      <c r="W510" s="49"/>
      <c r="X510" s="49"/>
      <c r="Y510" s="49"/>
      <c r="Z510" s="49"/>
      <c r="AA510" s="49"/>
      <c r="AB510" s="49"/>
      <c r="AC510" s="49"/>
      <c r="AD510" s="49"/>
    </row>
    <row r="511" ht="15.75" customHeight="1">
      <c r="A511" s="50"/>
      <c r="B511" s="49"/>
      <c r="C511" s="49"/>
      <c r="D511" s="49"/>
      <c r="E511" s="49"/>
      <c r="F511" s="49"/>
      <c r="G511" s="49"/>
      <c r="H511" s="49"/>
      <c r="I511" s="49"/>
      <c r="J511" s="49"/>
      <c r="K511" s="49"/>
      <c r="L511" s="49"/>
      <c r="M511" s="49"/>
      <c r="N511" s="49"/>
      <c r="O511" s="49"/>
      <c r="P511" s="49"/>
      <c r="Q511" s="49"/>
      <c r="R511" s="49"/>
      <c r="S511" s="49"/>
      <c r="T511" s="49"/>
      <c r="U511" s="49"/>
      <c r="V511" s="49"/>
      <c r="W511" s="49"/>
      <c r="X511" s="49"/>
      <c r="Y511" s="49"/>
      <c r="Z511" s="49"/>
      <c r="AA511" s="49"/>
      <c r="AB511" s="49"/>
      <c r="AC511" s="49"/>
      <c r="AD511" s="49"/>
    </row>
    <row r="512" ht="15.75" customHeight="1">
      <c r="A512" s="50"/>
      <c r="B512" s="49"/>
      <c r="C512" s="49"/>
      <c r="D512" s="49"/>
      <c r="E512" s="49"/>
      <c r="F512" s="49"/>
      <c r="G512" s="49"/>
      <c r="H512" s="49"/>
      <c r="I512" s="49"/>
      <c r="J512" s="49"/>
      <c r="K512" s="49"/>
      <c r="L512" s="49"/>
      <c r="M512" s="49"/>
      <c r="N512" s="49"/>
      <c r="O512" s="49"/>
      <c r="P512" s="49"/>
      <c r="Q512" s="49"/>
      <c r="R512" s="49"/>
      <c r="S512" s="49"/>
      <c r="T512" s="49"/>
      <c r="U512" s="49"/>
      <c r="V512" s="49"/>
      <c r="W512" s="49"/>
      <c r="X512" s="49"/>
      <c r="Y512" s="49"/>
      <c r="Z512" s="49"/>
      <c r="AA512" s="49"/>
      <c r="AB512" s="49"/>
      <c r="AC512" s="49"/>
      <c r="AD512" s="49"/>
    </row>
    <row r="513" ht="15.75" customHeight="1">
      <c r="A513" s="50"/>
      <c r="B513" s="49"/>
      <c r="C513" s="49"/>
      <c r="D513" s="49"/>
      <c r="E513" s="49"/>
      <c r="F513" s="49"/>
      <c r="G513" s="49"/>
      <c r="H513" s="49"/>
      <c r="I513" s="49"/>
      <c r="J513" s="49"/>
      <c r="K513" s="49"/>
      <c r="L513" s="49"/>
      <c r="M513" s="49"/>
      <c r="N513" s="49"/>
      <c r="O513" s="49"/>
      <c r="P513" s="49"/>
      <c r="Q513" s="49"/>
      <c r="R513" s="49"/>
      <c r="S513" s="49"/>
      <c r="T513" s="49"/>
      <c r="U513" s="49"/>
      <c r="V513" s="49"/>
      <c r="W513" s="49"/>
      <c r="X513" s="49"/>
      <c r="Y513" s="49"/>
      <c r="Z513" s="49"/>
      <c r="AA513" s="49"/>
      <c r="AB513" s="49"/>
      <c r="AC513" s="49"/>
      <c r="AD513" s="49"/>
    </row>
    <row r="514" ht="15.75" customHeight="1">
      <c r="A514" s="50"/>
      <c r="B514" s="49"/>
      <c r="C514" s="49"/>
      <c r="D514" s="49"/>
      <c r="E514" s="49"/>
      <c r="F514" s="49"/>
      <c r="G514" s="49"/>
      <c r="H514" s="49"/>
      <c r="I514" s="49"/>
      <c r="J514" s="49"/>
      <c r="K514" s="49"/>
      <c r="L514" s="49"/>
      <c r="M514" s="49"/>
      <c r="N514" s="49"/>
      <c r="O514" s="49"/>
      <c r="P514" s="49"/>
      <c r="Q514" s="49"/>
      <c r="R514" s="49"/>
      <c r="S514" s="49"/>
      <c r="T514" s="49"/>
      <c r="U514" s="49"/>
      <c r="V514" s="49"/>
      <c r="W514" s="49"/>
      <c r="X514" s="49"/>
      <c r="Y514" s="49"/>
      <c r="Z514" s="49"/>
      <c r="AA514" s="49"/>
      <c r="AB514" s="49"/>
      <c r="AC514" s="49"/>
      <c r="AD514" s="49"/>
    </row>
    <row r="515" ht="15.75" customHeight="1">
      <c r="A515" s="50"/>
      <c r="B515" s="49"/>
      <c r="C515" s="49"/>
      <c r="D515" s="49"/>
      <c r="E515" s="49"/>
      <c r="F515" s="49"/>
      <c r="G515" s="49"/>
      <c r="H515" s="49"/>
      <c r="I515" s="49"/>
      <c r="J515" s="49"/>
      <c r="K515" s="49"/>
      <c r="L515" s="49"/>
      <c r="M515" s="49"/>
      <c r="N515" s="49"/>
      <c r="O515" s="49"/>
      <c r="P515" s="49"/>
      <c r="Q515" s="49"/>
      <c r="R515" s="49"/>
      <c r="S515" s="49"/>
      <c r="T515" s="49"/>
      <c r="U515" s="49"/>
      <c r="V515" s="49"/>
      <c r="W515" s="49"/>
      <c r="X515" s="49"/>
      <c r="Y515" s="49"/>
      <c r="Z515" s="49"/>
      <c r="AA515" s="49"/>
      <c r="AB515" s="49"/>
      <c r="AC515" s="49"/>
      <c r="AD515" s="49"/>
    </row>
    <row r="516" ht="15.75" customHeight="1">
      <c r="A516" s="50"/>
      <c r="B516" s="49"/>
      <c r="C516" s="49"/>
      <c r="D516" s="49"/>
      <c r="E516" s="49"/>
      <c r="F516" s="49"/>
      <c r="G516" s="49"/>
      <c r="H516" s="49"/>
      <c r="I516" s="49"/>
      <c r="J516" s="49"/>
      <c r="K516" s="49"/>
      <c r="L516" s="49"/>
      <c r="M516" s="49"/>
      <c r="N516" s="49"/>
      <c r="O516" s="49"/>
      <c r="P516" s="49"/>
      <c r="Q516" s="49"/>
      <c r="R516" s="49"/>
      <c r="S516" s="49"/>
      <c r="T516" s="49"/>
      <c r="U516" s="49"/>
      <c r="V516" s="49"/>
      <c r="W516" s="49"/>
      <c r="X516" s="49"/>
      <c r="Y516" s="49"/>
      <c r="Z516" s="49"/>
      <c r="AA516" s="49"/>
      <c r="AB516" s="49"/>
      <c r="AC516" s="49"/>
      <c r="AD516" s="49"/>
    </row>
    <row r="517" ht="15.75" customHeight="1">
      <c r="A517" s="50"/>
      <c r="B517" s="49"/>
      <c r="C517" s="49"/>
      <c r="D517" s="49"/>
      <c r="E517" s="49"/>
      <c r="F517" s="49"/>
      <c r="G517" s="49"/>
      <c r="H517" s="49"/>
      <c r="I517" s="49"/>
      <c r="J517" s="49"/>
      <c r="K517" s="49"/>
      <c r="L517" s="49"/>
      <c r="M517" s="49"/>
      <c r="N517" s="49"/>
      <c r="O517" s="49"/>
      <c r="P517" s="49"/>
      <c r="Q517" s="49"/>
      <c r="R517" s="49"/>
      <c r="S517" s="49"/>
      <c r="T517" s="49"/>
      <c r="U517" s="49"/>
      <c r="V517" s="49"/>
      <c r="W517" s="49"/>
      <c r="X517" s="49"/>
      <c r="Y517" s="49"/>
      <c r="Z517" s="49"/>
      <c r="AA517" s="49"/>
      <c r="AB517" s="49"/>
      <c r="AC517" s="49"/>
      <c r="AD517" s="49"/>
    </row>
    <row r="518" ht="15.75" customHeight="1">
      <c r="A518" s="50"/>
      <c r="B518" s="49"/>
      <c r="C518" s="49"/>
      <c r="D518" s="49"/>
      <c r="E518" s="49"/>
      <c r="F518" s="49"/>
      <c r="G518" s="49"/>
      <c r="H518" s="49"/>
      <c r="I518" s="49"/>
      <c r="J518" s="49"/>
      <c r="K518" s="49"/>
      <c r="L518" s="49"/>
      <c r="M518" s="49"/>
      <c r="N518" s="49"/>
      <c r="O518" s="49"/>
      <c r="P518" s="49"/>
      <c r="Q518" s="49"/>
      <c r="R518" s="49"/>
      <c r="S518" s="49"/>
      <c r="T518" s="49"/>
      <c r="U518" s="49"/>
      <c r="V518" s="49"/>
      <c r="W518" s="49"/>
      <c r="X518" s="49"/>
      <c r="Y518" s="49"/>
      <c r="Z518" s="49"/>
      <c r="AA518" s="49"/>
      <c r="AB518" s="49"/>
      <c r="AC518" s="49"/>
      <c r="AD518" s="49"/>
    </row>
    <row r="519" ht="15.75" customHeight="1">
      <c r="A519" s="50"/>
      <c r="B519" s="49"/>
      <c r="C519" s="49"/>
      <c r="D519" s="49"/>
      <c r="E519" s="49"/>
      <c r="F519" s="49"/>
      <c r="G519" s="49"/>
      <c r="H519" s="49"/>
      <c r="I519" s="49"/>
      <c r="J519" s="49"/>
      <c r="K519" s="49"/>
      <c r="L519" s="49"/>
      <c r="M519" s="49"/>
      <c r="N519" s="49"/>
      <c r="O519" s="49"/>
      <c r="P519" s="49"/>
      <c r="Q519" s="49"/>
      <c r="R519" s="49"/>
      <c r="S519" s="49"/>
      <c r="T519" s="49"/>
      <c r="U519" s="49"/>
      <c r="V519" s="49"/>
      <c r="W519" s="49"/>
      <c r="X519" s="49"/>
      <c r="Y519" s="49"/>
      <c r="Z519" s="49"/>
      <c r="AA519" s="49"/>
      <c r="AB519" s="49"/>
      <c r="AC519" s="49"/>
      <c r="AD519" s="49"/>
    </row>
    <row r="520" ht="15.75" customHeight="1">
      <c r="A520" s="50"/>
      <c r="B520" s="49"/>
      <c r="C520" s="49"/>
      <c r="D520" s="49"/>
      <c r="E520" s="49"/>
      <c r="F520" s="49"/>
      <c r="G520" s="49"/>
      <c r="H520" s="49"/>
      <c r="I520" s="49"/>
      <c r="J520" s="49"/>
      <c r="K520" s="49"/>
      <c r="L520" s="49"/>
      <c r="M520" s="49"/>
      <c r="N520" s="49"/>
      <c r="O520" s="49"/>
      <c r="P520" s="49"/>
      <c r="Q520" s="49"/>
      <c r="R520" s="49"/>
      <c r="S520" s="49"/>
      <c r="T520" s="49"/>
      <c r="U520" s="49"/>
      <c r="V520" s="49"/>
      <c r="W520" s="49"/>
      <c r="X520" s="49"/>
      <c r="Y520" s="49"/>
      <c r="Z520" s="49"/>
      <c r="AA520" s="49"/>
      <c r="AB520" s="49"/>
      <c r="AC520" s="49"/>
      <c r="AD520" s="49"/>
    </row>
    <row r="521" ht="15.75" customHeight="1">
      <c r="A521" s="50"/>
      <c r="B521" s="49"/>
      <c r="C521" s="49"/>
      <c r="D521" s="49"/>
      <c r="E521" s="49"/>
      <c r="F521" s="49"/>
      <c r="G521" s="49"/>
      <c r="H521" s="49"/>
      <c r="I521" s="49"/>
      <c r="J521" s="49"/>
      <c r="K521" s="49"/>
      <c r="L521" s="49"/>
      <c r="M521" s="49"/>
      <c r="N521" s="49"/>
      <c r="O521" s="49"/>
      <c r="P521" s="49"/>
      <c r="Q521" s="49"/>
      <c r="R521" s="49"/>
      <c r="S521" s="49"/>
      <c r="T521" s="49"/>
      <c r="U521" s="49"/>
      <c r="V521" s="49"/>
      <c r="W521" s="49"/>
      <c r="X521" s="49"/>
      <c r="Y521" s="49"/>
      <c r="Z521" s="49"/>
      <c r="AA521" s="49"/>
      <c r="AB521" s="49"/>
      <c r="AC521" s="49"/>
      <c r="AD521" s="49"/>
    </row>
    <row r="522" ht="15.75" customHeight="1">
      <c r="A522" s="50"/>
      <c r="B522" s="49"/>
      <c r="C522" s="49"/>
      <c r="D522" s="49"/>
      <c r="E522" s="49"/>
      <c r="F522" s="49"/>
      <c r="G522" s="49"/>
      <c r="H522" s="49"/>
      <c r="I522" s="49"/>
      <c r="J522" s="49"/>
      <c r="K522" s="49"/>
      <c r="L522" s="49"/>
      <c r="M522" s="49"/>
      <c r="N522" s="49"/>
      <c r="O522" s="49"/>
      <c r="P522" s="49"/>
      <c r="Q522" s="49"/>
      <c r="R522" s="49"/>
      <c r="S522" s="49"/>
      <c r="T522" s="49"/>
      <c r="U522" s="49"/>
      <c r="V522" s="49"/>
      <c r="W522" s="49"/>
      <c r="X522" s="49"/>
      <c r="Y522" s="49"/>
      <c r="Z522" s="49"/>
      <c r="AA522" s="49"/>
      <c r="AB522" s="49"/>
      <c r="AC522" s="49"/>
      <c r="AD522" s="49"/>
    </row>
    <row r="523" ht="15.75" customHeight="1">
      <c r="A523" s="50"/>
      <c r="B523" s="49"/>
      <c r="C523" s="49"/>
      <c r="D523" s="49"/>
      <c r="E523" s="49"/>
      <c r="F523" s="49"/>
      <c r="G523" s="49"/>
      <c r="H523" s="49"/>
      <c r="I523" s="49"/>
      <c r="J523" s="49"/>
      <c r="K523" s="49"/>
      <c r="L523" s="49"/>
      <c r="M523" s="49"/>
      <c r="N523" s="49"/>
      <c r="O523" s="49"/>
      <c r="P523" s="49"/>
      <c r="Q523" s="49"/>
      <c r="R523" s="49"/>
      <c r="S523" s="49"/>
      <c r="T523" s="49"/>
      <c r="U523" s="49"/>
      <c r="V523" s="49"/>
      <c r="W523" s="49"/>
      <c r="X523" s="49"/>
      <c r="Y523" s="49"/>
      <c r="Z523" s="49"/>
      <c r="AA523" s="49"/>
      <c r="AB523" s="49"/>
      <c r="AC523" s="49"/>
      <c r="AD523" s="49"/>
    </row>
    <row r="524" ht="15.75" customHeight="1">
      <c r="A524" s="50"/>
      <c r="B524" s="49"/>
      <c r="C524" s="49"/>
      <c r="D524" s="49"/>
      <c r="E524" s="49"/>
      <c r="F524" s="49"/>
      <c r="G524" s="49"/>
      <c r="H524" s="49"/>
      <c r="I524" s="49"/>
      <c r="J524" s="49"/>
      <c r="K524" s="49"/>
      <c r="L524" s="49"/>
      <c r="M524" s="49"/>
      <c r="N524" s="49"/>
      <c r="O524" s="49"/>
      <c r="P524" s="49"/>
      <c r="Q524" s="49"/>
      <c r="R524" s="49"/>
      <c r="S524" s="49"/>
      <c r="T524" s="49"/>
      <c r="U524" s="49"/>
      <c r="V524" s="49"/>
      <c r="W524" s="49"/>
      <c r="X524" s="49"/>
      <c r="Y524" s="49"/>
      <c r="Z524" s="49"/>
      <c r="AA524" s="49"/>
      <c r="AB524" s="49"/>
      <c r="AC524" s="49"/>
      <c r="AD524" s="49"/>
    </row>
    <row r="525" ht="15.75" customHeight="1">
      <c r="A525" s="50"/>
      <c r="B525" s="49"/>
      <c r="C525" s="49"/>
      <c r="D525" s="49"/>
      <c r="E525" s="49"/>
      <c r="F525" s="49"/>
      <c r="G525" s="49"/>
      <c r="H525" s="49"/>
      <c r="I525" s="49"/>
      <c r="J525" s="49"/>
      <c r="K525" s="49"/>
      <c r="L525" s="49"/>
      <c r="M525" s="49"/>
      <c r="N525" s="49"/>
      <c r="O525" s="49"/>
      <c r="P525" s="49"/>
      <c r="Q525" s="49"/>
      <c r="R525" s="49"/>
      <c r="S525" s="49"/>
      <c r="T525" s="49"/>
      <c r="U525" s="49"/>
      <c r="V525" s="49"/>
      <c r="W525" s="49"/>
      <c r="X525" s="49"/>
      <c r="Y525" s="49"/>
      <c r="Z525" s="49"/>
      <c r="AA525" s="49"/>
      <c r="AB525" s="49"/>
      <c r="AC525" s="49"/>
      <c r="AD525" s="49"/>
    </row>
    <row r="526" ht="15.75" customHeight="1">
      <c r="A526" s="50"/>
      <c r="B526" s="49"/>
      <c r="C526" s="49"/>
      <c r="D526" s="49"/>
      <c r="E526" s="49"/>
      <c r="F526" s="49"/>
      <c r="G526" s="49"/>
      <c r="H526" s="49"/>
      <c r="I526" s="49"/>
      <c r="J526" s="49"/>
      <c r="K526" s="49"/>
      <c r="L526" s="49"/>
      <c r="M526" s="49"/>
      <c r="N526" s="49"/>
      <c r="O526" s="49"/>
      <c r="P526" s="49"/>
      <c r="Q526" s="49"/>
      <c r="R526" s="49"/>
      <c r="S526" s="49"/>
      <c r="T526" s="49"/>
      <c r="U526" s="49"/>
      <c r="V526" s="49"/>
      <c r="W526" s="49"/>
      <c r="X526" s="49"/>
      <c r="Y526" s="49"/>
      <c r="Z526" s="49"/>
      <c r="AA526" s="49"/>
      <c r="AB526" s="49"/>
      <c r="AC526" s="49"/>
      <c r="AD526" s="49"/>
    </row>
    <row r="527" ht="15.75" customHeight="1">
      <c r="A527" s="50"/>
      <c r="B527" s="49"/>
      <c r="C527" s="49"/>
      <c r="D527" s="49"/>
      <c r="E527" s="49"/>
      <c r="F527" s="49"/>
      <c r="G527" s="49"/>
      <c r="H527" s="49"/>
      <c r="I527" s="49"/>
      <c r="J527" s="49"/>
      <c r="K527" s="49"/>
      <c r="L527" s="49"/>
      <c r="M527" s="49"/>
      <c r="N527" s="49"/>
      <c r="O527" s="49"/>
      <c r="P527" s="49"/>
      <c r="Q527" s="49"/>
      <c r="R527" s="49"/>
      <c r="S527" s="49"/>
      <c r="T527" s="49"/>
      <c r="U527" s="49"/>
      <c r="V527" s="49"/>
      <c r="W527" s="49"/>
      <c r="X527" s="49"/>
      <c r="Y527" s="49"/>
      <c r="Z527" s="49"/>
      <c r="AA527" s="49"/>
      <c r="AB527" s="49"/>
      <c r="AC527" s="49"/>
      <c r="AD527" s="49"/>
    </row>
    <row r="528" ht="15.75" customHeight="1">
      <c r="A528" s="50"/>
      <c r="B528" s="49"/>
      <c r="C528" s="49"/>
      <c r="D528" s="49"/>
      <c r="E528" s="49"/>
      <c r="F528" s="49"/>
      <c r="G528" s="49"/>
      <c r="H528" s="49"/>
      <c r="I528" s="49"/>
      <c r="J528" s="49"/>
      <c r="K528" s="49"/>
      <c r="L528" s="49"/>
      <c r="M528" s="49"/>
      <c r="N528" s="49"/>
      <c r="O528" s="49"/>
      <c r="P528" s="49"/>
      <c r="Q528" s="49"/>
      <c r="R528" s="49"/>
      <c r="S528" s="49"/>
      <c r="T528" s="49"/>
      <c r="U528" s="49"/>
      <c r="V528" s="49"/>
      <c r="W528" s="49"/>
      <c r="X528" s="49"/>
      <c r="Y528" s="49"/>
      <c r="Z528" s="49"/>
      <c r="AA528" s="49"/>
      <c r="AB528" s="49"/>
      <c r="AC528" s="49"/>
      <c r="AD528" s="49"/>
    </row>
    <row r="529" ht="15.75" customHeight="1">
      <c r="A529" s="50"/>
      <c r="B529" s="49"/>
      <c r="C529" s="49"/>
      <c r="D529" s="49"/>
      <c r="E529" s="49"/>
      <c r="F529" s="49"/>
      <c r="G529" s="49"/>
      <c r="H529" s="49"/>
      <c r="I529" s="49"/>
      <c r="J529" s="49"/>
      <c r="K529" s="49"/>
      <c r="L529" s="49"/>
      <c r="M529" s="49"/>
      <c r="N529" s="49"/>
      <c r="O529" s="49"/>
      <c r="P529" s="49"/>
      <c r="Q529" s="49"/>
      <c r="R529" s="49"/>
      <c r="S529" s="49"/>
      <c r="T529" s="49"/>
      <c r="U529" s="49"/>
      <c r="V529" s="49"/>
      <c r="W529" s="49"/>
      <c r="X529" s="49"/>
      <c r="Y529" s="49"/>
      <c r="Z529" s="49"/>
      <c r="AA529" s="49"/>
      <c r="AB529" s="49"/>
      <c r="AC529" s="49"/>
      <c r="AD529" s="49"/>
    </row>
    <row r="530" ht="15.75" customHeight="1">
      <c r="A530" s="50"/>
      <c r="B530" s="49"/>
      <c r="C530" s="49"/>
      <c r="D530" s="49"/>
      <c r="E530" s="49"/>
      <c r="F530" s="49"/>
      <c r="G530" s="49"/>
      <c r="H530" s="49"/>
      <c r="I530" s="49"/>
      <c r="J530" s="49"/>
      <c r="K530" s="49"/>
      <c r="L530" s="49"/>
      <c r="M530" s="49"/>
      <c r="N530" s="49"/>
      <c r="O530" s="49"/>
      <c r="P530" s="49"/>
      <c r="Q530" s="49"/>
      <c r="R530" s="49"/>
      <c r="S530" s="49"/>
      <c r="T530" s="49"/>
      <c r="U530" s="49"/>
      <c r="V530" s="49"/>
      <c r="W530" s="49"/>
      <c r="X530" s="49"/>
      <c r="Y530" s="49"/>
      <c r="Z530" s="49"/>
      <c r="AA530" s="49"/>
      <c r="AB530" s="49"/>
      <c r="AC530" s="49"/>
      <c r="AD530" s="49"/>
    </row>
    <row r="531" ht="15.75" customHeight="1">
      <c r="A531" s="50"/>
      <c r="B531" s="49"/>
      <c r="C531" s="49"/>
      <c r="D531" s="49"/>
      <c r="E531" s="49"/>
      <c r="F531" s="49"/>
      <c r="G531" s="49"/>
      <c r="H531" s="49"/>
      <c r="I531" s="49"/>
      <c r="J531" s="49"/>
      <c r="K531" s="49"/>
      <c r="L531" s="49"/>
      <c r="M531" s="49"/>
      <c r="N531" s="49"/>
      <c r="O531" s="49"/>
      <c r="P531" s="49"/>
      <c r="Q531" s="49"/>
      <c r="R531" s="49"/>
      <c r="S531" s="49"/>
      <c r="T531" s="49"/>
      <c r="U531" s="49"/>
      <c r="V531" s="49"/>
      <c r="W531" s="49"/>
      <c r="X531" s="49"/>
      <c r="Y531" s="49"/>
      <c r="Z531" s="49"/>
      <c r="AA531" s="49"/>
      <c r="AB531" s="49"/>
      <c r="AC531" s="49"/>
      <c r="AD531" s="49"/>
    </row>
    <row r="532" ht="15.75" customHeight="1">
      <c r="A532" s="50"/>
      <c r="B532" s="49"/>
      <c r="C532" s="49"/>
      <c r="D532" s="49"/>
      <c r="E532" s="49"/>
      <c r="F532" s="49"/>
      <c r="G532" s="49"/>
      <c r="H532" s="49"/>
      <c r="I532" s="49"/>
      <c r="J532" s="49"/>
      <c r="K532" s="49"/>
      <c r="L532" s="49"/>
      <c r="M532" s="49"/>
      <c r="N532" s="49"/>
      <c r="O532" s="49"/>
      <c r="P532" s="49"/>
      <c r="Q532" s="49"/>
      <c r="R532" s="49"/>
      <c r="S532" s="49"/>
      <c r="T532" s="49"/>
      <c r="U532" s="49"/>
      <c r="V532" s="49"/>
      <c r="W532" s="49"/>
      <c r="X532" s="49"/>
      <c r="Y532" s="49"/>
      <c r="Z532" s="49"/>
      <c r="AA532" s="49"/>
      <c r="AB532" s="49"/>
      <c r="AC532" s="49"/>
      <c r="AD532" s="49"/>
    </row>
    <row r="533" ht="15.75" customHeight="1">
      <c r="A533" s="50"/>
      <c r="B533" s="49"/>
      <c r="C533" s="49"/>
      <c r="D533" s="49"/>
      <c r="E533" s="49"/>
      <c r="F533" s="49"/>
      <c r="G533" s="49"/>
      <c r="H533" s="49"/>
      <c r="I533" s="49"/>
      <c r="J533" s="49"/>
      <c r="K533" s="49"/>
      <c r="L533" s="49"/>
      <c r="M533" s="49"/>
      <c r="N533" s="49"/>
      <c r="O533" s="49"/>
      <c r="P533" s="49"/>
      <c r="Q533" s="49"/>
      <c r="R533" s="49"/>
      <c r="S533" s="49"/>
      <c r="T533" s="49"/>
      <c r="U533" s="49"/>
      <c r="V533" s="49"/>
      <c r="W533" s="49"/>
      <c r="X533" s="49"/>
      <c r="Y533" s="49"/>
      <c r="Z533" s="49"/>
      <c r="AA533" s="49"/>
      <c r="AB533" s="49"/>
      <c r="AC533" s="49"/>
      <c r="AD533" s="49"/>
    </row>
    <row r="534" ht="15.75" customHeight="1">
      <c r="A534" s="50"/>
      <c r="B534" s="49"/>
      <c r="C534" s="49"/>
      <c r="D534" s="49"/>
      <c r="E534" s="49"/>
      <c r="F534" s="49"/>
      <c r="G534" s="49"/>
      <c r="H534" s="49"/>
      <c r="I534" s="49"/>
      <c r="J534" s="49"/>
      <c r="K534" s="49"/>
      <c r="L534" s="49"/>
      <c r="M534" s="49"/>
      <c r="N534" s="49"/>
      <c r="O534" s="49"/>
      <c r="P534" s="49"/>
      <c r="Q534" s="49"/>
      <c r="R534" s="49"/>
      <c r="S534" s="49"/>
      <c r="T534" s="49"/>
      <c r="U534" s="49"/>
      <c r="V534" s="49"/>
      <c r="W534" s="49"/>
      <c r="X534" s="49"/>
      <c r="Y534" s="49"/>
      <c r="Z534" s="49"/>
      <c r="AA534" s="49"/>
      <c r="AB534" s="49"/>
      <c r="AC534" s="49"/>
      <c r="AD534" s="49"/>
    </row>
    <row r="535" ht="15.75" customHeight="1">
      <c r="A535" s="50"/>
      <c r="B535" s="49"/>
      <c r="C535" s="49"/>
      <c r="D535" s="49"/>
      <c r="E535" s="49"/>
      <c r="F535" s="49"/>
      <c r="G535" s="49"/>
      <c r="H535" s="49"/>
      <c r="I535" s="49"/>
      <c r="J535" s="49"/>
      <c r="K535" s="49"/>
      <c r="L535" s="49"/>
      <c r="M535" s="49"/>
      <c r="N535" s="49"/>
      <c r="O535" s="49"/>
      <c r="P535" s="49"/>
      <c r="Q535" s="49"/>
      <c r="R535" s="49"/>
      <c r="S535" s="49"/>
      <c r="T535" s="49"/>
      <c r="U535" s="49"/>
      <c r="V535" s="49"/>
      <c r="W535" s="49"/>
      <c r="X535" s="49"/>
      <c r="Y535" s="49"/>
      <c r="Z535" s="49"/>
      <c r="AA535" s="49"/>
      <c r="AB535" s="49"/>
      <c r="AC535" s="49"/>
      <c r="AD535" s="49"/>
    </row>
    <row r="536" ht="15.75" customHeight="1">
      <c r="A536" s="50"/>
      <c r="B536" s="49"/>
      <c r="C536" s="49"/>
      <c r="D536" s="49"/>
      <c r="E536" s="49"/>
      <c r="F536" s="49"/>
      <c r="G536" s="49"/>
      <c r="H536" s="49"/>
      <c r="I536" s="49"/>
      <c r="J536" s="49"/>
      <c r="K536" s="49"/>
      <c r="L536" s="49"/>
      <c r="M536" s="49"/>
      <c r="N536" s="49"/>
      <c r="O536" s="49"/>
      <c r="P536" s="49"/>
      <c r="Q536" s="49"/>
      <c r="R536" s="49"/>
      <c r="S536" s="49"/>
      <c r="T536" s="49"/>
      <c r="U536" s="49"/>
      <c r="V536" s="49"/>
      <c r="W536" s="49"/>
      <c r="X536" s="49"/>
      <c r="Y536" s="49"/>
      <c r="Z536" s="49"/>
      <c r="AA536" s="49"/>
      <c r="AB536" s="49"/>
      <c r="AC536" s="49"/>
      <c r="AD536" s="49"/>
    </row>
    <row r="537" ht="15.75" customHeight="1">
      <c r="A537" s="50"/>
      <c r="B537" s="49"/>
      <c r="C537" s="49"/>
      <c r="D537" s="49"/>
      <c r="E537" s="49"/>
      <c r="F537" s="49"/>
      <c r="G537" s="49"/>
      <c r="H537" s="49"/>
      <c r="I537" s="49"/>
      <c r="J537" s="49"/>
      <c r="K537" s="49"/>
      <c r="L537" s="49"/>
      <c r="M537" s="49"/>
      <c r="N537" s="49"/>
      <c r="O537" s="49"/>
      <c r="P537" s="49"/>
      <c r="Q537" s="49"/>
      <c r="R537" s="49"/>
      <c r="S537" s="49"/>
      <c r="T537" s="49"/>
      <c r="U537" s="49"/>
      <c r="V537" s="49"/>
      <c r="W537" s="49"/>
      <c r="X537" s="49"/>
      <c r="Y537" s="49"/>
      <c r="Z537" s="49"/>
      <c r="AA537" s="49"/>
      <c r="AB537" s="49"/>
      <c r="AC537" s="49"/>
      <c r="AD537" s="49"/>
    </row>
    <row r="538" ht="15.75" customHeight="1">
      <c r="A538" s="50"/>
      <c r="B538" s="49"/>
      <c r="C538" s="49"/>
      <c r="D538" s="49"/>
      <c r="E538" s="49"/>
      <c r="F538" s="49"/>
      <c r="G538" s="49"/>
      <c r="H538" s="49"/>
      <c r="I538" s="49"/>
      <c r="J538" s="49"/>
      <c r="K538" s="49"/>
      <c r="L538" s="49"/>
      <c r="M538" s="49"/>
      <c r="N538" s="49"/>
      <c r="O538" s="49"/>
      <c r="P538" s="49"/>
      <c r="Q538" s="49"/>
      <c r="R538" s="49"/>
      <c r="S538" s="49"/>
      <c r="T538" s="49"/>
      <c r="U538" s="49"/>
      <c r="V538" s="49"/>
      <c r="W538" s="49"/>
      <c r="X538" s="49"/>
      <c r="Y538" s="49"/>
      <c r="Z538" s="49"/>
      <c r="AA538" s="49"/>
      <c r="AB538" s="49"/>
      <c r="AC538" s="49"/>
      <c r="AD538" s="49"/>
    </row>
    <row r="539" ht="15.75" customHeight="1">
      <c r="A539" s="50"/>
      <c r="B539" s="49"/>
      <c r="C539" s="49"/>
      <c r="D539" s="49"/>
      <c r="E539" s="49"/>
      <c r="F539" s="49"/>
      <c r="G539" s="49"/>
      <c r="H539" s="49"/>
      <c r="I539" s="49"/>
      <c r="J539" s="49"/>
      <c r="K539" s="49"/>
      <c r="L539" s="49"/>
      <c r="M539" s="49"/>
      <c r="N539" s="49"/>
      <c r="O539" s="49"/>
      <c r="P539" s="49"/>
      <c r="Q539" s="49"/>
      <c r="R539" s="49"/>
      <c r="S539" s="49"/>
      <c r="T539" s="49"/>
      <c r="U539" s="49"/>
      <c r="V539" s="49"/>
      <c r="W539" s="49"/>
      <c r="X539" s="49"/>
      <c r="Y539" s="49"/>
      <c r="Z539" s="49"/>
      <c r="AA539" s="49"/>
      <c r="AB539" s="49"/>
      <c r="AC539" s="49"/>
      <c r="AD539" s="49"/>
    </row>
    <row r="540" ht="15.75" customHeight="1">
      <c r="A540" s="50"/>
      <c r="B540" s="49"/>
      <c r="C540" s="49"/>
      <c r="D540" s="49"/>
      <c r="E540" s="49"/>
      <c r="F540" s="49"/>
      <c r="G540" s="49"/>
      <c r="H540" s="49"/>
      <c r="I540" s="49"/>
      <c r="J540" s="49"/>
      <c r="K540" s="49"/>
      <c r="L540" s="49"/>
      <c r="M540" s="49"/>
      <c r="N540" s="49"/>
      <c r="O540" s="49"/>
      <c r="P540" s="49"/>
      <c r="Q540" s="49"/>
      <c r="R540" s="49"/>
      <c r="S540" s="49"/>
      <c r="T540" s="49"/>
      <c r="U540" s="49"/>
      <c r="V540" s="49"/>
      <c r="W540" s="49"/>
      <c r="X540" s="49"/>
      <c r="Y540" s="49"/>
      <c r="Z540" s="49"/>
      <c r="AA540" s="49"/>
      <c r="AB540" s="49"/>
      <c r="AC540" s="49"/>
      <c r="AD540" s="49"/>
    </row>
    <row r="541" ht="15.75" customHeight="1">
      <c r="A541" s="50"/>
      <c r="B541" s="49"/>
      <c r="C541" s="49"/>
      <c r="D541" s="49"/>
      <c r="E541" s="49"/>
      <c r="F541" s="49"/>
      <c r="G541" s="49"/>
      <c r="H541" s="49"/>
      <c r="I541" s="49"/>
      <c r="J541" s="49"/>
      <c r="K541" s="49"/>
      <c r="L541" s="49"/>
      <c r="M541" s="49"/>
      <c r="N541" s="49"/>
      <c r="O541" s="49"/>
      <c r="P541" s="49"/>
      <c r="Q541" s="49"/>
      <c r="R541" s="49"/>
      <c r="S541" s="49"/>
      <c r="T541" s="49"/>
      <c r="U541" s="49"/>
      <c r="V541" s="49"/>
      <c r="W541" s="49"/>
      <c r="X541" s="49"/>
      <c r="Y541" s="49"/>
      <c r="Z541" s="49"/>
      <c r="AA541" s="49"/>
      <c r="AB541" s="49"/>
      <c r="AC541" s="49"/>
      <c r="AD541" s="49"/>
    </row>
    <row r="542" ht="15.75" customHeight="1">
      <c r="A542" s="50"/>
      <c r="B542" s="49"/>
      <c r="C542" s="49"/>
      <c r="D542" s="49"/>
      <c r="E542" s="49"/>
      <c r="F542" s="49"/>
      <c r="G542" s="49"/>
      <c r="H542" s="49"/>
      <c r="I542" s="49"/>
      <c r="J542" s="49"/>
      <c r="K542" s="49"/>
      <c r="L542" s="49"/>
      <c r="M542" s="49"/>
      <c r="N542" s="49"/>
      <c r="O542" s="49"/>
      <c r="P542" s="49"/>
      <c r="Q542" s="49"/>
      <c r="R542" s="49"/>
      <c r="S542" s="49"/>
      <c r="T542" s="49"/>
      <c r="U542" s="49"/>
      <c r="V542" s="49"/>
      <c r="W542" s="49"/>
      <c r="X542" s="49"/>
      <c r="Y542" s="49"/>
      <c r="Z542" s="49"/>
      <c r="AA542" s="49"/>
      <c r="AB542" s="49"/>
      <c r="AC542" s="49"/>
      <c r="AD542" s="49"/>
    </row>
    <row r="543" ht="15.75" customHeight="1">
      <c r="A543" s="50"/>
      <c r="B543" s="49"/>
      <c r="C543" s="49"/>
      <c r="D543" s="49"/>
      <c r="E543" s="49"/>
      <c r="F543" s="49"/>
      <c r="G543" s="49"/>
      <c r="H543" s="49"/>
      <c r="I543" s="49"/>
      <c r="J543" s="49"/>
      <c r="K543" s="49"/>
      <c r="L543" s="49"/>
      <c r="M543" s="49"/>
      <c r="N543" s="49"/>
      <c r="O543" s="49"/>
      <c r="P543" s="49"/>
      <c r="Q543" s="49"/>
      <c r="R543" s="49"/>
      <c r="S543" s="49"/>
      <c r="T543" s="49"/>
      <c r="U543" s="49"/>
      <c r="V543" s="49"/>
      <c r="W543" s="49"/>
      <c r="X543" s="49"/>
      <c r="Y543" s="49"/>
      <c r="Z543" s="49"/>
      <c r="AA543" s="49"/>
      <c r="AB543" s="49"/>
      <c r="AC543" s="49"/>
      <c r="AD543" s="49"/>
    </row>
    <row r="544" ht="15.75" customHeight="1">
      <c r="A544" s="50"/>
      <c r="B544" s="49"/>
      <c r="C544" s="49"/>
      <c r="D544" s="49"/>
      <c r="E544" s="49"/>
      <c r="F544" s="49"/>
      <c r="G544" s="49"/>
      <c r="H544" s="49"/>
      <c r="I544" s="49"/>
      <c r="J544" s="49"/>
      <c r="K544" s="49"/>
      <c r="L544" s="49"/>
      <c r="M544" s="49"/>
      <c r="N544" s="49"/>
      <c r="O544" s="49"/>
      <c r="P544" s="49"/>
      <c r="Q544" s="49"/>
      <c r="R544" s="49"/>
      <c r="S544" s="49"/>
      <c r="T544" s="49"/>
      <c r="U544" s="49"/>
      <c r="V544" s="49"/>
      <c r="W544" s="49"/>
      <c r="X544" s="49"/>
      <c r="Y544" s="49"/>
      <c r="Z544" s="49"/>
      <c r="AA544" s="49"/>
      <c r="AB544" s="49"/>
      <c r="AC544" s="49"/>
      <c r="AD544" s="49"/>
    </row>
    <row r="545" ht="15.75" customHeight="1">
      <c r="A545" s="50"/>
      <c r="B545" s="49"/>
      <c r="C545" s="49"/>
      <c r="D545" s="49"/>
      <c r="E545" s="49"/>
      <c r="F545" s="49"/>
      <c r="G545" s="49"/>
      <c r="H545" s="49"/>
      <c r="I545" s="49"/>
      <c r="J545" s="49"/>
      <c r="K545" s="49"/>
      <c r="L545" s="49"/>
      <c r="M545" s="49"/>
      <c r="N545" s="49"/>
      <c r="O545" s="49"/>
      <c r="P545" s="49"/>
      <c r="Q545" s="49"/>
      <c r="R545" s="49"/>
      <c r="S545" s="49"/>
      <c r="T545" s="49"/>
      <c r="U545" s="49"/>
      <c r="V545" s="49"/>
      <c r="W545" s="49"/>
      <c r="X545" s="49"/>
      <c r="Y545" s="49"/>
      <c r="Z545" s="49"/>
      <c r="AA545" s="49"/>
      <c r="AB545" s="49"/>
      <c r="AC545" s="49"/>
      <c r="AD545" s="49"/>
    </row>
    <row r="546" ht="15.75" customHeight="1">
      <c r="A546" s="50"/>
      <c r="B546" s="49"/>
      <c r="C546" s="49"/>
      <c r="D546" s="49"/>
      <c r="E546" s="49"/>
      <c r="F546" s="49"/>
      <c r="G546" s="49"/>
      <c r="H546" s="49"/>
      <c r="I546" s="49"/>
      <c r="J546" s="49"/>
      <c r="K546" s="49"/>
      <c r="L546" s="49"/>
      <c r="M546" s="49"/>
      <c r="N546" s="49"/>
      <c r="O546" s="49"/>
      <c r="P546" s="49"/>
      <c r="Q546" s="49"/>
      <c r="R546" s="49"/>
      <c r="S546" s="49"/>
      <c r="T546" s="49"/>
      <c r="U546" s="49"/>
      <c r="V546" s="49"/>
      <c r="W546" s="49"/>
      <c r="X546" s="49"/>
      <c r="Y546" s="49"/>
      <c r="Z546" s="49"/>
      <c r="AA546" s="49"/>
      <c r="AB546" s="49"/>
      <c r="AC546" s="49"/>
      <c r="AD546" s="49"/>
    </row>
    <row r="547" ht="15.75" customHeight="1">
      <c r="A547" s="50"/>
      <c r="B547" s="49"/>
      <c r="C547" s="49"/>
      <c r="D547" s="49"/>
      <c r="E547" s="49"/>
      <c r="F547" s="49"/>
      <c r="G547" s="49"/>
      <c r="H547" s="49"/>
      <c r="I547" s="49"/>
      <c r="J547" s="49"/>
      <c r="K547" s="49"/>
      <c r="L547" s="49"/>
      <c r="M547" s="49"/>
      <c r="N547" s="49"/>
      <c r="O547" s="49"/>
      <c r="P547" s="49"/>
      <c r="Q547" s="49"/>
      <c r="R547" s="49"/>
      <c r="S547" s="49"/>
      <c r="T547" s="49"/>
      <c r="U547" s="49"/>
      <c r="V547" s="49"/>
      <c r="W547" s="49"/>
      <c r="X547" s="49"/>
      <c r="Y547" s="49"/>
      <c r="Z547" s="49"/>
      <c r="AA547" s="49"/>
      <c r="AB547" s="49"/>
      <c r="AC547" s="49"/>
      <c r="AD547" s="49"/>
    </row>
    <row r="548" ht="15.75" customHeight="1">
      <c r="A548" s="50"/>
      <c r="B548" s="49"/>
      <c r="C548" s="49"/>
      <c r="D548" s="49"/>
      <c r="E548" s="49"/>
      <c r="F548" s="49"/>
      <c r="G548" s="49"/>
      <c r="H548" s="49"/>
      <c r="I548" s="49"/>
      <c r="J548" s="49"/>
      <c r="K548" s="49"/>
      <c r="L548" s="49"/>
      <c r="M548" s="49"/>
      <c r="N548" s="49"/>
      <c r="O548" s="49"/>
      <c r="P548" s="49"/>
      <c r="Q548" s="49"/>
      <c r="R548" s="49"/>
      <c r="S548" s="49"/>
      <c r="T548" s="49"/>
      <c r="U548" s="49"/>
      <c r="V548" s="49"/>
      <c r="W548" s="49"/>
      <c r="X548" s="49"/>
      <c r="Y548" s="49"/>
      <c r="Z548" s="49"/>
      <c r="AA548" s="49"/>
      <c r="AB548" s="49"/>
      <c r="AC548" s="49"/>
      <c r="AD548" s="49"/>
    </row>
    <row r="549" ht="15.75" customHeight="1">
      <c r="A549" s="50"/>
      <c r="B549" s="49"/>
      <c r="C549" s="49"/>
      <c r="D549" s="49"/>
      <c r="E549" s="49"/>
      <c r="F549" s="49"/>
      <c r="G549" s="49"/>
      <c r="H549" s="49"/>
      <c r="I549" s="49"/>
      <c r="J549" s="49"/>
      <c r="K549" s="49"/>
      <c r="L549" s="49"/>
      <c r="M549" s="49"/>
      <c r="N549" s="49"/>
      <c r="O549" s="49"/>
      <c r="P549" s="49"/>
      <c r="Q549" s="49"/>
      <c r="R549" s="49"/>
      <c r="S549" s="49"/>
      <c r="T549" s="49"/>
      <c r="U549" s="49"/>
      <c r="V549" s="49"/>
      <c r="W549" s="49"/>
      <c r="X549" s="49"/>
      <c r="Y549" s="49"/>
      <c r="Z549" s="49"/>
      <c r="AA549" s="49"/>
      <c r="AB549" s="49"/>
      <c r="AC549" s="49"/>
      <c r="AD549" s="49"/>
    </row>
    <row r="550" ht="15.75" customHeight="1">
      <c r="A550" s="50"/>
      <c r="B550" s="49"/>
      <c r="C550" s="49"/>
      <c r="D550" s="49"/>
      <c r="E550" s="49"/>
      <c r="F550" s="49"/>
      <c r="G550" s="49"/>
      <c r="H550" s="49"/>
      <c r="I550" s="49"/>
      <c r="J550" s="49"/>
      <c r="K550" s="49"/>
      <c r="L550" s="49"/>
      <c r="M550" s="49"/>
      <c r="N550" s="49"/>
      <c r="O550" s="49"/>
      <c r="P550" s="49"/>
      <c r="Q550" s="49"/>
      <c r="R550" s="49"/>
      <c r="S550" s="49"/>
      <c r="T550" s="49"/>
      <c r="U550" s="49"/>
      <c r="V550" s="49"/>
      <c r="W550" s="49"/>
      <c r="X550" s="49"/>
      <c r="Y550" s="49"/>
      <c r="Z550" s="49"/>
      <c r="AA550" s="49"/>
      <c r="AB550" s="49"/>
      <c r="AC550" s="49"/>
      <c r="AD550" s="49"/>
    </row>
    <row r="551" ht="15.75" customHeight="1">
      <c r="A551" s="50"/>
      <c r="B551" s="49"/>
      <c r="C551" s="49"/>
      <c r="D551" s="49"/>
      <c r="E551" s="49"/>
      <c r="F551" s="49"/>
      <c r="G551" s="49"/>
      <c r="H551" s="49"/>
      <c r="I551" s="49"/>
      <c r="J551" s="49"/>
      <c r="K551" s="49"/>
      <c r="L551" s="49"/>
      <c r="M551" s="49"/>
      <c r="N551" s="49"/>
      <c r="O551" s="49"/>
      <c r="P551" s="49"/>
      <c r="Q551" s="49"/>
      <c r="R551" s="49"/>
      <c r="S551" s="49"/>
      <c r="T551" s="49"/>
      <c r="U551" s="49"/>
      <c r="V551" s="49"/>
      <c r="W551" s="49"/>
      <c r="X551" s="49"/>
      <c r="Y551" s="49"/>
      <c r="Z551" s="49"/>
      <c r="AA551" s="49"/>
      <c r="AB551" s="49"/>
      <c r="AC551" s="49"/>
      <c r="AD551" s="49"/>
    </row>
    <row r="552" ht="15.75" customHeight="1">
      <c r="A552" s="50"/>
      <c r="B552" s="49"/>
      <c r="C552" s="49"/>
      <c r="D552" s="49"/>
      <c r="E552" s="49"/>
      <c r="F552" s="49"/>
      <c r="G552" s="49"/>
      <c r="H552" s="49"/>
      <c r="I552" s="49"/>
      <c r="J552" s="49"/>
      <c r="K552" s="49"/>
      <c r="L552" s="49"/>
      <c r="M552" s="49"/>
      <c r="N552" s="49"/>
      <c r="O552" s="49"/>
      <c r="P552" s="49"/>
      <c r="Q552" s="49"/>
      <c r="R552" s="49"/>
      <c r="S552" s="49"/>
      <c r="T552" s="49"/>
      <c r="U552" s="49"/>
      <c r="V552" s="49"/>
      <c r="W552" s="49"/>
      <c r="X552" s="49"/>
      <c r="Y552" s="49"/>
      <c r="Z552" s="49"/>
      <c r="AA552" s="49"/>
      <c r="AB552" s="49"/>
      <c r="AC552" s="49"/>
      <c r="AD552" s="49"/>
    </row>
    <row r="553" ht="15.75" customHeight="1">
      <c r="A553" s="50"/>
      <c r="B553" s="49"/>
      <c r="C553" s="49"/>
      <c r="D553" s="49"/>
      <c r="E553" s="49"/>
      <c r="F553" s="49"/>
      <c r="G553" s="49"/>
      <c r="H553" s="49"/>
      <c r="I553" s="49"/>
      <c r="J553" s="49"/>
      <c r="K553" s="49"/>
      <c r="L553" s="49"/>
      <c r="M553" s="49"/>
      <c r="N553" s="49"/>
      <c r="O553" s="49"/>
      <c r="P553" s="49"/>
      <c r="Q553" s="49"/>
      <c r="R553" s="49"/>
      <c r="S553" s="49"/>
      <c r="T553" s="49"/>
      <c r="U553" s="49"/>
      <c r="V553" s="49"/>
      <c r="W553" s="49"/>
      <c r="X553" s="49"/>
      <c r="Y553" s="49"/>
      <c r="Z553" s="49"/>
      <c r="AA553" s="49"/>
      <c r="AB553" s="49"/>
      <c r="AC553" s="49"/>
      <c r="AD553" s="49"/>
    </row>
    <row r="554" ht="15.75" customHeight="1">
      <c r="A554" s="50"/>
      <c r="B554" s="49"/>
      <c r="C554" s="49"/>
      <c r="D554" s="49"/>
      <c r="E554" s="49"/>
      <c r="F554" s="49"/>
      <c r="G554" s="49"/>
      <c r="H554" s="49"/>
      <c r="I554" s="49"/>
      <c r="J554" s="49"/>
      <c r="K554" s="49"/>
      <c r="L554" s="49"/>
      <c r="M554" s="49"/>
      <c r="N554" s="49"/>
      <c r="O554" s="49"/>
      <c r="P554" s="49"/>
      <c r="Q554" s="49"/>
      <c r="R554" s="49"/>
      <c r="S554" s="49"/>
      <c r="T554" s="49"/>
      <c r="U554" s="49"/>
      <c r="V554" s="49"/>
      <c r="W554" s="49"/>
      <c r="X554" s="49"/>
      <c r="Y554" s="49"/>
      <c r="Z554" s="49"/>
      <c r="AA554" s="49"/>
      <c r="AB554" s="49"/>
      <c r="AC554" s="49"/>
      <c r="AD554" s="49"/>
    </row>
    <row r="555" ht="15.75" customHeight="1">
      <c r="A555" s="50"/>
      <c r="B555" s="49"/>
      <c r="C555" s="49"/>
      <c r="D555" s="49"/>
      <c r="E555" s="49"/>
      <c r="F555" s="49"/>
      <c r="G555" s="49"/>
      <c r="H555" s="49"/>
      <c r="I555" s="49"/>
      <c r="J555" s="49"/>
      <c r="K555" s="49"/>
      <c r="L555" s="49"/>
      <c r="M555" s="49"/>
      <c r="N555" s="49"/>
      <c r="O555" s="49"/>
      <c r="P555" s="49"/>
      <c r="Q555" s="49"/>
      <c r="R555" s="49"/>
      <c r="S555" s="49"/>
      <c r="T555" s="49"/>
      <c r="U555" s="49"/>
      <c r="V555" s="49"/>
      <c r="W555" s="49"/>
      <c r="X555" s="49"/>
      <c r="Y555" s="49"/>
      <c r="Z555" s="49"/>
      <c r="AA555" s="49"/>
      <c r="AB555" s="49"/>
      <c r="AC555" s="49"/>
      <c r="AD555" s="49"/>
    </row>
    <row r="556" ht="15.75" customHeight="1">
      <c r="A556" s="50"/>
      <c r="B556" s="49"/>
      <c r="C556" s="49"/>
      <c r="D556" s="49"/>
      <c r="E556" s="49"/>
      <c r="F556" s="49"/>
      <c r="G556" s="49"/>
      <c r="H556" s="49"/>
      <c r="I556" s="49"/>
      <c r="J556" s="49"/>
      <c r="K556" s="49"/>
      <c r="L556" s="49"/>
      <c r="M556" s="49"/>
      <c r="N556" s="49"/>
      <c r="O556" s="49"/>
      <c r="P556" s="49"/>
      <c r="Q556" s="49"/>
      <c r="R556" s="49"/>
      <c r="S556" s="49"/>
      <c r="T556" s="49"/>
      <c r="U556" s="49"/>
      <c r="V556" s="49"/>
      <c r="W556" s="49"/>
      <c r="X556" s="49"/>
      <c r="Y556" s="49"/>
      <c r="Z556" s="49"/>
      <c r="AA556" s="49"/>
      <c r="AB556" s="49"/>
      <c r="AC556" s="49"/>
      <c r="AD556" s="49"/>
    </row>
    <row r="557" ht="15.75" customHeight="1">
      <c r="A557" s="50"/>
      <c r="B557" s="49"/>
      <c r="C557" s="49"/>
      <c r="D557" s="49"/>
      <c r="E557" s="49"/>
      <c r="F557" s="49"/>
      <c r="G557" s="49"/>
      <c r="H557" s="49"/>
      <c r="I557" s="49"/>
      <c r="J557" s="49"/>
      <c r="K557" s="49"/>
      <c r="L557" s="49"/>
      <c r="M557" s="49"/>
      <c r="N557" s="49"/>
      <c r="O557" s="49"/>
      <c r="P557" s="49"/>
      <c r="Q557" s="49"/>
      <c r="R557" s="49"/>
      <c r="S557" s="49"/>
      <c r="T557" s="49"/>
      <c r="U557" s="49"/>
      <c r="V557" s="49"/>
      <c r="W557" s="49"/>
      <c r="X557" s="49"/>
      <c r="Y557" s="49"/>
      <c r="Z557" s="49"/>
      <c r="AA557" s="49"/>
      <c r="AB557" s="49"/>
      <c r="AC557" s="49"/>
      <c r="AD557" s="49"/>
    </row>
    <row r="558" ht="15.75" customHeight="1">
      <c r="A558" s="50"/>
      <c r="B558" s="49"/>
      <c r="C558" s="49"/>
      <c r="D558" s="49"/>
      <c r="E558" s="49"/>
      <c r="F558" s="49"/>
      <c r="G558" s="49"/>
      <c r="H558" s="49"/>
      <c r="I558" s="49"/>
      <c r="J558" s="49"/>
      <c r="K558" s="49"/>
      <c r="L558" s="49"/>
      <c r="M558" s="49"/>
      <c r="N558" s="49"/>
      <c r="O558" s="49"/>
      <c r="P558" s="49"/>
      <c r="Q558" s="49"/>
      <c r="R558" s="49"/>
      <c r="S558" s="49"/>
      <c r="T558" s="49"/>
      <c r="U558" s="49"/>
      <c r="V558" s="49"/>
      <c r="W558" s="49"/>
      <c r="X558" s="49"/>
      <c r="Y558" s="49"/>
      <c r="Z558" s="49"/>
      <c r="AA558" s="49"/>
      <c r="AB558" s="49"/>
      <c r="AC558" s="49"/>
      <c r="AD558" s="49"/>
    </row>
    <row r="559" ht="15.75" customHeight="1">
      <c r="A559" s="50"/>
      <c r="B559" s="49"/>
      <c r="C559" s="49"/>
      <c r="D559" s="49"/>
      <c r="E559" s="49"/>
      <c r="F559" s="49"/>
      <c r="G559" s="49"/>
      <c r="H559" s="49"/>
      <c r="I559" s="49"/>
      <c r="J559" s="49"/>
      <c r="K559" s="49"/>
      <c r="L559" s="49"/>
      <c r="M559" s="49"/>
      <c r="N559" s="49"/>
      <c r="O559" s="49"/>
      <c r="P559" s="49"/>
      <c r="Q559" s="49"/>
      <c r="R559" s="49"/>
      <c r="S559" s="49"/>
      <c r="T559" s="49"/>
      <c r="U559" s="49"/>
      <c r="V559" s="49"/>
      <c r="W559" s="49"/>
      <c r="X559" s="49"/>
      <c r="Y559" s="49"/>
      <c r="Z559" s="49"/>
      <c r="AA559" s="49"/>
      <c r="AB559" s="49"/>
      <c r="AC559" s="49"/>
      <c r="AD559" s="49"/>
    </row>
    <row r="560" ht="15.75" customHeight="1">
      <c r="A560" s="50"/>
      <c r="B560" s="49"/>
      <c r="C560" s="49"/>
      <c r="D560" s="49"/>
      <c r="E560" s="49"/>
      <c r="F560" s="49"/>
      <c r="G560" s="49"/>
      <c r="H560" s="49"/>
      <c r="I560" s="49"/>
      <c r="J560" s="49"/>
      <c r="K560" s="49"/>
      <c r="L560" s="49"/>
      <c r="M560" s="49"/>
      <c r="N560" s="49"/>
      <c r="O560" s="49"/>
      <c r="P560" s="49"/>
      <c r="Q560" s="49"/>
      <c r="R560" s="49"/>
      <c r="S560" s="49"/>
      <c r="T560" s="49"/>
      <c r="U560" s="49"/>
      <c r="V560" s="49"/>
      <c r="W560" s="49"/>
      <c r="X560" s="49"/>
      <c r="Y560" s="49"/>
      <c r="Z560" s="49"/>
      <c r="AA560" s="49"/>
      <c r="AB560" s="49"/>
      <c r="AC560" s="49"/>
      <c r="AD560" s="49"/>
    </row>
    <row r="561" ht="15.75" customHeight="1">
      <c r="A561" s="50"/>
      <c r="B561" s="49"/>
      <c r="C561" s="49"/>
      <c r="D561" s="49"/>
      <c r="E561" s="49"/>
      <c r="F561" s="49"/>
      <c r="G561" s="49"/>
      <c r="H561" s="49"/>
      <c r="I561" s="49"/>
      <c r="J561" s="49"/>
      <c r="K561" s="49"/>
      <c r="L561" s="49"/>
      <c r="M561" s="49"/>
      <c r="N561" s="49"/>
      <c r="O561" s="49"/>
      <c r="P561" s="49"/>
      <c r="Q561" s="49"/>
      <c r="R561" s="49"/>
      <c r="S561" s="49"/>
      <c r="T561" s="49"/>
      <c r="U561" s="49"/>
      <c r="V561" s="49"/>
      <c r="W561" s="49"/>
      <c r="X561" s="49"/>
      <c r="Y561" s="49"/>
      <c r="Z561" s="49"/>
      <c r="AA561" s="49"/>
      <c r="AB561" s="49"/>
      <c r="AC561" s="49"/>
      <c r="AD561" s="49"/>
    </row>
    <row r="562" ht="15.75" customHeight="1">
      <c r="A562" s="50"/>
      <c r="B562" s="49"/>
      <c r="C562" s="49"/>
      <c r="D562" s="49"/>
      <c r="E562" s="49"/>
      <c r="F562" s="49"/>
      <c r="G562" s="49"/>
      <c r="H562" s="49"/>
      <c r="I562" s="49"/>
      <c r="J562" s="49"/>
      <c r="K562" s="49"/>
      <c r="L562" s="49"/>
      <c r="M562" s="49"/>
      <c r="N562" s="49"/>
      <c r="O562" s="49"/>
      <c r="P562" s="49"/>
      <c r="Q562" s="49"/>
      <c r="R562" s="49"/>
      <c r="S562" s="49"/>
      <c r="T562" s="49"/>
      <c r="U562" s="49"/>
      <c r="V562" s="49"/>
      <c r="W562" s="49"/>
      <c r="X562" s="49"/>
      <c r="Y562" s="49"/>
      <c r="Z562" s="49"/>
      <c r="AA562" s="49"/>
      <c r="AB562" s="49"/>
      <c r="AC562" s="49"/>
      <c r="AD562" s="49"/>
    </row>
    <row r="563" ht="15.75" customHeight="1">
      <c r="A563" s="50"/>
      <c r="B563" s="49"/>
      <c r="C563" s="49"/>
      <c r="D563" s="49"/>
      <c r="E563" s="49"/>
      <c r="F563" s="49"/>
      <c r="G563" s="49"/>
      <c r="H563" s="49"/>
      <c r="I563" s="49"/>
      <c r="J563" s="49"/>
      <c r="K563" s="49"/>
      <c r="L563" s="49"/>
      <c r="M563" s="49"/>
      <c r="N563" s="49"/>
      <c r="O563" s="49"/>
      <c r="P563" s="49"/>
      <c r="Q563" s="49"/>
      <c r="R563" s="49"/>
      <c r="S563" s="49"/>
      <c r="T563" s="49"/>
      <c r="U563" s="49"/>
      <c r="V563" s="49"/>
      <c r="W563" s="49"/>
      <c r="X563" s="49"/>
      <c r="Y563" s="49"/>
      <c r="Z563" s="49"/>
      <c r="AA563" s="49"/>
      <c r="AB563" s="49"/>
      <c r="AC563" s="49"/>
      <c r="AD563" s="49"/>
    </row>
    <row r="564" ht="15.75" customHeight="1">
      <c r="A564" s="50"/>
      <c r="B564" s="49"/>
      <c r="C564" s="49"/>
      <c r="D564" s="49"/>
      <c r="E564" s="49"/>
      <c r="F564" s="49"/>
      <c r="G564" s="49"/>
      <c r="H564" s="49"/>
      <c r="I564" s="49"/>
      <c r="J564" s="49"/>
      <c r="K564" s="49"/>
      <c r="L564" s="49"/>
      <c r="M564" s="49"/>
      <c r="N564" s="49"/>
      <c r="O564" s="49"/>
      <c r="P564" s="49"/>
      <c r="Q564" s="49"/>
      <c r="R564" s="49"/>
      <c r="S564" s="49"/>
      <c r="T564" s="49"/>
      <c r="U564" s="49"/>
      <c r="V564" s="49"/>
      <c r="W564" s="49"/>
      <c r="X564" s="49"/>
      <c r="Y564" s="49"/>
      <c r="Z564" s="49"/>
      <c r="AA564" s="49"/>
      <c r="AB564" s="49"/>
      <c r="AC564" s="49"/>
      <c r="AD564" s="49"/>
    </row>
    <row r="565" ht="15.75" customHeight="1">
      <c r="A565" s="50"/>
      <c r="B565" s="49"/>
      <c r="C565" s="49"/>
      <c r="D565" s="49"/>
      <c r="E565" s="49"/>
      <c r="F565" s="49"/>
      <c r="G565" s="49"/>
      <c r="H565" s="49"/>
      <c r="I565" s="49"/>
      <c r="J565" s="49"/>
      <c r="K565" s="49"/>
      <c r="L565" s="49"/>
      <c r="M565" s="49"/>
      <c r="N565" s="49"/>
      <c r="O565" s="49"/>
      <c r="P565" s="49"/>
      <c r="Q565" s="49"/>
      <c r="R565" s="49"/>
      <c r="S565" s="49"/>
      <c r="T565" s="49"/>
      <c r="U565" s="49"/>
      <c r="V565" s="49"/>
      <c r="W565" s="49"/>
      <c r="X565" s="49"/>
      <c r="Y565" s="49"/>
      <c r="Z565" s="49"/>
      <c r="AA565" s="49"/>
      <c r="AB565" s="49"/>
      <c r="AC565" s="49"/>
      <c r="AD565" s="49"/>
    </row>
    <row r="566" ht="15.75" customHeight="1">
      <c r="A566" s="50"/>
      <c r="B566" s="49"/>
      <c r="C566" s="49"/>
      <c r="D566" s="49"/>
      <c r="E566" s="49"/>
      <c r="F566" s="49"/>
      <c r="G566" s="49"/>
      <c r="H566" s="49"/>
      <c r="I566" s="49"/>
      <c r="J566" s="49"/>
      <c r="K566" s="49"/>
      <c r="L566" s="49"/>
      <c r="M566" s="49"/>
      <c r="N566" s="49"/>
      <c r="O566" s="49"/>
      <c r="P566" s="49"/>
      <c r="Q566" s="49"/>
      <c r="R566" s="49"/>
      <c r="S566" s="49"/>
      <c r="T566" s="49"/>
      <c r="U566" s="49"/>
      <c r="V566" s="49"/>
      <c r="W566" s="49"/>
      <c r="X566" s="49"/>
      <c r="Y566" s="49"/>
      <c r="Z566" s="49"/>
      <c r="AA566" s="49"/>
      <c r="AB566" s="49"/>
      <c r="AC566" s="49"/>
      <c r="AD566" s="49"/>
    </row>
    <row r="567" ht="15.75" customHeight="1">
      <c r="A567" s="50"/>
      <c r="B567" s="49"/>
      <c r="C567" s="49"/>
      <c r="D567" s="49"/>
      <c r="E567" s="49"/>
      <c r="F567" s="49"/>
      <c r="G567" s="49"/>
      <c r="H567" s="49"/>
      <c r="I567" s="49"/>
      <c r="J567" s="49"/>
      <c r="K567" s="49"/>
      <c r="L567" s="49"/>
      <c r="M567" s="49"/>
      <c r="N567" s="49"/>
      <c r="O567" s="49"/>
      <c r="P567" s="49"/>
      <c r="Q567" s="49"/>
      <c r="R567" s="49"/>
      <c r="S567" s="49"/>
      <c r="T567" s="49"/>
      <c r="U567" s="49"/>
      <c r="V567" s="49"/>
      <c r="W567" s="49"/>
      <c r="X567" s="49"/>
      <c r="Y567" s="49"/>
      <c r="Z567" s="49"/>
      <c r="AA567" s="49"/>
      <c r="AB567" s="49"/>
      <c r="AC567" s="49"/>
      <c r="AD567" s="49"/>
    </row>
    <row r="568" ht="15.75" customHeight="1">
      <c r="A568" s="50"/>
      <c r="B568" s="49"/>
      <c r="C568" s="49"/>
      <c r="D568" s="49"/>
      <c r="E568" s="49"/>
      <c r="F568" s="49"/>
      <c r="G568" s="49"/>
      <c r="H568" s="49"/>
      <c r="I568" s="49"/>
      <c r="J568" s="49"/>
      <c r="K568" s="49"/>
      <c r="L568" s="49"/>
      <c r="M568" s="49"/>
      <c r="N568" s="49"/>
      <c r="O568" s="49"/>
      <c r="P568" s="49"/>
      <c r="Q568" s="49"/>
      <c r="R568" s="49"/>
      <c r="S568" s="49"/>
      <c r="T568" s="49"/>
      <c r="U568" s="49"/>
      <c r="V568" s="49"/>
      <c r="W568" s="49"/>
      <c r="X568" s="49"/>
      <c r="Y568" s="49"/>
      <c r="Z568" s="49"/>
      <c r="AA568" s="49"/>
      <c r="AB568" s="49"/>
      <c r="AC568" s="49"/>
      <c r="AD568" s="49"/>
    </row>
    <row r="569" ht="15.75" customHeight="1">
      <c r="A569" s="50"/>
      <c r="B569" s="49"/>
      <c r="C569" s="49"/>
      <c r="D569" s="49"/>
      <c r="E569" s="49"/>
      <c r="F569" s="49"/>
      <c r="G569" s="49"/>
      <c r="H569" s="49"/>
      <c r="I569" s="49"/>
      <c r="J569" s="49"/>
      <c r="K569" s="49"/>
      <c r="L569" s="49"/>
      <c r="M569" s="49"/>
      <c r="N569" s="49"/>
      <c r="O569" s="49"/>
      <c r="P569" s="49"/>
      <c r="Q569" s="49"/>
      <c r="R569" s="49"/>
      <c r="S569" s="49"/>
      <c r="T569" s="49"/>
      <c r="U569" s="49"/>
      <c r="V569" s="49"/>
      <c r="W569" s="49"/>
      <c r="X569" s="49"/>
      <c r="Y569" s="49"/>
      <c r="Z569" s="49"/>
      <c r="AA569" s="49"/>
      <c r="AB569" s="49"/>
      <c r="AC569" s="49"/>
      <c r="AD569" s="49"/>
    </row>
    <row r="570" ht="15.75" customHeight="1">
      <c r="A570" s="50"/>
      <c r="B570" s="49"/>
      <c r="C570" s="49"/>
      <c r="D570" s="49"/>
      <c r="E570" s="49"/>
      <c r="F570" s="49"/>
      <c r="G570" s="49"/>
      <c r="H570" s="49"/>
      <c r="I570" s="49"/>
      <c r="J570" s="49"/>
      <c r="K570" s="49"/>
      <c r="L570" s="49"/>
      <c r="M570" s="49"/>
      <c r="N570" s="49"/>
      <c r="O570" s="49"/>
      <c r="P570" s="49"/>
      <c r="Q570" s="49"/>
      <c r="R570" s="49"/>
      <c r="S570" s="49"/>
      <c r="T570" s="49"/>
      <c r="U570" s="49"/>
      <c r="V570" s="49"/>
      <c r="W570" s="49"/>
      <c r="X570" s="49"/>
      <c r="Y570" s="49"/>
      <c r="Z570" s="49"/>
      <c r="AA570" s="49"/>
      <c r="AB570" s="49"/>
      <c r="AC570" s="49"/>
      <c r="AD570" s="49"/>
    </row>
    <row r="571" ht="15.75" customHeight="1">
      <c r="A571" s="50"/>
      <c r="B571" s="49"/>
      <c r="C571" s="49"/>
      <c r="D571" s="49"/>
      <c r="E571" s="49"/>
      <c r="F571" s="49"/>
      <c r="G571" s="49"/>
      <c r="H571" s="49"/>
      <c r="I571" s="49"/>
      <c r="J571" s="49"/>
      <c r="K571" s="49"/>
      <c r="L571" s="49"/>
      <c r="M571" s="49"/>
      <c r="N571" s="49"/>
      <c r="O571" s="49"/>
      <c r="P571" s="49"/>
      <c r="Q571" s="49"/>
      <c r="R571" s="49"/>
      <c r="S571" s="49"/>
      <c r="T571" s="49"/>
      <c r="U571" s="49"/>
      <c r="V571" s="49"/>
      <c r="W571" s="49"/>
      <c r="X571" s="49"/>
      <c r="Y571" s="49"/>
      <c r="Z571" s="49"/>
      <c r="AA571" s="49"/>
      <c r="AB571" s="49"/>
      <c r="AC571" s="49"/>
      <c r="AD571" s="49"/>
    </row>
    <row r="572" ht="15.75" customHeight="1">
      <c r="A572" s="50"/>
      <c r="B572" s="49"/>
      <c r="C572" s="49"/>
      <c r="D572" s="49"/>
      <c r="E572" s="49"/>
      <c r="F572" s="49"/>
      <c r="G572" s="49"/>
      <c r="H572" s="49"/>
      <c r="I572" s="49"/>
      <c r="J572" s="49"/>
      <c r="K572" s="49"/>
      <c r="L572" s="49"/>
      <c r="M572" s="49"/>
      <c r="N572" s="49"/>
      <c r="O572" s="49"/>
      <c r="P572" s="49"/>
      <c r="Q572" s="49"/>
      <c r="R572" s="49"/>
      <c r="S572" s="49"/>
      <c r="T572" s="49"/>
      <c r="U572" s="49"/>
      <c r="V572" s="49"/>
      <c r="W572" s="49"/>
      <c r="X572" s="49"/>
      <c r="Y572" s="49"/>
      <c r="Z572" s="49"/>
      <c r="AA572" s="49"/>
      <c r="AB572" s="49"/>
      <c r="AC572" s="49"/>
      <c r="AD572" s="49"/>
    </row>
    <row r="573" ht="15.75" customHeight="1">
      <c r="A573" s="50"/>
      <c r="B573" s="49"/>
      <c r="C573" s="49"/>
      <c r="D573" s="49"/>
      <c r="E573" s="49"/>
      <c r="F573" s="49"/>
      <c r="G573" s="49"/>
      <c r="H573" s="49"/>
      <c r="I573" s="49"/>
      <c r="J573" s="49"/>
      <c r="K573" s="49"/>
      <c r="L573" s="49"/>
      <c r="M573" s="49"/>
      <c r="N573" s="49"/>
      <c r="O573" s="49"/>
      <c r="P573" s="49"/>
      <c r="Q573" s="49"/>
      <c r="R573" s="49"/>
      <c r="S573" s="49"/>
      <c r="T573" s="49"/>
      <c r="U573" s="49"/>
      <c r="V573" s="49"/>
      <c r="W573" s="49"/>
      <c r="X573" s="49"/>
      <c r="Y573" s="49"/>
      <c r="Z573" s="49"/>
      <c r="AA573" s="49"/>
      <c r="AB573" s="49"/>
      <c r="AC573" s="49"/>
      <c r="AD573" s="49"/>
    </row>
    <row r="574" ht="15.75" customHeight="1">
      <c r="A574" s="50"/>
      <c r="B574" s="49"/>
      <c r="C574" s="49"/>
      <c r="D574" s="49"/>
      <c r="E574" s="49"/>
      <c r="F574" s="49"/>
      <c r="G574" s="49"/>
      <c r="H574" s="49"/>
      <c r="I574" s="49"/>
      <c r="J574" s="49"/>
      <c r="K574" s="49"/>
      <c r="L574" s="49"/>
      <c r="M574" s="49"/>
      <c r="N574" s="49"/>
      <c r="O574" s="49"/>
      <c r="P574" s="49"/>
      <c r="Q574" s="49"/>
      <c r="R574" s="49"/>
      <c r="S574" s="49"/>
      <c r="T574" s="49"/>
      <c r="U574" s="49"/>
      <c r="V574" s="49"/>
      <c r="W574" s="49"/>
      <c r="X574" s="49"/>
      <c r="Y574" s="49"/>
      <c r="Z574" s="49"/>
      <c r="AA574" s="49"/>
      <c r="AB574" s="49"/>
      <c r="AC574" s="49"/>
      <c r="AD574" s="49"/>
    </row>
    <row r="575" ht="15.75" customHeight="1">
      <c r="A575" s="50"/>
      <c r="B575" s="49"/>
      <c r="C575" s="49"/>
      <c r="D575" s="49"/>
      <c r="E575" s="49"/>
      <c r="F575" s="49"/>
      <c r="G575" s="49"/>
      <c r="H575" s="49"/>
      <c r="I575" s="49"/>
      <c r="J575" s="49"/>
      <c r="K575" s="49"/>
      <c r="L575" s="49"/>
      <c r="M575" s="49"/>
      <c r="N575" s="49"/>
      <c r="O575" s="49"/>
      <c r="P575" s="49"/>
      <c r="Q575" s="49"/>
      <c r="R575" s="49"/>
      <c r="S575" s="49"/>
      <c r="T575" s="49"/>
      <c r="U575" s="49"/>
      <c r="V575" s="49"/>
      <c r="W575" s="49"/>
      <c r="X575" s="49"/>
      <c r="Y575" s="49"/>
      <c r="Z575" s="49"/>
      <c r="AA575" s="49"/>
      <c r="AB575" s="49"/>
      <c r="AC575" s="49"/>
      <c r="AD575" s="49"/>
    </row>
    <row r="576" ht="15.75" customHeight="1">
      <c r="A576" s="50"/>
      <c r="B576" s="49"/>
      <c r="C576" s="49"/>
      <c r="D576" s="49"/>
      <c r="E576" s="49"/>
      <c r="F576" s="49"/>
      <c r="G576" s="49"/>
      <c r="H576" s="49"/>
      <c r="I576" s="49"/>
      <c r="J576" s="49"/>
      <c r="K576" s="49"/>
      <c r="L576" s="49"/>
      <c r="M576" s="49"/>
      <c r="N576" s="49"/>
      <c r="O576" s="49"/>
      <c r="P576" s="49"/>
      <c r="Q576" s="49"/>
      <c r="R576" s="49"/>
      <c r="S576" s="49"/>
      <c r="T576" s="49"/>
      <c r="U576" s="49"/>
      <c r="V576" s="49"/>
      <c r="W576" s="49"/>
      <c r="X576" s="49"/>
      <c r="Y576" s="49"/>
      <c r="Z576" s="49"/>
      <c r="AA576" s="49"/>
      <c r="AB576" s="49"/>
      <c r="AC576" s="49"/>
      <c r="AD576" s="49"/>
    </row>
    <row r="577" ht="15.75" customHeight="1">
      <c r="A577" s="50"/>
      <c r="B577" s="49"/>
      <c r="C577" s="49"/>
      <c r="D577" s="49"/>
      <c r="E577" s="49"/>
      <c r="F577" s="49"/>
      <c r="G577" s="49"/>
      <c r="H577" s="49"/>
      <c r="I577" s="49"/>
      <c r="J577" s="49"/>
      <c r="K577" s="49"/>
      <c r="L577" s="49"/>
      <c r="M577" s="49"/>
      <c r="N577" s="49"/>
      <c r="O577" s="49"/>
      <c r="P577" s="49"/>
      <c r="Q577" s="49"/>
      <c r="R577" s="49"/>
      <c r="S577" s="49"/>
      <c r="T577" s="49"/>
      <c r="U577" s="49"/>
      <c r="V577" s="49"/>
      <c r="W577" s="49"/>
      <c r="X577" s="49"/>
      <c r="Y577" s="49"/>
      <c r="Z577" s="49"/>
      <c r="AA577" s="49"/>
      <c r="AB577" s="49"/>
      <c r="AC577" s="49"/>
      <c r="AD577" s="49"/>
    </row>
    <row r="578" ht="15.75" customHeight="1">
      <c r="A578" s="50"/>
      <c r="B578" s="49"/>
      <c r="C578" s="49"/>
      <c r="D578" s="49"/>
      <c r="E578" s="49"/>
      <c r="F578" s="49"/>
      <c r="G578" s="49"/>
      <c r="H578" s="49"/>
      <c r="I578" s="49"/>
      <c r="J578" s="49"/>
      <c r="K578" s="49"/>
      <c r="L578" s="49"/>
      <c r="M578" s="49"/>
      <c r="N578" s="49"/>
      <c r="O578" s="49"/>
      <c r="P578" s="49"/>
      <c r="Q578" s="49"/>
      <c r="R578" s="49"/>
      <c r="S578" s="49"/>
      <c r="T578" s="49"/>
      <c r="U578" s="49"/>
      <c r="V578" s="49"/>
      <c r="W578" s="49"/>
      <c r="X578" s="49"/>
      <c r="Y578" s="49"/>
      <c r="Z578" s="49"/>
      <c r="AA578" s="49"/>
      <c r="AB578" s="49"/>
      <c r="AC578" s="49"/>
      <c r="AD578" s="49"/>
    </row>
    <row r="579" ht="15.75" customHeight="1">
      <c r="A579" s="50"/>
      <c r="B579" s="49"/>
      <c r="C579" s="49"/>
      <c r="D579" s="49"/>
      <c r="E579" s="49"/>
      <c r="F579" s="49"/>
      <c r="G579" s="49"/>
      <c r="H579" s="49"/>
      <c r="I579" s="49"/>
      <c r="J579" s="49"/>
      <c r="K579" s="49"/>
      <c r="L579" s="49"/>
      <c r="M579" s="49"/>
      <c r="N579" s="49"/>
      <c r="O579" s="49"/>
      <c r="P579" s="49"/>
      <c r="Q579" s="49"/>
      <c r="R579" s="49"/>
      <c r="S579" s="49"/>
      <c r="T579" s="49"/>
      <c r="U579" s="49"/>
      <c r="V579" s="49"/>
      <c r="W579" s="49"/>
      <c r="X579" s="49"/>
      <c r="Y579" s="49"/>
      <c r="Z579" s="49"/>
      <c r="AA579" s="49"/>
      <c r="AB579" s="49"/>
      <c r="AC579" s="49"/>
      <c r="AD579" s="49"/>
    </row>
    <row r="580" ht="15.75" customHeight="1">
      <c r="A580" s="50"/>
      <c r="B580" s="49"/>
      <c r="C580" s="49"/>
      <c r="D580" s="49"/>
      <c r="E580" s="49"/>
      <c r="F580" s="49"/>
      <c r="G580" s="49"/>
      <c r="H580" s="49"/>
      <c r="I580" s="49"/>
      <c r="J580" s="49"/>
      <c r="K580" s="49"/>
      <c r="L580" s="49"/>
      <c r="M580" s="49"/>
      <c r="N580" s="49"/>
      <c r="O580" s="49"/>
      <c r="P580" s="49"/>
      <c r="Q580" s="49"/>
      <c r="R580" s="49"/>
      <c r="S580" s="49"/>
      <c r="T580" s="49"/>
      <c r="U580" s="49"/>
      <c r="V580" s="49"/>
      <c r="W580" s="49"/>
      <c r="X580" s="49"/>
      <c r="Y580" s="49"/>
      <c r="Z580" s="49"/>
      <c r="AA580" s="49"/>
      <c r="AB580" s="49"/>
      <c r="AC580" s="49"/>
      <c r="AD580" s="49"/>
    </row>
    <row r="581" ht="15.75" customHeight="1">
      <c r="A581" s="50"/>
      <c r="B581" s="49"/>
      <c r="C581" s="49"/>
      <c r="D581" s="49"/>
      <c r="E581" s="49"/>
      <c r="F581" s="49"/>
      <c r="G581" s="49"/>
      <c r="H581" s="49"/>
      <c r="I581" s="49"/>
      <c r="J581" s="49"/>
      <c r="K581" s="49"/>
      <c r="L581" s="49"/>
      <c r="M581" s="49"/>
      <c r="N581" s="49"/>
      <c r="O581" s="49"/>
      <c r="P581" s="49"/>
      <c r="Q581" s="49"/>
      <c r="R581" s="49"/>
      <c r="S581" s="49"/>
      <c r="T581" s="49"/>
      <c r="U581" s="49"/>
      <c r="V581" s="49"/>
      <c r="W581" s="49"/>
      <c r="X581" s="49"/>
      <c r="Y581" s="49"/>
      <c r="Z581" s="49"/>
      <c r="AA581" s="49"/>
      <c r="AB581" s="49"/>
      <c r="AC581" s="49"/>
      <c r="AD581" s="49"/>
    </row>
    <row r="582" ht="15.75" customHeight="1">
      <c r="A582" s="50"/>
      <c r="B582" s="49"/>
      <c r="C582" s="49"/>
      <c r="D582" s="49"/>
      <c r="E582" s="49"/>
      <c r="F582" s="49"/>
      <c r="G582" s="49"/>
      <c r="H582" s="49"/>
      <c r="I582" s="49"/>
      <c r="J582" s="49"/>
      <c r="K582" s="49"/>
      <c r="L582" s="49"/>
      <c r="M582" s="49"/>
      <c r="N582" s="49"/>
      <c r="O582" s="49"/>
      <c r="P582" s="49"/>
      <c r="Q582" s="49"/>
      <c r="R582" s="49"/>
      <c r="S582" s="49"/>
      <c r="T582" s="49"/>
      <c r="U582" s="49"/>
      <c r="V582" s="49"/>
      <c r="W582" s="49"/>
      <c r="X582" s="49"/>
      <c r="Y582" s="49"/>
      <c r="Z582" s="49"/>
      <c r="AA582" s="49"/>
      <c r="AB582" s="49"/>
      <c r="AC582" s="49"/>
      <c r="AD582" s="49"/>
    </row>
    <row r="583" ht="15.75" customHeight="1">
      <c r="A583" s="50"/>
      <c r="B583" s="49"/>
      <c r="C583" s="49"/>
      <c r="D583" s="49"/>
      <c r="E583" s="49"/>
      <c r="F583" s="49"/>
      <c r="G583" s="49"/>
      <c r="H583" s="49"/>
      <c r="I583" s="49"/>
      <c r="J583" s="49"/>
      <c r="K583" s="49"/>
      <c r="L583" s="49"/>
      <c r="M583" s="49"/>
      <c r="N583" s="49"/>
      <c r="O583" s="49"/>
      <c r="P583" s="49"/>
      <c r="Q583" s="49"/>
      <c r="R583" s="49"/>
      <c r="S583" s="49"/>
      <c r="T583" s="49"/>
      <c r="U583" s="49"/>
      <c r="V583" s="49"/>
      <c r="W583" s="49"/>
      <c r="X583" s="49"/>
      <c r="Y583" s="49"/>
      <c r="Z583" s="49"/>
      <c r="AA583" s="49"/>
      <c r="AB583" s="49"/>
      <c r="AC583" s="49"/>
      <c r="AD583" s="49"/>
    </row>
    <row r="584" ht="15.75" customHeight="1">
      <c r="A584" s="50"/>
      <c r="B584" s="49"/>
      <c r="C584" s="49"/>
      <c r="D584" s="49"/>
      <c r="E584" s="49"/>
      <c r="F584" s="49"/>
      <c r="G584" s="49"/>
      <c r="H584" s="49"/>
      <c r="I584" s="49"/>
      <c r="J584" s="49"/>
      <c r="K584" s="49"/>
      <c r="L584" s="49"/>
      <c r="M584" s="49"/>
      <c r="N584" s="49"/>
      <c r="O584" s="49"/>
      <c r="P584" s="49"/>
      <c r="Q584" s="49"/>
      <c r="R584" s="49"/>
      <c r="S584" s="49"/>
      <c r="T584" s="49"/>
      <c r="U584" s="49"/>
      <c r="V584" s="49"/>
      <c r="W584" s="49"/>
      <c r="X584" s="49"/>
      <c r="Y584" s="49"/>
      <c r="Z584" s="49"/>
      <c r="AA584" s="49"/>
      <c r="AB584" s="49"/>
      <c r="AC584" s="49"/>
      <c r="AD584" s="49"/>
    </row>
    <row r="585" ht="15.75" customHeight="1">
      <c r="A585" s="50"/>
      <c r="B585" s="49"/>
      <c r="C585" s="49"/>
      <c r="D585" s="49"/>
      <c r="E585" s="49"/>
      <c r="F585" s="49"/>
      <c r="G585" s="49"/>
      <c r="H585" s="49"/>
      <c r="I585" s="49"/>
      <c r="J585" s="49"/>
      <c r="K585" s="49"/>
      <c r="L585" s="49"/>
      <c r="M585" s="49"/>
      <c r="N585" s="49"/>
      <c r="O585" s="49"/>
      <c r="P585" s="49"/>
      <c r="Q585" s="49"/>
      <c r="R585" s="49"/>
      <c r="S585" s="49"/>
      <c r="T585" s="49"/>
      <c r="U585" s="49"/>
      <c r="V585" s="49"/>
      <c r="W585" s="49"/>
      <c r="X585" s="49"/>
      <c r="Y585" s="49"/>
      <c r="Z585" s="49"/>
      <c r="AA585" s="49"/>
      <c r="AB585" s="49"/>
      <c r="AC585" s="49"/>
      <c r="AD585" s="49"/>
    </row>
    <row r="586" ht="15.75" customHeight="1">
      <c r="A586" s="50"/>
      <c r="B586" s="49"/>
      <c r="C586" s="49"/>
      <c r="D586" s="49"/>
      <c r="E586" s="49"/>
      <c r="F586" s="49"/>
      <c r="G586" s="49"/>
      <c r="H586" s="49"/>
      <c r="I586" s="49"/>
      <c r="J586" s="49"/>
      <c r="K586" s="49"/>
      <c r="L586" s="49"/>
      <c r="M586" s="49"/>
      <c r="N586" s="49"/>
      <c r="O586" s="49"/>
      <c r="P586" s="49"/>
      <c r="Q586" s="49"/>
      <c r="R586" s="49"/>
      <c r="S586" s="49"/>
      <c r="T586" s="49"/>
      <c r="U586" s="49"/>
      <c r="V586" s="49"/>
      <c r="W586" s="49"/>
      <c r="X586" s="49"/>
      <c r="Y586" s="49"/>
      <c r="Z586" s="49"/>
      <c r="AA586" s="49"/>
      <c r="AB586" s="49"/>
      <c r="AC586" s="49"/>
      <c r="AD586" s="49"/>
    </row>
    <row r="587" ht="15.75" customHeight="1">
      <c r="A587" s="50"/>
      <c r="B587" s="49"/>
      <c r="C587" s="49"/>
      <c r="D587" s="49"/>
      <c r="E587" s="49"/>
      <c r="F587" s="49"/>
      <c r="G587" s="49"/>
      <c r="H587" s="49"/>
      <c r="I587" s="49"/>
      <c r="J587" s="49"/>
      <c r="K587" s="49"/>
      <c r="L587" s="49"/>
      <c r="M587" s="49"/>
      <c r="N587" s="49"/>
      <c r="O587" s="49"/>
      <c r="P587" s="49"/>
      <c r="Q587" s="49"/>
      <c r="R587" s="49"/>
      <c r="S587" s="49"/>
      <c r="T587" s="49"/>
      <c r="U587" s="49"/>
      <c r="V587" s="49"/>
      <c r="W587" s="49"/>
      <c r="X587" s="49"/>
      <c r="Y587" s="49"/>
      <c r="Z587" s="49"/>
      <c r="AA587" s="49"/>
      <c r="AB587" s="49"/>
      <c r="AC587" s="49"/>
      <c r="AD587" s="49"/>
    </row>
    <row r="588" ht="15.75" customHeight="1">
      <c r="A588" s="50"/>
      <c r="B588" s="49"/>
      <c r="C588" s="49"/>
      <c r="D588" s="49"/>
      <c r="E588" s="49"/>
      <c r="F588" s="49"/>
      <c r="G588" s="49"/>
      <c r="H588" s="49"/>
      <c r="I588" s="49"/>
      <c r="J588" s="49"/>
      <c r="K588" s="49"/>
      <c r="L588" s="49"/>
      <c r="M588" s="49"/>
      <c r="N588" s="49"/>
      <c r="O588" s="49"/>
      <c r="P588" s="49"/>
      <c r="Q588" s="49"/>
      <c r="R588" s="49"/>
      <c r="S588" s="49"/>
      <c r="T588" s="49"/>
      <c r="U588" s="49"/>
      <c r="V588" s="49"/>
      <c r="W588" s="49"/>
      <c r="X588" s="49"/>
      <c r="Y588" s="49"/>
      <c r="Z588" s="49"/>
      <c r="AA588" s="49"/>
      <c r="AB588" s="49"/>
      <c r="AC588" s="49"/>
      <c r="AD588" s="49"/>
    </row>
    <row r="589" ht="15.75" customHeight="1">
      <c r="A589" s="50"/>
      <c r="B589" s="49"/>
      <c r="C589" s="49"/>
      <c r="D589" s="49"/>
      <c r="E589" s="49"/>
      <c r="F589" s="49"/>
      <c r="G589" s="49"/>
      <c r="H589" s="49"/>
      <c r="I589" s="49"/>
      <c r="J589" s="49"/>
      <c r="K589" s="49"/>
      <c r="L589" s="49"/>
      <c r="M589" s="49"/>
      <c r="N589" s="49"/>
      <c r="O589" s="49"/>
      <c r="P589" s="49"/>
      <c r="Q589" s="49"/>
      <c r="R589" s="49"/>
      <c r="S589" s="49"/>
      <c r="T589" s="49"/>
      <c r="U589" s="49"/>
      <c r="V589" s="49"/>
      <c r="W589" s="49"/>
      <c r="X589" s="49"/>
      <c r="Y589" s="49"/>
      <c r="Z589" s="49"/>
      <c r="AA589" s="49"/>
      <c r="AB589" s="49"/>
      <c r="AC589" s="49"/>
      <c r="AD589" s="49"/>
    </row>
    <row r="590" ht="15.75" customHeight="1">
      <c r="A590" s="50"/>
      <c r="B590" s="49"/>
      <c r="C590" s="49"/>
      <c r="D590" s="49"/>
      <c r="E590" s="49"/>
      <c r="F590" s="49"/>
      <c r="G590" s="49"/>
      <c r="H590" s="49"/>
      <c r="I590" s="49"/>
      <c r="J590" s="49"/>
      <c r="K590" s="49"/>
      <c r="L590" s="49"/>
      <c r="M590" s="49"/>
      <c r="N590" s="49"/>
      <c r="O590" s="49"/>
      <c r="P590" s="49"/>
      <c r="Q590" s="49"/>
      <c r="R590" s="49"/>
      <c r="S590" s="49"/>
      <c r="T590" s="49"/>
      <c r="U590" s="49"/>
      <c r="V590" s="49"/>
      <c r="W590" s="49"/>
      <c r="X590" s="49"/>
      <c r="Y590" s="49"/>
      <c r="Z590" s="49"/>
      <c r="AA590" s="49"/>
      <c r="AB590" s="49"/>
      <c r="AC590" s="49"/>
      <c r="AD590" s="49"/>
    </row>
    <row r="591" ht="15.75" customHeight="1">
      <c r="A591" s="50"/>
      <c r="B591" s="49"/>
      <c r="C591" s="49"/>
      <c r="D591" s="49"/>
      <c r="E591" s="49"/>
      <c r="F591" s="49"/>
      <c r="G591" s="49"/>
      <c r="H591" s="49"/>
      <c r="I591" s="49"/>
      <c r="J591" s="49"/>
      <c r="K591" s="49"/>
      <c r="L591" s="49"/>
      <c r="M591" s="49"/>
      <c r="N591" s="49"/>
      <c r="O591" s="49"/>
      <c r="P591" s="49"/>
      <c r="Q591" s="49"/>
      <c r="R591" s="49"/>
      <c r="S591" s="49"/>
      <c r="T591" s="49"/>
      <c r="U591" s="49"/>
      <c r="V591" s="49"/>
      <c r="W591" s="49"/>
      <c r="X591" s="49"/>
      <c r="Y591" s="49"/>
      <c r="Z591" s="49"/>
      <c r="AA591" s="49"/>
      <c r="AB591" s="49"/>
      <c r="AC591" s="49"/>
      <c r="AD591" s="49"/>
    </row>
    <row r="592" ht="15.75" customHeight="1">
      <c r="A592" s="50"/>
      <c r="B592" s="49"/>
      <c r="C592" s="49"/>
      <c r="D592" s="49"/>
      <c r="E592" s="49"/>
      <c r="F592" s="49"/>
      <c r="G592" s="49"/>
      <c r="H592" s="49"/>
      <c r="I592" s="49"/>
      <c r="J592" s="49"/>
      <c r="K592" s="49"/>
      <c r="L592" s="49"/>
      <c r="M592" s="49"/>
      <c r="N592" s="49"/>
      <c r="O592" s="49"/>
      <c r="P592" s="49"/>
      <c r="Q592" s="49"/>
      <c r="R592" s="49"/>
      <c r="S592" s="49"/>
      <c r="T592" s="49"/>
      <c r="U592" s="49"/>
      <c r="V592" s="49"/>
      <c r="W592" s="49"/>
      <c r="X592" s="49"/>
      <c r="Y592" s="49"/>
      <c r="Z592" s="49"/>
      <c r="AA592" s="49"/>
      <c r="AB592" s="49"/>
      <c r="AC592" s="49"/>
      <c r="AD592" s="49"/>
    </row>
    <row r="593" ht="15.75" customHeight="1">
      <c r="A593" s="50"/>
      <c r="B593" s="49"/>
      <c r="C593" s="49"/>
      <c r="D593" s="49"/>
      <c r="E593" s="49"/>
      <c r="F593" s="49"/>
      <c r="G593" s="49"/>
      <c r="H593" s="49"/>
      <c r="I593" s="49"/>
      <c r="J593" s="49"/>
      <c r="K593" s="49"/>
      <c r="L593" s="49"/>
      <c r="M593" s="49"/>
      <c r="N593" s="49"/>
      <c r="O593" s="49"/>
      <c r="P593" s="49"/>
      <c r="Q593" s="49"/>
      <c r="R593" s="49"/>
      <c r="S593" s="49"/>
      <c r="T593" s="49"/>
      <c r="U593" s="49"/>
      <c r="V593" s="49"/>
      <c r="W593" s="49"/>
      <c r="X593" s="49"/>
      <c r="Y593" s="49"/>
      <c r="Z593" s="49"/>
      <c r="AA593" s="49"/>
      <c r="AB593" s="49"/>
      <c r="AC593" s="49"/>
      <c r="AD593" s="49"/>
    </row>
    <row r="594" ht="15.75" customHeight="1">
      <c r="A594" s="50"/>
      <c r="B594" s="49"/>
      <c r="C594" s="49"/>
      <c r="D594" s="49"/>
      <c r="E594" s="49"/>
      <c r="F594" s="49"/>
      <c r="G594" s="49"/>
      <c r="H594" s="49"/>
      <c r="I594" s="49"/>
      <c r="J594" s="49"/>
      <c r="K594" s="49"/>
      <c r="L594" s="49"/>
      <c r="M594" s="49"/>
      <c r="N594" s="49"/>
      <c r="O594" s="49"/>
      <c r="P594" s="49"/>
      <c r="Q594" s="49"/>
      <c r="R594" s="49"/>
      <c r="S594" s="49"/>
      <c r="T594" s="49"/>
      <c r="U594" s="49"/>
      <c r="V594" s="49"/>
      <c r="W594" s="49"/>
      <c r="X594" s="49"/>
      <c r="Y594" s="49"/>
      <c r="Z594" s="49"/>
      <c r="AA594" s="49"/>
      <c r="AB594" s="49"/>
      <c r="AC594" s="49"/>
      <c r="AD594" s="49"/>
    </row>
    <row r="595" ht="15.75" customHeight="1">
      <c r="A595" s="50"/>
      <c r="B595" s="49"/>
      <c r="C595" s="49"/>
      <c r="D595" s="49"/>
      <c r="E595" s="49"/>
      <c r="F595" s="49"/>
      <c r="G595" s="49"/>
      <c r="H595" s="49"/>
      <c r="I595" s="49"/>
      <c r="J595" s="49"/>
      <c r="K595" s="49"/>
      <c r="L595" s="49"/>
      <c r="M595" s="49"/>
      <c r="N595" s="49"/>
      <c r="O595" s="49"/>
      <c r="P595" s="49"/>
      <c r="Q595" s="49"/>
      <c r="R595" s="49"/>
      <c r="S595" s="49"/>
      <c r="T595" s="49"/>
      <c r="U595" s="49"/>
      <c r="V595" s="49"/>
      <c r="W595" s="49"/>
      <c r="X595" s="49"/>
      <c r="Y595" s="49"/>
      <c r="Z595" s="49"/>
      <c r="AA595" s="49"/>
      <c r="AB595" s="49"/>
      <c r="AC595" s="49"/>
      <c r="AD595" s="49"/>
    </row>
    <row r="596" ht="15.75" customHeight="1">
      <c r="A596" s="50"/>
      <c r="B596" s="49"/>
      <c r="C596" s="49"/>
      <c r="D596" s="49"/>
      <c r="E596" s="49"/>
      <c r="F596" s="49"/>
      <c r="G596" s="49"/>
      <c r="H596" s="49"/>
      <c r="I596" s="49"/>
      <c r="J596" s="49"/>
      <c r="K596" s="49"/>
      <c r="L596" s="49"/>
      <c r="M596" s="49"/>
      <c r="N596" s="49"/>
      <c r="O596" s="49"/>
      <c r="P596" s="49"/>
      <c r="Q596" s="49"/>
      <c r="R596" s="49"/>
      <c r="S596" s="49"/>
      <c r="T596" s="49"/>
      <c r="U596" s="49"/>
      <c r="V596" s="49"/>
      <c r="W596" s="49"/>
      <c r="X596" s="49"/>
      <c r="Y596" s="49"/>
      <c r="Z596" s="49"/>
      <c r="AA596" s="49"/>
      <c r="AB596" s="49"/>
      <c r="AC596" s="49"/>
      <c r="AD596" s="49"/>
    </row>
    <row r="597" ht="15.75" customHeight="1">
      <c r="A597" s="50"/>
      <c r="B597" s="49"/>
      <c r="C597" s="49"/>
      <c r="D597" s="49"/>
      <c r="E597" s="49"/>
      <c r="F597" s="49"/>
      <c r="G597" s="49"/>
      <c r="H597" s="49"/>
      <c r="I597" s="49"/>
      <c r="J597" s="49"/>
      <c r="K597" s="49"/>
      <c r="L597" s="49"/>
      <c r="M597" s="49"/>
      <c r="N597" s="49"/>
      <c r="O597" s="49"/>
      <c r="P597" s="49"/>
      <c r="Q597" s="49"/>
      <c r="R597" s="49"/>
      <c r="S597" s="49"/>
      <c r="T597" s="49"/>
      <c r="U597" s="49"/>
      <c r="V597" s="49"/>
      <c r="W597" s="49"/>
      <c r="X597" s="49"/>
      <c r="Y597" s="49"/>
      <c r="Z597" s="49"/>
      <c r="AA597" s="49"/>
      <c r="AB597" s="49"/>
      <c r="AC597" s="49"/>
      <c r="AD597" s="49"/>
    </row>
    <row r="598" ht="15.75" customHeight="1">
      <c r="A598" s="50"/>
      <c r="B598" s="49"/>
      <c r="C598" s="49"/>
      <c r="D598" s="49"/>
      <c r="E598" s="49"/>
      <c r="F598" s="49"/>
      <c r="G598" s="49"/>
      <c r="H598" s="49"/>
      <c r="I598" s="49"/>
      <c r="J598" s="49"/>
      <c r="K598" s="49"/>
      <c r="L598" s="49"/>
      <c r="M598" s="49"/>
      <c r="N598" s="49"/>
      <c r="O598" s="49"/>
      <c r="P598" s="49"/>
      <c r="Q598" s="49"/>
      <c r="R598" s="49"/>
      <c r="S598" s="49"/>
      <c r="T598" s="49"/>
      <c r="U598" s="49"/>
      <c r="V598" s="49"/>
      <c r="W598" s="49"/>
      <c r="X598" s="49"/>
      <c r="Y598" s="49"/>
      <c r="Z598" s="49"/>
      <c r="AA598" s="49"/>
      <c r="AB598" s="49"/>
      <c r="AC598" s="49"/>
      <c r="AD598" s="49"/>
    </row>
    <row r="599" ht="15.75" customHeight="1">
      <c r="A599" s="50"/>
      <c r="B599" s="49"/>
      <c r="C599" s="49"/>
      <c r="D599" s="49"/>
      <c r="E599" s="49"/>
      <c r="F599" s="49"/>
      <c r="G599" s="49"/>
      <c r="H599" s="49"/>
      <c r="I599" s="49"/>
      <c r="J599" s="49"/>
      <c r="K599" s="49"/>
      <c r="L599" s="49"/>
      <c r="M599" s="49"/>
      <c r="N599" s="49"/>
      <c r="O599" s="49"/>
      <c r="P599" s="49"/>
      <c r="Q599" s="49"/>
      <c r="R599" s="49"/>
      <c r="S599" s="49"/>
      <c r="T599" s="49"/>
      <c r="U599" s="49"/>
      <c r="V599" s="49"/>
      <c r="W599" s="49"/>
      <c r="X599" s="49"/>
      <c r="Y599" s="49"/>
      <c r="Z599" s="49"/>
      <c r="AA599" s="49"/>
      <c r="AB599" s="49"/>
      <c r="AC599" s="49"/>
      <c r="AD599" s="49"/>
    </row>
    <row r="600" ht="15.75" customHeight="1">
      <c r="A600" s="50"/>
      <c r="B600" s="49"/>
      <c r="C600" s="49"/>
      <c r="D600" s="49"/>
      <c r="E600" s="49"/>
      <c r="F600" s="49"/>
      <c r="G600" s="49"/>
      <c r="H600" s="49"/>
      <c r="I600" s="49"/>
      <c r="J600" s="49"/>
      <c r="K600" s="49"/>
      <c r="L600" s="49"/>
      <c r="M600" s="49"/>
      <c r="N600" s="49"/>
      <c r="O600" s="49"/>
      <c r="P600" s="49"/>
      <c r="Q600" s="49"/>
      <c r="R600" s="49"/>
      <c r="S600" s="49"/>
      <c r="T600" s="49"/>
      <c r="U600" s="49"/>
      <c r="V600" s="49"/>
      <c r="W600" s="49"/>
      <c r="X600" s="49"/>
      <c r="Y600" s="49"/>
      <c r="Z600" s="49"/>
      <c r="AA600" s="49"/>
      <c r="AB600" s="49"/>
      <c r="AC600" s="49"/>
      <c r="AD600" s="49"/>
    </row>
    <row r="601" ht="15.75" customHeight="1">
      <c r="A601" s="50"/>
      <c r="B601" s="49"/>
      <c r="C601" s="49"/>
      <c r="D601" s="49"/>
      <c r="E601" s="49"/>
      <c r="F601" s="49"/>
      <c r="G601" s="49"/>
      <c r="H601" s="49"/>
      <c r="I601" s="49"/>
      <c r="J601" s="49"/>
      <c r="K601" s="49"/>
      <c r="L601" s="49"/>
      <c r="M601" s="49"/>
      <c r="N601" s="49"/>
      <c r="O601" s="49"/>
      <c r="P601" s="49"/>
      <c r="Q601" s="49"/>
      <c r="R601" s="49"/>
      <c r="S601" s="49"/>
      <c r="T601" s="49"/>
      <c r="U601" s="49"/>
      <c r="V601" s="49"/>
      <c r="W601" s="49"/>
      <c r="X601" s="49"/>
      <c r="Y601" s="49"/>
      <c r="Z601" s="49"/>
      <c r="AA601" s="49"/>
      <c r="AB601" s="49"/>
      <c r="AC601" s="49"/>
      <c r="AD601" s="49"/>
    </row>
    <row r="602" ht="15.75" customHeight="1">
      <c r="A602" s="50"/>
      <c r="B602" s="49"/>
      <c r="C602" s="49"/>
      <c r="D602" s="49"/>
      <c r="E602" s="49"/>
      <c r="F602" s="49"/>
      <c r="G602" s="49"/>
      <c r="H602" s="49"/>
      <c r="I602" s="49"/>
      <c r="J602" s="49"/>
      <c r="K602" s="49"/>
      <c r="L602" s="49"/>
      <c r="M602" s="49"/>
      <c r="N602" s="49"/>
      <c r="O602" s="49"/>
      <c r="P602" s="49"/>
      <c r="Q602" s="49"/>
      <c r="R602" s="49"/>
      <c r="S602" s="49"/>
      <c r="T602" s="49"/>
      <c r="U602" s="49"/>
      <c r="V602" s="49"/>
      <c r="W602" s="49"/>
      <c r="X602" s="49"/>
      <c r="Y602" s="49"/>
      <c r="Z602" s="49"/>
      <c r="AA602" s="49"/>
      <c r="AB602" s="49"/>
      <c r="AC602" s="49"/>
      <c r="AD602" s="49"/>
    </row>
    <row r="603" ht="15.75" customHeight="1">
      <c r="A603" s="50"/>
      <c r="B603" s="49"/>
      <c r="C603" s="49"/>
      <c r="D603" s="49"/>
      <c r="E603" s="49"/>
      <c r="F603" s="49"/>
      <c r="G603" s="49"/>
      <c r="H603" s="49"/>
      <c r="I603" s="49"/>
      <c r="J603" s="49"/>
      <c r="K603" s="49"/>
      <c r="L603" s="49"/>
      <c r="M603" s="49"/>
      <c r="N603" s="49"/>
      <c r="O603" s="49"/>
      <c r="P603" s="49"/>
      <c r="Q603" s="49"/>
      <c r="R603" s="49"/>
      <c r="S603" s="49"/>
      <c r="T603" s="49"/>
      <c r="U603" s="49"/>
      <c r="V603" s="49"/>
      <c r="W603" s="49"/>
      <c r="X603" s="49"/>
      <c r="Y603" s="49"/>
      <c r="Z603" s="49"/>
      <c r="AA603" s="49"/>
      <c r="AB603" s="49"/>
      <c r="AC603" s="49"/>
      <c r="AD603" s="49"/>
    </row>
    <row r="604" ht="15.75" customHeight="1">
      <c r="A604" s="50"/>
      <c r="B604" s="49"/>
      <c r="C604" s="49"/>
      <c r="D604" s="49"/>
      <c r="E604" s="49"/>
      <c r="F604" s="49"/>
      <c r="G604" s="49"/>
      <c r="H604" s="49"/>
      <c r="I604" s="49"/>
      <c r="J604" s="49"/>
      <c r="K604" s="49"/>
      <c r="L604" s="49"/>
      <c r="M604" s="49"/>
      <c r="N604" s="49"/>
      <c r="O604" s="49"/>
      <c r="P604" s="49"/>
      <c r="Q604" s="49"/>
      <c r="R604" s="49"/>
      <c r="S604" s="49"/>
      <c r="T604" s="49"/>
      <c r="U604" s="49"/>
      <c r="V604" s="49"/>
      <c r="W604" s="49"/>
      <c r="X604" s="49"/>
      <c r="Y604" s="49"/>
      <c r="Z604" s="49"/>
      <c r="AA604" s="49"/>
      <c r="AB604" s="49"/>
      <c r="AC604" s="49"/>
      <c r="AD604" s="49"/>
    </row>
    <row r="605" ht="15.75" customHeight="1">
      <c r="A605" s="50"/>
      <c r="B605" s="49"/>
      <c r="C605" s="49"/>
      <c r="D605" s="49"/>
      <c r="E605" s="49"/>
      <c r="F605" s="49"/>
      <c r="G605" s="49"/>
      <c r="H605" s="49"/>
      <c r="I605" s="49"/>
      <c r="J605" s="49"/>
      <c r="K605" s="49"/>
      <c r="L605" s="49"/>
      <c r="M605" s="49"/>
      <c r="N605" s="49"/>
      <c r="O605" s="49"/>
      <c r="P605" s="49"/>
      <c r="Q605" s="49"/>
      <c r="R605" s="49"/>
      <c r="S605" s="49"/>
      <c r="T605" s="49"/>
      <c r="U605" s="49"/>
      <c r="V605" s="49"/>
      <c r="W605" s="49"/>
      <c r="X605" s="49"/>
      <c r="Y605" s="49"/>
      <c r="Z605" s="49"/>
      <c r="AA605" s="49"/>
      <c r="AB605" s="49"/>
      <c r="AC605" s="49"/>
      <c r="AD605" s="49"/>
    </row>
    <row r="606" ht="15.75" customHeight="1">
      <c r="A606" s="50"/>
      <c r="B606" s="49"/>
      <c r="C606" s="49"/>
      <c r="D606" s="49"/>
      <c r="E606" s="49"/>
      <c r="F606" s="49"/>
      <c r="G606" s="49"/>
      <c r="H606" s="49"/>
      <c r="I606" s="49"/>
      <c r="J606" s="49"/>
      <c r="K606" s="49"/>
      <c r="L606" s="49"/>
      <c r="M606" s="49"/>
      <c r="N606" s="49"/>
      <c r="O606" s="49"/>
      <c r="P606" s="49"/>
      <c r="Q606" s="49"/>
      <c r="R606" s="49"/>
      <c r="S606" s="49"/>
      <c r="T606" s="49"/>
      <c r="U606" s="49"/>
      <c r="V606" s="49"/>
      <c r="W606" s="49"/>
      <c r="X606" s="49"/>
      <c r="Y606" s="49"/>
      <c r="Z606" s="49"/>
      <c r="AA606" s="49"/>
      <c r="AB606" s="49"/>
      <c r="AC606" s="49"/>
      <c r="AD606" s="49"/>
    </row>
    <row r="607" ht="15.75" customHeight="1">
      <c r="A607" s="50"/>
      <c r="B607" s="49"/>
      <c r="C607" s="49"/>
      <c r="D607" s="49"/>
      <c r="E607" s="49"/>
      <c r="F607" s="49"/>
      <c r="G607" s="49"/>
      <c r="H607" s="49"/>
      <c r="I607" s="49"/>
      <c r="J607" s="49"/>
      <c r="K607" s="49"/>
      <c r="L607" s="49"/>
      <c r="M607" s="49"/>
      <c r="N607" s="49"/>
      <c r="O607" s="49"/>
      <c r="P607" s="49"/>
      <c r="Q607" s="49"/>
      <c r="R607" s="49"/>
      <c r="S607" s="49"/>
      <c r="T607" s="49"/>
      <c r="U607" s="49"/>
      <c r="V607" s="49"/>
      <c r="W607" s="49"/>
      <c r="X607" s="49"/>
      <c r="Y607" s="49"/>
      <c r="Z607" s="49"/>
      <c r="AA607" s="49"/>
      <c r="AB607" s="49"/>
      <c r="AC607" s="49"/>
      <c r="AD607" s="49"/>
    </row>
    <row r="608" ht="15.75" customHeight="1">
      <c r="A608" s="50"/>
      <c r="B608" s="49"/>
      <c r="C608" s="49"/>
      <c r="D608" s="49"/>
      <c r="E608" s="49"/>
      <c r="F608" s="49"/>
      <c r="G608" s="49"/>
      <c r="H608" s="49"/>
      <c r="I608" s="49"/>
      <c r="J608" s="49"/>
      <c r="K608" s="49"/>
      <c r="L608" s="49"/>
      <c r="M608" s="49"/>
      <c r="N608" s="49"/>
      <c r="O608" s="49"/>
      <c r="P608" s="49"/>
      <c r="Q608" s="49"/>
      <c r="R608" s="49"/>
      <c r="S608" s="49"/>
      <c r="T608" s="49"/>
      <c r="U608" s="49"/>
      <c r="V608" s="49"/>
      <c r="W608" s="49"/>
      <c r="X608" s="49"/>
      <c r="Y608" s="49"/>
      <c r="Z608" s="49"/>
      <c r="AA608" s="49"/>
      <c r="AB608" s="49"/>
      <c r="AC608" s="49"/>
      <c r="AD608" s="49"/>
    </row>
    <row r="609" ht="15.75" customHeight="1">
      <c r="A609" s="50"/>
      <c r="B609" s="49"/>
      <c r="C609" s="49"/>
      <c r="D609" s="49"/>
      <c r="E609" s="49"/>
      <c r="F609" s="49"/>
      <c r="G609" s="49"/>
      <c r="H609" s="49"/>
      <c r="I609" s="49"/>
      <c r="J609" s="49"/>
      <c r="K609" s="49"/>
      <c r="L609" s="49"/>
      <c r="M609" s="49"/>
      <c r="N609" s="49"/>
      <c r="O609" s="49"/>
      <c r="P609" s="49"/>
      <c r="Q609" s="49"/>
      <c r="R609" s="49"/>
      <c r="S609" s="49"/>
      <c r="T609" s="49"/>
      <c r="U609" s="49"/>
      <c r="V609" s="49"/>
      <c r="W609" s="49"/>
      <c r="X609" s="49"/>
      <c r="Y609" s="49"/>
      <c r="Z609" s="49"/>
      <c r="AA609" s="49"/>
      <c r="AB609" s="49"/>
      <c r="AC609" s="49"/>
      <c r="AD609" s="49"/>
    </row>
    <row r="610" ht="15.75" customHeight="1">
      <c r="A610" s="50"/>
      <c r="B610" s="49"/>
      <c r="C610" s="49"/>
      <c r="D610" s="49"/>
      <c r="E610" s="49"/>
      <c r="F610" s="49"/>
      <c r="G610" s="49"/>
      <c r="H610" s="49"/>
      <c r="I610" s="49"/>
      <c r="J610" s="49"/>
      <c r="K610" s="49"/>
      <c r="L610" s="49"/>
      <c r="M610" s="49"/>
      <c r="N610" s="49"/>
      <c r="O610" s="49"/>
      <c r="P610" s="49"/>
      <c r="Q610" s="49"/>
      <c r="R610" s="49"/>
      <c r="S610" s="49"/>
      <c r="T610" s="49"/>
      <c r="U610" s="49"/>
      <c r="V610" s="49"/>
      <c r="W610" s="49"/>
      <c r="X610" s="49"/>
      <c r="Y610" s="49"/>
      <c r="Z610" s="49"/>
      <c r="AA610" s="49"/>
      <c r="AB610" s="49"/>
      <c r="AC610" s="49"/>
      <c r="AD610" s="49"/>
    </row>
    <row r="611" ht="15.75" customHeight="1">
      <c r="A611" s="50"/>
      <c r="B611" s="49"/>
      <c r="C611" s="49"/>
      <c r="D611" s="49"/>
      <c r="E611" s="49"/>
      <c r="F611" s="49"/>
      <c r="G611" s="49"/>
      <c r="H611" s="49"/>
      <c r="I611" s="49"/>
      <c r="J611" s="49"/>
      <c r="K611" s="49"/>
      <c r="L611" s="49"/>
      <c r="M611" s="49"/>
      <c r="N611" s="49"/>
      <c r="O611" s="49"/>
      <c r="P611" s="49"/>
      <c r="Q611" s="49"/>
      <c r="R611" s="49"/>
      <c r="S611" s="49"/>
      <c r="T611" s="49"/>
      <c r="U611" s="49"/>
      <c r="V611" s="49"/>
      <c r="W611" s="49"/>
      <c r="X611" s="49"/>
      <c r="Y611" s="49"/>
      <c r="Z611" s="49"/>
      <c r="AA611" s="49"/>
      <c r="AB611" s="49"/>
      <c r="AC611" s="49"/>
      <c r="AD611" s="49"/>
    </row>
    <row r="612" ht="15.75" customHeight="1">
      <c r="A612" s="50"/>
      <c r="B612" s="49"/>
      <c r="C612" s="49"/>
      <c r="D612" s="49"/>
      <c r="E612" s="49"/>
      <c r="F612" s="49"/>
      <c r="G612" s="49"/>
      <c r="H612" s="49"/>
      <c r="I612" s="49"/>
      <c r="J612" s="49"/>
      <c r="K612" s="49"/>
      <c r="L612" s="49"/>
      <c r="M612" s="49"/>
      <c r="N612" s="49"/>
      <c r="O612" s="49"/>
      <c r="P612" s="49"/>
      <c r="Q612" s="49"/>
      <c r="R612" s="49"/>
      <c r="S612" s="49"/>
      <c r="T612" s="49"/>
      <c r="U612" s="49"/>
      <c r="V612" s="49"/>
      <c r="W612" s="49"/>
      <c r="X612" s="49"/>
      <c r="Y612" s="49"/>
      <c r="Z612" s="49"/>
      <c r="AA612" s="49"/>
      <c r="AB612" s="49"/>
      <c r="AC612" s="49"/>
      <c r="AD612" s="49"/>
    </row>
    <row r="613" ht="15.75" customHeight="1">
      <c r="A613" s="50"/>
      <c r="B613" s="49"/>
      <c r="C613" s="49"/>
      <c r="D613" s="49"/>
      <c r="E613" s="49"/>
      <c r="F613" s="49"/>
      <c r="G613" s="49"/>
      <c r="H613" s="49"/>
      <c r="I613" s="49"/>
      <c r="J613" s="49"/>
      <c r="K613" s="49"/>
      <c r="L613" s="49"/>
      <c r="M613" s="49"/>
      <c r="N613" s="49"/>
      <c r="O613" s="49"/>
      <c r="P613" s="49"/>
      <c r="Q613" s="49"/>
      <c r="R613" s="49"/>
      <c r="S613" s="49"/>
      <c r="T613" s="49"/>
      <c r="U613" s="49"/>
      <c r="V613" s="49"/>
      <c r="W613" s="49"/>
      <c r="X613" s="49"/>
      <c r="Y613" s="49"/>
      <c r="Z613" s="49"/>
      <c r="AA613" s="49"/>
      <c r="AB613" s="49"/>
      <c r="AC613" s="49"/>
      <c r="AD613" s="49"/>
    </row>
    <row r="614" ht="15.75" customHeight="1">
      <c r="A614" s="50"/>
      <c r="B614" s="49"/>
      <c r="C614" s="49"/>
      <c r="D614" s="49"/>
      <c r="E614" s="49"/>
      <c r="F614" s="49"/>
      <c r="G614" s="49"/>
      <c r="H614" s="49"/>
      <c r="I614" s="49"/>
      <c r="J614" s="49"/>
      <c r="K614" s="49"/>
      <c r="L614" s="49"/>
      <c r="M614" s="49"/>
      <c r="N614" s="49"/>
      <c r="O614" s="49"/>
      <c r="P614" s="49"/>
      <c r="Q614" s="49"/>
      <c r="R614" s="49"/>
      <c r="S614" s="49"/>
      <c r="T614" s="49"/>
      <c r="U614" s="49"/>
      <c r="V614" s="49"/>
      <c r="W614" s="49"/>
      <c r="X614" s="49"/>
      <c r="Y614" s="49"/>
      <c r="Z614" s="49"/>
      <c r="AA614" s="49"/>
      <c r="AB614" s="49"/>
      <c r="AC614" s="49"/>
      <c r="AD614" s="49"/>
    </row>
    <row r="615" ht="15.75" customHeight="1">
      <c r="A615" s="50"/>
      <c r="B615" s="49"/>
      <c r="C615" s="49"/>
      <c r="D615" s="49"/>
      <c r="E615" s="49"/>
      <c r="F615" s="49"/>
      <c r="G615" s="49"/>
      <c r="H615" s="49"/>
      <c r="I615" s="49"/>
      <c r="J615" s="49"/>
      <c r="K615" s="49"/>
      <c r="L615" s="49"/>
      <c r="M615" s="49"/>
      <c r="N615" s="49"/>
      <c r="O615" s="49"/>
      <c r="P615" s="49"/>
      <c r="Q615" s="49"/>
      <c r="R615" s="49"/>
      <c r="S615" s="49"/>
      <c r="T615" s="49"/>
      <c r="U615" s="49"/>
      <c r="V615" s="49"/>
      <c r="W615" s="49"/>
      <c r="X615" s="49"/>
      <c r="Y615" s="49"/>
      <c r="Z615" s="49"/>
      <c r="AA615" s="49"/>
      <c r="AB615" s="49"/>
      <c r="AC615" s="49"/>
      <c r="AD615" s="49"/>
    </row>
    <row r="616" ht="15.75" customHeight="1">
      <c r="A616" s="50"/>
      <c r="B616" s="49"/>
      <c r="C616" s="49"/>
      <c r="D616" s="49"/>
      <c r="E616" s="49"/>
      <c r="F616" s="49"/>
      <c r="G616" s="49"/>
      <c r="H616" s="49"/>
      <c r="I616" s="49"/>
      <c r="J616" s="49"/>
      <c r="K616" s="49"/>
      <c r="L616" s="49"/>
      <c r="M616" s="49"/>
      <c r="N616" s="49"/>
      <c r="O616" s="49"/>
      <c r="P616" s="49"/>
      <c r="Q616" s="49"/>
      <c r="R616" s="49"/>
      <c r="S616" s="49"/>
      <c r="T616" s="49"/>
      <c r="U616" s="49"/>
      <c r="V616" s="49"/>
      <c r="W616" s="49"/>
      <c r="X616" s="49"/>
      <c r="Y616" s="49"/>
      <c r="Z616" s="49"/>
      <c r="AA616" s="49"/>
      <c r="AB616" s="49"/>
      <c r="AC616" s="49"/>
      <c r="AD616" s="49"/>
    </row>
    <row r="617" ht="15.75" customHeight="1">
      <c r="A617" s="50"/>
      <c r="B617" s="49"/>
      <c r="C617" s="49"/>
      <c r="D617" s="49"/>
      <c r="E617" s="49"/>
      <c r="F617" s="49"/>
      <c r="G617" s="49"/>
      <c r="H617" s="49"/>
      <c r="I617" s="49"/>
      <c r="J617" s="49"/>
      <c r="K617" s="49"/>
      <c r="L617" s="49"/>
      <c r="M617" s="49"/>
      <c r="N617" s="49"/>
      <c r="O617" s="49"/>
      <c r="P617" s="49"/>
      <c r="Q617" s="49"/>
      <c r="R617" s="49"/>
      <c r="S617" s="49"/>
      <c r="T617" s="49"/>
      <c r="U617" s="49"/>
      <c r="V617" s="49"/>
      <c r="W617" s="49"/>
      <c r="X617" s="49"/>
      <c r="Y617" s="49"/>
      <c r="Z617" s="49"/>
      <c r="AA617" s="49"/>
      <c r="AB617" s="49"/>
      <c r="AC617" s="49"/>
      <c r="AD617" s="49"/>
    </row>
    <row r="618" ht="15.75" customHeight="1">
      <c r="A618" s="50"/>
      <c r="B618" s="49"/>
      <c r="C618" s="49"/>
      <c r="D618" s="49"/>
      <c r="E618" s="49"/>
      <c r="F618" s="49"/>
      <c r="G618" s="49"/>
      <c r="H618" s="49"/>
      <c r="I618" s="49"/>
      <c r="J618" s="49"/>
      <c r="K618" s="49"/>
      <c r="L618" s="49"/>
      <c r="M618" s="49"/>
      <c r="N618" s="49"/>
      <c r="O618" s="49"/>
      <c r="P618" s="49"/>
      <c r="Q618" s="49"/>
      <c r="R618" s="49"/>
      <c r="S618" s="49"/>
      <c r="T618" s="49"/>
      <c r="U618" s="49"/>
      <c r="V618" s="49"/>
      <c r="W618" s="49"/>
      <c r="X618" s="49"/>
      <c r="Y618" s="49"/>
      <c r="Z618" s="49"/>
      <c r="AA618" s="49"/>
      <c r="AB618" s="49"/>
      <c r="AC618" s="49"/>
      <c r="AD618" s="49"/>
    </row>
    <row r="619" ht="15.75" customHeight="1">
      <c r="A619" s="50"/>
      <c r="B619" s="49"/>
      <c r="C619" s="49"/>
      <c r="D619" s="49"/>
      <c r="E619" s="49"/>
      <c r="F619" s="49"/>
      <c r="G619" s="49"/>
      <c r="H619" s="49"/>
      <c r="I619" s="49"/>
      <c r="J619" s="49"/>
      <c r="K619" s="49"/>
      <c r="L619" s="49"/>
      <c r="M619" s="49"/>
      <c r="N619" s="49"/>
      <c r="O619" s="49"/>
      <c r="P619" s="49"/>
      <c r="Q619" s="49"/>
      <c r="R619" s="49"/>
      <c r="S619" s="49"/>
      <c r="T619" s="49"/>
      <c r="U619" s="49"/>
      <c r="V619" s="49"/>
      <c r="W619" s="49"/>
      <c r="X619" s="49"/>
      <c r="Y619" s="49"/>
      <c r="Z619" s="49"/>
      <c r="AA619" s="49"/>
      <c r="AB619" s="49"/>
      <c r="AC619" s="49"/>
      <c r="AD619" s="49"/>
    </row>
    <row r="620" ht="15.75" customHeight="1">
      <c r="A620" s="50"/>
      <c r="B620" s="49"/>
      <c r="C620" s="49"/>
      <c r="D620" s="49"/>
      <c r="E620" s="49"/>
      <c r="F620" s="49"/>
      <c r="G620" s="49"/>
      <c r="H620" s="49"/>
      <c r="I620" s="49"/>
      <c r="J620" s="49"/>
      <c r="K620" s="49"/>
      <c r="L620" s="49"/>
      <c r="M620" s="49"/>
      <c r="N620" s="49"/>
      <c r="O620" s="49"/>
      <c r="P620" s="49"/>
      <c r="Q620" s="49"/>
      <c r="R620" s="49"/>
      <c r="S620" s="49"/>
      <c r="T620" s="49"/>
      <c r="U620" s="49"/>
      <c r="V620" s="49"/>
      <c r="W620" s="49"/>
      <c r="X620" s="49"/>
      <c r="Y620" s="49"/>
      <c r="Z620" s="49"/>
      <c r="AA620" s="49"/>
      <c r="AB620" s="49"/>
      <c r="AC620" s="49"/>
      <c r="AD620" s="49"/>
    </row>
    <row r="621" ht="15.75" customHeight="1">
      <c r="A621" s="50"/>
      <c r="B621" s="49"/>
      <c r="C621" s="49"/>
      <c r="D621" s="49"/>
      <c r="E621" s="49"/>
      <c r="F621" s="49"/>
      <c r="G621" s="49"/>
      <c r="H621" s="49"/>
      <c r="I621" s="49"/>
      <c r="J621" s="49"/>
      <c r="K621" s="49"/>
      <c r="L621" s="49"/>
      <c r="M621" s="49"/>
      <c r="N621" s="49"/>
      <c r="O621" s="49"/>
      <c r="P621" s="49"/>
      <c r="Q621" s="49"/>
      <c r="R621" s="49"/>
      <c r="S621" s="49"/>
      <c r="T621" s="49"/>
      <c r="U621" s="49"/>
      <c r="V621" s="49"/>
      <c r="W621" s="49"/>
      <c r="X621" s="49"/>
      <c r="Y621" s="49"/>
      <c r="Z621" s="49"/>
      <c r="AA621" s="49"/>
      <c r="AB621" s="49"/>
      <c r="AC621" s="49"/>
      <c r="AD621" s="49"/>
    </row>
    <row r="622" ht="15.75" customHeight="1">
      <c r="A622" s="50"/>
      <c r="B622" s="49"/>
      <c r="C622" s="49"/>
      <c r="D622" s="49"/>
      <c r="E622" s="49"/>
      <c r="F622" s="49"/>
      <c r="G622" s="49"/>
      <c r="H622" s="49"/>
      <c r="I622" s="49"/>
      <c r="J622" s="49"/>
      <c r="K622" s="49"/>
      <c r="L622" s="49"/>
      <c r="M622" s="49"/>
      <c r="N622" s="49"/>
      <c r="O622" s="49"/>
      <c r="P622" s="49"/>
      <c r="Q622" s="49"/>
      <c r="R622" s="49"/>
      <c r="S622" s="49"/>
      <c r="T622" s="49"/>
      <c r="U622" s="49"/>
      <c r="V622" s="49"/>
      <c r="W622" s="49"/>
      <c r="X622" s="49"/>
      <c r="Y622" s="49"/>
      <c r="Z622" s="49"/>
      <c r="AA622" s="49"/>
      <c r="AB622" s="49"/>
      <c r="AC622" s="49"/>
      <c r="AD622" s="49"/>
    </row>
    <row r="623" ht="15.75" customHeight="1">
      <c r="A623" s="50"/>
      <c r="B623" s="49"/>
      <c r="C623" s="49"/>
      <c r="D623" s="49"/>
      <c r="E623" s="49"/>
      <c r="F623" s="49"/>
      <c r="G623" s="49"/>
      <c r="H623" s="49"/>
      <c r="I623" s="49"/>
      <c r="J623" s="49"/>
      <c r="K623" s="49"/>
      <c r="L623" s="49"/>
      <c r="M623" s="49"/>
      <c r="N623" s="49"/>
      <c r="O623" s="49"/>
      <c r="P623" s="49"/>
      <c r="Q623" s="49"/>
      <c r="R623" s="49"/>
      <c r="S623" s="49"/>
      <c r="T623" s="49"/>
      <c r="U623" s="49"/>
      <c r="V623" s="49"/>
      <c r="W623" s="49"/>
      <c r="X623" s="49"/>
      <c r="Y623" s="49"/>
      <c r="Z623" s="49"/>
      <c r="AA623" s="49"/>
      <c r="AB623" s="49"/>
      <c r="AC623" s="49"/>
      <c r="AD623" s="49"/>
    </row>
    <row r="624" ht="15.75" customHeight="1">
      <c r="A624" s="50"/>
      <c r="B624" s="49"/>
      <c r="C624" s="49"/>
      <c r="D624" s="49"/>
      <c r="E624" s="49"/>
      <c r="F624" s="49"/>
      <c r="G624" s="49"/>
      <c r="H624" s="49"/>
      <c r="I624" s="49"/>
      <c r="J624" s="49"/>
      <c r="K624" s="49"/>
      <c r="L624" s="49"/>
      <c r="M624" s="49"/>
      <c r="N624" s="49"/>
      <c r="O624" s="49"/>
      <c r="P624" s="49"/>
      <c r="Q624" s="49"/>
      <c r="R624" s="49"/>
      <c r="S624" s="49"/>
      <c r="T624" s="49"/>
      <c r="U624" s="49"/>
      <c r="V624" s="49"/>
      <c r="W624" s="49"/>
      <c r="X624" s="49"/>
      <c r="Y624" s="49"/>
      <c r="Z624" s="49"/>
      <c r="AA624" s="49"/>
      <c r="AB624" s="49"/>
      <c r="AC624" s="49"/>
      <c r="AD624" s="49"/>
    </row>
    <row r="625" ht="15.75" customHeight="1">
      <c r="A625" s="50"/>
      <c r="B625" s="49"/>
      <c r="C625" s="49"/>
      <c r="D625" s="49"/>
      <c r="E625" s="49"/>
      <c r="F625" s="49"/>
      <c r="G625" s="49"/>
      <c r="H625" s="49"/>
      <c r="I625" s="49"/>
      <c r="J625" s="49"/>
      <c r="K625" s="49"/>
      <c r="L625" s="49"/>
      <c r="M625" s="49"/>
      <c r="N625" s="49"/>
      <c r="O625" s="49"/>
      <c r="P625" s="49"/>
      <c r="Q625" s="49"/>
      <c r="R625" s="49"/>
      <c r="S625" s="49"/>
      <c r="T625" s="49"/>
      <c r="U625" s="49"/>
      <c r="V625" s="49"/>
      <c r="W625" s="49"/>
      <c r="X625" s="49"/>
      <c r="Y625" s="49"/>
      <c r="Z625" s="49"/>
      <c r="AA625" s="49"/>
      <c r="AB625" s="49"/>
      <c r="AC625" s="49"/>
      <c r="AD625" s="49"/>
    </row>
    <row r="626" ht="15.75" customHeight="1">
      <c r="A626" s="50"/>
      <c r="B626" s="49"/>
      <c r="C626" s="49"/>
      <c r="D626" s="49"/>
      <c r="E626" s="49"/>
      <c r="F626" s="49"/>
      <c r="G626" s="49"/>
      <c r="H626" s="49"/>
      <c r="I626" s="49"/>
      <c r="J626" s="49"/>
      <c r="K626" s="49"/>
      <c r="L626" s="49"/>
      <c r="M626" s="49"/>
      <c r="N626" s="49"/>
      <c r="O626" s="49"/>
      <c r="P626" s="49"/>
      <c r="Q626" s="49"/>
      <c r="R626" s="49"/>
      <c r="S626" s="49"/>
      <c r="T626" s="49"/>
      <c r="U626" s="49"/>
      <c r="V626" s="49"/>
      <c r="W626" s="49"/>
      <c r="X626" s="49"/>
      <c r="Y626" s="49"/>
      <c r="Z626" s="49"/>
      <c r="AA626" s="49"/>
      <c r="AB626" s="49"/>
      <c r="AC626" s="49"/>
      <c r="AD626" s="49"/>
    </row>
    <row r="627" ht="15.75" customHeight="1">
      <c r="A627" s="50"/>
      <c r="B627" s="49"/>
      <c r="C627" s="49"/>
      <c r="D627" s="49"/>
      <c r="E627" s="49"/>
      <c r="F627" s="49"/>
      <c r="G627" s="49"/>
      <c r="H627" s="49"/>
      <c r="I627" s="49"/>
      <c r="J627" s="49"/>
      <c r="K627" s="49"/>
      <c r="L627" s="49"/>
      <c r="M627" s="49"/>
      <c r="N627" s="49"/>
      <c r="O627" s="49"/>
      <c r="P627" s="49"/>
      <c r="Q627" s="49"/>
      <c r="R627" s="49"/>
      <c r="S627" s="49"/>
      <c r="T627" s="49"/>
      <c r="U627" s="49"/>
      <c r="V627" s="49"/>
      <c r="W627" s="49"/>
      <c r="X627" s="49"/>
      <c r="Y627" s="49"/>
      <c r="Z627" s="49"/>
      <c r="AA627" s="49"/>
      <c r="AB627" s="49"/>
      <c r="AC627" s="49"/>
      <c r="AD627" s="49"/>
    </row>
    <row r="628" ht="15.75" customHeight="1">
      <c r="A628" s="50"/>
      <c r="B628" s="49"/>
      <c r="C628" s="49"/>
      <c r="D628" s="49"/>
      <c r="E628" s="49"/>
      <c r="F628" s="49"/>
      <c r="G628" s="49"/>
      <c r="H628" s="49"/>
      <c r="I628" s="49"/>
      <c r="J628" s="49"/>
      <c r="K628" s="49"/>
      <c r="L628" s="49"/>
      <c r="M628" s="49"/>
      <c r="N628" s="49"/>
      <c r="O628" s="49"/>
      <c r="P628" s="49"/>
      <c r="Q628" s="49"/>
      <c r="R628" s="49"/>
      <c r="S628" s="49"/>
      <c r="T628" s="49"/>
      <c r="U628" s="49"/>
      <c r="V628" s="49"/>
      <c r="W628" s="49"/>
      <c r="X628" s="49"/>
      <c r="Y628" s="49"/>
      <c r="Z628" s="49"/>
      <c r="AA628" s="49"/>
      <c r="AB628" s="49"/>
      <c r="AC628" s="49"/>
      <c r="AD628" s="49"/>
    </row>
    <row r="629" ht="15.75" customHeight="1">
      <c r="A629" s="50"/>
      <c r="B629" s="49"/>
      <c r="C629" s="49"/>
      <c r="D629" s="49"/>
      <c r="E629" s="49"/>
      <c r="F629" s="49"/>
      <c r="G629" s="49"/>
      <c r="H629" s="49"/>
      <c r="I629" s="49"/>
      <c r="J629" s="49"/>
      <c r="K629" s="49"/>
      <c r="L629" s="49"/>
      <c r="M629" s="49"/>
      <c r="N629" s="49"/>
      <c r="O629" s="49"/>
      <c r="P629" s="49"/>
      <c r="Q629" s="49"/>
      <c r="R629" s="49"/>
      <c r="S629" s="49"/>
      <c r="T629" s="49"/>
      <c r="U629" s="49"/>
      <c r="V629" s="49"/>
      <c r="W629" s="49"/>
      <c r="X629" s="49"/>
      <c r="Y629" s="49"/>
      <c r="Z629" s="49"/>
      <c r="AA629" s="49"/>
      <c r="AB629" s="49"/>
      <c r="AC629" s="49"/>
      <c r="AD629" s="49"/>
    </row>
    <row r="630" ht="15.75" customHeight="1">
      <c r="A630" s="50"/>
      <c r="B630" s="49"/>
      <c r="C630" s="49"/>
      <c r="D630" s="49"/>
      <c r="E630" s="49"/>
      <c r="F630" s="49"/>
      <c r="G630" s="49"/>
      <c r="H630" s="49"/>
      <c r="I630" s="49"/>
      <c r="J630" s="49"/>
      <c r="K630" s="49"/>
      <c r="L630" s="49"/>
      <c r="M630" s="49"/>
      <c r="N630" s="49"/>
      <c r="O630" s="49"/>
      <c r="P630" s="49"/>
      <c r="Q630" s="49"/>
      <c r="R630" s="49"/>
      <c r="S630" s="49"/>
      <c r="T630" s="49"/>
      <c r="U630" s="49"/>
      <c r="V630" s="49"/>
      <c r="W630" s="49"/>
      <c r="X630" s="49"/>
      <c r="Y630" s="49"/>
      <c r="Z630" s="49"/>
      <c r="AA630" s="49"/>
      <c r="AB630" s="49"/>
      <c r="AC630" s="49"/>
      <c r="AD630" s="49"/>
    </row>
    <row r="631" ht="15.75" customHeight="1">
      <c r="A631" s="50"/>
      <c r="B631" s="49"/>
      <c r="C631" s="49"/>
      <c r="D631" s="49"/>
      <c r="E631" s="49"/>
      <c r="F631" s="49"/>
      <c r="G631" s="49"/>
      <c r="H631" s="49"/>
      <c r="I631" s="49"/>
      <c r="J631" s="49"/>
      <c r="K631" s="49"/>
      <c r="L631" s="49"/>
      <c r="M631" s="49"/>
      <c r="N631" s="49"/>
      <c r="O631" s="49"/>
      <c r="P631" s="49"/>
      <c r="Q631" s="49"/>
      <c r="R631" s="49"/>
      <c r="S631" s="49"/>
      <c r="T631" s="49"/>
      <c r="U631" s="49"/>
      <c r="V631" s="49"/>
      <c r="W631" s="49"/>
      <c r="X631" s="49"/>
      <c r="Y631" s="49"/>
      <c r="Z631" s="49"/>
      <c r="AA631" s="49"/>
      <c r="AB631" s="49"/>
      <c r="AC631" s="49"/>
      <c r="AD631" s="49"/>
    </row>
    <row r="632" ht="15.75" customHeight="1">
      <c r="A632" s="50"/>
      <c r="B632" s="49"/>
      <c r="C632" s="49"/>
      <c r="D632" s="49"/>
      <c r="E632" s="49"/>
      <c r="F632" s="49"/>
      <c r="G632" s="49"/>
      <c r="H632" s="49"/>
      <c r="I632" s="49"/>
      <c r="J632" s="49"/>
      <c r="K632" s="49"/>
      <c r="L632" s="49"/>
      <c r="M632" s="49"/>
      <c r="N632" s="49"/>
      <c r="O632" s="49"/>
      <c r="P632" s="49"/>
      <c r="Q632" s="49"/>
      <c r="R632" s="49"/>
      <c r="S632" s="49"/>
      <c r="T632" s="49"/>
      <c r="U632" s="49"/>
      <c r="V632" s="49"/>
      <c r="W632" s="49"/>
      <c r="X632" s="49"/>
      <c r="Y632" s="49"/>
      <c r="Z632" s="49"/>
      <c r="AA632" s="49"/>
      <c r="AB632" s="49"/>
      <c r="AC632" s="49"/>
      <c r="AD632" s="49"/>
    </row>
    <row r="633" ht="15.75" customHeight="1">
      <c r="A633" s="50"/>
      <c r="B633" s="49"/>
      <c r="C633" s="49"/>
      <c r="D633" s="49"/>
      <c r="E633" s="49"/>
      <c r="F633" s="49"/>
      <c r="G633" s="49"/>
      <c r="H633" s="49"/>
      <c r="I633" s="49"/>
      <c r="J633" s="49"/>
      <c r="K633" s="49"/>
      <c r="L633" s="49"/>
      <c r="M633" s="49"/>
      <c r="N633" s="49"/>
      <c r="O633" s="49"/>
      <c r="P633" s="49"/>
      <c r="Q633" s="49"/>
      <c r="R633" s="49"/>
      <c r="S633" s="49"/>
      <c r="T633" s="49"/>
      <c r="U633" s="49"/>
      <c r="V633" s="49"/>
      <c r="W633" s="49"/>
      <c r="X633" s="49"/>
      <c r="Y633" s="49"/>
      <c r="Z633" s="49"/>
      <c r="AA633" s="49"/>
      <c r="AB633" s="49"/>
      <c r="AC633" s="49"/>
      <c r="AD633" s="49"/>
    </row>
    <row r="634" ht="15.75" customHeight="1">
      <c r="A634" s="50"/>
      <c r="B634" s="49"/>
      <c r="C634" s="49"/>
      <c r="D634" s="49"/>
      <c r="E634" s="49"/>
      <c r="F634" s="49"/>
      <c r="G634" s="49"/>
      <c r="H634" s="49"/>
      <c r="I634" s="49"/>
      <c r="J634" s="49"/>
      <c r="K634" s="49"/>
      <c r="L634" s="49"/>
      <c r="M634" s="49"/>
      <c r="N634" s="49"/>
      <c r="O634" s="49"/>
      <c r="P634" s="49"/>
      <c r="Q634" s="49"/>
      <c r="R634" s="49"/>
      <c r="S634" s="49"/>
      <c r="T634" s="49"/>
      <c r="U634" s="49"/>
      <c r="V634" s="49"/>
      <c r="W634" s="49"/>
      <c r="X634" s="49"/>
      <c r="Y634" s="49"/>
      <c r="Z634" s="49"/>
      <c r="AA634" s="49"/>
      <c r="AB634" s="49"/>
      <c r="AC634" s="49"/>
      <c r="AD634" s="49"/>
    </row>
    <row r="635" ht="15.75" customHeight="1">
      <c r="A635" s="50"/>
      <c r="B635" s="49"/>
      <c r="C635" s="49"/>
      <c r="D635" s="49"/>
      <c r="E635" s="49"/>
      <c r="F635" s="49"/>
      <c r="G635" s="49"/>
      <c r="H635" s="49"/>
      <c r="I635" s="49"/>
      <c r="J635" s="49"/>
      <c r="K635" s="49"/>
      <c r="L635" s="49"/>
      <c r="M635" s="49"/>
      <c r="N635" s="49"/>
      <c r="O635" s="49"/>
      <c r="P635" s="49"/>
      <c r="Q635" s="49"/>
      <c r="R635" s="49"/>
      <c r="S635" s="49"/>
      <c r="T635" s="49"/>
      <c r="U635" s="49"/>
      <c r="V635" s="49"/>
      <c r="W635" s="49"/>
      <c r="X635" s="49"/>
      <c r="Y635" s="49"/>
      <c r="Z635" s="49"/>
      <c r="AA635" s="49"/>
      <c r="AB635" s="49"/>
      <c r="AC635" s="49"/>
      <c r="AD635" s="49"/>
    </row>
    <row r="636" ht="15.75" customHeight="1">
      <c r="A636" s="50"/>
      <c r="B636" s="49"/>
      <c r="C636" s="49"/>
      <c r="D636" s="49"/>
      <c r="E636" s="49"/>
      <c r="F636" s="49"/>
      <c r="G636" s="49"/>
      <c r="H636" s="49"/>
      <c r="I636" s="49"/>
      <c r="J636" s="49"/>
      <c r="K636" s="49"/>
      <c r="L636" s="49"/>
      <c r="M636" s="49"/>
      <c r="N636" s="49"/>
      <c r="O636" s="49"/>
      <c r="P636" s="49"/>
      <c r="Q636" s="49"/>
      <c r="R636" s="49"/>
      <c r="S636" s="49"/>
      <c r="T636" s="49"/>
      <c r="U636" s="49"/>
      <c r="V636" s="49"/>
      <c r="W636" s="49"/>
      <c r="X636" s="49"/>
      <c r="Y636" s="49"/>
      <c r="Z636" s="49"/>
      <c r="AA636" s="49"/>
      <c r="AB636" s="49"/>
      <c r="AC636" s="49"/>
      <c r="AD636" s="49"/>
    </row>
    <row r="637" ht="15.75" customHeight="1">
      <c r="A637" s="50"/>
      <c r="B637" s="49"/>
      <c r="C637" s="49"/>
      <c r="D637" s="49"/>
      <c r="E637" s="49"/>
      <c r="F637" s="49"/>
      <c r="G637" s="49"/>
      <c r="H637" s="49"/>
      <c r="I637" s="49"/>
      <c r="J637" s="49"/>
      <c r="K637" s="49"/>
      <c r="L637" s="49"/>
      <c r="M637" s="49"/>
      <c r="N637" s="49"/>
      <c r="O637" s="49"/>
      <c r="P637" s="49"/>
      <c r="Q637" s="49"/>
      <c r="R637" s="49"/>
      <c r="S637" s="49"/>
      <c r="T637" s="49"/>
      <c r="U637" s="49"/>
      <c r="V637" s="49"/>
      <c r="W637" s="49"/>
      <c r="X637" s="49"/>
      <c r="Y637" s="49"/>
      <c r="Z637" s="49"/>
      <c r="AA637" s="49"/>
      <c r="AB637" s="49"/>
      <c r="AC637" s="49"/>
      <c r="AD637" s="49"/>
    </row>
    <row r="638" ht="15.75" customHeight="1">
      <c r="A638" s="50"/>
      <c r="B638" s="49"/>
      <c r="C638" s="49"/>
      <c r="D638" s="49"/>
      <c r="E638" s="49"/>
      <c r="F638" s="49"/>
      <c r="G638" s="49"/>
      <c r="H638" s="49"/>
      <c r="I638" s="49"/>
      <c r="J638" s="49"/>
      <c r="K638" s="49"/>
      <c r="L638" s="49"/>
      <c r="M638" s="49"/>
      <c r="N638" s="49"/>
      <c r="O638" s="49"/>
      <c r="P638" s="49"/>
      <c r="Q638" s="49"/>
      <c r="R638" s="49"/>
      <c r="S638" s="49"/>
      <c r="T638" s="49"/>
      <c r="U638" s="49"/>
      <c r="V638" s="49"/>
      <c r="W638" s="49"/>
      <c r="X638" s="49"/>
      <c r="Y638" s="49"/>
      <c r="Z638" s="49"/>
      <c r="AA638" s="49"/>
      <c r="AB638" s="49"/>
      <c r="AC638" s="49"/>
      <c r="AD638" s="49"/>
    </row>
    <row r="639" ht="15.75" customHeight="1">
      <c r="A639" s="50"/>
      <c r="B639" s="49"/>
      <c r="C639" s="49"/>
      <c r="D639" s="49"/>
      <c r="E639" s="49"/>
      <c r="F639" s="49"/>
      <c r="G639" s="49"/>
      <c r="H639" s="49"/>
      <c r="I639" s="49"/>
      <c r="J639" s="49"/>
      <c r="K639" s="49"/>
      <c r="L639" s="49"/>
      <c r="M639" s="49"/>
      <c r="N639" s="49"/>
      <c r="O639" s="49"/>
      <c r="P639" s="49"/>
      <c r="Q639" s="49"/>
      <c r="R639" s="49"/>
      <c r="S639" s="49"/>
      <c r="T639" s="49"/>
      <c r="U639" s="49"/>
      <c r="V639" s="49"/>
      <c r="W639" s="49"/>
      <c r="X639" s="49"/>
      <c r="Y639" s="49"/>
      <c r="Z639" s="49"/>
      <c r="AA639" s="49"/>
      <c r="AB639" s="49"/>
      <c r="AC639" s="49"/>
      <c r="AD639" s="49"/>
    </row>
    <row r="640" ht="15.75" customHeight="1">
      <c r="A640" s="50"/>
      <c r="B640" s="49"/>
      <c r="C640" s="49"/>
      <c r="D640" s="49"/>
      <c r="E640" s="49"/>
      <c r="F640" s="49"/>
      <c r="G640" s="49"/>
      <c r="H640" s="49"/>
      <c r="I640" s="49"/>
      <c r="J640" s="49"/>
      <c r="K640" s="49"/>
      <c r="L640" s="49"/>
      <c r="M640" s="49"/>
      <c r="N640" s="49"/>
      <c r="O640" s="49"/>
      <c r="P640" s="49"/>
      <c r="Q640" s="49"/>
      <c r="R640" s="49"/>
      <c r="S640" s="49"/>
      <c r="T640" s="49"/>
      <c r="U640" s="49"/>
      <c r="V640" s="49"/>
      <c r="W640" s="49"/>
      <c r="X640" s="49"/>
      <c r="Y640" s="49"/>
      <c r="Z640" s="49"/>
      <c r="AA640" s="49"/>
      <c r="AB640" s="49"/>
      <c r="AC640" s="49"/>
      <c r="AD640" s="49"/>
    </row>
    <row r="641" ht="15.75" customHeight="1">
      <c r="A641" s="50"/>
      <c r="B641" s="49"/>
      <c r="C641" s="49"/>
      <c r="D641" s="49"/>
      <c r="E641" s="49"/>
      <c r="F641" s="49"/>
      <c r="G641" s="49"/>
      <c r="H641" s="49"/>
      <c r="I641" s="49"/>
      <c r="J641" s="49"/>
      <c r="K641" s="49"/>
      <c r="L641" s="49"/>
      <c r="M641" s="49"/>
      <c r="N641" s="49"/>
      <c r="O641" s="49"/>
      <c r="P641" s="49"/>
      <c r="Q641" s="49"/>
      <c r="R641" s="49"/>
      <c r="S641" s="49"/>
      <c r="T641" s="49"/>
      <c r="U641" s="49"/>
      <c r="V641" s="49"/>
      <c r="W641" s="49"/>
      <c r="X641" s="49"/>
      <c r="Y641" s="49"/>
      <c r="Z641" s="49"/>
      <c r="AA641" s="49"/>
      <c r="AB641" s="49"/>
      <c r="AC641" s="49"/>
      <c r="AD641" s="49"/>
    </row>
    <row r="642" ht="15.75" customHeight="1">
      <c r="A642" s="50"/>
      <c r="B642" s="49"/>
      <c r="C642" s="49"/>
      <c r="D642" s="49"/>
      <c r="E642" s="49"/>
      <c r="F642" s="49"/>
      <c r="G642" s="49"/>
      <c r="H642" s="49"/>
      <c r="I642" s="49"/>
      <c r="J642" s="49"/>
      <c r="K642" s="49"/>
      <c r="L642" s="49"/>
      <c r="M642" s="49"/>
      <c r="N642" s="49"/>
      <c r="O642" s="49"/>
      <c r="P642" s="49"/>
      <c r="Q642" s="49"/>
      <c r="R642" s="49"/>
      <c r="S642" s="49"/>
      <c r="T642" s="49"/>
      <c r="U642" s="49"/>
      <c r="V642" s="49"/>
      <c r="W642" s="49"/>
      <c r="X642" s="49"/>
      <c r="Y642" s="49"/>
      <c r="Z642" s="49"/>
      <c r="AA642" s="49"/>
      <c r="AB642" s="49"/>
      <c r="AC642" s="49"/>
      <c r="AD642" s="49"/>
    </row>
    <row r="643" ht="15.75" customHeight="1">
      <c r="A643" s="50"/>
      <c r="B643" s="49"/>
      <c r="C643" s="49"/>
      <c r="D643" s="49"/>
      <c r="E643" s="49"/>
      <c r="F643" s="49"/>
      <c r="G643" s="49"/>
      <c r="H643" s="49"/>
      <c r="I643" s="49"/>
      <c r="J643" s="49"/>
      <c r="K643" s="49"/>
      <c r="L643" s="49"/>
      <c r="M643" s="49"/>
      <c r="N643" s="49"/>
      <c r="O643" s="49"/>
      <c r="P643" s="49"/>
      <c r="Q643" s="49"/>
      <c r="R643" s="49"/>
      <c r="S643" s="49"/>
      <c r="T643" s="49"/>
      <c r="U643" s="49"/>
      <c r="V643" s="49"/>
      <c r="W643" s="49"/>
      <c r="X643" s="49"/>
      <c r="Y643" s="49"/>
      <c r="Z643" s="49"/>
      <c r="AA643" s="49"/>
      <c r="AB643" s="49"/>
      <c r="AC643" s="49"/>
      <c r="AD643" s="49"/>
    </row>
    <row r="644" ht="15.75" customHeight="1">
      <c r="A644" s="50"/>
      <c r="B644" s="49"/>
      <c r="C644" s="49"/>
      <c r="D644" s="49"/>
      <c r="E644" s="49"/>
      <c r="F644" s="49"/>
      <c r="G644" s="49"/>
      <c r="H644" s="49"/>
      <c r="I644" s="49"/>
      <c r="J644" s="49"/>
      <c r="K644" s="49"/>
      <c r="L644" s="49"/>
      <c r="M644" s="49"/>
      <c r="N644" s="49"/>
      <c r="O644" s="49"/>
      <c r="P644" s="49"/>
      <c r="Q644" s="49"/>
      <c r="R644" s="49"/>
      <c r="S644" s="49"/>
      <c r="T644" s="49"/>
      <c r="U644" s="49"/>
      <c r="V644" s="49"/>
      <c r="W644" s="49"/>
      <c r="X644" s="49"/>
      <c r="Y644" s="49"/>
      <c r="Z644" s="49"/>
      <c r="AA644" s="49"/>
      <c r="AB644" s="49"/>
      <c r="AC644" s="49"/>
      <c r="AD644" s="49"/>
    </row>
    <row r="645" ht="15.75" customHeight="1">
      <c r="A645" s="50"/>
      <c r="B645" s="49"/>
      <c r="C645" s="49"/>
      <c r="D645" s="49"/>
      <c r="E645" s="49"/>
      <c r="F645" s="49"/>
      <c r="G645" s="49"/>
      <c r="H645" s="49"/>
      <c r="I645" s="49"/>
      <c r="J645" s="49"/>
      <c r="K645" s="49"/>
      <c r="L645" s="49"/>
      <c r="M645" s="49"/>
      <c r="N645" s="49"/>
      <c r="O645" s="49"/>
      <c r="P645" s="49"/>
      <c r="Q645" s="49"/>
      <c r="R645" s="49"/>
      <c r="S645" s="49"/>
      <c r="T645" s="49"/>
      <c r="U645" s="49"/>
      <c r="V645" s="49"/>
      <c r="W645" s="49"/>
      <c r="X645" s="49"/>
      <c r="Y645" s="49"/>
      <c r="Z645" s="49"/>
      <c r="AA645" s="49"/>
      <c r="AB645" s="49"/>
      <c r="AC645" s="49"/>
      <c r="AD645" s="49"/>
    </row>
    <row r="646" ht="15.75" customHeight="1">
      <c r="A646" s="50"/>
      <c r="B646" s="49"/>
      <c r="C646" s="49"/>
      <c r="D646" s="49"/>
      <c r="E646" s="49"/>
      <c r="F646" s="49"/>
      <c r="G646" s="49"/>
      <c r="H646" s="49"/>
      <c r="I646" s="49"/>
      <c r="J646" s="49"/>
      <c r="K646" s="49"/>
      <c r="L646" s="49"/>
      <c r="M646" s="49"/>
      <c r="N646" s="49"/>
      <c r="O646" s="49"/>
      <c r="P646" s="49"/>
      <c r="Q646" s="49"/>
      <c r="R646" s="49"/>
      <c r="S646" s="49"/>
      <c r="T646" s="49"/>
      <c r="U646" s="49"/>
      <c r="V646" s="49"/>
      <c r="W646" s="49"/>
      <c r="X646" s="49"/>
      <c r="Y646" s="49"/>
      <c r="Z646" s="49"/>
      <c r="AA646" s="49"/>
      <c r="AB646" s="49"/>
      <c r="AC646" s="49"/>
      <c r="AD646" s="49"/>
    </row>
    <row r="647" ht="15.75" customHeight="1">
      <c r="A647" s="50"/>
      <c r="B647" s="49"/>
      <c r="C647" s="49"/>
      <c r="D647" s="49"/>
      <c r="E647" s="49"/>
      <c r="F647" s="49"/>
      <c r="G647" s="49"/>
      <c r="H647" s="49"/>
      <c r="I647" s="49"/>
      <c r="J647" s="49"/>
      <c r="K647" s="49"/>
      <c r="L647" s="49"/>
      <c r="M647" s="49"/>
      <c r="N647" s="49"/>
      <c r="O647" s="49"/>
      <c r="P647" s="49"/>
      <c r="Q647" s="49"/>
      <c r="R647" s="49"/>
      <c r="S647" s="49"/>
      <c r="T647" s="49"/>
      <c r="U647" s="49"/>
      <c r="V647" s="49"/>
      <c r="W647" s="49"/>
      <c r="X647" s="49"/>
      <c r="Y647" s="49"/>
      <c r="Z647" s="49"/>
      <c r="AA647" s="49"/>
      <c r="AB647" s="49"/>
      <c r="AC647" s="49"/>
      <c r="AD647" s="49"/>
    </row>
    <row r="648" ht="15.75" customHeight="1">
      <c r="A648" s="50"/>
      <c r="B648" s="49"/>
      <c r="C648" s="49"/>
      <c r="D648" s="49"/>
      <c r="E648" s="49"/>
      <c r="F648" s="49"/>
      <c r="G648" s="49"/>
      <c r="H648" s="49"/>
      <c r="I648" s="49"/>
      <c r="J648" s="49"/>
      <c r="K648" s="49"/>
      <c r="L648" s="49"/>
      <c r="M648" s="49"/>
      <c r="N648" s="49"/>
      <c r="O648" s="49"/>
      <c r="P648" s="49"/>
      <c r="Q648" s="49"/>
      <c r="R648" s="49"/>
      <c r="S648" s="49"/>
      <c r="T648" s="49"/>
      <c r="U648" s="49"/>
      <c r="V648" s="49"/>
      <c r="W648" s="49"/>
      <c r="X648" s="49"/>
      <c r="Y648" s="49"/>
      <c r="Z648" s="49"/>
      <c r="AA648" s="49"/>
      <c r="AB648" s="49"/>
      <c r="AC648" s="49"/>
      <c r="AD648" s="49"/>
    </row>
    <row r="649" ht="15.75" customHeight="1">
      <c r="A649" s="50"/>
      <c r="B649" s="49"/>
      <c r="C649" s="49"/>
      <c r="D649" s="49"/>
      <c r="E649" s="49"/>
      <c r="F649" s="49"/>
      <c r="G649" s="49"/>
      <c r="H649" s="49"/>
      <c r="I649" s="49"/>
      <c r="J649" s="49"/>
      <c r="K649" s="49"/>
      <c r="L649" s="49"/>
      <c r="M649" s="49"/>
      <c r="N649" s="49"/>
      <c r="O649" s="49"/>
      <c r="P649" s="49"/>
      <c r="Q649" s="49"/>
      <c r="R649" s="49"/>
      <c r="S649" s="49"/>
      <c r="T649" s="49"/>
      <c r="U649" s="49"/>
      <c r="V649" s="49"/>
      <c r="W649" s="49"/>
      <c r="X649" s="49"/>
      <c r="Y649" s="49"/>
      <c r="Z649" s="49"/>
      <c r="AA649" s="49"/>
      <c r="AB649" s="49"/>
      <c r="AC649" s="49"/>
      <c r="AD649" s="49"/>
    </row>
    <row r="650" ht="15.75" customHeight="1">
      <c r="A650" s="50"/>
      <c r="B650" s="49"/>
      <c r="C650" s="49"/>
      <c r="D650" s="49"/>
      <c r="E650" s="49"/>
      <c r="F650" s="49"/>
      <c r="G650" s="49"/>
      <c r="H650" s="49"/>
      <c r="I650" s="49"/>
      <c r="J650" s="49"/>
      <c r="K650" s="49"/>
      <c r="L650" s="49"/>
      <c r="M650" s="49"/>
      <c r="N650" s="49"/>
      <c r="O650" s="49"/>
      <c r="P650" s="49"/>
      <c r="Q650" s="49"/>
      <c r="R650" s="49"/>
      <c r="S650" s="49"/>
      <c r="T650" s="49"/>
      <c r="U650" s="49"/>
      <c r="V650" s="49"/>
      <c r="W650" s="49"/>
      <c r="X650" s="49"/>
      <c r="Y650" s="49"/>
      <c r="Z650" s="49"/>
      <c r="AA650" s="49"/>
      <c r="AB650" s="49"/>
      <c r="AC650" s="49"/>
      <c r="AD650" s="49"/>
    </row>
    <row r="651" ht="15.75" customHeight="1">
      <c r="A651" s="50"/>
      <c r="B651" s="49"/>
      <c r="C651" s="49"/>
      <c r="D651" s="49"/>
      <c r="E651" s="49"/>
      <c r="F651" s="49"/>
      <c r="G651" s="49"/>
      <c r="H651" s="49"/>
      <c r="I651" s="49"/>
      <c r="J651" s="49"/>
      <c r="K651" s="49"/>
      <c r="L651" s="49"/>
      <c r="M651" s="49"/>
      <c r="N651" s="49"/>
      <c r="O651" s="49"/>
      <c r="P651" s="49"/>
      <c r="Q651" s="49"/>
      <c r="R651" s="49"/>
      <c r="S651" s="49"/>
      <c r="T651" s="49"/>
      <c r="U651" s="49"/>
      <c r="V651" s="49"/>
      <c r="W651" s="49"/>
      <c r="X651" s="49"/>
      <c r="Y651" s="49"/>
      <c r="Z651" s="49"/>
      <c r="AA651" s="49"/>
      <c r="AB651" s="49"/>
      <c r="AC651" s="49"/>
      <c r="AD651" s="49"/>
    </row>
    <row r="652" ht="15.75" customHeight="1">
      <c r="A652" s="50"/>
      <c r="B652" s="49"/>
      <c r="C652" s="49"/>
      <c r="D652" s="49"/>
      <c r="E652" s="49"/>
      <c r="F652" s="49"/>
      <c r="G652" s="49"/>
      <c r="H652" s="49"/>
      <c r="I652" s="49"/>
      <c r="J652" s="49"/>
      <c r="K652" s="49"/>
      <c r="L652" s="49"/>
      <c r="M652" s="49"/>
      <c r="N652" s="49"/>
      <c r="O652" s="49"/>
      <c r="P652" s="49"/>
      <c r="Q652" s="49"/>
      <c r="R652" s="49"/>
      <c r="S652" s="49"/>
      <c r="T652" s="49"/>
      <c r="U652" s="49"/>
      <c r="V652" s="49"/>
      <c r="W652" s="49"/>
      <c r="X652" s="49"/>
      <c r="Y652" s="49"/>
      <c r="Z652" s="49"/>
      <c r="AA652" s="49"/>
      <c r="AB652" s="49"/>
      <c r="AC652" s="49"/>
      <c r="AD652" s="49"/>
    </row>
    <row r="653" ht="15.75" customHeight="1">
      <c r="A653" s="50"/>
      <c r="B653" s="49"/>
      <c r="C653" s="49"/>
      <c r="D653" s="49"/>
      <c r="E653" s="49"/>
      <c r="F653" s="49"/>
      <c r="G653" s="49"/>
      <c r="H653" s="49"/>
      <c r="I653" s="49"/>
      <c r="J653" s="49"/>
      <c r="K653" s="49"/>
      <c r="L653" s="49"/>
      <c r="M653" s="49"/>
      <c r="N653" s="49"/>
      <c r="O653" s="49"/>
      <c r="P653" s="49"/>
      <c r="Q653" s="49"/>
      <c r="R653" s="49"/>
      <c r="S653" s="49"/>
      <c r="T653" s="49"/>
      <c r="U653" s="49"/>
      <c r="V653" s="49"/>
      <c r="W653" s="49"/>
      <c r="X653" s="49"/>
      <c r="Y653" s="49"/>
      <c r="Z653" s="49"/>
      <c r="AA653" s="49"/>
      <c r="AB653" s="49"/>
      <c r="AC653" s="49"/>
      <c r="AD653" s="49"/>
    </row>
    <row r="654" ht="15.75" customHeight="1">
      <c r="A654" s="50"/>
      <c r="B654" s="49"/>
      <c r="C654" s="49"/>
      <c r="D654" s="49"/>
      <c r="E654" s="49"/>
      <c r="F654" s="49"/>
      <c r="G654" s="49"/>
      <c r="H654" s="49"/>
      <c r="I654" s="49"/>
      <c r="J654" s="49"/>
      <c r="K654" s="49"/>
      <c r="L654" s="49"/>
      <c r="M654" s="49"/>
      <c r="N654" s="49"/>
      <c r="O654" s="49"/>
      <c r="P654" s="49"/>
      <c r="Q654" s="49"/>
      <c r="R654" s="49"/>
      <c r="S654" s="49"/>
      <c r="T654" s="49"/>
      <c r="U654" s="49"/>
      <c r="V654" s="49"/>
      <c r="W654" s="49"/>
      <c r="X654" s="49"/>
      <c r="Y654" s="49"/>
      <c r="Z654" s="49"/>
      <c r="AA654" s="49"/>
      <c r="AB654" s="49"/>
      <c r="AC654" s="49"/>
      <c r="AD654" s="49"/>
    </row>
    <row r="655" ht="15.75" customHeight="1">
      <c r="A655" s="50"/>
      <c r="B655" s="49"/>
      <c r="C655" s="49"/>
      <c r="D655" s="49"/>
      <c r="E655" s="49"/>
      <c r="F655" s="49"/>
      <c r="G655" s="49"/>
      <c r="H655" s="49"/>
      <c r="I655" s="49"/>
      <c r="J655" s="49"/>
      <c r="K655" s="49"/>
      <c r="L655" s="49"/>
      <c r="M655" s="49"/>
      <c r="N655" s="49"/>
      <c r="O655" s="49"/>
      <c r="P655" s="49"/>
      <c r="Q655" s="49"/>
      <c r="R655" s="49"/>
      <c r="S655" s="49"/>
      <c r="T655" s="49"/>
      <c r="U655" s="49"/>
      <c r="V655" s="49"/>
      <c r="W655" s="49"/>
      <c r="X655" s="49"/>
      <c r="Y655" s="49"/>
      <c r="Z655" s="49"/>
      <c r="AA655" s="49"/>
      <c r="AB655" s="49"/>
      <c r="AC655" s="49"/>
      <c r="AD655" s="49"/>
    </row>
    <row r="656" ht="15.75" customHeight="1">
      <c r="A656" s="50"/>
      <c r="B656" s="49"/>
      <c r="C656" s="49"/>
      <c r="D656" s="49"/>
      <c r="E656" s="49"/>
      <c r="F656" s="49"/>
      <c r="G656" s="49"/>
      <c r="H656" s="49"/>
      <c r="I656" s="49"/>
      <c r="J656" s="49"/>
      <c r="K656" s="49"/>
      <c r="L656" s="49"/>
      <c r="M656" s="49"/>
      <c r="N656" s="49"/>
      <c r="O656" s="49"/>
      <c r="P656" s="49"/>
      <c r="Q656" s="49"/>
      <c r="R656" s="49"/>
      <c r="S656" s="49"/>
      <c r="T656" s="49"/>
      <c r="U656" s="49"/>
      <c r="V656" s="49"/>
      <c r="W656" s="49"/>
      <c r="X656" s="49"/>
      <c r="Y656" s="49"/>
      <c r="Z656" s="49"/>
      <c r="AA656" s="49"/>
      <c r="AB656" s="49"/>
      <c r="AC656" s="49"/>
      <c r="AD656" s="49"/>
    </row>
    <row r="657" ht="15.75" customHeight="1">
      <c r="A657" s="50"/>
      <c r="B657" s="49"/>
      <c r="C657" s="49"/>
      <c r="D657" s="49"/>
      <c r="E657" s="49"/>
      <c r="F657" s="49"/>
      <c r="G657" s="49"/>
      <c r="H657" s="49"/>
      <c r="I657" s="49"/>
      <c r="J657" s="49"/>
      <c r="K657" s="49"/>
      <c r="L657" s="49"/>
      <c r="M657" s="49"/>
      <c r="N657" s="49"/>
      <c r="O657" s="49"/>
      <c r="P657" s="49"/>
      <c r="Q657" s="49"/>
      <c r="R657" s="49"/>
      <c r="S657" s="49"/>
      <c r="T657" s="49"/>
      <c r="U657" s="49"/>
      <c r="V657" s="49"/>
      <c r="W657" s="49"/>
      <c r="X657" s="49"/>
      <c r="Y657" s="49"/>
      <c r="Z657" s="49"/>
      <c r="AA657" s="49"/>
      <c r="AB657" s="49"/>
      <c r="AC657" s="49"/>
      <c r="AD657" s="49"/>
    </row>
    <row r="658" ht="15.75" customHeight="1">
      <c r="A658" s="50"/>
      <c r="B658" s="49"/>
      <c r="C658" s="49"/>
      <c r="D658" s="49"/>
      <c r="E658" s="49"/>
      <c r="F658" s="49"/>
      <c r="G658" s="49"/>
      <c r="H658" s="49"/>
      <c r="I658" s="49"/>
      <c r="J658" s="49"/>
      <c r="K658" s="49"/>
      <c r="L658" s="49"/>
      <c r="M658" s="49"/>
      <c r="N658" s="49"/>
      <c r="O658" s="49"/>
      <c r="P658" s="49"/>
      <c r="Q658" s="49"/>
      <c r="R658" s="49"/>
      <c r="S658" s="49"/>
      <c r="T658" s="49"/>
      <c r="U658" s="49"/>
      <c r="V658" s="49"/>
      <c r="W658" s="49"/>
      <c r="X658" s="49"/>
      <c r="Y658" s="49"/>
      <c r="Z658" s="49"/>
      <c r="AA658" s="49"/>
      <c r="AB658" s="49"/>
      <c r="AC658" s="49"/>
      <c r="AD658" s="49"/>
    </row>
    <row r="659" ht="15.75" customHeight="1">
      <c r="A659" s="50"/>
      <c r="B659" s="49"/>
      <c r="C659" s="49"/>
      <c r="D659" s="49"/>
      <c r="E659" s="49"/>
      <c r="F659" s="49"/>
      <c r="G659" s="49"/>
      <c r="H659" s="49"/>
      <c r="I659" s="49"/>
      <c r="J659" s="49"/>
      <c r="K659" s="49"/>
      <c r="L659" s="49"/>
      <c r="M659" s="49"/>
      <c r="N659" s="49"/>
      <c r="O659" s="49"/>
      <c r="P659" s="49"/>
      <c r="Q659" s="49"/>
      <c r="R659" s="49"/>
      <c r="S659" s="49"/>
      <c r="T659" s="49"/>
      <c r="U659" s="49"/>
      <c r="V659" s="49"/>
      <c r="W659" s="49"/>
      <c r="X659" s="49"/>
      <c r="Y659" s="49"/>
      <c r="Z659" s="49"/>
      <c r="AA659" s="49"/>
      <c r="AB659" s="49"/>
      <c r="AC659" s="49"/>
      <c r="AD659" s="49"/>
    </row>
    <row r="660" ht="15.75" customHeight="1">
      <c r="A660" s="50"/>
      <c r="B660" s="49"/>
      <c r="C660" s="49"/>
      <c r="D660" s="49"/>
      <c r="E660" s="49"/>
      <c r="F660" s="49"/>
      <c r="G660" s="49"/>
      <c r="H660" s="49"/>
      <c r="I660" s="49"/>
      <c r="J660" s="49"/>
      <c r="K660" s="49"/>
      <c r="L660" s="49"/>
      <c r="M660" s="49"/>
      <c r="N660" s="49"/>
      <c r="O660" s="49"/>
      <c r="P660" s="49"/>
      <c r="Q660" s="49"/>
      <c r="R660" s="49"/>
      <c r="S660" s="49"/>
      <c r="T660" s="49"/>
      <c r="U660" s="49"/>
      <c r="V660" s="49"/>
      <c r="W660" s="49"/>
      <c r="X660" s="49"/>
      <c r="Y660" s="49"/>
      <c r="Z660" s="49"/>
      <c r="AA660" s="49"/>
      <c r="AB660" s="49"/>
      <c r="AC660" s="49"/>
      <c r="AD660" s="49"/>
    </row>
    <row r="661" ht="15.75" customHeight="1">
      <c r="A661" s="50"/>
      <c r="B661" s="49"/>
      <c r="C661" s="49"/>
      <c r="D661" s="49"/>
      <c r="E661" s="49"/>
      <c r="F661" s="49"/>
      <c r="G661" s="49"/>
      <c r="H661" s="49"/>
      <c r="I661" s="49"/>
      <c r="J661" s="49"/>
      <c r="K661" s="49"/>
      <c r="L661" s="49"/>
      <c r="M661" s="49"/>
      <c r="N661" s="49"/>
      <c r="O661" s="49"/>
      <c r="P661" s="49"/>
      <c r="Q661" s="49"/>
      <c r="R661" s="49"/>
      <c r="S661" s="49"/>
      <c r="T661" s="49"/>
      <c r="U661" s="49"/>
      <c r="V661" s="49"/>
      <c r="W661" s="49"/>
      <c r="X661" s="49"/>
      <c r="Y661" s="49"/>
      <c r="Z661" s="49"/>
      <c r="AA661" s="49"/>
      <c r="AB661" s="49"/>
      <c r="AC661" s="49"/>
      <c r="AD661" s="49"/>
    </row>
    <row r="662" ht="15.75" customHeight="1">
      <c r="A662" s="50"/>
      <c r="B662" s="49"/>
      <c r="C662" s="49"/>
      <c r="D662" s="49"/>
      <c r="E662" s="49"/>
      <c r="F662" s="49"/>
      <c r="G662" s="49"/>
      <c r="H662" s="49"/>
      <c r="I662" s="49"/>
      <c r="J662" s="49"/>
      <c r="K662" s="49"/>
      <c r="L662" s="49"/>
      <c r="M662" s="49"/>
      <c r="N662" s="49"/>
      <c r="O662" s="49"/>
      <c r="P662" s="49"/>
      <c r="Q662" s="49"/>
      <c r="R662" s="49"/>
      <c r="S662" s="49"/>
      <c r="T662" s="49"/>
      <c r="U662" s="49"/>
      <c r="V662" s="49"/>
      <c r="W662" s="49"/>
      <c r="X662" s="49"/>
      <c r="Y662" s="49"/>
      <c r="Z662" s="49"/>
      <c r="AA662" s="49"/>
      <c r="AB662" s="49"/>
      <c r="AC662" s="49"/>
      <c r="AD662" s="49"/>
    </row>
    <row r="663" ht="15.75" customHeight="1">
      <c r="A663" s="50"/>
      <c r="B663" s="49"/>
      <c r="C663" s="49"/>
      <c r="D663" s="49"/>
      <c r="E663" s="49"/>
      <c r="F663" s="49"/>
      <c r="G663" s="49"/>
      <c r="H663" s="49"/>
      <c r="I663" s="49"/>
      <c r="J663" s="49"/>
      <c r="K663" s="49"/>
      <c r="L663" s="49"/>
      <c r="M663" s="49"/>
      <c r="N663" s="49"/>
      <c r="O663" s="49"/>
      <c r="P663" s="49"/>
      <c r="Q663" s="49"/>
      <c r="R663" s="49"/>
      <c r="S663" s="49"/>
      <c r="T663" s="49"/>
      <c r="U663" s="49"/>
      <c r="V663" s="49"/>
      <c r="W663" s="49"/>
      <c r="X663" s="49"/>
      <c r="Y663" s="49"/>
      <c r="Z663" s="49"/>
      <c r="AA663" s="49"/>
      <c r="AB663" s="49"/>
      <c r="AC663" s="49"/>
      <c r="AD663" s="49"/>
    </row>
    <row r="664" ht="15.75" customHeight="1">
      <c r="A664" s="50"/>
      <c r="B664" s="49"/>
      <c r="C664" s="49"/>
      <c r="D664" s="49"/>
      <c r="E664" s="49"/>
      <c r="F664" s="49"/>
      <c r="G664" s="49"/>
      <c r="H664" s="49"/>
      <c r="I664" s="49"/>
      <c r="J664" s="49"/>
      <c r="K664" s="49"/>
      <c r="L664" s="49"/>
      <c r="M664" s="49"/>
      <c r="N664" s="49"/>
      <c r="O664" s="49"/>
      <c r="P664" s="49"/>
      <c r="Q664" s="49"/>
      <c r="R664" s="49"/>
      <c r="S664" s="49"/>
      <c r="T664" s="49"/>
      <c r="U664" s="49"/>
      <c r="V664" s="49"/>
      <c r="W664" s="49"/>
      <c r="X664" s="49"/>
      <c r="Y664" s="49"/>
      <c r="Z664" s="49"/>
      <c r="AA664" s="49"/>
      <c r="AB664" s="49"/>
      <c r="AC664" s="49"/>
      <c r="AD664" s="49"/>
    </row>
    <row r="665" ht="15.75" customHeight="1">
      <c r="A665" s="50"/>
      <c r="B665" s="49"/>
      <c r="C665" s="49"/>
      <c r="D665" s="49"/>
      <c r="E665" s="49"/>
      <c r="F665" s="49"/>
      <c r="G665" s="49"/>
      <c r="H665" s="49"/>
      <c r="I665" s="49"/>
      <c r="J665" s="49"/>
      <c r="K665" s="49"/>
      <c r="L665" s="49"/>
      <c r="M665" s="49"/>
      <c r="N665" s="49"/>
      <c r="O665" s="49"/>
      <c r="P665" s="49"/>
      <c r="Q665" s="49"/>
      <c r="R665" s="49"/>
      <c r="S665" s="49"/>
      <c r="T665" s="49"/>
      <c r="U665" s="49"/>
      <c r="V665" s="49"/>
      <c r="W665" s="49"/>
      <c r="X665" s="49"/>
      <c r="Y665" s="49"/>
      <c r="Z665" s="49"/>
      <c r="AA665" s="49"/>
      <c r="AB665" s="49"/>
      <c r="AC665" s="49"/>
      <c r="AD665" s="49"/>
    </row>
    <row r="666" ht="15.75" customHeight="1">
      <c r="A666" s="50"/>
      <c r="B666" s="49"/>
      <c r="C666" s="49"/>
      <c r="D666" s="49"/>
      <c r="E666" s="49"/>
      <c r="F666" s="49"/>
      <c r="G666" s="49"/>
      <c r="H666" s="49"/>
      <c r="I666" s="49"/>
      <c r="J666" s="49"/>
      <c r="K666" s="49"/>
      <c r="L666" s="49"/>
      <c r="M666" s="49"/>
      <c r="N666" s="49"/>
      <c r="O666" s="49"/>
      <c r="P666" s="49"/>
      <c r="Q666" s="49"/>
      <c r="R666" s="49"/>
      <c r="S666" s="49"/>
      <c r="T666" s="49"/>
      <c r="U666" s="49"/>
      <c r="V666" s="49"/>
      <c r="W666" s="49"/>
      <c r="X666" s="49"/>
      <c r="Y666" s="49"/>
      <c r="Z666" s="49"/>
      <c r="AA666" s="49"/>
      <c r="AB666" s="49"/>
      <c r="AC666" s="49"/>
      <c r="AD666" s="49"/>
    </row>
    <row r="667" ht="15.75" customHeight="1">
      <c r="A667" s="50"/>
      <c r="B667" s="49"/>
      <c r="C667" s="49"/>
      <c r="D667" s="49"/>
      <c r="E667" s="49"/>
      <c r="F667" s="49"/>
      <c r="G667" s="49"/>
      <c r="H667" s="49"/>
      <c r="I667" s="49"/>
      <c r="J667" s="49"/>
      <c r="K667" s="49"/>
      <c r="L667" s="49"/>
      <c r="M667" s="49"/>
      <c r="N667" s="49"/>
      <c r="O667" s="49"/>
      <c r="P667" s="49"/>
      <c r="Q667" s="49"/>
      <c r="R667" s="49"/>
      <c r="S667" s="49"/>
      <c r="T667" s="49"/>
      <c r="U667" s="49"/>
      <c r="V667" s="49"/>
      <c r="W667" s="49"/>
      <c r="X667" s="49"/>
      <c r="Y667" s="49"/>
      <c r="Z667" s="49"/>
      <c r="AA667" s="49"/>
      <c r="AB667" s="49"/>
      <c r="AC667" s="49"/>
      <c r="AD667" s="49"/>
    </row>
    <row r="668" ht="15.75" customHeight="1">
      <c r="A668" s="50"/>
      <c r="B668" s="49"/>
      <c r="C668" s="49"/>
      <c r="D668" s="49"/>
      <c r="E668" s="49"/>
      <c r="F668" s="49"/>
      <c r="G668" s="49"/>
      <c r="H668" s="49"/>
      <c r="I668" s="49"/>
      <c r="J668" s="49"/>
      <c r="K668" s="49"/>
      <c r="L668" s="49"/>
      <c r="M668" s="49"/>
      <c r="N668" s="49"/>
      <c r="O668" s="49"/>
      <c r="P668" s="49"/>
      <c r="Q668" s="49"/>
      <c r="R668" s="49"/>
      <c r="S668" s="49"/>
      <c r="T668" s="49"/>
      <c r="U668" s="49"/>
      <c r="V668" s="49"/>
      <c r="W668" s="49"/>
      <c r="X668" s="49"/>
      <c r="Y668" s="49"/>
      <c r="Z668" s="49"/>
      <c r="AA668" s="49"/>
      <c r="AB668" s="49"/>
      <c r="AC668" s="49"/>
      <c r="AD668" s="49"/>
    </row>
    <row r="669" ht="15.75" customHeight="1">
      <c r="A669" s="50"/>
      <c r="B669" s="49"/>
      <c r="C669" s="49"/>
      <c r="D669" s="49"/>
      <c r="E669" s="49"/>
      <c r="F669" s="49"/>
      <c r="G669" s="49"/>
      <c r="H669" s="49"/>
      <c r="I669" s="49"/>
      <c r="J669" s="49"/>
      <c r="K669" s="49"/>
      <c r="L669" s="49"/>
      <c r="M669" s="49"/>
      <c r="N669" s="49"/>
      <c r="O669" s="49"/>
      <c r="P669" s="49"/>
      <c r="Q669" s="49"/>
      <c r="R669" s="49"/>
      <c r="S669" s="49"/>
      <c r="T669" s="49"/>
      <c r="U669" s="49"/>
      <c r="V669" s="49"/>
      <c r="W669" s="49"/>
      <c r="X669" s="49"/>
      <c r="Y669" s="49"/>
      <c r="Z669" s="49"/>
      <c r="AA669" s="49"/>
      <c r="AB669" s="49"/>
      <c r="AC669" s="49"/>
      <c r="AD669" s="49"/>
    </row>
    <row r="670" ht="15.75" customHeight="1">
      <c r="A670" s="50"/>
      <c r="B670" s="49"/>
      <c r="C670" s="49"/>
      <c r="D670" s="49"/>
      <c r="E670" s="49"/>
      <c r="F670" s="49"/>
      <c r="G670" s="49"/>
      <c r="H670" s="49"/>
      <c r="I670" s="49"/>
      <c r="J670" s="49"/>
      <c r="K670" s="49"/>
      <c r="L670" s="49"/>
      <c r="M670" s="49"/>
      <c r="N670" s="49"/>
      <c r="O670" s="49"/>
      <c r="P670" s="49"/>
      <c r="Q670" s="49"/>
      <c r="R670" s="49"/>
      <c r="S670" s="49"/>
      <c r="T670" s="49"/>
      <c r="U670" s="49"/>
      <c r="V670" s="49"/>
      <c r="W670" s="49"/>
      <c r="X670" s="49"/>
      <c r="Y670" s="49"/>
      <c r="Z670" s="49"/>
      <c r="AA670" s="49"/>
      <c r="AB670" s="49"/>
      <c r="AC670" s="49"/>
      <c r="AD670" s="49"/>
    </row>
    <row r="671" ht="15.75" customHeight="1">
      <c r="A671" s="50"/>
      <c r="B671" s="49"/>
      <c r="C671" s="49"/>
      <c r="D671" s="49"/>
      <c r="E671" s="49"/>
      <c r="F671" s="49"/>
      <c r="G671" s="49"/>
      <c r="H671" s="49"/>
      <c r="I671" s="49"/>
      <c r="J671" s="49"/>
      <c r="K671" s="49"/>
      <c r="L671" s="49"/>
      <c r="M671" s="49"/>
      <c r="N671" s="49"/>
      <c r="O671" s="49"/>
      <c r="P671" s="49"/>
      <c r="Q671" s="49"/>
      <c r="R671" s="49"/>
      <c r="S671" s="49"/>
      <c r="T671" s="49"/>
      <c r="U671" s="49"/>
      <c r="V671" s="49"/>
      <c r="W671" s="49"/>
      <c r="X671" s="49"/>
      <c r="Y671" s="49"/>
      <c r="Z671" s="49"/>
      <c r="AA671" s="49"/>
      <c r="AB671" s="49"/>
      <c r="AC671" s="49"/>
      <c r="AD671" s="49"/>
    </row>
    <row r="672" ht="15.75" customHeight="1">
      <c r="A672" s="50"/>
      <c r="B672" s="49"/>
      <c r="C672" s="49"/>
      <c r="D672" s="49"/>
      <c r="E672" s="49"/>
      <c r="F672" s="49"/>
      <c r="G672" s="49"/>
      <c r="H672" s="49"/>
      <c r="I672" s="49"/>
      <c r="J672" s="49"/>
      <c r="K672" s="49"/>
      <c r="L672" s="49"/>
      <c r="M672" s="49"/>
      <c r="N672" s="49"/>
      <c r="O672" s="49"/>
      <c r="P672" s="49"/>
      <c r="Q672" s="49"/>
      <c r="R672" s="49"/>
      <c r="S672" s="49"/>
      <c r="T672" s="49"/>
      <c r="U672" s="49"/>
      <c r="V672" s="49"/>
      <c r="W672" s="49"/>
      <c r="X672" s="49"/>
      <c r="Y672" s="49"/>
      <c r="Z672" s="49"/>
      <c r="AA672" s="49"/>
      <c r="AB672" s="49"/>
      <c r="AC672" s="49"/>
      <c r="AD672" s="49"/>
    </row>
    <row r="673" ht="15.75" customHeight="1">
      <c r="A673" s="50"/>
      <c r="B673" s="49"/>
      <c r="C673" s="49"/>
      <c r="D673" s="49"/>
      <c r="E673" s="49"/>
      <c r="F673" s="49"/>
      <c r="G673" s="49"/>
      <c r="H673" s="49"/>
      <c r="I673" s="49"/>
      <c r="J673" s="49"/>
      <c r="K673" s="49"/>
      <c r="L673" s="49"/>
      <c r="M673" s="49"/>
      <c r="N673" s="49"/>
      <c r="O673" s="49"/>
      <c r="P673" s="49"/>
      <c r="Q673" s="49"/>
      <c r="R673" s="49"/>
      <c r="S673" s="49"/>
      <c r="T673" s="49"/>
      <c r="U673" s="49"/>
      <c r="V673" s="49"/>
      <c r="W673" s="49"/>
      <c r="X673" s="49"/>
      <c r="Y673" s="49"/>
      <c r="Z673" s="49"/>
      <c r="AA673" s="49"/>
      <c r="AB673" s="49"/>
      <c r="AC673" s="49"/>
      <c r="AD673" s="49"/>
    </row>
    <row r="674" ht="15.75" customHeight="1">
      <c r="A674" s="50"/>
      <c r="B674" s="49"/>
      <c r="C674" s="49"/>
      <c r="D674" s="49"/>
      <c r="E674" s="49"/>
      <c r="F674" s="49"/>
      <c r="G674" s="49"/>
      <c r="H674" s="49"/>
      <c r="I674" s="49"/>
      <c r="J674" s="49"/>
      <c r="K674" s="49"/>
      <c r="L674" s="49"/>
      <c r="M674" s="49"/>
      <c r="N674" s="49"/>
      <c r="O674" s="49"/>
      <c r="P674" s="49"/>
      <c r="Q674" s="49"/>
      <c r="R674" s="49"/>
      <c r="S674" s="49"/>
      <c r="T674" s="49"/>
      <c r="U674" s="49"/>
      <c r="V674" s="49"/>
      <c r="W674" s="49"/>
      <c r="X674" s="49"/>
      <c r="Y674" s="49"/>
      <c r="Z674" s="49"/>
      <c r="AA674" s="49"/>
      <c r="AB674" s="49"/>
      <c r="AC674" s="49"/>
      <c r="AD674" s="49"/>
    </row>
    <row r="675" ht="15.75" customHeight="1">
      <c r="A675" s="50"/>
      <c r="B675" s="49"/>
      <c r="C675" s="49"/>
      <c r="D675" s="49"/>
      <c r="E675" s="49"/>
      <c r="F675" s="49"/>
      <c r="G675" s="49"/>
      <c r="H675" s="49"/>
      <c r="I675" s="49"/>
      <c r="J675" s="49"/>
      <c r="K675" s="49"/>
      <c r="L675" s="49"/>
      <c r="M675" s="49"/>
      <c r="N675" s="49"/>
      <c r="O675" s="49"/>
      <c r="P675" s="49"/>
      <c r="Q675" s="49"/>
      <c r="R675" s="49"/>
      <c r="S675" s="49"/>
      <c r="T675" s="49"/>
      <c r="U675" s="49"/>
      <c r="V675" s="49"/>
      <c r="W675" s="49"/>
      <c r="X675" s="49"/>
      <c r="Y675" s="49"/>
      <c r="Z675" s="49"/>
      <c r="AA675" s="49"/>
      <c r="AB675" s="49"/>
      <c r="AC675" s="49"/>
      <c r="AD675" s="49"/>
    </row>
    <row r="676" ht="15.75" customHeight="1">
      <c r="A676" s="50"/>
      <c r="B676" s="49"/>
      <c r="C676" s="49"/>
      <c r="D676" s="49"/>
      <c r="E676" s="49"/>
      <c r="F676" s="49"/>
      <c r="G676" s="49"/>
      <c r="H676" s="49"/>
      <c r="I676" s="49"/>
      <c r="J676" s="49"/>
      <c r="K676" s="49"/>
      <c r="L676" s="49"/>
      <c r="M676" s="49"/>
      <c r="N676" s="49"/>
      <c r="O676" s="49"/>
      <c r="P676" s="49"/>
      <c r="Q676" s="49"/>
      <c r="R676" s="49"/>
      <c r="S676" s="49"/>
      <c r="T676" s="49"/>
      <c r="U676" s="49"/>
      <c r="V676" s="49"/>
      <c r="W676" s="49"/>
      <c r="X676" s="49"/>
      <c r="Y676" s="49"/>
      <c r="Z676" s="49"/>
      <c r="AA676" s="49"/>
      <c r="AB676" s="49"/>
      <c r="AC676" s="49"/>
      <c r="AD676" s="49"/>
    </row>
    <row r="677" ht="15.75" customHeight="1">
      <c r="A677" s="50"/>
      <c r="B677" s="49"/>
      <c r="C677" s="49"/>
      <c r="D677" s="49"/>
      <c r="E677" s="49"/>
      <c r="F677" s="49"/>
      <c r="G677" s="49"/>
      <c r="H677" s="49"/>
      <c r="I677" s="49"/>
      <c r="J677" s="49"/>
      <c r="K677" s="49"/>
      <c r="L677" s="49"/>
      <c r="M677" s="49"/>
      <c r="N677" s="49"/>
      <c r="O677" s="49"/>
      <c r="P677" s="49"/>
      <c r="Q677" s="49"/>
      <c r="R677" s="49"/>
      <c r="S677" s="49"/>
      <c r="T677" s="49"/>
      <c r="U677" s="49"/>
      <c r="V677" s="49"/>
      <c r="W677" s="49"/>
      <c r="X677" s="49"/>
      <c r="Y677" s="49"/>
      <c r="Z677" s="49"/>
      <c r="AA677" s="49"/>
      <c r="AB677" s="49"/>
      <c r="AC677" s="49"/>
      <c r="AD677" s="49"/>
    </row>
    <row r="678" ht="15.75" customHeight="1">
      <c r="A678" s="50"/>
      <c r="B678" s="49"/>
      <c r="C678" s="49"/>
      <c r="D678" s="49"/>
      <c r="E678" s="49"/>
      <c r="F678" s="49"/>
      <c r="G678" s="49"/>
      <c r="H678" s="49"/>
      <c r="I678" s="49"/>
      <c r="J678" s="49"/>
      <c r="K678" s="49"/>
      <c r="L678" s="49"/>
      <c r="M678" s="49"/>
      <c r="N678" s="49"/>
      <c r="O678" s="49"/>
      <c r="P678" s="49"/>
      <c r="Q678" s="49"/>
      <c r="R678" s="49"/>
      <c r="S678" s="49"/>
      <c r="T678" s="49"/>
      <c r="U678" s="49"/>
      <c r="V678" s="49"/>
      <c r="W678" s="49"/>
      <c r="X678" s="49"/>
      <c r="Y678" s="49"/>
      <c r="Z678" s="49"/>
      <c r="AA678" s="49"/>
      <c r="AB678" s="49"/>
      <c r="AC678" s="49"/>
      <c r="AD678" s="49"/>
    </row>
    <row r="679" ht="15.75" customHeight="1">
      <c r="A679" s="50"/>
      <c r="B679" s="49"/>
      <c r="C679" s="49"/>
      <c r="D679" s="49"/>
      <c r="E679" s="49"/>
      <c r="F679" s="49"/>
      <c r="G679" s="49"/>
      <c r="H679" s="49"/>
      <c r="I679" s="49"/>
      <c r="J679" s="49"/>
      <c r="K679" s="49"/>
      <c r="L679" s="49"/>
      <c r="M679" s="49"/>
      <c r="N679" s="49"/>
      <c r="O679" s="49"/>
      <c r="P679" s="49"/>
      <c r="Q679" s="49"/>
      <c r="R679" s="49"/>
      <c r="S679" s="49"/>
      <c r="T679" s="49"/>
      <c r="U679" s="49"/>
      <c r="V679" s="49"/>
      <c r="W679" s="49"/>
      <c r="X679" s="49"/>
      <c r="Y679" s="49"/>
      <c r="Z679" s="49"/>
      <c r="AA679" s="49"/>
      <c r="AB679" s="49"/>
      <c r="AC679" s="49"/>
      <c r="AD679" s="49"/>
    </row>
    <row r="680" ht="15.75" customHeight="1">
      <c r="A680" s="50"/>
      <c r="B680" s="49"/>
      <c r="C680" s="49"/>
      <c r="D680" s="49"/>
      <c r="E680" s="49"/>
      <c r="F680" s="49"/>
      <c r="G680" s="49"/>
      <c r="H680" s="49"/>
      <c r="I680" s="49"/>
      <c r="J680" s="49"/>
      <c r="K680" s="49"/>
      <c r="L680" s="49"/>
      <c r="M680" s="49"/>
      <c r="N680" s="49"/>
      <c r="O680" s="49"/>
      <c r="P680" s="49"/>
      <c r="Q680" s="49"/>
      <c r="R680" s="49"/>
      <c r="S680" s="49"/>
      <c r="T680" s="49"/>
      <c r="U680" s="49"/>
      <c r="V680" s="49"/>
      <c r="W680" s="49"/>
      <c r="X680" s="49"/>
      <c r="Y680" s="49"/>
      <c r="Z680" s="49"/>
      <c r="AA680" s="49"/>
      <c r="AB680" s="49"/>
      <c r="AC680" s="49"/>
      <c r="AD680" s="49"/>
    </row>
    <row r="681" ht="15.75" customHeight="1">
      <c r="A681" s="50"/>
      <c r="B681" s="49"/>
      <c r="C681" s="49"/>
      <c r="D681" s="49"/>
      <c r="E681" s="49"/>
      <c r="F681" s="49"/>
      <c r="G681" s="49"/>
      <c r="H681" s="49"/>
      <c r="I681" s="49"/>
      <c r="J681" s="49"/>
      <c r="K681" s="49"/>
      <c r="L681" s="49"/>
      <c r="M681" s="49"/>
      <c r="N681" s="49"/>
      <c r="O681" s="49"/>
      <c r="P681" s="49"/>
      <c r="Q681" s="49"/>
      <c r="R681" s="49"/>
      <c r="S681" s="49"/>
      <c r="T681" s="49"/>
      <c r="U681" s="49"/>
      <c r="V681" s="49"/>
      <c r="W681" s="49"/>
      <c r="X681" s="49"/>
      <c r="Y681" s="49"/>
      <c r="Z681" s="49"/>
      <c r="AA681" s="49"/>
      <c r="AB681" s="49"/>
      <c r="AC681" s="49"/>
      <c r="AD681" s="49"/>
    </row>
    <row r="682" ht="15.75" customHeight="1">
      <c r="A682" s="50"/>
      <c r="B682" s="49"/>
      <c r="C682" s="49"/>
      <c r="D682" s="49"/>
      <c r="E682" s="49"/>
      <c r="F682" s="49"/>
      <c r="G682" s="49"/>
      <c r="H682" s="49"/>
      <c r="I682" s="49"/>
      <c r="J682" s="49"/>
      <c r="K682" s="49"/>
      <c r="L682" s="49"/>
      <c r="M682" s="49"/>
      <c r="N682" s="49"/>
      <c r="O682" s="49"/>
      <c r="P682" s="49"/>
      <c r="Q682" s="49"/>
      <c r="R682" s="49"/>
      <c r="S682" s="49"/>
      <c r="T682" s="49"/>
      <c r="U682" s="49"/>
      <c r="V682" s="49"/>
      <c r="W682" s="49"/>
      <c r="X682" s="49"/>
      <c r="Y682" s="49"/>
      <c r="Z682" s="49"/>
      <c r="AA682" s="49"/>
      <c r="AB682" s="49"/>
      <c r="AC682" s="49"/>
      <c r="AD682" s="49"/>
    </row>
    <row r="683" ht="15.75" customHeight="1">
      <c r="A683" s="50"/>
      <c r="B683" s="49"/>
      <c r="C683" s="49"/>
      <c r="D683" s="49"/>
      <c r="E683" s="49"/>
      <c r="F683" s="49"/>
      <c r="G683" s="49"/>
      <c r="H683" s="49"/>
      <c r="I683" s="49"/>
      <c r="J683" s="49"/>
      <c r="K683" s="49"/>
      <c r="L683" s="49"/>
      <c r="M683" s="49"/>
      <c r="N683" s="49"/>
      <c r="O683" s="49"/>
      <c r="P683" s="49"/>
      <c r="Q683" s="49"/>
      <c r="R683" s="49"/>
      <c r="S683" s="49"/>
      <c r="T683" s="49"/>
      <c r="U683" s="49"/>
      <c r="V683" s="49"/>
      <c r="W683" s="49"/>
      <c r="X683" s="49"/>
      <c r="Y683" s="49"/>
      <c r="Z683" s="49"/>
      <c r="AA683" s="49"/>
      <c r="AB683" s="49"/>
      <c r="AC683" s="49"/>
      <c r="AD683" s="49"/>
    </row>
    <row r="684" ht="15.75" customHeight="1">
      <c r="A684" s="50"/>
      <c r="B684" s="49"/>
      <c r="C684" s="49"/>
      <c r="D684" s="49"/>
      <c r="E684" s="49"/>
      <c r="F684" s="49"/>
      <c r="G684" s="49"/>
      <c r="H684" s="49"/>
      <c r="I684" s="49"/>
      <c r="J684" s="49"/>
      <c r="K684" s="49"/>
      <c r="L684" s="49"/>
      <c r="M684" s="49"/>
      <c r="N684" s="49"/>
      <c r="O684" s="49"/>
      <c r="P684" s="49"/>
      <c r="Q684" s="49"/>
      <c r="R684" s="49"/>
      <c r="S684" s="49"/>
      <c r="T684" s="49"/>
      <c r="U684" s="49"/>
      <c r="V684" s="49"/>
      <c r="W684" s="49"/>
      <c r="X684" s="49"/>
      <c r="Y684" s="49"/>
      <c r="Z684" s="49"/>
      <c r="AA684" s="49"/>
      <c r="AB684" s="49"/>
      <c r="AC684" s="49"/>
      <c r="AD684" s="49"/>
    </row>
    <row r="685" ht="15.75" customHeight="1">
      <c r="A685" s="50"/>
      <c r="B685" s="49"/>
      <c r="C685" s="49"/>
      <c r="D685" s="49"/>
      <c r="E685" s="49"/>
      <c r="F685" s="49"/>
      <c r="G685" s="49"/>
      <c r="H685" s="49"/>
      <c r="I685" s="49"/>
      <c r="J685" s="49"/>
      <c r="K685" s="49"/>
      <c r="L685" s="49"/>
      <c r="M685" s="49"/>
      <c r="N685" s="49"/>
      <c r="O685" s="49"/>
      <c r="P685" s="49"/>
      <c r="Q685" s="49"/>
      <c r="R685" s="49"/>
      <c r="S685" s="49"/>
      <c r="T685" s="49"/>
      <c r="U685" s="49"/>
      <c r="V685" s="49"/>
      <c r="W685" s="49"/>
      <c r="X685" s="49"/>
      <c r="Y685" s="49"/>
      <c r="Z685" s="49"/>
      <c r="AA685" s="49"/>
      <c r="AB685" s="49"/>
      <c r="AC685" s="49"/>
      <c r="AD685" s="49"/>
    </row>
    <row r="686" ht="15.75" customHeight="1">
      <c r="A686" s="50"/>
      <c r="B686" s="49"/>
      <c r="C686" s="49"/>
      <c r="D686" s="49"/>
      <c r="E686" s="49"/>
      <c r="F686" s="49"/>
      <c r="G686" s="49"/>
      <c r="H686" s="49"/>
      <c r="I686" s="49"/>
      <c r="J686" s="49"/>
      <c r="K686" s="49"/>
      <c r="L686" s="49"/>
      <c r="M686" s="49"/>
      <c r="N686" s="49"/>
      <c r="O686" s="49"/>
      <c r="P686" s="49"/>
      <c r="Q686" s="49"/>
      <c r="R686" s="49"/>
      <c r="S686" s="49"/>
      <c r="T686" s="49"/>
      <c r="U686" s="49"/>
      <c r="V686" s="49"/>
      <c r="W686" s="49"/>
      <c r="X686" s="49"/>
      <c r="Y686" s="49"/>
      <c r="Z686" s="49"/>
      <c r="AA686" s="49"/>
      <c r="AB686" s="49"/>
      <c r="AC686" s="49"/>
      <c r="AD686" s="49"/>
    </row>
    <row r="687" ht="15.75" customHeight="1">
      <c r="A687" s="50"/>
      <c r="B687" s="49"/>
      <c r="C687" s="49"/>
      <c r="D687" s="49"/>
      <c r="E687" s="49"/>
      <c r="F687" s="49"/>
      <c r="G687" s="49"/>
      <c r="H687" s="49"/>
      <c r="I687" s="49"/>
      <c r="J687" s="49"/>
      <c r="K687" s="49"/>
      <c r="L687" s="49"/>
      <c r="M687" s="49"/>
      <c r="N687" s="49"/>
      <c r="O687" s="49"/>
      <c r="P687" s="49"/>
      <c r="Q687" s="49"/>
      <c r="R687" s="49"/>
      <c r="S687" s="49"/>
      <c r="T687" s="49"/>
      <c r="U687" s="49"/>
      <c r="V687" s="49"/>
      <c r="W687" s="49"/>
      <c r="X687" s="49"/>
      <c r="Y687" s="49"/>
      <c r="Z687" s="49"/>
      <c r="AA687" s="49"/>
      <c r="AB687" s="49"/>
      <c r="AC687" s="49"/>
      <c r="AD687" s="49"/>
    </row>
    <row r="688" ht="15.75" customHeight="1">
      <c r="A688" s="50"/>
      <c r="B688" s="49"/>
      <c r="C688" s="49"/>
      <c r="D688" s="49"/>
      <c r="E688" s="49"/>
      <c r="F688" s="49"/>
      <c r="G688" s="49"/>
      <c r="H688" s="49"/>
      <c r="I688" s="49"/>
      <c r="J688" s="49"/>
      <c r="K688" s="49"/>
      <c r="L688" s="49"/>
      <c r="M688" s="49"/>
      <c r="N688" s="49"/>
      <c r="O688" s="49"/>
      <c r="P688" s="49"/>
      <c r="Q688" s="49"/>
      <c r="R688" s="49"/>
      <c r="S688" s="49"/>
      <c r="T688" s="49"/>
      <c r="U688" s="49"/>
      <c r="V688" s="49"/>
      <c r="W688" s="49"/>
      <c r="X688" s="49"/>
      <c r="Y688" s="49"/>
      <c r="Z688" s="49"/>
      <c r="AA688" s="49"/>
      <c r="AB688" s="49"/>
      <c r="AC688" s="49"/>
      <c r="AD688" s="49"/>
    </row>
    <row r="689" ht="15.75" customHeight="1">
      <c r="A689" s="50"/>
      <c r="B689" s="49"/>
      <c r="C689" s="49"/>
      <c r="D689" s="49"/>
      <c r="E689" s="49"/>
      <c r="F689" s="49"/>
      <c r="G689" s="49"/>
      <c r="H689" s="49"/>
      <c r="I689" s="49"/>
      <c r="J689" s="49"/>
      <c r="K689" s="49"/>
      <c r="L689" s="49"/>
      <c r="M689" s="49"/>
      <c r="N689" s="49"/>
      <c r="O689" s="49"/>
      <c r="P689" s="49"/>
      <c r="Q689" s="49"/>
      <c r="R689" s="49"/>
      <c r="S689" s="49"/>
      <c r="T689" s="49"/>
      <c r="U689" s="49"/>
      <c r="V689" s="49"/>
      <c r="W689" s="49"/>
      <c r="X689" s="49"/>
      <c r="Y689" s="49"/>
      <c r="Z689" s="49"/>
      <c r="AA689" s="49"/>
      <c r="AB689" s="49"/>
      <c r="AC689" s="49"/>
      <c r="AD689" s="49"/>
    </row>
    <row r="690" ht="15.75" customHeight="1">
      <c r="A690" s="50"/>
      <c r="B690" s="49"/>
      <c r="C690" s="49"/>
      <c r="D690" s="49"/>
      <c r="E690" s="49"/>
      <c r="F690" s="49"/>
      <c r="G690" s="49"/>
      <c r="H690" s="49"/>
      <c r="I690" s="49"/>
      <c r="J690" s="49"/>
      <c r="K690" s="49"/>
      <c r="L690" s="49"/>
      <c r="M690" s="49"/>
      <c r="N690" s="49"/>
      <c r="O690" s="49"/>
      <c r="P690" s="49"/>
      <c r="Q690" s="49"/>
      <c r="R690" s="49"/>
      <c r="S690" s="49"/>
      <c r="T690" s="49"/>
      <c r="U690" s="49"/>
      <c r="V690" s="49"/>
      <c r="W690" s="49"/>
      <c r="X690" s="49"/>
      <c r="Y690" s="49"/>
      <c r="Z690" s="49"/>
      <c r="AA690" s="49"/>
      <c r="AB690" s="49"/>
      <c r="AC690" s="49"/>
      <c r="AD690" s="49"/>
    </row>
    <row r="691" ht="15.75" customHeight="1">
      <c r="A691" s="50"/>
      <c r="B691" s="49"/>
      <c r="C691" s="49"/>
      <c r="D691" s="49"/>
      <c r="E691" s="49"/>
      <c r="F691" s="49"/>
      <c r="G691" s="49"/>
      <c r="H691" s="49"/>
      <c r="I691" s="49"/>
      <c r="J691" s="49"/>
      <c r="K691" s="49"/>
      <c r="L691" s="49"/>
      <c r="M691" s="49"/>
      <c r="N691" s="49"/>
      <c r="O691" s="49"/>
      <c r="P691" s="49"/>
      <c r="Q691" s="49"/>
      <c r="R691" s="49"/>
      <c r="S691" s="49"/>
      <c r="T691" s="49"/>
      <c r="U691" s="49"/>
      <c r="V691" s="49"/>
      <c r="W691" s="49"/>
      <c r="X691" s="49"/>
      <c r="Y691" s="49"/>
      <c r="Z691" s="49"/>
      <c r="AA691" s="49"/>
      <c r="AB691" s="49"/>
      <c r="AC691" s="49"/>
      <c r="AD691" s="49"/>
    </row>
    <row r="692" ht="15.75" customHeight="1">
      <c r="A692" s="50"/>
      <c r="B692" s="49"/>
      <c r="C692" s="49"/>
      <c r="D692" s="49"/>
      <c r="E692" s="49"/>
      <c r="F692" s="49"/>
      <c r="G692" s="49"/>
      <c r="H692" s="49"/>
      <c r="I692" s="49"/>
      <c r="J692" s="49"/>
      <c r="K692" s="49"/>
      <c r="L692" s="49"/>
      <c r="M692" s="49"/>
      <c r="N692" s="49"/>
      <c r="O692" s="49"/>
      <c r="P692" s="49"/>
      <c r="Q692" s="49"/>
      <c r="R692" s="49"/>
      <c r="S692" s="49"/>
      <c r="T692" s="49"/>
      <c r="U692" s="49"/>
      <c r="V692" s="49"/>
      <c r="W692" s="49"/>
      <c r="X692" s="49"/>
      <c r="Y692" s="49"/>
      <c r="Z692" s="49"/>
      <c r="AA692" s="49"/>
      <c r="AB692" s="49"/>
      <c r="AC692" s="49"/>
      <c r="AD692" s="49"/>
    </row>
    <row r="693" ht="15.75" customHeight="1">
      <c r="A693" s="50"/>
      <c r="B693" s="49"/>
      <c r="C693" s="49"/>
      <c r="D693" s="49"/>
      <c r="E693" s="49"/>
      <c r="F693" s="49"/>
      <c r="G693" s="49"/>
      <c r="H693" s="49"/>
      <c r="I693" s="49"/>
      <c r="J693" s="49"/>
      <c r="K693" s="49"/>
      <c r="L693" s="49"/>
      <c r="M693" s="49"/>
      <c r="N693" s="49"/>
      <c r="O693" s="49"/>
      <c r="P693" s="49"/>
      <c r="Q693" s="49"/>
      <c r="R693" s="49"/>
      <c r="S693" s="49"/>
      <c r="T693" s="49"/>
      <c r="U693" s="49"/>
      <c r="V693" s="49"/>
      <c r="W693" s="49"/>
      <c r="X693" s="49"/>
      <c r="Y693" s="49"/>
      <c r="Z693" s="49"/>
      <c r="AA693" s="49"/>
      <c r="AB693" s="49"/>
      <c r="AC693" s="49"/>
      <c r="AD693" s="49"/>
    </row>
    <row r="694" ht="15.75" customHeight="1">
      <c r="A694" s="50"/>
      <c r="B694" s="49"/>
      <c r="C694" s="49"/>
      <c r="D694" s="49"/>
      <c r="E694" s="49"/>
      <c r="F694" s="49"/>
      <c r="G694" s="49"/>
      <c r="H694" s="49"/>
      <c r="I694" s="49"/>
      <c r="J694" s="49"/>
      <c r="K694" s="49"/>
      <c r="L694" s="49"/>
      <c r="M694" s="49"/>
      <c r="N694" s="49"/>
      <c r="O694" s="49"/>
      <c r="P694" s="49"/>
      <c r="Q694" s="49"/>
      <c r="R694" s="49"/>
      <c r="S694" s="49"/>
      <c r="T694" s="49"/>
      <c r="U694" s="49"/>
      <c r="V694" s="49"/>
      <c r="W694" s="49"/>
      <c r="X694" s="49"/>
      <c r="Y694" s="49"/>
      <c r="Z694" s="49"/>
      <c r="AA694" s="49"/>
      <c r="AB694" s="49"/>
      <c r="AC694" s="49"/>
      <c r="AD694" s="49"/>
    </row>
    <row r="695" ht="15.75" customHeight="1">
      <c r="A695" s="50"/>
      <c r="B695" s="49"/>
      <c r="C695" s="49"/>
      <c r="D695" s="49"/>
      <c r="E695" s="49"/>
      <c r="F695" s="49"/>
      <c r="G695" s="49"/>
      <c r="H695" s="49"/>
      <c r="I695" s="49"/>
      <c r="J695" s="49"/>
      <c r="K695" s="49"/>
      <c r="L695" s="49"/>
      <c r="M695" s="49"/>
      <c r="N695" s="49"/>
      <c r="O695" s="49"/>
      <c r="P695" s="49"/>
      <c r="Q695" s="49"/>
      <c r="R695" s="49"/>
      <c r="S695" s="49"/>
      <c r="T695" s="49"/>
      <c r="U695" s="49"/>
      <c r="V695" s="49"/>
      <c r="W695" s="49"/>
      <c r="X695" s="49"/>
      <c r="Y695" s="49"/>
      <c r="Z695" s="49"/>
      <c r="AA695" s="49"/>
      <c r="AB695" s="49"/>
      <c r="AC695" s="49"/>
      <c r="AD695" s="49"/>
    </row>
    <row r="696" ht="15.75" customHeight="1">
      <c r="A696" s="50"/>
      <c r="B696" s="49"/>
      <c r="C696" s="49"/>
      <c r="D696" s="49"/>
      <c r="E696" s="49"/>
      <c r="F696" s="49"/>
      <c r="G696" s="49"/>
      <c r="H696" s="49"/>
      <c r="I696" s="49"/>
      <c r="J696" s="49"/>
      <c r="K696" s="49"/>
      <c r="L696" s="49"/>
      <c r="M696" s="49"/>
      <c r="N696" s="49"/>
      <c r="O696" s="49"/>
      <c r="P696" s="49"/>
      <c r="Q696" s="49"/>
      <c r="R696" s="49"/>
      <c r="S696" s="49"/>
      <c r="T696" s="49"/>
      <c r="U696" s="49"/>
      <c r="V696" s="49"/>
      <c r="W696" s="49"/>
      <c r="X696" s="49"/>
      <c r="Y696" s="49"/>
      <c r="Z696" s="49"/>
      <c r="AA696" s="49"/>
      <c r="AB696" s="49"/>
      <c r="AC696" s="49"/>
      <c r="AD696" s="49"/>
    </row>
    <row r="697" ht="15.75" customHeight="1">
      <c r="A697" s="50"/>
      <c r="B697" s="49"/>
      <c r="C697" s="49"/>
      <c r="D697" s="49"/>
      <c r="E697" s="49"/>
      <c r="F697" s="49"/>
      <c r="G697" s="49"/>
      <c r="H697" s="49"/>
      <c r="I697" s="49"/>
      <c r="J697" s="49"/>
      <c r="K697" s="49"/>
      <c r="L697" s="49"/>
      <c r="M697" s="49"/>
      <c r="N697" s="49"/>
      <c r="O697" s="49"/>
      <c r="P697" s="49"/>
      <c r="Q697" s="49"/>
      <c r="R697" s="49"/>
      <c r="S697" s="49"/>
      <c r="T697" s="49"/>
      <c r="U697" s="49"/>
      <c r="V697" s="49"/>
      <c r="W697" s="49"/>
      <c r="X697" s="49"/>
      <c r="Y697" s="49"/>
      <c r="Z697" s="49"/>
      <c r="AA697" s="49"/>
      <c r="AB697" s="49"/>
      <c r="AC697" s="49"/>
      <c r="AD697" s="49"/>
    </row>
    <row r="698" ht="15.75" customHeight="1">
      <c r="A698" s="50"/>
      <c r="B698" s="49"/>
      <c r="C698" s="49"/>
      <c r="D698" s="49"/>
      <c r="E698" s="49"/>
      <c r="F698" s="49"/>
      <c r="G698" s="49"/>
      <c r="H698" s="49"/>
      <c r="I698" s="49"/>
      <c r="J698" s="49"/>
      <c r="K698" s="49"/>
      <c r="L698" s="49"/>
      <c r="M698" s="49"/>
      <c r="N698" s="49"/>
      <c r="O698" s="49"/>
      <c r="P698" s="49"/>
      <c r="Q698" s="49"/>
      <c r="R698" s="49"/>
      <c r="S698" s="49"/>
      <c r="T698" s="49"/>
      <c r="U698" s="49"/>
      <c r="V698" s="49"/>
      <c r="W698" s="49"/>
      <c r="X698" s="49"/>
      <c r="Y698" s="49"/>
      <c r="Z698" s="49"/>
      <c r="AA698" s="49"/>
      <c r="AB698" s="49"/>
      <c r="AC698" s="49"/>
      <c r="AD698" s="49"/>
    </row>
    <row r="699" ht="15.75" customHeight="1">
      <c r="A699" s="50"/>
      <c r="B699" s="49"/>
      <c r="C699" s="49"/>
      <c r="D699" s="49"/>
      <c r="E699" s="49"/>
      <c r="F699" s="49"/>
      <c r="G699" s="49"/>
      <c r="H699" s="49"/>
      <c r="I699" s="49"/>
      <c r="J699" s="49"/>
      <c r="K699" s="49"/>
      <c r="L699" s="49"/>
      <c r="M699" s="49"/>
      <c r="N699" s="49"/>
      <c r="O699" s="49"/>
      <c r="P699" s="49"/>
      <c r="Q699" s="49"/>
      <c r="R699" s="49"/>
      <c r="S699" s="49"/>
      <c r="T699" s="49"/>
      <c r="U699" s="49"/>
      <c r="V699" s="49"/>
      <c r="W699" s="49"/>
      <c r="X699" s="49"/>
      <c r="Y699" s="49"/>
      <c r="Z699" s="49"/>
      <c r="AA699" s="49"/>
      <c r="AB699" s="49"/>
      <c r="AC699" s="49"/>
      <c r="AD699" s="49"/>
    </row>
    <row r="700" ht="15.75" customHeight="1">
      <c r="A700" s="50"/>
      <c r="B700" s="49"/>
      <c r="C700" s="49"/>
      <c r="D700" s="49"/>
      <c r="E700" s="49"/>
      <c r="F700" s="49"/>
      <c r="G700" s="49"/>
      <c r="H700" s="49"/>
      <c r="I700" s="49"/>
      <c r="J700" s="49"/>
      <c r="K700" s="49"/>
      <c r="L700" s="49"/>
      <c r="M700" s="49"/>
      <c r="N700" s="49"/>
      <c r="O700" s="49"/>
      <c r="P700" s="49"/>
      <c r="Q700" s="49"/>
      <c r="R700" s="49"/>
      <c r="S700" s="49"/>
      <c r="T700" s="49"/>
      <c r="U700" s="49"/>
      <c r="V700" s="49"/>
      <c r="W700" s="49"/>
      <c r="X700" s="49"/>
      <c r="Y700" s="49"/>
      <c r="Z700" s="49"/>
      <c r="AA700" s="49"/>
      <c r="AB700" s="49"/>
      <c r="AC700" s="49"/>
      <c r="AD700" s="49"/>
    </row>
    <row r="701" ht="15.75" customHeight="1">
      <c r="A701" s="50"/>
      <c r="B701" s="49"/>
      <c r="C701" s="49"/>
      <c r="D701" s="49"/>
      <c r="E701" s="49"/>
      <c r="F701" s="49"/>
      <c r="G701" s="49"/>
      <c r="H701" s="49"/>
      <c r="I701" s="49"/>
      <c r="J701" s="49"/>
      <c r="K701" s="49"/>
      <c r="L701" s="49"/>
      <c r="M701" s="49"/>
      <c r="N701" s="49"/>
      <c r="O701" s="49"/>
      <c r="P701" s="49"/>
      <c r="Q701" s="49"/>
      <c r="R701" s="49"/>
      <c r="S701" s="49"/>
      <c r="T701" s="49"/>
      <c r="U701" s="49"/>
      <c r="V701" s="49"/>
      <c r="W701" s="49"/>
      <c r="X701" s="49"/>
      <c r="Y701" s="49"/>
      <c r="Z701" s="49"/>
      <c r="AA701" s="49"/>
      <c r="AB701" s="49"/>
      <c r="AC701" s="49"/>
      <c r="AD701" s="49"/>
    </row>
    <row r="702" ht="15.75" customHeight="1">
      <c r="A702" s="50"/>
      <c r="B702" s="49"/>
      <c r="C702" s="49"/>
      <c r="D702" s="49"/>
      <c r="E702" s="49"/>
      <c r="F702" s="49"/>
      <c r="G702" s="49"/>
      <c r="H702" s="49"/>
      <c r="I702" s="49"/>
      <c r="J702" s="49"/>
      <c r="K702" s="49"/>
      <c r="L702" s="49"/>
      <c r="M702" s="49"/>
      <c r="N702" s="49"/>
      <c r="O702" s="49"/>
      <c r="P702" s="49"/>
      <c r="Q702" s="49"/>
      <c r="R702" s="49"/>
      <c r="S702" s="49"/>
      <c r="T702" s="49"/>
      <c r="U702" s="49"/>
      <c r="V702" s="49"/>
      <c r="W702" s="49"/>
      <c r="X702" s="49"/>
      <c r="Y702" s="49"/>
      <c r="Z702" s="49"/>
      <c r="AA702" s="49"/>
      <c r="AB702" s="49"/>
      <c r="AC702" s="49"/>
      <c r="AD702" s="49"/>
    </row>
    <row r="703" ht="15.75" customHeight="1">
      <c r="A703" s="50"/>
      <c r="B703" s="49"/>
      <c r="C703" s="49"/>
      <c r="D703" s="49"/>
      <c r="E703" s="49"/>
      <c r="F703" s="49"/>
      <c r="G703" s="49"/>
      <c r="H703" s="49"/>
      <c r="I703" s="49"/>
      <c r="J703" s="49"/>
      <c r="K703" s="49"/>
      <c r="L703" s="49"/>
      <c r="M703" s="49"/>
      <c r="N703" s="49"/>
      <c r="O703" s="49"/>
      <c r="P703" s="49"/>
      <c r="Q703" s="49"/>
      <c r="R703" s="49"/>
      <c r="S703" s="49"/>
      <c r="T703" s="49"/>
      <c r="U703" s="49"/>
      <c r="V703" s="49"/>
      <c r="W703" s="49"/>
      <c r="X703" s="49"/>
      <c r="Y703" s="49"/>
      <c r="Z703" s="49"/>
      <c r="AA703" s="49"/>
      <c r="AB703" s="49"/>
      <c r="AC703" s="49"/>
      <c r="AD703" s="49"/>
    </row>
    <row r="704" ht="15.75" customHeight="1">
      <c r="A704" s="50"/>
      <c r="B704" s="49"/>
      <c r="C704" s="49"/>
      <c r="D704" s="49"/>
      <c r="E704" s="49"/>
      <c r="F704" s="49"/>
      <c r="G704" s="49"/>
      <c r="H704" s="49"/>
      <c r="I704" s="49"/>
      <c r="J704" s="49"/>
      <c r="K704" s="49"/>
      <c r="L704" s="49"/>
      <c r="M704" s="49"/>
      <c r="N704" s="49"/>
      <c r="O704" s="49"/>
      <c r="P704" s="49"/>
      <c r="Q704" s="49"/>
      <c r="R704" s="49"/>
      <c r="S704" s="49"/>
      <c r="T704" s="49"/>
      <c r="U704" s="49"/>
      <c r="V704" s="49"/>
      <c r="W704" s="49"/>
      <c r="X704" s="49"/>
      <c r="Y704" s="49"/>
      <c r="Z704" s="49"/>
      <c r="AA704" s="49"/>
      <c r="AB704" s="49"/>
      <c r="AC704" s="49"/>
      <c r="AD704" s="49"/>
    </row>
    <row r="705" ht="15.75" customHeight="1">
      <c r="A705" s="50"/>
      <c r="B705" s="49"/>
      <c r="C705" s="49"/>
      <c r="D705" s="49"/>
      <c r="E705" s="49"/>
      <c r="F705" s="49"/>
      <c r="G705" s="49"/>
      <c r="H705" s="49"/>
      <c r="I705" s="49"/>
      <c r="J705" s="49"/>
      <c r="K705" s="49"/>
      <c r="L705" s="49"/>
      <c r="M705" s="49"/>
      <c r="N705" s="49"/>
      <c r="O705" s="49"/>
      <c r="P705" s="49"/>
      <c r="Q705" s="49"/>
      <c r="R705" s="49"/>
      <c r="S705" s="49"/>
      <c r="T705" s="49"/>
      <c r="U705" s="49"/>
      <c r="V705" s="49"/>
      <c r="W705" s="49"/>
      <c r="X705" s="49"/>
      <c r="Y705" s="49"/>
      <c r="Z705" s="49"/>
      <c r="AA705" s="49"/>
      <c r="AB705" s="49"/>
      <c r="AC705" s="49"/>
      <c r="AD705" s="49"/>
    </row>
    <row r="706" ht="15.75" customHeight="1">
      <c r="A706" s="50"/>
      <c r="B706" s="49"/>
      <c r="C706" s="49"/>
      <c r="D706" s="49"/>
      <c r="E706" s="49"/>
      <c r="F706" s="49"/>
      <c r="G706" s="49"/>
      <c r="H706" s="49"/>
      <c r="I706" s="49"/>
      <c r="J706" s="49"/>
      <c r="K706" s="49"/>
      <c r="L706" s="49"/>
      <c r="M706" s="49"/>
      <c r="N706" s="49"/>
      <c r="O706" s="49"/>
      <c r="P706" s="49"/>
      <c r="Q706" s="49"/>
      <c r="R706" s="49"/>
      <c r="S706" s="49"/>
      <c r="T706" s="49"/>
      <c r="U706" s="49"/>
      <c r="V706" s="49"/>
      <c r="W706" s="49"/>
      <c r="X706" s="49"/>
      <c r="Y706" s="49"/>
      <c r="Z706" s="49"/>
      <c r="AA706" s="49"/>
      <c r="AB706" s="49"/>
      <c r="AC706" s="49"/>
      <c r="AD706" s="49"/>
    </row>
    <row r="707" ht="15.75" customHeight="1">
      <c r="A707" s="50"/>
      <c r="B707" s="49"/>
      <c r="C707" s="49"/>
      <c r="D707" s="49"/>
      <c r="E707" s="49"/>
      <c r="F707" s="49"/>
      <c r="G707" s="49"/>
      <c r="H707" s="49"/>
      <c r="I707" s="49"/>
      <c r="J707" s="49"/>
      <c r="K707" s="49"/>
      <c r="L707" s="49"/>
      <c r="M707" s="49"/>
      <c r="N707" s="49"/>
      <c r="O707" s="49"/>
      <c r="P707" s="49"/>
      <c r="Q707" s="49"/>
      <c r="R707" s="49"/>
      <c r="S707" s="49"/>
      <c r="T707" s="49"/>
      <c r="U707" s="49"/>
      <c r="V707" s="49"/>
      <c r="W707" s="49"/>
      <c r="X707" s="49"/>
      <c r="Y707" s="49"/>
      <c r="Z707" s="49"/>
      <c r="AA707" s="49"/>
      <c r="AB707" s="49"/>
      <c r="AC707" s="49"/>
      <c r="AD707" s="49"/>
    </row>
    <row r="708" ht="15.75" customHeight="1">
      <c r="A708" s="50"/>
      <c r="B708" s="49"/>
      <c r="C708" s="49"/>
      <c r="D708" s="49"/>
      <c r="E708" s="49"/>
      <c r="F708" s="49"/>
      <c r="G708" s="49"/>
      <c r="H708" s="49"/>
      <c r="I708" s="49"/>
      <c r="J708" s="49"/>
      <c r="K708" s="49"/>
      <c r="L708" s="49"/>
      <c r="M708" s="49"/>
      <c r="N708" s="49"/>
      <c r="O708" s="49"/>
      <c r="P708" s="49"/>
      <c r="Q708" s="49"/>
      <c r="R708" s="49"/>
      <c r="S708" s="49"/>
      <c r="T708" s="49"/>
      <c r="U708" s="49"/>
      <c r="V708" s="49"/>
      <c r="W708" s="49"/>
      <c r="X708" s="49"/>
      <c r="Y708" s="49"/>
      <c r="Z708" s="49"/>
      <c r="AA708" s="49"/>
      <c r="AB708" s="49"/>
      <c r="AC708" s="49"/>
      <c r="AD708" s="49"/>
    </row>
    <row r="709" ht="15.75" customHeight="1">
      <c r="A709" s="50"/>
      <c r="B709" s="49"/>
      <c r="C709" s="49"/>
      <c r="D709" s="49"/>
      <c r="E709" s="49"/>
      <c r="F709" s="49"/>
      <c r="G709" s="49"/>
      <c r="H709" s="49"/>
      <c r="I709" s="49"/>
      <c r="J709" s="49"/>
      <c r="K709" s="49"/>
      <c r="L709" s="49"/>
      <c r="M709" s="49"/>
      <c r="N709" s="49"/>
      <c r="O709" s="49"/>
      <c r="P709" s="49"/>
      <c r="Q709" s="49"/>
      <c r="R709" s="49"/>
      <c r="S709" s="49"/>
      <c r="T709" s="49"/>
      <c r="U709" s="49"/>
      <c r="V709" s="49"/>
      <c r="W709" s="49"/>
      <c r="X709" s="49"/>
      <c r="Y709" s="49"/>
      <c r="Z709" s="49"/>
      <c r="AA709" s="49"/>
      <c r="AB709" s="49"/>
      <c r="AC709" s="49"/>
      <c r="AD709" s="49"/>
    </row>
    <row r="710" ht="15.75" customHeight="1">
      <c r="A710" s="50"/>
      <c r="B710" s="49"/>
      <c r="C710" s="49"/>
      <c r="D710" s="49"/>
      <c r="E710" s="49"/>
      <c r="F710" s="49"/>
      <c r="G710" s="49"/>
      <c r="H710" s="49"/>
      <c r="I710" s="49"/>
      <c r="J710" s="49"/>
      <c r="K710" s="49"/>
      <c r="L710" s="49"/>
      <c r="M710" s="49"/>
      <c r="N710" s="49"/>
      <c r="O710" s="49"/>
      <c r="P710" s="49"/>
      <c r="Q710" s="49"/>
      <c r="R710" s="49"/>
      <c r="S710" s="49"/>
      <c r="T710" s="49"/>
      <c r="U710" s="49"/>
      <c r="V710" s="49"/>
      <c r="W710" s="49"/>
      <c r="X710" s="49"/>
      <c r="Y710" s="49"/>
      <c r="Z710" s="49"/>
      <c r="AA710" s="49"/>
      <c r="AB710" s="49"/>
      <c r="AC710" s="49"/>
      <c r="AD710" s="49"/>
    </row>
    <row r="711" ht="15.75" customHeight="1">
      <c r="A711" s="50"/>
      <c r="B711" s="49"/>
      <c r="C711" s="49"/>
      <c r="D711" s="49"/>
      <c r="E711" s="49"/>
      <c r="F711" s="49"/>
      <c r="G711" s="49"/>
      <c r="H711" s="49"/>
      <c r="I711" s="49"/>
      <c r="J711" s="49"/>
      <c r="K711" s="49"/>
      <c r="L711" s="49"/>
      <c r="M711" s="49"/>
      <c r="N711" s="49"/>
      <c r="O711" s="49"/>
      <c r="P711" s="49"/>
      <c r="Q711" s="49"/>
      <c r="R711" s="49"/>
      <c r="S711" s="49"/>
      <c r="T711" s="49"/>
      <c r="U711" s="49"/>
      <c r="V711" s="49"/>
      <c r="W711" s="49"/>
      <c r="X711" s="49"/>
      <c r="Y711" s="49"/>
      <c r="Z711" s="49"/>
      <c r="AA711" s="49"/>
      <c r="AB711" s="49"/>
      <c r="AC711" s="49"/>
      <c r="AD711" s="49"/>
    </row>
    <row r="712" ht="15.75" customHeight="1">
      <c r="A712" s="50"/>
      <c r="B712" s="49"/>
      <c r="C712" s="49"/>
      <c r="D712" s="49"/>
      <c r="E712" s="49"/>
      <c r="F712" s="49"/>
      <c r="G712" s="49"/>
      <c r="H712" s="49"/>
      <c r="I712" s="49"/>
      <c r="J712" s="49"/>
      <c r="K712" s="49"/>
      <c r="L712" s="49"/>
      <c r="M712" s="49"/>
      <c r="N712" s="49"/>
      <c r="O712" s="49"/>
      <c r="P712" s="49"/>
      <c r="Q712" s="49"/>
      <c r="R712" s="49"/>
      <c r="S712" s="49"/>
      <c r="T712" s="49"/>
      <c r="U712" s="49"/>
      <c r="V712" s="49"/>
      <c r="W712" s="49"/>
      <c r="X712" s="49"/>
      <c r="Y712" s="49"/>
      <c r="Z712" s="49"/>
      <c r="AA712" s="49"/>
      <c r="AB712" s="49"/>
      <c r="AC712" s="49"/>
      <c r="AD712" s="49"/>
    </row>
    <row r="713" ht="15.75" customHeight="1">
      <c r="A713" s="50"/>
      <c r="B713" s="49"/>
      <c r="C713" s="49"/>
      <c r="D713" s="49"/>
      <c r="E713" s="49"/>
      <c r="F713" s="49"/>
      <c r="G713" s="49"/>
      <c r="H713" s="49"/>
      <c r="I713" s="49"/>
      <c r="J713" s="49"/>
      <c r="K713" s="49"/>
      <c r="L713" s="49"/>
      <c r="M713" s="49"/>
      <c r="N713" s="49"/>
      <c r="O713" s="49"/>
      <c r="P713" s="49"/>
      <c r="Q713" s="49"/>
      <c r="R713" s="49"/>
      <c r="S713" s="49"/>
      <c r="T713" s="49"/>
      <c r="U713" s="49"/>
      <c r="V713" s="49"/>
      <c r="W713" s="49"/>
      <c r="X713" s="49"/>
      <c r="Y713" s="49"/>
      <c r="Z713" s="49"/>
      <c r="AA713" s="49"/>
      <c r="AB713" s="49"/>
      <c r="AC713" s="49"/>
      <c r="AD713" s="49"/>
    </row>
    <row r="714" ht="15.75" customHeight="1">
      <c r="A714" s="50"/>
      <c r="B714" s="49"/>
      <c r="C714" s="49"/>
      <c r="D714" s="49"/>
      <c r="E714" s="49"/>
      <c r="F714" s="49"/>
      <c r="G714" s="49"/>
      <c r="H714" s="49"/>
      <c r="I714" s="49"/>
      <c r="J714" s="49"/>
      <c r="K714" s="49"/>
      <c r="L714" s="49"/>
      <c r="M714" s="49"/>
      <c r="N714" s="49"/>
      <c r="O714" s="49"/>
      <c r="P714" s="49"/>
      <c r="Q714" s="49"/>
      <c r="R714" s="49"/>
      <c r="S714" s="49"/>
      <c r="T714" s="49"/>
      <c r="U714" s="49"/>
      <c r="V714" s="49"/>
      <c r="W714" s="49"/>
      <c r="X714" s="49"/>
      <c r="Y714" s="49"/>
      <c r="Z714" s="49"/>
      <c r="AA714" s="49"/>
      <c r="AB714" s="49"/>
      <c r="AC714" s="49"/>
      <c r="AD714" s="49"/>
    </row>
    <row r="715" ht="15.75" customHeight="1">
      <c r="A715" s="50"/>
      <c r="B715" s="49"/>
      <c r="C715" s="49"/>
      <c r="D715" s="49"/>
      <c r="E715" s="49"/>
      <c r="F715" s="49"/>
      <c r="G715" s="49"/>
      <c r="H715" s="49"/>
      <c r="I715" s="49"/>
      <c r="J715" s="49"/>
      <c r="K715" s="49"/>
      <c r="L715" s="49"/>
      <c r="M715" s="49"/>
      <c r="N715" s="49"/>
      <c r="O715" s="49"/>
      <c r="P715" s="49"/>
      <c r="Q715" s="49"/>
      <c r="R715" s="49"/>
      <c r="S715" s="49"/>
      <c r="T715" s="49"/>
      <c r="U715" s="49"/>
      <c r="V715" s="49"/>
      <c r="W715" s="49"/>
      <c r="X715" s="49"/>
      <c r="Y715" s="49"/>
      <c r="Z715" s="49"/>
      <c r="AA715" s="49"/>
      <c r="AB715" s="49"/>
      <c r="AC715" s="49"/>
      <c r="AD715" s="49"/>
    </row>
    <row r="716" ht="15.75" customHeight="1">
      <c r="A716" s="50"/>
      <c r="B716" s="49"/>
      <c r="C716" s="49"/>
      <c r="D716" s="49"/>
      <c r="E716" s="49"/>
      <c r="F716" s="49"/>
      <c r="G716" s="49"/>
      <c r="H716" s="49"/>
      <c r="I716" s="49"/>
      <c r="J716" s="49"/>
      <c r="K716" s="49"/>
      <c r="L716" s="49"/>
      <c r="M716" s="49"/>
      <c r="N716" s="49"/>
      <c r="O716" s="49"/>
      <c r="P716" s="49"/>
      <c r="Q716" s="49"/>
      <c r="R716" s="49"/>
      <c r="S716" s="49"/>
      <c r="T716" s="49"/>
      <c r="U716" s="49"/>
      <c r="V716" s="49"/>
      <c r="W716" s="49"/>
      <c r="X716" s="49"/>
      <c r="Y716" s="49"/>
      <c r="Z716" s="49"/>
      <c r="AA716" s="49"/>
      <c r="AB716" s="49"/>
      <c r="AC716" s="49"/>
      <c r="AD716" s="49"/>
    </row>
    <row r="717" ht="15.75" customHeight="1">
      <c r="A717" s="50"/>
      <c r="B717" s="49"/>
      <c r="C717" s="49"/>
      <c r="D717" s="49"/>
      <c r="E717" s="49"/>
      <c r="F717" s="49"/>
      <c r="G717" s="49"/>
      <c r="H717" s="49"/>
      <c r="I717" s="49"/>
      <c r="J717" s="49"/>
      <c r="K717" s="49"/>
      <c r="L717" s="49"/>
      <c r="M717" s="49"/>
      <c r="N717" s="49"/>
      <c r="O717" s="49"/>
      <c r="P717" s="49"/>
      <c r="Q717" s="49"/>
      <c r="R717" s="49"/>
      <c r="S717" s="49"/>
      <c r="T717" s="49"/>
      <c r="U717" s="49"/>
      <c r="V717" s="49"/>
      <c r="W717" s="49"/>
      <c r="X717" s="49"/>
      <c r="Y717" s="49"/>
      <c r="Z717" s="49"/>
      <c r="AA717" s="49"/>
      <c r="AB717" s="49"/>
      <c r="AC717" s="49"/>
      <c r="AD717" s="49"/>
    </row>
    <row r="718" ht="15.75" customHeight="1">
      <c r="A718" s="50"/>
      <c r="B718" s="49"/>
      <c r="C718" s="49"/>
      <c r="D718" s="49"/>
      <c r="E718" s="49"/>
      <c r="F718" s="49"/>
      <c r="G718" s="49"/>
      <c r="H718" s="49"/>
      <c r="I718" s="49"/>
      <c r="J718" s="49"/>
      <c r="K718" s="49"/>
      <c r="L718" s="49"/>
      <c r="M718" s="49"/>
      <c r="N718" s="49"/>
      <c r="O718" s="49"/>
      <c r="P718" s="49"/>
      <c r="Q718" s="49"/>
      <c r="R718" s="49"/>
      <c r="S718" s="49"/>
      <c r="T718" s="49"/>
      <c r="U718" s="49"/>
      <c r="V718" s="49"/>
      <c r="W718" s="49"/>
      <c r="X718" s="49"/>
      <c r="Y718" s="49"/>
      <c r="Z718" s="49"/>
      <c r="AA718" s="49"/>
      <c r="AB718" s="49"/>
      <c r="AC718" s="49"/>
      <c r="AD718" s="49"/>
    </row>
    <row r="719" ht="15.75" customHeight="1">
      <c r="A719" s="50"/>
      <c r="B719" s="49"/>
      <c r="C719" s="49"/>
      <c r="D719" s="49"/>
      <c r="E719" s="49"/>
      <c r="F719" s="49"/>
      <c r="G719" s="49"/>
      <c r="H719" s="49"/>
      <c r="I719" s="49"/>
      <c r="J719" s="49"/>
      <c r="K719" s="49"/>
      <c r="L719" s="49"/>
      <c r="M719" s="49"/>
      <c r="N719" s="49"/>
      <c r="O719" s="49"/>
      <c r="P719" s="49"/>
      <c r="Q719" s="49"/>
      <c r="R719" s="49"/>
      <c r="S719" s="49"/>
      <c r="T719" s="49"/>
      <c r="U719" s="49"/>
      <c r="V719" s="49"/>
      <c r="W719" s="49"/>
      <c r="X719" s="49"/>
      <c r="Y719" s="49"/>
      <c r="Z719" s="49"/>
      <c r="AA719" s="49"/>
      <c r="AB719" s="49"/>
      <c r="AC719" s="49"/>
      <c r="AD719" s="49"/>
    </row>
    <row r="720" ht="15.75" customHeight="1">
      <c r="A720" s="50"/>
      <c r="B720" s="49"/>
      <c r="C720" s="49"/>
      <c r="D720" s="49"/>
      <c r="E720" s="49"/>
      <c r="F720" s="49"/>
      <c r="G720" s="49"/>
      <c r="H720" s="49"/>
      <c r="I720" s="49"/>
      <c r="J720" s="49"/>
      <c r="K720" s="49"/>
      <c r="L720" s="49"/>
      <c r="M720" s="49"/>
      <c r="N720" s="49"/>
      <c r="O720" s="49"/>
      <c r="P720" s="49"/>
      <c r="Q720" s="49"/>
      <c r="R720" s="49"/>
      <c r="S720" s="49"/>
      <c r="T720" s="49"/>
      <c r="U720" s="49"/>
      <c r="V720" s="49"/>
      <c r="W720" s="49"/>
      <c r="X720" s="49"/>
      <c r="Y720" s="49"/>
      <c r="Z720" s="49"/>
      <c r="AA720" s="49"/>
      <c r="AB720" s="49"/>
      <c r="AC720" s="49"/>
      <c r="AD720" s="49"/>
    </row>
    <row r="721" ht="15.75" customHeight="1">
      <c r="A721" s="50"/>
      <c r="B721" s="49"/>
      <c r="C721" s="49"/>
      <c r="D721" s="49"/>
      <c r="E721" s="49"/>
      <c r="F721" s="49"/>
      <c r="G721" s="49"/>
      <c r="H721" s="49"/>
      <c r="I721" s="49"/>
      <c r="J721" s="49"/>
      <c r="K721" s="49"/>
      <c r="L721" s="49"/>
      <c r="M721" s="49"/>
      <c r="N721" s="49"/>
      <c r="O721" s="49"/>
      <c r="P721" s="49"/>
      <c r="Q721" s="49"/>
      <c r="R721" s="49"/>
      <c r="S721" s="49"/>
      <c r="T721" s="49"/>
      <c r="U721" s="49"/>
      <c r="V721" s="49"/>
      <c r="W721" s="49"/>
      <c r="X721" s="49"/>
      <c r="Y721" s="49"/>
      <c r="Z721" s="49"/>
      <c r="AA721" s="49"/>
      <c r="AB721" s="49"/>
      <c r="AC721" s="49"/>
      <c r="AD721" s="49"/>
    </row>
    <row r="722" ht="15.75" customHeight="1">
      <c r="A722" s="50"/>
      <c r="B722" s="49"/>
      <c r="C722" s="49"/>
      <c r="D722" s="49"/>
      <c r="E722" s="49"/>
      <c r="F722" s="49"/>
      <c r="G722" s="49"/>
      <c r="H722" s="49"/>
      <c r="I722" s="49"/>
      <c r="J722" s="49"/>
      <c r="K722" s="49"/>
      <c r="L722" s="49"/>
      <c r="M722" s="49"/>
      <c r="N722" s="49"/>
      <c r="O722" s="49"/>
      <c r="P722" s="49"/>
      <c r="Q722" s="49"/>
      <c r="R722" s="49"/>
      <c r="S722" s="49"/>
      <c r="T722" s="49"/>
      <c r="U722" s="49"/>
      <c r="V722" s="49"/>
      <c r="W722" s="49"/>
      <c r="X722" s="49"/>
      <c r="Y722" s="49"/>
      <c r="Z722" s="49"/>
      <c r="AA722" s="49"/>
      <c r="AB722" s="49"/>
      <c r="AC722" s="49"/>
      <c r="AD722" s="49"/>
    </row>
    <row r="723" ht="15.75" customHeight="1">
      <c r="A723" s="50"/>
      <c r="B723" s="49"/>
      <c r="C723" s="49"/>
      <c r="D723" s="49"/>
      <c r="E723" s="49"/>
      <c r="F723" s="49"/>
      <c r="G723" s="49"/>
      <c r="H723" s="49"/>
      <c r="I723" s="49"/>
      <c r="J723" s="49"/>
      <c r="K723" s="49"/>
      <c r="L723" s="49"/>
      <c r="M723" s="49"/>
      <c r="N723" s="49"/>
      <c r="O723" s="49"/>
      <c r="P723" s="49"/>
      <c r="Q723" s="49"/>
      <c r="R723" s="49"/>
      <c r="S723" s="49"/>
      <c r="T723" s="49"/>
      <c r="U723" s="49"/>
      <c r="V723" s="49"/>
      <c r="W723" s="49"/>
      <c r="X723" s="49"/>
      <c r="Y723" s="49"/>
      <c r="Z723" s="49"/>
      <c r="AA723" s="49"/>
      <c r="AB723" s="49"/>
      <c r="AC723" s="49"/>
      <c r="AD723" s="49"/>
    </row>
    <row r="724" ht="15.75" customHeight="1">
      <c r="A724" s="50"/>
      <c r="B724" s="49"/>
      <c r="C724" s="49"/>
      <c r="D724" s="49"/>
      <c r="E724" s="49"/>
      <c r="F724" s="49"/>
      <c r="G724" s="49"/>
      <c r="H724" s="49"/>
      <c r="I724" s="49"/>
      <c r="J724" s="49"/>
      <c r="K724" s="49"/>
      <c r="L724" s="49"/>
      <c r="M724" s="49"/>
      <c r="N724" s="49"/>
      <c r="O724" s="49"/>
      <c r="P724" s="49"/>
      <c r="Q724" s="49"/>
      <c r="R724" s="49"/>
      <c r="S724" s="49"/>
      <c r="T724" s="49"/>
      <c r="U724" s="49"/>
      <c r="V724" s="49"/>
      <c r="W724" s="49"/>
      <c r="X724" s="49"/>
      <c r="Y724" s="49"/>
      <c r="Z724" s="49"/>
      <c r="AA724" s="49"/>
      <c r="AB724" s="49"/>
      <c r="AC724" s="49"/>
      <c r="AD724" s="49"/>
    </row>
    <row r="725" ht="15.75" customHeight="1">
      <c r="A725" s="50"/>
      <c r="B725" s="49"/>
      <c r="C725" s="49"/>
      <c r="D725" s="49"/>
      <c r="E725" s="49"/>
      <c r="F725" s="49"/>
      <c r="G725" s="49"/>
      <c r="H725" s="49"/>
      <c r="I725" s="49"/>
      <c r="J725" s="49"/>
      <c r="K725" s="49"/>
      <c r="L725" s="49"/>
      <c r="M725" s="49"/>
      <c r="N725" s="49"/>
      <c r="O725" s="49"/>
      <c r="P725" s="49"/>
      <c r="Q725" s="49"/>
      <c r="R725" s="49"/>
      <c r="S725" s="49"/>
      <c r="T725" s="49"/>
      <c r="U725" s="49"/>
      <c r="V725" s="49"/>
      <c r="W725" s="49"/>
      <c r="X725" s="49"/>
      <c r="Y725" s="49"/>
      <c r="Z725" s="49"/>
      <c r="AA725" s="49"/>
      <c r="AB725" s="49"/>
      <c r="AC725" s="49"/>
      <c r="AD725" s="49"/>
    </row>
    <row r="726" ht="15.75" customHeight="1">
      <c r="A726" s="50"/>
      <c r="B726" s="49"/>
      <c r="C726" s="49"/>
      <c r="D726" s="49"/>
      <c r="E726" s="49"/>
      <c r="F726" s="49"/>
      <c r="G726" s="49"/>
      <c r="H726" s="49"/>
      <c r="I726" s="49"/>
      <c r="J726" s="49"/>
      <c r="K726" s="49"/>
      <c r="L726" s="49"/>
      <c r="M726" s="49"/>
      <c r="N726" s="49"/>
      <c r="O726" s="49"/>
      <c r="P726" s="49"/>
      <c r="Q726" s="49"/>
      <c r="R726" s="49"/>
      <c r="S726" s="49"/>
      <c r="T726" s="49"/>
      <c r="U726" s="49"/>
      <c r="V726" s="49"/>
      <c r="W726" s="49"/>
      <c r="X726" s="49"/>
      <c r="Y726" s="49"/>
      <c r="Z726" s="49"/>
      <c r="AA726" s="49"/>
      <c r="AB726" s="49"/>
      <c r="AC726" s="49"/>
      <c r="AD726" s="49"/>
    </row>
    <row r="727" ht="15.75" customHeight="1">
      <c r="A727" s="50"/>
      <c r="B727" s="49"/>
      <c r="C727" s="49"/>
      <c r="D727" s="49"/>
      <c r="E727" s="49"/>
      <c r="F727" s="49"/>
      <c r="G727" s="49"/>
      <c r="H727" s="49"/>
      <c r="I727" s="49"/>
      <c r="J727" s="49"/>
      <c r="K727" s="49"/>
      <c r="L727" s="49"/>
      <c r="M727" s="49"/>
      <c r="N727" s="49"/>
      <c r="O727" s="49"/>
      <c r="P727" s="49"/>
      <c r="Q727" s="49"/>
      <c r="R727" s="49"/>
      <c r="S727" s="49"/>
      <c r="T727" s="49"/>
      <c r="U727" s="49"/>
      <c r="V727" s="49"/>
      <c r="W727" s="49"/>
      <c r="X727" s="49"/>
      <c r="Y727" s="49"/>
      <c r="Z727" s="49"/>
      <c r="AA727" s="49"/>
      <c r="AB727" s="49"/>
      <c r="AC727" s="49"/>
      <c r="AD727" s="49"/>
    </row>
    <row r="728" ht="15.75" customHeight="1">
      <c r="A728" s="50"/>
      <c r="B728" s="49"/>
      <c r="C728" s="49"/>
      <c r="D728" s="49"/>
      <c r="E728" s="49"/>
      <c r="F728" s="49"/>
      <c r="G728" s="49"/>
      <c r="H728" s="49"/>
      <c r="I728" s="49"/>
      <c r="J728" s="49"/>
      <c r="K728" s="49"/>
      <c r="L728" s="49"/>
      <c r="M728" s="49"/>
      <c r="N728" s="49"/>
      <c r="O728" s="49"/>
      <c r="P728" s="49"/>
      <c r="Q728" s="49"/>
      <c r="R728" s="49"/>
      <c r="S728" s="49"/>
      <c r="T728" s="49"/>
      <c r="U728" s="49"/>
      <c r="V728" s="49"/>
      <c r="W728" s="49"/>
      <c r="X728" s="49"/>
      <c r="Y728" s="49"/>
      <c r="Z728" s="49"/>
      <c r="AA728" s="49"/>
      <c r="AB728" s="49"/>
      <c r="AC728" s="49"/>
      <c r="AD728" s="49"/>
    </row>
    <row r="729" ht="15.75" customHeight="1">
      <c r="A729" s="50"/>
      <c r="B729" s="49"/>
      <c r="C729" s="49"/>
      <c r="D729" s="49"/>
      <c r="E729" s="49"/>
      <c r="F729" s="49"/>
      <c r="G729" s="49"/>
      <c r="H729" s="49"/>
      <c r="I729" s="49"/>
      <c r="J729" s="49"/>
      <c r="K729" s="49"/>
      <c r="L729" s="49"/>
      <c r="M729" s="49"/>
      <c r="N729" s="49"/>
      <c r="O729" s="49"/>
      <c r="P729" s="49"/>
      <c r="Q729" s="49"/>
      <c r="R729" s="49"/>
      <c r="S729" s="49"/>
      <c r="T729" s="49"/>
      <c r="U729" s="49"/>
      <c r="V729" s="49"/>
      <c r="W729" s="49"/>
      <c r="X729" s="49"/>
      <c r="Y729" s="49"/>
      <c r="Z729" s="49"/>
      <c r="AA729" s="49"/>
      <c r="AB729" s="49"/>
      <c r="AC729" s="49"/>
      <c r="AD729" s="49"/>
    </row>
    <row r="730" ht="15.75" customHeight="1">
      <c r="A730" s="50"/>
      <c r="B730" s="49"/>
      <c r="C730" s="49"/>
      <c r="D730" s="49"/>
      <c r="E730" s="49"/>
      <c r="F730" s="49"/>
      <c r="G730" s="49"/>
      <c r="H730" s="49"/>
      <c r="I730" s="49"/>
      <c r="J730" s="49"/>
      <c r="K730" s="49"/>
      <c r="L730" s="49"/>
      <c r="M730" s="49"/>
      <c r="N730" s="49"/>
      <c r="O730" s="49"/>
      <c r="P730" s="49"/>
      <c r="Q730" s="49"/>
      <c r="R730" s="49"/>
      <c r="S730" s="49"/>
      <c r="T730" s="49"/>
      <c r="U730" s="49"/>
      <c r="V730" s="49"/>
      <c r="W730" s="49"/>
      <c r="X730" s="49"/>
      <c r="Y730" s="49"/>
      <c r="Z730" s="49"/>
      <c r="AA730" s="49"/>
      <c r="AB730" s="49"/>
      <c r="AC730" s="49"/>
      <c r="AD730" s="49"/>
    </row>
    <row r="731" ht="15.75" customHeight="1">
      <c r="A731" s="50"/>
      <c r="B731" s="49"/>
      <c r="C731" s="49"/>
      <c r="D731" s="49"/>
      <c r="E731" s="49"/>
      <c r="F731" s="49"/>
      <c r="G731" s="49"/>
      <c r="H731" s="49"/>
      <c r="I731" s="49"/>
      <c r="J731" s="49"/>
      <c r="K731" s="49"/>
      <c r="L731" s="49"/>
      <c r="M731" s="49"/>
      <c r="N731" s="49"/>
      <c r="O731" s="49"/>
      <c r="P731" s="49"/>
      <c r="Q731" s="49"/>
      <c r="R731" s="49"/>
      <c r="S731" s="49"/>
      <c r="T731" s="49"/>
      <c r="U731" s="49"/>
      <c r="V731" s="49"/>
      <c r="W731" s="49"/>
      <c r="X731" s="49"/>
      <c r="Y731" s="49"/>
      <c r="Z731" s="49"/>
      <c r="AA731" s="49"/>
      <c r="AB731" s="49"/>
      <c r="AC731" s="49"/>
      <c r="AD731" s="49"/>
    </row>
    <row r="732" ht="15.75" customHeight="1">
      <c r="A732" s="50"/>
      <c r="B732" s="49"/>
      <c r="C732" s="49"/>
      <c r="D732" s="49"/>
      <c r="E732" s="49"/>
      <c r="F732" s="49"/>
      <c r="G732" s="49"/>
      <c r="H732" s="49"/>
      <c r="I732" s="49"/>
      <c r="J732" s="49"/>
      <c r="K732" s="49"/>
      <c r="L732" s="49"/>
      <c r="M732" s="49"/>
      <c r="N732" s="49"/>
      <c r="O732" s="49"/>
      <c r="P732" s="49"/>
      <c r="Q732" s="49"/>
      <c r="R732" s="49"/>
      <c r="S732" s="49"/>
      <c r="T732" s="49"/>
      <c r="U732" s="49"/>
      <c r="V732" s="49"/>
      <c r="W732" s="49"/>
      <c r="X732" s="49"/>
      <c r="Y732" s="49"/>
      <c r="Z732" s="49"/>
      <c r="AA732" s="49"/>
      <c r="AB732" s="49"/>
      <c r="AC732" s="49"/>
      <c r="AD732" s="49"/>
    </row>
    <row r="733" ht="15.75" customHeight="1">
      <c r="A733" s="50"/>
      <c r="B733" s="49"/>
      <c r="C733" s="49"/>
      <c r="D733" s="49"/>
      <c r="E733" s="49"/>
      <c r="F733" s="49"/>
      <c r="G733" s="49"/>
      <c r="H733" s="49"/>
      <c r="I733" s="49"/>
      <c r="J733" s="49"/>
      <c r="K733" s="49"/>
      <c r="L733" s="49"/>
      <c r="M733" s="49"/>
      <c r="N733" s="49"/>
      <c r="O733" s="49"/>
      <c r="P733" s="49"/>
      <c r="Q733" s="49"/>
      <c r="R733" s="49"/>
      <c r="S733" s="49"/>
      <c r="T733" s="49"/>
      <c r="U733" s="49"/>
      <c r="V733" s="49"/>
      <c r="W733" s="49"/>
      <c r="X733" s="49"/>
      <c r="Y733" s="49"/>
      <c r="Z733" s="49"/>
      <c r="AA733" s="49"/>
      <c r="AB733" s="49"/>
      <c r="AC733" s="49"/>
      <c r="AD733" s="49"/>
    </row>
    <row r="734" ht="15.75" customHeight="1">
      <c r="A734" s="50"/>
      <c r="B734" s="49"/>
      <c r="C734" s="49"/>
      <c r="D734" s="49"/>
      <c r="E734" s="49"/>
      <c r="F734" s="49"/>
      <c r="G734" s="49"/>
      <c r="H734" s="49"/>
      <c r="I734" s="49"/>
      <c r="J734" s="49"/>
      <c r="K734" s="49"/>
      <c r="L734" s="49"/>
      <c r="M734" s="49"/>
      <c r="N734" s="49"/>
      <c r="O734" s="49"/>
      <c r="P734" s="49"/>
      <c r="Q734" s="49"/>
      <c r="R734" s="49"/>
      <c r="S734" s="49"/>
      <c r="T734" s="49"/>
      <c r="U734" s="49"/>
      <c r="V734" s="49"/>
      <c r="W734" s="49"/>
      <c r="X734" s="49"/>
      <c r="Y734" s="49"/>
      <c r="Z734" s="49"/>
      <c r="AA734" s="49"/>
      <c r="AB734" s="49"/>
      <c r="AC734" s="49"/>
      <c r="AD734" s="49"/>
    </row>
    <row r="735" ht="15.75" customHeight="1">
      <c r="A735" s="50"/>
      <c r="B735" s="49"/>
      <c r="C735" s="49"/>
      <c r="D735" s="49"/>
      <c r="E735" s="49"/>
      <c r="F735" s="49"/>
      <c r="G735" s="49"/>
      <c r="H735" s="49"/>
      <c r="I735" s="49"/>
      <c r="J735" s="49"/>
      <c r="K735" s="49"/>
      <c r="L735" s="49"/>
      <c r="M735" s="49"/>
      <c r="N735" s="49"/>
      <c r="O735" s="49"/>
      <c r="P735" s="49"/>
      <c r="Q735" s="49"/>
      <c r="R735" s="49"/>
      <c r="S735" s="49"/>
      <c r="T735" s="49"/>
      <c r="U735" s="49"/>
      <c r="V735" s="49"/>
      <c r="W735" s="49"/>
      <c r="X735" s="49"/>
      <c r="Y735" s="49"/>
      <c r="Z735" s="49"/>
      <c r="AA735" s="49"/>
      <c r="AB735" s="49"/>
      <c r="AC735" s="49"/>
      <c r="AD735" s="49"/>
    </row>
    <row r="736" ht="15.75" customHeight="1">
      <c r="A736" s="50"/>
      <c r="B736" s="49"/>
      <c r="C736" s="49"/>
      <c r="D736" s="49"/>
      <c r="E736" s="49"/>
      <c r="F736" s="49"/>
      <c r="G736" s="49"/>
      <c r="H736" s="49"/>
      <c r="I736" s="49"/>
      <c r="J736" s="49"/>
      <c r="K736" s="49"/>
      <c r="L736" s="49"/>
      <c r="M736" s="49"/>
      <c r="N736" s="49"/>
      <c r="O736" s="49"/>
      <c r="P736" s="49"/>
      <c r="Q736" s="49"/>
      <c r="R736" s="49"/>
      <c r="S736" s="49"/>
      <c r="T736" s="49"/>
      <c r="U736" s="49"/>
      <c r="V736" s="49"/>
      <c r="W736" s="49"/>
      <c r="X736" s="49"/>
      <c r="Y736" s="49"/>
      <c r="Z736" s="49"/>
      <c r="AA736" s="49"/>
      <c r="AB736" s="49"/>
      <c r="AC736" s="49"/>
      <c r="AD736" s="49"/>
    </row>
    <row r="737" ht="15.75" customHeight="1">
      <c r="A737" s="50"/>
      <c r="B737" s="49"/>
      <c r="C737" s="49"/>
      <c r="D737" s="49"/>
      <c r="E737" s="49"/>
      <c r="F737" s="49"/>
      <c r="G737" s="49"/>
      <c r="H737" s="49"/>
      <c r="I737" s="49"/>
      <c r="J737" s="49"/>
      <c r="K737" s="49"/>
      <c r="L737" s="49"/>
      <c r="M737" s="49"/>
      <c r="N737" s="49"/>
      <c r="O737" s="49"/>
      <c r="P737" s="49"/>
      <c r="Q737" s="49"/>
      <c r="R737" s="49"/>
      <c r="S737" s="49"/>
      <c r="T737" s="49"/>
      <c r="U737" s="49"/>
      <c r="V737" s="49"/>
      <c r="W737" s="49"/>
      <c r="X737" s="49"/>
      <c r="Y737" s="49"/>
      <c r="Z737" s="49"/>
      <c r="AA737" s="49"/>
      <c r="AB737" s="49"/>
      <c r="AC737" s="49"/>
      <c r="AD737" s="49"/>
    </row>
    <row r="738" ht="15.75" customHeight="1">
      <c r="A738" s="50"/>
      <c r="B738" s="49"/>
      <c r="C738" s="49"/>
      <c r="D738" s="49"/>
      <c r="E738" s="49"/>
      <c r="F738" s="49"/>
      <c r="G738" s="49"/>
      <c r="H738" s="49"/>
      <c r="I738" s="49"/>
      <c r="J738" s="49"/>
      <c r="K738" s="49"/>
      <c r="L738" s="49"/>
      <c r="M738" s="49"/>
      <c r="N738" s="49"/>
      <c r="O738" s="49"/>
      <c r="P738" s="49"/>
      <c r="Q738" s="49"/>
      <c r="R738" s="49"/>
      <c r="S738" s="49"/>
      <c r="T738" s="49"/>
      <c r="U738" s="49"/>
      <c r="V738" s="49"/>
      <c r="W738" s="49"/>
      <c r="X738" s="49"/>
      <c r="Y738" s="49"/>
      <c r="Z738" s="49"/>
      <c r="AA738" s="49"/>
      <c r="AB738" s="49"/>
      <c r="AC738" s="49"/>
      <c r="AD738" s="49"/>
    </row>
    <row r="739" ht="15.75" customHeight="1">
      <c r="A739" s="50"/>
      <c r="B739" s="49"/>
      <c r="C739" s="49"/>
      <c r="D739" s="49"/>
      <c r="E739" s="49"/>
      <c r="F739" s="49"/>
      <c r="G739" s="49"/>
      <c r="H739" s="49"/>
      <c r="I739" s="49"/>
      <c r="J739" s="49"/>
      <c r="K739" s="49"/>
      <c r="L739" s="49"/>
      <c r="M739" s="49"/>
      <c r="N739" s="49"/>
      <c r="O739" s="49"/>
      <c r="P739" s="49"/>
      <c r="Q739" s="49"/>
      <c r="R739" s="49"/>
      <c r="S739" s="49"/>
      <c r="T739" s="49"/>
      <c r="U739" s="49"/>
      <c r="V739" s="49"/>
      <c r="W739" s="49"/>
      <c r="X739" s="49"/>
      <c r="Y739" s="49"/>
      <c r="Z739" s="49"/>
      <c r="AA739" s="49"/>
      <c r="AB739" s="49"/>
      <c r="AC739" s="49"/>
      <c r="AD739" s="49"/>
    </row>
    <row r="740" ht="15.75" customHeight="1">
      <c r="A740" s="50"/>
      <c r="B740" s="49"/>
      <c r="C740" s="49"/>
      <c r="D740" s="49"/>
      <c r="E740" s="49"/>
      <c r="F740" s="49"/>
      <c r="G740" s="49"/>
      <c r="H740" s="49"/>
      <c r="I740" s="49"/>
      <c r="J740" s="49"/>
      <c r="K740" s="49"/>
      <c r="L740" s="49"/>
      <c r="M740" s="49"/>
      <c r="N740" s="49"/>
      <c r="O740" s="49"/>
      <c r="P740" s="49"/>
      <c r="Q740" s="49"/>
      <c r="R740" s="49"/>
      <c r="S740" s="49"/>
      <c r="T740" s="49"/>
      <c r="U740" s="49"/>
      <c r="V740" s="49"/>
      <c r="W740" s="49"/>
      <c r="X740" s="49"/>
      <c r="Y740" s="49"/>
      <c r="Z740" s="49"/>
      <c r="AA740" s="49"/>
      <c r="AB740" s="49"/>
      <c r="AC740" s="49"/>
      <c r="AD740" s="49"/>
    </row>
    <row r="741" ht="15.75" customHeight="1">
      <c r="A741" s="50"/>
      <c r="B741" s="49"/>
      <c r="C741" s="49"/>
      <c r="D741" s="49"/>
      <c r="E741" s="49"/>
      <c r="F741" s="49"/>
      <c r="G741" s="49"/>
      <c r="H741" s="49"/>
      <c r="I741" s="49"/>
      <c r="J741" s="49"/>
      <c r="K741" s="49"/>
      <c r="L741" s="49"/>
      <c r="M741" s="49"/>
      <c r="N741" s="49"/>
      <c r="O741" s="49"/>
      <c r="P741" s="49"/>
      <c r="Q741" s="49"/>
      <c r="R741" s="49"/>
      <c r="S741" s="49"/>
      <c r="T741" s="49"/>
      <c r="U741" s="49"/>
      <c r="V741" s="49"/>
      <c r="W741" s="49"/>
      <c r="X741" s="49"/>
      <c r="Y741" s="49"/>
      <c r="Z741" s="49"/>
      <c r="AA741" s="49"/>
      <c r="AB741" s="49"/>
      <c r="AC741" s="49"/>
      <c r="AD741" s="49"/>
    </row>
    <row r="742" ht="15.75" customHeight="1">
      <c r="A742" s="50"/>
      <c r="B742" s="49"/>
      <c r="C742" s="49"/>
      <c r="D742" s="49"/>
      <c r="E742" s="49"/>
      <c r="F742" s="49"/>
      <c r="G742" s="49"/>
      <c r="H742" s="49"/>
      <c r="I742" s="49"/>
      <c r="J742" s="49"/>
      <c r="K742" s="49"/>
      <c r="L742" s="49"/>
      <c r="M742" s="49"/>
      <c r="N742" s="49"/>
      <c r="O742" s="49"/>
      <c r="P742" s="49"/>
      <c r="Q742" s="49"/>
      <c r="R742" s="49"/>
      <c r="S742" s="49"/>
      <c r="T742" s="49"/>
      <c r="U742" s="49"/>
      <c r="V742" s="49"/>
      <c r="W742" s="49"/>
      <c r="X742" s="49"/>
      <c r="Y742" s="49"/>
      <c r="Z742" s="49"/>
      <c r="AA742" s="49"/>
      <c r="AB742" s="49"/>
      <c r="AC742" s="49"/>
      <c r="AD742" s="49"/>
    </row>
    <row r="743" ht="15.75" customHeight="1">
      <c r="A743" s="50"/>
      <c r="B743" s="49"/>
      <c r="C743" s="49"/>
      <c r="D743" s="49"/>
      <c r="E743" s="49"/>
      <c r="F743" s="49"/>
      <c r="G743" s="49"/>
      <c r="H743" s="49"/>
      <c r="I743" s="49"/>
      <c r="J743" s="49"/>
      <c r="K743" s="49"/>
      <c r="L743" s="49"/>
      <c r="M743" s="49"/>
      <c r="N743" s="49"/>
      <c r="O743" s="49"/>
      <c r="P743" s="49"/>
      <c r="Q743" s="49"/>
      <c r="R743" s="49"/>
      <c r="S743" s="49"/>
      <c r="T743" s="49"/>
      <c r="U743" s="49"/>
      <c r="V743" s="49"/>
      <c r="W743" s="49"/>
      <c r="X743" s="49"/>
      <c r="Y743" s="49"/>
      <c r="Z743" s="49"/>
      <c r="AA743" s="49"/>
      <c r="AB743" s="49"/>
      <c r="AC743" s="49"/>
      <c r="AD743" s="49"/>
    </row>
    <row r="744" ht="15.75" customHeight="1">
      <c r="A744" s="50"/>
      <c r="B744" s="49"/>
      <c r="C744" s="49"/>
      <c r="D744" s="49"/>
      <c r="E744" s="49"/>
      <c r="F744" s="49"/>
      <c r="G744" s="49"/>
      <c r="H744" s="49"/>
      <c r="I744" s="49"/>
      <c r="J744" s="49"/>
      <c r="K744" s="49"/>
      <c r="L744" s="49"/>
      <c r="M744" s="49"/>
      <c r="N744" s="49"/>
      <c r="O744" s="49"/>
      <c r="P744" s="49"/>
      <c r="Q744" s="49"/>
      <c r="R744" s="49"/>
      <c r="S744" s="49"/>
      <c r="T744" s="49"/>
      <c r="U744" s="49"/>
      <c r="V744" s="49"/>
      <c r="W744" s="49"/>
      <c r="X744" s="49"/>
      <c r="Y744" s="49"/>
      <c r="Z744" s="49"/>
      <c r="AA744" s="49"/>
      <c r="AB744" s="49"/>
      <c r="AC744" s="49"/>
      <c r="AD744" s="49"/>
    </row>
    <row r="745" ht="15.75" customHeight="1">
      <c r="A745" s="50"/>
      <c r="B745" s="49"/>
      <c r="C745" s="49"/>
      <c r="D745" s="49"/>
      <c r="E745" s="49"/>
      <c r="F745" s="49"/>
      <c r="G745" s="49"/>
      <c r="H745" s="49"/>
      <c r="I745" s="49"/>
      <c r="J745" s="49"/>
      <c r="K745" s="49"/>
      <c r="L745" s="49"/>
      <c r="M745" s="49"/>
      <c r="N745" s="49"/>
      <c r="O745" s="49"/>
      <c r="P745" s="49"/>
      <c r="Q745" s="49"/>
      <c r="R745" s="49"/>
      <c r="S745" s="49"/>
      <c r="T745" s="49"/>
      <c r="U745" s="49"/>
      <c r="V745" s="49"/>
      <c r="W745" s="49"/>
      <c r="X745" s="49"/>
      <c r="Y745" s="49"/>
      <c r="Z745" s="49"/>
      <c r="AA745" s="49"/>
      <c r="AB745" s="49"/>
      <c r="AC745" s="49"/>
      <c r="AD745" s="49"/>
    </row>
    <row r="746" ht="15.75" customHeight="1">
      <c r="A746" s="50"/>
      <c r="B746" s="49"/>
      <c r="C746" s="49"/>
      <c r="D746" s="49"/>
      <c r="E746" s="49"/>
      <c r="F746" s="49"/>
      <c r="G746" s="49"/>
      <c r="H746" s="49"/>
      <c r="I746" s="49"/>
      <c r="J746" s="49"/>
      <c r="K746" s="49"/>
      <c r="L746" s="49"/>
      <c r="M746" s="49"/>
      <c r="N746" s="49"/>
      <c r="O746" s="49"/>
      <c r="P746" s="49"/>
      <c r="Q746" s="49"/>
      <c r="R746" s="49"/>
      <c r="S746" s="49"/>
      <c r="T746" s="49"/>
      <c r="U746" s="49"/>
      <c r="V746" s="49"/>
      <c r="W746" s="49"/>
      <c r="X746" s="49"/>
      <c r="Y746" s="49"/>
      <c r="Z746" s="49"/>
      <c r="AA746" s="49"/>
      <c r="AB746" s="49"/>
      <c r="AC746" s="49"/>
      <c r="AD746" s="49"/>
    </row>
    <row r="747" ht="15.75" customHeight="1">
      <c r="A747" s="50"/>
      <c r="B747" s="49"/>
      <c r="C747" s="49"/>
      <c r="D747" s="49"/>
      <c r="E747" s="49"/>
      <c r="F747" s="49"/>
      <c r="G747" s="49"/>
      <c r="H747" s="49"/>
      <c r="I747" s="49"/>
      <c r="J747" s="49"/>
      <c r="K747" s="49"/>
      <c r="L747" s="49"/>
      <c r="M747" s="49"/>
      <c r="N747" s="49"/>
      <c r="O747" s="49"/>
      <c r="P747" s="49"/>
      <c r="Q747" s="49"/>
      <c r="R747" s="49"/>
      <c r="S747" s="49"/>
      <c r="T747" s="49"/>
      <c r="U747" s="49"/>
      <c r="V747" s="49"/>
      <c r="W747" s="49"/>
      <c r="X747" s="49"/>
      <c r="Y747" s="49"/>
      <c r="Z747" s="49"/>
      <c r="AA747" s="49"/>
      <c r="AB747" s="49"/>
      <c r="AC747" s="49"/>
      <c r="AD747" s="49"/>
    </row>
    <row r="748" ht="15.75" customHeight="1">
      <c r="A748" s="50"/>
      <c r="B748" s="49"/>
      <c r="C748" s="49"/>
      <c r="D748" s="49"/>
      <c r="E748" s="49"/>
      <c r="F748" s="49"/>
      <c r="G748" s="49"/>
      <c r="H748" s="49"/>
      <c r="I748" s="49"/>
      <c r="J748" s="49"/>
      <c r="K748" s="49"/>
      <c r="L748" s="49"/>
      <c r="M748" s="49"/>
      <c r="N748" s="49"/>
      <c r="O748" s="49"/>
      <c r="P748" s="49"/>
      <c r="Q748" s="49"/>
      <c r="R748" s="49"/>
      <c r="S748" s="49"/>
      <c r="T748" s="49"/>
      <c r="U748" s="49"/>
      <c r="V748" s="49"/>
      <c r="W748" s="49"/>
      <c r="X748" s="49"/>
      <c r="Y748" s="49"/>
      <c r="Z748" s="49"/>
      <c r="AA748" s="49"/>
      <c r="AB748" s="49"/>
      <c r="AC748" s="49"/>
      <c r="AD748" s="49"/>
    </row>
    <row r="749" ht="15.75" customHeight="1">
      <c r="A749" s="50"/>
      <c r="B749" s="49"/>
      <c r="C749" s="49"/>
      <c r="D749" s="49"/>
      <c r="E749" s="49"/>
      <c r="F749" s="49"/>
      <c r="G749" s="49"/>
      <c r="H749" s="49"/>
      <c r="I749" s="49"/>
      <c r="J749" s="49"/>
      <c r="K749" s="49"/>
      <c r="L749" s="49"/>
      <c r="M749" s="49"/>
      <c r="N749" s="49"/>
      <c r="O749" s="49"/>
      <c r="P749" s="49"/>
      <c r="Q749" s="49"/>
      <c r="R749" s="49"/>
      <c r="S749" s="49"/>
      <c r="T749" s="49"/>
      <c r="U749" s="49"/>
      <c r="V749" s="49"/>
      <c r="W749" s="49"/>
      <c r="X749" s="49"/>
      <c r="Y749" s="49"/>
      <c r="Z749" s="49"/>
      <c r="AA749" s="49"/>
      <c r="AB749" s="49"/>
      <c r="AC749" s="49"/>
      <c r="AD749" s="49"/>
    </row>
    <row r="750" ht="15.75" customHeight="1">
      <c r="A750" s="50"/>
      <c r="B750" s="49"/>
      <c r="C750" s="49"/>
      <c r="D750" s="49"/>
      <c r="E750" s="49"/>
      <c r="F750" s="49"/>
      <c r="G750" s="49"/>
      <c r="H750" s="49"/>
      <c r="I750" s="49"/>
      <c r="J750" s="49"/>
      <c r="K750" s="49"/>
      <c r="L750" s="49"/>
      <c r="M750" s="49"/>
      <c r="N750" s="49"/>
      <c r="O750" s="49"/>
      <c r="P750" s="49"/>
      <c r="Q750" s="49"/>
      <c r="R750" s="49"/>
      <c r="S750" s="49"/>
      <c r="T750" s="49"/>
      <c r="U750" s="49"/>
      <c r="V750" s="49"/>
      <c r="W750" s="49"/>
      <c r="X750" s="49"/>
      <c r="Y750" s="49"/>
      <c r="Z750" s="49"/>
      <c r="AA750" s="49"/>
      <c r="AB750" s="49"/>
      <c r="AC750" s="49"/>
      <c r="AD750" s="49"/>
    </row>
    <row r="751" ht="15.75" customHeight="1">
      <c r="A751" s="50"/>
      <c r="B751" s="49"/>
      <c r="C751" s="49"/>
      <c r="D751" s="49"/>
      <c r="E751" s="49"/>
      <c r="F751" s="49"/>
      <c r="G751" s="49"/>
      <c r="H751" s="49"/>
      <c r="I751" s="49"/>
      <c r="J751" s="49"/>
      <c r="K751" s="49"/>
      <c r="L751" s="49"/>
      <c r="M751" s="49"/>
      <c r="N751" s="49"/>
      <c r="O751" s="49"/>
      <c r="P751" s="49"/>
      <c r="Q751" s="49"/>
      <c r="R751" s="49"/>
      <c r="S751" s="49"/>
      <c r="T751" s="49"/>
      <c r="U751" s="49"/>
      <c r="V751" s="49"/>
      <c r="W751" s="49"/>
      <c r="X751" s="49"/>
      <c r="Y751" s="49"/>
      <c r="Z751" s="49"/>
      <c r="AA751" s="49"/>
      <c r="AB751" s="49"/>
      <c r="AC751" s="49"/>
      <c r="AD751" s="49"/>
    </row>
    <row r="752" ht="15.75" customHeight="1">
      <c r="A752" s="50"/>
      <c r="B752" s="49"/>
      <c r="C752" s="49"/>
      <c r="D752" s="49"/>
      <c r="E752" s="49"/>
      <c r="F752" s="49"/>
      <c r="G752" s="49"/>
      <c r="H752" s="49"/>
      <c r="I752" s="49"/>
      <c r="J752" s="49"/>
      <c r="K752" s="49"/>
      <c r="L752" s="49"/>
      <c r="M752" s="49"/>
      <c r="N752" s="49"/>
      <c r="O752" s="49"/>
      <c r="P752" s="49"/>
      <c r="Q752" s="49"/>
      <c r="R752" s="49"/>
      <c r="S752" s="49"/>
      <c r="T752" s="49"/>
      <c r="U752" s="49"/>
      <c r="V752" s="49"/>
      <c r="W752" s="49"/>
      <c r="X752" s="49"/>
      <c r="Y752" s="49"/>
      <c r="Z752" s="49"/>
      <c r="AA752" s="49"/>
      <c r="AB752" s="49"/>
      <c r="AC752" s="49"/>
      <c r="AD752" s="49"/>
    </row>
    <row r="753" ht="15.75" customHeight="1">
      <c r="A753" s="50"/>
      <c r="B753" s="49"/>
      <c r="C753" s="49"/>
      <c r="D753" s="49"/>
      <c r="E753" s="49"/>
      <c r="F753" s="49"/>
      <c r="G753" s="49"/>
      <c r="H753" s="49"/>
      <c r="I753" s="49"/>
      <c r="J753" s="49"/>
      <c r="K753" s="49"/>
      <c r="L753" s="49"/>
      <c r="M753" s="49"/>
      <c r="N753" s="49"/>
      <c r="O753" s="49"/>
      <c r="P753" s="49"/>
      <c r="Q753" s="49"/>
      <c r="R753" s="49"/>
      <c r="S753" s="49"/>
      <c r="T753" s="49"/>
      <c r="U753" s="49"/>
      <c r="V753" s="49"/>
      <c r="W753" s="49"/>
      <c r="X753" s="49"/>
      <c r="Y753" s="49"/>
      <c r="Z753" s="49"/>
      <c r="AA753" s="49"/>
      <c r="AB753" s="49"/>
      <c r="AC753" s="49"/>
      <c r="AD753" s="49"/>
    </row>
    <row r="754" ht="15.75" customHeight="1">
      <c r="A754" s="50"/>
      <c r="B754" s="49"/>
      <c r="C754" s="49"/>
      <c r="D754" s="49"/>
      <c r="E754" s="49"/>
      <c r="F754" s="49"/>
      <c r="G754" s="49"/>
      <c r="H754" s="49"/>
      <c r="I754" s="49"/>
      <c r="J754" s="49"/>
      <c r="K754" s="49"/>
      <c r="L754" s="49"/>
      <c r="M754" s="49"/>
      <c r="N754" s="49"/>
      <c r="O754" s="49"/>
      <c r="P754" s="49"/>
      <c r="Q754" s="49"/>
      <c r="R754" s="49"/>
      <c r="S754" s="49"/>
      <c r="T754" s="49"/>
      <c r="U754" s="49"/>
      <c r="V754" s="49"/>
      <c r="W754" s="49"/>
      <c r="X754" s="49"/>
      <c r="Y754" s="49"/>
      <c r="Z754" s="49"/>
      <c r="AA754" s="49"/>
      <c r="AB754" s="49"/>
      <c r="AC754" s="49"/>
      <c r="AD754" s="49"/>
    </row>
    <row r="755" ht="15.75" customHeight="1">
      <c r="A755" s="50"/>
      <c r="B755" s="49"/>
      <c r="C755" s="49"/>
      <c r="D755" s="49"/>
      <c r="E755" s="49"/>
      <c r="F755" s="49"/>
      <c r="G755" s="49"/>
      <c r="H755" s="49"/>
      <c r="I755" s="49"/>
      <c r="J755" s="49"/>
      <c r="K755" s="49"/>
      <c r="L755" s="49"/>
      <c r="M755" s="49"/>
      <c r="N755" s="49"/>
      <c r="O755" s="49"/>
      <c r="P755" s="49"/>
      <c r="Q755" s="49"/>
      <c r="R755" s="49"/>
      <c r="S755" s="49"/>
      <c r="T755" s="49"/>
      <c r="U755" s="49"/>
      <c r="V755" s="49"/>
      <c r="W755" s="49"/>
      <c r="X755" s="49"/>
      <c r="Y755" s="49"/>
      <c r="Z755" s="49"/>
      <c r="AA755" s="49"/>
      <c r="AB755" s="49"/>
      <c r="AC755" s="49"/>
      <c r="AD755" s="49"/>
    </row>
    <row r="756" ht="15.75" customHeight="1">
      <c r="A756" s="50"/>
      <c r="B756" s="49"/>
      <c r="C756" s="49"/>
      <c r="D756" s="49"/>
      <c r="E756" s="49"/>
      <c r="F756" s="49"/>
      <c r="G756" s="49"/>
      <c r="H756" s="49"/>
      <c r="I756" s="49"/>
      <c r="J756" s="49"/>
      <c r="K756" s="49"/>
      <c r="L756" s="49"/>
      <c r="M756" s="49"/>
      <c r="N756" s="49"/>
      <c r="O756" s="49"/>
      <c r="P756" s="49"/>
      <c r="Q756" s="49"/>
      <c r="R756" s="49"/>
      <c r="S756" s="49"/>
      <c r="T756" s="49"/>
      <c r="U756" s="49"/>
      <c r="V756" s="49"/>
      <c r="W756" s="49"/>
      <c r="X756" s="49"/>
      <c r="Y756" s="49"/>
      <c r="Z756" s="49"/>
      <c r="AA756" s="49"/>
      <c r="AB756" s="49"/>
      <c r="AC756" s="49"/>
      <c r="AD756" s="49"/>
    </row>
    <row r="757" ht="15.75" customHeight="1">
      <c r="A757" s="50"/>
      <c r="B757" s="49"/>
      <c r="C757" s="49"/>
      <c r="D757" s="49"/>
      <c r="E757" s="49"/>
      <c r="F757" s="49"/>
      <c r="G757" s="49"/>
      <c r="H757" s="49"/>
      <c r="I757" s="49"/>
      <c r="J757" s="49"/>
      <c r="K757" s="49"/>
      <c r="L757" s="49"/>
      <c r="M757" s="49"/>
      <c r="N757" s="49"/>
      <c r="O757" s="49"/>
      <c r="P757" s="49"/>
      <c r="Q757" s="49"/>
      <c r="R757" s="49"/>
      <c r="S757" s="49"/>
      <c r="T757" s="49"/>
      <c r="U757" s="49"/>
      <c r="V757" s="49"/>
      <c r="W757" s="49"/>
      <c r="X757" s="49"/>
      <c r="Y757" s="49"/>
      <c r="Z757" s="49"/>
      <c r="AA757" s="49"/>
      <c r="AB757" s="49"/>
      <c r="AC757" s="49"/>
      <c r="AD757" s="49"/>
    </row>
    <row r="758" ht="15.75" customHeight="1">
      <c r="A758" s="50"/>
      <c r="B758" s="49"/>
      <c r="C758" s="49"/>
      <c r="D758" s="49"/>
      <c r="E758" s="49"/>
      <c r="F758" s="49"/>
      <c r="G758" s="49"/>
      <c r="H758" s="49"/>
      <c r="I758" s="49"/>
      <c r="J758" s="49"/>
      <c r="K758" s="49"/>
      <c r="L758" s="49"/>
      <c r="M758" s="49"/>
      <c r="N758" s="49"/>
      <c r="O758" s="49"/>
      <c r="P758" s="49"/>
      <c r="Q758" s="49"/>
      <c r="R758" s="49"/>
      <c r="S758" s="49"/>
      <c r="T758" s="49"/>
      <c r="U758" s="49"/>
      <c r="V758" s="49"/>
      <c r="W758" s="49"/>
      <c r="X758" s="49"/>
      <c r="Y758" s="49"/>
      <c r="Z758" s="49"/>
      <c r="AA758" s="49"/>
      <c r="AB758" s="49"/>
      <c r="AC758" s="49"/>
      <c r="AD758" s="49"/>
    </row>
    <row r="759" ht="15.75" customHeight="1">
      <c r="A759" s="50"/>
      <c r="B759" s="49"/>
      <c r="C759" s="49"/>
      <c r="D759" s="49"/>
      <c r="E759" s="49"/>
      <c r="F759" s="49"/>
      <c r="G759" s="49"/>
      <c r="H759" s="49"/>
      <c r="I759" s="49"/>
      <c r="J759" s="49"/>
      <c r="K759" s="49"/>
      <c r="L759" s="49"/>
      <c r="M759" s="49"/>
      <c r="N759" s="49"/>
      <c r="O759" s="49"/>
      <c r="P759" s="49"/>
      <c r="Q759" s="49"/>
      <c r="R759" s="49"/>
      <c r="S759" s="49"/>
      <c r="T759" s="49"/>
      <c r="U759" s="49"/>
      <c r="V759" s="49"/>
      <c r="W759" s="49"/>
      <c r="X759" s="49"/>
      <c r="Y759" s="49"/>
      <c r="Z759" s="49"/>
      <c r="AA759" s="49"/>
      <c r="AB759" s="49"/>
      <c r="AC759" s="49"/>
      <c r="AD759" s="49"/>
    </row>
    <row r="760" ht="15.75" customHeight="1">
      <c r="A760" s="50"/>
      <c r="B760" s="49"/>
      <c r="C760" s="49"/>
      <c r="D760" s="49"/>
      <c r="E760" s="49"/>
      <c r="F760" s="49"/>
      <c r="G760" s="49"/>
      <c r="H760" s="49"/>
      <c r="I760" s="49"/>
      <c r="J760" s="49"/>
      <c r="K760" s="49"/>
      <c r="L760" s="49"/>
      <c r="M760" s="49"/>
      <c r="N760" s="49"/>
      <c r="O760" s="49"/>
      <c r="P760" s="49"/>
      <c r="Q760" s="49"/>
      <c r="R760" s="49"/>
      <c r="S760" s="49"/>
      <c r="T760" s="49"/>
      <c r="U760" s="49"/>
      <c r="V760" s="49"/>
      <c r="W760" s="49"/>
      <c r="X760" s="49"/>
      <c r="Y760" s="49"/>
      <c r="Z760" s="49"/>
      <c r="AA760" s="49"/>
      <c r="AB760" s="49"/>
      <c r="AC760" s="49"/>
      <c r="AD760" s="49"/>
    </row>
    <row r="761" ht="15.75" customHeight="1">
      <c r="A761" s="50"/>
      <c r="B761" s="49"/>
      <c r="C761" s="49"/>
      <c r="D761" s="49"/>
      <c r="E761" s="49"/>
      <c r="F761" s="49"/>
      <c r="G761" s="49"/>
      <c r="H761" s="49"/>
      <c r="I761" s="49"/>
      <c r="J761" s="49"/>
      <c r="K761" s="49"/>
      <c r="L761" s="49"/>
      <c r="M761" s="49"/>
      <c r="N761" s="49"/>
      <c r="O761" s="49"/>
      <c r="P761" s="49"/>
      <c r="Q761" s="49"/>
      <c r="R761" s="49"/>
      <c r="S761" s="49"/>
      <c r="T761" s="49"/>
      <c r="U761" s="49"/>
      <c r="V761" s="49"/>
      <c r="W761" s="49"/>
      <c r="X761" s="49"/>
      <c r="Y761" s="49"/>
      <c r="Z761" s="49"/>
      <c r="AA761" s="49"/>
      <c r="AB761" s="49"/>
      <c r="AC761" s="49"/>
      <c r="AD761" s="49"/>
    </row>
    <row r="762" ht="15.75" customHeight="1">
      <c r="A762" s="50"/>
      <c r="B762" s="49"/>
      <c r="C762" s="49"/>
      <c r="D762" s="49"/>
      <c r="E762" s="49"/>
      <c r="F762" s="49"/>
      <c r="G762" s="49"/>
      <c r="H762" s="49"/>
      <c r="I762" s="49"/>
      <c r="J762" s="49"/>
      <c r="K762" s="49"/>
      <c r="L762" s="49"/>
      <c r="M762" s="49"/>
      <c r="N762" s="49"/>
      <c r="O762" s="49"/>
      <c r="P762" s="49"/>
      <c r="Q762" s="49"/>
      <c r="R762" s="49"/>
      <c r="S762" s="49"/>
      <c r="T762" s="49"/>
      <c r="U762" s="49"/>
      <c r="V762" s="49"/>
      <c r="W762" s="49"/>
      <c r="X762" s="49"/>
      <c r="Y762" s="49"/>
      <c r="Z762" s="49"/>
      <c r="AA762" s="49"/>
      <c r="AB762" s="49"/>
      <c r="AC762" s="49"/>
      <c r="AD762" s="49"/>
    </row>
    <row r="763" ht="15.75" customHeight="1">
      <c r="A763" s="50"/>
      <c r="B763" s="49"/>
      <c r="C763" s="49"/>
      <c r="D763" s="49"/>
      <c r="E763" s="49"/>
      <c r="F763" s="49"/>
      <c r="G763" s="49"/>
      <c r="H763" s="49"/>
      <c r="I763" s="49"/>
      <c r="J763" s="49"/>
      <c r="K763" s="49"/>
      <c r="L763" s="49"/>
      <c r="M763" s="49"/>
      <c r="N763" s="49"/>
      <c r="O763" s="49"/>
      <c r="P763" s="49"/>
      <c r="Q763" s="49"/>
      <c r="R763" s="49"/>
      <c r="S763" s="49"/>
      <c r="T763" s="49"/>
      <c r="U763" s="49"/>
      <c r="V763" s="49"/>
      <c r="W763" s="49"/>
      <c r="X763" s="49"/>
      <c r="Y763" s="49"/>
      <c r="Z763" s="49"/>
      <c r="AA763" s="49"/>
      <c r="AB763" s="49"/>
      <c r="AC763" s="49"/>
      <c r="AD763" s="49"/>
    </row>
    <row r="764" ht="15.75" customHeight="1">
      <c r="A764" s="50"/>
      <c r="B764" s="49"/>
      <c r="C764" s="49"/>
      <c r="D764" s="49"/>
      <c r="E764" s="49"/>
      <c r="F764" s="49"/>
      <c r="G764" s="49"/>
      <c r="H764" s="49"/>
      <c r="I764" s="49"/>
      <c r="J764" s="49"/>
      <c r="K764" s="49"/>
      <c r="L764" s="49"/>
      <c r="M764" s="49"/>
      <c r="N764" s="49"/>
      <c r="O764" s="49"/>
      <c r="P764" s="49"/>
      <c r="Q764" s="49"/>
      <c r="R764" s="49"/>
      <c r="S764" s="49"/>
      <c r="T764" s="49"/>
      <c r="U764" s="49"/>
      <c r="V764" s="49"/>
      <c r="W764" s="49"/>
      <c r="X764" s="49"/>
      <c r="Y764" s="49"/>
      <c r="Z764" s="49"/>
      <c r="AA764" s="49"/>
      <c r="AB764" s="49"/>
      <c r="AC764" s="49"/>
      <c r="AD764" s="49"/>
    </row>
    <row r="765" ht="15.75" customHeight="1">
      <c r="A765" s="50"/>
      <c r="B765" s="49"/>
      <c r="C765" s="49"/>
      <c r="D765" s="49"/>
      <c r="E765" s="49"/>
      <c r="F765" s="49"/>
      <c r="G765" s="49"/>
      <c r="H765" s="49"/>
      <c r="I765" s="49"/>
      <c r="J765" s="49"/>
      <c r="K765" s="49"/>
      <c r="L765" s="49"/>
      <c r="M765" s="49"/>
      <c r="N765" s="49"/>
      <c r="O765" s="49"/>
      <c r="P765" s="49"/>
      <c r="Q765" s="49"/>
      <c r="R765" s="49"/>
      <c r="S765" s="49"/>
      <c r="T765" s="49"/>
      <c r="U765" s="49"/>
      <c r="V765" s="49"/>
      <c r="W765" s="49"/>
      <c r="X765" s="49"/>
      <c r="Y765" s="49"/>
      <c r="Z765" s="49"/>
      <c r="AA765" s="49"/>
      <c r="AB765" s="49"/>
      <c r="AC765" s="49"/>
      <c r="AD765" s="49"/>
    </row>
    <row r="766" ht="15.75" customHeight="1">
      <c r="A766" s="50"/>
      <c r="B766" s="49"/>
      <c r="C766" s="49"/>
      <c r="D766" s="49"/>
      <c r="E766" s="49"/>
      <c r="F766" s="49"/>
      <c r="G766" s="49"/>
      <c r="H766" s="49"/>
      <c r="I766" s="49"/>
      <c r="J766" s="49"/>
      <c r="K766" s="49"/>
      <c r="L766" s="49"/>
      <c r="M766" s="49"/>
      <c r="N766" s="49"/>
      <c r="O766" s="49"/>
      <c r="P766" s="49"/>
      <c r="Q766" s="49"/>
      <c r="R766" s="49"/>
      <c r="S766" s="49"/>
      <c r="T766" s="49"/>
      <c r="U766" s="49"/>
      <c r="V766" s="49"/>
      <c r="W766" s="49"/>
      <c r="X766" s="49"/>
      <c r="Y766" s="49"/>
      <c r="Z766" s="49"/>
      <c r="AA766" s="49"/>
      <c r="AB766" s="49"/>
      <c r="AC766" s="49"/>
      <c r="AD766" s="49"/>
    </row>
    <row r="767" ht="15.75" customHeight="1">
      <c r="A767" s="50"/>
      <c r="B767" s="49"/>
      <c r="C767" s="49"/>
      <c r="D767" s="49"/>
      <c r="E767" s="49"/>
      <c r="F767" s="49"/>
      <c r="G767" s="49"/>
      <c r="H767" s="49"/>
      <c r="I767" s="49"/>
      <c r="J767" s="49"/>
      <c r="K767" s="49"/>
      <c r="L767" s="49"/>
      <c r="M767" s="49"/>
      <c r="N767" s="49"/>
      <c r="O767" s="49"/>
      <c r="P767" s="49"/>
      <c r="Q767" s="49"/>
      <c r="R767" s="49"/>
      <c r="S767" s="49"/>
      <c r="T767" s="49"/>
      <c r="U767" s="49"/>
      <c r="V767" s="49"/>
      <c r="W767" s="49"/>
      <c r="X767" s="49"/>
      <c r="Y767" s="49"/>
      <c r="Z767" s="49"/>
      <c r="AA767" s="49"/>
      <c r="AB767" s="49"/>
      <c r="AC767" s="49"/>
      <c r="AD767" s="49"/>
    </row>
    <row r="768" ht="15.75" customHeight="1">
      <c r="A768" s="50"/>
      <c r="B768" s="49"/>
      <c r="C768" s="49"/>
      <c r="D768" s="49"/>
      <c r="E768" s="49"/>
      <c r="F768" s="49"/>
      <c r="G768" s="49"/>
      <c r="H768" s="49"/>
      <c r="I768" s="49"/>
      <c r="J768" s="49"/>
      <c r="K768" s="49"/>
      <c r="L768" s="49"/>
      <c r="M768" s="49"/>
      <c r="N768" s="49"/>
      <c r="O768" s="49"/>
      <c r="P768" s="49"/>
      <c r="Q768" s="49"/>
      <c r="R768" s="49"/>
      <c r="S768" s="49"/>
      <c r="T768" s="49"/>
      <c r="U768" s="49"/>
      <c r="V768" s="49"/>
      <c r="W768" s="49"/>
      <c r="X768" s="49"/>
      <c r="Y768" s="49"/>
      <c r="Z768" s="49"/>
      <c r="AA768" s="49"/>
      <c r="AB768" s="49"/>
      <c r="AC768" s="49"/>
      <c r="AD768" s="49"/>
    </row>
    <row r="769" ht="15.75" customHeight="1">
      <c r="A769" s="50"/>
      <c r="B769" s="49"/>
      <c r="C769" s="49"/>
      <c r="D769" s="49"/>
      <c r="E769" s="49"/>
      <c r="F769" s="49"/>
      <c r="G769" s="49"/>
      <c r="H769" s="49"/>
      <c r="I769" s="49"/>
      <c r="J769" s="49"/>
      <c r="K769" s="49"/>
      <c r="L769" s="49"/>
      <c r="M769" s="49"/>
      <c r="N769" s="49"/>
      <c r="O769" s="49"/>
      <c r="P769" s="49"/>
      <c r="Q769" s="49"/>
      <c r="R769" s="49"/>
      <c r="S769" s="49"/>
      <c r="T769" s="49"/>
      <c r="U769" s="49"/>
      <c r="V769" s="49"/>
      <c r="W769" s="49"/>
      <c r="X769" s="49"/>
      <c r="Y769" s="49"/>
      <c r="Z769" s="49"/>
      <c r="AA769" s="49"/>
      <c r="AB769" s="49"/>
      <c r="AC769" s="49"/>
      <c r="AD769" s="49"/>
    </row>
    <row r="770" ht="15.75" customHeight="1">
      <c r="A770" s="50"/>
      <c r="B770" s="49"/>
      <c r="C770" s="49"/>
      <c r="D770" s="49"/>
      <c r="E770" s="49"/>
      <c r="F770" s="49"/>
      <c r="G770" s="49"/>
      <c r="H770" s="49"/>
      <c r="I770" s="49"/>
      <c r="J770" s="49"/>
      <c r="K770" s="49"/>
      <c r="L770" s="49"/>
      <c r="M770" s="49"/>
      <c r="N770" s="49"/>
      <c r="O770" s="49"/>
      <c r="P770" s="49"/>
      <c r="Q770" s="49"/>
      <c r="R770" s="49"/>
      <c r="S770" s="49"/>
      <c r="T770" s="49"/>
      <c r="U770" s="49"/>
      <c r="V770" s="49"/>
      <c r="W770" s="49"/>
      <c r="X770" s="49"/>
      <c r="Y770" s="49"/>
      <c r="Z770" s="49"/>
      <c r="AA770" s="49"/>
      <c r="AB770" s="49"/>
      <c r="AC770" s="49"/>
      <c r="AD770" s="49"/>
    </row>
    <row r="771" ht="15.75" customHeight="1">
      <c r="A771" s="50"/>
      <c r="B771" s="49"/>
      <c r="C771" s="49"/>
      <c r="D771" s="49"/>
      <c r="E771" s="49"/>
      <c r="F771" s="49"/>
      <c r="G771" s="49"/>
      <c r="H771" s="49"/>
      <c r="I771" s="49"/>
      <c r="J771" s="49"/>
      <c r="K771" s="49"/>
      <c r="L771" s="49"/>
      <c r="M771" s="49"/>
      <c r="N771" s="49"/>
      <c r="O771" s="49"/>
      <c r="P771" s="49"/>
      <c r="Q771" s="49"/>
      <c r="R771" s="49"/>
      <c r="S771" s="49"/>
      <c r="T771" s="49"/>
      <c r="U771" s="49"/>
      <c r="V771" s="49"/>
      <c r="W771" s="49"/>
      <c r="X771" s="49"/>
      <c r="Y771" s="49"/>
      <c r="Z771" s="49"/>
      <c r="AA771" s="49"/>
      <c r="AB771" s="49"/>
      <c r="AC771" s="49"/>
      <c r="AD771" s="49"/>
    </row>
    <row r="772" ht="15.75" customHeight="1">
      <c r="A772" s="50"/>
      <c r="B772" s="49"/>
      <c r="C772" s="49"/>
      <c r="D772" s="49"/>
      <c r="E772" s="49"/>
      <c r="F772" s="49"/>
      <c r="G772" s="49"/>
      <c r="H772" s="49"/>
      <c r="I772" s="49"/>
      <c r="J772" s="49"/>
      <c r="K772" s="49"/>
      <c r="L772" s="49"/>
      <c r="M772" s="49"/>
      <c r="N772" s="49"/>
      <c r="O772" s="49"/>
      <c r="P772" s="49"/>
      <c r="Q772" s="49"/>
      <c r="R772" s="49"/>
      <c r="S772" s="49"/>
      <c r="T772" s="49"/>
      <c r="U772" s="49"/>
      <c r="V772" s="49"/>
      <c r="W772" s="49"/>
      <c r="X772" s="49"/>
      <c r="Y772" s="49"/>
      <c r="Z772" s="49"/>
      <c r="AA772" s="49"/>
      <c r="AB772" s="49"/>
      <c r="AC772" s="49"/>
      <c r="AD772" s="49"/>
    </row>
    <row r="773" ht="15.75" customHeight="1">
      <c r="A773" s="50"/>
      <c r="B773" s="49"/>
      <c r="C773" s="49"/>
      <c r="D773" s="49"/>
      <c r="E773" s="49"/>
      <c r="F773" s="49"/>
      <c r="G773" s="49"/>
      <c r="H773" s="49"/>
      <c r="I773" s="49"/>
      <c r="J773" s="49"/>
      <c r="K773" s="49"/>
      <c r="L773" s="49"/>
      <c r="M773" s="49"/>
      <c r="N773" s="49"/>
      <c r="O773" s="49"/>
      <c r="P773" s="49"/>
      <c r="Q773" s="49"/>
      <c r="R773" s="49"/>
      <c r="S773" s="49"/>
      <c r="T773" s="49"/>
      <c r="U773" s="49"/>
      <c r="V773" s="49"/>
      <c r="W773" s="49"/>
      <c r="X773" s="49"/>
      <c r="Y773" s="49"/>
      <c r="Z773" s="49"/>
      <c r="AA773" s="49"/>
      <c r="AB773" s="49"/>
      <c r="AC773" s="49"/>
      <c r="AD773" s="49"/>
    </row>
    <row r="774" ht="15.75" customHeight="1">
      <c r="A774" s="50"/>
      <c r="B774" s="49"/>
      <c r="C774" s="49"/>
      <c r="D774" s="49"/>
      <c r="E774" s="49"/>
      <c r="F774" s="49"/>
      <c r="G774" s="49"/>
      <c r="H774" s="49"/>
      <c r="I774" s="49"/>
      <c r="J774" s="49"/>
      <c r="K774" s="49"/>
      <c r="L774" s="49"/>
      <c r="M774" s="49"/>
      <c r="N774" s="49"/>
      <c r="O774" s="49"/>
      <c r="P774" s="49"/>
      <c r="Q774" s="49"/>
      <c r="R774" s="49"/>
      <c r="S774" s="49"/>
      <c r="T774" s="49"/>
      <c r="U774" s="49"/>
      <c r="V774" s="49"/>
      <c r="W774" s="49"/>
      <c r="X774" s="49"/>
      <c r="Y774" s="49"/>
      <c r="Z774" s="49"/>
      <c r="AA774" s="49"/>
      <c r="AB774" s="49"/>
      <c r="AC774" s="49"/>
      <c r="AD774" s="49"/>
    </row>
    <row r="775" ht="15.75" customHeight="1">
      <c r="A775" s="50"/>
      <c r="B775" s="49"/>
      <c r="C775" s="49"/>
      <c r="D775" s="49"/>
      <c r="E775" s="49"/>
      <c r="F775" s="49"/>
      <c r="G775" s="49"/>
      <c r="H775" s="49"/>
      <c r="I775" s="49"/>
      <c r="J775" s="49"/>
      <c r="K775" s="49"/>
      <c r="L775" s="49"/>
      <c r="M775" s="49"/>
      <c r="N775" s="49"/>
      <c r="O775" s="49"/>
      <c r="P775" s="49"/>
      <c r="Q775" s="49"/>
      <c r="R775" s="49"/>
      <c r="S775" s="49"/>
      <c r="T775" s="49"/>
      <c r="U775" s="49"/>
      <c r="V775" s="49"/>
      <c r="W775" s="49"/>
      <c r="X775" s="49"/>
      <c r="Y775" s="49"/>
      <c r="Z775" s="49"/>
      <c r="AA775" s="49"/>
      <c r="AB775" s="49"/>
      <c r="AC775" s="49"/>
      <c r="AD775" s="49"/>
    </row>
    <row r="776" ht="15.75" customHeight="1">
      <c r="A776" s="50"/>
      <c r="B776" s="49"/>
      <c r="C776" s="49"/>
      <c r="D776" s="49"/>
      <c r="E776" s="49"/>
      <c r="F776" s="49"/>
      <c r="G776" s="49"/>
      <c r="H776" s="49"/>
      <c r="I776" s="49"/>
      <c r="J776" s="49"/>
      <c r="K776" s="49"/>
      <c r="L776" s="49"/>
      <c r="M776" s="49"/>
      <c r="N776" s="49"/>
      <c r="O776" s="49"/>
      <c r="P776" s="49"/>
      <c r="Q776" s="49"/>
      <c r="R776" s="49"/>
      <c r="S776" s="49"/>
      <c r="T776" s="49"/>
      <c r="U776" s="49"/>
      <c r="V776" s="49"/>
      <c r="W776" s="49"/>
      <c r="X776" s="49"/>
      <c r="Y776" s="49"/>
      <c r="Z776" s="49"/>
      <c r="AA776" s="49"/>
      <c r="AB776" s="49"/>
      <c r="AC776" s="49"/>
      <c r="AD776" s="49"/>
    </row>
    <row r="777" ht="15.75" customHeight="1">
      <c r="A777" s="50"/>
      <c r="B777" s="49"/>
      <c r="C777" s="49"/>
      <c r="D777" s="49"/>
      <c r="E777" s="49"/>
      <c r="F777" s="49"/>
      <c r="G777" s="49"/>
      <c r="H777" s="49"/>
      <c r="I777" s="49"/>
      <c r="J777" s="49"/>
      <c r="K777" s="49"/>
      <c r="L777" s="49"/>
      <c r="M777" s="49"/>
      <c r="N777" s="49"/>
      <c r="O777" s="49"/>
      <c r="P777" s="49"/>
      <c r="Q777" s="49"/>
      <c r="R777" s="49"/>
      <c r="S777" s="49"/>
      <c r="T777" s="49"/>
      <c r="U777" s="49"/>
      <c r="V777" s="49"/>
      <c r="W777" s="49"/>
      <c r="X777" s="49"/>
      <c r="Y777" s="49"/>
      <c r="Z777" s="49"/>
      <c r="AA777" s="49"/>
      <c r="AB777" s="49"/>
      <c r="AC777" s="49"/>
      <c r="AD777" s="49"/>
    </row>
    <row r="778" ht="15.75" customHeight="1">
      <c r="A778" s="50"/>
      <c r="B778" s="49"/>
      <c r="C778" s="49"/>
      <c r="D778" s="49"/>
      <c r="E778" s="49"/>
      <c r="F778" s="49"/>
      <c r="G778" s="49"/>
      <c r="H778" s="49"/>
      <c r="I778" s="49"/>
      <c r="J778" s="49"/>
      <c r="K778" s="49"/>
      <c r="L778" s="49"/>
      <c r="M778" s="49"/>
      <c r="N778" s="49"/>
      <c r="O778" s="49"/>
      <c r="P778" s="49"/>
      <c r="Q778" s="49"/>
      <c r="R778" s="49"/>
      <c r="S778" s="49"/>
      <c r="T778" s="49"/>
      <c r="U778" s="49"/>
      <c r="V778" s="49"/>
      <c r="W778" s="49"/>
      <c r="X778" s="49"/>
      <c r="Y778" s="49"/>
      <c r="Z778" s="49"/>
      <c r="AA778" s="49"/>
      <c r="AB778" s="49"/>
      <c r="AC778" s="49"/>
      <c r="AD778" s="49"/>
    </row>
    <row r="779" ht="15.75" customHeight="1">
      <c r="A779" s="50"/>
      <c r="B779" s="49"/>
      <c r="C779" s="49"/>
      <c r="D779" s="49"/>
      <c r="E779" s="49"/>
      <c r="F779" s="49"/>
      <c r="G779" s="49"/>
      <c r="H779" s="49"/>
      <c r="I779" s="49"/>
      <c r="J779" s="49"/>
      <c r="K779" s="49"/>
      <c r="L779" s="49"/>
      <c r="M779" s="49"/>
      <c r="N779" s="49"/>
      <c r="O779" s="49"/>
      <c r="P779" s="49"/>
      <c r="Q779" s="49"/>
      <c r="R779" s="49"/>
      <c r="S779" s="49"/>
      <c r="T779" s="49"/>
      <c r="U779" s="49"/>
      <c r="V779" s="49"/>
      <c r="W779" s="49"/>
      <c r="X779" s="49"/>
      <c r="Y779" s="49"/>
      <c r="Z779" s="49"/>
      <c r="AA779" s="49"/>
      <c r="AB779" s="49"/>
      <c r="AC779" s="49"/>
      <c r="AD779" s="49"/>
    </row>
    <row r="780" ht="15.75" customHeight="1">
      <c r="A780" s="50"/>
      <c r="B780" s="49"/>
      <c r="C780" s="49"/>
      <c r="D780" s="49"/>
      <c r="E780" s="49"/>
      <c r="F780" s="49"/>
      <c r="G780" s="49"/>
      <c r="H780" s="49"/>
      <c r="I780" s="49"/>
      <c r="J780" s="49"/>
      <c r="K780" s="49"/>
      <c r="L780" s="49"/>
      <c r="M780" s="49"/>
      <c r="N780" s="49"/>
      <c r="O780" s="49"/>
      <c r="P780" s="49"/>
      <c r="Q780" s="49"/>
      <c r="R780" s="49"/>
      <c r="S780" s="49"/>
      <c r="T780" s="49"/>
      <c r="U780" s="49"/>
      <c r="V780" s="49"/>
      <c r="W780" s="49"/>
      <c r="X780" s="49"/>
      <c r="Y780" s="49"/>
      <c r="Z780" s="49"/>
      <c r="AA780" s="49"/>
      <c r="AB780" s="49"/>
      <c r="AC780" s="49"/>
      <c r="AD780" s="49"/>
    </row>
    <row r="781" ht="15.75" customHeight="1">
      <c r="A781" s="50"/>
      <c r="B781" s="49"/>
      <c r="C781" s="49"/>
      <c r="D781" s="49"/>
      <c r="E781" s="49"/>
      <c r="F781" s="49"/>
      <c r="G781" s="49"/>
      <c r="H781" s="49"/>
      <c r="I781" s="49"/>
      <c r="J781" s="49"/>
      <c r="K781" s="49"/>
      <c r="L781" s="49"/>
      <c r="M781" s="49"/>
      <c r="N781" s="49"/>
      <c r="O781" s="49"/>
      <c r="P781" s="49"/>
      <c r="Q781" s="49"/>
      <c r="R781" s="49"/>
      <c r="S781" s="49"/>
      <c r="T781" s="49"/>
      <c r="U781" s="49"/>
      <c r="V781" s="49"/>
      <c r="W781" s="49"/>
      <c r="X781" s="49"/>
      <c r="Y781" s="49"/>
      <c r="Z781" s="49"/>
      <c r="AA781" s="49"/>
      <c r="AB781" s="49"/>
      <c r="AC781" s="49"/>
      <c r="AD781" s="49"/>
    </row>
    <row r="782" ht="15.75" customHeight="1">
      <c r="A782" s="50"/>
      <c r="B782" s="49"/>
      <c r="C782" s="49"/>
      <c r="D782" s="49"/>
      <c r="E782" s="49"/>
      <c r="F782" s="49"/>
      <c r="G782" s="49"/>
      <c r="H782" s="49"/>
      <c r="I782" s="49"/>
      <c r="J782" s="49"/>
      <c r="K782" s="49"/>
      <c r="L782" s="49"/>
      <c r="M782" s="49"/>
      <c r="N782" s="49"/>
      <c r="O782" s="49"/>
      <c r="P782" s="49"/>
      <c r="Q782" s="49"/>
      <c r="R782" s="49"/>
      <c r="S782" s="49"/>
      <c r="T782" s="49"/>
      <c r="U782" s="49"/>
      <c r="V782" s="49"/>
      <c r="W782" s="49"/>
      <c r="X782" s="49"/>
      <c r="Y782" s="49"/>
      <c r="Z782" s="49"/>
      <c r="AA782" s="49"/>
      <c r="AB782" s="49"/>
      <c r="AC782" s="49"/>
      <c r="AD782" s="49"/>
    </row>
    <row r="783" ht="15.75" customHeight="1">
      <c r="A783" s="50"/>
      <c r="B783" s="49"/>
      <c r="C783" s="49"/>
      <c r="D783" s="49"/>
      <c r="E783" s="49"/>
      <c r="F783" s="49"/>
      <c r="G783" s="49"/>
      <c r="H783" s="49"/>
      <c r="I783" s="49"/>
      <c r="J783" s="49"/>
      <c r="K783" s="49"/>
      <c r="L783" s="49"/>
      <c r="M783" s="49"/>
      <c r="N783" s="49"/>
      <c r="O783" s="49"/>
      <c r="P783" s="49"/>
      <c r="Q783" s="49"/>
      <c r="R783" s="49"/>
      <c r="S783" s="49"/>
      <c r="T783" s="49"/>
      <c r="U783" s="49"/>
      <c r="V783" s="49"/>
      <c r="W783" s="49"/>
      <c r="X783" s="49"/>
      <c r="Y783" s="49"/>
      <c r="Z783" s="49"/>
      <c r="AA783" s="49"/>
      <c r="AB783" s="49"/>
      <c r="AC783" s="49"/>
      <c r="AD783" s="49"/>
    </row>
    <row r="784" ht="15.75" customHeight="1">
      <c r="A784" s="50"/>
      <c r="B784" s="49"/>
      <c r="C784" s="49"/>
      <c r="D784" s="49"/>
      <c r="E784" s="49"/>
      <c r="F784" s="49"/>
      <c r="G784" s="49"/>
      <c r="H784" s="49"/>
      <c r="I784" s="49"/>
      <c r="J784" s="49"/>
      <c r="K784" s="49"/>
      <c r="L784" s="49"/>
      <c r="M784" s="49"/>
      <c r="N784" s="49"/>
      <c r="O784" s="49"/>
      <c r="P784" s="49"/>
      <c r="Q784" s="49"/>
      <c r="R784" s="49"/>
      <c r="S784" s="49"/>
      <c r="T784" s="49"/>
      <c r="U784" s="49"/>
      <c r="V784" s="49"/>
      <c r="W784" s="49"/>
      <c r="X784" s="49"/>
      <c r="Y784" s="49"/>
      <c r="Z784" s="49"/>
      <c r="AA784" s="49"/>
      <c r="AB784" s="49"/>
      <c r="AC784" s="49"/>
      <c r="AD784" s="49"/>
    </row>
    <row r="785" ht="15.75" customHeight="1">
      <c r="A785" s="50"/>
      <c r="B785" s="49"/>
      <c r="C785" s="49"/>
      <c r="D785" s="49"/>
      <c r="E785" s="49"/>
      <c r="F785" s="49"/>
      <c r="G785" s="49"/>
      <c r="H785" s="49"/>
      <c r="I785" s="49"/>
      <c r="J785" s="49"/>
      <c r="K785" s="49"/>
      <c r="L785" s="49"/>
      <c r="M785" s="49"/>
      <c r="N785" s="49"/>
      <c r="O785" s="49"/>
      <c r="P785" s="49"/>
      <c r="Q785" s="49"/>
      <c r="R785" s="49"/>
      <c r="S785" s="49"/>
      <c r="T785" s="49"/>
      <c r="U785" s="49"/>
      <c r="V785" s="49"/>
      <c r="W785" s="49"/>
      <c r="X785" s="49"/>
      <c r="Y785" s="49"/>
      <c r="Z785" s="49"/>
      <c r="AA785" s="49"/>
      <c r="AB785" s="49"/>
      <c r="AC785" s="49"/>
      <c r="AD785" s="49"/>
    </row>
    <row r="786" ht="15.75" customHeight="1">
      <c r="A786" s="50"/>
      <c r="B786" s="49"/>
      <c r="C786" s="49"/>
      <c r="D786" s="49"/>
      <c r="E786" s="49"/>
      <c r="F786" s="49"/>
      <c r="G786" s="49"/>
      <c r="H786" s="49"/>
      <c r="I786" s="49"/>
      <c r="J786" s="49"/>
      <c r="K786" s="49"/>
      <c r="L786" s="49"/>
      <c r="M786" s="49"/>
      <c r="N786" s="49"/>
      <c r="O786" s="49"/>
      <c r="P786" s="49"/>
      <c r="Q786" s="49"/>
      <c r="R786" s="49"/>
      <c r="S786" s="49"/>
      <c r="T786" s="49"/>
      <c r="U786" s="49"/>
      <c r="V786" s="49"/>
      <c r="W786" s="49"/>
      <c r="X786" s="49"/>
      <c r="Y786" s="49"/>
      <c r="Z786" s="49"/>
      <c r="AA786" s="49"/>
      <c r="AB786" s="49"/>
      <c r="AC786" s="49"/>
      <c r="AD786" s="49"/>
    </row>
    <row r="787" ht="15.75" customHeight="1">
      <c r="A787" s="50"/>
      <c r="B787" s="49"/>
      <c r="C787" s="49"/>
      <c r="D787" s="49"/>
      <c r="E787" s="49"/>
      <c r="F787" s="49"/>
      <c r="G787" s="49"/>
      <c r="H787" s="49"/>
      <c r="I787" s="49"/>
      <c r="J787" s="49"/>
      <c r="K787" s="49"/>
      <c r="L787" s="49"/>
      <c r="M787" s="49"/>
      <c r="N787" s="49"/>
      <c r="O787" s="49"/>
      <c r="P787" s="49"/>
      <c r="Q787" s="49"/>
      <c r="R787" s="49"/>
      <c r="S787" s="49"/>
      <c r="T787" s="49"/>
      <c r="U787" s="49"/>
      <c r="V787" s="49"/>
      <c r="W787" s="49"/>
      <c r="X787" s="49"/>
      <c r="Y787" s="49"/>
      <c r="Z787" s="49"/>
      <c r="AA787" s="49"/>
      <c r="AB787" s="49"/>
      <c r="AC787" s="49"/>
      <c r="AD787" s="49"/>
    </row>
    <row r="788" ht="15.75" customHeight="1">
      <c r="A788" s="50"/>
      <c r="B788" s="49"/>
      <c r="C788" s="49"/>
      <c r="D788" s="49"/>
      <c r="E788" s="49"/>
      <c r="F788" s="49"/>
      <c r="G788" s="49"/>
      <c r="H788" s="49"/>
      <c r="I788" s="49"/>
      <c r="J788" s="49"/>
      <c r="K788" s="49"/>
      <c r="L788" s="49"/>
      <c r="M788" s="49"/>
      <c r="N788" s="49"/>
      <c r="O788" s="49"/>
      <c r="P788" s="49"/>
      <c r="Q788" s="49"/>
      <c r="R788" s="49"/>
      <c r="S788" s="49"/>
      <c r="T788" s="49"/>
      <c r="U788" s="49"/>
      <c r="V788" s="49"/>
      <c r="W788" s="49"/>
      <c r="X788" s="49"/>
      <c r="Y788" s="49"/>
      <c r="Z788" s="49"/>
      <c r="AA788" s="49"/>
      <c r="AB788" s="49"/>
      <c r="AC788" s="49"/>
      <c r="AD788" s="49"/>
    </row>
    <row r="789" ht="15.75" customHeight="1">
      <c r="A789" s="50"/>
      <c r="B789" s="49"/>
      <c r="C789" s="49"/>
      <c r="D789" s="49"/>
      <c r="E789" s="49"/>
      <c r="F789" s="49"/>
      <c r="G789" s="49"/>
      <c r="H789" s="49"/>
      <c r="I789" s="49"/>
      <c r="J789" s="49"/>
      <c r="K789" s="49"/>
      <c r="L789" s="49"/>
      <c r="M789" s="49"/>
      <c r="N789" s="49"/>
      <c r="O789" s="49"/>
      <c r="P789" s="49"/>
      <c r="Q789" s="49"/>
      <c r="R789" s="49"/>
      <c r="S789" s="49"/>
      <c r="T789" s="49"/>
      <c r="U789" s="49"/>
      <c r="V789" s="49"/>
      <c r="W789" s="49"/>
      <c r="X789" s="49"/>
      <c r="Y789" s="49"/>
      <c r="Z789" s="49"/>
      <c r="AA789" s="49"/>
      <c r="AB789" s="49"/>
      <c r="AC789" s="49"/>
      <c r="AD789" s="49"/>
    </row>
    <row r="790" ht="15.75" customHeight="1">
      <c r="A790" s="50"/>
      <c r="B790" s="49"/>
      <c r="C790" s="49"/>
      <c r="D790" s="49"/>
      <c r="E790" s="49"/>
      <c r="F790" s="49"/>
      <c r="G790" s="49"/>
      <c r="H790" s="49"/>
      <c r="I790" s="49"/>
      <c r="J790" s="49"/>
      <c r="K790" s="49"/>
      <c r="L790" s="49"/>
      <c r="M790" s="49"/>
      <c r="N790" s="49"/>
      <c r="O790" s="49"/>
      <c r="P790" s="49"/>
      <c r="Q790" s="49"/>
      <c r="R790" s="49"/>
      <c r="S790" s="49"/>
      <c r="T790" s="49"/>
      <c r="U790" s="49"/>
      <c r="V790" s="49"/>
      <c r="W790" s="49"/>
      <c r="X790" s="49"/>
      <c r="Y790" s="49"/>
      <c r="Z790" s="49"/>
      <c r="AA790" s="49"/>
      <c r="AB790" s="49"/>
      <c r="AC790" s="49"/>
      <c r="AD790" s="49"/>
    </row>
    <row r="791" ht="15.75" customHeight="1">
      <c r="A791" s="50"/>
      <c r="B791" s="49"/>
      <c r="C791" s="49"/>
      <c r="D791" s="49"/>
      <c r="E791" s="49"/>
      <c r="F791" s="49"/>
      <c r="G791" s="49"/>
      <c r="H791" s="49"/>
      <c r="I791" s="49"/>
      <c r="J791" s="49"/>
      <c r="K791" s="49"/>
      <c r="L791" s="49"/>
      <c r="M791" s="49"/>
      <c r="N791" s="49"/>
      <c r="O791" s="49"/>
      <c r="P791" s="49"/>
      <c r="Q791" s="49"/>
      <c r="R791" s="49"/>
      <c r="S791" s="49"/>
      <c r="T791" s="49"/>
      <c r="U791" s="49"/>
      <c r="V791" s="49"/>
      <c r="W791" s="49"/>
      <c r="X791" s="49"/>
      <c r="Y791" s="49"/>
      <c r="Z791" s="49"/>
      <c r="AA791" s="49"/>
      <c r="AB791" s="49"/>
      <c r="AC791" s="49"/>
      <c r="AD791" s="49"/>
    </row>
    <row r="792" ht="15.75" customHeight="1">
      <c r="A792" s="50"/>
      <c r="B792" s="49"/>
      <c r="C792" s="49"/>
      <c r="D792" s="49"/>
      <c r="E792" s="49"/>
      <c r="F792" s="49"/>
      <c r="G792" s="49"/>
      <c r="H792" s="49"/>
      <c r="I792" s="49"/>
      <c r="J792" s="49"/>
      <c r="K792" s="49"/>
      <c r="L792" s="49"/>
      <c r="M792" s="49"/>
      <c r="N792" s="49"/>
      <c r="O792" s="49"/>
      <c r="P792" s="49"/>
      <c r="Q792" s="49"/>
      <c r="R792" s="49"/>
      <c r="S792" s="49"/>
      <c r="T792" s="49"/>
      <c r="U792" s="49"/>
      <c r="V792" s="49"/>
      <c r="W792" s="49"/>
      <c r="X792" s="49"/>
      <c r="Y792" s="49"/>
      <c r="Z792" s="49"/>
      <c r="AA792" s="49"/>
      <c r="AB792" s="49"/>
      <c r="AC792" s="49"/>
      <c r="AD792" s="49"/>
    </row>
    <row r="793" ht="15.75" customHeight="1">
      <c r="A793" s="50"/>
      <c r="B793" s="49"/>
      <c r="C793" s="49"/>
      <c r="D793" s="49"/>
      <c r="E793" s="49"/>
      <c r="F793" s="49"/>
      <c r="G793" s="49"/>
      <c r="H793" s="49"/>
      <c r="I793" s="49"/>
      <c r="J793" s="49"/>
      <c r="K793" s="49"/>
      <c r="L793" s="49"/>
      <c r="M793" s="49"/>
      <c r="N793" s="49"/>
      <c r="O793" s="49"/>
      <c r="P793" s="49"/>
      <c r="Q793" s="49"/>
      <c r="R793" s="49"/>
      <c r="S793" s="49"/>
      <c r="T793" s="49"/>
      <c r="U793" s="49"/>
      <c r="V793" s="49"/>
      <c r="W793" s="49"/>
      <c r="X793" s="49"/>
      <c r="Y793" s="49"/>
      <c r="Z793" s="49"/>
      <c r="AA793" s="49"/>
      <c r="AB793" s="49"/>
      <c r="AC793" s="49"/>
      <c r="AD793" s="49"/>
    </row>
    <row r="794" ht="15.75" customHeight="1">
      <c r="A794" s="50"/>
      <c r="B794" s="49"/>
      <c r="C794" s="49"/>
      <c r="D794" s="49"/>
      <c r="E794" s="49"/>
      <c r="F794" s="49"/>
      <c r="G794" s="49"/>
      <c r="H794" s="49"/>
      <c r="I794" s="49"/>
      <c r="J794" s="49"/>
      <c r="K794" s="49"/>
      <c r="L794" s="49"/>
      <c r="M794" s="49"/>
      <c r="N794" s="49"/>
      <c r="O794" s="49"/>
      <c r="P794" s="49"/>
      <c r="Q794" s="49"/>
      <c r="R794" s="49"/>
      <c r="S794" s="49"/>
      <c r="T794" s="49"/>
      <c r="U794" s="49"/>
      <c r="V794" s="49"/>
      <c r="W794" s="49"/>
      <c r="X794" s="49"/>
      <c r="Y794" s="49"/>
      <c r="Z794" s="49"/>
      <c r="AA794" s="49"/>
      <c r="AB794" s="49"/>
      <c r="AC794" s="49"/>
      <c r="AD794" s="49"/>
    </row>
    <row r="795" ht="15.75" customHeight="1">
      <c r="A795" s="50"/>
      <c r="B795" s="49"/>
      <c r="C795" s="49"/>
      <c r="D795" s="49"/>
      <c r="E795" s="49"/>
      <c r="F795" s="49"/>
      <c r="G795" s="49"/>
      <c r="H795" s="49"/>
      <c r="I795" s="49"/>
      <c r="J795" s="49"/>
      <c r="K795" s="49"/>
      <c r="L795" s="49"/>
      <c r="M795" s="49"/>
      <c r="N795" s="49"/>
      <c r="O795" s="49"/>
      <c r="P795" s="49"/>
      <c r="Q795" s="49"/>
      <c r="R795" s="49"/>
      <c r="S795" s="49"/>
      <c r="T795" s="49"/>
      <c r="U795" s="49"/>
      <c r="V795" s="49"/>
      <c r="W795" s="49"/>
      <c r="X795" s="49"/>
      <c r="Y795" s="49"/>
      <c r="Z795" s="49"/>
      <c r="AA795" s="49"/>
      <c r="AB795" s="49"/>
      <c r="AC795" s="49"/>
      <c r="AD795" s="49"/>
    </row>
    <row r="796" ht="15.75" customHeight="1">
      <c r="A796" s="50"/>
      <c r="B796" s="49"/>
      <c r="C796" s="49"/>
      <c r="D796" s="49"/>
      <c r="E796" s="49"/>
      <c r="F796" s="49"/>
      <c r="G796" s="49"/>
      <c r="H796" s="49"/>
      <c r="I796" s="49"/>
      <c r="J796" s="49"/>
      <c r="K796" s="49"/>
      <c r="L796" s="49"/>
      <c r="M796" s="49"/>
      <c r="N796" s="49"/>
      <c r="O796" s="49"/>
      <c r="P796" s="49"/>
      <c r="Q796" s="49"/>
      <c r="R796" s="49"/>
      <c r="S796" s="49"/>
      <c r="T796" s="49"/>
      <c r="U796" s="49"/>
      <c r="V796" s="49"/>
      <c r="W796" s="49"/>
      <c r="X796" s="49"/>
      <c r="Y796" s="49"/>
      <c r="Z796" s="49"/>
      <c r="AA796" s="49"/>
      <c r="AB796" s="49"/>
      <c r="AC796" s="49"/>
      <c r="AD796" s="49"/>
    </row>
    <row r="797" ht="15.75" customHeight="1">
      <c r="A797" s="50"/>
      <c r="B797" s="49"/>
      <c r="C797" s="49"/>
      <c r="D797" s="49"/>
      <c r="E797" s="49"/>
      <c r="F797" s="49"/>
      <c r="G797" s="49"/>
      <c r="H797" s="49"/>
      <c r="I797" s="49"/>
      <c r="J797" s="49"/>
      <c r="K797" s="49"/>
      <c r="L797" s="49"/>
      <c r="M797" s="49"/>
      <c r="N797" s="49"/>
      <c r="O797" s="49"/>
      <c r="P797" s="49"/>
      <c r="Q797" s="49"/>
      <c r="R797" s="49"/>
      <c r="S797" s="49"/>
      <c r="T797" s="49"/>
      <c r="U797" s="49"/>
      <c r="V797" s="49"/>
      <c r="W797" s="49"/>
      <c r="X797" s="49"/>
      <c r="Y797" s="49"/>
      <c r="Z797" s="49"/>
      <c r="AA797" s="49"/>
      <c r="AB797" s="49"/>
      <c r="AC797" s="49"/>
      <c r="AD797" s="49"/>
    </row>
    <row r="798" ht="15.75" customHeight="1">
      <c r="A798" s="50"/>
      <c r="B798" s="49"/>
      <c r="C798" s="49"/>
      <c r="D798" s="49"/>
      <c r="E798" s="49"/>
      <c r="F798" s="49"/>
      <c r="G798" s="49"/>
      <c r="H798" s="49"/>
      <c r="I798" s="49"/>
      <c r="J798" s="49"/>
      <c r="K798" s="49"/>
      <c r="L798" s="49"/>
      <c r="M798" s="49"/>
      <c r="N798" s="49"/>
      <c r="O798" s="49"/>
      <c r="P798" s="49"/>
      <c r="Q798" s="49"/>
      <c r="R798" s="49"/>
      <c r="S798" s="49"/>
      <c r="T798" s="49"/>
      <c r="U798" s="49"/>
      <c r="V798" s="49"/>
      <c r="W798" s="49"/>
      <c r="X798" s="49"/>
      <c r="Y798" s="49"/>
      <c r="Z798" s="49"/>
      <c r="AA798" s="49"/>
      <c r="AB798" s="49"/>
      <c r="AC798" s="49"/>
      <c r="AD798" s="49"/>
    </row>
    <row r="799" ht="15.75" customHeight="1">
      <c r="A799" s="50"/>
      <c r="B799" s="49"/>
      <c r="C799" s="49"/>
      <c r="D799" s="49"/>
      <c r="E799" s="49"/>
      <c r="F799" s="49"/>
      <c r="G799" s="49"/>
      <c r="H799" s="49"/>
      <c r="I799" s="49"/>
      <c r="J799" s="49"/>
      <c r="K799" s="49"/>
      <c r="L799" s="49"/>
      <c r="M799" s="49"/>
      <c r="N799" s="49"/>
      <c r="O799" s="49"/>
      <c r="P799" s="49"/>
      <c r="Q799" s="49"/>
      <c r="R799" s="49"/>
      <c r="S799" s="49"/>
      <c r="T799" s="49"/>
      <c r="U799" s="49"/>
      <c r="V799" s="49"/>
      <c r="W799" s="49"/>
      <c r="X799" s="49"/>
      <c r="Y799" s="49"/>
      <c r="Z799" s="49"/>
      <c r="AA799" s="49"/>
      <c r="AB799" s="49"/>
      <c r="AC799" s="49"/>
      <c r="AD799" s="49"/>
    </row>
    <row r="800" ht="15.75" customHeight="1">
      <c r="A800" s="50"/>
      <c r="B800" s="49"/>
      <c r="C800" s="49"/>
      <c r="D800" s="49"/>
      <c r="E800" s="49"/>
      <c r="F800" s="49"/>
      <c r="G800" s="49"/>
      <c r="H800" s="49"/>
      <c r="I800" s="49"/>
      <c r="J800" s="49"/>
      <c r="K800" s="49"/>
      <c r="L800" s="49"/>
      <c r="M800" s="49"/>
      <c r="N800" s="49"/>
      <c r="O800" s="49"/>
      <c r="P800" s="49"/>
      <c r="Q800" s="49"/>
      <c r="R800" s="49"/>
      <c r="S800" s="49"/>
      <c r="T800" s="49"/>
      <c r="U800" s="49"/>
      <c r="V800" s="49"/>
      <c r="W800" s="49"/>
      <c r="X800" s="49"/>
      <c r="Y800" s="49"/>
      <c r="Z800" s="49"/>
      <c r="AA800" s="49"/>
      <c r="AB800" s="49"/>
      <c r="AC800" s="49"/>
      <c r="AD800" s="49"/>
    </row>
    <row r="801" ht="15.75" customHeight="1">
      <c r="A801" s="50"/>
      <c r="B801" s="49"/>
      <c r="C801" s="49"/>
      <c r="D801" s="49"/>
      <c r="E801" s="49"/>
      <c r="F801" s="49"/>
      <c r="G801" s="49"/>
      <c r="H801" s="49"/>
      <c r="I801" s="49"/>
      <c r="J801" s="49"/>
      <c r="K801" s="49"/>
      <c r="L801" s="49"/>
      <c r="M801" s="49"/>
      <c r="N801" s="49"/>
      <c r="O801" s="49"/>
      <c r="P801" s="49"/>
      <c r="Q801" s="49"/>
      <c r="R801" s="49"/>
      <c r="S801" s="49"/>
      <c r="T801" s="49"/>
      <c r="U801" s="49"/>
      <c r="V801" s="49"/>
      <c r="W801" s="49"/>
      <c r="X801" s="49"/>
      <c r="Y801" s="49"/>
      <c r="Z801" s="49"/>
      <c r="AA801" s="49"/>
      <c r="AB801" s="49"/>
      <c r="AC801" s="49"/>
      <c r="AD801" s="49"/>
    </row>
    <row r="802" ht="15.75" customHeight="1">
      <c r="A802" s="50"/>
      <c r="B802" s="49"/>
      <c r="C802" s="49"/>
      <c r="D802" s="49"/>
      <c r="E802" s="49"/>
      <c r="F802" s="49"/>
      <c r="G802" s="49"/>
      <c r="H802" s="49"/>
      <c r="I802" s="49"/>
      <c r="J802" s="49"/>
      <c r="K802" s="49"/>
      <c r="L802" s="49"/>
      <c r="M802" s="49"/>
      <c r="N802" s="49"/>
      <c r="O802" s="49"/>
      <c r="P802" s="49"/>
      <c r="Q802" s="49"/>
      <c r="R802" s="49"/>
      <c r="S802" s="49"/>
      <c r="T802" s="49"/>
      <c r="U802" s="49"/>
      <c r="V802" s="49"/>
      <c r="W802" s="49"/>
      <c r="X802" s="49"/>
      <c r="Y802" s="49"/>
      <c r="Z802" s="49"/>
      <c r="AA802" s="49"/>
      <c r="AB802" s="49"/>
      <c r="AC802" s="49"/>
      <c r="AD802" s="49"/>
    </row>
    <row r="803" ht="15.75" customHeight="1">
      <c r="A803" s="50"/>
      <c r="B803" s="49"/>
      <c r="C803" s="49"/>
      <c r="D803" s="49"/>
      <c r="E803" s="49"/>
      <c r="F803" s="49"/>
      <c r="G803" s="49"/>
      <c r="H803" s="49"/>
      <c r="I803" s="49"/>
      <c r="J803" s="49"/>
      <c r="K803" s="49"/>
      <c r="L803" s="49"/>
      <c r="M803" s="49"/>
      <c r="N803" s="49"/>
      <c r="O803" s="49"/>
      <c r="P803" s="49"/>
      <c r="Q803" s="49"/>
      <c r="R803" s="49"/>
      <c r="S803" s="49"/>
      <c r="T803" s="49"/>
      <c r="U803" s="49"/>
      <c r="V803" s="49"/>
      <c r="W803" s="49"/>
      <c r="X803" s="49"/>
      <c r="Y803" s="49"/>
      <c r="Z803" s="49"/>
      <c r="AA803" s="49"/>
      <c r="AB803" s="49"/>
      <c r="AC803" s="49"/>
      <c r="AD803" s="49"/>
    </row>
    <row r="804" ht="15.75" customHeight="1">
      <c r="A804" s="50"/>
      <c r="B804" s="49"/>
      <c r="C804" s="49"/>
      <c r="D804" s="49"/>
      <c r="E804" s="49"/>
      <c r="F804" s="49"/>
      <c r="G804" s="49"/>
      <c r="H804" s="49"/>
      <c r="I804" s="49"/>
      <c r="J804" s="49"/>
      <c r="K804" s="49"/>
      <c r="L804" s="49"/>
      <c r="M804" s="49"/>
      <c r="N804" s="49"/>
      <c r="O804" s="49"/>
      <c r="P804" s="49"/>
      <c r="Q804" s="49"/>
      <c r="R804" s="49"/>
      <c r="S804" s="49"/>
      <c r="T804" s="49"/>
      <c r="U804" s="49"/>
      <c r="V804" s="49"/>
      <c r="W804" s="49"/>
      <c r="X804" s="49"/>
      <c r="Y804" s="49"/>
      <c r="Z804" s="49"/>
      <c r="AA804" s="49"/>
      <c r="AB804" s="49"/>
      <c r="AC804" s="49"/>
      <c r="AD804" s="49"/>
    </row>
    <row r="805" ht="15.75" customHeight="1">
      <c r="A805" s="50"/>
      <c r="B805" s="49"/>
      <c r="C805" s="49"/>
      <c r="D805" s="49"/>
      <c r="E805" s="49"/>
      <c r="F805" s="49"/>
      <c r="G805" s="49"/>
      <c r="H805" s="49"/>
      <c r="I805" s="49"/>
      <c r="J805" s="49"/>
      <c r="K805" s="49"/>
      <c r="L805" s="49"/>
      <c r="M805" s="49"/>
      <c r="N805" s="49"/>
      <c r="O805" s="49"/>
      <c r="P805" s="49"/>
      <c r="Q805" s="49"/>
      <c r="R805" s="49"/>
      <c r="S805" s="49"/>
      <c r="T805" s="49"/>
      <c r="U805" s="49"/>
      <c r="V805" s="49"/>
      <c r="W805" s="49"/>
      <c r="X805" s="49"/>
      <c r="Y805" s="49"/>
      <c r="Z805" s="49"/>
      <c r="AA805" s="49"/>
      <c r="AB805" s="49"/>
      <c r="AC805" s="49"/>
      <c r="AD805" s="49"/>
    </row>
    <row r="806" ht="15.75" customHeight="1">
      <c r="A806" s="50"/>
      <c r="B806" s="49"/>
      <c r="C806" s="49"/>
      <c r="D806" s="49"/>
      <c r="E806" s="49"/>
      <c r="F806" s="49"/>
      <c r="G806" s="49"/>
      <c r="H806" s="49"/>
      <c r="I806" s="49"/>
      <c r="J806" s="49"/>
      <c r="K806" s="49"/>
      <c r="L806" s="49"/>
      <c r="M806" s="49"/>
      <c r="N806" s="49"/>
      <c r="O806" s="49"/>
      <c r="P806" s="49"/>
      <c r="Q806" s="49"/>
      <c r="R806" s="49"/>
      <c r="S806" s="49"/>
      <c r="T806" s="49"/>
      <c r="U806" s="49"/>
      <c r="V806" s="49"/>
      <c r="W806" s="49"/>
      <c r="X806" s="49"/>
      <c r="Y806" s="49"/>
      <c r="Z806" s="49"/>
      <c r="AA806" s="49"/>
      <c r="AB806" s="49"/>
      <c r="AC806" s="49"/>
      <c r="AD806" s="49"/>
    </row>
    <row r="807" ht="15.75" customHeight="1">
      <c r="A807" s="50"/>
      <c r="B807" s="49"/>
      <c r="C807" s="49"/>
      <c r="D807" s="49"/>
      <c r="E807" s="49"/>
      <c r="F807" s="49"/>
      <c r="G807" s="49"/>
      <c r="H807" s="49"/>
      <c r="I807" s="49"/>
      <c r="J807" s="49"/>
      <c r="K807" s="49"/>
      <c r="L807" s="49"/>
      <c r="M807" s="49"/>
      <c r="N807" s="49"/>
      <c r="O807" s="49"/>
      <c r="P807" s="49"/>
      <c r="Q807" s="49"/>
      <c r="R807" s="49"/>
      <c r="S807" s="49"/>
      <c r="T807" s="49"/>
      <c r="U807" s="49"/>
      <c r="V807" s="49"/>
      <c r="W807" s="49"/>
      <c r="X807" s="49"/>
      <c r="Y807" s="49"/>
      <c r="Z807" s="49"/>
      <c r="AA807" s="49"/>
      <c r="AB807" s="49"/>
      <c r="AC807" s="49"/>
      <c r="AD807" s="49"/>
    </row>
    <row r="808" ht="15.75" customHeight="1">
      <c r="A808" s="50"/>
      <c r="B808" s="49"/>
      <c r="C808" s="49"/>
      <c r="D808" s="49"/>
      <c r="E808" s="49"/>
      <c r="F808" s="49"/>
      <c r="G808" s="49"/>
      <c r="H808" s="49"/>
      <c r="I808" s="49"/>
      <c r="J808" s="49"/>
      <c r="K808" s="49"/>
      <c r="L808" s="49"/>
      <c r="M808" s="49"/>
      <c r="N808" s="49"/>
      <c r="O808" s="49"/>
      <c r="P808" s="49"/>
      <c r="Q808" s="49"/>
      <c r="R808" s="49"/>
      <c r="S808" s="49"/>
      <c r="T808" s="49"/>
      <c r="U808" s="49"/>
      <c r="V808" s="49"/>
      <c r="W808" s="49"/>
      <c r="X808" s="49"/>
      <c r="Y808" s="49"/>
      <c r="Z808" s="49"/>
      <c r="AA808" s="49"/>
      <c r="AB808" s="49"/>
      <c r="AC808" s="49"/>
      <c r="AD808" s="49"/>
    </row>
    <row r="809" ht="15.75" customHeight="1">
      <c r="A809" s="50"/>
      <c r="B809" s="49"/>
      <c r="C809" s="49"/>
      <c r="D809" s="49"/>
      <c r="E809" s="49"/>
      <c r="F809" s="49"/>
      <c r="G809" s="49"/>
      <c r="H809" s="49"/>
      <c r="I809" s="49"/>
      <c r="J809" s="49"/>
      <c r="K809" s="49"/>
      <c r="L809" s="49"/>
      <c r="M809" s="49"/>
      <c r="N809" s="49"/>
      <c r="O809" s="49"/>
      <c r="P809" s="49"/>
      <c r="Q809" s="49"/>
      <c r="R809" s="49"/>
      <c r="S809" s="49"/>
      <c r="T809" s="49"/>
      <c r="U809" s="49"/>
      <c r="V809" s="49"/>
      <c r="W809" s="49"/>
      <c r="X809" s="49"/>
      <c r="Y809" s="49"/>
      <c r="Z809" s="49"/>
      <c r="AA809" s="49"/>
      <c r="AB809" s="49"/>
      <c r="AC809" s="49"/>
      <c r="AD809" s="49"/>
    </row>
    <row r="810" ht="15.75" customHeight="1">
      <c r="A810" s="50"/>
      <c r="B810" s="49"/>
      <c r="C810" s="49"/>
      <c r="D810" s="49"/>
      <c r="E810" s="49"/>
      <c r="F810" s="49"/>
      <c r="G810" s="49"/>
      <c r="H810" s="49"/>
      <c r="I810" s="49"/>
      <c r="J810" s="49"/>
      <c r="K810" s="49"/>
      <c r="L810" s="49"/>
      <c r="M810" s="49"/>
      <c r="N810" s="49"/>
      <c r="O810" s="49"/>
      <c r="P810" s="49"/>
      <c r="Q810" s="49"/>
      <c r="R810" s="49"/>
      <c r="S810" s="49"/>
      <c r="T810" s="49"/>
      <c r="U810" s="49"/>
      <c r="V810" s="49"/>
      <c r="W810" s="49"/>
      <c r="X810" s="49"/>
      <c r="Y810" s="49"/>
      <c r="Z810" s="49"/>
      <c r="AA810" s="49"/>
      <c r="AB810" s="49"/>
      <c r="AC810" s="49"/>
      <c r="AD810" s="49"/>
    </row>
    <row r="811" ht="15.75" customHeight="1">
      <c r="A811" s="50"/>
      <c r="B811" s="49"/>
      <c r="C811" s="49"/>
      <c r="D811" s="49"/>
      <c r="E811" s="49"/>
      <c r="F811" s="49"/>
      <c r="G811" s="49"/>
      <c r="H811" s="49"/>
      <c r="I811" s="49"/>
      <c r="J811" s="49"/>
      <c r="K811" s="49"/>
      <c r="L811" s="49"/>
      <c r="M811" s="49"/>
      <c r="N811" s="49"/>
      <c r="O811" s="49"/>
      <c r="P811" s="49"/>
      <c r="Q811" s="49"/>
      <c r="R811" s="49"/>
      <c r="S811" s="49"/>
      <c r="T811" s="49"/>
      <c r="U811" s="49"/>
      <c r="V811" s="49"/>
      <c r="W811" s="49"/>
      <c r="X811" s="49"/>
      <c r="Y811" s="49"/>
      <c r="Z811" s="49"/>
      <c r="AA811" s="49"/>
      <c r="AB811" s="49"/>
      <c r="AC811" s="49"/>
      <c r="AD811" s="49"/>
    </row>
    <row r="812" ht="15.75" customHeight="1">
      <c r="A812" s="50"/>
      <c r="B812" s="49"/>
      <c r="C812" s="49"/>
      <c r="D812" s="49"/>
      <c r="E812" s="49"/>
      <c r="F812" s="49"/>
      <c r="G812" s="49"/>
      <c r="H812" s="49"/>
      <c r="I812" s="49"/>
      <c r="J812" s="49"/>
      <c r="K812" s="49"/>
      <c r="L812" s="49"/>
      <c r="M812" s="49"/>
      <c r="N812" s="49"/>
      <c r="O812" s="49"/>
      <c r="P812" s="49"/>
      <c r="Q812" s="49"/>
      <c r="R812" s="49"/>
      <c r="S812" s="49"/>
      <c r="T812" s="49"/>
      <c r="U812" s="49"/>
      <c r="V812" s="49"/>
      <c r="W812" s="49"/>
      <c r="X812" s="49"/>
      <c r="Y812" s="49"/>
      <c r="Z812" s="49"/>
      <c r="AA812" s="49"/>
      <c r="AB812" s="49"/>
      <c r="AC812" s="49"/>
      <c r="AD812" s="49"/>
    </row>
    <row r="813" ht="15.75" customHeight="1">
      <c r="A813" s="50"/>
      <c r="B813" s="49"/>
      <c r="C813" s="49"/>
      <c r="D813" s="49"/>
      <c r="E813" s="49"/>
      <c r="F813" s="49"/>
      <c r="G813" s="49"/>
      <c r="H813" s="49"/>
      <c r="I813" s="49"/>
      <c r="J813" s="49"/>
      <c r="K813" s="49"/>
      <c r="L813" s="49"/>
      <c r="M813" s="49"/>
      <c r="N813" s="49"/>
      <c r="O813" s="49"/>
      <c r="P813" s="49"/>
      <c r="Q813" s="49"/>
      <c r="R813" s="49"/>
      <c r="S813" s="49"/>
      <c r="T813" s="49"/>
      <c r="U813" s="49"/>
      <c r="V813" s="49"/>
      <c r="W813" s="49"/>
      <c r="X813" s="49"/>
      <c r="Y813" s="49"/>
      <c r="Z813" s="49"/>
      <c r="AA813" s="49"/>
      <c r="AB813" s="49"/>
      <c r="AC813" s="49"/>
      <c r="AD813" s="49"/>
    </row>
    <row r="814" ht="15.75" customHeight="1">
      <c r="A814" s="50"/>
      <c r="B814" s="49"/>
      <c r="C814" s="49"/>
      <c r="D814" s="49"/>
      <c r="E814" s="49"/>
      <c r="F814" s="49"/>
      <c r="G814" s="49"/>
      <c r="H814" s="49"/>
      <c r="I814" s="49"/>
      <c r="J814" s="49"/>
      <c r="K814" s="49"/>
      <c r="L814" s="49"/>
      <c r="M814" s="49"/>
      <c r="N814" s="49"/>
      <c r="O814" s="49"/>
      <c r="P814" s="49"/>
      <c r="Q814" s="49"/>
      <c r="R814" s="49"/>
      <c r="S814" s="49"/>
      <c r="T814" s="49"/>
      <c r="U814" s="49"/>
      <c r="V814" s="49"/>
      <c r="W814" s="49"/>
      <c r="X814" s="49"/>
      <c r="Y814" s="49"/>
      <c r="Z814" s="49"/>
      <c r="AA814" s="49"/>
      <c r="AB814" s="49"/>
      <c r="AC814" s="49"/>
      <c r="AD814" s="49"/>
    </row>
    <row r="815" ht="15.75" customHeight="1">
      <c r="A815" s="50"/>
      <c r="B815" s="49"/>
      <c r="C815" s="49"/>
      <c r="D815" s="49"/>
      <c r="E815" s="49"/>
      <c r="F815" s="49"/>
      <c r="G815" s="49"/>
      <c r="H815" s="49"/>
      <c r="I815" s="49"/>
      <c r="J815" s="49"/>
      <c r="K815" s="49"/>
      <c r="L815" s="49"/>
      <c r="M815" s="49"/>
      <c r="N815" s="49"/>
      <c r="O815" s="49"/>
      <c r="P815" s="49"/>
      <c r="Q815" s="49"/>
      <c r="R815" s="49"/>
      <c r="S815" s="49"/>
      <c r="T815" s="49"/>
      <c r="U815" s="49"/>
      <c r="V815" s="49"/>
      <c r="W815" s="49"/>
      <c r="X815" s="49"/>
      <c r="Y815" s="49"/>
      <c r="Z815" s="49"/>
      <c r="AA815" s="49"/>
      <c r="AB815" s="49"/>
      <c r="AC815" s="49"/>
      <c r="AD815" s="49"/>
    </row>
    <row r="816" ht="15.75" customHeight="1">
      <c r="A816" s="50"/>
      <c r="B816" s="49"/>
      <c r="C816" s="49"/>
      <c r="D816" s="49"/>
      <c r="E816" s="49"/>
      <c r="F816" s="49"/>
      <c r="G816" s="49"/>
      <c r="H816" s="49"/>
      <c r="I816" s="49"/>
      <c r="J816" s="49"/>
      <c r="K816" s="49"/>
      <c r="L816" s="49"/>
      <c r="M816" s="49"/>
      <c r="N816" s="49"/>
      <c r="O816" s="49"/>
      <c r="P816" s="49"/>
      <c r="Q816" s="49"/>
      <c r="R816" s="49"/>
      <c r="S816" s="49"/>
      <c r="T816" s="49"/>
      <c r="U816" s="49"/>
      <c r="V816" s="49"/>
      <c r="W816" s="49"/>
      <c r="X816" s="49"/>
      <c r="Y816" s="49"/>
      <c r="Z816" s="49"/>
      <c r="AA816" s="49"/>
      <c r="AB816" s="49"/>
      <c r="AC816" s="49"/>
      <c r="AD816" s="49"/>
    </row>
    <row r="817" ht="15.75" customHeight="1">
      <c r="A817" s="50"/>
      <c r="B817" s="49"/>
      <c r="C817" s="49"/>
      <c r="D817" s="49"/>
      <c r="E817" s="49"/>
      <c r="F817" s="49"/>
      <c r="G817" s="49"/>
      <c r="H817" s="49"/>
      <c r="I817" s="49"/>
      <c r="J817" s="49"/>
      <c r="K817" s="49"/>
      <c r="L817" s="49"/>
      <c r="M817" s="49"/>
      <c r="N817" s="49"/>
      <c r="O817" s="49"/>
      <c r="P817" s="49"/>
      <c r="Q817" s="49"/>
      <c r="R817" s="49"/>
      <c r="S817" s="49"/>
      <c r="T817" s="49"/>
      <c r="U817" s="49"/>
      <c r="V817" s="49"/>
      <c r="W817" s="49"/>
      <c r="X817" s="49"/>
      <c r="Y817" s="49"/>
      <c r="Z817" s="49"/>
      <c r="AA817" s="49"/>
      <c r="AB817" s="49"/>
      <c r="AC817" s="49"/>
      <c r="AD817" s="49"/>
    </row>
    <row r="818" ht="15.75" customHeight="1">
      <c r="A818" s="50"/>
      <c r="B818" s="49"/>
      <c r="C818" s="49"/>
      <c r="D818" s="49"/>
      <c r="E818" s="49"/>
      <c r="F818" s="49"/>
      <c r="G818" s="49"/>
      <c r="H818" s="49"/>
      <c r="I818" s="49"/>
      <c r="J818" s="49"/>
      <c r="K818" s="49"/>
      <c r="L818" s="49"/>
      <c r="M818" s="49"/>
      <c r="N818" s="49"/>
      <c r="O818" s="49"/>
      <c r="P818" s="49"/>
      <c r="Q818" s="49"/>
      <c r="R818" s="49"/>
      <c r="S818" s="49"/>
      <c r="T818" s="49"/>
      <c r="U818" s="49"/>
      <c r="V818" s="49"/>
      <c r="W818" s="49"/>
      <c r="X818" s="49"/>
      <c r="Y818" s="49"/>
      <c r="Z818" s="49"/>
      <c r="AA818" s="49"/>
      <c r="AB818" s="49"/>
      <c r="AC818" s="49"/>
      <c r="AD818" s="49"/>
    </row>
    <row r="819" ht="15.75" customHeight="1">
      <c r="A819" s="50"/>
      <c r="B819" s="49"/>
      <c r="C819" s="49"/>
      <c r="D819" s="49"/>
      <c r="E819" s="49"/>
      <c r="F819" s="49"/>
      <c r="G819" s="49"/>
      <c r="H819" s="49"/>
      <c r="I819" s="49"/>
      <c r="J819" s="49"/>
      <c r="K819" s="49"/>
      <c r="L819" s="49"/>
      <c r="M819" s="49"/>
      <c r="N819" s="49"/>
      <c r="O819" s="49"/>
      <c r="P819" s="49"/>
      <c r="Q819" s="49"/>
      <c r="R819" s="49"/>
      <c r="S819" s="49"/>
      <c r="T819" s="49"/>
      <c r="U819" s="49"/>
      <c r="V819" s="49"/>
      <c r="W819" s="49"/>
      <c r="X819" s="49"/>
      <c r="Y819" s="49"/>
      <c r="Z819" s="49"/>
      <c r="AA819" s="49"/>
      <c r="AB819" s="49"/>
      <c r="AC819" s="49"/>
      <c r="AD819" s="49"/>
    </row>
    <row r="820" ht="15.75" customHeight="1">
      <c r="A820" s="50"/>
      <c r="B820" s="49"/>
      <c r="C820" s="49"/>
      <c r="D820" s="49"/>
      <c r="E820" s="49"/>
      <c r="F820" s="49"/>
      <c r="G820" s="49"/>
      <c r="H820" s="49"/>
      <c r="I820" s="49"/>
      <c r="J820" s="49"/>
      <c r="K820" s="49"/>
      <c r="L820" s="49"/>
      <c r="M820" s="49"/>
      <c r="N820" s="49"/>
      <c r="O820" s="49"/>
      <c r="P820" s="49"/>
      <c r="Q820" s="49"/>
      <c r="R820" s="49"/>
      <c r="S820" s="49"/>
      <c r="T820" s="49"/>
      <c r="U820" s="49"/>
      <c r="V820" s="49"/>
      <c r="W820" s="49"/>
      <c r="X820" s="49"/>
      <c r="Y820" s="49"/>
      <c r="Z820" s="49"/>
      <c r="AA820" s="49"/>
      <c r="AB820" s="49"/>
      <c r="AC820" s="49"/>
      <c r="AD820" s="49"/>
    </row>
    <row r="821" ht="15.75" customHeight="1">
      <c r="A821" s="50"/>
      <c r="B821" s="49"/>
      <c r="C821" s="49"/>
      <c r="D821" s="49"/>
      <c r="E821" s="49"/>
      <c r="F821" s="49"/>
      <c r="G821" s="49"/>
      <c r="H821" s="49"/>
      <c r="I821" s="49"/>
      <c r="J821" s="49"/>
      <c r="K821" s="49"/>
      <c r="L821" s="49"/>
      <c r="M821" s="49"/>
      <c r="N821" s="49"/>
      <c r="O821" s="49"/>
      <c r="P821" s="49"/>
      <c r="Q821" s="49"/>
      <c r="R821" s="49"/>
      <c r="S821" s="49"/>
      <c r="T821" s="49"/>
      <c r="U821" s="49"/>
      <c r="V821" s="49"/>
      <c r="W821" s="49"/>
      <c r="X821" s="49"/>
      <c r="Y821" s="49"/>
      <c r="Z821" s="49"/>
      <c r="AA821" s="49"/>
      <c r="AB821" s="49"/>
      <c r="AC821" s="49"/>
      <c r="AD821" s="49"/>
    </row>
    <row r="822" ht="15.75" customHeight="1">
      <c r="A822" s="50"/>
      <c r="B822" s="49"/>
      <c r="C822" s="49"/>
      <c r="D822" s="49"/>
      <c r="E822" s="49"/>
      <c r="F822" s="49"/>
      <c r="G822" s="49"/>
      <c r="H822" s="49"/>
      <c r="I822" s="49"/>
      <c r="J822" s="49"/>
      <c r="K822" s="49"/>
      <c r="L822" s="49"/>
      <c r="M822" s="49"/>
      <c r="N822" s="49"/>
      <c r="O822" s="49"/>
      <c r="P822" s="49"/>
      <c r="Q822" s="49"/>
      <c r="R822" s="49"/>
      <c r="S822" s="49"/>
      <c r="T822" s="49"/>
      <c r="U822" s="49"/>
      <c r="V822" s="49"/>
      <c r="W822" s="49"/>
      <c r="X822" s="49"/>
      <c r="Y822" s="49"/>
      <c r="Z822" s="49"/>
      <c r="AA822" s="49"/>
      <c r="AB822" s="49"/>
      <c r="AC822" s="49"/>
      <c r="AD822" s="49"/>
    </row>
    <row r="823" ht="15.75" customHeight="1">
      <c r="A823" s="50"/>
      <c r="B823" s="49"/>
      <c r="C823" s="49"/>
      <c r="D823" s="49"/>
      <c r="E823" s="49"/>
      <c r="F823" s="49"/>
      <c r="G823" s="49"/>
      <c r="H823" s="49"/>
      <c r="I823" s="49"/>
      <c r="J823" s="49"/>
      <c r="K823" s="49"/>
      <c r="L823" s="49"/>
      <c r="M823" s="49"/>
      <c r="N823" s="49"/>
      <c r="O823" s="49"/>
      <c r="P823" s="49"/>
      <c r="Q823" s="49"/>
      <c r="R823" s="49"/>
      <c r="S823" s="49"/>
      <c r="T823" s="49"/>
      <c r="U823" s="49"/>
      <c r="V823" s="49"/>
      <c r="W823" s="49"/>
      <c r="X823" s="49"/>
      <c r="Y823" s="49"/>
      <c r="Z823" s="49"/>
      <c r="AA823" s="49"/>
      <c r="AB823" s="49"/>
      <c r="AC823" s="49"/>
      <c r="AD823" s="49"/>
    </row>
    <row r="824" ht="15.75" customHeight="1">
      <c r="A824" s="50"/>
      <c r="B824" s="49"/>
      <c r="C824" s="49"/>
      <c r="D824" s="49"/>
      <c r="E824" s="49"/>
      <c r="F824" s="49"/>
      <c r="G824" s="49"/>
      <c r="H824" s="49"/>
      <c r="I824" s="49"/>
      <c r="J824" s="49"/>
      <c r="K824" s="49"/>
      <c r="L824" s="49"/>
      <c r="M824" s="49"/>
      <c r="N824" s="49"/>
      <c r="O824" s="49"/>
      <c r="P824" s="49"/>
      <c r="Q824" s="49"/>
      <c r="R824" s="49"/>
      <c r="S824" s="49"/>
      <c r="T824" s="49"/>
      <c r="U824" s="49"/>
      <c r="V824" s="49"/>
      <c r="W824" s="49"/>
      <c r="X824" s="49"/>
      <c r="Y824" s="49"/>
      <c r="Z824" s="49"/>
      <c r="AA824" s="49"/>
      <c r="AB824" s="49"/>
      <c r="AC824" s="49"/>
      <c r="AD824" s="49"/>
    </row>
    <row r="825" ht="15.75" customHeight="1">
      <c r="A825" s="50"/>
      <c r="B825" s="49"/>
      <c r="C825" s="49"/>
      <c r="D825" s="49"/>
      <c r="E825" s="49"/>
      <c r="F825" s="49"/>
      <c r="G825" s="49"/>
      <c r="H825" s="49"/>
      <c r="I825" s="49"/>
      <c r="J825" s="49"/>
      <c r="K825" s="49"/>
      <c r="L825" s="49"/>
      <c r="M825" s="49"/>
      <c r="N825" s="49"/>
      <c r="O825" s="49"/>
      <c r="P825" s="49"/>
      <c r="Q825" s="49"/>
      <c r="R825" s="49"/>
      <c r="S825" s="49"/>
      <c r="T825" s="49"/>
      <c r="U825" s="49"/>
      <c r="V825" s="49"/>
      <c r="W825" s="49"/>
      <c r="X825" s="49"/>
      <c r="Y825" s="49"/>
      <c r="Z825" s="49"/>
      <c r="AA825" s="49"/>
      <c r="AB825" s="49"/>
      <c r="AC825" s="49"/>
      <c r="AD825" s="49"/>
    </row>
    <row r="826" ht="15.75" customHeight="1">
      <c r="A826" s="50"/>
      <c r="B826" s="49"/>
      <c r="C826" s="49"/>
      <c r="D826" s="49"/>
      <c r="E826" s="49"/>
      <c r="F826" s="49"/>
      <c r="G826" s="49"/>
      <c r="H826" s="49"/>
      <c r="I826" s="49"/>
      <c r="J826" s="49"/>
      <c r="K826" s="49"/>
      <c r="L826" s="49"/>
      <c r="M826" s="49"/>
      <c r="N826" s="49"/>
      <c r="O826" s="49"/>
      <c r="P826" s="49"/>
      <c r="Q826" s="49"/>
      <c r="R826" s="49"/>
      <c r="S826" s="49"/>
      <c r="T826" s="49"/>
      <c r="U826" s="49"/>
      <c r="V826" s="49"/>
      <c r="W826" s="49"/>
      <c r="X826" s="49"/>
      <c r="Y826" s="49"/>
      <c r="Z826" s="49"/>
      <c r="AA826" s="49"/>
      <c r="AB826" s="49"/>
      <c r="AC826" s="49"/>
      <c r="AD826" s="49"/>
    </row>
    <row r="827" ht="15.75" customHeight="1">
      <c r="A827" s="50"/>
      <c r="B827" s="49"/>
      <c r="C827" s="49"/>
      <c r="D827" s="49"/>
      <c r="E827" s="49"/>
      <c r="F827" s="49"/>
      <c r="G827" s="49"/>
      <c r="H827" s="49"/>
      <c r="I827" s="49"/>
      <c r="J827" s="49"/>
      <c r="K827" s="49"/>
      <c r="L827" s="49"/>
      <c r="M827" s="49"/>
      <c r="N827" s="49"/>
      <c r="O827" s="49"/>
      <c r="P827" s="49"/>
      <c r="Q827" s="49"/>
      <c r="R827" s="49"/>
      <c r="S827" s="49"/>
      <c r="T827" s="49"/>
      <c r="U827" s="49"/>
      <c r="V827" s="49"/>
      <c r="W827" s="49"/>
      <c r="X827" s="49"/>
      <c r="Y827" s="49"/>
      <c r="Z827" s="49"/>
      <c r="AA827" s="49"/>
      <c r="AB827" s="49"/>
      <c r="AC827" s="49"/>
      <c r="AD827" s="49"/>
    </row>
    <row r="828" ht="15.75" customHeight="1">
      <c r="A828" s="50"/>
      <c r="B828" s="49"/>
      <c r="C828" s="49"/>
      <c r="D828" s="49"/>
      <c r="E828" s="49"/>
      <c r="F828" s="49"/>
      <c r="G828" s="49"/>
      <c r="H828" s="49"/>
      <c r="I828" s="49"/>
      <c r="J828" s="49"/>
      <c r="K828" s="49"/>
      <c r="L828" s="49"/>
      <c r="M828" s="49"/>
      <c r="N828" s="49"/>
      <c r="O828" s="49"/>
      <c r="P828" s="49"/>
      <c r="Q828" s="49"/>
      <c r="R828" s="49"/>
      <c r="S828" s="49"/>
      <c r="T828" s="49"/>
      <c r="U828" s="49"/>
      <c r="V828" s="49"/>
      <c r="W828" s="49"/>
      <c r="X828" s="49"/>
      <c r="Y828" s="49"/>
      <c r="Z828" s="49"/>
      <c r="AA828" s="49"/>
      <c r="AB828" s="49"/>
      <c r="AC828" s="49"/>
      <c r="AD828" s="49"/>
    </row>
    <row r="829" ht="15.75" customHeight="1">
      <c r="A829" s="50"/>
      <c r="B829" s="49"/>
      <c r="C829" s="49"/>
      <c r="D829" s="49"/>
      <c r="E829" s="49"/>
      <c r="F829" s="49"/>
      <c r="G829" s="49"/>
      <c r="H829" s="49"/>
      <c r="I829" s="49"/>
      <c r="J829" s="49"/>
      <c r="K829" s="49"/>
      <c r="L829" s="49"/>
      <c r="M829" s="49"/>
      <c r="N829" s="49"/>
      <c r="O829" s="49"/>
      <c r="P829" s="49"/>
      <c r="Q829" s="49"/>
      <c r="R829" s="49"/>
      <c r="S829" s="49"/>
      <c r="T829" s="49"/>
      <c r="U829" s="49"/>
      <c r="V829" s="49"/>
      <c r="W829" s="49"/>
      <c r="X829" s="49"/>
      <c r="Y829" s="49"/>
      <c r="Z829" s="49"/>
      <c r="AA829" s="49"/>
      <c r="AB829" s="49"/>
      <c r="AC829" s="49"/>
      <c r="AD829" s="49"/>
    </row>
    <row r="830" ht="15.75" customHeight="1">
      <c r="A830" s="50"/>
      <c r="B830" s="49"/>
      <c r="C830" s="49"/>
      <c r="D830" s="49"/>
      <c r="E830" s="49"/>
      <c r="F830" s="49"/>
      <c r="G830" s="49"/>
      <c r="H830" s="49"/>
      <c r="I830" s="49"/>
      <c r="J830" s="49"/>
      <c r="K830" s="49"/>
      <c r="L830" s="49"/>
      <c r="M830" s="49"/>
      <c r="N830" s="49"/>
      <c r="O830" s="49"/>
      <c r="P830" s="49"/>
      <c r="Q830" s="49"/>
      <c r="R830" s="49"/>
      <c r="S830" s="49"/>
      <c r="T830" s="49"/>
      <c r="U830" s="49"/>
      <c r="V830" s="49"/>
      <c r="W830" s="49"/>
      <c r="X830" s="49"/>
      <c r="Y830" s="49"/>
      <c r="Z830" s="49"/>
      <c r="AA830" s="49"/>
      <c r="AB830" s="49"/>
      <c r="AC830" s="49"/>
      <c r="AD830" s="49"/>
    </row>
    <row r="831" ht="15.75" customHeight="1">
      <c r="A831" s="50"/>
      <c r="B831" s="49"/>
      <c r="C831" s="49"/>
      <c r="D831" s="49"/>
      <c r="E831" s="49"/>
      <c r="F831" s="49"/>
      <c r="G831" s="49"/>
      <c r="H831" s="49"/>
      <c r="I831" s="49"/>
      <c r="J831" s="49"/>
      <c r="K831" s="49"/>
      <c r="L831" s="49"/>
      <c r="M831" s="49"/>
      <c r="N831" s="49"/>
      <c r="O831" s="49"/>
      <c r="P831" s="49"/>
      <c r="Q831" s="49"/>
      <c r="R831" s="49"/>
      <c r="S831" s="49"/>
      <c r="T831" s="49"/>
      <c r="U831" s="49"/>
      <c r="V831" s="49"/>
      <c r="W831" s="49"/>
      <c r="X831" s="49"/>
      <c r="Y831" s="49"/>
      <c r="Z831" s="49"/>
      <c r="AA831" s="49"/>
      <c r="AB831" s="49"/>
      <c r="AC831" s="49"/>
      <c r="AD831" s="49"/>
    </row>
    <row r="832" ht="15.75" customHeight="1">
      <c r="A832" s="50"/>
      <c r="B832" s="49"/>
      <c r="C832" s="49"/>
      <c r="D832" s="49"/>
      <c r="E832" s="49"/>
      <c r="F832" s="49"/>
      <c r="G832" s="49"/>
      <c r="H832" s="49"/>
      <c r="I832" s="49"/>
      <c r="J832" s="49"/>
      <c r="K832" s="49"/>
      <c r="L832" s="49"/>
      <c r="M832" s="49"/>
      <c r="N832" s="49"/>
      <c r="O832" s="49"/>
      <c r="P832" s="49"/>
      <c r="Q832" s="49"/>
      <c r="R832" s="49"/>
      <c r="S832" s="49"/>
      <c r="T832" s="49"/>
      <c r="U832" s="49"/>
      <c r="V832" s="49"/>
      <c r="W832" s="49"/>
      <c r="X832" s="49"/>
      <c r="Y832" s="49"/>
      <c r="Z832" s="49"/>
      <c r="AA832" s="49"/>
      <c r="AB832" s="49"/>
      <c r="AC832" s="49"/>
      <c r="AD832" s="49"/>
    </row>
    <row r="833" ht="15.75" customHeight="1">
      <c r="A833" s="50"/>
      <c r="B833" s="49"/>
      <c r="C833" s="49"/>
      <c r="D833" s="49"/>
      <c r="E833" s="49"/>
      <c r="F833" s="49"/>
      <c r="G833" s="49"/>
      <c r="H833" s="49"/>
      <c r="I833" s="49"/>
      <c r="J833" s="49"/>
      <c r="K833" s="49"/>
      <c r="L833" s="49"/>
      <c r="M833" s="49"/>
      <c r="N833" s="49"/>
      <c r="O833" s="49"/>
      <c r="P833" s="49"/>
      <c r="Q833" s="49"/>
      <c r="R833" s="49"/>
      <c r="S833" s="49"/>
      <c r="T833" s="49"/>
      <c r="U833" s="49"/>
      <c r="V833" s="49"/>
      <c r="W833" s="49"/>
      <c r="X833" s="49"/>
      <c r="Y833" s="49"/>
      <c r="Z833" s="49"/>
      <c r="AA833" s="49"/>
      <c r="AB833" s="49"/>
      <c r="AC833" s="49"/>
      <c r="AD833" s="49"/>
    </row>
    <row r="834" ht="15.75" customHeight="1">
      <c r="A834" s="50"/>
      <c r="B834" s="49"/>
      <c r="C834" s="49"/>
      <c r="D834" s="49"/>
      <c r="E834" s="49"/>
      <c r="F834" s="49"/>
      <c r="G834" s="49"/>
      <c r="H834" s="49"/>
      <c r="I834" s="49"/>
      <c r="J834" s="49"/>
      <c r="K834" s="49"/>
      <c r="L834" s="49"/>
      <c r="M834" s="49"/>
      <c r="N834" s="49"/>
      <c r="O834" s="49"/>
      <c r="P834" s="49"/>
      <c r="Q834" s="49"/>
      <c r="R834" s="49"/>
      <c r="S834" s="49"/>
      <c r="T834" s="49"/>
      <c r="U834" s="49"/>
      <c r="V834" s="49"/>
      <c r="W834" s="49"/>
      <c r="X834" s="49"/>
      <c r="Y834" s="49"/>
      <c r="Z834" s="49"/>
      <c r="AA834" s="49"/>
      <c r="AB834" s="49"/>
      <c r="AC834" s="49"/>
      <c r="AD834" s="49"/>
    </row>
    <row r="835" ht="15.75" customHeight="1">
      <c r="A835" s="50"/>
      <c r="B835" s="49"/>
      <c r="C835" s="49"/>
      <c r="D835" s="49"/>
      <c r="E835" s="49"/>
      <c r="F835" s="49"/>
      <c r="G835" s="49"/>
      <c r="H835" s="49"/>
      <c r="I835" s="49"/>
      <c r="J835" s="49"/>
      <c r="K835" s="49"/>
      <c r="L835" s="49"/>
      <c r="M835" s="49"/>
      <c r="N835" s="49"/>
      <c r="O835" s="49"/>
      <c r="P835" s="49"/>
      <c r="Q835" s="49"/>
      <c r="R835" s="49"/>
      <c r="S835" s="49"/>
      <c r="T835" s="49"/>
      <c r="U835" s="49"/>
      <c r="V835" s="49"/>
      <c r="W835" s="49"/>
      <c r="X835" s="49"/>
      <c r="Y835" s="49"/>
      <c r="Z835" s="49"/>
      <c r="AA835" s="49"/>
      <c r="AB835" s="49"/>
      <c r="AC835" s="49"/>
      <c r="AD835" s="49"/>
    </row>
    <row r="836" ht="15.75" customHeight="1">
      <c r="A836" s="50"/>
      <c r="B836" s="49"/>
      <c r="C836" s="49"/>
      <c r="D836" s="49"/>
      <c r="E836" s="49"/>
      <c r="F836" s="49"/>
      <c r="G836" s="49"/>
      <c r="H836" s="49"/>
      <c r="I836" s="49"/>
      <c r="J836" s="49"/>
      <c r="K836" s="49"/>
      <c r="L836" s="49"/>
      <c r="M836" s="49"/>
      <c r="N836" s="49"/>
      <c r="O836" s="49"/>
      <c r="P836" s="49"/>
      <c r="Q836" s="49"/>
      <c r="R836" s="49"/>
      <c r="S836" s="49"/>
      <c r="T836" s="49"/>
      <c r="U836" s="49"/>
      <c r="V836" s="49"/>
      <c r="W836" s="49"/>
      <c r="X836" s="49"/>
      <c r="Y836" s="49"/>
      <c r="Z836" s="49"/>
      <c r="AA836" s="49"/>
      <c r="AB836" s="49"/>
      <c r="AC836" s="49"/>
      <c r="AD836" s="49"/>
    </row>
    <row r="837" ht="15.75" customHeight="1">
      <c r="A837" s="50"/>
      <c r="B837" s="49"/>
      <c r="C837" s="49"/>
      <c r="D837" s="49"/>
      <c r="E837" s="49"/>
      <c r="F837" s="49"/>
      <c r="G837" s="49"/>
      <c r="H837" s="49"/>
      <c r="I837" s="49"/>
      <c r="J837" s="49"/>
      <c r="K837" s="49"/>
      <c r="L837" s="49"/>
      <c r="M837" s="49"/>
      <c r="N837" s="49"/>
      <c r="O837" s="49"/>
      <c r="P837" s="49"/>
      <c r="Q837" s="49"/>
      <c r="R837" s="49"/>
      <c r="S837" s="49"/>
      <c r="T837" s="49"/>
      <c r="U837" s="49"/>
      <c r="V837" s="49"/>
      <c r="W837" s="49"/>
      <c r="X837" s="49"/>
      <c r="Y837" s="49"/>
      <c r="Z837" s="49"/>
      <c r="AA837" s="49"/>
      <c r="AB837" s="49"/>
      <c r="AC837" s="49"/>
      <c r="AD837" s="49"/>
    </row>
    <row r="838" ht="15.75" customHeight="1">
      <c r="A838" s="50"/>
      <c r="B838" s="49"/>
      <c r="C838" s="49"/>
      <c r="D838" s="49"/>
      <c r="E838" s="49"/>
      <c r="F838" s="49"/>
      <c r="G838" s="49"/>
      <c r="H838" s="49"/>
      <c r="I838" s="49"/>
      <c r="J838" s="49"/>
      <c r="K838" s="49"/>
      <c r="L838" s="49"/>
      <c r="M838" s="49"/>
      <c r="N838" s="49"/>
      <c r="O838" s="49"/>
      <c r="P838" s="49"/>
      <c r="Q838" s="49"/>
      <c r="R838" s="49"/>
      <c r="S838" s="49"/>
      <c r="T838" s="49"/>
      <c r="U838" s="49"/>
      <c r="V838" s="49"/>
      <c r="W838" s="49"/>
      <c r="X838" s="49"/>
      <c r="Y838" s="49"/>
      <c r="Z838" s="49"/>
      <c r="AA838" s="49"/>
      <c r="AB838" s="49"/>
      <c r="AC838" s="49"/>
      <c r="AD838" s="49"/>
    </row>
    <row r="839" ht="15.75" customHeight="1">
      <c r="A839" s="50"/>
      <c r="B839" s="49"/>
      <c r="C839" s="49"/>
      <c r="D839" s="49"/>
      <c r="E839" s="49"/>
      <c r="F839" s="49"/>
      <c r="G839" s="49"/>
      <c r="H839" s="49"/>
      <c r="I839" s="49"/>
      <c r="J839" s="49"/>
      <c r="K839" s="49"/>
      <c r="L839" s="49"/>
      <c r="M839" s="49"/>
      <c r="N839" s="49"/>
      <c r="O839" s="49"/>
      <c r="P839" s="49"/>
      <c r="Q839" s="49"/>
      <c r="R839" s="49"/>
      <c r="S839" s="49"/>
      <c r="T839" s="49"/>
      <c r="U839" s="49"/>
      <c r="V839" s="49"/>
      <c r="W839" s="49"/>
      <c r="X839" s="49"/>
      <c r="Y839" s="49"/>
      <c r="Z839" s="49"/>
      <c r="AA839" s="49"/>
      <c r="AB839" s="49"/>
      <c r="AC839" s="49"/>
      <c r="AD839" s="49"/>
    </row>
    <row r="840" ht="15.75" customHeight="1">
      <c r="A840" s="50"/>
      <c r="B840" s="49"/>
      <c r="C840" s="49"/>
      <c r="D840" s="49"/>
      <c r="E840" s="49"/>
      <c r="F840" s="49"/>
      <c r="G840" s="49"/>
      <c r="H840" s="49"/>
      <c r="I840" s="49"/>
      <c r="J840" s="49"/>
      <c r="K840" s="49"/>
      <c r="L840" s="49"/>
      <c r="M840" s="49"/>
      <c r="N840" s="49"/>
      <c r="O840" s="49"/>
      <c r="P840" s="49"/>
      <c r="Q840" s="49"/>
      <c r="R840" s="49"/>
      <c r="S840" s="49"/>
      <c r="T840" s="49"/>
      <c r="U840" s="49"/>
      <c r="V840" s="49"/>
      <c r="W840" s="49"/>
      <c r="X840" s="49"/>
      <c r="Y840" s="49"/>
      <c r="Z840" s="49"/>
      <c r="AA840" s="49"/>
      <c r="AB840" s="49"/>
      <c r="AC840" s="49"/>
      <c r="AD840" s="49"/>
    </row>
    <row r="841" ht="15.75" customHeight="1">
      <c r="A841" s="50"/>
      <c r="B841" s="49"/>
      <c r="C841" s="49"/>
      <c r="D841" s="49"/>
      <c r="E841" s="49"/>
      <c r="F841" s="49"/>
      <c r="G841" s="49"/>
      <c r="H841" s="49"/>
      <c r="I841" s="49"/>
      <c r="J841" s="49"/>
      <c r="K841" s="49"/>
      <c r="L841" s="49"/>
      <c r="M841" s="49"/>
      <c r="N841" s="49"/>
      <c r="O841" s="49"/>
      <c r="P841" s="49"/>
      <c r="Q841" s="49"/>
      <c r="R841" s="49"/>
      <c r="S841" s="49"/>
      <c r="T841" s="49"/>
      <c r="U841" s="49"/>
      <c r="V841" s="49"/>
      <c r="W841" s="49"/>
      <c r="X841" s="49"/>
      <c r="Y841" s="49"/>
      <c r="Z841" s="49"/>
      <c r="AA841" s="49"/>
      <c r="AB841" s="49"/>
      <c r="AC841" s="49"/>
      <c r="AD841" s="49"/>
    </row>
    <row r="842" ht="15.75" customHeight="1">
      <c r="A842" s="50"/>
      <c r="B842" s="49"/>
      <c r="C842" s="49"/>
      <c r="D842" s="49"/>
      <c r="E842" s="49"/>
      <c r="F842" s="49"/>
      <c r="G842" s="49"/>
      <c r="H842" s="49"/>
      <c r="I842" s="49"/>
      <c r="J842" s="49"/>
      <c r="K842" s="49"/>
      <c r="L842" s="49"/>
      <c r="M842" s="49"/>
      <c r="N842" s="49"/>
      <c r="O842" s="49"/>
      <c r="P842" s="49"/>
      <c r="Q842" s="49"/>
      <c r="R842" s="49"/>
      <c r="S842" s="49"/>
      <c r="T842" s="49"/>
      <c r="U842" s="49"/>
      <c r="V842" s="49"/>
      <c r="W842" s="49"/>
      <c r="X842" s="49"/>
      <c r="Y842" s="49"/>
      <c r="Z842" s="49"/>
      <c r="AA842" s="49"/>
      <c r="AB842" s="49"/>
      <c r="AC842" s="49"/>
      <c r="AD842" s="49"/>
    </row>
    <row r="843" ht="15.75" customHeight="1">
      <c r="A843" s="50"/>
      <c r="B843" s="49"/>
      <c r="C843" s="49"/>
      <c r="D843" s="49"/>
      <c r="E843" s="49"/>
      <c r="F843" s="49"/>
      <c r="G843" s="49"/>
      <c r="H843" s="49"/>
      <c r="I843" s="49"/>
      <c r="J843" s="49"/>
      <c r="K843" s="49"/>
      <c r="L843" s="49"/>
      <c r="M843" s="49"/>
      <c r="N843" s="49"/>
      <c r="O843" s="49"/>
      <c r="P843" s="49"/>
      <c r="Q843" s="49"/>
      <c r="R843" s="49"/>
      <c r="S843" s="49"/>
      <c r="T843" s="49"/>
      <c r="U843" s="49"/>
      <c r="V843" s="49"/>
      <c r="W843" s="49"/>
      <c r="X843" s="49"/>
      <c r="Y843" s="49"/>
      <c r="Z843" s="49"/>
      <c r="AA843" s="49"/>
      <c r="AB843" s="49"/>
      <c r="AC843" s="49"/>
      <c r="AD843" s="49"/>
    </row>
    <row r="844" ht="15.75" customHeight="1">
      <c r="A844" s="50"/>
      <c r="B844" s="49"/>
      <c r="C844" s="49"/>
      <c r="D844" s="49"/>
      <c r="E844" s="49"/>
      <c r="F844" s="49"/>
      <c r="G844" s="49"/>
      <c r="H844" s="49"/>
      <c r="I844" s="49"/>
      <c r="J844" s="49"/>
      <c r="K844" s="49"/>
      <c r="L844" s="49"/>
      <c r="M844" s="49"/>
      <c r="N844" s="49"/>
      <c r="O844" s="49"/>
      <c r="P844" s="49"/>
      <c r="Q844" s="49"/>
      <c r="R844" s="49"/>
      <c r="S844" s="49"/>
      <c r="T844" s="49"/>
      <c r="U844" s="49"/>
      <c r="V844" s="49"/>
      <c r="W844" s="49"/>
      <c r="X844" s="49"/>
      <c r="Y844" s="49"/>
      <c r="Z844" s="49"/>
      <c r="AA844" s="49"/>
      <c r="AB844" s="49"/>
      <c r="AC844" s="49"/>
      <c r="AD844" s="49"/>
    </row>
    <row r="845" ht="15.75" customHeight="1">
      <c r="A845" s="50"/>
      <c r="B845" s="49"/>
      <c r="C845" s="49"/>
      <c r="D845" s="49"/>
      <c r="E845" s="49"/>
      <c r="F845" s="49"/>
      <c r="G845" s="49"/>
      <c r="H845" s="49"/>
      <c r="I845" s="49"/>
      <c r="J845" s="49"/>
      <c r="K845" s="49"/>
      <c r="L845" s="49"/>
      <c r="M845" s="49"/>
      <c r="N845" s="49"/>
      <c r="O845" s="49"/>
      <c r="P845" s="49"/>
      <c r="Q845" s="49"/>
      <c r="R845" s="49"/>
      <c r="S845" s="49"/>
      <c r="T845" s="49"/>
      <c r="U845" s="49"/>
      <c r="V845" s="49"/>
      <c r="W845" s="49"/>
      <c r="X845" s="49"/>
      <c r="Y845" s="49"/>
      <c r="Z845" s="49"/>
      <c r="AA845" s="49"/>
      <c r="AB845" s="49"/>
      <c r="AC845" s="49"/>
      <c r="AD845" s="49"/>
    </row>
    <row r="846" ht="15.75" customHeight="1">
      <c r="A846" s="50"/>
      <c r="B846" s="49"/>
      <c r="C846" s="49"/>
      <c r="D846" s="49"/>
      <c r="E846" s="49"/>
      <c r="F846" s="49"/>
      <c r="G846" s="49"/>
      <c r="H846" s="49"/>
      <c r="I846" s="49"/>
      <c r="J846" s="49"/>
      <c r="K846" s="49"/>
      <c r="L846" s="49"/>
      <c r="M846" s="49"/>
      <c r="N846" s="49"/>
      <c r="O846" s="49"/>
      <c r="P846" s="49"/>
      <c r="Q846" s="49"/>
      <c r="R846" s="49"/>
      <c r="S846" s="49"/>
      <c r="T846" s="49"/>
      <c r="U846" s="49"/>
      <c r="V846" s="49"/>
      <c r="W846" s="49"/>
      <c r="X846" s="49"/>
      <c r="Y846" s="49"/>
      <c r="Z846" s="49"/>
      <c r="AA846" s="49"/>
      <c r="AB846" s="49"/>
      <c r="AC846" s="49"/>
      <c r="AD846" s="49"/>
    </row>
    <row r="847" ht="15.75" customHeight="1">
      <c r="A847" s="50"/>
      <c r="B847" s="49"/>
      <c r="C847" s="49"/>
      <c r="D847" s="49"/>
      <c r="E847" s="49"/>
      <c r="F847" s="49"/>
      <c r="G847" s="49"/>
      <c r="H847" s="49"/>
      <c r="I847" s="49"/>
      <c r="J847" s="49"/>
      <c r="K847" s="49"/>
      <c r="L847" s="49"/>
      <c r="M847" s="49"/>
      <c r="N847" s="49"/>
      <c r="O847" s="49"/>
      <c r="P847" s="49"/>
      <c r="Q847" s="49"/>
      <c r="R847" s="49"/>
      <c r="S847" s="49"/>
      <c r="T847" s="49"/>
      <c r="U847" s="49"/>
      <c r="V847" s="49"/>
      <c r="W847" s="49"/>
      <c r="X847" s="49"/>
      <c r="Y847" s="49"/>
      <c r="Z847" s="49"/>
      <c r="AA847" s="49"/>
      <c r="AB847" s="49"/>
      <c r="AC847" s="49"/>
      <c r="AD847" s="49"/>
    </row>
    <row r="848" ht="15.75" customHeight="1">
      <c r="A848" s="50"/>
      <c r="B848" s="49"/>
      <c r="C848" s="49"/>
      <c r="D848" s="49"/>
      <c r="E848" s="49"/>
      <c r="F848" s="49"/>
      <c r="G848" s="49"/>
      <c r="H848" s="49"/>
      <c r="I848" s="49"/>
      <c r="J848" s="49"/>
      <c r="K848" s="49"/>
      <c r="L848" s="49"/>
      <c r="M848" s="49"/>
      <c r="N848" s="49"/>
      <c r="O848" s="49"/>
      <c r="P848" s="49"/>
      <c r="Q848" s="49"/>
      <c r="R848" s="49"/>
      <c r="S848" s="49"/>
      <c r="T848" s="49"/>
      <c r="U848" s="49"/>
      <c r="V848" s="49"/>
      <c r="W848" s="49"/>
      <c r="X848" s="49"/>
      <c r="Y848" s="49"/>
      <c r="Z848" s="49"/>
      <c r="AA848" s="49"/>
      <c r="AB848" s="49"/>
      <c r="AC848" s="49"/>
      <c r="AD848" s="49"/>
    </row>
    <row r="849" ht="15.75" customHeight="1">
      <c r="A849" s="50"/>
      <c r="B849" s="49"/>
      <c r="C849" s="49"/>
      <c r="D849" s="49"/>
      <c r="E849" s="49"/>
      <c r="F849" s="49"/>
      <c r="G849" s="49"/>
      <c r="H849" s="49"/>
      <c r="I849" s="49"/>
      <c r="J849" s="49"/>
      <c r="K849" s="49"/>
      <c r="L849" s="49"/>
      <c r="M849" s="49"/>
      <c r="N849" s="49"/>
      <c r="O849" s="49"/>
      <c r="P849" s="49"/>
      <c r="Q849" s="49"/>
      <c r="R849" s="49"/>
      <c r="S849" s="49"/>
      <c r="T849" s="49"/>
      <c r="U849" s="49"/>
      <c r="V849" s="49"/>
      <c r="W849" s="49"/>
      <c r="X849" s="49"/>
      <c r="Y849" s="49"/>
      <c r="Z849" s="49"/>
      <c r="AA849" s="49"/>
      <c r="AB849" s="49"/>
      <c r="AC849" s="49"/>
      <c r="AD849" s="49"/>
    </row>
    <row r="850" ht="15.75" customHeight="1">
      <c r="A850" s="50"/>
      <c r="B850" s="49"/>
      <c r="C850" s="49"/>
      <c r="D850" s="49"/>
      <c r="E850" s="49"/>
      <c r="F850" s="49"/>
      <c r="G850" s="49"/>
      <c r="H850" s="49"/>
      <c r="I850" s="49"/>
      <c r="J850" s="49"/>
      <c r="K850" s="49"/>
      <c r="L850" s="49"/>
      <c r="M850" s="49"/>
      <c r="N850" s="49"/>
      <c r="O850" s="49"/>
      <c r="P850" s="49"/>
      <c r="Q850" s="49"/>
      <c r="R850" s="49"/>
      <c r="S850" s="49"/>
      <c r="T850" s="49"/>
      <c r="U850" s="49"/>
      <c r="V850" s="49"/>
      <c r="W850" s="49"/>
      <c r="X850" s="49"/>
      <c r="Y850" s="49"/>
      <c r="Z850" s="49"/>
      <c r="AA850" s="49"/>
      <c r="AB850" s="49"/>
      <c r="AC850" s="49"/>
      <c r="AD850" s="49"/>
    </row>
    <row r="851" ht="15.75" customHeight="1">
      <c r="A851" s="50"/>
      <c r="B851" s="49"/>
      <c r="C851" s="49"/>
      <c r="D851" s="49"/>
      <c r="E851" s="49"/>
      <c r="F851" s="49"/>
      <c r="G851" s="49"/>
      <c r="H851" s="49"/>
      <c r="I851" s="49"/>
      <c r="J851" s="49"/>
      <c r="K851" s="49"/>
      <c r="L851" s="49"/>
      <c r="M851" s="49"/>
      <c r="N851" s="49"/>
      <c r="O851" s="49"/>
      <c r="P851" s="49"/>
      <c r="Q851" s="49"/>
      <c r="R851" s="49"/>
      <c r="S851" s="49"/>
      <c r="T851" s="49"/>
      <c r="U851" s="49"/>
      <c r="V851" s="49"/>
      <c r="W851" s="49"/>
      <c r="X851" s="49"/>
      <c r="Y851" s="49"/>
      <c r="Z851" s="49"/>
      <c r="AA851" s="49"/>
      <c r="AB851" s="49"/>
      <c r="AC851" s="49"/>
      <c r="AD851" s="49"/>
    </row>
    <row r="852" ht="15.75" customHeight="1">
      <c r="A852" s="50"/>
      <c r="B852" s="49"/>
      <c r="C852" s="49"/>
      <c r="D852" s="49"/>
      <c r="E852" s="49"/>
      <c r="F852" s="49"/>
      <c r="G852" s="49"/>
      <c r="H852" s="49"/>
      <c r="I852" s="49"/>
      <c r="J852" s="49"/>
      <c r="K852" s="49"/>
      <c r="L852" s="49"/>
      <c r="M852" s="49"/>
      <c r="N852" s="49"/>
      <c r="O852" s="49"/>
      <c r="P852" s="49"/>
      <c r="Q852" s="49"/>
      <c r="R852" s="49"/>
      <c r="S852" s="49"/>
      <c r="T852" s="49"/>
      <c r="U852" s="49"/>
      <c r="V852" s="49"/>
      <c r="W852" s="49"/>
      <c r="X852" s="49"/>
      <c r="Y852" s="49"/>
      <c r="Z852" s="49"/>
      <c r="AA852" s="49"/>
      <c r="AB852" s="49"/>
      <c r="AC852" s="49"/>
      <c r="AD852" s="49"/>
    </row>
    <row r="853" ht="15.75" customHeight="1">
      <c r="A853" s="50"/>
      <c r="B853" s="49"/>
      <c r="C853" s="49"/>
      <c r="D853" s="49"/>
      <c r="E853" s="49"/>
      <c r="F853" s="49"/>
      <c r="G853" s="49"/>
      <c r="H853" s="49"/>
      <c r="I853" s="49"/>
      <c r="J853" s="49"/>
      <c r="K853" s="49"/>
      <c r="L853" s="49"/>
      <c r="M853" s="49"/>
      <c r="N853" s="49"/>
      <c r="O853" s="49"/>
      <c r="P853" s="49"/>
      <c r="Q853" s="49"/>
      <c r="R853" s="49"/>
      <c r="S853" s="49"/>
      <c r="T853" s="49"/>
      <c r="U853" s="49"/>
      <c r="V853" s="49"/>
      <c r="W853" s="49"/>
      <c r="X853" s="49"/>
      <c r="Y853" s="49"/>
      <c r="Z853" s="49"/>
      <c r="AA853" s="49"/>
      <c r="AB853" s="49"/>
      <c r="AC853" s="49"/>
      <c r="AD853" s="49"/>
    </row>
    <row r="854" ht="15.75" customHeight="1">
      <c r="A854" s="50"/>
      <c r="B854" s="49"/>
      <c r="C854" s="49"/>
      <c r="D854" s="49"/>
      <c r="E854" s="49"/>
      <c r="F854" s="49"/>
      <c r="G854" s="49"/>
      <c r="H854" s="49"/>
      <c r="I854" s="49"/>
      <c r="J854" s="49"/>
      <c r="K854" s="49"/>
      <c r="L854" s="49"/>
      <c r="M854" s="49"/>
      <c r="N854" s="49"/>
      <c r="O854" s="49"/>
      <c r="P854" s="49"/>
      <c r="Q854" s="49"/>
      <c r="R854" s="49"/>
      <c r="S854" s="49"/>
      <c r="T854" s="49"/>
      <c r="U854" s="49"/>
      <c r="V854" s="49"/>
      <c r="W854" s="49"/>
      <c r="X854" s="49"/>
      <c r="Y854" s="49"/>
      <c r="Z854" s="49"/>
      <c r="AA854" s="49"/>
      <c r="AB854" s="49"/>
      <c r="AC854" s="49"/>
      <c r="AD854" s="49"/>
    </row>
    <row r="855" ht="15.75" customHeight="1">
      <c r="A855" s="50"/>
      <c r="B855" s="49"/>
      <c r="C855" s="49"/>
      <c r="D855" s="49"/>
      <c r="E855" s="49"/>
      <c r="F855" s="49"/>
      <c r="G855" s="49"/>
      <c r="H855" s="49"/>
      <c r="I855" s="49"/>
      <c r="J855" s="49"/>
      <c r="K855" s="49"/>
      <c r="L855" s="49"/>
      <c r="M855" s="49"/>
      <c r="N855" s="49"/>
      <c r="O855" s="49"/>
      <c r="P855" s="49"/>
      <c r="Q855" s="49"/>
      <c r="R855" s="49"/>
      <c r="S855" s="49"/>
      <c r="T855" s="49"/>
      <c r="U855" s="49"/>
      <c r="V855" s="49"/>
      <c r="W855" s="49"/>
      <c r="X855" s="49"/>
      <c r="Y855" s="49"/>
      <c r="Z855" s="49"/>
      <c r="AA855" s="49"/>
      <c r="AB855" s="49"/>
      <c r="AC855" s="49"/>
      <c r="AD855" s="49"/>
    </row>
    <row r="856" ht="15.75" customHeight="1">
      <c r="A856" s="50"/>
      <c r="B856" s="49"/>
      <c r="C856" s="49"/>
      <c r="D856" s="49"/>
      <c r="E856" s="49"/>
      <c r="F856" s="49"/>
      <c r="G856" s="49"/>
      <c r="H856" s="49"/>
      <c r="I856" s="49"/>
      <c r="J856" s="49"/>
      <c r="K856" s="49"/>
      <c r="L856" s="49"/>
      <c r="M856" s="49"/>
      <c r="N856" s="49"/>
      <c r="O856" s="49"/>
      <c r="P856" s="49"/>
      <c r="Q856" s="49"/>
      <c r="R856" s="49"/>
      <c r="S856" s="49"/>
      <c r="T856" s="49"/>
      <c r="U856" s="49"/>
      <c r="V856" s="49"/>
      <c r="W856" s="49"/>
      <c r="X856" s="49"/>
      <c r="Y856" s="49"/>
      <c r="Z856" s="49"/>
      <c r="AA856" s="49"/>
      <c r="AB856" s="49"/>
      <c r="AC856" s="49"/>
      <c r="AD856" s="49"/>
    </row>
    <row r="857" ht="15.75" customHeight="1">
      <c r="A857" s="50"/>
      <c r="B857" s="49"/>
      <c r="C857" s="49"/>
      <c r="D857" s="49"/>
      <c r="E857" s="49"/>
      <c r="F857" s="49"/>
      <c r="G857" s="49"/>
      <c r="H857" s="49"/>
      <c r="I857" s="49"/>
      <c r="J857" s="49"/>
      <c r="K857" s="49"/>
      <c r="L857" s="49"/>
      <c r="M857" s="49"/>
      <c r="N857" s="49"/>
      <c r="O857" s="49"/>
      <c r="P857" s="49"/>
      <c r="Q857" s="49"/>
      <c r="R857" s="49"/>
      <c r="S857" s="49"/>
      <c r="T857" s="49"/>
      <c r="U857" s="49"/>
      <c r="V857" s="49"/>
      <c r="W857" s="49"/>
      <c r="X857" s="49"/>
      <c r="Y857" s="49"/>
      <c r="Z857" s="49"/>
      <c r="AA857" s="49"/>
      <c r="AB857" s="49"/>
      <c r="AC857" s="49"/>
      <c r="AD857" s="49"/>
    </row>
    <row r="858" ht="15.75" customHeight="1">
      <c r="A858" s="50"/>
      <c r="B858" s="49"/>
      <c r="C858" s="49"/>
      <c r="D858" s="49"/>
      <c r="E858" s="49"/>
      <c r="F858" s="49"/>
      <c r="G858" s="49"/>
      <c r="H858" s="49"/>
      <c r="I858" s="49"/>
      <c r="J858" s="49"/>
      <c r="K858" s="49"/>
      <c r="L858" s="49"/>
      <c r="M858" s="49"/>
      <c r="N858" s="49"/>
      <c r="O858" s="49"/>
      <c r="P858" s="49"/>
      <c r="Q858" s="49"/>
      <c r="R858" s="49"/>
      <c r="S858" s="49"/>
      <c r="T858" s="49"/>
      <c r="U858" s="49"/>
      <c r="V858" s="49"/>
      <c r="W858" s="49"/>
      <c r="X858" s="49"/>
      <c r="Y858" s="49"/>
      <c r="Z858" s="49"/>
      <c r="AA858" s="49"/>
      <c r="AB858" s="49"/>
      <c r="AC858" s="49"/>
      <c r="AD858" s="49"/>
    </row>
    <row r="859" ht="15.75" customHeight="1">
      <c r="A859" s="50"/>
      <c r="B859" s="49"/>
      <c r="C859" s="49"/>
      <c r="D859" s="49"/>
      <c r="E859" s="49"/>
      <c r="F859" s="49"/>
      <c r="G859" s="49"/>
      <c r="H859" s="49"/>
      <c r="I859" s="49"/>
      <c r="J859" s="49"/>
      <c r="K859" s="49"/>
      <c r="L859" s="49"/>
      <c r="M859" s="49"/>
      <c r="N859" s="49"/>
      <c r="O859" s="49"/>
      <c r="P859" s="49"/>
      <c r="Q859" s="49"/>
      <c r="R859" s="49"/>
      <c r="S859" s="49"/>
      <c r="T859" s="49"/>
      <c r="U859" s="49"/>
      <c r="V859" s="49"/>
      <c r="W859" s="49"/>
      <c r="X859" s="49"/>
      <c r="Y859" s="49"/>
      <c r="Z859" s="49"/>
      <c r="AA859" s="49"/>
      <c r="AB859" s="49"/>
      <c r="AC859" s="49"/>
      <c r="AD859" s="49"/>
    </row>
    <row r="860" ht="15.75" customHeight="1">
      <c r="A860" s="50"/>
      <c r="B860" s="49"/>
      <c r="C860" s="49"/>
      <c r="D860" s="49"/>
      <c r="E860" s="49"/>
      <c r="F860" s="49"/>
      <c r="G860" s="49"/>
      <c r="H860" s="49"/>
      <c r="I860" s="49"/>
      <c r="J860" s="49"/>
      <c r="K860" s="49"/>
      <c r="L860" s="49"/>
      <c r="M860" s="49"/>
      <c r="N860" s="49"/>
      <c r="O860" s="49"/>
      <c r="P860" s="49"/>
      <c r="Q860" s="49"/>
      <c r="R860" s="49"/>
      <c r="S860" s="49"/>
      <c r="T860" s="49"/>
      <c r="U860" s="49"/>
      <c r="V860" s="49"/>
      <c r="W860" s="49"/>
      <c r="X860" s="49"/>
      <c r="Y860" s="49"/>
      <c r="Z860" s="49"/>
      <c r="AA860" s="49"/>
      <c r="AB860" s="49"/>
      <c r="AC860" s="49"/>
      <c r="AD860" s="49"/>
    </row>
    <row r="861" ht="15.75" customHeight="1">
      <c r="A861" s="50"/>
      <c r="B861" s="49"/>
      <c r="C861" s="49"/>
      <c r="D861" s="49"/>
      <c r="E861" s="49"/>
      <c r="F861" s="49"/>
      <c r="G861" s="49"/>
      <c r="H861" s="49"/>
      <c r="I861" s="49"/>
      <c r="J861" s="49"/>
      <c r="K861" s="49"/>
      <c r="L861" s="49"/>
      <c r="M861" s="49"/>
      <c r="N861" s="49"/>
      <c r="O861" s="49"/>
      <c r="P861" s="49"/>
      <c r="Q861" s="49"/>
      <c r="R861" s="49"/>
      <c r="S861" s="49"/>
      <c r="T861" s="49"/>
      <c r="U861" s="49"/>
      <c r="V861" s="49"/>
      <c r="W861" s="49"/>
      <c r="X861" s="49"/>
      <c r="Y861" s="49"/>
      <c r="Z861" s="49"/>
      <c r="AA861" s="49"/>
      <c r="AB861" s="49"/>
      <c r="AC861" s="49"/>
      <c r="AD861" s="49"/>
    </row>
    <row r="862" ht="15.75" customHeight="1">
      <c r="A862" s="50"/>
      <c r="B862" s="49"/>
      <c r="C862" s="49"/>
      <c r="D862" s="49"/>
      <c r="E862" s="49"/>
      <c r="F862" s="49"/>
      <c r="G862" s="49"/>
      <c r="H862" s="49"/>
      <c r="I862" s="49"/>
      <c r="J862" s="49"/>
      <c r="K862" s="49"/>
      <c r="L862" s="49"/>
      <c r="M862" s="49"/>
      <c r="N862" s="49"/>
      <c r="O862" s="49"/>
      <c r="P862" s="49"/>
      <c r="Q862" s="49"/>
      <c r="R862" s="49"/>
      <c r="S862" s="49"/>
      <c r="T862" s="49"/>
      <c r="U862" s="49"/>
      <c r="V862" s="49"/>
      <c r="W862" s="49"/>
      <c r="X862" s="49"/>
      <c r="Y862" s="49"/>
      <c r="Z862" s="49"/>
      <c r="AA862" s="49"/>
      <c r="AB862" s="49"/>
      <c r="AC862" s="49"/>
      <c r="AD862" s="49"/>
    </row>
    <row r="863" ht="15.75" customHeight="1">
      <c r="A863" s="50"/>
      <c r="B863" s="49"/>
      <c r="C863" s="49"/>
      <c r="D863" s="49"/>
      <c r="E863" s="49"/>
      <c r="F863" s="49"/>
      <c r="G863" s="49"/>
      <c r="H863" s="49"/>
      <c r="I863" s="49"/>
      <c r="J863" s="49"/>
      <c r="K863" s="49"/>
      <c r="L863" s="49"/>
      <c r="M863" s="49"/>
      <c r="N863" s="49"/>
      <c r="O863" s="49"/>
      <c r="P863" s="49"/>
      <c r="Q863" s="49"/>
      <c r="R863" s="49"/>
      <c r="S863" s="49"/>
      <c r="T863" s="49"/>
      <c r="U863" s="49"/>
      <c r="V863" s="49"/>
      <c r="W863" s="49"/>
      <c r="X863" s="49"/>
      <c r="Y863" s="49"/>
      <c r="Z863" s="49"/>
      <c r="AA863" s="49"/>
      <c r="AB863" s="49"/>
      <c r="AC863" s="49"/>
      <c r="AD863" s="49"/>
    </row>
    <row r="864" ht="15.75" customHeight="1">
      <c r="A864" s="50"/>
      <c r="B864" s="49"/>
      <c r="C864" s="49"/>
      <c r="D864" s="49"/>
      <c r="E864" s="49"/>
      <c r="F864" s="49"/>
      <c r="G864" s="49"/>
      <c r="H864" s="49"/>
      <c r="I864" s="49"/>
      <c r="J864" s="49"/>
      <c r="K864" s="49"/>
      <c r="L864" s="49"/>
      <c r="M864" s="49"/>
      <c r="N864" s="49"/>
      <c r="O864" s="49"/>
      <c r="P864" s="49"/>
      <c r="Q864" s="49"/>
      <c r="R864" s="49"/>
      <c r="S864" s="49"/>
      <c r="T864" s="49"/>
      <c r="U864" s="49"/>
      <c r="V864" s="49"/>
      <c r="W864" s="49"/>
      <c r="X864" s="49"/>
      <c r="Y864" s="49"/>
      <c r="Z864" s="49"/>
      <c r="AA864" s="49"/>
      <c r="AB864" s="49"/>
      <c r="AC864" s="49"/>
      <c r="AD864" s="49"/>
    </row>
    <row r="865" ht="15.75" customHeight="1">
      <c r="A865" s="50"/>
      <c r="B865" s="49"/>
      <c r="C865" s="49"/>
      <c r="D865" s="49"/>
      <c r="E865" s="49"/>
      <c r="F865" s="49"/>
      <c r="G865" s="49"/>
      <c r="H865" s="49"/>
      <c r="I865" s="49"/>
      <c r="J865" s="49"/>
      <c r="K865" s="49"/>
      <c r="L865" s="49"/>
      <c r="M865" s="49"/>
      <c r="N865" s="49"/>
      <c r="O865" s="49"/>
      <c r="P865" s="49"/>
      <c r="Q865" s="49"/>
      <c r="R865" s="49"/>
      <c r="S865" s="49"/>
      <c r="T865" s="49"/>
      <c r="U865" s="49"/>
      <c r="V865" s="49"/>
      <c r="W865" s="49"/>
      <c r="X865" s="49"/>
      <c r="Y865" s="49"/>
      <c r="Z865" s="49"/>
      <c r="AA865" s="49"/>
      <c r="AB865" s="49"/>
      <c r="AC865" s="49"/>
      <c r="AD865" s="49"/>
    </row>
    <row r="866" ht="15.75" customHeight="1">
      <c r="A866" s="50"/>
      <c r="B866" s="49"/>
      <c r="C866" s="49"/>
      <c r="D866" s="49"/>
      <c r="E866" s="49"/>
      <c r="F866" s="49"/>
      <c r="G866" s="49"/>
      <c r="H866" s="49"/>
      <c r="I866" s="49"/>
      <c r="J866" s="49"/>
      <c r="K866" s="49"/>
      <c r="L866" s="49"/>
      <c r="M866" s="49"/>
      <c r="N866" s="49"/>
      <c r="O866" s="49"/>
      <c r="P866" s="49"/>
      <c r="Q866" s="49"/>
      <c r="R866" s="49"/>
      <c r="S866" s="49"/>
      <c r="T866" s="49"/>
      <c r="U866" s="49"/>
      <c r="V866" s="49"/>
      <c r="W866" s="49"/>
      <c r="X866" s="49"/>
      <c r="Y866" s="49"/>
      <c r="Z866" s="49"/>
      <c r="AA866" s="49"/>
      <c r="AB866" s="49"/>
      <c r="AC866" s="49"/>
      <c r="AD866" s="49"/>
    </row>
    <row r="867" ht="15.75" customHeight="1">
      <c r="A867" s="50"/>
      <c r="B867" s="49"/>
      <c r="C867" s="49"/>
      <c r="D867" s="49"/>
      <c r="E867" s="49"/>
      <c r="F867" s="49"/>
      <c r="G867" s="49"/>
      <c r="H867" s="49"/>
      <c r="I867" s="49"/>
      <c r="J867" s="49"/>
      <c r="K867" s="49"/>
      <c r="L867" s="49"/>
      <c r="M867" s="49"/>
      <c r="N867" s="49"/>
      <c r="O867" s="49"/>
      <c r="P867" s="49"/>
      <c r="Q867" s="49"/>
      <c r="R867" s="49"/>
      <c r="S867" s="49"/>
      <c r="T867" s="49"/>
      <c r="U867" s="49"/>
      <c r="V867" s="49"/>
      <c r="W867" s="49"/>
      <c r="X867" s="49"/>
      <c r="Y867" s="49"/>
      <c r="Z867" s="49"/>
      <c r="AA867" s="49"/>
      <c r="AB867" s="49"/>
      <c r="AC867" s="49"/>
      <c r="AD867" s="49"/>
    </row>
    <row r="868" ht="15.75" customHeight="1">
      <c r="A868" s="50"/>
      <c r="B868" s="49"/>
      <c r="C868" s="49"/>
      <c r="D868" s="49"/>
      <c r="E868" s="49"/>
      <c r="F868" s="49"/>
      <c r="G868" s="49"/>
      <c r="H868" s="49"/>
      <c r="I868" s="49"/>
      <c r="J868" s="49"/>
      <c r="K868" s="49"/>
      <c r="L868" s="49"/>
      <c r="M868" s="49"/>
      <c r="N868" s="49"/>
      <c r="O868" s="49"/>
      <c r="P868" s="49"/>
      <c r="Q868" s="49"/>
      <c r="R868" s="49"/>
      <c r="S868" s="49"/>
      <c r="T868" s="49"/>
      <c r="U868" s="49"/>
      <c r="V868" s="49"/>
      <c r="W868" s="49"/>
      <c r="X868" s="49"/>
      <c r="Y868" s="49"/>
      <c r="Z868" s="49"/>
      <c r="AA868" s="49"/>
      <c r="AB868" s="49"/>
      <c r="AC868" s="49"/>
      <c r="AD868" s="49"/>
    </row>
    <row r="869" ht="15.75" customHeight="1">
      <c r="A869" s="50"/>
      <c r="B869" s="49"/>
      <c r="C869" s="49"/>
      <c r="D869" s="49"/>
      <c r="E869" s="49"/>
      <c r="F869" s="49"/>
      <c r="G869" s="49"/>
      <c r="H869" s="49"/>
      <c r="I869" s="49"/>
      <c r="J869" s="49"/>
      <c r="K869" s="49"/>
      <c r="L869" s="49"/>
      <c r="M869" s="49"/>
      <c r="N869" s="49"/>
      <c r="O869" s="49"/>
      <c r="P869" s="49"/>
      <c r="Q869" s="49"/>
      <c r="R869" s="49"/>
      <c r="S869" s="49"/>
      <c r="T869" s="49"/>
      <c r="U869" s="49"/>
      <c r="V869" s="49"/>
      <c r="W869" s="49"/>
      <c r="X869" s="49"/>
      <c r="Y869" s="49"/>
      <c r="Z869" s="49"/>
      <c r="AA869" s="49"/>
      <c r="AB869" s="49"/>
      <c r="AC869" s="49"/>
      <c r="AD869" s="49"/>
    </row>
    <row r="870" ht="15.75" customHeight="1">
      <c r="A870" s="50"/>
      <c r="B870" s="49"/>
      <c r="C870" s="49"/>
      <c r="D870" s="49"/>
      <c r="E870" s="49"/>
      <c r="F870" s="49"/>
      <c r="G870" s="49"/>
      <c r="H870" s="49"/>
      <c r="I870" s="49"/>
      <c r="J870" s="49"/>
      <c r="K870" s="49"/>
      <c r="L870" s="49"/>
      <c r="M870" s="49"/>
      <c r="N870" s="49"/>
      <c r="O870" s="49"/>
      <c r="P870" s="49"/>
      <c r="Q870" s="49"/>
      <c r="R870" s="49"/>
      <c r="S870" s="49"/>
      <c r="T870" s="49"/>
      <c r="U870" s="49"/>
      <c r="V870" s="49"/>
      <c r="W870" s="49"/>
      <c r="X870" s="49"/>
      <c r="Y870" s="49"/>
      <c r="Z870" s="49"/>
      <c r="AA870" s="49"/>
      <c r="AB870" s="49"/>
      <c r="AC870" s="49"/>
      <c r="AD870" s="49"/>
    </row>
    <row r="871" ht="15.75" customHeight="1">
      <c r="A871" s="50"/>
      <c r="B871" s="49"/>
      <c r="C871" s="49"/>
      <c r="D871" s="49"/>
      <c r="E871" s="49"/>
      <c r="F871" s="49"/>
      <c r="G871" s="49"/>
      <c r="H871" s="49"/>
      <c r="I871" s="49"/>
      <c r="J871" s="49"/>
      <c r="K871" s="49"/>
      <c r="L871" s="49"/>
      <c r="M871" s="49"/>
      <c r="N871" s="49"/>
      <c r="O871" s="49"/>
      <c r="P871" s="49"/>
      <c r="Q871" s="49"/>
      <c r="R871" s="49"/>
      <c r="S871" s="49"/>
      <c r="T871" s="49"/>
      <c r="U871" s="49"/>
      <c r="V871" s="49"/>
      <c r="W871" s="49"/>
      <c r="X871" s="49"/>
      <c r="Y871" s="49"/>
      <c r="Z871" s="49"/>
      <c r="AA871" s="49"/>
      <c r="AB871" s="49"/>
      <c r="AC871" s="49"/>
      <c r="AD871" s="49"/>
    </row>
    <row r="872" ht="15.75" customHeight="1">
      <c r="A872" s="50"/>
      <c r="B872" s="49"/>
      <c r="C872" s="49"/>
      <c r="D872" s="49"/>
      <c r="E872" s="49"/>
      <c r="F872" s="49"/>
      <c r="G872" s="49"/>
      <c r="H872" s="49"/>
      <c r="I872" s="49"/>
      <c r="J872" s="49"/>
      <c r="K872" s="49"/>
      <c r="L872" s="49"/>
      <c r="M872" s="49"/>
      <c r="N872" s="49"/>
      <c r="O872" s="49"/>
      <c r="P872" s="49"/>
      <c r="Q872" s="49"/>
      <c r="R872" s="49"/>
      <c r="S872" s="49"/>
      <c r="T872" s="49"/>
      <c r="U872" s="49"/>
      <c r="V872" s="49"/>
      <c r="W872" s="49"/>
      <c r="X872" s="49"/>
      <c r="Y872" s="49"/>
      <c r="Z872" s="49"/>
      <c r="AA872" s="49"/>
      <c r="AB872" s="49"/>
      <c r="AC872" s="49"/>
      <c r="AD872" s="49"/>
    </row>
    <row r="873" ht="15.75" customHeight="1">
      <c r="A873" s="50"/>
      <c r="B873" s="49"/>
      <c r="C873" s="49"/>
      <c r="D873" s="49"/>
      <c r="E873" s="49"/>
      <c r="F873" s="49"/>
      <c r="G873" s="49"/>
      <c r="H873" s="49"/>
      <c r="I873" s="49"/>
      <c r="J873" s="49"/>
      <c r="K873" s="49"/>
      <c r="L873" s="49"/>
      <c r="M873" s="49"/>
      <c r="N873" s="49"/>
      <c r="O873" s="49"/>
      <c r="P873" s="49"/>
      <c r="Q873" s="49"/>
      <c r="R873" s="49"/>
      <c r="S873" s="49"/>
      <c r="T873" s="49"/>
      <c r="U873" s="49"/>
      <c r="V873" s="49"/>
      <c r="W873" s="49"/>
      <c r="X873" s="49"/>
      <c r="Y873" s="49"/>
      <c r="Z873" s="49"/>
      <c r="AA873" s="49"/>
      <c r="AB873" s="49"/>
      <c r="AC873" s="49"/>
      <c r="AD873" s="49"/>
    </row>
    <row r="874" ht="15.75" customHeight="1">
      <c r="A874" s="50"/>
      <c r="B874" s="49"/>
      <c r="C874" s="49"/>
      <c r="D874" s="49"/>
      <c r="E874" s="49"/>
      <c r="F874" s="49"/>
      <c r="G874" s="49"/>
      <c r="H874" s="49"/>
      <c r="I874" s="49"/>
      <c r="J874" s="49"/>
      <c r="K874" s="49"/>
      <c r="L874" s="49"/>
      <c r="M874" s="49"/>
      <c r="N874" s="49"/>
      <c r="O874" s="49"/>
      <c r="P874" s="49"/>
      <c r="Q874" s="49"/>
      <c r="R874" s="49"/>
      <c r="S874" s="49"/>
      <c r="T874" s="49"/>
      <c r="U874" s="49"/>
      <c r="V874" s="49"/>
      <c r="W874" s="49"/>
      <c r="X874" s="49"/>
      <c r="Y874" s="49"/>
      <c r="Z874" s="49"/>
      <c r="AA874" s="49"/>
      <c r="AB874" s="49"/>
      <c r="AC874" s="49"/>
      <c r="AD874" s="49"/>
    </row>
    <row r="875" ht="15.75" customHeight="1">
      <c r="A875" s="50"/>
      <c r="B875" s="49"/>
      <c r="C875" s="49"/>
      <c r="D875" s="49"/>
      <c r="E875" s="49"/>
      <c r="F875" s="49"/>
      <c r="G875" s="49"/>
      <c r="H875" s="49"/>
      <c r="I875" s="49"/>
      <c r="J875" s="49"/>
      <c r="K875" s="49"/>
      <c r="L875" s="49"/>
      <c r="M875" s="49"/>
      <c r="N875" s="49"/>
      <c r="O875" s="49"/>
      <c r="P875" s="49"/>
      <c r="Q875" s="49"/>
      <c r="R875" s="49"/>
      <c r="S875" s="49"/>
      <c r="T875" s="49"/>
      <c r="U875" s="49"/>
      <c r="V875" s="49"/>
      <c r="W875" s="49"/>
      <c r="X875" s="49"/>
      <c r="Y875" s="49"/>
      <c r="Z875" s="49"/>
      <c r="AA875" s="49"/>
      <c r="AB875" s="49"/>
      <c r="AC875" s="49"/>
      <c r="AD875" s="49"/>
    </row>
    <row r="876" ht="15.75" customHeight="1">
      <c r="A876" s="50"/>
      <c r="B876" s="49"/>
      <c r="C876" s="49"/>
      <c r="D876" s="49"/>
      <c r="E876" s="49"/>
      <c r="F876" s="49"/>
      <c r="G876" s="49"/>
      <c r="H876" s="49"/>
      <c r="I876" s="49"/>
      <c r="J876" s="49"/>
      <c r="K876" s="49"/>
      <c r="L876" s="49"/>
      <c r="M876" s="49"/>
      <c r="N876" s="49"/>
      <c r="O876" s="49"/>
      <c r="P876" s="49"/>
      <c r="Q876" s="49"/>
      <c r="R876" s="49"/>
      <c r="S876" s="49"/>
      <c r="T876" s="49"/>
      <c r="U876" s="49"/>
      <c r="V876" s="49"/>
      <c r="W876" s="49"/>
      <c r="X876" s="49"/>
      <c r="Y876" s="49"/>
      <c r="Z876" s="49"/>
      <c r="AA876" s="49"/>
      <c r="AB876" s="49"/>
      <c r="AC876" s="49"/>
      <c r="AD876" s="49"/>
    </row>
    <row r="877" ht="15.75" customHeight="1">
      <c r="A877" s="50"/>
      <c r="B877" s="49"/>
      <c r="C877" s="49"/>
      <c r="D877" s="49"/>
      <c r="E877" s="49"/>
      <c r="F877" s="49"/>
      <c r="G877" s="49"/>
      <c r="H877" s="49"/>
      <c r="I877" s="49"/>
      <c r="J877" s="49"/>
      <c r="K877" s="49"/>
      <c r="L877" s="49"/>
      <c r="M877" s="49"/>
      <c r="N877" s="49"/>
      <c r="O877" s="49"/>
      <c r="P877" s="49"/>
      <c r="Q877" s="49"/>
      <c r="R877" s="49"/>
      <c r="S877" s="49"/>
      <c r="T877" s="49"/>
      <c r="U877" s="49"/>
      <c r="V877" s="49"/>
      <c r="W877" s="49"/>
      <c r="X877" s="49"/>
      <c r="Y877" s="49"/>
      <c r="Z877" s="49"/>
      <c r="AA877" s="49"/>
      <c r="AB877" s="49"/>
      <c r="AC877" s="49"/>
      <c r="AD877" s="49"/>
    </row>
    <row r="878" ht="15.75" customHeight="1">
      <c r="A878" s="50"/>
      <c r="B878" s="49"/>
      <c r="C878" s="49"/>
      <c r="D878" s="49"/>
      <c r="E878" s="49"/>
      <c r="F878" s="49"/>
      <c r="G878" s="49"/>
      <c r="H878" s="49"/>
      <c r="I878" s="49"/>
      <c r="J878" s="49"/>
      <c r="K878" s="49"/>
      <c r="L878" s="49"/>
      <c r="M878" s="49"/>
      <c r="N878" s="49"/>
      <c r="O878" s="49"/>
      <c r="P878" s="49"/>
      <c r="Q878" s="49"/>
      <c r="R878" s="49"/>
      <c r="S878" s="49"/>
      <c r="T878" s="49"/>
      <c r="U878" s="49"/>
      <c r="V878" s="49"/>
      <c r="W878" s="49"/>
      <c r="X878" s="49"/>
      <c r="Y878" s="49"/>
      <c r="Z878" s="49"/>
      <c r="AA878" s="49"/>
      <c r="AB878" s="49"/>
      <c r="AC878" s="49"/>
      <c r="AD878" s="49"/>
    </row>
    <row r="879" ht="15.75" customHeight="1">
      <c r="A879" s="50"/>
      <c r="B879" s="49"/>
      <c r="C879" s="49"/>
      <c r="D879" s="49"/>
      <c r="E879" s="49"/>
      <c r="F879" s="49"/>
      <c r="G879" s="49"/>
      <c r="H879" s="49"/>
      <c r="I879" s="49"/>
      <c r="J879" s="49"/>
      <c r="K879" s="49"/>
      <c r="L879" s="49"/>
      <c r="M879" s="49"/>
      <c r="N879" s="49"/>
      <c r="O879" s="49"/>
      <c r="P879" s="49"/>
      <c r="Q879" s="49"/>
      <c r="R879" s="49"/>
      <c r="S879" s="49"/>
      <c r="T879" s="49"/>
      <c r="U879" s="49"/>
      <c r="V879" s="49"/>
      <c r="W879" s="49"/>
      <c r="X879" s="49"/>
      <c r="Y879" s="49"/>
      <c r="Z879" s="49"/>
      <c r="AA879" s="49"/>
      <c r="AB879" s="49"/>
      <c r="AC879" s="49"/>
      <c r="AD879" s="49"/>
    </row>
    <row r="880" ht="15.75" customHeight="1">
      <c r="A880" s="50"/>
      <c r="B880" s="49"/>
      <c r="C880" s="49"/>
      <c r="D880" s="49"/>
      <c r="E880" s="49"/>
      <c r="F880" s="49"/>
      <c r="G880" s="49"/>
      <c r="H880" s="49"/>
      <c r="I880" s="49"/>
      <c r="J880" s="49"/>
      <c r="K880" s="49"/>
      <c r="L880" s="49"/>
      <c r="M880" s="49"/>
      <c r="N880" s="49"/>
      <c r="O880" s="49"/>
      <c r="P880" s="49"/>
      <c r="Q880" s="49"/>
      <c r="R880" s="49"/>
      <c r="S880" s="49"/>
      <c r="T880" s="49"/>
      <c r="U880" s="49"/>
      <c r="V880" s="49"/>
      <c r="W880" s="49"/>
      <c r="X880" s="49"/>
      <c r="Y880" s="49"/>
      <c r="Z880" s="49"/>
      <c r="AA880" s="49"/>
      <c r="AB880" s="49"/>
      <c r="AC880" s="49"/>
      <c r="AD880" s="49"/>
    </row>
    <row r="881" ht="15.75" customHeight="1">
      <c r="A881" s="50"/>
      <c r="B881" s="49"/>
      <c r="C881" s="49"/>
      <c r="D881" s="49"/>
      <c r="E881" s="49"/>
      <c r="F881" s="49"/>
      <c r="G881" s="49"/>
      <c r="H881" s="49"/>
      <c r="I881" s="49"/>
      <c r="J881" s="49"/>
      <c r="K881" s="49"/>
      <c r="L881" s="49"/>
      <c r="M881" s="49"/>
      <c r="N881" s="49"/>
      <c r="O881" s="49"/>
      <c r="P881" s="49"/>
      <c r="Q881" s="49"/>
      <c r="R881" s="49"/>
      <c r="S881" s="49"/>
      <c r="T881" s="49"/>
      <c r="U881" s="49"/>
      <c r="V881" s="49"/>
      <c r="W881" s="49"/>
      <c r="X881" s="49"/>
      <c r="Y881" s="49"/>
      <c r="Z881" s="49"/>
      <c r="AA881" s="49"/>
      <c r="AB881" s="49"/>
      <c r="AC881" s="49"/>
      <c r="AD881" s="49"/>
    </row>
    <row r="882" ht="15.75" customHeight="1">
      <c r="A882" s="50"/>
      <c r="B882" s="49"/>
      <c r="C882" s="49"/>
      <c r="D882" s="49"/>
      <c r="E882" s="49"/>
      <c r="F882" s="49"/>
      <c r="G882" s="49"/>
      <c r="H882" s="49"/>
      <c r="I882" s="49"/>
      <c r="J882" s="49"/>
      <c r="K882" s="49"/>
      <c r="L882" s="49"/>
      <c r="M882" s="49"/>
      <c r="N882" s="49"/>
      <c r="O882" s="49"/>
      <c r="P882" s="49"/>
      <c r="Q882" s="49"/>
      <c r="R882" s="49"/>
      <c r="S882" s="49"/>
      <c r="T882" s="49"/>
      <c r="U882" s="49"/>
      <c r="V882" s="49"/>
      <c r="W882" s="49"/>
      <c r="X882" s="49"/>
      <c r="Y882" s="49"/>
      <c r="Z882" s="49"/>
      <c r="AA882" s="49"/>
      <c r="AB882" s="49"/>
      <c r="AC882" s="49"/>
      <c r="AD882" s="49"/>
    </row>
    <row r="883" ht="15.75" customHeight="1">
      <c r="A883" s="50"/>
      <c r="B883" s="49"/>
      <c r="C883" s="49"/>
      <c r="D883" s="49"/>
      <c r="E883" s="49"/>
      <c r="F883" s="49"/>
      <c r="G883" s="49"/>
      <c r="H883" s="49"/>
      <c r="I883" s="49"/>
      <c r="J883" s="49"/>
      <c r="K883" s="49"/>
      <c r="L883" s="49"/>
      <c r="M883" s="49"/>
      <c r="N883" s="49"/>
      <c r="O883" s="49"/>
      <c r="P883" s="49"/>
      <c r="Q883" s="49"/>
      <c r="R883" s="49"/>
      <c r="S883" s="49"/>
      <c r="T883" s="49"/>
      <c r="U883" s="49"/>
      <c r="V883" s="49"/>
      <c r="W883" s="49"/>
      <c r="X883" s="49"/>
      <c r="Y883" s="49"/>
      <c r="Z883" s="49"/>
      <c r="AA883" s="49"/>
      <c r="AB883" s="49"/>
      <c r="AC883" s="49"/>
      <c r="AD883" s="49"/>
    </row>
    <row r="884" ht="15.75" customHeight="1">
      <c r="A884" s="50"/>
      <c r="B884" s="49"/>
      <c r="C884" s="49"/>
      <c r="D884" s="49"/>
      <c r="E884" s="49"/>
      <c r="F884" s="49"/>
      <c r="G884" s="49"/>
      <c r="H884" s="49"/>
      <c r="I884" s="49"/>
      <c r="J884" s="49"/>
      <c r="K884" s="49"/>
      <c r="L884" s="49"/>
      <c r="M884" s="49"/>
      <c r="N884" s="49"/>
      <c r="O884" s="49"/>
      <c r="P884" s="49"/>
      <c r="Q884" s="49"/>
      <c r="R884" s="49"/>
      <c r="S884" s="49"/>
      <c r="T884" s="49"/>
      <c r="U884" s="49"/>
      <c r="V884" s="49"/>
      <c r="W884" s="49"/>
      <c r="X884" s="49"/>
      <c r="Y884" s="49"/>
      <c r="Z884" s="49"/>
      <c r="AA884" s="49"/>
      <c r="AB884" s="49"/>
      <c r="AC884" s="49"/>
      <c r="AD884" s="49"/>
    </row>
    <row r="885" ht="15.75" customHeight="1">
      <c r="A885" s="50"/>
      <c r="B885" s="49"/>
      <c r="C885" s="49"/>
      <c r="D885" s="49"/>
      <c r="E885" s="49"/>
      <c r="F885" s="49"/>
      <c r="G885" s="49"/>
      <c r="H885" s="49"/>
      <c r="I885" s="49"/>
      <c r="J885" s="49"/>
      <c r="K885" s="49"/>
      <c r="L885" s="49"/>
      <c r="M885" s="49"/>
      <c r="N885" s="49"/>
      <c r="O885" s="49"/>
      <c r="P885" s="49"/>
      <c r="Q885" s="49"/>
      <c r="R885" s="49"/>
      <c r="S885" s="49"/>
      <c r="T885" s="49"/>
      <c r="U885" s="49"/>
      <c r="V885" s="49"/>
      <c r="W885" s="49"/>
      <c r="X885" s="49"/>
      <c r="Y885" s="49"/>
      <c r="Z885" s="49"/>
      <c r="AA885" s="49"/>
      <c r="AB885" s="49"/>
      <c r="AC885" s="49"/>
      <c r="AD885" s="49"/>
    </row>
    <row r="886" ht="15.75" customHeight="1">
      <c r="A886" s="50"/>
      <c r="B886" s="49"/>
      <c r="C886" s="49"/>
      <c r="D886" s="49"/>
      <c r="E886" s="49"/>
      <c r="F886" s="49"/>
      <c r="G886" s="49"/>
      <c r="H886" s="49"/>
      <c r="I886" s="49"/>
      <c r="J886" s="49"/>
      <c r="K886" s="49"/>
      <c r="L886" s="49"/>
      <c r="M886" s="49"/>
      <c r="N886" s="49"/>
      <c r="O886" s="49"/>
      <c r="P886" s="49"/>
      <c r="Q886" s="49"/>
      <c r="R886" s="49"/>
      <c r="S886" s="49"/>
      <c r="T886" s="49"/>
      <c r="U886" s="49"/>
      <c r="V886" s="49"/>
      <c r="W886" s="49"/>
      <c r="X886" s="49"/>
      <c r="Y886" s="49"/>
      <c r="Z886" s="49"/>
      <c r="AA886" s="49"/>
      <c r="AB886" s="49"/>
      <c r="AC886" s="49"/>
      <c r="AD886" s="49"/>
    </row>
    <row r="887" ht="15.75" customHeight="1">
      <c r="A887" s="50"/>
      <c r="B887" s="49"/>
      <c r="C887" s="49"/>
      <c r="D887" s="49"/>
      <c r="E887" s="49"/>
      <c r="F887" s="49"/>
      <c r="G887" s="49"/>
      <c r="H887" s="49"/>
      <c r="I887" s="49"/>
      <c r="J887" s="49"/>
      <c r="K887" s="49"/>
      <c r="L887" s="49"/>
      <c r="M887" s="49"/>
      <c r="N887" s="49"/>
      <c r="O887" s="49"/>
      <c r="P887" s="49"/>
      <c r="Q887" s="49"/>
      <c r="R887" s="49"/>
      <c r="S887" s="49"/>
      <c r="T887" s="49"/>
      <c r="U887" s="49"/>
      <c r="V887" s="49"/>
      <c r="W887" s="49"/>
      <c r="X887" s="49"/>
      <c r="Y887" s="49"/>
      <c r="Z887" s="49"/>
      <c r="AA887" s="49"/>
      <c r="AB887" s="49"/>
      <c r="AC887" s="49"/>
      <c r="AD887" s="49"/>
    </row>
    <row r="888" ht="15.75" customHeight="1">
      <c r="A888" s="50"/>
      <c r="B888" s="49"/>
      <c r="C888" s="49"/>
      <c r="D888" s="49"/>
      <c r="E888" s="49"/>
      <c r="F888" s="49"/>
      <c r="G888" s="49"/>
      <c r="H888" s="49"/>
      <c r="I888" s="49"/>
      <c r="J888" s="49"/>
      <c r="K888" s="49"/>
      <c r="L888" s="49"/>
      <c r="M888" s="49"/>
      <c r="N888" s="49"/>
      <c r="O888" s="49"/>
      <c r="P888" s="49"/>
      <c r="Q888" s="49"/>
      <c r="R888" s="49"/>
      <c r="S888" s="49"/>
      <c r="T888" s="49"/>
      <c r="U888" s="49"/>
      <c r="V888" s="49"/>
      <c r="W888" s="49"/>
      <c r="X888" s="49"/>
      <c r="Y888" s="49"/>
      <c r="Z888" s="49"/>
      <c r="AA888" s="49"/>
      <c r="AB888" s="49"/>
      <c r="AC888" s="49"/>
      <c r="AD888" s="49"/>
    </row>
    <row r="889" ht="15.75" customHeight="1">
      <c r="A889" s="50"/>
      <c r="B889" s="49"/>
      <c r="C889" s="49"/>
      <c r="D889" s="49"/>
      <c r="E889" s="49"/>
      <c r="F889" s="49"/>
      <c r="G889" s="49"/>
      <c r="H889" s="49"/>
      <c r="I889" s="49"/>
      <c r="J889" s="49"/>
      <c r="K889" s="49"/>
      <c r="L889" s="49"/>
      <c r="M889" s="49"/>
      <c r="N889" s="49"/>
      <c r="O889" s="49"/>
      <c r="P889" s="49"/>
      <c r="Q889" s="49"/>
      <c r="R889" s="49"/>
      <c r="S889" s="49"/>
      <c r="T889" s="49"/>
      <c r="U889" s="49"/>
      <c r="V889" s="49"/>
      <c r="W889" s="49"/>
      <c r="X889" s="49"/>
      <c r="Y889" s="49"/>
      <c r="Z889" s="49"/>
      <c r="AA889" s="49"/>
      <c r="AB889" s="49"/>
      <c r="AC889" s="49"/>
      <c r="AD889" s="49"/>
    </row>
    <row r="890" ht="15.75" customHeight="1">
      <c r="A890" s="50"/>
      <c r="B890" s="49"/>
      <c r="C890" s="49"/>
      <c r="D890" s="49"/>
      <c r="E890" s="49"/>
      <c r="F890" s="49"/>
      <c r="G890" s="49"/>
      <c r="H890" s="49"/>
      <c r="I890" s="49"/>
      <c r="J890" s="49"/>
      <c r="K890" s="49"/>
      <c r="L890" s="49"/>
      <c r="M890" s="49"/>
      <c r="N890" s="49"/>
      <c r="O890" s="49"/>
      <c r="P890" s="49"/>
      <c r="Q890" s="49"/>
      <c r="R890" s="49"/>
      <c r="S890" s="49"/>
      <c r="T890" s="49"/>
      <c r="U890" s="49"/>
      <c r="V890" s="49"/>
      <c r="W890" s="49"/>
      <c r="X890" s="49"/>
      <c r="Y890" s="49"/>
      <c r="Z890" s="49"/>
      <c r="AA890" s="49"/>
      <c r="AB890" s="49"/>
      <c r="AC890" s="49"/>
      <c r="AD890" s="49"/>
    </row>
    <row r="891" ht="15.75" customHeight="1">
      <c r="A891" s="50"/>
      <c r="B891" s="49"/>
      <c r="C891" s="49"/>
      <c r="D891" s="49"/>
      <c r="E891" s="49"/>
      <c r="F891" s="49"/>
      <c r="G891" s="49"/>
      <c r="H891" s="49"/>
      <c r="I891" s="49"/>
      <c r="J891" s="49"/>
      <c r="K891" s="49"/>
      <c r="L891" s="49"/>
      <c r="M891" s="49"/>
      <c r="N891" s="49"/>
      <c r="O891" s="49"/>
      <c r="P891" s="49"/>
      <c r="Q891" s="49"/>
      <c r="R891" s="49"/>
      <c r="S891" s="49"/>
      <c r="T891" s="49"/>
      <c r="U891" s="49"/>
      <c r="V891" s="49"/>
      <c r="W891" s="49"/>
      <c r="X891" s="49"/>
      <c r="Y891" s="49"/>
      <c r="Z891" s="49"/>
      <c r="AA891" s="49"/>
      <c r="AB891" s="49"/>
      <c r="AC891" s="49"/>
      <c r="AD891" s="49"/>
    </row>
    <row r="892" ht="15.75" customHeight="1">
      <c r="A892" s="50"/>
      <c r="B892" s="49"/>
      <c r="C892" s="49"/>
      <c r="D892" s="49"/>
      <c r="E892" s="49"/>
      <c r="F892" s="49"/>
      <c r="G892" s="49"/>
      <c r="H892" s="49"/>
      <c r="I892" s="49"/>
      <c r="J892" s="49"/>
      <c r="K892" s="49"/>
      <c r="L892" s="49"/>
      <c r="M892" s="49"/>
      <c r="N892" s="49"/>
      <c r="O892" s="49"/>
      <c r="P892" s="49"/>
      <c r="Q892" s="49"/>
      <c r="R892" s="49"/>
      <c r="S892" s="49"/>
      <c r="T892" s="49"/>
      <c r="U892" s="49"/>
      <c r="V892" s="49"/>
      <c r="W892" s="49"/>
      <c r="X892" s="49"/>
      <c r="Y892" s="49"/>
      <c r="Z892" s="49"/>
      <c r="AA892" s="49"/>
      <c r="AB892" s="49"/>
      <c r="AC892" s="49"/>
      <c r="AD892" s="49"/>
    </row>
    <row r="893" ht="15.75" customHeight="1">
      <c r="A893" s="50"/>
      <c r="B893" s="49"/>
      <c r="C893" s="49"/>
      <c r="D893" s="49"/>
      <c r="E893" s="49"/>
      <c r="F893" s="49"/>
      <c r="G893" s="49"/>
      <c r="H893" s="49"/>
      <c r="I893" s="49"/>
      <c r="J893" s="49"/>
      <c r="K893" s="49"/>
      <c r="L893" s="49"/>
      <c r="M893" s="49"/>
      <c r="N893" s="49"/>
      <c r="O893" s="49"/>
      <c r="P893" s="49"/>
      <c r="Q893" s="49"/>
      <c r="R893" s="49"/>
      <c r="S893" s="49"/>
      <c r="T893" s="49"/>
      <c r="U893" s="49"/>
      <c r="V893" s="49"/>
      <c r="W893" s="49"/>
      <c r="X893" s="49"/>
      <c r="Y893" s="49"/>
      <c r="Z893" s="49"/>
      <c r="AA893" s="49"/>
      <c r="AB893" s="49"/>
      <c r="AC893" s="49"/>
      <c r="AD893" s="49"/>
    </row>
    <row r="894" ht="15.75" customHeight="1">
      <c r="A894" s="50"/>
      <c r="B894" s="49"/>
      <c r="C894" s="49"/>
      <c r="D894" s="49"/>
      <c r="E894" s="49"/>
      <c r="F894" s="49"/>
      <c r="G894" s="49"/>
      <c r="H894" s="49"/>
      <c r="I894" s="49"/>
      <c r="J894" s="49"/>
      <c r="K894" s="49"/>
      <c r="L894" s="49"/>
      <c r="M894" s="49"/>
      <c r="N894" s="49"/>
      <c r="O894" s="49"/>
      <c r="P894" s="49"/>
      <c r="Q894" s="49"/>
      <c r="R894" s="49"/>
      <c r="S894" s="49"/>
      <c r="T894" s="49"/>
      <c r="U894" s="49"/>
      <c r="V894" s="49"/>
      <c r="W894" s="49"/>
      <c r="X894" s="49"/>
      <c r="Y894" s="49"/>
      <c r="Z894" s="49"/>
      <c r="AA894" s="49"/>
      <c r="AB894" s="49"/>
      <c r="AC894" s="49"/>
      <c r="AD894" s="49"/>
    </row>
    <row r="895" ht="15.75" customHeight="1">
      <c r="A895" s="50"/>
      <c r="B895" s="49"/>
      <c r="C895" s="49"/>
      <c r="D895" s="49"/>
      <c r="E895" s="49"/>
      <c r="F895" s="49"/>
      <c r="G895" s="49"/>
      <c r="H895" s="49"/>
      <c r="I895" s="49"/>
      <c r="J895" s="49"/>
      <c r="K895" s="49"/>
      <c r="L895" s="49"/>
      <c r="M895" s="49"/>
      <c r="N895" s="49"/>
      <c r="O895" s="49"/>
      <c r="P895" s="49"/>
      <c r="Q895" s="49"/>
      <c r="R895" s="49"/>
      <c r="S895" s="49"/>
      <c r="T895" s="49"/>
      <c r="U895" s="49"/>
      <c r="V895" s="49"/>
      <c r="W895" s="49"/>
      <c r="X895" s="49"/>
      <c r="Y895" s="49"/>
      <c r="Z895" s="49"/>
      <c r="AA895" s="49"/>
      <c r="AB895" s="49"/>
      <c r="AC895" s="49"/>
      <c r="AD895" s="49"/>
    </row>
    <row r="896" ht="15.75" customHeight="1">
      <c r="A896" s="50"/>
      <c r="B896" s="49"/>
      <c r="C896" s="49"/>
      <c r="D896" s="49"/>
      <c r="E896" s="49"/>
      <c r="F896" s="49"/>
      <c r="G896" s="49"/>
      <c r="H896" s="49"/>
      <c r="I896" s="49"/>
      <c r="J896" s="49"/>
      <c r="K896" s="49"/>
      <c r="L896" s="49"/>
      <c r="M896" s="49"/>
      <c r="N896" s="49"/>
      <c r="O896" s="49"/>
      <c r="P896" s="49"/>
      <c r="Q896" s="49"/>
      <c r="R896" s="49"/>
      <c r="S896" s="49"/>
      <c r="T896" s="49"/>
      <c r="U896" s="49"/>
      <c r="V896" s="49"/>
      <c r="W896" s="49"/>
      <c r="X896" s="49"/>
      <c r="Y896" s="49"/>
      <c r="Z896" s="49"/>
      <c r="AA896" s="49"/>
      <c r="AB896" s="49"/>
      <c r="AC896" s="49"/>
      <c r="AD896" s="49"/>
    </row>
    <row r="897" ht="15.75" customHeight="1">
      <c r="A897" s="50"/>
      <c r="B897" s="49"/>
      <c r="C897" s="49"/>
      <c r="D897" s="49"/>
      <c r="E897" s="49"/>
      <c r="F897" s="49"/>
      <c r="G897" s="49"/>
      <c r="H897" s="49"/>
      <c r="I897" s="49"/>
      <c r="J897" s="49"/>
      <c r="K897" s="49"/>
      <c r="L897" s="49"/>
      <c r="M897" s="49"/>
      <c r="N897" s="49"/>
      <c r="O897" s="49"/>
      <c r="P897" s="49"/>
      <c r="Q897" s="49"/>
      <c r="R897" s="49"/>
      <c r="S897" s="49"/>
      <c r="T897" s="49"/>
      <c r="U897" s="49"/>
      <c r="V897" s="49"/>
      <c r="W897" s="49"/>
      <c r="X897" s="49"/>
      <c r="Y897" s="49"/>
      <c r="Z897" s="49"/>
      <c r="AA897" s="49"/>
      <c r="AB897" s="49"/>
      <c r="AC897" s="49"/>
      <c r="AD897" s="49"/>
    </row>
    <row r="898" ht="15.75" customHeight="1">
      <c r="A898" s="50"/>
      <c r="B898" s="49"/>
      <c r="C898" s="49"/>
      <c r="D898" s="49"/>
      <c r="E898" s="49"/>
      <c r="F898" s="49"/>
      <c r="G898" s="49"/>
      <c r="H898" s="49"/>
      <c r="I898" s="49"/>
      <c r="J898" s="49"/>
      <c r="K898" s="49"/>
      <c r="L898" s="49"/>
      <c r="M898" s="49"/>
      <c r="N898" s="49"/>
      <c r="O898" s="49"/>
      <c r="P898" s="49"/>
      <c r="Q898" s="49"/>
      <c r="R898" s="49"/>
      <c r="S898" s="49"/>
      <c r="T898" s="49"/>
      <c r="U898" s="49"/>
      <c r="V898" s="49"/>
      <c r="W898" s="49"/>
      <c r="X898" s="49"/>
      <c r="Y898" s="49"/>
      <c r="Z898" s="49"/>
      <c r="AA898" s="49"/>
      <c r="AB898" s="49"/>
      <c r="AC898" s="49"/>
      <c r="AD898" s="49"/>
    </row>
    <row r="899" ht="15.75" customHeight="1">
      <c r="A899" s="50"/>
      <c r="B899" s="49"/>
      <c r="C899" s="49"/>
      <c r="D899" s="49"/>
      <c r="E899" s="49"/>
      <c r="F899" s="49"/>
      <c r="G899" s="49"/>
      <c r="H899" s="49"/>
      <c r="I899" s="49"/>
      <c r="J899" s="49"/>
      <c r="K899" s="49"/>
      <c r="L899" s="49"/>
      <c r="M899" s="49"/>
      <c r="N899" s="49"/>
      <c r="O899" s="49"/>
      <c r="P899" s="49"/>
      <c r="Q899" s="49"/>
      <c r="R899" s="49"/>
      <c r="S899" s="49"/>
      <c r="T899" s="49"/>
      <c r="U899" s="49"/>
      <c r="V899" s="49"/>
      <c r="W899" s="49"/>
      <c r="X899" s="49"/>
      <c r="Y899" s="49"/>
      <c r="Z899" s="49"/>
      <c r="AA899" s="49"/>
      <c r="AB899" s="49"/>
      <c r="AC899" s="49"/>
      <c r="AD899" s="49"/>
    </row>
    <row r="900" ht="15.75" customHeight="1">
      <c r="A900" s="50"/>
      <c r="B900" s="49"/>
      <c r="C900" s="49"/>
      <c r="D900" s="49"/>
      <c r="E900" s="49"/>
      <c r="F900" s="49"/>
      <c r="G900" s="49"/>
      <c r="H900" s="49"/>
      <c r="I900" s="49"/>
      <c r="J900" s="49"/>
      <c r="K900" s="49"/>
      <c r="L900" s="49"/>
      <c r="M900" s="49"/>
      <c r="N900" s="49"/>
      <c r="O900" s="49"/>
      <c r="P900" s="49"/>
      <c r="Q900" s="49"/>
      <c r="R900" s="49"/>
      <c r="S900" s="49"/>
      <c r="T900" s="49"/>
      <c r="U900" s="49"/>
      <c r="V900" s="49"/>
      <c r="W900" s="49"/>
      <c r="X900" s="49"/>
      <c r="Y900" s="49"/>
      <c r="Z900" s="49"/>
      <c r="AA900" s="49"/>
      <c r="AB900" s="49"/>
      <c r="AC900" s="49"/>
      <c r="AD900" s="49"/>
    </row>
    <row r="901" ht="15.75" customHeight="1">
      <c r="A901" s="50"/>
      <c r="B901" s="49"/>
      <c r="C901" s="49"/>
      <c r="D901" s="49"/>
      <c r="E901" s="49"/>
      <c r="F901" s="49"/>
      <c r="G901" s="49"/>
      <c r="H901" s="49"/>
      <c r="I901" s="49"/>
      <c r="J901" s="49"/>
      <c r="K901" s="49"/>
      <c r="L901" s="49"/>
      <c r="M901" s="49"/>
      <c r="N901" s="49"/>
      <c r="O901" s="49"/>
      <c r="P901" s="49"/>
      <c r="Q901" s="49"/>
      <c r="R901" s="49"/>
      <c r="S901" s="49"/>
      <c r="T901" s="49"/>
      <c r="U901" s="49"/>
      <c r="V901" s="49"/>
      <c r="W901" s="49"/>
      <c r="X901" s="49"/>
      <c r="Y901" s="49"/>
      <c r="Z901" s="49"/>
      <c r="AA901" s="49"/>
      <c r="AB901" s="49"/>
      <c r="AC901" s="49"/>
      <c r="AD901" s="49"/>
    </row>
    <row r="902" ht="15.75" customHeight="1">
      <c r="A902" s="50"/>
      <c r="B902" s="49"/>
      <c r="C902" s="49"/>
      <c r="D902" s="49"/>
      <c r="E902" s="49"/>
      <c r="F902" s="49"/>
      <c r="G902" s="49"/>
      <c r="H902" s="49"/>
      <c r="I902" s="49"/>
      <c r="J902" s="49"/>
      <c r="K902" s="49"/>
      <c r="L902" s="49"/>
      <c r="M902" s="49"/>
      <c r="N902" s="49"/>
      <c r="O902" s="49"/>
      <c r="P902" s="49"/>
      <c r="Q902" s="49"/>
      <c r="R902" s="49"/>
      <c r="S902" s="49"/>
      <c r="T902" s="49"/>
      <c r="U902" s="49"/>
      <c r="V902" s="49"/>
      <c r="W902" s="49"/>
      <c r="X902" s="49"/>
      <c r="Y902" s="49"/>
      <c r="Z902" s="49"/>
      <c r="AA902" s="49"/>
      <c r="AB902" s="49"/>
      <c r="AC902" s="49"/>
      <c r="AD902" s="49"/>
    </row>
    <row r="903" ht="15.75" customHeight="1">
      <c r="A903" s="50"/>
      <c r="B903" s="49"/>
      <c r="C903" s="49"/>
      <c r="D903" s="49"/>
      <c r="E903" s="49"/>
      <c r="F903" s="49"/>
      <c r="G903" s="49"/>
      <c r="H903" s="49"/>
      <c r="I903" s="49"/>
      <c r="J903" s="49"/>
      <c r="K903" s="49"/>
      <c r="L903" s="49"/>
      <c r="M903" s="49"/>
      <c r="N903" s="49"/>
      <c r="O903" s="49"/>
      <c r="P903" s="49"/>
      <c r="Q903" s="49"/>
      <c r="R903" s="49"/>
      <c r="S903" s="49"/>
      <c r="T903" s="49"/>
      <c r="U903" s="49"/>
      <c r="V903" s="49"/>
      <c r="W903" s="49"/>
      <c r="X903" s="49"/>
      <c r="Y903" s="49"/>
      <c r="Z903" s="49"/>
      <c r="AA903" s="49"/>
      <c r="AB903" s="49"/>
      <c r="AC903" s="49"/>
      <c r="AD903" s="49"/>
    </row>
    <row r="904" ht="15.75" customHeight="1">
      <c r="A904" s="50"/>
      <c r="B904" s="49"/>
      <c r="C904" s="49"/>
      <c r="D904" s="49"/>
      <c r="E904" s="49"/>
      <c r="F904" s="49"/>
      <c r="G904" s="49"/>
      <c r="H904" s="49"/>
      <c r="I904" s="49"/>
      <c r="J904" s="49"/>
      <c r="K904" s="49"/>
      <c r="L904" s="49"/>
      <c r="M904" s="49"/>
      <c r="N904" s="49"/>
      <c r="O904" s="49"/>
      <c r="P904" s="49"/>
      <c r="Q904" s="49"/>
      <c r="R904" s="49"/>
      <c r="S904" s="49"/>
      <c r="T904" s="49"/>
      <c r="U904" s="49"/>
      <c r="V904" s="49"/>
      <c r="W904" s="49"/>
      <c r="X904" s="49"/>
      <c r="Y904" s="49"/>
      <c r="Z904" s="49"/>
      <c r="AA904" s="49"/>
      <c r="AB904" s="49"/>
      <c r="AC904" s="49"/>
      <c r="AD904" s="49"/>
    </row>
    <row r="905" ht="15.75" customHeight="1">
      <c r="A905" s="50"/>
      <c r="B905" s="49"/>
      <c r="C905" s="49"/>
      <c r="D905" s="49"/>
      <c r="E905" s="49"/>
      <c r="F905" s="49"/>
      <c r="G905" s="49"/>
      <c r="H905" s="49"/>
      <c r="I905" s="49"/>
      <c r="J905" s="49"/>
      <c r="K905" s="49"/>
      <c r="L905" s="49"/>
      <c r="M905" s="49"/>
      <c r="N905" s="49"/>
      <c r="O905" s="49"/>
      <c r="P905" s="49"/>
      <c r="Q905" s="49"/>
      <c r="R905" s="49"/>
      <c r="S905" s="49"/>
      <c r="T905" s="49"/>
      <c r="U905" s="49"/>
      <c r="V905" s="49"/>
      <c r="W905" s="49"/>
      <c r="X905" s="49"/>
      <c r="Y905" s="49"/>
      <c r="Z905" s="49"/>
      <c r="AA905" s="49"/>
      <c r="AB905" s="49"/>
      <c r="AC905" s="49"/>
      <c r="AD905" s="49"/>
    </row>
    <row r="906" ht="15.75" customHeight="1">
      <c r="A906" s="50"/>
      <c r="B906" s="49"/>
      <c r="C906" s="49"/>
      <c r="D906" s="49"/>
      <c r="E906" s="49"/>
      <c r="F906" s="49"/>
      <c r="G906" s="49"/>
      <c r="H906" s="49"/>
      <c r="I906" s="49"/>
      <c r="J906" s="49"/>
      <c r="K906" s="49"/>
      <c r="L906" s="49"/>
      <c r="M906" s="49"/>
      <c r="N906" s="49"/>
      <c r="O906" s="49"/>
      <c r="P906" s="49"/>
      <c r="Q906" s="49"/>
      <c r="R906" s="49"/>
      <c r="S906" s="49"/>
      <c r="T906" s="49"/>
      <c r="U906" s="49"/>
      <c r="V906" s="49"/>
      <c r="W906" s="49"/>
      <c r="X906" s="49"/>
      <c r="Y906" s="49"/>
      <c r="Z906" s="49"/>
      <c r="AA906" s="49"/>
      <c r="AB906" s="49"/>
      <c r="AC906" s="49"/>
      <c r="AD906" s="49"/>
    </row>
    <row r="907" ht="15.75" customHeight="1">
      <c r="A907" s="50"/>
      <c r="B907" s="49"/>
      <c r="C907" s="49"/>
      <c r="D907" s="49"/>
      <c r="E907" s="49"/>
      <c r="F907" s="49"/>
      <c r="G907" s="49"/>
      <c r="H907" s="49"/>
      <c r="I907" s="49"/>
      <c r="J907" s="49"/>
      <c r="K907" s="49"/>
      <c r="L907" s="49"/>
      <c r="M907" s="49"/>
      <c r="N907" s="49"/>
      <c r="O907" s="49"/>
      <c r="P907" s="49"/>
      <c r="Q907" s="49"/>
      <c r="R907" s="49"/>
      <c r="S907" s="49"/>
      <c r="T907" s="49"/>
      <c r="U907" s="49"/>
      <c r="V907" s="49"/>
      <c r="W907" s="49"/>
      <c r="X907" s="49"/>
      <c r="Y907" s="49"/>
      <c r="Z907" s="49"/>
      <c r="AA907" s="49"/>
      <c r="AB907" s="49"/>
      <c r="AC907" s="49"/>
      <c r="AD907" s="49"/>
    </row>
    <row r="908" ht="15.75" customHeight="1">
      <c r="A908" s="50"/>
      <c r="B908" s="49"/>
      <c r="C908" s="49"/>
      <c r="D908" s="49"/>
      <c r="E908" s="49"/>
      <c r="F908" s="49"/>
      <c r="G908" s="49"/>
      <c r="H908" s="49"/>
      <c r="I908" s="49"/>
      <c r="J908" s="49"/>
      <c r="K908" s="49"/>
      <c r="L908" s="49"/>
      <c r="M908" s="49"/>
      <c r="N908" s="49"/>
      <c r="O908" s="49"/>
      <c r="P908" s="49"/>
      <c r="Q908" s="49"/>
      <c r="R908" s="49"/>
      <c r="S908" s="49"/>
      <c r="T908" s="49"/>
      <c r="U908" s="49"/>
      <c r="V908" s="49"/>
      <c r="W908" s="49"/>
      <c r="X908" s="49"/>
      <c r="Y908" s="49"/>
      <c r="Z908" s="49"/>
      <c r="AA908" s="49"/>
      <c r="AB908" s="49"/>
      <c r="AC908" s="49"/>
      <c r="AD908" s="49"/>
    </row>
    <row r="909" ht="15.75" customHeight="1">
      <c r="A909" s="50"/>
      <c r="B909" s="49"/>
      <c r="C909" s="49"/>
      <c r="D909" s="49"/>
      <c r="E909" s="49"/>
      <c r="F909" s="49"/>
      <c r="G909" s="49"/>
      <c r="H909" s="49"/>
      <c r="I909" s="49"/>
      <c r="J909" s="49"/>
      <c r="K909" s="49"/>
      <c r="L909" s="49"/>
      <c r="M909" s="49"/>
      <c r="N909" s="49"/>
      <c r="O909" s="49"/>
      <c r="P909" s="49"/>
      <c r="Q909" s="49"/>
      <c r="R909" s="49"/>
      <c r="S909" s="49"/>
      <c r="T909" s="49"/>
      <c r="U909" s="49"/>
      <c r="V909" s="49"/>
      <c r="W909" s="49"/>
      <c r="X909" s="49"/>
      <c r="Y909" s="49"/>
      <c r="Z909" s="49"/>
      <c r="AA909" s="49"/>
      <c r="AB909" s="49"/>
      <c r="AC909" s="49"/>
      <c r="AD909" s="49"/>
    </row>
    <row r="910" ht="15.75" customHeight="1">
      <c r="A910" s="50"/>
      <c r="B910" s="49"/>
      <c r="C910" s="49"/>
      <c r="D910" s="49"/>
      <c r="E910" s="49"/>
      <c r="F910" s="49"/>
      <c r="G910" s="49"/>
      <c r="H910" s="49"/>
      <c r="I910" s="49"/>
      <c r="J910" s="49"/>
      <c r="K910" s="49"/>
      <c r="L910" s="49"/>
      <c r="M910" s="49"/>
      <c r="N910" s="49"/>
      <c r="O910" s="49"/>
      <c r="P910" s="49"/>
      <c r="Q910" s="49"/>
      <c r="R910" s="49"/>
      <c r="S910" s="49"/>
      <c r="T910" s="49"/>
      <c r="U910" s="49"/>
      <c r="V910" s="49"/>
      <c r="W910" s="49"/>
      <c r="X910" s="49"/>
      <c r="Y910" s="49"/>
      <c r="Z910" s="49"/>
      <c r="AA910" s="49"/>
      <c r="AB910" s="49"/>
      <c r="AC910" s="49"/>
      <c r="AD910" s="49"/>
    </row>
    <row r="911" ht="15.75" customHeight="1">
      <c r="A911" s="50"/>
      <c r="B911" s="49"/>
      <c r="C911" s="49"/>
      <c r="D911" s="49"/>
      <c r="E911" s="49"/>
      <c r="F911" s="49"/>
      <c r="G911" s="49"/>
      <c r="H911" s="49"/>
      <c r="I911" s="49"/>
      <c r="J911" s="49"/>
      <c r="K911" s="49"/>
      <c r="L911" s="49"/>
      <c r="M911" s="49"/>
      <c r="N911" s="49"/>
      <c r="O911" s="49"/>
      <c r="P911" s="49"/>
      <c r="Q911" s="49"/>
      <c r="R911" s="49"/>
      <c r="S911" s="49"/>
      <c r="T911" s="49"/>
      <c r="U911" s="49"/>
      <c r="V911" s="49"/>
      <c r="W911" s="49"/>
      <c r="X911" s="49"/>
      <c r="Y911" s="49"/>
      <c r="Z911" s="49"/>
      <c r="AA911" s="49"/>
      <c r="AB911" s="49"/>
      <c r="AC911" s="49"/>
      <c r="AD911" s="49"/>
    </row>
    <row r="912" ht="15.75" customHeight="1">
      <c r="A912" s="50"/>
      <c r="B912" s="49"/>
      <c r="C912" s="49"/>
      <c r="D912" s="49"/>
      <c r="E912" s="49"/>
      <c r="F912" s="49"/>
      <c r="G912" s="49"/>
      <c r="H912" s="49"/>
      <c r="I912" s="49"/>
      <c r="J912" s="49"/>
      <c r="K912" s="49"/>
      <c r="L912" s="49"/>
      <c r="M912" s="49"/>
      <c r="N912" s="49"/>
      <c r="O912" s="49"/>
      <c r="P912" s="49"/>
      <c r="Q912" s="49"/>
      <c r="R912" s="49"/>
      <c r="S912" s="49"/>
      <c r="T912" s="49"/>
      <c r="U912" s="49"/>
      <c r="V912" s="49"/>
      <c r="W912" s="49"/>
      <c r="X912" s="49"/>
      <c r="Y912" s="49"/>
      <c r="Z912" s="49"/>
      <c r="AA912" s="49"/>
      <c r="AB912" s="49"/>
      <c r="AC912" s="49"/>
      <c r="AD912" s="49"/>
    </row>
    <row r="913" ht="15.75" customHeight="1">
      <c r="A913" s="50"/>
      <c r="B913" s="49"/>
      <c r="C913" s="49"/>
      <c r="D913" s="49"/>
      <c r="E913" s="49"/>
      <c r="F913" s="49"/>
      <c r="G913" s="49"/>
      <c r="H913" s="49"/>
      <c r="I913" s="49"/>
      <c r="J913" s="49"/>
      <c r="K913" s="49"/>
      <c r="L913" s="49"/>
      <c r="M913" s="49"/>
      <c r="N913" s="49"/>
      <c r="O913" s="49"/>
      <c r="P913" s="49"/>
      <c r="Q913" s="49"/>
      <c r="R913" s="49"/>
      <c r="S913" s="49"/>
      <c r="T913" s="49"/>
      <c r="U913" s="49"/>
      <c r="V913" s="49"/>
      <c r="W913" s="49"/>
      <c r="X913" s="49"/>
      <c r="Y913" s="49"/>
      <c r="Z913" s="49"/>
      <c r="AA913" s="49"/>
      <c r="AB913" s="49"/>
      <c r="AC913" s="49"/>
      <c r="AD913" s="49"/>
    </row>
    <row r="914" ht="15.75" customHeight="1">
      <c r="A914" s="50"/>
      <c r="B914" s="49"/>
      <c r="C914" s="49"/>
      <c r="D914" s="49"/>
      <c r="E914" s="49"/>
      <c r="F914" s="49"/>
      <c r="G914" s="49"/>
      <c r="H914" s="49"/>
      <c r="I914" s="49"/>
      <c r="J914" s="49"/>
      <c r="K914" s="49"/>
      <c r="L914" s="49"/>
      <c r="M914" s="49"/>
      <c r="N914" s="49"/>
      <c r="O914" s="49"/>
      <c r="P914" s="49"/>
      <c r="Q914" s="49"/>
      <c r="R914" s="49"/>
      <c r="S914" s="49"/>
      <c r="T914" s="49"/>
      <c r="U914" s="49"/>
      <c r="V914" s="49"/>
      <c r="W914" s="49"/>
      <c r="X914" s="49"/>
      <c r="Y914" s="49"/>
      <c r="Z914" s="49"/>
      <c r="AA914" s="49"/>
      <c r="AB914" s="49"/>
      <c r="AC914" s="49"/>
      <c r="AD914" s="49"/>
    </row>
    <row r="915" ht="15.75" customHeight="1">
      <c r="A915" s="50"/>
      <c r="B915" s="49"/>
      <c r="C915" s="49"/>
      <c r="D915" s="49"/>
      <c r="E915" s="49"/>
      <c r="F915" s="49"/>
      <c r="G915" s="49"/>
      <c r="H915" s="49"/>
      <c r="I915" s="49"/>
      <c r="J915" s="49"/>
      <c r="K915" s="49"/>
      <c r="L915" s="49"/>
      <c r="M915" s="49"/>
      <c r="N915" s="49"/>
      <c r="O915" s="49"/>
      <c r="P915" s="49"/>
      <c r="Q915" s="49"/>
      <c r="R915" s="49"/>
      <c r="S915" s="49"/>
      <c r="T915" s="49"/>
      <c r="U915" s="49"/>
      <c r="V915" s="49"/>
      <c r="W915" s="49"/>
      <c r="X915" s="49"/>
      <c r="Y915" s="49"/>
      <c r="Z915" s="49"/>
      <c r="AA915" s="49"/>
      <c r="AB915" s="49"/>
      <c r="AC915" s="49"/>
      <c r="AD915" s="49"/>
    </row>
    <row r="916" ht="15.75" customHeight="1">
      <c r="A916" s="50"/>
      <c r="B916" s="49"/>
      <c r="C916" s="49"/>
      <c r="D916" s="49"/>
      <c r="E916" s="49"/>
      <c r="F916" s="49"/>
      <c r="G916" s="49"/>
      <c r="H916" s="49"/>
      <c r="I916" s="49"/>
      <c r="J916" s="49"/>
      <c r="K916" s="49"/>
      <c r="L916" s="49"/>
      <c r="M916" s="49"/>
      <c r="N916" s="49"/>
      <c r="O916" s="49"/>
      <c r="P916" s="49"/>
      <c r="Q916" s="49"/>
      <c r="R916" s="49"/>
      <c r="S916" s="49"/>
      <c r="T916" s="49"/>
      <c r="U916" s="49"/>
      <c r="V916" s="49"/>
      <c r="W916" s="49"/>
      <c r="X916" s="49"/>
      <c r="Y916" s="49"/>
      <c r="Z916" s="49"/>
      <c r="AA916" s="49"/>
      <c r="AB916" s="49"/>
      <c r="AC916" s="49"/>
      <c r="AD916" s="49"/>
    </row>
    <row r="917" ht="15.75" customHeight="1">
      <c r="A917" s="50"/>
      <c r="B917" s="49"/>
      <c r="C917" s="49"/>
      <c r="D917" s="49"/>
      <c r="E917" s="49"/>
      <c r="F917" s="49"/>
      <c r="G917" s="49"/>
      <c r="H917" s="49"/>
      <c r="I917" s="49"/>
      <c r="J917" s="49"/>
      <c r="K917" s="49"/>
      <c r="L917" s="49"/>
      <c r="M917" s="49"/>
      <c r="N917" s="49"/>
      <c r="O917" s="49"/>
      <c r="P917" s="49"/>
      <c r="Q917" s="49"/>
      <c r="R917" s="49"/>
      <c r="S917" s="49"/>
      <c r="T917" s="49"/>
      <c r="U917" s="49"/>
      <c r="V917" s="49"/>
      <c r="W917" s="49"/>
      <c r="X917" s="49"/>
      <c r="Y917" s="49"/>
      <c r="Z917" s="49"/>
      <c r="AA917" s="49"/>
      <c r="AB917" s="49"/>
      <c r="AC917" s="49"/>
      <c r="AD917" s="49"/>
    </row>
    <row r="918" ht="15.75" customHeight="1">
      <c r="A918" s="50"/>
      <c r="B918" s="49"/>
      <c r="C918" s="49"/>
      <c r="D918" s="49"/>
      <c r="E918" s="49"/>
      <c r="F918" s="49"/>
      <c r="G918" s="49"/>
      <c r="H918" s="49"/>
      <c r="I918" s="49"/>
      <c r="J918" s="49"/>
      <c r="K918" s="49"/>
      <c r="L918" s="49"/>
      <c r="M918" s="49"/>
      <c r="N918" s="49"/>
      <c r="O918" s="49"/>
      <c r="P918" s="49"/>
      <c r="Q918" s="49"/>
      <c r="R918" s="49"/>
      <c r="S918" s="49"/>
      <c r="T918" s="49"/>
      <c r="U918" s="49"/>
      <c r="V918" s="49"/>
      <c r="W918" s="49"/>
      <c r="X918" s="49"/>
      <c r="Y918" s="49"/>
      <c r="Z918" s="49"/>
      <c r="AA918" s="49"/>
      <c r="AB918" s="49"/>
      <c r="AC918" s="49"/>
      <c r="AD918" s="49"/>
    </row>
    <row r="919" ht="15.75" customHeight="1">
      <c r="A919" s="50"/>
      <c r="B919" s="49"/>
      <c r="C919" s="49"/>
      <c r="D919" s="49"/>
      <c r="E919" s="49"/>
      <c r="F919" s="49"/>
      <c r="G919" s="49"/>
      <c r="H919" s="49"/>
      <c r="I919" s="49"/>
      <c r="J919" s="49"/>
      <c r="K919" s="49"/>
      <c r="L919" s="49"/>
      <c r="M919" s="49"/>
      <c r="N919" s="49"/>
      <c r="O919" s="49"/>
      <c r="P919" s="49"/>
      <c r="Q919" s="49"/>
      <c r="R919" s="49"/>
      <c r="S919" s="49"/>
      <c r="T919" s="49"/>
      <c r="U919" s="49"/>
      <c r="V919" s="49"/>
      <c r="W919" s="49"/>
      <c r="X919" s="49"/>
      <c r="Y919" s="49"/>
      <c r="Z919" s="49"/>
      <c r="AA919" s="49"/>
      <c r="AB919" s="49"/>
      <c r="AC919" s="49"/>
      <c r="AD919" s="49"/>
    </row>
    <row r="920" ht="15.75" customHeight="1">
      <c r="A920" s="50"/>
      <c r="B920" s="49"/>
      <c r="C920" s="49"/>
      <c r="D920" s="49"/>
      <c r="E920" s="49"/>
      <c r="F920" s="49"/>
      <c r="G920" s="49"/>
      <c r="H920" s="49"/>
      <c r="I920" s="49"/>
      <c r="J920" s="49"/>
      <c r="K920" s="49"/>
      <c r="L920" s="49"/>
      <c r="M920" s="49"/>
      <c r="N920" s="49"/>
      <c r="O920" s="49"/>
      <c r="P920" s="49"/>
      <c r="Q920" s="49"/>
      <c r="R920" s="49"/>
      <c r="S920" s="49"/>
      <c r="T920" s="49"/>
      <c r="U920" s="49"/>
      <c r="V920" s="49"/>
      <c r="W920" s="49"/>
      <c r="X920" s="49"/>
      <c r="Y920" s="49"/>
      <c r="Z920" s="49"/>
      <c r="AA920" s="49"/>
      <c r="AB920" s="49"/>
      <c r="AC920" s="49"/>
      <c r="AD920" s="49"/>
    </row>
    <row r="921" ht="15.75" customHeight="1">
      <c r="A921" s="50"/>
      <c r="B921" s="49"/>
      <c r="C921" s="49"/>
      <c r="D921" s="49"/>
      <c r="E921" s="49"/>
      <c r="F921" s="49"/>
      <c r="G921" s="49"/>
      <c r="H921" s="49"/>
      <c r="I921" s="49"/>
      <c r="J921" s="49"/>
      <c r="K921" s="49"/>
      <c r="L921" s="49"/>
      <c r="M921" s="49"/>
      <c r="N921" s="49"/>
      <c r="O921" s="49"/>
      <c r="P921" s="49"/>
      <c r="Q921" s="49"/>
      <c r="R921" s="49"/>
      <c r="S921" s="49"/>
      <c r="T921" s="49"/>
      <c r="U921" s="49"/>
      <c r="V921" s="49"/>
      <c r="W921" s="49"/>
      <c r="X921" s="49"/>
      <c r="Y921" s="49"/>
      <c r="Z921" s="49"/>
      <c r="AA921" s="49"/>
      <c r="AB921" s="49"/>
      <c r="AC921" s="49"/>
      <c r="AD921" s="49"/>
    </row>
    <row r="922" ht="15.75" customHeight="1">
      <c r="A922" s="50"/>
      <c r="B922" s="49"/>
      <c r="C922" s="49"/>
      <c r="D922" s="49"/>
      <c r="E922" s="49"/>
      <c r="F922" s="49"/>
      <c r="G922" s="49"/>
      <c r="H922" s="49"/>
      <c r="I922" s="49"/>
      <c r="J922" s="49"/>
      <c r="K922" s="49"/>
      <c r="L922" s="49"/>
      <c r="M922" s="49"/>
      <c r="N922" s="49"/>
      <c r="O922" s="49"/>
      <c r="P922" s="49"/>
      <c r="Q922" s="49"/>
      <c r="R922" s="49"/>
      <c r="S922" s="49"/>
      <c r="T922" s="49"/>
      <c r="U922" s="49"/>
      <c r="V922" s="49"/>
      <c r="W922" s="49"/>
      <c r="X922" s="49"/>
      <c r="Y922" s="49"/>
      <c r="Z922" s="49"/>
      <c r="AA922" s="49"/>
      <c r="AB922" s="49"/>
      <c r="AC922" s="49"/>
      <c r="AD922" s="49"/>
    </row>
    <row r="923" ht="15.75" customHeight="1">
      <c r="A923" s="50"/>
      <c r="B923" s="49"/>
      <c r="C923" s="49"/>
      <c r="D923" s="49"/>
      <c r="E923" s="49"/>
      <c r="F923" s="49"/>
      <c r="G923" s="49"/>
      <c r="H923" s="49"/>
      <c r="I923" s="49"/>
      <c r="J923" s="49"/>
      <c r="K923" s="49"/>
      <c r="L923" s="49"/>
      <c r="M923" s="49"/>
      <c r="N923" s="49"/>
      <c r="O923" s="49"/>
      <c r="P923" s="49"/>
      <c r="Q923" s="49"/>
      <c r="R923" s="49"/>
      <c r="S923" s="49"/>
      <c r="T923" s="49"/>
      <c r="U923" s="49"/>
      <c r="V923" s="49"/>
      <c r="W923" s="49"/>
      <c r="X923" s="49"/>
      <c r="Y923" s="49"/>
      <c r="Z923" s="49"/>
      <c r="AA923" s="49"/>
      <c r="AB923" s="49"/>
      <c r="AC923" s="49"/>
      <c r="AD923" s="49"/>
    </row>
    <row r="924" ht="15.75" customHeight="1">
      <c r="A924" s="50"/>
      <c r="B924" s="49"/>
      <c r="C924" s="49"/>
      <c r="D924" s="49"/>
      <c r="E924" s="49"/>
      <c r="F924" s="49"/>
      <c r="G924" s="49"/>
      <c r="H924" s="49"/>
      <c r="I924" s="49"/>
      <c r="J924" s="49"/>
      <c r="K924" s="49"/>
      <c r="L924" s="49"/>
      <c r="M924" s="49"/>
      <c r="N924" s="49"/>
      <c r="O924" s="49"/>
      <c r="P924" s="49"/>
      <c r="Q924" s="49"/>
      <c r="R924" s="49"/>
      <c r="S924" s="49"/>
      <c r="T924" s="49"/>
      <c r="U924" s="49"/>
      <c r="V924" s="49"/>
      <c r="W924" s="49"/>
      <c r="X924" s="49"/>
      <c r="Y924" s="49"/>
      <c r="Z924" s="49"/>
      <c r="AA924" s="49"/>
      <c r="AB924" s="49"/>
      <c r="AC924" s="49"/>
      <c r="AD924" s="49"/>
    </row>
    <row r="925" ht="15.75" customHeight="1">
      <c r="A925" s="50"/>
      <c r="B925" s="49"/>
      <c r="C925" s="49"/>
      <c r="D925" s="49"/>
      <c r="E925" s="49"/>
      <c r="F925" s="49"/>
      <c r="G925" s="49"/>
      <c r="H925" s="49"/>
      <c r="I925" s="49"/>
      <c r="J925" s="49"/>
      <c r="K925" s="49"/>
      <c r="L925" s="49"/>
      <c r="M925" s="49"/>
      <c r="N925" s="49"/>
      <c r="O925" s="49"/>
      <c r="P925" s="49"/>
      <c r="Q925" s="49"/>
      <c r="R925" s="49"/>
      <c r="S925" s="49"/>
      <c r="T925" s="49"/>
      <c r="U925" s="49"/>
      <c r="V925" s="49"/>
      <c r="W925" s="49"/>
      <c r="X925" s="49"/>
      <c r="Y925" s="49"/>
      <c r="Z925" s="49"/>
      <c r="AA925" s="49"/>
      <c r="AB925" s="49"/>
      <c r="AC925" s="49"/>
      <c r="AD925" s="49"/>
    </row>
    <row r="926" ht="15.75" customHeight="1">
      <c r="A926" s="50"/>
      <c r="B926" s="49"/>
      <c r="C926" s="49"/>
      <c r="D926" s="49"/>
      <c r="E926" s="49"/>
      <c r="F926" s="49"/>
      <c r="G926" s="49"/>
      <c r="H926" s="49"/>
      <c r="I926" s="49"/>
      <c r="J926" s="49"/>
      <c r="K926" s="49"/>
      <c r="L926" s="49"/>
      <c r="M926" s="49"/>
      <c r="N926" s="49"/>
      <c r="O926" s="49"/>
      <c r="P926" s="49"/>
      <c r="Q926" s="49"/>
      <c r="R926" s="49"/>
      <c r="S926" s="49"/>
      <c r="T926" s="49"/>
      <c r="U926" s="49"/>
      <c r="V926" s="49"/>
      <c r="W926" s="49"/>
      <c r="X926" s="49"/>
      <c r="Y926" s="49"/>
      <c r="Z926" s="49"/>
      <c r="AA926" s="49"/>
      <c r="AB926" s="49"/>
      <c r="AC926" s="49"/>
      <c r="AD926" s="49"/>
    </row>
    <row r="927" ht="15.75" customHeight="1">
      <c r="A927" s="50"/>
      <c r="B927" s="49"/>
      <c r="C927" s="49"/>
      <c r="D927" s="49"/>
      <c r="E927" s="49"/>
      <c r="F927" s="49"/>
      <c r="G927" s="49"/>
      <c r="H927" s="49"/>
      <c r="I927" s="49"/>
      <c r="J927" s="49"/>
      <c r="K927" s="49"/>
      <c r="L927" s="49"/>
      <c r="M927" s="49"/>
      <c r="N927" s="49"/>
      <c r="O927" s="49"/>
      <c r="P927" s="49"/>
      <c r="Q927" s="49"/>
      <c r="R927" s="49"/>
      <c r="S927" s="49"/>
      <c r="T927" s="49"/>
      <c r="U927" s="49"/>
      <c r="V927" s="49"/>
      <c r="W927" s="49"/>
      <c r="X927" s="49"/>
      <c r="Y927" s="49"/>
      <c r="Z927" s="49"/>
      <c r="AA927" s="49"/>
      <c r="AB927" s="49"/>
      <c r="AC927" s="49"/>
      <c r="AD927" s="49"/>
    </row>
    <row r="928" ht="15.75" customHeight="1">
      <c r="A928" s="50"/>
      <c r="B928" s="49"/>
      <c r="C928" s="49"/>
      <c r="D928" s="49"/>
      <c r="E928" s="49"/>
      <c r="F928" s="49"/>
      <c r="G928" s="49"/>
      <c r="H928" s="49"/>
      <c r="I928" s="49"/>
      <c r="J928" s="49"/>
      <c r="K928" s="49"/>
      <c r="L928" s="49"/>
      <c r="M928" s="49"/>
      <c r="N928" s="49"/>
      <c r="O928" s="49"/>
      <c r="P928" s="49"/>
      <c r="Q928" s="49"/>
      <c r="R928" s="49"/>
      <c r="S928" s="49"/>
      <c r="T928" s="49"/>
      <c r="U928" s="49"/>
      <c r="V928" s="49"/>
      <c r="W928" s="49"/>
      <c r="X928" s="49"/>
      <c r="Y928" s="49"/>
      <c r="Z928" s="49"/>
      <c r="AA928" s="49"/>
      <c r="AB928" s="49"/>
      <c r="AC928" s="49"/>
      <c r="AD928" s="49"/>
    </row>
    <row r="929" ht="15.75" customHeight="1">
      <c r="A929" s="50"/>
      <c r="B929" s="49"/>
      <c r="C929" s="49"/>
      <c r="D929" s="49"/>
      <c r="E929" s="49"/>
      <c r="F929" s="49"/>
      <c r="G929" s="49"/>
      <c r="H929" s="49"/>
      <c r="I929" s="49"/>
      <c r="J929" s="49"/>
      <c r="K929" s="49"/>
      <c r="L929" s="49"/>
      <c r="M929" s="49"/>
      <c r="N929" s="49"/>
      <c r="O929" s="49"/>
      <c r="P929" s="49"/>
      <c r="Q929" s="49"/>
      <c r="R929" s="49"/>
      <c r="S929" s="49"/>
      <c r="T929" s="49"/>
      <c r="U929" s="49"/>
      <c r="V929" s="49"/>
      <c r="W929" s="49"/>
      <c r="X929" s="49"/>
      <c r="Y929" s="49"/>
      <c r="Z929" s="49"/>
      <c r="AA929" s="49"/>
      <c r="AB929" s="49"/>
      <c r="AC929" s="49"/>
      <c r="AD929" s="49"/>
    </row>
    <row r="930" ht="15.75" customHeight="1">
      <c r="A930" s="50"/>
      <c r="B930" s="49"/>
      <c r="C930" s="49"/>
      <c r="D930" s="49"/>
      <c r="E930" s="49"/>
      <c r="F930" s="49"/>
      <c r="G930" s="49"/>
      <c r="H930" s="49"/>
      <c r="I930" s="49"/>
      <c r="J930" s="49"/>
      <c r="K930" s="49"/>
      <c r="L930" s="49"/>
      <c r="M930" s="49"/>
      <c r="N930" s="49"/>
      <c r="O930" s="49"/>
      <c r="P930" s="49"/>
      <c r="Q930" s="49"/>
      <c r="R930" s="49"/>
      <c r="S930" s="49"/>
      <c r="T930" s="49"/>
      <c r="U930" s="49"/>
      <c r="V930" s="49"/>
      <c r="W930" s="49"/>
      <c r="X930" s="49"/>
      <c r="Y930" s="49"/>
      <c r="Z930" s="49"/>
      <c r="AA930" s="49"/>
      <c r="AB930" s="49"/>
      <c r="AC930" s="49"/>
      <c r="AD930" s="49"/>
    </row>
    <row r="931" ht="15.75" customHeight="1">
      <c r="A931" s="50"/>
      <c r="B931" s="49"/>
      <c r="C931" s="49"/>
      <c r="D931" s="49"/>
      <c r="E931" s="49"/>
      <c r="F931" s="49"/>
      <c r="G931" s="49"/>
      <c r="H931" s="49"/>
      <c r="I931" s="49"/>
      <c r="J931" s="49"/>
      <c r="K931" s="49"/>
      <c r="L931" s="49"/>
      <c r="M931" s="49"/>
      <c r="N931" s="49"/>
      <c r="O931" s="49"/>
      <c r="P931" s="49"/>
      <c r="Q931" s="49"/>
      <c r="R931" s="49"/>
      <c r="S931" s="49"/>
      <c r="T931" s="49"/>
      <c r="U931" s="49"/>
      <c r="V931" s="49"/>
      <c r="W931" s="49"/>
      <c r="X931" s="49"/>
      <c r="Y931" s="49"/>
      <c r="Z931" s="49"/>
      <c r="AA931" s="49"/>
      <c r="AB931" s="49"/>
      <c r="AC931" s="49"/>
      <c r="AD931" s="49"/>
    </row>
    <row r="932" ht="15.75" customHeight="1">
      <c r="A932" s="50"/>
      <c r="B932" s="49"/>
      <c r="C932" s="49"/>
      <c r="D932" s="49"/>
      <c r="E932" s="49"/>
      <c r="F932" s="49"/>
      <c r="G932" s="49"/>
      <c r="H932" s="49"/>
      <c r="I932" s="49"/>
      <c r="J932" s="49"/>
      <c r="K932" s="49"/>
      <c r="L932" s="49"/>
      <c r="M932" s="49"/>
      <c r="N932" s="49"/>
      <c r="O932" s="49"/>
      <c r="P932" s="49"/>
      <c r="Q932" s="49"/>
      <c r="R932" s="49"/>
      <c r="S932" s="49"/>
      <c r="T932" s="49"/>
      <c r="U932" s="49"/>
      <c r="V932" s="49"/>
      <c r="W932" s="49"/>
      <c r="X932" s="49"/>
      <c r="Y932" s="49"/>
      <c r="Z932" s="49"/>
      <c r="AA932" s="49"/>
      <c r="AB932" s="49"/>
      <c r="AC932" s="49"/>
      <c r="AD932" s="49"/>
    </row>
    <row r="933" ht="15.75" customHeight="1">
      <c r="A933" s="50"/>
      <c r="B933" s="49"/>
      <c r="C933" s="49"/>
      <c r="D933" s="49"/>
      <c r="E933" s="49"/>
      <c r="F933" s="49"/>
      <c r="G933" s="49"/>
      <c r="H933" s="49"/>
      <c r="I933" s="49"/>
      <c r="J933" s="49"/>
      <c r="K933" s="49"/>
      <c r="L933" s="49"/>
      <c r="M933" s="49"/>
      <c r="N933" s="49"/>
      <c r="O933" s="49"/>
      <c r="P933" s="49"/>
      <c r="Q933" s="49"/>
      <c r="R933" s="49"/>
      <c r="S933" s="49"/>
      <c r="T933" s="49"/>
      <c r="U933" s="49"/>
      <c r="V933" s="49"/>
      <c r="W933" s="49"/>
      <c r="X933" s="49"/>
      <c r="Y933" s="49"/>
      <c r="Z933" s="49"/>
      <c r="AA933" s="49"/>
      <c r="AB933" s="49"/>
      <c r="AC933" s="49"/>
      <c r="AD933" s="49"/>
    </row>
    <row r="934" ht="15.75" customHeight="1">
      <c r="A934" s="50"/>
      <c r="B934" s="49"/>
      <c r="C934" s="49"/>
      <c r="D934" s="49"/>
      <c r="E934" s="49"/>
      <c r="F934" s="49"/>
      <c r="G934" s="49"/>
      <c r="H934" s="49"/>
      <c r="I934" s="49"/>
      <c r="J934" s="49"/>
      <c r="K934" s="49"/>
      <c r="L934" s="49"/>
      <c r="M934" s="49"/>
      <c r="N934" s="49"/>
      <c r="O934" s="49"/>
      <c r="P934" s="49"/>
      <c r="Q934" s="49"/>
      <c r="R934" s="49"/>
      <c r="S934" s="49"/>
      <c r="T934" s="49"/>
      <c r="U934" s="49"/>
      <c r="V934" s="49"/>
      <c r="W934" s="49"/>
      <c r="X934" s="49"/>
      <c r="Y934" s="49"/>
      <c r="Z934" s="49"/>
      <c r="AA934" s="49"/>
      <c r="AB934" s="49"/>
      <c r="AC934" s="49"/>
      <c r="AD934" s="49"/>
    </row>
    <row r="935" ht="15.75" customHeight="1">
      <c r="A935" s="50"/>
      <c r="B935" s="49"/>
      <c r="C935" s="49"/>
      <c r="D935" s="49"/>
      <c r="E935" s="49"/>
      <c r="F935" s="49"/>
      <c r="G935" s="49"/>
      <c r="H935" s="49"/>
      <c r="I935" s="49"/>
      <c r="J935" s="49"/>
      <c r="K935" s="49"/>
      <c r="L935" s="49"/>
      <c r="M935" s="49"/>
      <c r="N935" s="49"/>
      <c r="O935" s="49"/>
      <c r="P935" s="49"/>
      <c r="Q935" s="49"/>
      <c r="R935" s="49"/>
      <c r="S935" s="49"/>
      <c r="T935" s="49"/>
      <c r="U935" s="49"/>
      <c r="V935" s="49"/>
      <c r="W935" s="49"/>
      <c r="X935" s="49"/>
      <c r="Y935" s="49"/>
      <c r="Z935" s="49"/>
      <c r="AA935" s="49"/>
      <c r="AB935" s="49"/>
      <c r="AC935" s="49"/>
      <c r="AD935" s="49"/>
    </row>
    <row r="936" ht="15.75" customHeight="1">
      <c r="A936" s="50"/>
      <c r="B936" s="49"/>
      <c r="C936" s="49"/>
      <c r="D936" s="49"/>
      <c r="E936" s="49"/>
      <c r="F936" s="49"/>
      <c r="G936" s="49"/>
      <c r="H936" s="49"/>
      <c r="I936" s="49"/>
      <c r="J936" s="49"/>
      <c r="K936" s="49"/>
      <c r="L936" s="49"/>
      <c r="M936" s="49"/>
      <c r="N936" s="49"/>
      <c r="O936" s="49"/>
      <c r="P936" s="49"/>
      <c r="Q936" s="49"/>
      <c r="R936" s="49"/>
      <c r="S936" s="49"/>
      <c r="T936" s="49"/>
      <c r="U936" s="49"/>
      <c r="V936" s="49"/>
      <c r="W936" s="49"/>
      <c r="X936" s="49"/>
      <c r="Y936" s="49"/>
      <c r="Z936" s="49"/>
      <c r="AA936" s="49"/>
      <c r="AB936" s="49"/>
      <c r="AC936" s="49"/>
      <c r="AD936" s="49"/>
    </row>
    <row r="937" ht="15.75" customHeight="1">
      <c r="A937" s="50"/>
      <c r="B937" s="49"/>
      <c r="C937" s="49"/>
      <c r="D937" s="49"/>
      <c r="E937" s="49"/>
      <c r="F937" s="49"/>
      <c r="G937" s="49"/>
      <c r="H937" s="49"/>
      <c r="I937" s="49"/>
      <c r="J937" s="49"/>
      <c r="K937" s="49"/>
      <c r="L937" s="49"/>
      <c r="M937" s="49"/>
      <c r="N937" s="49"/>
      <c r="O937" s="49"/>
      <c r="P937" s="49"/>
      <c r="Q937" s="49"/>
      <c r="R937" s="49"/>
      <c r="S937" s="49"/>
      <c r="T937" s="49"/>
      <c r="U937" s="49"/>
      <c r="V937" s="49"/>
      <c r="W937" s="49"/>
      <c r="X937" s="49"/>
      <c r="Y937" s="49"/>
      <c r="Z937" s="49"/>
      <c r="AA937" s="49"/>
      <c r="AB937" s="49"/>
      <c r="AC937" s="49"/>
      <c r="AD937" s="49"/>
    </row>
    <row r="938" ht="15.75" customHeight="1">
      <c r="A938" s="50"/>
      <c r="B938" s="49"/>
      <c r="C938" s="49"/>
      <c r="D938" s="49"/>
      <c r="E938" s="49"/>
      <c r="F938" s="49"/>
      <c r="G938" s="49"/>
      <c r="H938" s="49"/>
      <c r="I938" s="49"/>
      <c r="J938" s="49"/>
      <c r="K938" s="49"/>
      <c r="L938" s="49"/>
      <c r="M938" s="49"/>
      <c r="N938" s="49"/>
      <c r="O938" s="49"/>
      <c r="P938" s="49"/>
      <c r="Q938" s="49"/>
      <c r="R938" s="49"/>
      <c r="S938" s="49"/>
      <c r="T938" s="49"/>
      <c r="U938" s="49"/>
      <c r="V938" s="49"/>
      <c r="W938" s="49"/>
      <c r="X938" s="49"/>
      <c r="Y938" s="49"/>
      <c r="Z938" s="49"/>
      <c r="AA938" s="49"/>
      <c r="AB938" s="49"/>
      <c r="AC938" s="49"/>
      <c r="AD938" s="49"/>
    </row>
    <row r="939" ht="15.75" customHeight="1">
      <c r="A939" s="50"/>
      <c r="B939" s="49"/>
      <c r="C939" s="49"/>
      <c r="D939" s="49"/>
      <c r="E939" s="49"/>
      <c r="F939" s="49"/>
      <c r="G939" s="49"/>
      <c r="H939" s="49"/>
      <c r="I939" s="49"/>
      <c r="J939" s="49"/>
      <c r="K939" s="49"/>
      <c r="L939" s="49"/>
      <c r="M939" s="49"/>
      <c r="N939" s="49"/>
      <c r="O939" s="49"/>
      <c r="P939" s="49"/>
      <c r="Q939" s="49"/>
      <c r="R939" s="49"/>
      <c r="S939" s="49"/>
      <c r="T939" s="49"/>
      <c r="U939" s="49"/>
      <c r="V939" s="49"/>
      <c r="W939" s="49"/>
      <c r="X939" s="49"/>
      <c r="Y939" s="49"/>
      <c r="Z939" s="49"/>
      <c r="AA939" s="49"/>
      <c r="AB939" s="49"/>
      <c r="AC939" s="49"/>
      <c r="AD939" s="49"/>
    </row>
    <row r="940" ht="15.75" customHeight="1">
      <c r="A940" s="50"/>
      <c r="B940" s="49"/>
      <c r="C940" s="49"/>
      <c r="D940" s="49"/>
      <c r="E940" s="49"/>
      <c r="F940" s="49"/>
      <c r="G940" s="49"/>
      <c r="H940" s="49"/>
      <c r="I940" s="49"/>
      <c r="J940" s="49"/>
      <c r="K940" s="49"/>
      <c r="L940" s="49"/>
      <c r="M940" s="49"/>
      <c r="N940" s="49"/>
      <c r="O940" s="49"/>
      <c r="P940" s="49"/>
      <c r="Q940" s="49"/>
      <c r="R940" s="49"/>
      <c r="S940" s="49"/>
      <c r="T940" s="49"/>
      <c r="U940" s="49"/>
      <c r="V940" s="49"/>
      <c r="W940" s="49"/>
      <c r="X940" s="49"/>
      <c r="Y940" s="49"/>
      <c r="Z940" s="49"/>
      <c r="AA940" s="49"/>
      <c r="AB940" s="49"/>
      <c r="AC940" s="49"/>
      <c r="AD940" s="49"/>
    </row>
    <row r="941" ht="15.75" customHeight="1">
      <c r="A941" s="50"/>
      <c r="B941" s="49"/>
      <c r="C941" s="49"/>
      <c r="D941" s="49"/>
      <c r="E941" s="49"/>
      <c r="F941" s="49"/>
      <c r="G941" s="49"/>
      <c r="H941" s="49"/>
      <c r="I941" s="49"/>
      <c r="J941" s="49"/>
      <c r="K941" s="49"/>
      <c r="L941" s="49"/>
      <c r="M941" s="49"/>
      <c r="N941" s="49"/>
      <c r="O941" s="49"/>
      <c r="P941" s="49"/>
      <c r="Q941" s="49"/>
      <c r="R941" s="49"/>
      <c r="S941" s="49"/>
      <c r="T941" s="49"/>
      <c r="U941" s="49"/>
      <c r="V941" s="49"/>
      <c r="W941" s="49"/>
      <c r="X941" s="49"/>
      <c r="Y941" s="49"/>
      <c r="Z941" s="49"/>
      <c r="AA941" s="49"/>
      <c r="AB941" s="49"/>
      <c r="AC941" s="49"/>
      <c r="AD941" s="49"/>
    </row>
    <row r="942" ht="15.75" customHeight="1">
      <c r="A942" s="50"/>
      <c r="B942" s="49"/>
      <c r="C942" s="49"/>
      <c r="D942" s="49"/>
      <c r="E942" s="49"/>
      <c r="F942" s="49"/>
      <c r="G942" s="49"/>
      <c r="H942" s="49"/>
      <c r="I942" s="49"/>
      <c r="J942" s="49"/>
      <c r="K942" s="49"/>
      <c r="L942" s="49"/>
      <c r="M942" s="49"/>
      <c r="N942" s="49"/>
      <c r="O942" s="49"/>
      <c r="P942" s="49"/>
      <c r="Q942" s="49"/>
      <c r="R942" s="49"/>
      <c r="S942" s="49"/>
      <c r="T942" s="49"/>
      <c r="U942" s="49"/>
      <c r="V942" s="49"/>
      <c r="W942" s="49"/>
      <c r="X942" s="49"/>
      <c r="Y942" s="49"/>
      <c r="Z942" s="49"/>
      <c r="AA942" s="49"/>
      <c r="AB942" s="49"/>
      <c r="AC942" s="49"/>
      <c r="AD942" s="49"/>
    </row>
    <row r="943" ht="15.75" customHeight="1">
      <c r="A943" s="50"/>
      <c r="B943" s="49"/>
      <c r="C943" s="49"/>
      <c r="D943" s="49"/>
      <c r="E943" s="49"/>
      <c r="F943" s="49"/>
      <c r="G943" s="49"/>
      <c r="H943" s="49"/>
      <c r="I943" s="49"/>
      <c r="J943" s="49"/>
      <c r="K943" s="49"/>
      <c r="L943" s="49"/>
      <c r="M943" s="49"/>
      <c r="N943" s="49"/>
      <c r="O943" s="49"/>
      <c r="P943" s="49"/>
      <c r="Q943" s="49"/>
      <c r="R943" s="49"/>
      <c r="S943" s="49"/>
      <c r="T943" s="49"/>
      <c r="U943" s="49"/>
      <c r="V943" s="49"/>
      <c r="W943" s="49"/>
      <c r="X943" s="49"/>
      <c r="Y943" s="49"/>
      <c r="Z943" s="49"/>
      <c r="AA943" s="49"/>
      <c r="AB943" s="49"/>
      <c r="AC943" s="49"/>
      <c r="AD943" s="49"/>
    </row>
    <row r="944" ht="15.75" customHeight="1">
      <c r="A944" s="50"/>
      <c r="B944" s="49"/>
      <c r="C944" s="49"/>
      <c r="D944" s="49"/>
      <c r="E944" s="49"/>
      <c r="F944" s="49"/>
      <c r="G944" s="49"/>
      <c r="H944" s="49"/>
      <c r="I944" s="49"/>
      <c r="J944" s="49"/>
      <c r="K944" s="49"/>
      <c r="L944" s="49"/>
      <c r="M944" s="49"/>
      <c r="N944" s="49"/>
      <c r="O944" s="49"/>
      <c r="P944" s="49"/>
      <c r="Q944" s="49"/>
      <c r="R944" s="49"/>
      <c r="S944" s="49"/>
      <c r="T944" s="49"/>
      <c r="U944" s="49"/>
      <c r="V944" s="49"/>
      <c r="W944" s="49"/>
      <c r="X944" s="49"/>
      <c r="Y944" s="49"/>
      <c r="Z944" s="49"/>
      <c r="AA944" s="49"/>
      <c r="AB944" s="49"/>
      <c r="AC944" s="49"/>
      <c r="AD944" s="49"/>
    </row>
    <row r="945" ht="15.75" customHeight="1">
      <c r="A945" s="50"/>
      <c r="B945" s="49"/>
      <c r="C945" s="49"/>
      <c r="D945" s="49"/>
      <c r="E945" s="49"/>
      <c r="F945" s="49"/>
      <c r="G945" s="49"/>
      <c r="H945" s="49"/>
      <c r="I945" s="49"/>
      <c r="J945" s="49"/>
      <c r="K945" s="49"/>
      <c r="L945" s="49"/>
      <c r="M945" s="49"/>
      <c r="N945" s="49"/>
      <c r="O945" s="49"/>
      <c r="P945" s="49"/>
      <c r="Q945" s="49"/>
      <c r="R945" s="49"/>
      <c r="S945" s="49"/>
      <c r="T945" s="49"/>
      <c r="U945" s="49"/>
      <c r="V945" s="49"/>
      <c r="W945" s="49"/>
      <c r="X945" s="49"/>
      <c r="Y945" s="49"/>
      <c r="Z945" s="49"/>
      <c r="AA945" s="49"/>
      <c r="AB945" s="49"/>
      <c r="AC945" s="49"/>
      <c r="AD945" s="49"/>
    </row>
    <row r="946" ht="15.75" customHeight="1">
      <c r="A946" s="50"/>
      <c r="B946" s="49"/>
      <c r="C946" s="49"/>
      <c r="D946" s="49"/>
      <c r="E946" s="49"/>
      <c r="F946" s="49"/>
      <c r="G946" s="49"/>
      <c r="H946" s="49"/>
      <c r="I946" s="49"/>
      <c r="J946" s="49"/>
      <c r="K946" s="49"/>
      <c r="L946" s="49"/>
      <c r="M946" s="49"/>
      <c r="N946" s="49"/>
      <c r="O946" s="49"/>
      <c r="P946" s="49"/>
      <c r="Q946" s="49"/>
      <c r="R946" s="49"/>
      <c r="S946" s="49"/>
      <c r="T946" s="49"/>
      <c r="U946" s="49"/>
      <c r="V946" s="49"/>
      <c r="W946" s="49"/>
      <c r="X946" s="49"/>
      <c r="Y946" s="49"/>
      <c r="Z946" s="49"/>
      <c r="AA946" s="49"/>
      <c r="AB946" s="49"/>
      <c r="AC946" s="49"/>
      <c r="AD946" s="49"/>
    </row>
    <row r="947" ht="15.75" customHeight="1">
      <c r="A947" s="50"/>
      <c r="B947" s="49"/>
      <c r="C947" s="49"/>
      <c r="D947" s="49"/>
      <c r="E947" s="49"/>
      <c r="F947" s="49"/>
      <c r="G947" s="49"/>
      <c r="H947" s="49"/>
      <c r="I947" s="49"/>
      <c r="J947" s="49"/>
      <c r="K947" s="49"/>
      <c r="L947" s="49"/>
      <c r="M947" s="49"/>
      <c r="N947" s="49"/>
      <c r="O947" s="49"/>
      <c r="P947" s="49"/>
      <c r="Q947" s="49"/>
      <c r="R947" s="49"/>
      <c r="S947" s="49"/>
      <c r="T947" s="49"/>
      <c r="U947" s="49"/>
      <c r="V947" s="49"/>
      <c r="W947" s="49"/>
      <c r="X947" s="49"/>
      <c r="Y947" s="49"/>
      <c r="Z947" s="49"/>
      <c r="AA947" s="49"/>
      <c r="AB947" s="49"/>
      <c r="AC947" s="49"/>
      <c r="AD947" s="49"/>
    </row>
    <row r="948" ht="15.75" customHeight="1">
      <c r="A948" s="50"/>
      <c r="B948" s="49"/>
      <c r="C948" s="49"/>
      <c r="D948" s="49"/>
      <c r="E948" s="49"/>
      <c r="F948" s="49"/>
      <c r="G948" s="49"/>
      <c r="H948" s="49"/>
      <c r="I948" s="49"/>
      <c r="J948" s="49"/>
      <c r="K948" s="49"/>
      <c r="L948" s="49"/>
      <c r="M948" s="49"/>
      <c r="N948" s="49"/>
      <c r="O948" s="49"/>
      <c r="P948" s="49"/>
      <c r="Q948" s="49"/>
      <c r="R948" s="49"/>
      <c r="S948" s="49"/>
      <c r="T948" s="49"/>
      <c r="U948" s="49"/>
      <c r="V948" s="49"/>
      <c r="W948" s="49"/>
      <c r="X948" s="49"/>
      <c r="Y948" s="49"/>
      <c r="Z948" s="49"/>
      <c r="AA948" s="49"/>
      <c r="AB948" s="49"/>
      <c r="AC948" s="49"/>
      <c r="AD948" s="49"/>
    </row>
    <row r="949" ht="15.75" customHeight="1">
      <c r="A949" s="50"/>
      <c r="B949" s="49"/>
      <c r="C949" s="49"/>
      <c r="D949" s="49"/>
      <c r="E949" s="49"/>
      <c r="F949" s="49"/>
      <c r="G949" s="49"/>
      <c r="H949" s="49"/>
      <c r="I949" s="49"/>
      <c r="J949" s="49"/>
      <c r="K949" s="49"/>
      <c r="L949" s="49"/>
      <c r="M949" s="49"/>
      <c r="N949" s="49"/>
      <c r="O949" s="49"/>
      <c r="P949" s="49"/>
      <c r="Q949" s="49"/>
      <c r="R949" s="49"/>
      <c r="S949" s="49"/>
      <c r="T949" s="49"/>
      <c r="U949" s="49"/>
      <c r="V949" s="49"/>
      <c r="W949" s="49"/>
      <c r="X949" s="49"/>
      <c r="Y949" s="49"/>
      <c r="Z949" s="49"/>
      <c r="AA949" s="49"/>
      <c r="AB949" s="49"/>
      <c r="AC949" s="49"/>
      <c r="AD949" s="49"/>
    </row>
    <row r="950" ht="15.75" customHeight="1">
      <c r="A950" s="50"/>
      <c r="B950" s="49"/>
      <c r="C950" s="49"/>
      <c r="D950" s="49"/>
      <c r="E950" s="49"/>
      <c r="F950" s="49"/>
      <c r="G950" s="49"/>
      <c r="H950" s="49"/>
      <c r="I950" s="49"/>
      <c r="J950" s="49"/>
      <c r="K950" s="49"/>
      <c r="L950" s="49"/>
      <c r="M950" s="49"/>
      <c r="N950" s="49"/>
      <c r="O950" s="49"/>
      <c r="P950" s="49"/>
      <c r="Q950" s="49"/>
      <c r="R950" s="49"/>
      <c r="S950" s="49"/>
      <c r="T950" s="49"/>
      <c r="U950" s="49"/>
      <c r="V950" s="49"/>
      <c r="W950" s="49"/>
      <c r="X950" s="49"/>
      <c r="Y950" s="49"/>
      <c r="Z950" s="49"/>
      <c r="AA950" s="49"/>
      <c r="AB950" s="49"/>
      <c r="AC950" s="49"/>
      <c r="AD950" s="49"/>
    </row>
    <row r="951" ht="15.75" customHeight="1">
      <c r="A951" s="50"/>
      <c r="B951" s="49"/>
      <c r="C951" s="49"/>
      <c r="D951" s="49"/>
      <c r="E951" s="49"/>
      <c r="F951" s="49"/>
      <c r="G951" s="49"/>
      <c r="H951" s="49"/>
      <c r="I951" s="49"/>
      <c r="J951" s="49"/>
      <c r="K951" s="49"/>
      <c r="L951" s="49"/>
      <c r="M951" s="49"/>
      <c r="N951" s="49"/>
      <c r="O951" s="49"/>
      <c r="P951" s="49"/>
      <c r="Q951" s="49"/>
      <c r="R951" s="49"/>
      <c r="S951" s="49"/>
      <c r="T951" s="49"/>
      <c r="U951" s="49"/>
      <c r="V951" s="49"/>
      <c r="W951" s="49"/>
      <c r="X951" s="49"/>
      <c r="Y951" s="49"/>
      <c r="Z951" s="49"/>
      <c r="AA951" s="49"/>
      <c r="AB951" s="49"/>
      <c r="AC951" s="49"/>
      <c r="AD951" s="49"/>
    </row>
    <row r="952" ht="15.75" customHeight="1">
      <c r="A952" s="50"/>
      <c r="B952" s="49"/>
      <c r="C952" s="49"/>
      <c r="D952" s="49"/>
      <c r="E952" s="49"/>
      <c r="F952" s="49"/>
      <c r="G952" s="49"/>
      <c r="H952" s="49"/>
      <c r="I952" s="49"/>
      <c r="J952" s="49"/>
      <c r="K952" s="49"/>
      <c r="L952" s="49"/>
      <c r="M952" s="49"/>
      <c r="N952" s="49"/>
      <c r="O952" s="49"/>
      <c r="P952" s="49"/>
      <c r="Q952" s="49"/>
      <c r="R952" s="49"/>
      <c r="S952" s="49"/>
      <c r="T952" s="49"/>
      <c r="U952" s="49"/>
      <c r="V952" s="49"/>
      <c r="W952" s="49"/>
      <c r="X952" s="49"/>
      <c r="Y952" s="49"/>
      <c r="Z952" s="49"/>
      <c r="AA952" s="49"/>
      <c r="AB952" s="49"/>
      <c r="AC952" s="49"/>
      <c r="AD952" s="49"/>
    </row>
    <row r="953" ht="15.75" customHeight="1">
      <c r="A953" s="50"/>
      <c r="B953" s="49"/>
      <c r="C953" s="49"/>
      <c r="D953" s="49"/>
      <c r="E953" s="49"/>
      <c r="F953" s="49"/>
      <c r="G953" s="49"/>
      <c r="H953" s="49"/>
      <c r="I953" s="49"/>
      <c r="J953" s="49"/>
      <c r="K953" s="49"/>
      <c r="L953" s="49"/>
      <c r="M953" s="49"/>
      <c r="N953" s="49"/>
      <c r="O953" s="49"/>
      <c r="P953" s="49"/>
      <c r="Q953" s="49"/>
      <c r="R953" s="49"/>
      <c r="S953" s="49"/>
      <c r="T953" s="49"/>
      <c r="U953" s="49"/>
      <c r="V953" s="49"/>
      <c r="W953" s="49"/>
      <c r="X953" s="49"/>
      <c r="Y953" s="49"/>
      <c r="Z953" s="49"/>
      <c r="AA953" s="49"/>
      <c r="AB953" s="49"/>
      <c r="AC953" s="49"/>
      <c r="AD953" s="49"/>
    </row>
    <row r="954" ht="15.75" customHeight="1">
      <c r="A954" s="50"/>
      <c r="B954" s="49"/>
      <c r="C954" s="49"/>
      <c r="D954" s="49"/>
      <c r="E954" s="49"/>
      <c r="F954" s="49"/>
      <c r="G954" s="49"/>
      <c r="H954" s="49"/>
      <c r="I954" s="49"/>
      <c r="J954" s="49"/>
      <c r="K954" s="49"/>
      <c r="L954" s="49"/>
      <c r="M954" s="49"/>
      <c r="N954" s="49"/>
      <c r="O954" s="49"/>
      <c r="P954" s="49"/>
      <c r="Q954" s="49"/>
      <c r="R954" s="49"/>
      <c r="S954" s="49"/>
      <c r="T954" s="49"/>
      <c r="U954" s="49"/>
      <c r="V954" s="49"/>
      <c r="W954" s="49"/>
      <c r="X954" s="49"/>
      <c r="Y954" s="49"/>
      <c r="Z954" s="49"/>
      <c r="AA954" s="49"/>
      <c r="AB954" s="49"/>
      <c r="AC954" s="49"/>
      <c r="AD954" s="49"/>
    </row>
    <row r="955" ht="15.75" customHeight="1">
      <c r="A955" s="50"/>
      <c r="B955" s="49"/>
      <c r="C955" s="49"/>
      <c r="D955" s="49"/>
      <c r="E955" s="49"/>
      <c r="F955" s="49"/>
      <c r="G955" s="49"/>
      <c r="H955" s="49"/>
      <c r="I955" s="49"/>
      <c r="J955" s="49"/>
      <c r="K955" s="49"/>
      <c r="L955" s="49"/>
      <c r="M955" s="49"/>
      <c r="N955" s="49"/>
      <c r="O955" s="49"/>
      <c r="P955" s="49"/>
      <c r="Q955" s="49"/>
      <c r="R955" s="49"/>
      <c r="S955" s="49"/>
      <c r="T955" s="49"/>
      <c r="U955" s="49"/>
      <c r="V955" s="49"/>
      <c r="W955" s="49"/>
      <c r="X955" s="49"/>
      <c r="Y955" s="49"/>
      <c r="Z955" s="49"/>
      <c r="AA955" s="49"/>
      <c r="AB955" s="49"/>
      <c r="AC955" s="49"/>
      <c r="AD955" s="49"/>
    </row>
    <row r="956" ht="15.75" customHeight="1">
      <c r="A956" s="50"/>
      <c r="B956" s="49"/>
      <c r="C956" s="49"/>
      <c r="D956" s="49"/>
      <c r="E956" s="49"/>
      <c r="F956" s="49"/>
      <c r="G956" s="49"/>
      <c r="H956" s="49"/>
      <c r="I956" s="49"/>
      <c r="J956" s="49"/>
      <c r="K956" s="49"/>
      <c r="L956" s="49"/>
      <c r="M956" s="49"/>
      <c r="N956" s="49"/>
      <c r="O956" s="49"/>
      <c r="P956" s="49"/>
      <c r="Q956" s="49"/>
      <c r="R956" s="49"/>
      <c r="S956" s="49"/>
      <c r="T956" s="49"/>
      <c r="U956" s="49"/>
      <c r="V956" s="49"/>
      <c r="W956" s="49"/>
      <c r="X956" s="49"/>
      <c r="Y956" s="49"/>
      <c r="Z956" s="49"/>
      <c r="AA956" s="49"/>
      <c r="AB956" s="49"/>
      <c r="AC956" s="49"/>
      <c r="AD956" s="49"/>
    </row>
    <row r="957" ht="15.75" customHeight="1">
      <c r="A957" s="50"/>
      <c r="B957" s="49"/>
      <c r="C957" s="49"/>
      <c r="D957" s="49"/>
      <c r="E957" s="49"/>
      <c r="F957" s="49"/>
      <c r="G957" s="49"/>
      <c r="H957" s="49"/>
      <c r="I957" s="49"/>
      <c r="J957" s="49"/>
      <c r="K957" s="49"/>
      <c r="L957" s="49"/>
      <c r="M957" s="49"/>
      <c r="N957" s="49"/>
      <c r="O957" s="49"/>
      <c r="P957" s="49"/>
      <c r="Q957" s="49"/>
      <c r="R957" s="49"/>
      <c r="S957" s="49"/>
      <c r="T957" s="49"/>
      <c r="U957" s="49"/>
      <c r="V957" s="49"/>
      <c r="W957" s="49"/>
      <c r="X957" s="49"/>
      <c r="Y957" s="49"/>
      <c r="Z957" s="49"/>
      <c r="AA957" s="49"/>
      <c r="AB957" s="49"/>
      <c r="AC957" s="49"/>
      <c r="AD957" s="49"/>
    </row>
    <row r="958" ht="15.75" customHeight="1">
      <c r="A958" s="50"/>
      <c r="B958" s="49"/>
      <c r="C958" s="49"/>
      <c r="D958" s="49"/>
      <c r="E958" s="49"/>
      <c r="F958" s="49"/>
      <c r="G958" s="49"/>
      <c r="H958" s="49"/>
      <c r="I958" s="49"/>
      <c r="J958" s="49"/>
      <c r="K958" s="49"/>
      <c r="L958" s="49"/>
      <c r="M958" s="49"/>
      <c r="N958" s="49"/>
      <c r="O958" s="49"/>
      <c r="P958" s="49"/>
      <c r="Q958" s="49"/>
      <c r="R958" s="49"/>
      <c r="S958" s="49"/>
      <c r="T958" s="49"/>
      <c r="U958" s="49"/>
      <c r="V958" s="49"/>
      <c r="W958" s="49"/>
      <c r="X958" s="49"/>
      <c r="Y958" s="49"/>
      <c r="Z958" s="49"/>
      <c r="AA958" s="49"/>
      <c r="AB958" s="49"/>
      <c r="AC958" s="49"/>
      <c r="AD958" s="49"/>
    </row>
    <row r="959" ht="15.75" customHeight="1">
      <c r="A959" s="50"/>
      <c r="B959" s="49"/>
      <c r="C959" s="49"/>
      <c r="D959" s="49"/>
      <c r="E959" s="49"/>
      <c r="F959" s="49"/>
      <c r="G959" s="49"/>
      <c r="H959" s="49"/>
      <c r="I959" s="49"/>
      <c r="J959" s="49"/>
      <c r="K959" s="49"/>
      <c r="L959" s="49"/>
      <c r="M959" s="49"/>
      <c r="N959" s="49"/>
      <c r="O959" s="49"/>
      <c r="P959" s="49"/>
      <c r="Q959" s="49"/>
      <c r="R959" s="49"/>
      <c r="S959" s="49"/>
      <c r="T959" s="49"/>
      <c r="U959" s="49"/>
      <c r="V959" s="49"/>
      <c r="W959" s="49"/>
      <c r="X959" s="49"/>
      <c r="Y959" s="49"/>
      <c r="Z959" s="49"/>
      <c r="AA959" s="49"/>
      <c r="AB959" s="49"/>
      <c r="AC959" s="49"/>
      <c r="AD959" s="49"/>
    </row>
    <row r="960" ht="15.75" customHeight="1">
      <c r="A960" s="50"/>
      <c r="B960" s="49"/>
      <c r="C960" s="49"/>
      <c r="D960" s="49"/>
      <c r="E960" s="49"/>
      <c r="F960" s="49"/>
      <c r="G960" s="49"/>
      <c r="H960" s="49"/>
      <c r="I960" s="49"/>
      <c r="J960" s="49"/>
      <c r="K960" s="49"/>
      <c r="L960" s="49"/>
      <c r="M960" s="49"/>
      <c r="N960" s="49"/>
      <c r="O960" s="49"/>
      <c r="P960" s="49"/>
      <c r="Q960" s="49"/>
      <c r="R960" s="49"/>
      <c r="S960" s="49"/>
      <c r="T960" s="49"/>
      <c r="U960" s="49"/>
      <c r="V960" s="49"/>
      <c r="W960" s="49"/>
      <c r="X960" s="49"/>
      <c r="Y960" s="49"/>
      <c r="Z960" s="49"/>
      <c r="AA960" s="49"/>
      <c r="AB960" s="49"/>
      <c r="AC960" s="49"/>
      <c r="AD960" s="49"/>
    </row>
    <row r="961" ht="15.75" customHeight="1">
      <c r="A961" s="50"/>
      <c r="B961" s="49"/>
      <c r="C961" s="49"/>
      <c r="D961" s="49"/>
      <c r="E961" s="49"/>
      <c r="F961" s="49"/>
      <c r="G961" s="49"/>
      <c r="H961" s="49"/>
      <c r="I961" s="49"/>
      <c r="J961" s="49"/>
      <c r="K961" s="49"/>
      <c r="L961" s="49"/>
      <c r="M961" s="49"/>
      <c r="N961" s="49"/>
      <c r="O961" s="49"/>
      <c r="P961" s="49"/>
      <c r="Q961" s="49"/>
      <c r="R961" s="49"/>
      <c r="S961" s="49"/>
      <c r="T961" s="49"/>
      <c r="U961" s="49"/>
      <c r="V961" s="49"/>
      <c r="W961" s="49"/>
      <c r="X961" s="49"/>
      <c r="Y961" s="49"/>
      <c r="Z961" s="49"/>
      <c r="AA961" s="49"/>
      <c r="AB961" s="49"/>
      <c r="AC961" s="49"/>
      <c r="AD961" s="49"/>
    </row>
    <row r="962" ht="15.75" customHeight="1">
      <c r="A962" s="50"/>
      <c r="B962" s="49"/>
      <c r="C962" s="49"/>
      <c r="D962" s="49"/>
      <c r="E962" s="49"/>
      <c r="F962" s="49"/>
      <c r="G962" s="49"/>
      <c r="H962" s="49"/>
      <c r="I962" s="49"/>
      <c r="J962" s="49"/>
      <c r="K962" s="49"/>
      <c r="L962" s="49"/>
      <c r="M962" s="49"/>
      <c r="N962" s="49"/>
      <c r="O962" s="49"/>
      <c r="P962" s="49"/>
      <c r="Q962" s="49"/>
      <c r="R962" s="49"/>
      <c r="S962" s="49"/>
      <c r="T962" s="49"/>
      <c r="U962" s="49"/>
      <c r="V962" s="49"/>
      <c r="W962" s="49"/>
      <c r="X962" s="49"/>
      <c r="Y962" s="49"/>
      <c r="Z962" s="49"/>
      <c r="AA962" s="49"/>
      <c r="AB962" s="49"/>
      <c r="AC962" s="49"/>
      <c r="AD962" s="49"/>
    </row>
    <row r="963" ht="15.75" customHeight="1">
      <c r="A963" s="50"/>
      <c r="B963" s="49"/>
      <c r="C963" s="49"/>
      <c r="D963" s="49"/>
      <c r="E963" s="49"/>
      <c r="F963" s="49"/>
      <c r="G963" s="49"/>
      <c r="H963" s="49"/>
      <c r="I963" s="49"/>
      <c r="J963" s="49"/>
      <c r="K963" s="49"/>
      <c r="L963" s="49"/>
      <c r="M963" s="49"/>
      <c r="N963" s="49"/>
      <c r="O963" s="49"/>
      <c r="P963" s="49"/>
      <c r="Q963" s="49"/>
      <c r="R963" s="49"/>
      <c r="S963" s="49"/>
      <c r="T963" s="49"/>
      <c r="U963" s="49"/>
      <c r="V963" s="49"/>
      <c r="W963" s="49"/>
      <c r="X963" s="49"/>
      <c r="Y963" s="49"/>
      <c r="Z963" s="49"/>
      <c r="AA963" s="49"/>
      <c r="AB963" s="49"/>
      <c r="AC963" s="49"/>
      <c r="AD963" s="49"/>
    </row>
    <row r="964" ht="15.75" customHeight="1">
      <c r="A964" s="50"/>
      <c r="B964" s="49"/>
      <c r="C964" s="49"/>
      <c r="D964" s="49"/>
      <c r="E964" s="49"/>
      <c r="F964" s="49"/>
      <c r="G964" s="49"/>
      <c r="H964" s="49"/>
      <c r="I964" s="49"/>
      <c r="J964" s="49"/>
      <c r="K964" s="49"/>
      <c r="L964" s="49"/>
      <c r="M964" s="49"/>
      <c r="N964" s="49"/>
      <c r="O964" s="49"/>
      <c r="P964" s="49"/>
      <c r="Q964" s="49"/>
      <c r="R964" s="49"/>
      <c r="S964" s="49"/>
      <c r="T964" s="49"/>
      <c r="U964" s="49"/>
      <c r="V964" s="49"/>
      <c r="W964" s="49"/>
      <c r="X964" s="49"/>
      <c r="Y964" s="49"/>
      <c r="Z964" s="49"/>
      <c r="AA964" s="49"/>
      <c r="AB964" s="49"/>
      <c r="AC964" s="49"/>
      <c r="AD964" s="49"/>
    </row>
    <row r="965" ht="15.75" customHeight="1">
      <c r="A965" s="50"/>
      <c r="B965" s="49"/>
      <c r="C965" s="49"/>
      <c r="D965" s="49"/>
      <c r="E965" s="49"/>
      <c r="F965" s="49"/>
      <c r="G965" s="49"/>
      <c r="H965" s="49"/>
      <c r="I965" s="49"/>
      <c r="J965" s="49"/>
      <c r="K965" s="49"/>
      <c r="L965" s="49"/>
      <c r="M965" s="49"/>
      <c r="N965" s="49"/>
      <c r="O965" s="49"/>
      <c r="P965" s="49"/>
      <c r="Q965" s="49"/>
      <c r="R965" s="49"/>
      <c r="S965" s="49"/>
      <c r="T965" s="49"/>
      <c r="U965" s="49"/>
      <c r="V965" s="49"/>
      <c r="W965" s="49"/>
      <c r="X965" s="49"/>
      <c r="Y965" s="49"/>
      <c r="Z965" s="49"/>
      <c r="AA965" s="49"/>
      <c r="AB965" s="49"/>
      <c r="AC965" s="49"/>
      <c r="AD965" s="49"/>
    </row>
    <row r="966" ht="15.75" customHeight="1">
      <c r="A966" s="50"/>
      <c r="B966" s="49"/>
      <c r="C966" s="49"/>
      <c r="D966" s="49"/>
      <c r="E966" s="49"/>
      <c r="F966" s="49"/>
      <c r="G966" s="49"/>
      <c r="H966" s="49"/>
      <c r="I966" s="49"/>
      <c r="J966" s="49"/>
      <c r="K966" s="49"/>
      <c r="L966" s="49"/>
      <c r="M966" s="49"/>
      <c r="N966" s="49"/>
      <c r="O966" s="49"/>
      <c r="P966" s="49"/>
      <c r="Q966" s="49"/>
      <c r="R966" s="49"/>
      <c r="S966" s="49"/>
      <c r="T966" s="49"/>
      <c r="U966" s="49"/>
      <c r="V966" s="49"/>
      <c r="W966" s="49"/>
      <c r="X966" s="49"/>
      <c r="Y966" s="49"/>
      <c r="Z966" s="49"/>
      <c r="AA966" s="49"/>
      <c r="AB966" s="49"/>
      <c r="AC966" s="49"/>
      <c r="AD966" s="49"/>
    </row>
    <row r="967" ht="15.75" customHeight="1">
      <c r="A967" s="50"/>
      <c r="B967" s="49"/>
      <c r="C967" s="49"/>
      <c r="D967" s="49"/>
      <c r="E967" s="49"/>
      <c r="F967" s="49"/>
      <c r="G967" s="49"/>
      <c r="H967" s="49"/>
      <c r="I967" s="49"/>
      <c r="J967" s="49"/>
      <c r="K967" s="49"/>
      <c r="L967" s="49"/>
      <c r="M967" s="49"/>
      <c r="N967" s="49"/>
      <c r="O967" s="49"/>
      <c r="P967" s="49"/>
      <c r="Q967" s="49"/>
      <c r="R967" s="49"/>
      <c r="S967" s="49"/>
      <c r="T967" s="49"/>
      <c r="U967" s="49"/>
      <c r="V967" s="49"/>
      <c r="W967" s="49"/>
      <c r="X967" s="49"/>
      <c r="Y967" s="49"/>
      <c r="Z967" s="49"/>
      <c r="AA967" s="49"/>
      <c r="AB967" s="49"/>
      <c r="AC967" s="49"/>
      <c r="AD967" s="49"/>
    </row>
    <row r="968" ht="15.75" customHeight="1">
      <c r="A968" s="50"/>
      <c r="B968" s="49"/>
      <c r="C968" s="49"/>
      <c r="D968" s="49"/>
      <c r="E968" s="49"/>
      <c r="F968" s="49"/>
      <c r="G968" s="49"/>
      <c r="H968" s="49"/>
      <c r="I968" s="49"/>
      <c r="J968" s="49"/>
      <c r="K968" s="49"/>
      <c r="L968" s="49"/>
      <c r="M968" s="49"/>
      <c r="N968" s="49"/>
      <c r="O968" s="49"/>
      <c r="P968" s="49"/>
      <c r="Q968" s="49"/>
      <c r="R968" s="49"/>
      <c r="S968" s="49"/>
      <c r="T968" s="49"/>
      <c r="U968" s="49"/>
      <c r="V968" s="49"/>
      <c r="W968" s="49"/>
      <c r="X968" s="49"/>
      <c r="Y968" s="49"/>
      <c r="Z968" s="49"/>
      <c r="AA968" s="49"/>
      <c r="AB968" s="49"/>
      <c r="AC968" s="49"/>
      <c r="AD968" s="49"/>
    </row>
    <row r="969" ht="15.75" customHeight="1">
      <c r="A969" s="50"/>
      <c r="B969" s="49"/>
      <c r="C969" s="49"/>
      <c r="D969" s="49"/>
      <c r="E969" s="49"/>
      <c r="F969" s="49"/>
      <c r="G969" s="49"/>
      <c r="H969" s="49"/>
      <c r="I969" s="49"/>
      <c r="J969" s="49"/>
      <c r="K969" s="49"/>
      <c r="L969" s="49"/>
      <c r="M969" s="49"/>
      <c r="N969" s="49"/>
      <c r="O969" s="49"/>
      <c r="P969" s="49"/>
      <c r="Q969" s="49"/>
      <c r="R969" s="49"/>
      <c r="S969" s="49"/>
      <c r="T969" s="49"/>
      <c r="U969" s="49"/>
      <c r="V969" s="49"/>
      <c r="W969" s="49"/>
      <c r="X969" s="49"/>
      <c r="Y969" s="49"/>
      <c r="Z969" s="49"/>
      <c r="AA969" s="49"/>
      <c r="AB969" s="49"/>
      <c r="AC969" s="49"/>
      <c r="AD969" s="49"/>
    </row>
    <row r="970" ht="15.75" customHeight="1">
      <c r="A970" s="50"/>
      <c r="B970" s="49"/>
      <c r="C970" s="49"/>
      <c r="D970" s="49"/>
      <c r="E970" s="49"/>
      <c r="F970" s="49"/>
      <c r="G970" s="49"/>
      <c r="H970" s="49"/>
      <c r="I970" s="49"/>
      <c r="J970" s="49"/>
      <c r="K970" s="49"/>
      <c r="L970" s="49"/>
      <c r="M970" s="49"/>
      <c r="N970" s="49"/>
      <c r="O970" s="49"/>
      <c r="P970" s="49"/>
      <c r="Q970" s="49"/>
      <c r="R970" s="49"/>
      <c r="S970" s="49"/>
      <c r="T970" s="49"/>
      <c r="U970" s="49"/>
      <c r="V970" s="49"/>
      <c r="W970" s="49"/>
      <c r="X970" s="49"/>
      <c r="Y970" s="49"/>
      <c r="Z970" s="49"/>
      <c r="AA970" s="49"/>
      <c r="AB970" s="49"/>
      <c r="AC970" s="49"/>
      <c r="AD970" s="49"/>
    </row>
    <row r="971" ht="15.75" customHeight="1">
      <c r="A971" s="50"/>
      <c r="B971" s="49"/>
      <c r="C971" s="49"/>
      <c r="D971" s="49"/>
      <c r="E971" s="49"/>
      <c r="F971" s="49"/>
      <c r="G971" s="49"/>
      <c r="H971" s="49"/>
      <c r="I971" s="49"/>
      <c r="J971" s="49"/>
      <c r="K971" s="49"/>
      <c r="L971" s="49"/>
      <c r="M971" s="49"/>
      <c r="N971" s="49"/>
      <c r="O971" s="49"/>
      <c r="P971" s="49"/>
      <c r="Q971" s="49"/>
      <c r="R971" s="49"/>
      <c r="S971" s="49"/>
      <c r="T971" s="49"/>
      <c r="U971" s="49"/>
      <c r="V971" s="49"/>
      <c r="W971" s="49"/>
      <c r="X971" s="49"/>
      <c r="Y971" s="49"/>
      <c r="Z971" s="49"/>
      <c r="AA971" s="49"/>
      <c r="AB971" s="49"/>
      <c r="AC971" s="49"/>
      <c r="AD971" s="49"/>
    </row>
    <row r="972" ht="15.75" customHeight="1">
      <c r="A972" s="50"/>
      <c r="B972" s="49"/>
      <c r="C972" s="49"/>
      <c r="D972" s="49"/>
      <c r="E972" s="49"/>
      <c r="F972" s="49"/>
      <c r="G972" s="49"/>
      <c r="H972" s="49"/>
      <c r="I972" s="49"/>
      <c r="J972" s="49"/>
      <c r="K972" s="49"/>
      <c r="L972" s="49"/>
      <c r="M972" s="49"/>
      <c r="N972" s="49"/>
      <c r="O972" s="49"/>
      <c r="P972" s="49"/>
      <c r="Q972" s="49"/>
      <c r="R972" s="49"/>
      <c r="S972" s="49"/>
      <c r="T972" s="49"/>
      <c r="U972" s="49"/>
      <c r="V972" s="49"/>
      <c r="W972" s="49"/>
      <c r="X972" s="49"/>
      <c r="Y972" s="49"/>
      <c r="Z972" s="49"/>
      <c r="AA972" s="49"/>
      <c r="AB972" s="49"/>
      <c r="AC972" s="49"/>
      <c r="AD972" s="49"/>
    </row>
    <row r="973" ht="15.75" customHeight="1">
      <c r="A973" s="50"/>
      <c r="B973" s="49"/>
      <c r="C973" s="49"/>
      <c r="D973" s="49"/>
      <c r="E973" s="49"/>
      <c r="F973" s="49"/>
      <c r="G973" s="49"/>
      <c r="H973" s="49"/>
      <c r="I973" s="49"/>
      <c r="J973" s="49"/>
      <c r="K973" s="49"/>
      <c r="L973" s="49"/>
      <c r="M973" s="49"/>
      <c r="N973" s="49"/>
      <c r="O973" s="49"/>
      <c r="P973" s="49"/>
      <c r="Q973" s="49"/>
      <c r="R973" s="49"/>
      <c r="S973" s="49"/>
      <c r="T973" s="49"/>
      <c r="U973" s="49"/>
      <c r="V973" s="49"/>
      <c r="W973" s="49"/>
      <c r="X973" s="49"/>
      <c r="Y973" s="49"/>
      <c r="Z973" s="49"/>
      <c r="AA973" s="49"/>
      <c r="AB973" s="49"/>
      <c r="AC973" s="49"/>
      <c r="AD973" s="49"/>
    </row>
    <row r="974" ht="15.75" customHeight="1">
      <c r="A974" s="50"/>
      <c r="B974" s="49"/>
      <c r="C974" s="49"/>
      <c r="D974" s="49"/>
      <c r="E974" s="49"/>
      <c r="F974" s="49"/>
      <c r="G974" s="49"/>
      <c r="H974" s="49"/>
      <c r="I974" s="49"/>
      <c r="J974" s="49"/>
      <c r="K974" s="49"/>
      <c r="L974" s="49"/>
      <c r="M974" s="49"/>
      <c r="N974" s="49"/>
      <c r="O974" s="49"/>
      <c r="P974" s="49"/>
      <c r="Q974" s="49"/>
      <c r="R974" s="49"/>
      <c r="S974" s="49"/>
      <c r="T974" s="49"/>
      <c r="U974" s="49"/>
      <c r="V974" s="49"/>
      <c r="W974" s="49"/>
      <c r="X974" s="49"/>
      <c r="Y974" s="49"/>
      <c r="Z974" s="49"/>
      <c r="AA974" s="49"/>
      <c r="AB974" s="49"/>
      <c r="AC974" s="49"/>
      <c r="AD974" s="49"/>
    </row>
    <row r="975" ht="15.75" customHeight="1">
      <c r="A975" s="50"/>
      <c r="B975" s="49"/>
      <c r="C975" s="49"/>
      <c r="D975" s="49"/>
      <c r="E975" s="49"/>
      <c r="F975" s="49"/>
      <c r="G975" s="49"/>
      <c r="H975" s="49"/>
      <c r="I975" s="49"/>
      <c r="J975" s="49"/>
      <c r="K975" s="49"/>
      <c r="L975" s="49"/>
      <c r="M975" s="49"/>
      <c r="N975" s="49"/>
      <c r="O975" s="49"/>
      <c r="P975" s="49"/>
      <c r="Q975" s="49"/>
      <c r="R975" s="49"/>
      <c r="S975" s="49"/>
      <c r="T975" s="49"/>
      <c r="U975" s="49"/>
      <c r="V975" s="49"/>
      <c r="W975" s="49"/>
      <c r="X975" s="49"/>
      <c r="Y975" s="49"/>
      <c r="Z975" s="49"/>
      <c r="AA975" s="49"/>
      <c r="AB975" s="49"/>
      <c r="AC975" s="49"/>
      <c r="AD975" s="49"/>
    </row>
    <row r="976" ht="15.75" customHeight="1">
      <c r="A976" s="50"/>
      <c r="B976" s="49"/>
      <c r="C976" s="49"/>
      <c r="D976" s="49"/>
      <c r="E976" s="49"/>
      <c r="F976" s="49"/>
      <c r="G976" s="49"/>
      <c r="H976" s="49"/>
      <c r="I976" s="49"/>
      <c r="J976" s="49"/>
      <c r="K976" s="49"/>
      <c r="L976" s="49"/>
      <c r="M976" s="49"/>
      <c r="N976" s="49"/>
      <c r="O976" s="49"/>
      <c r="P976" s="49"/>
      <c r="Q976" s="49"/>
      <c r="R976" s="49"/>
      <c r="S976" s="49"/>
      <c r="T976" s="49"/>
      <c r="U976" s="49"/>
      <c r="V976" s="49"/>
      <c r="W976" s="49"/>
      <c r="X976" s="49"/>
      <c r="Y976" s="49"/>
      <c r="Z976" s="49"/>
      <c r="AA976" s="49"/>
      <c r="AB976" s="49"/>
      <c r="AC976" s="49"/>
      <c r="AD976" s="49"/>
    </row>
    <row r="977" ht="15.75" customHeight="1">
      <c r="A977" s="50"/>
      <c r="B977" s="49"/>
      <c r="C977" s="49"/>
      <c r="D977" s="49"/>
      <c r="E977" s="49"/>
      <c r="F977" s="49"/>
      <c r="G977" s="49"/>
      <c r="H977" s="49"/>
      <c r="I977" s="49"/>
      <c r="J977" s="49"/>
      <c r="K977" s="49"/>
      <c r="L977" s="49"/>
      <c r="M977" s="49"/>
      <c r="N977" s="49"/>
      <c r="O977" s="49"/>
      <c r="P977" s="49"/>
      <c r="Q977" s="49"/>
      <c r="R977" s="49"/>
      <c r="S977" s="49"/>
      <c r="T977" s="49"/>
      <c r="U977" s="49"/>
      <c r="V977" s="49"/>
      <c r="W977" s="49"/>
      <c r="X977" s="49"/>
      <c r="Y977" s="49"/>
      <c r="Z977" s="49"/>
      <c r="AA977" s="49"/>
      <c r="AB977" s="49"/>
      <c r="AC977" s="49"/>
      <c r="AD977" s="49"/>
    </row>
    <row r="978" ht="15.75" customHeight="1">
      <c r="A978" s="50"/>
      <c r="B978" s="49"/>
      <c r="C978" s="49"/>
      <c r="D978" s="49"/>
      <c r="E978" s="49"/>
      <c r="F978" s="49"/>
      <c r="G978" s="49"/>
      <c r="H978" s="49"/>
      <c r="I978" s="49"/>
      <c r="J978" s="49"/>
      <c r="K978" s="49"/>
      <c r="L978" s="49"/>
      <c r="M978" s="49"/>
      <c r="N978" s="49"/>
      <c r="O978" s="49"/>
      <c r="P978" s="49"/>
      <c r="Q978" s="49"/>
      <c r="R978" s="49"/>
      <c r="S978" s="49"/>
      <c r="T978" s="49"/>
      <c r="U978" s="49"/>
      <c r="V978" s="49"/>
      <c r="W978" s="49"/>
      <c r="X978" s="49"/>
      <c r="Y978" s="49"/>
      <c r="Z978" s="49"/>
      <c r="AA978" s="49"/>
      <c r="AB978" s="49"/>
      <c r="AC978" s="49"/>
      <c r="AD978" s="49"/>
    </row>
    <row r="979" ht="15.75" customHeight="1">
      <c r="A979" s="50"/>
      <c r="B979" s="49"/>
      <c r="C979" s="49"/>
      <c r="D979" s="49"/>
      <c r="E979" s="49"/>
      <c r="F979" s="49"/>
      <c r="G979" s="49"/>
      <c r="H979" s="49"/>
      <c r="I979" s="49"/>
      <c r="J979" s="49"/>
      <c r="K979" s="49"/>
      <c r="L979" s="49"/>
      <c r="M979" s="49"/>
      <c r="N979" s="49"/>
      <c r="O979" s="49"/>
      <c r="P979" s="49"/>
      <c r="Q979" s="49"/>
      <c r="R979" s="49"/>
      <c r="S979" s="49"/>
      <c r="T979" s="49"/>
      <c r="U979" s="49"/>
      <c r="V979" s="49"/>
      <c r="W979" s="49"/>
      <c r="X979" s="49"/>
      <c r="Y979" s="49"/>
      <c r="Z979" s="49"/>
      <c r="AA979" s="49"/>
      <c r="AB979" s="49"/>
      <c r="AC979" s="49"/>
      <c r="AD979" s="49"/>
    </row>
    <row r="980" ht="15.75" customHeight="1">
      <c r="A980" s="50"/>
      <c r="B980" s="49"/>
      <c r="C980" s="49"/>
      <c r="D980" s="49"/>
      <c r="E980" s="49"/>
      <c r="F980" s="49"/>
      <c r="G980" s="49"/>
      <c r="H980" s="49"/>
      <c r="I980" s="49"/>
      <c r="J980" s="49"/>
      <c r="K980" s="49"/>
      <c r="L980" s="49"/>
      <c r="M980" s="49"/>
      <c r="N980" s="49"/>
      <c r="O980" s="49"/>
      <c r="P980" s="49"/>
      <c r="Q980" s="49"/>
      <c r="R980" s="49"/>
      <c r="S980" s="49"/>
      <c r="T980" s="49"/>
      <c r="U980" s="49"/>
      <c r="V980" s="49"/>
      <c r="W980" s="49"/>
      <c r="X980" s="49"/>
      <c r="Y980" s="49"/>
      <c r="Z980" s="49"/>
      <c r="AA980" s="49"/>
      <c r="AB980" s="49"/>
      <c r="AC980" s="49"/>
      <c r="AD980" s="49"/>
    </row>
    <row r="981" ht="15.75" customHeight="1">
      <c r="A981" s="50"/>
      <c r="B981" s="49"/>
      <c r="C981" s="49"/>
      <c r="D981" s="49"/>
      <c r="E981" s="49"/>
      <c r="F981" s="49"/>
      <c r="G981" s="49"/>
      <c r="H981" s="49"/>
      <c r="I981" s="49"/>
      <c r="J981" s="49"/>
      <c r="K981" s="49"/>
      <c r="L981" s="49"/>
      <c r="M981" s="49"/>
      <c r="N981" s="49"/>
      <c r="O981" s="49"/>
      <c r="P981" s="49"/>
      <c r="Q981" s="49"/>
      <c r="R981" s="49"/>
      <c r="S981" s="49"/>
      <c r="T981" s="49"/>
      <c r="U981" s="49"/>
      <c r="V981" s="49"/>
      <c r="W981" s="49"/>
      <c r="X981" s="49"/>
      <c r="Y981" s="49"/>
      <c r="Z981" s="49"/>
      <c r="AA981" s="49"/>
      <c r="AB981" s="49"/>
      <c r="AC981" s="49"/>
      <c r="AD981" s="49"/>
    </row>
    <row r="982" ht="15.75" customHeight="1">
      <c r="A982" s="50"/>
      <c r="B982" s="49"/>
      <c r="C982" s="49"/>
      <c r="D982" s="49"/>
      <c r="E982" s="49"/>
      <c r="F982" s="49"/>
      <c r="G982" s="49"/>
      <c r="H982" s="49"/>
      <c r="I982" s="49"/>
      <c r="J982" s="49"/>
      <c r="K982" s="49"/>
      <c r="L982" s="49"/>
      <c r="M982" s="49"/>
      <c r="N982" s="49"/>
      <c r="O982" s="49"/>
      <c r="P982" s="49"/>
      <c r="Q982" s="49"/>
      <c r="R982" s="49"/>
      <c r="S982" s="49"/>
      <c r="T982" s="49"/>
      <c r="U982" s="49"/>
      <c r="V982" s="49"/>
      <c r="W982" s="49"/>
      <c r="X982" s="49"/>
      <c r="Y982" s="49"/>
      <c r="Z982" s="49"/>
      <c r="AA982" s="49"/>
      <c r="AB982" s="49"/>
      <c r="AC982" s="49"/>
      <c r="AD982" s="49"/>
    </row>
    <row r="983" ht="15.75" customHeight="1">
      <c r="A983" s="50"/>
      <c r="B983" s="49"/>
      <c r="C983" s="49"/>
      <c r="D983" s="49"/>
      <c r="E983" s="49"/>
      <c r="F983" s="49"/>
      <c r="G983" s="49"/>
      <c r="H983" s="49"/>
      <c r="I983" s="49"/>
      <c r="J983" s="49"/>
      <c r="K983" s="49"/>
      <c r="L983" s="49"/>
      <c r="M983" s="49"/>
      <c r="N983" s="49"/>
      <c r="O983" s="49"/>
      <c r="P983" s="49"/>
      <c r="Q983" s="49"/>
      <c r="R983" s="49"/>
      <c r="S983" s="49"/>
      <c r="T983" s="49"/>
      <c r="U983" s="49"/>
      <c r="V983" s="49"/>
      <c r="W983" s="49"/>
      <c r="X983" s="49"/>
      <c r="Y983" s="49"/>
      <c r="Z983" s="49"/>
      <c r="AA983" s="49"/>
      <c r="AB983" s="49"/>
      <c r="AC983" s="49"/>
      <c r="AD983" s="49"/>
    </row>
    <row r="984" ht="15.75" customHeight="1">
      <c r="A984" s="50"/>
      <c r="B984" s="49"/>
      <c r="C984" s="49"/>
      <c r="D984" s="49"/>
      <c r="E984" s="49"/>
      <c r="F984" s="49"/>
      <c r="G984" s="49"/>
      <c r="H984" s="49"/>
      <c r="I984" s="49"/>
      <c r="J984" s="49"/>
      <c r="K984" s="49"/>
      <c r="L984" s="49"/>
      <c r="M984" s="49"/>
      <c r="N984" s="49"/>
      <c r="O984" s="49"/>
      <c r="P984" s="49"/>
      <c r="Q984" s="49"/>
      <c r="R984" s="49"/>
      <c r="S984" s="49"/>
      <c r="T984" s="49"/>
      <c r="U984" s="49"/>
      <c r="V984" s="49"/>
      <c r="W984" s="49"/>
      <c r="X984" s="49"/>
      <c r="Y984" s="49"/>
      <c r="Z984" s="49"/>
      <c r="AA984" s="49"/>
      <c r="AB984" s="49"/>
      <c r="AC984" s="49"/>
      <c r="AD984" s="49"/>
    </row>
    <row r="985" ht="15.75" customHeight="1">
      <c r="A985" s="50"/>
      <c r="B985" s="49"/>
      <c r="C985" s="49"/>
      <c r="D985" s="49"/>
      <c r="E985" s="49"/>
      <c r="F985" s="49"/>
      <c r="G985" s="49"/>
      <c r="H985" s="49"/>
      <c r="I985" s="49"/>
      <c r="J985" s="49"/>
      <c r="K985" s="49"/>
      <c r="L985" s="49"/>
      <c r="M985" s="49"/>
      <c r="N985" s="49"/>
      <c r="O985" s="49"/>
      <c r="P985" s="49"/>
      <c r="Q985" s="49"/>
      <c r="R985" s="49"/>
      <c r="S985" s="49"/>
      <c r="T985" s="49"/>
      <c r="U985" s="49"/>
      <c r="V985" s="49"/>
      <c r="W985" s="49"/>
      <c r="X985" s="49"/>
      <c r="Y985" s="49"/>
      <c r="Z985" s="49"/>
      <c r="AA985" s="49"/>
      <c r="AB985" s="49"/>
      <c r="AC985" s="49"/>
      <c r="AD985" s="49"/>
    </row>
    <row r="986" ht="15.75" customHeight="1">
      <c r="A986" s="50"/>
      <c r="B986" s="49"/>
      <c r="C986" s="49"/>
      <c r="D986" s="49"/>
      <c r="E986" s="49"/>
      <c r="F986" s="49"/>
      <c r="G986" s="49"/>
      <c r="H986" s="49"/>
      <c r="I986" s="49"/>
      <c r="J986" s="49"/>
      <c r="K986" s="49"/>
      <c r="L986" s="49"/>
      <c r="M986" s="49"/>
      <c r="N986" s="49"/>
      <c r="O986" s="49"/>
      <c r="P986" s="49"/>
      <c r="Q986" s="49"/>
      <c r="R986" s="49"/>
      <c r="S986" s="49"/>
      <c r="T986" s="49"/>
      <c r="U986" s="49"/>
      <c r="V986" s="49"/>
      <c r="W986" s="49"/>
      <c r="X986" s="49"/>
      <c r="Y986" s="49"/>
      <c r="Z986" s="49"/>
      <c r="AA986" s="49"/>
      <c r="AB986" s="49"/>
      <c r="AC986" s="49"/>
      <c r="AD986" s="49"/>
    </row>
    <row r="987" ht="15.75" customHeight="1">
      <c r="A987" s="50"/>
      <c r="B987" s="49"/>
      <c r="C987" s="49"/>
      <c r="D987" s="49"/>
      <c r="E987" s="49"/>
      <c r="F987" s="49"/>
      <c r="G987" s="49"/>
      <c r="H987" s="49"/>
      <c r="I987" s="49"/>
      <c r="J987" s="49"/>
      <c r="K987" s="49"/>
      <c r="L987" s="49"/>
      <c r="M987" s="49"/>
      <c r="N987" s="49"/>
      <c r="O987" s="49"/>
      <c r="P987" s="49"/>
      <c r="Q987" s="49"/>
      <c r="R987" s="49"/>
      <c r="S987" s="49"/>
      <c r="T987" s="49"/>
      <c r="U987" s="49"/>
      <c r="V987" s="49"/>
      <c r="W987" s="49"/>
      <c r="X987" s="49"/>
      <c r="Y987" s="49"/>
      <c r="Z987" s="49"/>
      <c r="AA987" s="49"/>
      <c r="AB987" s="49"/>
      <c r="AC987" s="49"/>
      <c r="AD987" s="49"/>
    </row>
    <row r="988" ht="15.75" customHeight="1">
      <c r="A988" s="50"/>
      <c r="B988" s="49"/>
      <c r="C988" s="49"/>
      <c r="D988" s="49"/>
      <c r="E988" s="49"/>
      <c r="F988" s="49"/>
      <c r="G988" s="49"/>
      <c r="H988" s="49"/>
      <c r="I988" s="49"/>
      <c r="J988" s="49"/>
      <c r="K988" s="49"/>
      <c r="L988" s="49"/>
      <c r="M988" s="49"/>
      <c r="N988" s="49"/>
      <c r="O988" s="49"/>
      <c r="P988" s="49"/>
      <c r="Q988" s="49"/>
      <c r="R988" s="49"/>
      <c r="S988" s="49"/>
      <c r="T988" s="49"/>
      <c r="U988" s="49"/>
      <c r="V988" s="49"/>
      <c r="W988" s="49"/>
      <c r="X988" s="49"/>
      <c r="Y988" s="49"/>
      <c r="Z988" s="49"/>
      <c r="AA988" s="49"/>
      <c r="AB988" s="49"/>
      <c r="AC988" s="49"/>
      <c r="AD988" s="49"/>
    </row>
    <row r="989" ht="15.75" customHeight="1">
      <c r="A989" s="50"/>
      <c r="B989" s="49"/>
      <c r="C989" s="49"/>
      <c r="D989" s="49"/>
      <c r="E989" s="49"/>
      <c r="F989" s="49"/>
      <c r="G989" s="49"/>
      <c r="H989" s="49"/>
      <c r="I989" s="49"/>
      <c r="J989" s="49"/>
      <c r="K989" s="49"/>
      <c r="L989" s="49"/>
      <c r="M989" s="49"/>
      <c r="N989" s="49"/>
      <c r="O989" s="49"/>
      <c r="P989" s="49"/>
      <c r="Q989" s="49"/>
      <c r="R989" s="49"/>
      <c r="S989" s="49"/>
      <c r="T989" s="49"/>
      <c r="U989" s="49"/>
      <c r="V989" s="49"/>
      <c r="W989" s="49"/>
      <c r="X989" s="49"/>
      <c r="Y989" s="49"/>
      <c r="Z989" s="49"/>
      <c r="AA989" s="49"/>
      <c r="AB989" s="49"/>
      <c r="AC989" s="49"/>
      <c r="AD989" s="49"/>
    </row>
    <row r="990" ht="15.75" customHeight="1">
      <c r="A990" s="50"/>
      <c r="B990" s="49"/>
      <c r="C990" s="49"/>
      <c r="D990" s="49"/>
      <c r="E990" s="49"/>
      <c r="F990" s="49"/>
      <c r="G990" s="49"/>
      <c r="H990" s="49"/>
      <c r="I990" s="49"/>
      <c r="J990" s="49"/>
      <c r="K990" s="49"/>
      <c r="L990" s="49"/>
      <c r="M990" s="49"/>
      <c r="N990" s="49"/>
      <c r="O990" s="49"/>
      <c r="P990" s="49"/>
      <c r="Q990" s="49"/>
      <c r="R990" s="49"/>
      <c r="S990" s="49"/>
      <c r="T990" s="49"/>
      <c r="U990" s="49"/>
      <c r="V990" s="49"/>
      <c r="W990" s="49"/>
      <c r="X990" s="49"/>
      <c r="Y990" s="49"/>
      <c r="Z990" s="49"/>
      <c r="AA990" s="49"/>
      <c r="AB990" s="49"/>
      <c r="AC990" s="49"/>
      <c r="AD990" s="49"/>
    </row>
    <row r="991" ht="15.75" customHeight="1">
      <c r="A991" s="50"/>
      <c r="B991" s="49"/>
      <c r="C991" s="49"/>
      <c r="D991" s="49"/>
      <c r="E991" s="49"/>
      <c r="F991" s="49"/>
      <c r="G991" s="49"/>
      <c r="H991" s="49"/>
      <c r="I991" s="49"/>
      <c r="J991" s="49"/>
      <c r="K991" s="49"/>
      <c r="L991" s="49"/>
      <c r="M991" s="49"/>
      <c r="N991" s="49"/>
      <c r="O991" s="49"/>
      <c r="P991" s="49"/>
      <c r="Q991" s="49"/>
      <c r="R991" s="49"/>
      <c r="S991" s="49"/>
      <c r="T991" s="49"/>
      <c r="U991" s="49"/>
      <c r="V991" s="49"/>
      <c r="W991" s="49"/>
      <c r="X991" s="49"/>
      <c r="Y991" s="49"/>
      <c r="Z991" s="49"/>
      <c r="AA991" s="49"/>
      <c r="AB991" s="49"/>
      <c r="AC991" s="49"/>
      <c r="AD991" s="49"/>
    </row>
    <row r="992" ht="15.75" customHeight="1">
      <c r="A992" s="135"/>
      <c r="B992" s="135"/>
      <c r="C992" s="135"/>
      <c r="D992" s="135"/>
      <c r="E992" s="135"/>
      <c r="F992" s="49"/>
      <c r="G992" s="49"/>
      <c r="H992" s="49"/>
      <c r="I992" s="49"/>
      <c r="J992" s="49"/>
      <c r="K992" s="49"/>
      <c r="L992" s="49"/>
      <c r="M992" s="49"/>
      <c r="N992" s="49"/>
      <c r="O992" s="49"/>
      <c r="P992" s="49"/>
      <c r="Q992" s="49"/>
      <c r="R992" s="49"/>
      <c r="S992" s="49"/>
      <c r="T992" s="49"/>
      <c r="U992" s="49"/>
      <c r="V992" s="49"/>
      <c r="W992" s="49"/>
      <c r="X992" s="49"/>
      <c r="Y992" s="49"/>
      <c r="Z992" s="49"/>
      <c r="AA992" s="49"/>
      <c r="AB992" s="49"/>
      <c r="AC992" s="49"/>
      <c r="AD992" s="49"/>
    </row>
    <row r="993" ht="15.75" customHeight="1">
      <c r="A993" s="135"/>
      <c r="B993" s="135"/>
      <c r="C993" s="135"/>
      <c r="D993" s="135"/>
      <c r="E993" s="135"/>
      <c r="F993" s="49"/>
      <c r="G993" s="49"/>
      <c r="H993" s="49"/>
      <c r="I993" s="49"/>
      <c r="J993" s="49"/>
      <c r="K993" s="49"/>
      <c r="L993" s="49"/>
      <c r="M993" s="49"/>
      <c r="N993" s="49"/>
      <c r="O993" s="49"/>
      <c r="P993" s="49"/>
      <c r="Q993" s="49"/>
      <c r="R993" s="49"/>
      <c r="S993" s="49"/>
      <c r="T993" s="49"/>
      <c r="U993" s="49"/>
      <c r="V993" s="49"/>
      <c r="W993" s="49"/>
      <c r="X993" s="49"/>
      <c r="Y993" s="49"/>
      <c r="Z993" s="49"/>
      <c r="AA993" s="49"/>
      <c r="AB993" s="49"/>
      <c r="AC993" s="49"/>
      <c r="AD993" s="49"/>
    </row>
    <row r="994" ht="15.75" customHeight="1">
      <c r="A994" s="135"/>
      <c r="B994" s="135"/>
      <c r="C994" s="135"/>
      <c r="D994" s="135"/>
      <c r="E994" s="135"/>
      <c r="F994" s="49"/>
      <c r="G994" s="49"/>
      <c r="H994" s="49"/>
      <c r="I994" s="49"/>
      <c r="J994" s="49"/>
      <c r="K994" s="49"/>
      <c r="L994" s="49"/>
      <c r="M994" s="49"/>
      <c r="N994" s="49"/>
      <c r="O994" s="49"/>
      <c r="P994" s="49"/>
      <c r="Q994" s="49"/>
      <c r="R994" s="49"/>
      <c r="S994" s="49"/>
      <c r="T994" s="49"/>
      <c r="U994" s="49"/>
      <c r="V994" s="49"/>
      <c r="W994" s="49"/>
      <c r="X994" s="49"/>
      <c r="Y994" s="49"/>
      <c r="Z994" s="49"/>
      <c r="AA994" s="49"/>
      <c r="AB994" s="49"/>
      <c r="AC994" s="49"/>
      <c r="AD994" s="49"/>
    </row>
    <row r="995" ht="15.75" customHeight="1">
      <c r="A995" s="135"/>
      <c r="B995" s="135"/>
      <c r="C995" s="135"/>
      <c r="D995" s="135"/>
      <c r="E995" s="135"/>
      <c r="F995" s="49"/>
      <c r="G995" s="49"/>
      <c r="H995" s="49"/>
      <c r="I995" s="49"/>
      <c r="J995" s="49"/>
      <c r="K995" s="49"/>
      <c r="L995" s="49"/>
      <c r="M995" s="49"/>
      <c r="N995" s="49"/>
      <c r="O995" s="49"/>
      <c r="P995" s="49"/>
      <c r="Q995" s="49"/>
      <c r="R995" s="49"/>
      <c r="S995" s="49"/>
      <c r="T995" s="49"/>
      <c r="U995" s="49"/>
      <c r="V995" s="49"/>
      <c r="W995" s="49"/>
      <c r="X995" s="49"/>
      <c r="Y995" s="49"/>
      <c r="Z995" s="49"/>
      <c r="AA995" s="49"/>
      <c r="AB995" s="49"/>
      <c r="AC995" s="49"/>
      <c r="AD995" s="49"/>
    </row>
    <row r="996" ht="15.75" customHeight="1">
      <c r="A996" s="135"/>
      <c r="B996" s="135"/>
      <c r="C996" s="135"/>
      <c r="D996" s="135"/>
      <c r="E996" s="135"/>
      <c r="F996" s="49"/>
      <c r="G996" s="49"/>
      <c r="H996" s="49"/>
      <c r="I996" s="49"/>
      <c r="J996" s="49"/>
      <c r="K996" s="49"/>
      <c r="L996" s="49"/>
      <c r="M996" s="49"/>
      <c r="N996" s="49"/>
      <c r="O996" s="49"/>
      <c r="P996" s="49"/>
      <c r="Q996" s="49"/>
      <c r="R996" s="49"/>
      <c r="S996" s="49"/>
      <c r="T996" s="49"/>
      <c r="U996" s="49"/>
      <c r="V996" s="49"/>
      <c r="W996" s="49"/>
      <c r="X996" s="49"/>
      <c r="Y996" s="49"/>
      <c r="Z996" s="49"/>
      <c r="AA996" s="49"/>
      <c r="AB996" s="49"/>
      <c r="AC996" s="49"/>
      <c r="AD996" s="49"/>
    </row>
    <row r="997" ht="15.75" customHeight="1">
      <c r="A997" s="135"/>
      <c r="B997" s="135"/>
      <c r="C997" s="135"/>
      <c r="D997" s="135"/>
      <c r="E997" s="135"/>
      <c r="F997" s="49"/>
      <c r="G997" s="49"/>
      <c r="H997" s="49"/>
      <c r="I997" s="49"/>
      <c r="J997" s="49"/>
      <c r="K997" s="49"/>
      <c r="L997" s="49"/>
      <c r="M997" s="49"/>
      <c r="N997" s="49"/>
      <c r="O997" s="49"/>
      <c r="P997" s="49"/>
      <c r="Q997" s="49"/>
      <c r="R997" s="49"/>
      <c r="S997" s="49"/>
      <c r="T997" s="49"/>
      <c r="U997" s="49"/>
      <c r="V997" s="49"/>
      <c r="W997" s="49"/>
      <c r="X997" s="49"/>
      <c r="Y997" s="49"/>
      <c r="Z997" s="49"/>
      <c r="AA997" s="49"/>
      <c r="AB997" s="49"/>
      <c r="AC997" s="49"/>
      <c r="AD997" s="49"/>
    </row>
    <row r="998" ht="15.75" customHeight="1">
      <c r="A998" s="135"/>
      <c r="B998" s="135"/>
      <c r="C998" s="135"/>
      <c r="D998" s="135"/>
      <c r="E998" s="135"/>
      <c r="F998" s="49"/>
      <c r="G998" s="49"/>
      <c r="H998" s="49"/>
      <c r="I998" s="49"/>
      <c r="J998" s="49"/>
      <c r="K998" s="49"/>
      <c r="L998" s="49"/>
      <c r="M998" s="49"/>
      <c r="N998" s="49"/>
      <c r="O998" s="49"/>
      <c r="P998" s="49"/>
      <c r="Q998" s="49"/>
      <c r="R998" s="49"/>
      <c r="S998" s="49"/>
      <c r="T998" s="49"/>
      <c r="U998" s="49"/>
      <c r="V998" s="49"/>
      <c r="W998" s="49"/>
      <c r="X998" s="49"/>
      <c r="Y998" s="49"/>
      <c r="Z998" s="49"/>
      <c r="AA998" s="49"/>
      <c r="AB998" s="49"/>
      <c r="AC998" s="49"/>
      <c r="AD998" s="49"/>
    </row>
    <row r="999" ht="15.75" customHeight="1">
      <c r="A999" s="135"/>
      <c r="B999" s="135"/>
      <c r="C999" s="135"/>
      <c r="D999" s="135"/>
      <c r="E999" s="135"/>
      <c r="F999" s="49"/>
      <c r="G999" s="49"/>
      <c r="H999" s="49"/>
      <c r="I999" s="49"/>
      <c r="J999" s="49"/>
      <c r="K999" s="49"/>
      <c r="L999" s="49"/>
      <c r="M999" s="49"/>
      <c r="N999" s="49"/>
      <c r="O999" s="49"/>
      <c r="P999" s="49"/>
      <c r="Q999" s="49"/>
      <c r="R999" s="49"/>
      <c r="S999" s="49"/>
      <c r="T999" s="49"/>
      <c r="U999" s="49"/>
      <c r="V999" s="49"/>
      <c r="W999" s="49"/>
      <c r="X999" s="49"/>
      <c r="Y999" s="49"/>
      <c r="Z999" s="49"/>
      <c r="AA999" s="49"/>
      <c r="AB999" s="49"/>
      <c r="AC999" s="49"/>
      <c r="AD999" s="49"/>
    </row>
    <row r="1000" ht="15.75" customHeight="1">
      <c r="A1000" s="135"/>
      <c r="B1000" s="135"/>
      <c r="C1000" s="135"/>
      <c r="D1000" s="135"/>
      <c r="E1000" s="135"/>
      <c r="F1000" s="49"/>
      <c r="G1000" s="49"/>
      <c r="H1000" s="49"/>
      <c r="I1000" s="49"/>
      <c r="J1000" s="49"/>
      <c r="K1000" s="49"/>
      <c r="L1000" s="49"/>
      <c r="M1000" s="49"/>
      <c r="N1000" s="49"/>
      <c r="O1000" s="49"/>
      <c r="P1000" s="49"/>
      <c r="Q1000" s="49"/>
      <c r="R1000" s="49"/>
      <c r="S1000" s="49"/>
      <c r="T1000" s="49"/>
      <c r="U1000" s="49"/>
      <c r="V1000" s="49"/>
      <c r="W1000" s="49"/>
      <c r="X1000" s="49"/>
      <c r="Y1000" s="49"/>
      <c r="Z1000" s="49"/>
      <c r="AA1000" s="49"/>
      <c r="AB1000" s="49"/>
      <c r="AC1000" s="49"/>
      <c r="AD1000" s="49"/>
    </row>
    <row r="1001" ht="15.75" customHeight="1">
      <c r="A1001" s="135"/>
      <c r="B1001" s="135"/>
      <c r="C1001" s="135"/>
      <c r="D1001" s="135"/>
      <c r="E1001" s="135"/>
      <c r="F1001" s="49"/>
      <c r="G1001" s="49"/>
      <c r="H1001" s="49"/>
      <c r="I1001" s="49"/>
      <c r="J1001" s="49"/>
      <c r="K1001" s="49"/>
      <c r="L1001" s="49"/>
      <c r="M1001" s="49"/>
      <c r="N1001" s="49"/>
      <c r="O1001" s="49"/>
      <c r="P1001" s="49"/>
      <c r="Q1001" s="49"/>
      <c r="R1001" s="49"/>
      <c r="S1001" s="49"/>
      <c r="T1001" s="49"/>
      <c r="U1001" s="49"/>
      <c r="V1001" s="49"/>
      <c r="W1001" s="49"/>
      <c r="X1001" s="49"/>
      <c r="Y1001" s="49"/>
      <c r="Z1001" s="49"/>
      <c r="AA1001" s="49"/>
      <c r="AB1001" s="49"/>
      <c r="AC1001" s="49"/>
      <c r="AD1001" s="49"/>
    </row>
    <row r="1002" ht="15.75" customHeight="1">
      <c r="A1002" s="135"/>
      <c r="B1002" s="135"/>
      <c r="C1002" s="135"/>
      <c r="D1002" s="135"/>
      <c r="E1002" s="135"/>
      <c r="F1002" s="49"/>
      <c r="G1002" s="49"/>
      <c r="H1002" s="49"/>
      <c r="I1002" s="49"/>
      <c r="J1002" s="49"/>
      <c r="K1002" s="49"/>
      <c r="L1002" s="49"/>
      <c r="M1002" s="49"/>
      <c r="N1002" s="49"/>
      <c r="O1002" s="49"/>
      <c r="P1002" s="49"/>
      <c r="Q1002" s="49"/>
      <c r="R1002" s="49"/>
      <c r="S1002" s="49"/>
      <c r="T1002" s="49"/>
      <c r="U1002" s="49"/>
      <c r="V1002" s="49"/>
      <c r="W1002" s="49"/>
      <c r="X1002" s="49"/>
      <c r="Y1002" s="49"/>
      <c r="Z1002" s="49"/>
      <c r="AA1002" s="49"/>
      <c r="AB1002" s="49"/>
      <c r="AC1002" s="49"/>
      <c r="AD1002" s="49"/>
    </row>
    <row r="1003" ht="15.75" customHeight="1">
      <c r="A1003" s="135"/>
      <c r="B1003" s="135"/>
      <c r="C1003" s="135"/>
      <c r="D1003" s="135"/>
      <c r="E1003" s="135"/>
      <c r="F1003" s="49"/>
      <c r="G1003" s="49"/>
      <c r="H1003" s="49"/>
      <c r="I1003" s="49"/>
      <c r="J1003" s="49"/>
      <c r="K1003" s="49"/>
      <c r="L1003" s="49"/>
      <c r="M1003" s="49"/>
      <c r="N1003" s="49"/>
      <c r="O1003" s="49"/>
      <c r="P1003" s="49"/>
      <c r="Q1003" s="49"/>
      <c r="R1003" s="49"/>
      <c r="S1003" s="49"/>
      <c r="T1003" s="49"/>
      <c r="U1003" s="49"/>
      <c r="V1003" s="49"/>
      <c r="W1003" s="49"/>
      <c r="X1003" s="49"/>
      <c r="Y1003" s="49"/>
      <c r="Z1003" s="49"/>
      <c r="AA1003" s="49"/>
      <c r="AB1003" s="49"/>
      <c r="AC1003" s="49"/>
      <c r="AD1003" s="49"/>
    </row>
    <row r="1004" ht="15.75" customHeight="1">
      <c r="A1004" s="135"/>
      <c r="B1004" s="135"/>
      <c r="C1004" s="135"/>
      <c r="D1004" s="135"/>
      <c r="E1004" s="135"/>
      <c r="F1004" s="49"/>
      <c r="G1004" s="49"/>
      <c r="H1004" s="49"/>
      <c r="I1004" s="49"/>
      <c r="J1004" s="49"/>
      <c r="K1004" s="49"/>
      <c r="L1004" s="49"/>
      <c r="M1004" s="49"/>
      <c r="N1004" s="49"/>
      <c r="O1004" s="49"/>
      <c r="P1004" s="49"/>
      <c r="Q1004" s="49"/>
      <c r="R1004" s="49"/>
      <c r="S1004" s="49"/>
      <c r="T1004" s="49"/>
      <c r="U1004" s="49"/>
      <c r="V1004" s="49"/>
      <c r="W1004" s="49"/>
      <c r="X1004" s="49"/>
      <c r="Y1004" s="49"/>
      <c r="Z1004" s="49"/>
      <c r="AA1004" s="49"/>
      <c r="AB1004" s="49"/>
      <c r="AC1004" s="49"/>
      <c r="AD1004" s="49"/>
    </row>
    <row r="1005" ht="15.75" customHeight="1">
      <c r="A1005" s="135"/>
      <c r="B1005" s="135"/>
      <c r="C1005" s="135"/>
      <c r="D1005" s="135"/>
      <c r="E1005" s="135"/>
      <c r="F1005" s="49"/>
      <c r="G1005" s="49"/>
      <c r="H1005" s="49"/>
      <c r="I1005" s="49"/>
      <c r="J1005" s="49"/>
      <c r="K1005" s="49"/>
      <c r="L1005" s="49"/>
      <c r="M1005" s="49"/>
      <c r="N1005" s="49"/>
      <c r="O1005" s="49"/>
      <c r="P1005" s="49"/>
      <c r="Q1005" s="49"/>
      <c r="R1005" s="49"/>
      <c r="S1005" s="49"/>
      <c r="T1005" s="49"/>
      <c r="U1005" s="49"/>
      <c r="V1005" s="49"/>
      <c r="W1005" s="49"/>
      <c r="X1005" s="49"/>
      <c r="Y1005" s="49"/>
      <c r="Z1005" s="49"/>
      <c r="AA1005" s="49"/>
      <c r="AB1005" s="49"/>
      <c r="AC1005" s="49"/>
      <c r="AD1005" s="49"/>
    </row>
    <row r="1006" ht="15.75" customHeight="1">
      <c r="A1006" s="135"/>
      <c r="B1006" s="135"/>
      <c r="C1006" s="135"/>
      <c r="D1006" s="135"/>
      <c r="E1006" s="135"/>
      <c r="F1006" s="49"/>
      <c r="G1006" s="49"/>
      <c r="H1006" s="49"/>
      <c r="I1006" s="49"/>
      <c r="J1006" s="49"/>
      <c r="K1006" s="49"/>
      <c r="L1006" s="49"/>
      <c r="M1006" s="49"/>
      <c r="N1006" s="49"/>
      <c r="O1006" s="49"/>
      <c r="P1006" s="49"/>
      <c r="Q1006" s="49"/>
      <c r="R1006" s="49"/>
      <c r="S1006" s="49"/>
      <c r="T1006" s="49"/>
      <c r="U1006" s="49"/>
      <c r="V1006" s="49"/>
      <c r="W1006" s="49"/>
      <c r="X1006" s="49"/>
      <c r="Y1006" s="49"/>
      <c r="Z1006" s="49"/>
      <c r="AA1006" s="49"/>
      <c r="AB1006" s="49"/>
      <c r="AC1006" s="49"/>
      <c r="AD1006" s="49"/>
    </row>
    <row r="1007" ht="15.75" customHeight="1">
      <c r="A1007" s="135"/>
      <c r="B1007" s="135"/>
      <c r="C1007" s="135"/>
      <c r="D1007" s="135"/>
      <c r="E1007" s="135"/>
      <c r="F1007" s="49"/>
      <c r="G1007" s="49"/>
      <c r="H1007" s="49"/>
      <c r="I1007" s="49"/>
      <c r="J1007" s="49"/>
      <c r="K1007" s="49"/>
      <c r="L1007" s="49"/>
      <c r="M1007" s="49"/>
      <c r="N1007" s="49"/>
      <c r="O1007" s="49"/>
      <c r="P1007" s="49"/>
      <c r="Q1007" s="49"/>
      <c r="R1007" s="49"/>
      <c r="S1007" s="49"/>
      <c r="T1007" s="49"/>
      <c r="U1007" s="49"/>
      <c r="V1007" s="49"/>
      <c r="W1007" s="49"/>
      <c r="X1007" s="49"/>
      <c r="Y1007" s="49"/>
      <c r="Z1007" s="49"/>
      <c r="AA1007" s="49"/>
      <c r="AB1007" s="49"/>
      <c r="AC1007" s="49"/>
      <c r="AD1007" s="49"/>
    </row>
    <row r="1008" ht="15.75" customHeight="1">
      <c r="A1008" s="135"/>
      <c r="B1008" s="135"/>
      <c r="C1008" s="135"/>
      <c r="D1008" s="135"/>
      <c r="E1008" s="135"/>
      <c r="F1008" s="49"/>
      <c r="G1008" s="49"/>
      <c r="H1008" s="49"/>
      <c r="I1008" s="49"/>
      <c r="J1008" s="49"/>
      <c r="K1008" s="49"/>
      <c r="L1008" s="49"/>
      <c r="M1008" s="49"/>
      <c r="N1008" s="49"/>
      <c r="O1008" s="49"/>
      <c r="P1008" s="49"/>
      <c r="Q1008" s="49"/>
      <c r="R1008" s="49"/>
      <c r="S1008" s="49"/>
      <c r="T1008" s="49"/>
      <c r="U1008" s="49"/>
      <c r="V1008" s="49"/>
      <c r="W1008" s="49"/>
      <c r="X1008" s="49"/>
      <c r="Y1008" s="49"/>
      <c r="Z1008" s="49"/>
      <c r="AA1008" s="49"/>
      <c r="AB1008" s="49"/>
      <c r="AC1008" s="49"/>
      <c r="AD1008" s="49"/>
    </row>
    <row r="1009" ht="15.75" customHeight="1">
      <c r="A1009" s="135"/>
      <c r="B1009" s="135"/>
      <c r="C1009" s="135"/>
      <c r="D1009" s="135"/>
      <c r="E1009" s="135"/>
      <c r="F1009" s="49"/>
      <c r="G1009" s="49"/>
      <c r="H1009" s="49"/>
      <c r="I1009" s="49"/>
      <c r="J1009" s="49"/>
      <c r="K1009" s="49"/>
      <c r="L1009" s="49"/>
      <c r="M1009" s="49"/>
      <c r="N1009" s="49"/>
      <c r="O1009" s="49"/>
      <c r="P1009" s="49"/>
      <c r="Q1009" s="49"/>
      <c r="R1009" s="49"/>
      <c r="S1009" s="49"/>
      <c r="T1009" s="49"/>
      <c r="U1009" s="49"/>
      <c r="V1009" s="49"/>
      <c r="W1009" s="49"/>
      <c r="X1009" s="49"/>
      <c r="Y1009" s="49"/>
      <c r="Z1009" s="49"/>
      <c r="AA1009" s="49"/>
      <c r="AB1009" s="49"/>
      <c r="AC1009" s="49"/>
      <c r="AD1009" s="49"/>
    </row>
    <row r="1010" ht="15.75" customHeight="1">
      <c r="A1010" s="135"/>
      <c r="B1010" s="135"/>
      <c r="C1010" s="135"/>
      <c r="D1010" s="135"/>
      <c r="E1010" s="135"/>
      <c r="F1010" s="49"/>
      <c r="G1010" s="49"/>
      <c r="H1010" s="49"/>
      <c r="I1010" s="49"/>
      <c r="J1010" s="49"/>
      <c r="K1010" s="49"/>
      <c r="L1010" s="49"/>
      <c r="M1010" s="49"/>
      <c r="N1010" s="49"/>
      <c r="O1010" s="49"/>
      <c r="P1010" s="49"/>
      <c r="Q1010" s="49"/>
      <c r="R1010" s="49"/>
      <c r="S1010" s="49"/>
      <c r="T1010" s="49"/>
      <c r="U1010" s="49"/>
      <c r="V1010" s="49"/>
      <c r="W1010" s="49"/>
      <c r="X1010" s="49"/>
      <c r="Y1010" s="49"/>
      <c r="Z1010" s="49"/>
      <c r="AA1010" s="49"/>
      <c r="AB1010" s="49"/>
      <c r="AC1010" s="49"/>
      <c r="AD1010" s="49"/>
    </row>
    <row r="1011">
      <c r="A1011" s="135"/>
      <c r="B1011" s="135"/>
      <c r="C1011" s="135"/>
      <c r="D1011" s="135"/>
      <c r="E1011" s="135"/>
      <c r="F1011" s="135"/>
      <c r="G1011" s="135"/>
      <c r="H1011" s="135"/>
      <c r="I1011" s="135"/>
      <c r="J1011" s="135"/>
      <c r="K1011" s="135"/>
      <c r="L1011" s="135"/>
      <c r="M1011" s="135"/>
      <c r="N1011" s="135"/>
      <c r="O1011" s="135"/>
      <c r="P1011" s="135"/>
      <c r="Q1011" s="135"/>
      <c r="R1011" s="135"/>
      <c r="S1011" s="135"/>
      <c r="T1011" s="135"/>
      <c r="U1011" s="135"/>
      <c r="V1011" s="135"/>
      <c r="W1011" s="135"/>
      <c r="X1011" s="135"/>
      <c r="Y1011" s="135"/>
      <c r="Z1011" s="135"/>
      <c r="AA1011" s="135"/>
      <c r="AB1011" s="135"/>
      <c r="AC1011" s="135"/>
      <c r="AD1011" s="135"/>
    </row>
    <row r="1012">
      <c r="A1012" s="135"/>
      <c r="B1012" s="135"/>
      <c r="C1012" s="135"/>
      <c r="D1012" s="135"/>
      <c r="E1012" s="135"/>
      <c r="F1012" s="135"/>
      <c r="G1012" s="135"/>
      <c r="H1012" s="135"/>
      <c r="I1012" s="135"/>
      <c r="J1012" s="135"/>
      <c r="K1012" s="135"/>
      <c r="L1012" s="135"/>
      <c r="M1012" s="135"/>
      <c r="N1012" s="135"/>
      <c r="O1012" s="135"/>
      <c r="P1012" s="135"/>
      <c r="Q1012" s="135"/>
      <c r="R1012" s="135"/>
      <c r="S1012" s="135"/>
      <c r="T1012" s="135"/>
      <c r="U1012" s="135"/>
      <c r="V1012" s="135"/>
      <c r="W1012" s="135"/>
      <c r="X1012" s="135"/>
      <c r="Y1012" s="135"/>
      <c r="Z1012" s="135"/>
      <c r="AA1012" s="135"/>
      <c r="AB1012" s="135"/>
      <c r="AC1012" s="135"/>
      <c r="AD1012" s="135"/>
    </row>
    <row r="1013">
      <c r="A1013" s="135"/>
      <c r="B1013" s="135"/>
      <c r="C1013" s="135"/>
      <c r="D1013" s="135"/>
      <c r="E1013" s="135"/>
      <c r="F1013" s="135"/>
      <c r="G1013" s="135"/>
      <c r="H1013" s="135"/>
      <c r="I1013" s="135"/>
      <c r="J1013" s="135"/>
      <c r="K1013" s="135"/>
      <c r="L1013" s="135"/>
      <c r="M1013" s="135"/>
      <c r="N1013" s="135"/>
      <c r="O1013" s="135"/>
      <c r="P1013" s="135"/>
      <c r="Q1013" s="135"/>
      <c r="R1013" s="135"/>
      <c r="S1013" s="135"/>
      <c r="T1013" s="135"/>
      <c r="U1013" s="135"/>
      <c r="V1013" s="135"/>
      <c r="W1013" s="135"/>
      <c r="X1013" s="135"/>
      <c r="Y1013" s="135"/>
      <c r="Z1013" s="135"/>
      <c r="AA1013" s="135"/>
      <c r="AB1013" s="135"/>
      <c r="AC1013" s="135"/>
      <c r="AD1013" s="135"/>
    </row>
  </sheetData>
  <mergeCells count="5">
    <mergeCell ref="A1:W1"/>
    <mergeCell ref="B3:W3"/>
    <mergeCell ref="H4:W4"/>
    <mergeCell ref="B6:B9"/>
    <mergeCell ref="B24:H24"/>
  </mergeCells>
  <hyperlinks>
    <hyperlink display="Módulos educativos que integren información histórica y cultural sobre la cultura ciclista bogotana." location="Google_Sheet_Link_516122810" ref="B12"/>
    <hyperlink display="Materiales informativos . didácticos y educativos que expliquen de manera clara y concisa la normativa vial y ciclística vigente en Bogotá, contextualizada dentro de la historia y cultura ciclista de la ciudad." location="Google_Sheet_Link_437593062" ref="B13"/>
    <hyperlink display="Capacitación del personal educativo para la adecuada impartición de contenidos históricos y culturales en los programas pedagógicos dirigidos a ciclistas." location="Google_Sheet_Link_1542239415" ref="B14"/>
    <hyperlink display="Organización de actividades interactivas y dinámicas dentro de los programas pedagógicos, como talleres, charlas y eventos comunitarios, que promuevan la participación activa de los ciclistas" location="Google_Sheet_Link_237394648" ref="B15"/>
    <hyperlink display="Organización de actividades interactivas y dinámicas dentro de los programas pedagógicos, como talleres, charlas y eventos comunitarios, que promuevan la participación activa de los ciclistas" location="Google_Sheet_Link_630176711" ref="B16"/>
    <hyperlink display="Alianzas con autoridades locales y organizaciones de seguridad vial para brindar capacitaciones y charlas específicas sobre normativa vial dirigidas a la comunidad ciclista." location="Google_Sheet_Link_611113844" ref="B17"/>
    <hyperlink display="Alianzas con autoridades locales y organizaciones de seguridad vial para brindar capacitaciones y charlas específicas sobre normativa vial dirigidas a la comunidad ciclista." location="Google_Sheet_Link_2043233665" ref="B18"/>
    <hyperlink display="Eventos culturales y actividades recreativas que promuevan el conocimiento y el intercambio de experiencias entre ciclistas de diferentes ámbitos y niveles de experiencia." location="Google_Sheet_Link_2042320230" ref="B19"/>
    <hyperlink display="Eventos culturales y actividades recreativas que promuevan el conocimiento y el intercambio de experiencias entre ciclistas de diferentes ámbitos y niveles de experiencia." location="Google_Sheet_Link_2017969340" ref="B20"/>
    <hyperlink display="Campañas de sensibilización y concientización dirigidas a los ciclistas, enfocadas en promover el respeto a las normas de tránsito y la seguridad vial." location="Google_Sheet_Link_1112884093" ref="B21"/>
    <hyperlink display="Campañas de promoción y difusión que destaquen los aspectos positivos y beneficiosos de la cultura ciclista, fomentando así un mayor sentido de identidad y pertenencia." location="Google_Sheet_Link_1564023548" ref="B22"/>
    <hyperlink display="Módulos educativos que integren información histórica y cultural sobre la cultura ciclista bogotana." location="Google_Sheet_Link_149913284" ref="B26"/>
    <hyperlink display="Materiales informativos . didácticos y educativos que expliquen de manera clara y concisa la normativa vial y ciclística vigente en Bogotá, contextualizada dentro de la historia y cultura ciclista de la ciudad." location="Google_Sheet_Link_433721491" ref="B33"/>
    <hyperlink display="Capacitación del personal educativo para la adecuada impartición de contenidos históricos y culturales en los programas pedagógicos dirigidos a ciclistas." location="Google_Sheet_Link_1192687912" ref="B40"/>
    <hyperlink display="Organización de actividades interactivas y dinámicas dentro de los programas pedagógicos, como talleres, charlas y eventos comunitarios, que promuevan la participación activa de los ciclistas" location="Google_Sheet_Link_951043492" ref="B46"/>
    <hyperlink display="Alianzas con autoridades locales y organizaciones de seguridad vial para brindar capacitaciones y charlas específicas sobre normativa vial dirigidas a la comunidad ciclista." location="Google_Sheet_Link_135974825" ref="B52"/>
    <hyperlink display="Eventos culturales y actividades recreativas que promuevan el conocimiento y el intercambio de experiencias entre ciclistas de diferentes ámbitos y niveles de experiencia." location="Google_Sheet_Link_1191690158" ref="B58"/>
    <hyperlink display="Campañas de sensibilización y concientización dirigidas a los ciclistas, enfocadas en promover el respeto a las normas de tránsito y la seguridad vial." location="Google_Sheet_Link_1538032580" ref="B64"/>
    <hyperlink display="Campañas de promoción y difusión que destaquen los aspectos positivos y beneficiosos de la cultura ciclista, fomentando así un mayor sentido de identidad y pertenencia." location="Google_Sheet_Link_1174947157" ref="B70"/>
  </hyperlinks>
  <printOptions/>
  <pageMargins bottom="0.75" footer="0.0" header="0.0" left="0.7" right="0.7" top="0.75"/>
  <pageSetup orientation="landscape"/>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7030A0"/>
    <pageSetUpPr/>
  </sheetPr>
  <sheetViews>
    <sheetView showGridLines="0" workbookViewId="0"/>
  </sheetViews>
  <sheetFormatPr customHeight="1" defaultColWidth="14.43" defaultRowHeight="15.0"/>
  <cols>
    <col customWidth="1" min="1" max="1" width="10.71"/>
    <col customWidth="1" min="2" max="2" width="70.57"/>
    <col customWidth="1" min="3" max="3" width="27.0"/>
    <col customWidth="1" min="4" max="4" width="62.71"/>
    <col customWidth="1" min="5" max="5" width="68.29"/>
    <col customWidth="1" min="6" max="6" width="18.0"/>
    <col customWidth="1" min="7" max="7" width="17.57"/>
    <col customWidth="1" min="8" max="8" width="17.0"/>
    <col customWidth="1" min="9" max="11" width="24.57"/>
    <col customWidth="1" min="12" max="15" width="25.0"/>
    <col customWidth="1" min="16" max="16" width="24.57"/>
    <col customWidth="1" min="17" max="17" width="23.71"/>
    <col customWidth="1" min="18" max="18" width="24.14"/>
    <col customWidth="1" min="19" max="23" width="25.0"/>
    <col customWidth="1" min="24" max="24" width="25.57"/>
    <col customWidth="1" min="25" max="25" width="23.57"/>
    <col customWidth="1" min="26" max="30" width="10.71"/>
  </cols>
  <sheetData>
    <row r="1" ht="127.5" customHeight="1">
      <c r="A1" s="48" t="s">
        <v>30</v>
      </c>
      <c r="B1" s="9"/>
      <c r="C1" s="9"/>
      <c r="D1" s="9"/>
      <c r="E1" s="9"/>
      <c r="F1" s="9"/>
      <c r="G1" s="9"/>
      <c r="H1" s="9"/>
      <c r="I1" s="9"/>
      <c r="J1" s="9"/>
      <c r="K1" s="9"/>
      <c r="L1" s="9"/>
      <c r="M1" s="9"/>
      <c r="N1" s="9"/>
      <c r="O1" s="9"/>
      <c r="P1" s="9"/>
      <c r="Q1" s="9"/>
      <c r="R1" s="9"/>
      <c r="S1" s="9"/>
      <c r="T1" s="9"/>
      <c r="U1" s="9"/>
      <c r="V1" s="9"/>
      <c r="W1" s="10"/>
      <c r="X1" s="49"/>
      <c r="Y1" s="49"/>
      <c r="Z1" s="49"/>
      <c r="AA1" s="49"/>
      <c r="AB1" s="49"/>
      <c r="AC1" s="49"/>
      <c r="AD1" s="49"/>
    </row>
    <row r="2">
      <c r="A2" s="50"/>
      <c r="B2" s="270" t="s">
        <v>31</v>
      </c>
      <c r="C2" s="270"/>
      <c r="D2" s="49"/>
      <c r="E2" s="49"/>
      <c r="F2" s="49"/>
      <c r="G2" s="49"/>
      <c r="H2" s="49"/>
      <c r="I2" s="49"/>
      <c r="J2" s="49"/>
      <c r="K2" s="49"/>
      <c r="L2" s="49"/>
      <c r="M2" s="49"/>
      <c r="N2" s="49"/>
      <c r="O2" s="49"/>
      <c r="P2" s="49"/>
      <c r="Q2" s="49"/>
      <c r="R2" s="49"/>
      <c r="S2" s="49"/>
      <c r="T2" s="49"/>
      <c r="U2" s="49"/>
      <c r="V2" s="49"/>
      <c r="W2" s="49"/>
      <c r="X2" s="135"/>
      <c r="Y2" s="49"/>
      <c r="Z2" s="49"/>
      <c r="AA2" s="49"/>
      <c r="AB2" s="49"/>
      <c r="AC2" s="49"/>
      <c r="AD2" s="49"/>
    </row>
    <row r="3" ht="45.75" customHeight="1">
      <c r="A3" s="50"/>
      <c r="B3" s="52" t="s">
        <v>32</v>
      </c>
      <c r="C3" s="53"/>
      <c r="D3" s="53"/>
      <c r="E3" s="53"/>
      <c r="F3" s="53"/>
      <c r="G3" s="53"/>
      <c r="H3" s="53"/>
      <c r="I3" s="53"/>
      <c r="J3" s="53"/>
      <c r="K3" s="53"/>
      <c r="L3" s="53"/>
      <c r="M3" s="53"/>
      <c r="N3" s="53"/>
      <c r="O3" s="53"/>
      <c r="P3" s="53"/>
      <c r="Q3" s="53"/>
      <c r="R3" s="53"/>
      <c r="S3" s="53"/>
      <c r="T3" s="53"/>
      <c r="U3" s="53"/>
      <c r="V3" s="53"/>
      <c r="W3" s="54"/>
      <c r="X3" s="49"/>
      <c r="Y3" s="49"/>
      <c r="Z3" s="49"/>
      <c r="AA3" s="49"/>
      <c r="AB3" s="49"/>
      <c r="AC3" s="49"/>
      <c r="AD3" s="49"/>
    </row>
    <row r="4" ht="15.0" customHeight="1">
      <c r="A4" s="50"/>
      <c r="B4" s="162"/>
      <c r="C4" s="162"/>
      <c r="D4" s="162"/>
      <c r="E4" s="162"/>
      <c r="F4" s="162"/>
      <c r="G4" s="162"/>
      <c r="H4" s="271" t="s">
        <v>33</v>
      </c>
      <c r="I4" s="59"/>
      <c r="J4" s="59"/>
      <c r="K4" s="59"/>
      <c r="L4" s="59"/>
      <c r="M4" s="59"/>
      <c r="N4" s="59"/>
      <c r="O4" s="59"/>
      <c r="P4" s="59"/>
      <c r="Q4" s="59"/>
      <c r="R4" s="59"/>
      <c r="S4" s="59"/>
      <c r="T4" s="59"/>
      <c r="U4" s="59"/>
      <c r="V4" s="59"/>
      <c r="W4" s="60"/>
      <c r="X4" s="49"/>
      <c r="Y4" s="49"/>
      <c r="Z4" s="49"/>
      <c r="AA4" s="49"/>
      <c r="AB4" s="49"/>
      <c r="AC4" s="49"/>
      <c r="AD4" s="49"/>
    </row>
    <row r="5">
      <c r="A5" s="316"/>
      <c r="B5" s="131" t="s">
        <v>34</v>
      </c>
      <c r="C5" s="83" t="s">
        <v>35</v>
      </c>
      <c r="D5" s="83" t="s">
        <v>36</v>
      </c>
      <c r="E5" s="83" t="s">
        <v>37</v>
      </c>
      <c r="F5" s="83" t="s">
        <v>38</v>
      </c>
      <c r="G5" s="83" t="s">
        <v>57</v>
      </c>
      <c r="H5" s="83">
        <v>2024.0</v>
      </c>
      <c r="I5" s="83">
        <v>2025.0</v>
      </c>
      <c r="J5" s="83">
        <v>2026.0</v>
      </c>
      <c r="K5" s="83">
        <v>2027.0</v>
      </c>
      <c r="L5" s="83">
        <v>2028.0</v>
      </c>
      <c r="M5" s="83">
        <v>2029.0</v>
      </c>
      <c r="N5" s="83">
        <v>2030.0</v>
      </c>
      <c r="O5" s="83">
        <v>2031.0</v>
      </c>
      <c r="P5" s="83">
        <v>2032.0</v>
      </c>
      <c r="Q5" s="83">
        <v>2033.0</v>
      </c>
      <c r="R5" s="83">
        <v>2034.0</v>
      </c>
      <c r="S5" s="83">
        <v>2035.0</v>
      </c>
      <c r="T5" s="83">
        <v>2036.0</v>
      </c>
      <c r="U5" s="83">
        <v>2037.0</v>
      </c>
      <c r="V5" s="83">
        <v>2038.0</v>
      </c>
      <c r="W5" s="144">
        <v>2039.0</v>
      </c>
      <c r="X5" s="49"/>
      <c r="Y5" s="49"/>
      <c r="Z5" s="49"/>
      <c r="AA5" s="126"/>
      <c r="AB5" s="49"/>
      <c r="AC5" s="49"/>
      <c r="AD5" s="49"/>
    </row>
    <row r="6" ht="44.25" customHeight="1">
      <c r="A6" s="236"/>
      <c r="B6" s="285" t="s">
        <v>758</v>
      </c>
      <c r="C6" s="65" t="s">
        <v>759</v>
      </c>
      <c r="D6" s="286" t="s">
        <v>760</v>
      </c>
      <c r="E6" s="286" t="s">
        <v>761</v>
      </c>
      <c r="F6" s="287">
        <v>0.0</v>
      </c>
      <c r="G6" s="247">
        <f t="shared" ref="G6:G7" si="1">SUM(H6:W6)</f>
        <v>1500</v>
      </c>
      <c r="H6" s="247">
        <v>0.0</v>
      </c>
      <c r="I6" s="247">
        <v>100.0</v>
      </c>
      <c r="J6" s="247">
        <v>100.0</v>
      </c>
      <c r="K6" s="247">
        <v>100.0</v>
      </c>
      <c r="L6" s="247">
        <v>100.0</v>
      </c>
      <c r="M6" s="247">
        <v>100.0</v>
      </c>
      <c r="N6" s="247">
        <v>100.0</v>
      </c>
      <c r="O6" s="247">
        <v>100.0</v>
      </c>
      <c r="P6" s="247">
        <v>100.0</v>
      </c>
      <c r="Q6" s="247">
        <v>100.0</v>
      </c>
      <c r="R6" s="247">
        <v>100.0</v>
      </c>
      <c r="S6" s="247">
        <v>100.0</v>
      </c>
      <c r="T6" s="247">
        <v>100.0</v>
      </c>
      <c r="U6" s="247">
        <v>100.0</v>
      </c>
      <c r="V6" s="247">
        <v>100.0</v>
      </c>
      <c r="W6" s="290">
        <v>100.0</v>
      </c>
      <c r="X6" s="241"/>
      <c r="Y6" s="241"/>
      <c r="Z6" s="241"/>
      <c r="AA6" s="241"/>
      <c r="AB6" s="241"/>
      <c r="AC6" s="241"/>
      <c r="AD6" s="241"/>
    </row>
    <row r="7" ht="44.25" customHeight="1">
      <c r="A7" s="236"/>
      <c r="B7" s="75"/>
      <c r="C7" s="76" t="s">
        <v>762</v>
      </c>
      <c r="D7" s="291" t="s">
        <v>763</v>
      </c>
      <c r="E7" s="291" t="s">
        <v>764</v>
      </c>
      <c r="F7" s="292">
        <v>0.0</v>
      </c>
      <c r="G7" s="239">
        <f t="shared" si="1"/>
        <v>32</v>
      </c>
      <c r="H7" s="239">
        <v>2.0</v>
      </c>
      <c r="I7" s="239">
        <v>2.0</v>
      </c>
      <c r="J7" s="239">
        <v>2.0</v>
      </c>
      <c r="K7" s="239">
        <v>2.0</v>
      </c>
      <c r="L7" s="239">
        <v>2.0</v>
      </c>
      <c r="M7" s="239">
        <v>2.0</v>
      </c>
      <c r="N7" s="239">
        <v>2.0</v>
      </c>
      <c r="O7" s="239">
        <v>2.0</v>
      </c>
      <c r="P7" s="239">
        <v>2.0</v>
      </c>
      <c r="Q7" s="239">
        <v>2.0</v>
      </c>
      <c r="R7" s="239">
        <v>2.0</v>
      </c>
      <c r="S7" s="239">
        <v>2.0</v>
      </c>
      <c r="T7" s="239">
        <v>2.0</v>
      </c>
      <c r="U7" s="239">
        <v>2.0</v>
      </c>
      <c r="V7" s="239">
        <v>2.0</v>
      </c>
      <c r="W7" s="240">
        <v>2.0</v>
      </c>
      <c r="X7" s="241"/>
      <c r="Y7" s="241"/>
      <c r="Z7" s="241"/>
      <c r="AA7" s="241"/>
      <c r="AB7" s="241"/>
      <c r="AC7" s="241"/>
      <c r="AD7" s="241"/>
    </row>
    <row r="8">
      <c r="A8" s="317"/>
      <c r="B8" s="133"/>
      <c r="C8" s="133"/>
      <c r="D8" s="133"/>
      <c r="E8" s="133"/>
      <c r="F8" s="133"/>
      <c r="G8" s="133"/>
      <c r="H8" s="135"/>
      <c r="I8" s="135"/>
      <c r="J8" s="135"/>
      <c r="K8" s="135"/>
      <c r="L8" s="135"/>
      <c r="M8" s="135"/>
      <c r="N8" s="135"/>
      <c r="O8" s="135"/>
      <c r="P8" s="135"/>
      <c r="Q8" s="135"/>
      <c r="R8" s="135"/>
      <c r="S8" s="135"/>
      <c r="T8" s="135"/>
      <c r="U8" s="135"/>
      <c r="V8" s="135"/>
      <c r="W8" s="135"/>
      <c r="X8" s="128"/>
      <c r="Y8" s="128"/>
      <c r="Z8" s="49"/>
      <c r="AA8" s="126"/>
      <c r="AB8" s="49"/>
      <c r="AC8" s="49"/>
      <c r="AD8" s="49"/>
    </row>
    <row r="9">
      <c r="A9" s="131" t="s">
        <v>90</v>
      </c>
      <c r="B9" s="83" t="s">
        <v>54</v>
      </c>
      <c r="C9" s="83" t="s">
        <v>55</v>
      </c>
      <c r="D9" s="83" t="s">
        <v>37</v>
      </c>
      <c r="E9" s="83" t="s">
        <v>56</v>
      </c>
      <c r="F9" s="83" t="s">
        <v>38</v>
      </c>
      <c r="G9" s="83" t="s">
        <v>57</v>
      </c>
      <c r="H9" s="83">
        <v>2024.0</v>
      </c>
      <c r="I9" s="83">
        <v>2025.0</v>
      </c>
      <c r="J9" s="83">
        <v>2026.0</v>
      </c>
      <c r="K9" s="83">
        <v>2027.0</v>
      </c>
      <c r="L9" s="83">
        <v>2028.0</v>
      </c>
      <c r="M9" s="83">
        <v>2029.0</v>
      </c>
      <c r="N9" s="83">
        <v>2030.0</v>
      </c>
      <c r="O9" s="83">
        <v>2031.0</v>
      </c>
      <c r="P9" s="83">
        <v>2032.0</v>
      </c>
      <c r="Q9" s="83">
        <v>2033.0</v>
      </c>
      <c r="R9" s="83">
        <v>2034.0</v>
      </c>
      <c r="S9" s="83">
        <v>2035.0</v>
      </c>
      <c r="T9" s="83">
        <v>2036.0</v>
      </c>
      <c r="U9" s="83">
        <v>2037.0</v>
      </c>
      <c r="V9" s="83">
        <v>2038.0</v>
      </c>
      <c r="W9" s="144">
        <v>2039.0</v>
      </c>
      <c r="X9" s="49"/>
      <c r="Y9" s="49"/>
      <c r="Z9" s="49"/>
      <c r="AA9" s="126"/>
      <c r="AB9" s="49"/>
      <c r="AC9" s="49"/>
      <c r="AD9" s="49"/>
    </row>
    <row r="10" ht="63.75" customHeight="1">
      <c r="A10" s="259">
        <v>1.0</v>
      </c>
      <c r="B10" s="87" t="s">
        <v>765</v>
      </c>
      <c r="C10" s="65" t="s">
        <v>766</v>
      </c>
      <c r="D10" s="286" t="s">
        <v>767</v>
      </c>
      <c r="E10" s="286" t="s">
        <v>768</v>
      </c>
      <c r="F10" s="323">
        <v>0.0</v>
      </c>
      <c r="G10" s="246">
        <f t="shared" ref="G10:G13" si="2">SUM(H10:W10)</f>
        <v>15</v>
      </c>
      <c r="H10" s="247">
        <v>0.0</v>
      </c>
      <c r="I10" s="247">
        <v>1.0</v>
      </c>
      <c r="J10" s="247">
        <v>1.0</v>
      </c>
      <c r="K10" s="247">
        <v>1.0</v>
      </c>
      <c r="L10" s="247">
        <v>1.0</v>
      </c>
      <c r="M10" s="247">
        <v>1.0</v>
      </c>
      <c r="N10" s="247">
        <v>1.0</v>
      </c>
      <c r="O10" s="247">
        <v>1.0</v>
      </c>
      <c r="P10" s="247">
        <v>1.0</v>
      </c>
      <c r="Q10" s="247">
        <v>1.0</v>
      </c>
      <c r="R10" s="247">
        <v>1.0</v>
      </c>
      <c r="S10" s="247">
        <v>1.0</v>
      </c>
      <c r="T10" s="247">
        <v>1.0</v>
      </c>
      <c r="U10" s="247">
        <v>1.0</v>
      </c>
      <c r="V10" s="247">
        <v>1.0</v>
      </c>
      <c r="W10" s="290">
        <v>1.0</v>
      </c>
      <c r="X10" s="241"/>
      <c r="Y10" s="241"/>
      <c r="Z10" s="241"/>
      <c r="AA10" s="241"/>
      <c r="AB10" s="241"/>
      <c r="AC10" s="241"/>
      <c r="AD10" s="241"/>
    </row>
    <row r="11" ht="63.75" customHeight="1">
      <c r="A11" s="259">
        <v>1.0</v>
      </c>
      <c r="B11" s="87" t="s">
        <v>765</v>
      </c>
      <c r="C11" s="65" t="s">
        <v>769</v>
      </c>
      <c r="D11" s="286" t="s">
        <v>770</v>
      </c>
      <c r="E11" s="286" t="s">
        <v>771</v>
      </c>
      <c r="F11" s="323">
        <v>0.0</v>
      </c>
      <c r="G11" s="246">
        <f t="shared" si="2"/>
        <v>1500</v>
      </c>
      <c r="H11" s="247">
        <v>0.0</v>
      </c>
      <c r="I11" s="247">
        <v>100.0</v>
      </c>
      <c r="J11" s="247">
        <v>100.0</v>
      </c>
      <c r="K11" s="247">
        <v>100.0</v>
      </c>
      <c r="L11" s="247">
        <v>100.0</v>
      </c>
      <c r="M11" s="247">
        <v>100.0</v>
      </c>
      <c r="N11" s="247">
        <v>100.0</v>
      </c>
      <c r="O11" s="247">
        <v>100.0</v>
      </c>
      <c r="P11" s="247">
        <v>100.0</v>
      </c>
      <c r="Q11" s="247">
        <v>100.0</v>
      </c>
      <c r="R11" s="247">
        <v>100.0</v>
      </c>
      <c r="S11" s="247">
        <v>100.0</v>
      </c>
      <c r="T11" s="247">
        <v>100.0</v>
      </c>
      <c r="U11" s="247">
        <v>100.0</v>
      </c>
      <c r="V11" s="247">
        <v>100.0</v>
      </c>
      <c r="W11" s="290">
        <v>100.0</v>
      </c>
      <c r="X11" s="241"/>
      <c r="Y11" s="241"/>
      <c r="Z11" s="241"/>
      <c r="AA11" s="241"/>
      <c r="AB11" s="241"/>
      <c r="AC11" s="241"/>
      <c r="AD11" s="241"/>
    </row>
    <row r="12" ht="63.75" customHeight="1">
      <c r="A12" s="259">
        <v>2.0</v>
      </c>
      <c r="B12" s="87" t="s">
        <v>772</v>
      </c>
      <c r="C12" s="65" t="s">
        <v>773</v>
      </c>
      <c r="D12" s="286" t="s">
        <v>774</v>
      </c>
      <c r="E12" s="286" t="s">
        <v>775</v>
      </c>
      <c r="F12" s="323">
        <v>0.0</v>
      </c>
      <c r="G12" s="246">
        <f t="shared" si="2"/>
        <v>15</v>
      </c>
      <c r="H12" s="247">
        <v>0.0</v>
      </c>
      <c r="I12" s="247">
        <v>1.0</v>
      </c>
      <c r="J12" s="247">
        <v>1.0</v>
      </c>
      <c r="K12" s="247">
        <v>1.0</v>
      </c>
      <c r="L12" s="247">
        <v>1.0</v>
      </c>
      <c r="M12" s="247">
        <v>1.0</v>
      </c>
      <c r="N12" s="247">
        <v>1.0</v>
      </c>
      <c r="O12" s="247">
        <v>1.0</v>
      </c>
      <c r="P12" s="247">
        <v>1.0</v>
      </c>
      <c r="Q12" s="247">
        <v>1.0</v>
      </c>
      <c r="R12" s="247">
        <v>1.0</v>
      </c>
      <c r="S12" s="247">
        <v>1.0</v>
      </c>
      <c r="T12" s="247">
        <v>1.0</v>
      </c>
      <c r="U12" s="247">
        <v>1.0</v>
      </c>
      <c r="V12" s="247">
        <v>1.0</v>
      </c>
      <c r="W12" s="290">
        <v>1.0</v>
      </c>
      <c r="X12" s="241"/>
      <c r="Y12" s="241"/>
      <c r="Z12" s="241"/>
      <c r="AA12" s="241"/>
      <c r="AB12" s="241"/>
      <c r="AC12" s="241"/>
      <c r="AD12" s="241"/>
    </row>
    <row r="13" ht="63.75" customHeight="1">
      <c r="A13" s="319">
        <v>3.0</v>
      </c>
      <c r="B13" s="94" t="s">
        <v>776</v>
      </c>
      <c r="C13" s="76" t="s">
        <v>777</v>
      </c>
      <c r="D13" s="291" t="s">
        <v>778</v>
      </c>
      <c r="E13" s="291" t="s">
        <v>779</v>
      </c>
      <c r="F13" s="324">
        <v>0.0</v>
      </c>
      <c r="G13" s="238">
        <f t="shared" si="2"/>
        <v>15</v>
      </c>
      <c r="H13" s="239">
        <v>0.0</v>
      </c>
      <c r="I13" s="239">
        <v>1.0</v>
      </c>
      <c r="J13" s="239">
        <v>1.0</v>
      </c>
      <c r="K13" s="239">
        <v>1.0</v>
      </c>
      <c r="L13" s="239">
        <v>1.0</v>
      </c>
      <c r="M13" s="239">
        <v>1.0</v>
      </c>
      <c r="N13" s="239">
        <v>1.0</v>
      </c>
      <c r="O13" s="239">
        <v>1.0</v>
      </c>
      <c r="P13" s="239">
        <v>1.0</v>
      </c>
      <c r="Q13" s="239">
        <v>1.0</v>
      </c>
      <c r="R13" s="239">
        <v>1.0</v>
      </c>
      <c r="S13" s="239">
        <v>1.0</v>
      </c>
      <c r="T13" s="239">
        <v>1.0</v>
      </c>
      <c r="U13" s="239">
        <v>1.0</v>
      </c>
      <c r="V13" s="239">
        <v>1.0</v>
      </c>
      <c r="W13" s="240">
        <v>1.0</v>
      </c>
      <c r="X13" s="241"/>
      <c r="Y13" s="241"/>
      <c r="Z13" s="241"/>
      <c r="AA13" s="241"/>
      <c r="AB13" s="241"/>
      <c r="AC13" s="241"/>
      <c r="AD13" s="241"/>
    </row>
    <row r="14" ht="15.75" customHeight="1">
      <c r="A14" s="50"/>
      <c r="B14" s="99"/>
      <c r="C14" s="99"/>
      <c r="D14" s="99"/>
      <c r="E14" s="99"/>
      <c r="F14" s="143"/>
      <c r="G14" s="99"/>
      <c r="H14" s="99"/>
      <c r="I14" s="99"/>
      <c r="J14" s="99"/>
      <c r="K14" s="99"/>
      <c r="L14" s="99"/>
      <c r="M14" s="99"/>
      <c r="N14" s="99"/>
      <c r="O14" s="99"/>
      <c r="P14" s="99"/>
      <c r="Q14" s="99"/>
      <c r="R14" s="99"/>
      <c r="S14" s="99"/>
      <c r="T14" s="99"/>
      <c r="U14" s="99"/>
      <c r="V14" s="99"/>
      <c r="W14" s="99"/>
      <c r="X14" s="99"/>
      <c r="Y14" s="99"/>
      <c r="Z14" s="99"/>
      <c r="AA14" s="99"/>
      <c r="AB14" s="99"/>
      <c r="AC14" s="99"/>
      <c r="AD14" s="99"/>
    </row>
    <row r="15" ht="27.75" customHeight="1">
      <c r="A15" s="142"/>
      <c r="B15" s="143" t="s">
        <v>89</v>
      </c>
      <c r="I15" s="135"/>
      <c r="J15" s="135"/>
      <c r="K15" s="135"/>
      <c r="L15" s="135"/>
      <c r="M15" s="135"/>
      <c r="N15" s="135"/>
      <c r="O15" s="135"/>
      <c r="P15" s="135"/>
      <c r="Q15" s="135"/>
      <c r="R15" s="135"/>
      <c r="S15" s="135"/>
      <c r="T15" s="135"/>
      <c r="U15" s="135"/>
      <c r="V15" s="135"/>
      <c r="W15" s="135"/>
      <c r="X15" s="135"/>
      <c r="Y15" s="135"/>
      <c r="Z15" s="49"/>
      <c r="AA15" s="49"/>
      <c r="AB15" s="99"/>
      <c r="AC15" s="99"/>
      <c r="AD15" s="99"/>
    </row>
    <row r="16">
      <c r="A16" s="131" t="s">
        <v>90</v>
      </c>
      <c r="B16" s="83" t="s">
        <v>91</v>
      </c>
      <c r="C16" s="83" t="s">
        <v>92</v>
      </c>
      <c r="D16" s="83" t="s">
        <v>93</v>
      </c>
      <c r="E16" s="83" t="s">
        <v>94</v>
      </c>
      <c r="F16" s="83" t="s">
        <v>95</v>
      </c>
      <c r="G16" s="83">
        <v>2024.0</v>
      </c>
      <c r="H16" s="83">
        <v>2025.0</v>
      </c>
      <c r="I16" s="83">
        <v>2026.0</v>
      </c>
      <c r="J16" s="83">
        <v>2027.0</v>
      </c>
      <c r="K16" s="83">
        <v>2028.0</v>
      </c>
      <c r="L16" s="83">
        <v>2029.0</v>
      </c>
      <c r="M16" s="83">
        <v>2030.0</v>
      </c>
      <c r="N16" s="83">
        <v>2031.0</v>
      </c>
      <c r="O16" s="83">
        <v>2032.0</v>
      </c>
      <c r="P16" s="83">
        <v>2033.0</v>
      </c>
      <c r="Q16" s="83">
        <v>2034.0</v>
      </c>
      <c r="R16" s="83">
        <v>2035.0</v>
      </c>
      <c r="S16" s="83">
        <v>2036.0</v>
      </c>
      <c r="T16" s="83">
        <v>2037.0</v>
      </c>
      <c r="U16" s="83">
        <v>2038.0</v>
      </c>
      <c r="V16" s="83">
        <v>2039.0</v>
      </c>
      <c r="W16" s="83" t="s">
        <v>96</v>
      </c>
      <c r="X16" s="49"/>
      <c r="Y16" s="49"/>
      <c r="Z16" s="126"/>
      <c r="AA16" s="49"/>
      <c r="AB16" s="49"/>
      <c r="AC16" s="49"/>
      <c r="AD16" s="135"/>
    </row>
    <row r="17" ht="15.75" customHeight="1">
      <c r="A17" s="86">
        <v>1.0</v>
      </c>
      <c r="B17" s="87" t="s">
        <v>765</v>
      </c>
      <c r="C17" s="219" t="s">
        <v>425</v>
      </c>
      <c r="D17" s="105"/>
      <c r="E17" s="105"/>
      <c r="F17" s="106"/>
      <c r="G17" s="216">
        <f t="shared" ref="G17:W17" si="3">SUM(G18:G21)</f>
        <v>0</v>
      </c>
      <c r="H17" s="216">
        <f t="shared" si="3"/>
        <v>0</v>
      </c>
      <c r="I17" s="216">
        <f t="shared" si="3"/>
        <v>0</v>
      </c>
      <c r="J17" s="216">
        <f t="shared" si="3"/>
        <v>0</v>
      </c>
      <c r="K17" s="216">
        <f t="shared" si="3"/>
        <v>0</v>
      </c>
      <c r="L17" s="216">
        <f t="shared" si="3"/>
        <v>0</v>
      </c>
      <c r="M17" s="216">
        <f t="shared" si="3"/>
        <v>0</v>
      </c>
      <c r="N17" s="216">
        <f t="shared" si="3"/>
        <v>0</v>
      </c>
      <c r="O17" s="216">
        <f t="shared" si="3"/>
        <v>0</v>
      </c>
      <c r="P17" s="216">
        <f t="shared" si="3"/>
        <v>0</v>
      </c>
      <c r="Q17" s="216">
        <f t="shared" si="3"/>
        <v>0</v>
      </c>
      <c r="R17" s="216">
        <f t="shared" si="3"/>
        <v>0</v>
      </c>
      <c r="S17" s="216">
        <f t="shared" si="3"/>
        <v>0</v>
      </c>
      <c r="T17" s="216">
        <f t="shared" si="3"/>
        <v>0</v>
      </c>
      <c r="U17" s="216">
        <f t="shared" si="3"/>
        <v>0</v>
      </c>
      <c r="V17" s="216">
        <f t="shared" si="3"/>
        <v>0</v>
      </c>
      <c r="W17" s="217">
        <f t="shared" si="3"/>
        <v>0</v>
      </c>
      <c r="X17" s="135"/>
      <c r="Y17" s="49"/>
      <c r="Z17" s="49"/>
      <c r="AA17" s="49"/>
      <c r="AB17" s="49"/>
      <c r="AC17" s="49"/>
      <c r="AD17" s="135"/>
    </row>
    <row r="18">
      <c r="A18" s="110">
        <v>45292.0</v>
      </c>
      <c r="B18" s="286" t="s">
        <v>780</v>
      </c>
      <c r="C18" s="105"/>
      <c r="D18" s="167">
        <v>1.0</v>
      </c>
      <c r="E18" s="183">
        <v>0.0</v>
      </c>
      <c r="F18" s="183">
        <f t="shared" ref="F18:F21" si="4">E18*D18</f>
        <v>0</v>
      </c>
      <c r="G18" s="183">
        <v>0.0</v>
      </c>
      <c r="H18" s="183">
        <v>0.0</v>
      </c>
      <c r="I18" s="183">
        <v>0.0</v>
      </c>
      <c r="J18" s="183">
        <v>0.0</v>
      </c>
      <c r="K18" s="183">
        <v>0.0</v>
      </c>
      <c r="L18" s="183">
        <v>0.0</v>
      </c>
      <c r="M18" s="183">
        <v>0.0</v>
      </c>
      <c r="N18" s="183">
        <v>0.0</v>
      </c>
      <c r="O18" s="183">
        <v>0.0</v>
      </c>
      <c r="P18" s="183">
        <v>0.0</v>
      </c>
      <c r="Q18" s="183">
        <v>0.0</v>
      </c>
      <c r="R18" s="183">
        <v>0.0</v>
      </c>
      <c r="S18" s="183">
        <v>0.0</v>
      </c>
      <c r="T18" s="183">
        <v>0.0</v>
      </c>
      <c r="U18" s="183">
        <v>0.0</v>
      </c>
      <c r="V18" s="183">
        <v>0.0</v>
      </c>
      <c r="W18" s="187">
        <f t="shared" ref="W18:W21" si="5">SUM(G18:V18)</f>
        <v>0</v>
      </c>
      <c r="X18" s="135"/>
      <c r="Y18" s="49"/>
      <c r="Z18" s="49"/>
      <c r="AA18" s="49"/>
      <c r="AB18" s="49"/>
      <c r="AC18" s="49"/>
      <c r="AD18" s="135"/>
    </row>
    <row r="19">
      <c r="A19" s="110">
        <v>45323.0</v>
      </c>
      <c r="B19" s="286" t="s">
        <v>781</v>
      </c>
      <c r="C19" s="105"/>
      <c r="D19" s="167">
        <v>1.0</v>
      </c>
      <c r="E19" s="183">
        <v>0.0</v>
      </c>
      <c r="F19" s="183">
        <f t="shared" si="4"/>
        <v>0</v>
      </c>
      <c r="G19" s="183">
        <v>0.0</v>
      </c>
      <c r="H19" s="183">
        <v>0.0</v>
      </c>
      <c r="I19" s="183">
        <v>0.0</v>
      </c>
      <c r="J19" s="183">
        <v>0.0</v>
      </c>
      <c r="K19" s="183">
        <v>0.0</v>
      </c>
      <c r="L19" s="183">
        <v>0.0</v>
      </c>
      <c r="M19" s="183">
        <v>0.0</v>
      </c>
      <c r="N19" s="183">
        <v>0.0</v>
      </c>
      <c r="O19" s="183">
        <v>0.0</v>
      </c>
      <c r="P19" s="183">
        <v>0.0</v>
      </c>
      <c r="Q19" s="183">
        <v>0.0</v>
      </c>
      <c r="R19" s="183">
        <v>0.0</v>
      </c>
      <c r="S19" s="183">
        <v>0.0</v>
      </c>
      <c r="T19" s="183">
        <v>0.0</v>
      </c>
      <c r="U19" s="183">
        <v>0.0</v>
      </c>
      <c r="V19" s="183">
        <v>0.0</v>
      </c>
      <c r="W19" s="187">
        <f t="shared" si="5"/>
        <v>0</v>
      </c>
      <c r="X19" s="135"/>
      <c r="Y19" s="49"/>
      <c r="Z19" s="49"/>
      <c r="AA19" s="49"/>
      <c r="AB19" s="49"/>
      <c r="AC19" s="49"/>
      <c r="AD19" s="135"/>
    </row>
    <row r="20">
      <c r="A20" s="110">
        <v>45352.0</v>
      </c>
      <c r="B20" s="286" t="s">
        <v>782</v>
      </c>
      <c r="C20" s="105"/>
      <c r="D20" s="167">
        <v>1.0</v>
      </c>
      <c r="E20" s="183">
        <v>0.0</v>
      </c>
      <c r="F20" s="183">
        <f t="shared" si="4"/>
        <v>0</v>
      </c>
      <c r="G20" s="183">
        <v>0.0</v>
      </c>
      <c r="H20" s="183">
        <v>0.0</v>
      </c>
      <c r="I20" s="183">
        <v>0.0</v>
      </c>
      <c r="J20" s="183">
        <v>0.0</v>
      </c>
      <c r="K20" s="183">
        <v>0.0</v>
      </c>
      <c r="L20" s="183">
        <v>0.0</v>
      </c>
      <c r="M20" s="183">
        <v>0.0</v>
      </c>
      <c r="N20" s="183">
        <v>0.0</v>
      </c>
      <c r="O20" s="183">
        <v>0.0</v>
      </c>
      <c r="P20" s="183">
        <v>0.0</v>
      </c>
      <c r="Q20" s="183">
        <v>0.0</v>
      </c>
      <c r="R20" s="183">
        <v>0.0</v>
      </c>
      <c r="S20" s="183">
        <v>0.0</v>
      </c>
      <c r="T20" s="183">
        <v>0.0</v>
      </c>
      <c r="U20" s="183">
        <v>0.0</v>
      </c>
      <c r="V20" s="183">
        <v>0.0</v>
      </c>
      <c r="W20" s="187">
        <f t="shared" si="5"/>
        <v>0</v>
      </c>
      <c r="X20" s="135"/>
      <c r="Y20" s="49"/>
      <c r="Z20" s="49"/>
      <c r="AA20" s="49"/>
      <c r="AB20" s="49"/>
      <c r="AC20" s="49"/>
      <c r="AD20" s="135"/>
    </row>
    <row r="21">
      <c r="A21" s="110">
        <v>45383.0</v>
      </c>
      <c r="B21" s="286" t="s">
        <v>783</v>
      </c>
      <c r="C21" s="105"/>
      <c r="D21" s="167">
        <v>1.0</v>
      </c>
      <c r="E21" s="183">
        <v>0.0</v>
      </c>
      <c r="F21" s="183">
        <f t="shared" si="4"/>
        <v>0</v>
      </c>
      <c r="G21" s="183">
        <v>0.0</v>
      </c>
      <c r="H21" s="183">
        <v>0.0</v>
      </c>
      <c r="I21" s="183">
        <v>0.0</v>
      </c>
      <c r="J21" s="183">
        <v>0.0</v>
      </c>
      <c r="K21" s="183">
        <v>0.0</v>
      </c>
      <c r="L21" s="183">
        <v>0.0</v>
      </c>
      <c r="M21" s="183">
        <v>0.0</v>
      </c>
      <c r="N21" s="183">
        <v>0.0</v>
      </c>
      <c r="O21" s="183">
        <v>0.0</v>
      </c>
      <c r="P21" s="183">
        <v>0.0</v>
      </c>
      <c r="Q21" s="183">
        <v>0.0</v>
      </c>
      <c r="R21" s="183">
        <v>0.0</v>
      </c>
      <c r="S21" s="183">
        <v>0.0</v>
      </c>
      <c r="T21" s="183">
        <v>0.0</v>
      </c>
      <c r="U21" s="183">
        <v>0.0</v>
      </c>
      <c r="V21" s="183">
        <v>0.0</v>
      </c>
      <c r="W21" s="187">
        <f t="shared" si="5"/>
        <v>0</v>
      </c>
      <c r="X21" s="135"/>
      <c r="Y21" s="49"/>
      <c r="Z21" s="49"/>
      <c r="AA21" s="49"/>
      <c r="AB21" s="49"/>
      <c r="AC21" s="49"/>
      <c r="AD21" s="135"/>
    </row>
    <row r="22" ht="15.75" customHeight="1">
      <c r="A22" s="86">
        <v>2.0</v>
      </c>
      <c r="B22" s="87" t="s">
        <v>772</v>
      </c>
      <c r="C22" s="105"/>
      <c r="D22" s="105"/>
      <c r="E22" s="105"/>
      <c r="F22" s="106"/>
      <c r="G22" s="216">
        <f t="shared" ref="G22:W22" si="6">SUM(G23:G26)</f>
        <v>0</v>
      </c>
      <c r="H22" s="216">
        <f t="shared" si="6"/>
        <v>15730000</v>
      </c>
      <c r="I22" s="216">
        <f t="shared" si="6"/>
        <v>17303000</v>
      </c>
      <c r="J22" s="216">
        <f t="shared" si="6"/>
        <v>19033300</v>
      </c>
      <c r="K22" s="216">
        <f t="shared" si="6"/>
        <v>20936630</v>
      </c>
      <c r="L22" s="216">
        <f t="shared" si="6"/>
        <v>23030293</v>
      </c>
      <c r="M22" s="216">
        <f t="shared" si="6"/>
        <v>25333322.3</v>
      </c>
      <c r="N22" s="216">
        <f t="shared" si="6"/>
        <v>27866654.53</v>
      </c>
      <c r="O22" s="216">
        <f t="shared" si="6"/>
        <v>30653319.98</v>
      </c>
      <c r="P22" s="216">
        <f t="shared" si="6"/>
        <v>33718651.98</v>
      </c>
      <c r="Q22" s="216">
        <f t="shared" si="6"/>
        <v>37090517.18</v>
      </c>
      <c r="R22" s="216">
        <f t="shared" si="6"/>
        <v>40799568.9</v>
      </c>
      <c r="S22" s="216">
        <f t="shared" si="6"/>
        <v>44879525.79</v>
      </c>
      <c r="T22" s="216">
        <f t="shared" si="6"/>
        <v>49367478.37</v>
      </c>
      <c r="U22" s="216">
        <f t="shared" si="6"/>
        <v>54304226.2</v>
      </c>
      <c r="V22" s="216">
        <f t="shared" si="6"/>
        <v>59734648.82</v>
      </c>
      <c r="W22" s="217">
        <f t="shared" si="6"/>
        <v>499781137</v>
      </c>
      <c r="X22" s="135"/>
      <c r="Y22" s="49"/>
      <c r="Z22" s="49"/>
      <c r="AA22" s="49"/>
      <c r="AB22" s="49"/>
      <c r="AC22" s="49"/>
      <c r="AD22" s="135"/>
    </row>
    <row r="23" ht="35.25" customHeight="1">
      <c r="A23" s="110">
        <v>45293.0</v>
      </c>
      <c r="B23" s="286" t="s">
        <v>784</v>
      </c>
      <c r="C23" s="311" t="s">
        <v>785</v>
      </c>
      <c r="D23" s="167">
        <v>1.0</v>
      </c>
      <c r="E23" s="312">
        <v>4000000.0</v>
      </c>
      <c r="F23" s="312">
        <f t="shared" ref="F23:F26" si="7">E23*D23</f>
        <v>4000000</v>
      </c>
      <c r="G23" s="183">
        <v>0.0</v>
      </c>
      <c r="H23" s="107">
        <v>4840000.0</v>
      </c>
      <c r="I23" s="107">
        <v>5324000.0</v>
      </c>
      <c r="J23" s="107">
        <v>5856400.0</v>
      </c>
      <c r="K23" s="107">
        <v>6442040.0</v>
      </c>
      <c r="L23" s="107">
        <v>7086244.0</v>
      </c>
      <c r="M23" s="107">
        <v>7794868.4</v>
      </c>
      <c r="N23" s="107">
        <v>8574355.24</v>
      </c>
      <c r="O23" s="107">
        <v>9431790.764</v>
      </c>
      <c r="P23" s="107">
        <v>1.0374969840400001E7</v>
      </c>
      <c r="Q23" s="107">
        <v>1.141246682444E7</v>
      </c>
      <c r="R23" s="107">
        <v>1.2553713506884001E7</v>
      </c>
      <c r="S23" s="107">
        <v>1.3809084857572401E7</v>
      </c>
      <c r="T23" s="107">
        <v>1.5189993343329642E7</v>
      </c>
      <c r="U23" s="107">
        <v>1.6708992677662607E7</v>
      </c>
      <c r="V23" s="107">
        <v>1.8379891945428867E7</v>
      </c>
      <c r="W23" s="187">
        <f t="shared" ref="W23:W26" si="8">SUM(G23:V23)</f>
        <v>153778811.4</v>
      </c>
      <c r="X23" s="135"/>
      <c r="Y23" s="49"/>
      <c r="Z23" s="49"/>
      <c r="AA23" s="49"/>
      <c r="AB23" s="49"/>
      <c r="AC23" s="49"/>
      <c r="AD23" s="135"/>
    </row>
    <row r="24" ht="36.0" customHeight="1">
      <c r="A24" s="110">
        <v>45324.0</v>
      </c>
      <c r="B24" s="286" t="s">
        <v>786</v>
      </c>
      <c r="C24" s="311" t="s">
        <v>787</v>
      </c>
      <c r="D24" s="167">
        <v>1.0</v>
      </c>
      <c r="E24" s="312">
        <v>3000000.0</v>
      </c>
      <c r="F24" s="312">
        <f t="shared" si="7"/>
        <v>3000000</v>
      </c>
      <c r="G24" s="183">
        <v>0.0</v>
      </c>
      <c r="H24" s="107">
        <v>3630000.0</v>
      </c>
      <c r="I24" s="107">
        <v>3993000.0</v>
      </c>
      <c r="J24" s="107">
        <v>4392300.0</v>
      </c>
      <c r="K24" s="107">
        <v>4831530.0</v>
      </c>
      <c r="L24" s="107">
        <v>5314683.0</v>
      </c>
      <c r="M24" s="107">
        <v>5846151.3</v>
      </c>
      <c r="N24" s="107">
        <v>6430766.43</v>
      </c>
      <c r="O24" s="107">
        <v>7073843.073</v>
      </c>
      <c r="P24" s="107">
        <v>7781227.3803</v>
      </c>
      <c r="Q24" s="107">
        <v>8559350.11833</v>
      </c>
      <c r="R24" s="107">
        <v>9415285.130162999</v>
      </c>
      <c r="S24" s="107">
        <v>1.03568136431793E7</v>
      </c>
      <c r="T24" s="107">
        <v>1.1392495007497229E7</v>
      </c>
      <c r="U24" s="107">
        <v>1.253174450824695E7</v>
      </c>
      <c r="V24" s="107">
        <v>1.3784918959071646E7</v>
      </c>
      <c r="W24" s="187">
        <f t="shared" si="8"/>
        <v>115334108.5</v>
      </c>
      <c r="X24" s="135"/>
      <c r="Y24" s="49"/>
      <c r="Z24" s="49"/>
      <c r="AA24" s="49"/>
      <c r="AB24" s="49"/>
      <c r="AC24" s="49"/>
      <c r="AD24" s="135"/>
    </row>
    <row r="25" ht="44.25" customHeight="1">
      <c r="A25" s="110">
        <v>45353.0</v>
      </c>
      <c r="B25" s="286" t="s">
        <v>788</v>
      </c>
      <c r="C25" s="311" t="s">
        <v>789</v>
      </c>
      <c r="D25" s="167">
        <v>1.0</v>
      </c>
      <c r="E25" s="312">
        <v>3000000.0</v>
      </c>
      <c r="F25" s="312">
        <f t="shared" si="7"/>
        <v>3000000</v>
      </c>
      <c r="G25" s="183">
        <v>0.0</v>
      </c>
      <c r="H25" s="107">
        <v>3630000.0</v>
      </c>
      <c r="I25" s="107">
        <v>3993000.0</v>
      </c>
      <c r="J25" s="107">
        <v>4392300.0</v>
      </c>
      <c r="K25" s="107">
        <v>4831530.0</v>
      </c>
      <c r="L25" s="107">
        <v>5314683.0</v>
      </c>
      <c r="M25" s="107">
        <v>5846151.3</v>
      </c>
      <c r="N25" s="107">
        <v>6430766.43</v>
      </c>
      <c r="O25" s="107">
        <v>7073843.073</v>
      </c>
      <c r="P25" s="107">
        <v>7781227.3803</v>
      </c>
      <c r="Q25" s="107">
        <v>8559350.11833</v>
      </c>
      <c r="R25" s="107">
        <v>9415285.130162999</v>
      </c>
      <c r="S25" s="107">
        <v>1.03568136431793E7</v>
      </c>
      <c r="T25" s="107">
        <v>1.1392495007497229E7</v>
      </c>
      <c r="U25" s="107">
        <v>1.253174450824695E7</v>
      </c>
      <c r="V25" s="107">
        <v>1.3784918959071646E7</v>
      </c>
      <c r="W25" s="187">
        <f t="shared" si="8"/>
        <v>115334108.5</v>
      </c>
      <c r="X25" s="135"/>
      <c r="Y25" s="49"/>
      <c r="Z25" s="49"/>
      <c r="AA25" s="49"/>
      <c r="AB25" s="49"/>
      <c r="AC25" s="49"/>
      <c r="AD25" s="135"/>
    </row>
    <row r="26" ht="34.5" customHeight="1">
      <c r="A26" s="110">
        <v>45384.0</v>
      </c>
      <c r="B26" s="286" t="s">
        <v>790</v>
      </c>
      <c r="C26" s="311" t="s">
        <v>791</v>
      </c>
      <c r="D26" s="167">
        <v>1.0</v>
      </c>
      <c r="E26" s="312">
        <v>3000000.0</v>
      </c>
      <c r="F26" s="312">
        <f t="shared" si="7"/>
        <v>3000000</v>
      </c>
      <c r="G26" s="183">
        <v>0.0</v>
      </c>
      <c r="H26" s="107">
        <v>3630000.0</v>
      </c>
      <c r="I26" s="107">
        <v>3993000.0</v>
      </c>
      <c r="J26" s="107">
        <v>4392300.0</v>
      </c>
      <c r="K26" s="107">
        <v>4831530.0</v>
      </c>
      <c r="L26" s="107">
        <v>5314683.0</v>
      </c>
      <c r="M26" s="107">
        <v>5846151.3</v>
      </c>
      <c r="N26" s="107">
        <v>6430766.43</v>
      </c>
      <c r="O26" s="107">
        <v>7073843.073</v>
      </c>
      <c r="P26" s="107">
        <v>7781227.3803</v>
      </c>
      <c r="Q26" s="107">
        <v>8559350.11833</v>
      </c>
      <c r="R26" s="107">
        <v>9415285.130162999</v>
      </c>
      <c r="S26" s="107">
        <v>1.03568136431793E7</v>
      </c>
      <c r="T26" s="107">
        <v>1.1392495007497229E7</v>
      </c>
      <c r="U26" s="107">
        <v>1.253174450824695E7</v>
      </c>
      <c r="V26" s="107">
        <v>1.3784918959071646E7</v>
      </c>
      <c r="W26" s="187">
        <f t="shared" si="8"/>
        <v>115334108.5</v>
      </c>
      <c r="X26" s="135"/>
      <c r="Y26" s="49"/>
      <c r="Z26" s="49"/>
      <c r="AA26" s="49"/>
      <c r="AB26" s="49"/>
      <c r="AC26" s="49"/>
      <c r="AD26" s="135"/>
    </row>
    <row r="27" ht="22.5" customHeight="1">
      <c r="A27" s="86">
        <v>3.0</v>
      </c>
      <c r="B27" s="87" t="s">
        <v>776</v>
      </c>
      <c r="C27" s="219" t="s">
        <v>425</v>
      </c>
      <c r="D27" s="105"/>
      <c r="E27" s="105"/>
      <c r="F27" s="105"/>
      <c r="G27" s="216">
        <f t="shared" ref="G27:W27" si="9">SUM(G28:G31)</f>
        <v>0</v>
      </c>
      <c r="H27" s="216">
        <f t="shared" si="9"/>
        <v>0</v>
      </c>
      <c r="I27" s="216">
        <f t="shared" si="9"/>
        <v>0</v>
      </c>
      <c r="J27" s="216">
        <f t="shared" si="9"/>
        <v>0</v>
      </c>
      <c r="K27" s="216">
        <f t="shared" si="9"/>
        <v>0</v>
      </c>
      <c r="L27" s="216">
        <f t="shared" si="9"/>
        <v>0</v>
      </c>
      <c r="M27" s="216">
        <f t="shared" si="9"/>
        <v>0</v>
      </c>
      <c r="N27" s="216">
        <f t="shared" si="9"/>
        <v>0</v>
      </c>
      <c r="O27" s="216">
        <f t="shared" si="9"/>
        <v>0</v>
      </c>
      <c r="P27" s="216">
        <f t="shared" si="9"/>
        <v>0</v>
      </c>
      <c r="Q27" s="216">
        <f t="shared" si="9"/>
        <v>0</v>
      </c>
      <c r="R27" s="216">
        <f t="shared" si="9"/>
        <v>0</v>
      </c>
      <c r="S27" s="216">
        <f t="shared" si="9"/>
        <v>0</v>
      </c>
      <c r="T27" s="216">
        <f t="shared" si="9"/>
        <v>0</v>
      </c>
      <c r="U27" s="216">
        <f t="shared" si="9"/>
        <v>0</v>
      </c>
      <c r="V27" s="216">
        <f t="shared" si="9"/>
        <v>0</v>
      </c>
      <c r="W27" s="217">
        <f t="shared" si="9"/>
        <v>0</v>
      </c>
      <c r="X27" s="135"/>
      <c r="Y27" s="49"/>
      <c r="Z27" s="49"/>
      <c r="AA27" s="49"/>
      <c r="AB27" s="49"/>
      <c r="AC27" s="49"/>
      <c r="AD27" s="135"/>
    </row>
    <row r="28">
      <c r="A28" s="110">
        <v>45294.0</v>
      </c>
      <c r="B28" s="286" t="s">
        <v>792</v>
      </c>
      <c r="C28" s="105"/>
      <c r="D28" s="167">
        <v>1.0</v>
      </c>
      <c r="E28" s="183">
        <v>0.0</v>
      </c>
      <c r="F28" s="183">
        <f t="shared" ref="F28:F31" si="10">E28*D28</f>
        <v>0</v>
      </c>
      <c r="G28" s="183">
        <v>0.0</v>
      </c>
      <c r="H28" s="183">
        <v>0.0</v>
      </c>
      <c r="I28" s="183">
        <v>0.0</v>
      </c>
      <c r="J28" s="183">
        <v>0.0</v>
      </c>
      <c r="K28" s="183">
        <v>0.0</v>
      </c>
      <c r="L28" s="183">
        <v>0.0</v>
      </c>
      <c r="M28" s="183">
        <v>0.0</v>
      </c>
      <c r="N28" s="183">
        <v>0.0</v>
      </c>
      <c r="O28" s="183">
        <v>0.0</v>
      </c>
      <c r="P28" s="183">
        <v>0.0</v>
      </c>
      <c r="Q28" s="183">
        <v>0.0</v>
      </c>
      <c r="R28" s="183">
        <v>0.0</v>
      </c>
      <c r="S28" s="183">
        <v>0.0</v>
      </c>
      <c r="T28" s="183">
        <v>0.0</v>
      </c>
      <c r="U28" s="183">
        <v>0.0</v>
      </c>
      <c r="V28" s="183">
        <v>0.0</v>
      </c>
      <c r="W28" s="187">
        <f t="shared" ref="W28:W31" si="11">SUM(G28:V28)</f>
        <v>0</v>
      </c>
      <c r="X28" s="135"/>
      <c r="Y28" s="49"/>
      <c r="Z28" s="49"/>
      <c r="AA28" s="49"/>
      <c r="AB28" s="49"/>
      <c r="AC28" s="49"/>
      <c r="AD28" s="135"/>
    </row>
    <row r="29">
      <c r="A29" s="110">
        <v>45325.0</v>
      </c>
      <c r="B29" s="286" t="s">
        <v>793</v>
      </c>
      <c r="C29" s="105"/>
      <c r="D29" s="167">
        <v>1.0</v>
      </c>
      <c r="E29" s="183">
        <v>0.0</v>
      </c>
      <c r="F29" s="183">
        <f t="shared" si="10"/>
        <v>0</v>
      </c>
      <c r="G29" s="183">
        <v>0.0</v>
      </c>
      <c r="H29" s="183">
        <v>0.0</v>
      </c>
      <c r="I29" s="183">
        <v>0.0</v>
      </c>
      <c r="J29" s="183">
        <v>0.0</v>
      </c>
      <c r="K29" s="183">
        <v>0.0</v>
      </c>
      <c r="L29" s="183">
        <v>0.0</v>
      </c>
      <c r="M29" s="183">
        <v>0.0</v>
      </c>
      <c r="N29" s="183">
        <v>0.0</v>
      </c>
      <c r="O29" s="183">
        <v>0.0</v>
      </c>
      <c r="P29" s="183">
        <v>0.0</v>
      </c>
      <c r="Q29" s="183">
        <v>0.0</v>
      </c>
      <c r="R29" s="183">
        <v>0.0</v>
      </c>
      <c r="S29" s="183">
        <v>0.0</v>
      </c>
      <c r="T29" s="183">
        <v>0.0</v>
      </c>
      <c r="U29" s="183">
        <v>0.0</v>
      </c>
      <c r="V29" s="183">
        <v>0.0</v>
      </c>
      <c r="W29" s="187">
        <f t="shared" si="11"/>
        <v>0</v>
      </c>
      <c r="X29" s="135"/>
      <c r="Y29" s="49"/>
      <c r="Z29" s="49"/>
      <c r="AA29" s="49"/>
      <c r="AB29" s="49"/>
      <c r="AC29" s="49"/>
      <c r="AD29" s="135"/>
    </row>
    <row r="30">
      <c r="A30" s="110">
        <v>45354.0</v>
      </c>
      <c r="B30" s="286" t="s">
        <v>794</v>
      </c>
      <c r="C30" s="105"/>
      <c r="D30" s="167">
        <v>1.0</v>
      </c>
      <c r="E30" s="183">
        <v>0.0</v>
      </c>
      <c r="F30" s="183">
        <f t="shared" si="10"/>
        <v>0</v>
      </c>
      <c r="G30" s="183">
        <v>0.0</v>
      </c>
      <c r="H30" s="183">
        <v>0.0</v>
      </c>
      <c r="I30" s="183">
        <v>0.0</v>
      </c>
      <c r="J30" s="183">
        <v>0.0</v>
      </c>
      <c r="K30" s="183">
        <v>0.0</v>
      </c>
      <c r="L30" s="183">
        <v>0.0</v>
      </c>
      <c r="M30" s="183">
        <v>0.0</v>
      </c>
      <c r="N30" s="183">
        <v>0.0</v>
      </c>
      <c r="O30" s="183">
        <v>0.0</v>
      </c>
      <c r="P30" s="183">
        <v>0.0</v>
      </c>
      <c r="Q30" s="183">
        <v>0.0</v>
      </c>
      <c r="R30" s="183">
        <v>0.0</v>
      </c>
      <c r="S30" s="183">
        <v>0.0</v>
      </c>
      <c r="T30" s="183">
        <v>0.0</v>
      </c>
      <c r="U30" s="183">
        <v>0.0</v>
      </c>
      <c r="V30" s="183">
        <v>0.0</v>
      </c>
      <c r="W30" s="187">
        <f t="shared" si="11"/>
        <v>0</v>
      </c>
      <c r="X30" s="135"/>
      <c r="Y30" s="49"/>
      <c r="Z30" s="49"/>
      <c r="AA30" s="49"/>
      <c r="AB30" s="49"/>
      <c r="AC30" s="49"/>
      <c r="AD30" s="135"/>
    </row>
    <row r="31">
      <c r="A31" s="110">
        <v>45385.0</v>
      </c>
      <c r="B31" s="286" t="s">
        <v>795</v>
      </c>
      <c r="C31" s="105"/>
      <c r="D31" s="167">
        <v>1.0</v>
      </c>
      <c r="E31" s="183">
        <v>0.0</v>
      </c>
      <c r="F31" s="183">
        <f t="shared" si="10"/>
        <v>0</v>
      </c>
      <c r="G31" s="183">
        <v>0.0</v>
      </c>
      <c r="H31" s="183">
        <v>0.0</v>
      </c>
      <c r="I31" s="183">
        <v>0.0</v>
      </c>
      <c r="J31" s="183">
        <v>0.0</v>
      </c>
      <c r="K31" s="183">
        <v>0.0</v>
      </c>
      <c r="L31" s="183">
        <v>0.0</v>
      </c>
      <c r="M31" s="183">
        <v>0.0</v>
      </c>
      <c r="N31" s="183">
        <v>0.0</v>
      </c>
      <c r="O31" s="183">
        <v>0.0</v>
      </c>
      <c r="P31" s="183">
        <v>0.0</v>
      </c>
      <c r="Q31" s="183">
        <v>0.0</v>
      </c>
      <c r="R31" s="183">
        <v>0.0</v>
      </c>
      <c r="S31" s="183">
        <v>0.0</v>
      </c>
      <c r="T31" s="183">
        <v>0.0</v>
      </c>
      <c r="U31" s="183">
        <v>0.0</v>
      </c>
      <c r="V31" s="183">
        <v>0.0</v>
      </c>
      <c r="W31" s="187">
        <f t="shared" si="11"/>
        <v>0</v>
      </c>
      <c r="X31" s="135"/>
      <c r="Y31" s="49"/>
      <c r="Z31" s="49"/>
      <c r="AA31" s="49"/>
      <c r="AB31" s="49"/>
      <c r="AC31" s="49"/>
      <c r="AD31" s="135"/>
    </row>
    <row r="32" ht="15.75" hidden="1" customHeight="1">
      <c r="A32" s="86"/>
      <c r="B32" s="105"/>
      <c r="C32" s="105"/>
      <c r="D32" s="105"/>
      <c r="E32" s="105"/>
      <c r="F32" s="105"/>
      <c r="G32" s="105"/>
      <c r="H32" s="105"/>
      <c r="I32" s="105"/>
      <c r="J32" s="105"/>
      <c r="K32" s="105"/>
      <c r="L32" s="105"/>
      <c r="M32" s="105"/>
      <c r="N32" s="105"/>
      <c r="O32" s="105"/>
      <c r="P32" s="105"/>
      <c r="Q32" s="105"/>
      <c r="R32" s="105"/>
      <c r="S32" s="105"/>
      <c r="T32" s="105"/>
      <c r="U32" s="105"/>
      <c r="V32" s="105"/>
      <c r="W32" s="325"/>
      <c r="X32" s="135"/>
      <c r="Y32" s="49"/>
      <c r="Z32" s="49"/>
      <c r="AA32" s="49"/>
      <c r="AB32" s="49"/>
      <c r="AC32" s="49"/>
      <c r="AD32" s="135"/>
    </row>
    <row r="33" ht="15.75" hidden="1" customHeight="1">
      <c r="A33" s="86"/>
      <c r="B33" s="105"/>
      <c r="C33" s="105"/>
      <c r="D33" s="105"/>
      <c r="E33" s="105"/>
      <c r="F33" s="105"/>
      <c r="G33" s="105"/>
      <c r="H33" s="105"/>
      <c r="I33" s="105"/>
      <c r="J33" s="105"/>
      <c r="K33" s="105"/>
      <c r="L33" s="105"/>
      <c r="M33" s="105"/>
      <c r="N33" s="105"/>
      <c r="O33" s="105"/>
      <c r="P33" s="105"/>
      <c r="Q33" s="105"/>
      <c r="R33" s="105"/>
      <c r="S33" s="105"/>
      <c r="T33" s="105"/>
      <c r="U33" s="105"/>
      <c r="V33" s="105"/>
      <c r="W33" s="325"/>
      <c r="X33" s="135"/>
      <c r="Y33" s="49"/>
      <c r="Z33" s="49"/>
      <c r="AA33" s="49"/>
      <c r="AB33" s="49"/>
      <c r="AC33" s="49"/>
      <c r="AD33" s="135"/>
    </row>
    <row r="34" ht="15.75" hidden="1" customHeight="1">
      <c r="A34" s="86"/>
      <c r="B34" s="105"/>
      <c r="C34" s="105"/>
      <c r="D34" s="105"/>
      <c r="E34" s="105"/>
      <c r="F34" s="105"/>
      <c r="G34" s="105"/>
      <c r="H34" s="105"/>
      <c r="I34" s="105"/>
      <c r="J34" s="105"/>
      <c r="K34" s="105"/>
      <c r="L34" s="105"/>
      <c r="M34" s="105"/>
      <c r="N34" s="105"/>
      <c r="O34" s="105"/>
      <c r="P34" s="105"/>
      <c r="Q34" s="105"/>
      <c r="R34" s="105"/>
      <c r="S34" s="105"/>
      <c r="T34" s="105"/>
      <c r="U34" s="105"/>
      <c r="V34" s="105"/>
      <c r="W34" s="325"/>
      <c r="X34" s="135"/>
      <c r="Y34" s="49"/>
      <c r="Z34" s="49"/>
      <c r="AA34" s="49"/>
      <c r="AB34" s="49"/>
      <c r="AC34" s="49"/>
      <c r="AD34" s="135"/>
    </row>
    <row r="35" ht="15.75" hidden="1" customHeight="1">
      <c r="A35" s="86"/>
      <c r="B35" s="105"/>
      <c r="C35" s="105"/>
      <c r="D35" s="105"/>
      <c r="E35" s="105"/>
      <c r="F35" s="105"/>
      <c r="G35" s="105"/>
      <c r="H35" s="105"/>
      <c r="I35" s="105"/>
      <c r="J35" s="105"/>
      <c r="K35" s="105"/>
      <c r="L35" s="105"/>
      <c r="M35" s="105"/>
      <c r="N35" s="105"/>
      <c r="O35" s="105"/>
      <c r="P35" s="105"/>
      <c r="Q35" s="105"/>
      <c r="R35" s="105"/>
      <c r="S35" s="105"/>
      <c r="T35" s="105"/>
      <c r="U35" s="105"/>
      <c r="V35" s="105"/>
      <c r="W35" s="325"/>
      <c r="X35" s="135"/>
      <c r="Y35" s="49"/>
      <c r="Z35" s="49"/>
      <c r="AA35" s="49"/>
      <c r="AB35" s="49"/>
      <c r="AC35" s="49"/>
      <c r="AD35" s="135"/>
    </row>
    <row r="36" ht="15.75" hidden="1" customHeight="1">
      <c r="A36" s="86"/>
      <c r="B36" s="105"/>
      <c r="C36" s="105"/>
      <c r="D36" s="105"/>
      <c r="E36" s="105"/>
      <c r="F36" s="105"/>
      <c r="G36" s="105"/>
      <c r="H36" s="105"/>
      <c r="I36" s="105"/>
      <c r="J36" s="105"/>
      <c r="K36" s="105"/>
      <c r="L36" s="105"/>
      <c r="M36" s="105"/>
      <c r="N36" s="105"/>
      <c r="O36" s="105"/>
      <c r="P36" s="105"/>
      <c r="Q36" s="105"/>
      <c r="R36" s="105"/>
      <c r="S36" s="105"/>
      <c r="T36" s="105"/>
      <c r="U36" s="105"/>
      <c r="V36" s="105"/>
      <c r="W36" s="325"/>
      <c r="X36" s="135"/>
      <c r="Y36" s="49"/>
      <c r="Z36" s="49"/>
      <c r="AA36" s="49"/>
      <c r="AB36" s="49"/>
      <c r="AC36" s="49"/>
      <c r="AD36" s="135"/>
    </row>
    <row r="37" ht="15.75" hidden="1" customHeight="1">
      <c r="A37" s="86"/>
      <c r="B37" s="326"/>
      <c r="C37" s="105"/>
      <c r="D37" s="105"/>
      <c r="E37" s="105"/>
      <c r="F37" s="105"/>
      <c r="G37" s="105"/>
      <c r="H37" s="105"/>
      <c r="I37" s="105"/>
      <c r="J37" s="105"/>
      <c r="K37" s="105"/>
      <c r="L37" s="105"/>
      <c r="M37" s="105"/>
      <c r="N37" s="105"/>
      <c r="O37" s="105"/>
      <c r="P37" s="105"/>
      <c r="Q37" s="105"/>
      <c r="R37" s="105"/>
      <c r="S37" s="105"/>
      <c r="T37" s="105"/>
      <c r="U37" s="105"/>
      <c r="V37" s="105"/>
      <c r="W37" s="325"/>
      <c r="X37" s="135"/>
      <c r="Y37" s="49"/>
      <c r="Z37" s="49"/>
      <c r="AA37" s="49"/>
      <c r="AB37" s="49"/>
      <c r="AC37" s="49"/>
      <c r="AD37" s="135"/>
    </row>
    <row r="38" ht="15.75" hidden="1" customHeight="1">
      <c r="A38" s="327"/>
      <c r="B38" s="105"/>
      <c r="C38" s="105"/>
      <c r="D38" s="105"/>
      <c r="E38" s="105"/>
      <c r="F38" s="105"/>
      <c r="G38" s="105"/>
      <c r="H38" s="105"/>
      <c r="I38" s="105"/>
      <c r="J38" s="105"/>
      <c r="K38" s="105"/>
      <c r="L38" s="105"/>
      <c r="M38" s="105"/>
      <c r="N38" s="105"/>
      <c r="O38" s="105"/>
      <c r="P38" s="105"/>
      <c r="Q38" s="105"/>
      <c r="R38" s="105"/>
      <c r="S38" s="105"/>
      <c r="T38" s="105"/>
      <c r="U38" s="105"/>
      <c r="V38" s="105"/>
      <c r="W38" s="325"/>
      <c r="X38" s="135"/>
      <c r="Y38" s="49"/>
      <c r="Z38" s="49"/>
      <c r="AA38" s="49"/>
      <c r="AB38" s="49"/>
      <c r="AC38" s="49"/>
      <c r="AD38" s="135"/>
    </row>
    <row r="39" ht="15.75" hidden="1" customHeight="1">
      <c r="A39" s="86"/>
      <c r="B39" s="105"/>
      <c r="C39" s="105"/>
      <c r="D39" s="105"/>
      <c r="E39" s="105"/>
      <c r="F39" s="105"/>
      <c r="G39" s="105"/>
      <c r="H39" s="105"/>
      <c r="I39" s="105"/>
      <c r="J39" s="105"/>
      <c r="K39" s="105"/>
      <c r="L39" s="105"/>
      <c r="M39" s="105"/>
      <c r="N39" s="105"/>
      <c r="O39" s="105"/>
      <c r="P39" s="105"/>
      <c r="Q39" s="105"/>
      <c r="R39" s="105"/>
      <c r="S39" s="105"/>
      <c r="T39" s="105"/>
      <c r="U39" s="105"/>
      <c r="V39" s="105"/>
      <c r="W39" s="325"/>
      <c r="X39" s="135"/>
      <c r="Y39" s="49"/>
      <c r="Z39" s="49"/>
      <c r="AA39" s="49"/>
      <c r="AB39" s="49"/>
      <c r="AC39" s="49"/>
      <c r="AD39" s="135"/>
    </row>
    <row r="40" ht="15.75" hidden="1" customHeight="1">
      <c r="A40" s="86"/>
      <c r="B40" s="105"/>
      <c r="C40" s="105"/>
      <c r="D40" s="105"/>
      <c r="E40" s="105"/>
      <c r="F40" s="105"/>
      <c r="G40" s="105"/>
      <c r="H40" s="105"/>
      <c r="I40" s="105"/>
      <c r="J40" s="105"/>
      <c r="K40" s="105"/>
      <c r="L40" s="105"/>
      <c r="M40" s="105"/>
      <c r="N40" s="105"/>
      <c r="O40" s="105"/>
      <c r="P40" s="105"/>
      <c r="Q40" s="105"/>
      <c r="R40" s="105"/>
      <c r="S40" s="105"/>
      <c r="T40" s="105"/>
      <c r="U40" s="105"/>
      <c r="V40" s="105"/>
      <c r="W40" s="325"/>
      <c r="X40" s="135"/>
      <c r="Y40" s="49"/>
      <c r="Z40" s="49"/>
      <c r="AA40" s="49"/>
      <c r="AB40" s="49"/>
      <c r="AC40" s="49"/>
      <c r="AD40" s="135"/>
    </row>
    <row r="41" ht="15.75" hidden="1" customHeight="1">
      <c r="A41" s="86"/>
      <c r="B41" s="105"/>
      <c r="C41" s="105"/>
      <c r="D41" s="105"/>
      <c r="E41" s="105"/>
      <c r="F41" s="105"/>
      <c r="G41" s="105"/>
      <c r="H41" s="105"/>
      <c r="I41" s="105"/>
      <c r="J41" s="105"/>
      <c r="K41" s="105"/>
      <c r="L41" s="105"/>
      <c r="M41" s="105"/>
      <c r="N41" s="105"/>
      <c r="O41" s="105"/>
      <c r="P41" s="105"/>
      <c r="Q41" s="105"/>
      <c r="R41" s="105"/>
      <c r="S41" s="105"/>
      <c r="T41" s="105"/>
      <c r="U41" s="105"/>
      <c r="V41" s="105"/>
      <c r="W41" s="325"/>
      <c r="X41" s="135"/>
      <c r="Y41" s="49"/>
      <c r="Z41" s="49"/>
      <c r="AA41" s="49"/>
      <c r="AB41" s="49"/>
      <c r="AC41" s="49"/>
      <c r="AD41" s="135"/>
    </row>
    <row r="42" ht="15.75" hidden="1" customHeight="1">
      <c r="A42" s="86"/>
      <c r="B42" s="105"/>
      <c r="C42" s="105"/>
      <c r="D42" s="105"/>
      <c r="E42" s="105"/>
      <c r="F42" s="105"/>
      <c r="G42" s="105"/>
      <c r="H42" s="105"/>
      <c r="I42" s="105"/>
      <c r="J42" s="105"/>
      <c r="K42" s="105"/>
      <c r="L42" s="105"/>
      <c r="M42" s="105"/>
      <c r="N42" s="105"/>
      <c r="O42" s="105"/>
      <c r="P42" s="105"/>
      <c r="Q42" s="105"/>
      <c r="R42" s="105"/>
      <c r="S42" s="105"/>
      <c r="T42" s="105"/>
      <c r="U42" s="105"/>
      <c r="V42" s="105"/>
      <c r="W42" s="325"/>
      <c r="X42" s="135"/>
      <c r="Y42" s="49"/>
      <c r="Z42" s="49"/>
      <c r="AA42" s="49"/>
      <c r="AB42" s="49"/>
      <c r="AC42" s="49"/>
      <c r="AD42" s="135"/>
    </row>
    <row r="43" ht="15.75" hidden="1" customHeight="1">
      <c r="A43" s="86"/>
      <c r="B43" s="105"/>
      <c r="C43" s="105"/>
      <c r="D43" s="105"/>
      <c r="E43" s="105"/>
      <c r="F43" s="105"/>
      <c r="G43" s="105"/>
      <c r="H43" s="105"/>
      <c r="I43" s="105"/>
      <c r="J43" s="105"/>
      <c r="K43" s="105"/>
      <c r="L43" s="105"/>
      <c r="M43" s="105"/>
      <c r="N43" s="105"/>
      <c r="O43" s="105"/>
      <c r="P43" s="105"/>
      <c r="Q43" s="105"/>
      <c r="R43" s="105"/>
      <c r="S43" s="105"/>
      <c r="T43" s="105"/>
      <c r="U43" s="105"/>
      <c r="V43" s="105"/>
      <c r="W43" s="325"/>
      <c r="X43" s="135"/>
      <c r="Y43" s="49"/>
      <c r="Z43" s="49"/>
      <c r="AA43" s="49"/>
      <c r="AB43" s="49"/>
      <c r="AC43" s="49"/>
      <c r="AD43" s="135"/>
    </row>
    <row r="44" ht="15.75" hidden="1" customHeight="1">
      <c r="A44" s="86"/>
      <c r="B44" s="105"/>
      <c r="C44" s="105"/>
      <c r="D44" s="105"/>
      <c r="E44" s="105"/>
      <c r="F44" s="105"/>
      <c r="G44" s="105"/>
      <c r="H44" s="105"/>
      <c r="I44" s="105"/>
      <c r="J44" s="105"/>
      <c r="K44" s="105"/>
      <c r="L44" s="105"/>
      <c r="M44" s="105"/>
      <c r="N44" s="105"/>
      <c r="O44" s="105"/>
      <c r="P44" s="105"/>
      <c r="Q44" s="105"/>
      <c r="R44" s="105"/>
      <c r="S44" s="105"/>
      <c r="T44" s="105"/>
      <c r="U44" s="105"/>
      <c r="V44" s="105"/>
      <c r="W44" s="325"/>
      <c r="X44" s="135"/>
      <c r="Y44" s="49"/>
      <c r="Z44" s="49"/>
      <c r="AA44" s="49"/>
      <c r="AB44" s="49"/>
      <c r="AC44" s="49"/>
      <c r="AD44" s="135"/>
    </row>
    <row r="45" ht="15.75" hidden="1" customHeight="1">
      <c r="A45" s="86"/>
      <c r="B45" s="105"/>
      <c r="C45" s="105"/>
      <c r="D45" s="105"/>
      <c r="E45" s="105"/>
      <c r="F45" s="105"/>
      <c r="G45" s="328"/>
      <c r="H45" s="328"/>
      <c r="I45" s="328"/>
      <c r="J45" s="328"/>
      <c r="K45" s="328"/>
      <c r="L45" s="328"/>
      <c r="M45" s="328"/>
      <c r="N45" s="328"/>
      <c r="O45" s="328"/>
      <c r="P45" s="328"/>
      <c r="Q45" s="328"/>
      <c r="R45" s="328"/>
      <c r="S45" s="328"/>
      <c r="T45" s="328"/>
      <c r="U45" s="328"/>
      <c r="V45" s="328"/>
      <c r="W45" s="329"/>
      <c r="X45" s="135"/>
      <c r="Y45" s="49"/>
      <c r="Z45" s="49"/>
      <c r="AA45" s="49"/>
      <c r="AB45" s="49"/>
      <c r="AC45" s="49"/>
      <c r="AD45" s="135"/>
    </row>
    <row r="46" ht="15.75" customHeight="1">
      <c r="A46" s="93"/>
      <c r="B46" s="222"/>
      <c r="C46" s="222"/>
      <c r="D46" s="222"/>
      <c r="E46" s="222"/>
      <c r="F46" s="223"/>
      <c r="G46" s="266">
        <f t="shared" ref="G46:W46" si="12">G17+G22+G27</f>
        <v>0</v>
      </c>
      <c r="H46" s="267">
        <f t="shared" si="12"/>
        <v>15730000</v>
      </c>
      <c r="I46" s="267">
        <f t="shared" si="12"/>
        <v>17303000</v>
      </c>
      <c r="J46" s="267">
        <f t="shared" si="12"/>
        <v>19033300</v>
      </c>
      <c r="K46" s="267">
        <f t="shared" si="12"/>
        <v>20936630</v>
      </c>
      <c r="L46" s="267">
        <f t="shared" si="12"/>
        <v>23030293</v>
      </c>
      <c r="M46" s="267">
        <f t="shared" si="12"/>
        <v>25333322.3</v>
      </c>
      <c r="N46" s="267">
        <f t="shared" si="12"/>
        <v>27866654.53</v>
      </c>
      <c r="O46" s="267">
        <f t="shared" si="12"/>
        <v>30653319.98</v>
      </c>
      <c r="P46" s="267">
        <f t="shared" si="12"/>
        <v>33718651.98</v>
      </c>
      <c r="Q46" s="267">
        <f t="shared" si="12"/>
        <v>37090517.18</v>
      </c>
      <c r="R46" s="267">
        <f t="shared" si="12"/>
        <v>40799568.9</v>
      </c>
      <c r="S46" s="267">
        <f t="shared" si="12"/>
        <v>44879525.79</v>
      </c>
      <c r="T46" s="267">
        <f t="shared" si="12"/>
        <v>49367478.37</v>
      </c>
      <c r="U46" s="267">
        <f t="shared" si="12"/>
        <v>54304226.2</v>
      </c>
      <c r="V46" s="267">
        <f t="shared" si="12"/>
        <v>59734648.82</v>
      </c>
      <c r="W46" s="268">
        <f t="shared" si="12"/>
        <v>499781137</v>
      </c>
      <c r="X46" s="135"/>
      <c r="Y46" s="49"/>
      <c r="Z46" s="49"/>
      <c r="AA46" s="49"/>
      <c r="AB46" s="49"/>
      <c r="AC46" s="49"/>
      <c r="AD46" s="135"/>
    </row>
    <row r="47" ht="15.75" customHeight="1">
      <c r="A47" s="50"/>
      <c r="B47" s="49"/>
      <c r="C47" s="49"/>
      <c r="D47" s="49"/>
      <c r="E47" s="49"/>
      <c r="F47" s="49"/>
      <c r="G47" s="49"/>
      <c r="H47" s="209"/>
      <c r="I47" s="209"/>
      <c r="J47" s="209"/>
      <c r="K47" s="209"/>
      <c r="L47" s="209"/>
      <c r="M47" s="209"/>
      <c r="N47" s="209"/>
      <c r="O47" s="209"/>
      <c r="P47" s="209"/>
      <c r="Q47" s="209"/>
      <c r="R47" s="209"/>
      <c r="S47" s="209"/>
      <c r="T47" s="209"/>
      <c r="U47" s="209"/>
      <c r="V47" s="209"/>
      <c r="W47" s="209"/>
      <c r="X47" s="209"/>
      <c r="Y47" s="135"/>
      <c r="Z47" s="49"/>
      <c r="AA47" s="49"/>
      <c r="AB47" s="49"/>
      <c r="AC47" s="49"/>
      <c r="AD47" s="49"/>
    </row>
    <row r="48" ht="15.75" customHeight="1">
      <c r="A48" s="50"/>
      <c r="B48" s="49"/>
      <c r="C48" s="49"/>
      <c r="D48" s="49"/>
      <c r="E48" s="49"/>
      <c r="F48" s="49"/>
      <c r="G48" s="49"/>
      <c r="H48" s="49"/>
      <c r="I48" s="49"/>
      <c r="J48" s="49"/>
      <c r="K48" s="49"/>
      <c r="L48" s="49"/>
      <c r="M48" s="49"/>
      <c r="N48" s="49"/>
      <c r="O48" s="49"/>
      <c r="P48" s="49"/>
      <c r="Q48" s="49"/>
      <c r="R48" s="49"/>
      <c r="S48" s="49"/>
      <c r="T48" s="49"/>
      <c r="U48" s="49"/>
      <c r="V48" s="49"/>
      <c r="W48" s="49"/>
      <c r="X48" s="49"/>
      <c r="Y48" s="49"/>
      <c r="Z48" s="49"/>
      <c r="AA48" s="49"/>
      <c r="AB48" s="49"/>
      <c r="AC48" s="49"/>
      <c r="AD48" s="49"/>
    </row>
    <row r="49" ht="15.75" customHeight="1">
      <c r="A49" s="50"/>
      <c r="B49" s="49"/>
      <c r="C49" s="49"/>
      <c r="D49" s="49"/>
      <c r="E49" s="49"/>
      <c r="F49" s="49"/>
      <c r="G49" s="49"/>
      <c r="H49" s="49"/>
      <c r="I49" s="49"/>
      <c r="J49" s="49"/>
      <c r="K49" s="49"/>
      <c r="L49" s="49"/>
      <c r="M49" s="49"/>
      <c r="N49" s="49"/>
      <c r="O49" s="49"/>
      <c r="P49" s="49"/>
      <c r="Q49" s="49"/>
      <c r="R49" s="49"/>
      <c r="S49" s="49"/>
      <c r="T49" s="49"/>
      <c r="U49" s="49"/>
      <c r="V49" s="49"/>
      <c r="W49" s="49"/>
      <c r="X49" s="49"/>
      <c r="Y49" s="49"/>
      <c r="Z49" s="49"/>
      <c r="AA49" s="49"/>
      <c r="AB49" s="49"/>
      <c r="AC49" s="49"/>
      <c r="AD49" s="49"/>
    </row>
    <row r="50" ht="15.75" customHeight="1">
      <c r="A50" s="50"/>
      <c r="B50" s="49"/>
      <c r="C50" s="49"/>
      <c r="D50" s="49"/>
      <c r="E50" s="49"/>
      <c r="F50" s="49"/>
      <c r="G50" s="49"/>
      <c r="H50" s="49"/>
      <c r="I50" s="49"/>
      <c r="J50" s="49"/>
      <c r="K50" s="49"/>
      <c r="L50" s="49"/>
      <c r="M50" s="49"/>
      <c r="N50" s="49"/>
      <c r="O50" s="49"/>
      <c r="P50" s="49"/>
      <c r="Q50" s="49"/>
      <c r="R50" s="49"/>
      <c r="S50" s="49"/>
      <c r="T50" s="49"/>
      <c r="U50" s="49"/>
      <c r="V50" s="49"/>
      <c r="W50" s="49"/>
      <c r="X50" s="49"/>
      <c r="Y50" s="49"/>
      <c r="Z50" s="49"/>
      <c r="AA50" s="49"/>
      <c r="AB50" s="49"/>
      <c r="AC50" s="49"/>
      <c r="AD50" s="49"/>
    </row>
    <row r="51" ht="15.75" customHeight="1">
      <c r="A51" s="50"/>
      <c r="B51" s="49"/>
      <c r="C51" s="49"/>
      <c r="D51" s="49"/>
      <c r="E51" s="49"/>
      <c r="F51" s="49"/>
      <c r="G51" s="49"/>
      <c r="H51" s="49"/>
      <c r="I51" s="49"/>
      <c r="J51" s="49"/>
      <c r="K51" s="49"/>
      <c r="L51" s="49"/>
      <c r="M51" s="49"/>
      <c r="N51" s="49"/>
      <c r="O51" s="49"/>
      <c r="P51" s="49"/>
      <c r="Q51" s="49"/>
      <c r="R51" s="49"/>
      <c r="S51" s="49"/>
      <c r="T51" s="49"/>
      <c r="U51" s="49"/>
      <c r="V51" s="49"/>
      <c r="W51" s="49"/>
      <c r="X51" s="49"/>
      <c r="Y51" s="49"/>
      <c r="Z51" s="49"/>
      <c r="AA51" s="49"/>
      <c r="AB51" s="49"/>
      <c r="AC51" s="49"/>
      <c r="AD51" s="49"/>
    </row>
    <row r="52" ht="15.75" customHeight="1">
      <c r="A52" s="50"/>
      <c r="B52" s="49"/>
      <c r="C52" s="49"/>
      <c r="D52" s="49"/>
      <c r="E52" s="49"/>
      <c r="F52" s="49"/>
      <c r="G52" s="49"/>
      <c r="H52" s="49"/>
      <c r="I52" s="49"/>
      <c r="J52" s="49"/>
      <c r="K52" s="49"/>
      <c r="L52" s="49"/>
      <c r="M52" s="49"/>
      <c r="N52" s="49"/>
      <c r="O52" s="49"/>
      <c r="P52" s="49"/>
      <c r="Q52" s="49"/>
      <c r="R52" s="49"/>
      <c r="S52" s="49"/>
      <c r="T52" s="49"/>
      <c r="U52" s="49"/>
      <c r="V52" s="49"/>
      <c r="W52" s="49"/>
      <c r="X52" s="49"/>
      <c r="Y52" s="49"/>
      <c r="Z52" s="49"/>
      <c r="AA52" s="49"/>
      <c r="AB52" s="49"/>
      <c r="AC52" s="49"/>
      <c r="AD52" s="49"/>
    </row>
    <row r="53" ht="15.75" customHeight="1">
      <c r="A53" s="50"/>
      <c r="B53" s="49"/>
      <c r="C53" s="49"/>
      <c r="D53" s="49"/>
      <c r="E53" s="49"/>
      <c r="F53" s="49"/>
      <c r="G53" s="49"/>
      <c r="H53" s="49"/>
      <c r="I53" s="49"/>
      <c r="J53" s="49"/>
      <c r="K53" s="49"/>
      <c r="L53" s="49"/>
      <c r="M53" s="49"/>
      <c r="N53" s="49"/>
      <c r="O53" s="49"/>
      <c r="P53" s="49"/>
      <c r="Q53" s="49"/>
      <c r="R53" s="49"/>
      <c r="S53" s="49"/>
      <c r="T53" s="49"/>
      <c r="U53" s="49"/>
      <c r="V53" s="49"/>
      <c r="W53" s="49"/>
      <c r="X53" s="49"/>
      <c r="Y53" s="49"/>
      <c r="Z53" s="49"/>
      <c r="AA53" s="49"/>
      <c r="AB53" s="49"/>
      <c r="AC53" s="49"/>
      <c r="AD53" s="49"/>
    </row>
    <row r="54" ht="15.75" customHeight="1">
      <c r="A54" s="50"/>
      <c r="B54" s="49"/>
      <c r="C54" s="49"/>
      <c r="D54" s="49"/>
      <c r="E54" s="49"/>
      <c r="F54" s="49"/>
      <c r="G54" s="49"/>
      <c r="H54" s="49"/>
      <c r="I54" s="49"/>
      <c r="J54" s="49"/>
      <c r="K54" s="49"/>
      <c r="L54" s="49"/>
      <c r="M54" s="49"/>
      <c r="N54" s="49"/>
      <c r="O54" s="49"/>
      <c r="P54" s="49"/>
      <c r="Q54" s="49"/>
      <c r="R54" s="49"/>
      <c r="S54" s="49"/>
      <c r="T54" s="49"/>
      <c r="U54" s="49"/>
      <c r="V54" s="49"/>
      <c r="W54" s="49"/>
      <c r="X54" s="49"/>
      <c r="Y54" s="49"/>
      <c r="Z54" s="49"/>
      <c r="AA54" s="49"/>
      <c r="AB54" s="49"/>
      <c r="AC54" s="49"/>
      <c r="AD54" s="49"/>
    </row>
    <row r="55" ht="15.75" customHeight="1">
      <c r="A55" s="50"/>
      <c r="B55" s="49"/>
      <c r="C55" s="49"/>
      <c r="D55" s="49"/>
      <c r="E55" s="49"/>
      <c r="F55" s="49"/>
      <c r="G55" s="49"/>
      <c r="H55" s="49"/>
      <c r="I55" s="49"/>
      <c r="J55" s="49"/>
      <c r="K55" s="49"/>
      <c r="L55" s="49"/>
      <c r="M55" s="49"/>
      <c r="N55" s="49"/>
      <c r="O55" s="49"/>
      <c r="P55" s="49"/>
      <c r="Q55" s="49"/>
      <c r="R55" s="49"/>
      <c r="S55" s="49"/>
      <c r="T55" s="49"/>
      <c r="U55" s="49"/>
      <c r="V55" s="49"/>
      <c r="W55" s="49"/>
      <c r="X55" s="49"/>
      <c r="Y55" s="49"/>
      <c r="Z55" s="49"/>
      <c r="AA55" s="49"/>
      <c r="AB55" s="49"/>
      <c r="AC55" s="49"/>
      <c r="AD55" s="49"/>
    </row>
    <row r="56" ht="15.75" customHeight="1">
      <c r="A56" s="50"/>
      <c r="B56" s="49"/>
      <c r="C56" s="49"/>
      <c r="D56" s="49"/>
      <c r="E56" s="49"/>
      <c r="F56" s="49"/>
      <c r="G56" s="49"/>
      <c r="H56" s="49"/>
      <c r="I56" s="49"/>
      <c r="J56" s="49"/>
      <c r="K56" s="49"/>
      <c r="L56" s="49"/>
      <c r="M56" s="49"/>
      <c r="N56" s="49"/>
      <c r="O56" s="49"/>
      <c r="P56" s="49"/>
      <c r="Q56" s="49"/>
      <c r="R56" s="49"/>
      <c r="S56" s="49"/>
      <c r="T56" s="49"/>
      <c r="U56" s="49"/>
      <c r="V56" s="49"/>
      <c r="W56" s="49"/>
      <c r="X56" s="49"/>
      <c r="Y56" s="49"/>
      <c r="Z56" s="49"/>
      <c r="AA56" s="49"/>
      <c r="AB56" s="49"/>
      <c r="AC56" s="49"/>
      <c r="AD56" s="49"/>
    </row>
    <row r="57" ht="15.75" customHeight="1">
      <c r="A57" s="50"/>
      <c r="B57" s="49"/>
      <c r="C57" s="49"/>
      <c r="D57" s="49"/>
      <c r="E57" s="49"/>
      <c r="F57" s="49"/>
      <c r="G57" s="49"/>
      <c r="H57" s="49"/>
      <c r="I57" s="49"/>
      <c r="J57" s="49"/>
      <c r="K57" s="49"/>
      <c r="L57" s="49"/>
      <c r="M57" s="49"/>
      <c r="N57" s="49"/>
      <c r="O57" s="49"/>
      <c r="P57" s="49"/>
      <c r="Q57" s="49"/>
      <c r="R57" s="49"/>
      <c r="S57" s="49"/>
      <c r="T57" s="49"/>
      <c r="U57" s="49"/>
      <c r="V57" s="49"/>
      <c r="W57" s="49"/>
      <c r="X57" s="49"/>
      <c r="Y57" s="49"/>
      <c r="Z57" s="49"/>
      <c r="AA57" s="49"/>
      <c r="AB57" s="49"/>
      <c r="AC57" s="49"/>
      <c r="AD57" s="49"/>
    </row>
    <row r="58" ht="15.75" customHeight="1">
      <c r="A58" s="50"/>
      <c r="B58" s="49"/>
      <c r="C58" s="49"/>
      <c r="D58" s="49"/>
      <c r="E58" s="49"/>
      <c r="F58" s="49"/>
      <c r="G58" s="49"/>
      <c r="H58" s="49"/>
      <c r="I58" s="49"/>
      <c r="J58" s="49"/>
      <c r="K58" s="49"/>
      <c r="L58" s="49"/>
      <c r="M58" s="49"/>
      <c r="N58" s="49"/>
      <c r="O58" s="49"/>
      <c r="P58" s="49"/>
      <c r="Q58" s="49"/>
      <c r="R58" s="49"/>
      <c r="S58" s="49"/>
      <c r="T58" s="49"/>
      <c r="U58" s="49"/>
      <c r="V58" s="49"/>
      <c r="W58" s="49"/>
      <c r="X58" s="49"/>
      <c r="Y58" s="49"/>
      <c r="Z58" s="49"/>
      <c r="AA58" s="49"/>
      <c r="AB58" s="49"/>
      <c r="AC58" s="49"/>
      <c r="AD58" s="49"/>
    </row>
    <row r="59" ht="15.75" customHeight="1">
      <c r="A59" s="50"/>
      <c r="B59" s="49"/>
      <c r="C59" s="49"/>
      <c r="D59" s="49"/>
      <c r="E59" s="49"/>
      <c r="F59" s="49"/>
      <c r="G59" s="49"/>
      <c r="H59" s="49"/>
      <c r="I59" s="49"/>
      <c r="J59" s="49"/>
      <c r="K59" s="49"/>
      <c r="L59" s="49"/>
      <c r="M59" s="49"/>
      <c r="N59" s="49"/>
      <c r="O59" s="49"/>
      <c r="P59" s="49"/>
      <c r="Q59" s="49"/>
      <c r="R59" s="49"/>
      <c r="S59" s="49"/>
      <c r="T59" s="49"/>
      <c r="U59" s="49"/>
      <c r="V59" s="49"/>
      <c r="W59" s="49"/>
      <c r="X59" s="49"/>
      <c r="Y59" s="49"/>
      <c r="Z59" s="49"/>
      <c r="AA59" s="49"/>
      <c r="AB59" s="49"/>
      <c r="AC59" s="49"/>
      <c r="AD59" s="49"/>
    </row>
    <row r="60" ht="15.75" customHeight="1">
      <c r="A60" s="50"/>
      <c r="B60" s="49"/>
      <c r="C60" s="49"/>
      <c r="D60" s="49"/>
      <c r="E60" s="49"/>
      <c r="F60" s="49"/>
      <c r="G60" s="49"/>
      <c r="H60" s="49"/>
      <c r="I60" s="49"/>
      <c r="J60" s="49"/>
      <c r="K60" s="49"/>
      <c r="L60" s="49"/>
      <c r="M60" s="49"/>
      <c r="N60" s="49"/>
      <c r="O60" s="49"/>
      <c r="P60" s="49"/>
      <c r="Q60" s="49"/>
      <c r="R60" s="49"/>
      <c r="S60" s="49"/>
      <c r="T60" s="49"/>
      <c r="U60" s="49"/>
      <c r="V60" s="49"/>
      <c r="W60" s="49"/>
      <c r="X60" s="49"/>
      <c r="Y60" s="49"/>
      <c r="Z60" s="49"/>
      <c r="AA60" s="49"/>
      <c r="AB60" s="49"/>
      <c r="AC60" s="49"/>
      <c r="AD60" s="49"/>
    </row>
    <row r="61" ht="15.75" customHeight="1">
      <c r="A61" s="50"/>
      <c r="B61" s="49"/>
      <c r="C61" s="49"/>
      <c r="D61" s="49"/>
      <c r="E61" s="49"/>
      <c r="F61" s="49"/>
      <c r="G61" s="49"/>
      <c r="H61" s="49"/>
      <c r="I61" s="49"/>
      <c r="J61" s="49"/>
      <c r="K61" s="49"/>
      <c r="L61" s="49"/>
      <c r="M61" s="49"/>
      <c r="N61" s="49"/>
      <c r="O61" s="49"/>
      <c r="P61" s="49"/>
      <c r="Q61" s="49"/>
      <c r="R61" s="49"/>
      <c r="S61" s="49"/>
      <c r="T61" s="49"/>
      <c r="U61" s="49"/>
      <c r="V61" s="49"/>
      <c r="W61" s="49"/>
      <c r="X61" s="49"/>
      <c r="Y61" s="49"/>
      <c r="Z61" s="49"/>
      <c r="AA61" s="49"/>
      <c r="AB61" s="49"/>
      <c r="AC61" s="49"/>
      <c r="AD61" s="49"/>
    </row>
    <row r="62" ht="15.75" customHeight="1">
      <c r="A62" s="50"/>
      <c r="B62" s="49"/>
      <c r="C62" s="49"/>
      <c r="D62" s="49"/>
      <c r="E62" s="49"/>
      <c r="F62" s="49"/>
      <c r="G62" s="49"/>
      <c r="H62" s="49"/>
      <c r="I62" s="49"/>
      <c r="J62" s="49"/>
      <c r="K62" s="49"/>
      <c r="L62" s="49"/>
      <c r="M62" s="49"/>
      <c r="N62" s="49"/>
      <c r="O62" s="49"/>
      <c r="P62" s="49"/>
      <c r="Q62" s="49"/>
      <c r="R62" s="49"/>
      <c r="S62" s="49"/>
      <c r="T62" s="49"/>
      <c r="U62" s="49"/>
      <c r="V62" s="49"/>
      <c r="W62" s="49"/>
      <c r="X62" s="49"/>
      <c r="Y62" s="49"/>
      <c r="Z62" s="49"/>
      <c r="AA62" s="49"/>
      <c r="AB62" s="49"/>
      <c r="AC62" s="49"/>
      <c r="AD62" s="49"/>
    </row>
    <row r="63" ht="15.75" customHeight="1">
      <c r="A63" s="50"/>
      <c r="B63" s="49"/>
      <c r="C63" s="49"/>
      <c r="D63" s="49"/>
      <c r="E63" s="49"/>
      <c r="F63" s="49"/>
      <c r="G63" s="49"/>
      <c r="H63" s="49"/>
      <c r="I63" s="49"/>
      <c r="J63" s="49"/>
      <c r="K63" s="49"/>
      <c r="L63" s="49"/>
      <c r="M63" s="49"/>
      <c r="N63" s="49"/>
      <c r="O63" s="49"/>
      <c r="P63" s="49"/>
      <c r="Q63" s="49"/>
      <c r="R63" s="49"/>
      <c r="S63" s="49"/>
      <c r="T63" s="49"/>
      <c r="U63" s="49"/>
      <c r="V63" s="49"/>
      <c r="W63" s="49"/>
      <c r="X63" s="49"/>
      <c r="Y63" s="49"/>
      <c r="Z63" s="49"/>
      <c r="AA63" s="49"/>
      <c r="AB63" s="49"/>
      <c r="AC63" s="49"/>
      <c r="AD63" s="49"/>
    </row>
    <row r="64" ht="15.75" customHeight="1">
      <c r="A64" s="50"/>
      <c r="B64" s="49"/>
      <c r="C64" s="49"/>
      <c r="D64" s="49"/>
      <c r="E64" s="49"/>
      <c r="F64" s="49"/>
      <c r="G64" s="49"/>
      <c r="H64" s="49"/>
      <c r="I64" s="49"/>
      <c r="J64" s="49"/>
      <c r="K64" s="49"/>
      <c r="L64" s="49"/>
      <c r="M64" s="49"/>
      <c r="N64" s="49"/>
      <c r="O64" s="49"/>
      <c r="P64" s="49"/>
      <c r="Q64" s="49"/>
      <c r="R64" s="49"/>
      <c r="S64" s="49"/>
      <c r="T64" s="49"/>
      <c r="U64" s="49"/>
      <c r="V64" s="49"/>
      <c r="W64" s="49"/>
      <c r="X64" s="49"/>
      <c r="Y64" s="49"/>
      <c r="Z64" s="49"/>
      <c r="AA64" s="49"/>
      <c r="AB64" s="49"/>
      <c r="AC64" s="49"/>
      <c r="AD64" s="49"/>
    </row>
    <row r="65" ht="15.75" customHeight="1">
      <c r="A65" s="50"/>
      <c r="B65" s="49"/>
      <c r="C65" s="49"/>
      <c r="D65" s="49"/>
      <c r="E65" s="49"/>
      <c r="F65" s="49"/>
      <c r="G65" s="49"/>
      <c r="H65" s="49"/>
      <c r="I65" s="49"/>
      <c r="J65" s="49"/>
      <c r="K65" s="49"/>
      <c r="L65" s="49"/>
      <c r="M65" s="49"/>
      <c r="N65" s="49"/>
      <c r="O65" s="49"/>
      <c r="P65" s="49"/>
      <c r="Q65" s="49"/>
      <c r="R65" s="49"/>
      <c r="S65" s="49"/>
      <c r="T65" s="49"/>
      <c r="U65" s="49"/>
      <c r="V65" s="49"/>
      <c r="W65" s="49"/>
      <c r="X65" s="49"/>
      <c r="Y65" s="49"/>
      <c r="Z65" s="49"/>
      <c r="AA65" s="49"/>
      <c r="AB65" s="49"/>
      <c r="AC65" s="49"/>
      <c r="AD65" s="49"/>
    </row>
    <row r="66" ht="15.75" customHeight="1">
      <c r="A66" s="50"/>
      <c r="B66" s="49"/>
      <c r="C66" s="49"/>
      <c r="D66" s="49"/>
      <c r="E66" s="49"/>
      <c r="F66" s="49"/>
      <c r="G66" s="49"/>
      <c r="H66" s="49"/>
      <c r="I66" s="49"/>
      <c r="J66" s="49"/>
      <c r="K66" s="49"/>
      <c r="L66" s="49"/>
      <c r="M66" s="49"/>
      <c r="N66" s="49"/>
      <c r="O66" s="49"/>
      <c r="P66" s="49"/>
      <c r="Q66" s="49"/>
      <c r="R66" s="49"/>
      <c r="S66" s="49"/>
      <c r="T66" s="49"/>
      <c r="U66" s="49"/>
      <c r="V66" s="49"/>
      <c r="W66" s="49"/>
      <c r="X66" s="49"/>
      <c r="Y66" s="49"/>
      <c r="Z66" s="49"/>
      <c r="AA66" s="49"/>
      <c r="AB66" s="49"/>
      <c r="AC66" s="49"/>
      <c r="AD66" s="49"/>
    </row>
    <row r="67" ht="15.75" customHeight="1">
      <c r="A67" s="50"/>
      <c r="B67" s="49"/>
      <c r="C67" s="49"/>
      <c r="D67" s="49"/>
      <c r="E67" s="49"/>
      <c r="F67" s="49"/>
      <c r="G67" s="49"/>
      <c r="H67" s="49"/>
      <c r="I67" s="49"/>
      <c r="J67" s="49"/>
      <c r="K67" s="49"/>
      <c r="L67" s="49"/>
      <c r="M67" s="49"/>
      <c r="N67" s="49"/>
      <c r="O67" s="49"/>
      <c r="P67" s="49"/>
      <c r="Q67" s="49"/>
      <c r="R67" s="49"/>
      <c r="S67" s="49"/>
      <c r="T67" s="49"/>
      <c r="U67" s="49"/>
      <c r="V67" s="49"/>
      <c r="W67" s="49"/>
      <c r="X67" s="49"/>
      <c r="Y67" s="49"/>
      <c r="Z67" s="49"/>
      <c r="AA67" s="49"/>
      <c r="AB67" s="49"/>
      <c r="AC67" s="49"/>
      <c r="AD67" s="49"/>
    </row>
    <row r="68" ht="15.75" customHeight="1">
      <c r="A68" s="50"/>
      <c r="B68" s="49"/>
      <c r="C68" s="49"/>
      <c r="D68" s="49"/>
      <c r="E68" s="49"/>
      <c r="F68" s="49"/>
      <c r="G68" s="49"/>
      <c r="H68" s="49"/>
      <c r="I68" s="49"/>
      <c r="J68" s="49"/>
      <c r="K68" s="49"/>
      <c r="L68" s="49"/>
      <c r="M68" s="49"/>
      <c r="N68" s="49"/>
      <c r="O68" s="49"/>
      <c r="P68" s="49"/>
      <c r="Q68" s="49"/>
      <c r="R68" s="49"/>
      <c r="S68" s="49"/>
      <c r="T68" s="49"/>
      <c r="U68" s="49"/>
      <c r="V68" s="49"/>
      <c r="W68" s="49"/>
      <c r="X68" s="49"/>
      <c r="Y68" s="49"/>
      <c r="Z68" s="49"/>
      <c r="AA68" s="49"/>
      <c r="AB68" s="49"/>
      <c r="AC68" s="49"/>
      <c r="AD68" s="49"/>
    </row>
    <row r="69" ht="15.75" customHeight="1">
      <c r="A69" s="50"/>
      <c r="B69" s="49"/>
      <c r="C69" s="49"/>
      <c r="D69" s="49"/>
      <c r="E69" s="49"/>
      <c r="F69" s="49"/>
      <c r="G69" s="49"/>
      <c r="H69" s="49"/>
      <c r="I69" s="49"/>
      <c r="J69" s="49"/>
      <c r="K69" s="49"/>
      <c r="L69" s="49"/>
      <c r="M69" s="49"/>
      <c r="N69" s="49"/>
      <c r="O69" s="49"/>
      <c r="P69" s="49"/>
      <c r="Q69" s="49"/>
      <c r="R69" s="49"/>
      <c r="S69" s="49"/>
      <c r="T69" s="49"/>
      <c r="U69" s="49"/>
      <c r="V69" s="49"/>
      <c r="W69" s="49"/>
      <c r="X69" s="49"/>
      <c r="Y69" s="49"/>
      <c r="Z69" s="49"/>
      <c r="AA69" s="49"/>
      <c r="AB69" s="49"/>
      <c r="AC69" s="49"/>
      <c r="AD69" s="49"/>
    </row>
    <row r="70" ht="15.75" customHeight="1">
      <c r="A70" s="50"/>
      <c r="B70" s="49"/>
      <c r="C70" s="49"/>
      <c r="D70" s="49"/>
      <c r="E70" s="49"/>
      <c r="F70" s="49"/>
      <c r="G70" s="49"/>
      <c r="H70" s="49"/>
      <c r="I70" s="49"/>
      <c r="J70" s="49"/>
      <c r="K70" s="49"/>
      <c r="L70" s="49"/>
      <c r="M70" s="49"/>
      <c r="N70" s="49"/>
      <c r="O70" s="49"/>
      <c r="P70" s="49"/>
      <c r="Q70" s="49"/>
      <c r="R70" s="49"/>
      <c r="S70" s="49"/>
      <c r="T70" s="49"/>
      <c r="U70" s="49"/>
      <c r="V70" s="49"/>
      <c r="W70" s="49"/>
      <c r="X70" s="49"/>
      <c r="Y70" s="49"/>
      <c r="Z70" s="49"/>
      <c r="AA70" s="49"/>
      <c r="AB70" s="49"/>
      <c r="AC70" s="49"/>
      <c r="AD70" s="49"/>
    </row>
    <row r="71" ht="15.75" customHeight="1">
      <c r="A71" s="50"/>
      <c r="B71" s="49"/>
      <c r="C71" s="49"/>
      <c r="D71" s="49"/>
      <c r="E71" s="49"/>
      <c r="F71" s="49"/>
      <c r="G71" s="49"/>
      <c r="H71" s="49"/>
      <c r="I71" s="49"/>
      <c r="J71" s="49"/>
      <c r="K71" s="49"/>
      <c r="L71" s="49"/>
      <c r="M71" s="49"/>
      <c r="N71" s="49"/>
      <c r="O71" s="49"/>
      <c r="P71" s="49"/>
      <c r="Q71" s="49"/>
      <c r="R71" s="49"/>
      <c r="S71" s="49"/>
      <c r="T71" s="49"/>
      <c r="U71" s="49"/>
      <c r="V71" s="49"/>
      <c r="W71" s="49"/>
      <c r="X71" s="49"/>
      <c r="Y71" s="49"/>
      <c r="Z71" s="49"/>
      <c r="AA71" s="49"/>
      <c r="AB71" s="49"/>
      <c r="AC71" s="49"/>
      <c r="AD71" s="49"/>
    </row>
    <row r="72" ht="15.75" customHeight="1">
      <c r="A72" s="50"/>
      <c r="B72" s="49"/>
      <c r="C72" s="49"/>
      <c r="D72" s="49"/>
      <c r="E72" s="49"/>
      <c r="F72" s="49"/>
      <c r="G72" s="49"/>
      <c r="H72" s="49"/>
      <c r="I72" s="49"/>
      <c r="J72" s="49"/>
      <c r="K72" s="49"/>
      <c r="L72" s="49"/>
      <c r="M72" s="49"/>
      <c r="N72" s="49"/>
      <c r="O72" s="49"/>
      <c r="P72" s="49"/>
      <c r="Q72" s="49"/>
      <c r="R72" s="49"/>
      <c r="S72" s="49"/>
      <c r="T72" s="49"/>
      <c r="U72" s="49"/>
      <c r="V72" s="49"/>
      <c r="W72" s="49"/>
      <c r="X72" s="49"/>
      <c r="Y72" s="49"/>
      <c r="Z72" s="49"/>
      <c r="AA72" s="49"/>
      <c r="AB72" s="49"/>
      <c r="AC72" s="49"/>
      <c r="AD72" s="49"/>
    </row>
    <row r="73" ht="15.75" customHeight="1">
      <c r="A73" s="50"/>
      <c r="B73" s="49"/>
      <c r="C73" s="49"/>
      <c r="D73" s="49"/>
      <c r="E73" s="49"/>
      <c r="F73" s="49"/>
      <c r="G73" s="49"/>
      <c r="H73" s="49"/>
      <c r="I73" s="49"/>
      <c r="J73" s="49"/>
      <c r="K73" s="49"/>
      <c r="L73" s="49"/>
      <c r="M73" s="49"/>
      <c r="N73" s="49"/>
      <c r="O73" s="49"/>
      <c r="P73" s="49"/>
      <c r="Q73" s="49"/>
      <c r="R73" s="49"/>
      <c r="S73" s="49"/>
      <c r="T73" s="49"/>
      <c r="U73" s="49"/>
      <c r="V73" s="49"/>
      <c r="W73" s="49"/>
      <c r="X73" s="49"/>
      <c r="Y73" s="49"/>
      <c r="Z73" s="49"/>
      <c r="AA73" s="49"/>
      <c r="AB73" s="49"/>
      <c r="AC73" s="49"/>
      <c r="AD73" s="49"/>
    </row>
    <row r="74" ht="15.75" customHeight="1">
      <c r="A74" s="50"/>
      <c r="B74" s="49"/>
      <c r="C74" s="49"/>
      <c r="D74" s="49"/>
      <c r="E74" s="49"/>
      <c r="F74" s="49"/>
      <c r="G74" s="49"/>
      <c r="H74" s="49"/>
      <c r="I74" s="49"/>
      <c r="J74" s="49"/>
      <c r="K74" s="49"/>
      <c r="L74" s="49"/>
      <c r="M74" s="49"/>
      <c r="N74" s="49"/>
      <c r="O74" s="49"/>
      <c r="P74" s="49"/>
      <c r="Q74" s="49"/>
      <c r="R74" s="49"/>
      <c r="S74" s="49"/>
      <c r="T74" s="49"/>
      <c r="U74" s="49"/>
      <c r="V74" s="49"/>
      <c r="W74" s="49"/>
      <c r="X74" s="49"/>
      <c r="Y74" s="49"/>
      <c r="Z74" s="49"/>
      <c r="AA74" s="49"/>
      <c r="AB74" s="49"/>
      <c r="AC74" s="49"/>
      <c r="AD74" s="49"/>
    </row>
    <row r="75" ht="15.75" customHeight="1">
      <c r="A75" s="50"/>
      <c r="B75" s="49"/>
      <c r="C75" s="49"/>
      <c r="D75" s="49"/>
      <c r="E75" s="49"/>
      <c r="F75" s="49"/>
      <c r="G75" s="49"/>
      <c r="H75" s="49"/>
      <c r="I75" s="49"/>
      <c r="J75" s="49"/>
      <c r="K75" s="49"/>
      <c r="L75" s="49"/>
      <c r="M75" s="49"/>
      <c r="N75" s="49"/>
      <c r="O75" s="49"/>
      <c r="P75" s="49"/>
      <c r="Q75" s="49"/>
      <c r="R75" s="49"/>
      <c r="S75" s="49"/>
      <c r="T75" s="49"/>
      <c r="U75" s="49"/>
      <c r="V75" s="49"/>
      <c r="W75" s="49"/>
      <c r="X75" s="49"/>
      <c r="Y75" s="49"/>
      <c r="Z75" s="49"/>
      <c r="AA75" s="49"/>
      <c r="AB75" s="49"/>
      <c r="AC75" s="49"/>
      <c r="AD75" s="49"/>
    </row>
    <row r="76" ht="15.75" customHeight="1">
      <c r="A76" s="50"/>
      <c r="B76" s="49"/>
      <c r="C76" s="49"/>
      <c r="D76" s="49"/>
      <c r="E76" s="49"/>
      <c r="F76" s="49"/>
      <c r="G76" s="49"/>
      <c r="H76" s="49"/>
      <c r="I76" s="49"/>
      <c r="J76" s="49"/>
      <c r="K76" s="49"/>
      <c r="L76" s="49"/>
      <c r="M76" s="49"/>
      <c r="N76" s="49"/>
      <c r="O76" s="49"/>
      <c r="P76" s="49"/>
      <c r="Q76" s="49"/>
      <c r="R76" s="49"/>
      <c r="S76" s="49"/>
      <c r="T76" s="49"/>
      <c r="U76" s="49"/>
      <c r="V76" s="49"/>
      <c r="W76" s="49"/>
      <c r="X76" s="49"/>
      <c r="Y76" s="49"/>
      <c r="Z76" s="49"/>
      <c r="AA76" s="49"/>
      <c r="AB76" s="49"/>
      <c r="AC76" s="49"/>
      <c r="AD76" s="49"/>
    </row>
    <row r="77" ht="15.75" customHeight="1">
      <c r="A77" s="50"/>
      <c r="B77" s="49"/>
      <c r="C77" s="49"/>
      <c r="D77" s="49"/>
      <c r="E77" s="49"/>
      <c r="F77" s="49"/>
      <c r="G77" s="49"/>
      <c r="H77" s="49"/>
      <c r="I77" s="49"/>
      <c r="J77" s="49"/>
      <c r="K77" s="49"/>
      <c r="L77" s="49"/>
      <c r="M77" s="49"/>
      <c r="N77" s="49"/>
      <c r="O77" s="49"/>
      <c r="P77" s="49"/>
      <c r="Q77" s="49"/>
      <c r="R77" s="49"/>
      <c r="S77" s="49"/>
      <c r="T77" s="49"/>
      <c r="U77" s="49"/>
      <c r="V77" s="49"/>
      <c r="W77" s="49"/>
      <c r="X77" s="49"/>
      <c r="Y77" s="49"/>
      <c r="Z77" s="49"/>
      <c r="AA77" s="49"/>
      <c r="AB77" s="49"/>
      <c r="AC77" s="49"/>
      <c r="AD77" s="49"/>
    </row>
    <row r="78" ht="15.75" customHeight="1">
      <c r="A78" s="50"/>
      <c r="B78" s="49"/>
      <c r="C78" s="49"/>
      <c r="D78" s="49"/>
      <c r="E78" s="49"/>
      <c r="F78" s="49"/>
      <c r="G78" s="49"/>
      <c r="H78" s="49"/>
      <c r="I78" s="49"/>
      <c r="J78" s="49"/>
      <c r="K78" s="49"/>
      <c r="L78" s="49"/>
      <c r="M78" s="49"/>
      <c r="N78" s="49"/>
      <c r="O78" s="49"/>
      <c r="P78" s="49"/>
      <c r="Q78" s="49"/>
      <c r="R78" s="49"/>
      <c r="S78" s="49"/>
      <c r="T78" s="49"/>
      <c r="U78" s="49"/>
      <c r="V78" s="49"/>
      <c r="W78" s="49"/>
      <c r="X78" s="49"/>
      <c r="Y78" s="49"/>
      <c r="Z78" s="49"/>
      <c r="AA78" s="49"/>
      <c r="AB78" s="49"/>
      <c r="AC78" s="49"/>
      <c r="AD78" s="49"/>
    </row>
    <row r="79" ht="15.75" customHeight="1">
      <c r="A79" s="50"/>
      <c r="B79" s="49"/>
      <c r="C79" s="49"/>
      <c r="D79" s="49"/>
      <c r="E79" s="49"/>
      <c r="F79" s="49"/>
      <c r="G79" s="49"/>
      <c r="H79" s="49"/>
      <c r="I79" s="49"/>
      <c r="J79" s="49"/>
      <c r="K79" s="49"/>
      <c r="L79" s="49"/>
      <c r="M79" s="49"/>
      <c r="N79" s="49"/>
      <c r="O79" s="49"/>
      <c r="P79" s="49"/>
      <c r="Q79" s="49"/>
      <c r="R79" s="49"/>
      <c r="S79" s="49"/>
      <c r="T79" s="49"/>
      <c r="U79" s="49"/>
      <c r="V79" s="49"/>
      <c r="W79" s="49"/>
      <c r="X79" s="49"/>
      <c r="Y79" s="49"/>
      <c r="Z79" s="49"/>
      <c r="AA79" s="49"/>
      <c r="AB79" s="49"/>
      <c r="AC79" s="49"/>
      <c r="AD79" s="49"/>
    </row>
    <row r="80" ht="15.75" customHeight="1">
      <c r="A80" s="50"/>
      <c r="B80" s="49"/>
      <c r="C80" s="49"/>
      <c r="D80" s="49"/>
      <c r="E80" s="49"/>
      <c r="F80" s="49"/>
      <c r="G80" s="49"/>
      <c r="H80" s="49"/>
      <c r="I80" s="49"/>
      <c r="J80" s="49"/>
      <c r="K80" s="49"/>
      <c r="L80" s="49"/>
      <c r="M80" s="49"/>
      <c r="N80" s="49"/>
      <c r="O80" s="49"/>
      <c r="P80" s="49"/>
      <c r="Q80" s="49"/>
      <c r="R80" s="49"/>
      <c r="S80" s="49"/>
      <c r="T80" s="49"/>
      <c r="U80" s="49"/>
      <c r="V80" s="49"/>
      <c r="W80" s="49"/>
      <c r="X80" s="49"/>
      <c r="Y80" s="49"/>
      <c r="Z80" s="49"/>
      <c r="AA80" s="49"/>
      <c r="AB80" s="49"/>
      <c r="AC80" s="49"/>
      <c r="AD80" s="49"/>
    </row>
    <row r="81" ht="15.75" customHeight="1">
      <c r="A81" s="50"/>
      <c r="B81" s="49"/>
      <c r="C81" s="49"/>
      <c r="D81" s="49"/>
      <c r="E81" s="49"/>
      <c r="F81" s="49"/>
      <c r="G81" s="49"/>
      <c r="H81" s="49"/>
      <c r="I81" s="49"/>
      <c r="J81" s="49"/>
      <c r="K81" s="49"/>
      <c r="L81" s="49"/>
      <c r="M81" s="49"/>
      <c r="N81" s="49"/>
      <c r="O81" s="49"/>
      <c r="P81" s="49"/>
      <c r="Q81" s="49"/>
      <c r="R81" s="49"/>
      <c r="S81" s="49"/>
      <c r="T81" s="49"/>
      <c r="U81" s="49"/>
      <c r="V81" s="49"/>
      <c r="W81" s="49"/>
      <c r="X81" s="49"/>
      <c r="Y81" s="49"/>
      <c r="Z81" s="49"/>
      <c r="AA81" s="49"/>
      <c r="AB81" s="49"/>
      <c r="AC81" s="49"/>
      <c r="AD81" s="49"/>
    </row>
    <row r="82" ht="15.75" customHeight="1">
      <c r="A82" s="50"/>
      <c r="B82" s="49"/>
      <c r="C82" s="49"/>
      <c r="D82" s="49"/>
      <c r="E82" s="49"/>
      <c r="F82" s="49"/>
      <c r="G82" s="49"/>
      <c r="H82" s="49"/>
      <c r="I82" s="49"/>
      <c r="J82" s="49"/>
      <c r="K82" s="49"/>
      <c r="L82" s="49"/>
      <c r="M82" s="49"/>
      <c r="N82" s="49"/>
      <c r="O82" s="49"/>
      <c r="P82" s="49"/>
      <c r="Q82" s="49"/>
      <c r="R82" s="49"/>
      <c r="S82" s="49"/>
      <c r="T82" s="49"/>
      <c r="U82" s="49"/>
      <c r="V82" s="49"/>
      <c r="W82" s="49"/>
      <c r="X82" s="49"/>
      <c r="Y82" s="49"/>
      <c r="Z82" s="49"/>
      <c r="AA82" s="49"/>
      <c r="AB82" s="49"/>
      <c r="AC82" s="49"/>
      <c r="AD82" s="49"/>
    </row>
    <row r="83" ht="15.75" customHeight="1">
      <c r="A83" s="50"/>
      <c r="B83" s="49"/>
      <c r="C83" s="49"/>
      <c r="D83" s="49"/>
      <c r="E83" s="49"/>
      <c r="F83" s="49"/>
      <c r="G83" s="49"/>
      <c r="H83" s="49"/>
      <c r="I83" s="49"/>
      <c r="J83" s="49"/>
      <c r="K83" s="49"/>
      <c r="L83" s="49"/>
      <c r="M83" s="49"/>
      <c r="N83" s="49"/>
      <c r="O83" s="49"/>
      <c r="P83" s="49"/>
      <c r="Q83" s="49"/>
      <c r="R83" s="49"/>
      <c r="S83" s="49"/>
      <c r="T83" s="49"/>
      <c r="U83" s="49"/>
      <c r="V83" s="49"/>
      <c r="W83" s="49"/>
      <c r="X83" s="49"/>
      <c r="Y83" s="49"/>
      <c r="Z83" s="49"/>
      <c r="AA83" s="49"/>
      <c r="AB83" s="49"/>
      <c r="AC83" s="49"/>
      <c r="AD83" s="49"/>
    </row>
    <row r="84" ht="15.75" customHeight="1">
      <c r="A84" s="50"/>
      <c r="B84" s="49"/>
      <c r="C84" s="49"/>
      <c r="D84" s="49"/>
      <c r="E84" s="49"/>
      <c r="F84" s="49"/>
      <c r="G84" s="49"/>
      <c r="H84" s="49"/>
      <c r="I84" s="49"/>
      <c r="J84" s="49"/>
      <c r="K84" s="49"/>
      <c r="L84" s="49"/>
      <c r="M84" s="49"/>
      <c r="N84" s="49"/>
      <c r="O84" s="49"/>
      <c r="P84" s="49"/>
      <c r="Q84" s="49"/>
      <c r="R84" s="49"/>
      <c r="S84" s="49"/>
      <c r="T84" s="49"/>
      <c r="U84" s="49"/>
      <c r="V84" s="49"/>
      <c r="W84" s="49"/>
      <c r="X84" s="49"/>
      <c r="Y84" s="49"/>
      <c r="Z84" s="49"/>
      <c r="AA84" s="49"/>
      <c r="AB84" s="49"/>
      <c r="AC84" s="49"/>
      <c r="AD84" s="49"/>
    </row>
    <row r="85" ht="15.75" customHeight="1">
      <c r="A85" s="50"/>
      <c r="B85" s="49"/>
      <c r="C85" s="49"/>
      <c r="D85" s="49"/>
      <c r="E85" s="49"/>
      <c r="F85" s="49"/>
      <c r="G85" s="49"/>
      <c r="H85" s="49"/>
      <c r="I85" s="49"/>
      <c r="J85" s="49"/>
      <c r="K85" s="49"/>
      <c r="L85" s="49"/>
      <c r="M85" s="49"/>
      <c r="N85" s="49"/>
      <c r="O85" s="49"/>
      <c r="P85" s="49"/>
      <c r="Q85" s="49"/>
      <c r="R85" s="49"/>
      <c r="S85" s="49"/>
      <c r="T85" s="49"/>
      <c r="U85" s="49"/>
      <c r="V85" s="49"/>
      <c r="W85" s="49"/>
      <c r="X85" s="49"/>
      <c r="Y85" s="49"/>
      <c r="Z85" s="49"/>
      <c r="AA85" s="49"/>
      <c r="AB85" s="49"/>
      <c r="AC85" s="49"/>
      <c r="AD85" s="49"/>
    </row>
    <row r="86" ht="15.75" customHeight="1">
      <c r="A86" s="50"/>
      <c r="B86" s="49"/>
      <c r="C86" s="49"/>
      <c r="D86" s="49"/>
      <c r="E86" s="49"/>
      <c r="F86" s="49"/>
      <c r="G86" s="49"/>
      <c r="H86" s="49"/>
      <c r="I86" s="49"/>
      <c r="J86" s="49"/>
      <c r="K86" s="49"/>
      <c r="L86" s="49"/>
      <c r="M86" s="49"/>
      <c r="N86" s="49"/>
      <c r="O86" s="49"/>
      <c r="P86" s="49"/>
      <c r="Q86" s="49"/>
      <c r="R86" s="49"/>
      <c r="S86" s="49"/>
      <c r="T86" s="49"/>
      <c r="U86" s="49"/>
      <c r="V86" s="49"/>
      <c r="W86" s="49"/>
      <c r="X86" s="49"/>
      <c r="Y86" s="49"/>
      <c r="Z86" s="49"/>
      <c r="AA86" s="49"/>
      <c r="AB86" s="49"/>
      <c r="AC86" s="49"/>
      <c r="AD86" s="49"/>
    </row>
    <row r="87" ht="15.75" customHeight="1">
      <c r="A87" s="50"/>
      <c r="B87" s="49"/>
      <c r="C87" s="49"/>
      <c r="D87" s="49"/>
      <c r="E87" s="49"/>
      <c r="F87" s="49"/>
      <c r="G87" s="49"/>
      <c r="H87" s="49"/>
      <c r="I87" s="49"/>
      <c r="J87" s="49"/>
      <c r="K87" s="49"/>
      <c r="L87" s="49"/>
      <c r="M87" s="49"/>
      <c r="N87" s="49"/>
      <c r="O87" s="49"/>
      <c r="P87" s="49"/>
      <c r="Q87" s="49"/>
      <c r="R87" s="49"/>
      <c r="S87" s="49"/>
      <c r="T87" s="49"/>
      <c r="U87" s="49"/>
      <c r="V87" s="49"/>
      <c r="W87" s="49"/>
      <c r="X87" s="49"/>
      <c r="Y87" s="49"/>
      <c r="Z87" s="49"/>
      <c r="AA87" s="49"/>
      <c r="AB87" s="49"/>
      <c r="AC87" s="49"/>
      <c r="AD87" s="49"/>
    </row>
    <row r="88" ht="15.75" customHeight="1">
      <c r="A88" s="50"/>
      <c r="B88" s="49"/>
      <c r="C88" s="49"/>
      <c r="D88" s="49"/>
      <c r="E88" s="49"/>
      <c r="F88" s="49"/>
      <c r="G88" s="49"/>
      <c r="H88" s="49"/>
      <c r="I88" s="49"/>
      <c r="J88" s="49"/>
      <c r="K88" s="49"/>
      <c r="L88" s="49"/>
      <c r="M88" s="49"/>
      <c r="N88" s="49"/>
      <c r="O88" s="49"/>
      <c r="P88" s="49"/>
      <c r="Q88" s="49"/>
      <c r="R88" s="49"/>
      <c r="S88" s="49"/>
      <c r="T88" s="49"/>
      <c r="U88" s="49"/>
      <c r="V88" s="49"/>
      <c r="W88" s="49"/>
      <c r="X88" s="49"/>
      <c r="Y88" s="49"/>
      <c r="Z88" s="49"/>
      <c r="AA88" s="49"/>
      <c r="AB88" s="49"/>
      <c r="AC88" s="49"/>
      <c r="AD88" s="49"/>
    </row>
    <row r="89" ht="15.75" customHeight="1">
      <c r="A89" s="50"/>
      <c r="B89" s="49"/>
      <c r="C89" s="49"/>
      <c r="D89" s="49"/>
      <c r="E89" s="49"/>
      <c r="F89" s="49"/>
      <c r="G89" s="49"/>
      <c r="H89" s="49"/>
      <c r="I89" s="49"/>
      <c r="J89" s="49"/>
      <c r="K89" s="49"/>
      <c r="L89" s="49"/>
      <c r="M89" s="49"/>
      <c r="N89" s="49"/>
      <c r="O89" s="49"/>
      <c r="P89" s="49"/>
      <c r="Q89" s="49"/>
      <c r="R89" s="49"/>
      <c r="S89" s="49"/>
      <c r="T89" s="49"/>
      <c r="U89" s="49"/>
      <c r="V89" s="49"/>
      <c r="W89" s="49"/>
      <c r="X89" s="49"/>
      <c r="Y89" s="49"/>
      <c r="Z89" s="49"/>
      <c r="AA89" s="49"/>
      <c r="AB89" s="49"/>
      <c r="AC89" s="49"/>
      <c r="AD89" s="49"/>
    </row>
    <row r="90" ht="15.75" customHeight="1">
      <c r="A90" s="50"/>
      <c r="B90" s="49"/>
      <c r="C90" s="49"/>
      <c r="D90" s="49"/>
      <c r="E90" s="49"/>
      <c r="F90" s="49"/>
      <c r="G90" s="49"/>
      <c r="H90" s="49"/>
      <c r="I90" s="49"/>
      <c r="J90" s="49"/>
      <c r="K90" s="49"/>
      <c r="L90" s="49"/>
      <c r="M90" s="49"/>
      <c r="N90" s="49"/>
      <c r="O90" s="49"/>
      <c r="P90" s="49"/>
      <c r="Q90" s="49"/>
      <c r="R90" s="49"/>
      <c r="S90" s="49"/>
      <c r="T90" s="49"/>
      <c r="U90" s="49"/>
      <c r="V90" s="49"/>
      <c r="W90" s="49"/>
      <c r="X90" s="49"/>
      <c r="Y90" s="49"/>
      <c r="Z90" s="49"/>
      <c r="AA90" s="49"/>
      <c r="AB90" s="49"/>
      <c r="AC90" s="49"/>
      <c r="AD90" s="49"/>
    </row>
    <row r="91" ht="15.75" customHeight="1">
      <c r="A91" s="50"/>
      <c r="B91" s="49"/>
      <c r="C91" s="49"/>
      <c r="D91" s="49"/>
      <c r="E91" s="49"/>
      <c r="F91" s="49"/>
      <c r="G91" s="49"/>
      <c r="H91" s="49"/>
      <c r="I91" s="49"/>
      <c r="J91" s="49"/>
      <c r="K91" s="49"/>
      <c r="L91" s="49"/>
      <c r="M91" s="49"/>
      <c r="N91" s="49"/>
      <c r="O91" s="49"/>
      <c r="P91" s="49"/>
      <c r="Q91" s="49"/>
      <c r="R91" s="49"/>
      <c r="S91" s="49"/>
      <c r="T91" s="49"/>
      <c r="U91" s="49"/>
      <c r="V91" s="49"/>
      <c r="W91" s="49"/>
      <c r="X91" s="49"/>
      <c r="Y91" s="49"/>
      <c r="Z91" s="49"/>
      <c r="AA91" s="49"/>
      <c r="AB91" s="49"/>
      <c r="AC91" s="49"/>
      <c r="AD91" s="49"/>
    </row>
    <row r="92" ht="15.75" customHeight="1">
      <c r="A92" s="50"/>
      <c r="B92" s="49"/>
      <c r="C92" s="49"/>
      <c r="D92" s="49"/>
      <c r="E92" s="49"/>
      <c r="F92" s="49"/>
      <c r="G92" s="49"/>
      <c r="H92" s="49"/>
      <c r="I92" s="49"/>
      <c r="J92" s="49"/>
      <c r="K92" s="49"/>
      <c r="L92" s="49"/>
      <c r="M92" s="49"/>
      <c r="N92" s="49"/>
      <c r="O92" s="49"/>
      <c r="P92" s="49"/>
      <c r="Q92" s="49"/>
      <c r="R92" s="49"/>
      <c r="S92" s="49"/>
      <c r="T92" s="49"/>
      <c r="U92" s="49"/>
      <c r="V92" s="49"/>
      <c r="W92" s="49"/>
      <c r="X92" s="49"/>
      <c r="Y92" s="49"/>
      <c r="Z92" s="49"/>
      <c r="AA92" s="49"/>
      <c r="AB92" s="49"/>
      <c r="AC92" s="49"/>
      <c r="AD92" s="49"/>
    </row>
    <row r="93" ht="15.75" customHeight="1">
      <c r="A93" s="50"/>
      <c r="B93" s="49"/>
      <c r="C93" s="49"/>
      <c r="D93" s="49"/>
      <c r="E93" s="49"/>
      <c r="F93" s="49"/>
      <c r="G93" s="49"/>
      <c r="H93" s="49"/>
      <c r="I93" s="49"/>
      <c r="J93" s="49"/>
      <c r="K93" s="49"/>
      <c r="L93" s="49"/>
      <c r="M93" s="49"/>
      <c r="N93" s="49"/>
      <c r="O93" s="49"/>
      <c r="P93" s="49"/>
      <c r="Q93" s="49"/>
      <c r="R93" s="49"/>
      <c r="S93" s="49"/>
      <c r="T93" s="49"/>
      <c r="U93" s="49"/>
      <c r="V93" s="49"/>
      <c r="W93" s="49"/>
      <c r="X93" s="49"/>
      <c r="Y93" s="49"/>
      <c r="Z93" s="49"/>
      <c r="AA93" s="49"/>
      <c r="AB93" s="49"/>
      <c r="AC93" s="49"/>
      <c r="AD93" s="49"/>
    </row>
    <row r="94" ht="15.75" customHeight="1">
      <c r="A94" s="50"/>
      <c r="B94" s="49"/>
      <c r="C94" s="49"/>
      <c r="D94" s="49"/>
      <c r="E94" s="49"/>
      <c r="F94" s="49"/>
      <c r="G94" s="49"/>
      <c r="H94" s="49"/>
      <c r="I94" s="49"/>
      <c r="J94" s="49"/>
      <c r="K94" s="49"/>
      <c r="L94" s="49"/>
      <c r="M94" s="49"/>
      <c r="N94" s="49"/>
      <c r="O94" s="49"/>
      <c r="P94" s="49"/>
      <c r="Q94" s="49"/>
      <c r="R94" s="49"/>
      <c r="S94" s="49"/>
      <c r="T94" s="49"/>
      <c r="U94" s="49"/>
      <c r="V94" s="49"/>
      <c r="W94" s="49"/>
      <c r="X94" s="49"/>
      <c r="Y94" s="49"/>
      <c r="Z94" s="49"/>
      <c r="AA94" s="49"/>
      <c r="AB94" s="49"/>
      <c r="AC94" s="49"/>
      <c r="AD94" s="49"/>
    </row>
    <row r="95" ht="15.75" customHeight="1">
      <c r="A95" s="50"/>
      <c r="B95" s="49"/>
      <c r="C95" s="49"/>
      <c r="D95" s="49"/>
      <c r="E95" s="49"/>
      <c r="F95" s="49"/>
      <c r="G95" s="49"/>
      <c r="H95" s="49"/>
      <c r="I95" s="49"/>
      <c r="J95" s="49"/>
      <c r="K95" s="49"/>
      <c r="L95" s="49"/>
      <c r="M95" s="49"/>
      <c r="N95" s="49"/>
      <c r="O95" s="49"/>
      <c r="P95" s="49"/>
      <c r="Q95" s="49"/>
      <c r="R95" s="49"/>
      <c r="S95" s="49"/>
      <c r="T95" s="49"/>
      <c r="U95" s="49"/>
      <c r="V95" s="49"/>
      <c r="W95" s="49"/>
      <c r="X95" s="49"/>
      <c r="Y95" s="49"/>
      <c r="Z95" s="49"/>
      <c r="AA95" s="49"/>
      <c r="AB95" s="49"/>
      <c r="AC95" s="49"/>
      <c r="AD95" s="49"/>
    </row>
    <row r="96" ht="15.75" customHeight="1">
      <c r="A96" s="50"/>
      <c r="B96" s="49"/>
      <c r="C96" s="49"/>
      <c r="D96" s="49"/>
      <c r="E96" s="49"/>
      <c r="F96" s="49"/>
      <c r="G96" s="49"/>
      <c r="H96" s="49"/>
      <c r="I96" s="49"/>
      <c r="J96" s="49"/>
      <c r="K96" s="49"/>
      <c r="L96" s="49"/>
      <c r="M96" s="49"/>
      <c r="N96" s="49"/>
      <c r="O96" s="49"/>
      <c r="P96" s="49"/>
      <c r="Q96" s="49"/>
      <c r="R96" s="49"/>
      <c r="S96" s="49"/>
      <c r="T96" s="49"/>
      <c r="U96" s="49"/>
      <c r="V96" s="49"/>
      <c r="W96" s="49"/>
      <c r="X96" s="49"/>
      <c r="Y96" s="49"/>
      <c r="Z96" s="49"/>
      <c r="AA96" s="49"/>
      <c r="AB96" s="49"/>
      <c r="AC96" s="49"/>
      <c r="AD96" s="49"/>
    </row>
    <row r="97" ht="15.75" customHeight="1">
      <c r="A97" s="50"/>
      <c r="B97" s="49"/>
      <c r="C97" s="49"/>
      <c r="D97" s="49"/>
      <c r="E97" s="49"/>
      <c r="F97" s="49"/>
      <c r="G97" s="49"/>
      <c r="H97" s="49"/>
      <c r="I97" s="49"/>
      <c r="J97" s="49"/>
      <c r="K97" s="49"/>
      <c r="L97" s="49"/>
      <c r="M97" s="49"/>
      <c r="N97" s="49"/>
      <c r="O97" s="49"/>
      <c r="P97" s="49"/>
      <c r="Q97" s="49"/>
      <c r="R97" s="49"/>
      <c r="S97" s="49"/>
      <c r="T97" s="49"/>
      <c r="U97" s="49"/>
      <c r="V97" s="49"/>
      <c r="W97" s="49"/>
      <c r="X97" s="49"/>
      <c r="Y97" s="49"/>
      <c r="Z97" s="49"/>
      <c r="AA97" s="49"/>
      <c r="AB97" s="49"/>
      <c r="AC97" s="49"/>
      <c r="AD97" s="49"/>
    </row>
    <row r="98" ht="15.75" customHeight="1">
      <c r="A98" s="50"/>
      <c r="B98" s="49"/>
      <c r="C98" s="49"/>
      <c r="D98" s="49"/>
      <c r="E98" s="49"/>
      <c r="F98" s="49"/>
      <c r="G98" s="49"/>
      <c r="H98" s="49"/>
      <c r="I98" s="49"/>
      <c r="J98" s="49"/>
      <c r="K98" s="49"/>
      <c r="L98" s="49"/>
      <c r="M98" s="49"/>
      <c r="N98" s="49"/>
      <c r="O98" s="49"/>
      <c r="P98" s="49"/>
      <c r="Q98" s="49"/>
      <c r="R98" s="49"/>
      <c r="S98" s="49"/>
      <c r="T98" s="49"/>
      <c r="U98" s="49"/>
      <c r="V98" s="49"/>
      <c r="W98" s="49"/>
      <c r="X98" s="49"/>
      <c r="Y98" s="49"/>
      <c r="Z98" s="49"/>
      <c r="AA98" s="49"/>
      <c r="AB98" s="49"/>
      <c r="AC98" s="49"/>
      <c r="AD98" s="49"/>
    </row>
    <row r="99" ht="15.75" customHeight="1">
      <c r="A99" s="50"/>
      <c r="B99" s="49"/>
      <c r="C99" s="49"/>
      <c r="D99" s="49"/>
      <c r="E99" s="49"/>
      <c r="F99" s="49"/>
      <c r="G99" s="49"/>
      <c r="H99" s="49"/>
      <c r="I99" s="49"/>
      <c r="J99" s="49"/>
      <c r="K99" s="49"/>
      <c r="L99" s="49"/>
      <c r="M99" s="49"/>
      <c r="N99" s="49"/>
      <c r="O99" s="49"/>
      <c r="P99" s="49"/>
      <c r="Q99" s="49"/>
      <c r="R99" s="49"/>
      <c r="S99" s="49"/>
      <c r="T99" s="49"/>
      <c r="U99" s="49"/>
      <c r="V99" s="49"/>
      <c r="W99" s="49"/>
      <c r="X99" s="49"/>
      <c r="Y99" s="49"/>
      <c r="Z99" s="49"/>
      <c r="AA99" s="49"/>
      <c r="AB99" s="49"/>
      <c r="AC99" s="49"/>
      <c r="AD99" s="49"/>
    </row>
    <row r="100" ht="15.75" customHeight="1">
      <c r="A100" s="50"/>
      <c r="B100" s="49"/>
      <c r="C100" s="49"/>
      <c r="D100" s="49"/>
      <c r="E100" s="49"/>
      <c r="F100" s="49"/>
      <c r="G100" s="49"/>
      <c r="H100" s="49"/>
      <c r="I100" s="49"/>
      <c r="J100" s="49"/>
      <c r="K100" s="49"/>
      <c r="L100" s="49"/>
      <c r="M100" s="49"/>
      <c r="N100" s="49"/>
      <c r="O100" s="49"/>
      <c r="P100" s="49"/>
      <c r="Q100" s="49"/>
      <c r="R100" s="49"/>
      <c r="S100" s="49"/>
      <c r="T100" s="49"/>
      <c r="U100" s="49"/>
      <c r="V100" s="49"/>
      <c r="W100" s="49"/>
      <c r="X100" s="49"/>
      <c r="Y100" s="49"/>
      <c r="Z100" s="49"/>
      <c r="AA100" s="49"/>
      <c r="AB100" s="49"/>
      <c r="AC100" s="49"/>
      <c r="AD100" s="49"/>
    </row>
    <row r="101" ht="15.75" customHeight="1">
      <c r="A101" s="50"/>
      <c r="B101" s="49"/>
      <c r="C101" s="49"/>
      <c r="D101" s="49"/>
      <c r="E101" s="49"/>
      <c r="F101" s="49"/>
      <c r="G101" s="49"/>
      <c r="H101" s="49"/>
      <c r="I101" s="49"/>
      <c r="J101" s="49"/>
      <c r="K101" s="49"/>
      <c r="L101" s="49"/>
      <c r="M101" s="49"/>
      <c r="N101" s="49"/>
      <c r="O101" s="49"/>
      <c r="P101" s="49"/>
      <c r="Q101" s="49"/>
      <c r="R101" s="49"/>
      <c r="S101" s="49"/>
      <c r="T101" s="49"/>
      <c r="U101" s="49"/>
      <c r="V101" s="49"/>
      <c r="W101" s="49"/>
      <c r="X101" s="49"/>
      <c r="Y101" s="49"/>
      <c r="Z101" s="49"/>
      <c r="AA101" s="49"/>
      <c r="AB101" s="49"/>
      <c r="AC101" s="49"/>
      <c r="AD101" s="49"/>
    </row>
    <row r="102" ht="15.75" customHeight="1">
      <c r="A102" s="50"/>
      <c r="B102" s="49"/>
      <c r="C102" s="49"/>
      <c r="D102" s="49"/>
      <c r="E102" s="49"/>
      <c r="F102" s="49"/>
      <c r="G102" s="49"/>
      <c r="H102" s="49"/>
      <c r="I102" s="49"/>
      <c r="J102" s="49"/>
      <c r="K102" s="49"/>
      <c r="L102" s="49"/>
      <c r="M102" s="49"/>
      <c r="N102" s="49"/>
      <c r="O102" s="49"/>
      <c r="P102" s="49"/>
      <c r="Q102" s="49"/>
      <c r="R102" s="49"/>
      <c r="S102" s="49"/>
      <c r="T102" s="49"/>
      <c r="U102" s="49"/>
      <c r="V102" s="49"/>
      <c r="W102" s="49"/>
      <c r="X102" s="49"/>
      <c r="Y102" s="49"/>
      <c r="Z102" s="49"/>
      <c r="AA102" s="49"/>
      <c r="AB102" s="49"/>
      <c r="AC102" s="49"/>
      <c r="AD102" s="49"/>
    </row>
    <row r="103" ht="15.75" customHeight="1">
      <c r="A103" s="50"/>
      <c r="B103" s="49"/>
      <c r="C103" s="49"/>
      <c r="D103" s="49"/>
      <c r="E103" s="49"/>
      <c r="F103" s="49"/>
      <c r="G103" s="49"/>
      <c r="H103" s="49"/>
      <c r="I103" s="49"/>
      <c r="J103" s="49"/>
      <c r="K103" s="49"/>
      <c r="L103" s="49"/>
      <c r="M103" s="49"/>
      <c r="N103" s="49"/>
      <c r="O103" s="49"/>
      <c r="P103" s="49"/>
      <c r="Q103" s="49"/>
      <c r="R103" s="49"/>
      <c r="S103" s="49"/>
      <c r="T103" s="49"/>
      <c r="U103" s="49"/>
      <c r="V103" s="49"/>
      <c r="W103" s="49"/>
      <c r="X103" s="49"/>
      <c r="Y103" s="49"/>
      <c r="Z103" s="49"/>
      <c r="AA103" s="49"/>
      <c r="AB103" s="49"/>
      <c r="AC103" s="49"/>
      <c r="AD103" s="49"/>
    </row>
    <row r="104" ht="15.75" customHeight="1">
      <c r="A104" s="50"/>
      <c r="B104" s="49"/>
      <c r="C104" s="49"/>
      <c r="D104" s="49"/>
      <c r="E104" s="49"/>
      <c r="F104" s="49"/>
      <c r="G104" s="49"/>
      <c r="H104" s="49"/>
      <c r="I104" s="49"/>
      <c r="J104" s="49"/>
      <c r="K104" s="49"/>
      <c r="L104" s="49"/>
      <c r="M104" s="49"/>
      <c r="N104" s="49"/>
      <c r="O104" s="49"/>
      <c r="P104" s="49"/>
      <c r="Q104" s="49"/>
      <c r="R104" s="49"/>
      <c r="S104" s="49"/>
      <c r="T104" s="49"/>
      <c r="U104" s="49"/>
      <c r="V104" s="49"/>
      <c r="W104" s="49"/>
      <c r="X104" s="49"/>
      <c r="Y104" s="49"/>
      <c r="Z104" s="49"/>
      <c r="AA104" s="49"/>
      <c r="AB104" s="49"/>
      <c r="AC104" s="49"/>
      <c r="AD104" s="49"/>
    </row>
    <row r="105" ht="15.75" customHeight="1">
      <c r="A105" s="50"/>
      <c r="B105" s="49"/>
      <c r="C105" s="49"/>
      <c r="D105" s="49"/>
      <c r="E105" s="49"/>
      <c r="F105" s="49"/>
      <c r="G105" s="49"/>
      <c r="H105" s="49"/>
      <c r="I105" s="49"/>
      <c r="J105" s="49"/>
      <c r="K105" s="49"/>
      <c r="L105" s="49"/>
      <c r="M105" s="49"/>
      <c r="N105" s="49"/>
      <c r="O105" s="49"/>
      <c r="P105" s="49"/>
      <c r="Q105" s="49"/>
      <c r="R105" s="49"/>
      <c r="S105" s="49"/>
      <c r="T105" s="49"/>
      <c r="U105" s="49"/>
      <c r="V105" s="49"/>
      <c r="W105" s="49"/>
      <c r="X105" s="49"/>
      <c r="Y105" s="49"/>
      <c r="Z105" s="49"/>
      <c r="AA105" s="49"/>
      <c r="AB105" s="49"/>
      <c r="AC105" s="49"/>
      <c r="AD105" s="49"/>
    </row>
    <row r="106" ht="15.75" customHeight="1">
      <c r="A106" s="50"/>
      <c r="B106" s="49"/>
      <c r="C106" s="49"/>
      <c r="D106" s="49"/>
      <c r="E106" s="49"/>
      <c r="F106" s="49"/>
      <c r="G106" s="49"/>
      <c r="H106" s="49"/>
      <c r="I106" s="49"/>
      <c r="J106" s="49"/>
      <c r="K106" s="49"/>
      <c r="L106" s="49"/>
      <c r="M106" s="49"/>
      <c r="N106" s="49"/>
      <c r="O106" s="49"/>
      <c r="P106" s="49"/>
      <c r="Q106" s="49"/>
      <c r="R106" s="49"/>
      <c r="S106" s="49"/>
      <c r="T106" s="49"/>
      <c r="U106" s="49"/>
      <c r="V106" s="49"/>
      <c r="W106" s="49"/>
      <c r="X106" s="49"/>
      <c r="Y106" s="49"/>
      <c r="Z106" s="49"/>
      <c r="AA106" s="49"/>
      <c r="AB106" s="49"/>
      <c r="AC106" s="49"/>
      <c r="AD106" s="49"/>
    </row>
    <row r="107" ht="15.75" customHeight="1">
      <c r="A107" s="50"/>
      <c r="B107" s="49"/>
      <c r="C107" s="49"/>
      <c r="D107" s="49"/>
      <c r="E107" s="49"/>
      <c r="F107" s="49"/>
      <c r="G107" s="49"/>
      <c r="H107" s="49"/>
      <c r="I107" s="49"/>
      <c r="J107" s="49"/>
      <c r="K107" s="49"/>
      <c r="L107" s="49"/>
      <c r="M107" s="49"/>
      <c r="N107" s="49"/>
      <c r="O107" s="49"/>
      <c r="P107" s="49"/>
      <c r="Q107" s="49"/>
      <c r="R107" s="49"/>
      <c r="S107" s="49"/>
      <c r="T107" s="49"/>
      <c r="U107" s="49"/>
      <c r="V107" s="49"/>
      <c r="W107" s="49"/>
      <c r="X107" s="49"/>
      <c r="Y107" s="49"/>
      <c r="Z107" s="49"/>
      <c r="AA107" s="49"/>
      <c r="AB107" s="49"/>
      <c r="AC107" s="49"/>
      <c r="AD107" s="49"/>
    </row>
    <row r="108" ht="15.75" customHeight="1">
      <c r="A108" s="50"/>
      <c r="B108" s="49"/>
      <c r="C108" s="49"/>
      <c r="D108" s="49"/>
      <c r="E108" s="49"/>
      <c r="F108" s="49"/>
      <c r="G108" s="49"/>
      <c r="H108" s="49"/>
      <c r="I108" s="49"/>
      <c r="J108" s="49"/>
      <c r="K108" s="49"/>
      <c r="L108" s="49"/>
      <c r="M108" s="49"/>
      <c r="N108" s="49"/>
      <c r="O108" s="49"/>
      <c r="P108" s="49"/>
      <c r="Q108" s="49"/>
      <c r="R108" s="49"/>
      <c r="S108" s="49"/>
      <c r="T108" s="49"/>
      <c r="U108" s="49"/>
      <c r="V108" s="49"/>
      <c r="W108" s="49"/>
      <c r="X108" s="49"/>
      <c r="Y108" s="49"/>
      <c r="Z108" s="49"/>
      <c r="AA108" s="49"/>
      <c r="AB108" s="49"/>
      <c r="AC108" s="49"/>
      <c r="AD108" s="49"/>
    </row>
    <row r="109" ht="15.75" customHeight="1">
      <c r="A109" s="50"/>
      <c r="B109" s="49"/>
      <c r="C109" s="49"/>
      <c r="D109" s="49"/>
      <c r="E109" s="49"/>
      <c r="F109" s="49"/>
      <c r="G109" s="49"/>
      <c r="H109" s="49"/>
      <c r="I109" s="49"/>
      <c r="J109" s="49"/>
      <c r="K109" s="49"/>
      <c r="L109" s="49"/>
      <c r="M109" s="49"/>
      <c r="N109" s="49"/>
      <c r="O109" s="49"/>
      <c r="P109" s="49"/>
      <c r="Q109" s="49"/>
      <c r="R109" s="49"/>
      <c r="S109" s="49"/>
      <c r="T109" s="49"/>
      <c r="U109" s="49"/>
      <c r="V109" s="49"/>
      <c r="W109" s="49"/>
      <c r="X109" s="49"/>
      <c r="Y109" s="49"/>
      <c r="Z109" s="49"/>
      <c r="AA109" s="49"/>
      <c r="AB109" s="49"/>
      <c r="AC109" s="49"/>
      <c r="AD109" s="49"/>
    </row>
    <row r="110" ht="15.75" customHeight="1">
      <c r="A110" s="50"/>
      <c r="B110" s="49"/>
      <c r="C110" s="49"/>
      <c r="D110" s="49"/>
      <c r="E110" s="49"/>
      <c r="F110" s="49"/>
      <c r="G110" s="49"/>
      <c r="H110" s="49"/>
      <c r="I110" s="49"/>
      <c r="J110" s="49"/>
      <c r="K110" s="49"/>
      <c r="L110" s="49"/>
      <c r="M110" s="49"/>
      <c r="N110" s="49"/>
      <c r="O110" s="49"/>
      <c r="P110" s="49"/>
      <c r="Q110" s="49"/>
      <c r="R110" s="49"/>
      <c r="S110" s="49"/>
      <c r="T110" s="49"/>
      <c r="U110" s="49"/>
      <c r="V110" s="49"/>
      <c r="W110" s="49"/>
      <c r="X110" s="49"/>
      <c r="Y110" s="49"/>
      <c r="Z110" s="49"/>
      <c r="AA110" s="49"/>
      <c r="AB110" s="49"/>
      <c r="AC110" s="49"/>
      <c r="AD110" s="49"/>
    </row>
    <row r="111" ht="15.75" customHeight="1">
      <c r="A111" s="50"/>
      <c r="B111" s="49"/>
      <c r="C111" s="49"/>
      <c r="D111" s="49"/>
      <c r="E111" s="49"/>
      <c r="F111" s="49"/>
      <c r="G111" s="49"/>
      <c r="H111" s="49"/>
      <c r="I111" s="49"/>
      <c r="J111" s="49"/>
      <c r="K111" s="49"/>
      <c r="L111" s="49"/>
      <c r="M111" s="49"/>
      <c r="N111" s="49"/>
      <c r="O111" s="49"/>
      <c r="P111" s="49"/>
      <c r="Q111" s="49"/>
      <c r="R111" s="49"/>
      <c r="S111" s="49"/>
      <c r="T111" s="49"/>
      <c r="U111" s="49"/>
      <c r="V111" s="49"/>
      <c r="W111" s="49"/>
      <c r="X111" s="49"/>
      <c r="Y111" s="49"/>
      <c r="Z111" s="49"/>
      <c r="AA111" s="49"/>
      <c r="AB111" s="49"/>
      <c r="AC111" s="49"/>
      <c r="AD111" s="49"/>
    </row>
    <row r="112" ht="15.75" customHeight="1">
      <c r="A112" s="50"/>
      <c r="B112" s="49"/>
      <c r="C112" s="49"/>
      <c r="D112" s="49"/>
      <c r="E112" s="49"/>
      <c r="F112" s="49"/>
      <c r="G112" s="49"/>
      <c r="H112" s="49"/>
      <c r="I112" s="49"/>
      <c r="J112" s="49"/>
      <c r="K112" s="49"/>
      <c r="L112" s="49"/>
      <c r="M112" s="49"/>
      <c r="N112" s="49"/>
      <c r="O112" s="49"/>
      <c r="P112" s="49"/>
      <c r="Q112" s="49"/>
      <c r="R112" s="49"/>
      <c r="S112" s="49"/>
      <c r="T112" s="49"/>
      <c r="U112" s="49"/>
      <c r="V112" s="49"/>
      <c r="W112" s="49"/>
      <c r="X112" s="49"/>
      <c r="Y112" s="49"/>
      <c r="Z112" s="49"/>
      <c r="AA112" s="49"/>
      <c r="AB112" s="49"/>
      <c r="AC112" s="49"/>
      <c r="AD112" s="49"/>
    </row>
    <row r="113" ht="15.75" customHeight="1">
      <c r="A113" s="50"/>
      <c r="B113" s="49"/>
      <c r="C113" s="49"/>
      <c r="D113" s="49"/>
      <c r="E113" s="49"/>
      <c r="F113" s="49"/>
      <c r="G113" s="49"/>
      <c r="H113" s="49"/>
      <c r="I113" s="49"/>
      <c r="J113" s="49"/>
      <c r="K113" s="49"/>
      <c r="L113" s="49"/>
      <c r="M113" s="49"/>
      <c r="N113" s="49"/>
      <c r="O113" s="49"/>
      <c r="P113" s="49"/>
      <c r="Q113" s="49"/>
      <c r="R113" s="49"/>
      <c r="S113" s="49"/>
      <c r="T113" s="49"/>
      <c r="U113" s="49"/>
      <c r="V113" s="49"/>
      <c r="W113" s="49"/>
      <c r="X113" s="49"/>
      <c r="Y113" s="49"/>
      <c r="Z113" s="49"/>
      <c r="AA113" s="49"/>
      <c r="AB113" s="49"/>
      <c r="AC113" s="49"/>
      <c r="AD113" s="49"/>
    </row>
    <row r="114" ht="15.75" customHeight="1">
      <c r="A114" s="50"/>
      <c r="B114" s="49"/>
      <c r="C114" s="49"/>
      <c r="D114" s="49"/>
      <c r="E114" s="49"/>
      <c r="F114" s="49"/>
      <c r="G114" s="49"/>
      <c r="H114" s="49"/>
      <c r="I114" s="49"/>
      <c r="J114" s="49"/>
      <c r="K114" s="49"/>
      <c r="L114" s="49"/>
      <c r="M114" s="49"/>
      <c r="N114" s="49"/>
      <c r="O114" s="49"/>
      <c r="P114" s="49"/>
      <c r="Q114" s="49"/>
      <c r="R114" s="49"/>
      <c r="S114" s="49"/>
      <c r="T114" s="49"/>
      <c r="U114" s="49"/>
      <c r="V114" s="49"/>
      <c r="W114" s="49"/>
      <c r="X114" s="49"/>
      <c r="Y114" s="49"/>
      <c r="Z114" s="49"/>
      <c r="AA114" s="49"/>
      <c r="AB114" s="49"/>
      <c r="AC114" s="49"/>
      <c r="AD114" s="49"/>
    </row>
    <row r="115" ht="15.75" customHeight="1">
      <c r="A115" s="50"/>
      <c r="B115" s="49"/>
      <c r="C115" s="49"/>
      <c r="D115" s="49"/>
      <c r="E115" s="49"/>
      <c r="F115" s="49"/>
      <c r="G115" s="49"/>
      <c r="H115" s="49"/>
      <c r="I115" s="49"/>
      <c r="J115" s="49"/>
      <c r="K115" s="49"/>
      <c r="L115" s="49"/>
      <c r="M115" s="49"/>
      <c r="N115" s="49"/>
      <c r="O115" s="49"/>
      <c r="P115" s="49"/>
      <c r="Q115" s="49"/>
      <c r="R115" s="49"/>
      <c r="S115" s="49"/>
      <c r="T115" s="49"/>
      <c r="U115" s="49"/>
      <c r="V115" s="49"/>
      <c r="W115" s="49"/>
      <c r="X115" s="49"/>
      <c r="Y115" s="49"/>
      <c r="Z115" s="49"/>
      <c r="AA115" s="49"/>
      <c r="AB115" s="49"/>
      <c r="AC115" s="49"/>
      <c r="AD115" s="49"/>
    </row>
    <row r="116" ht="15.75" customHeight="1">
      <c r="A116" s="50"/>
      <c r="B116" s="49"/>
      <c r="C116" s="49"/>
      <c r="D116" s="49"/>
      <c r="E116" s="49"/>
      <c r="F116" s="49"/>
      <c r="G116" s="49"/>
      <c r="H116" s="49"/>
      <c r="I116" s="49"/>
      <c r="J116" s="49"/>
      <c r="K116" s="49"/>
      <c r="L116" s="49"/>
      <c r="M116" s="49"/>
      <c r="N116" s="49"/>
      <c r="O116" s="49"/>
      <c r="P116" s="49"/>
      <c r="Q116" s="49"/>
      <c r="R116" s="49"/>
      <c r="S116" s="49"/>
      <c r="T116" s="49"/>
      <c r="U116" s="49"/>
      <c r="V116" s="49"/>
      <c r="W116" s="49"/>
      <c r="X116" s="49"/>
      <c r="Y116" s="49"/>
      <c r="Z116" s="49"/>
      <c r="AA116" s="49"/>
      <c r="AB116" s="49"/>
      <c r="AC116" s="49"/>
      <c r="AD116" s="49"/>
    </row>
    <row r="117" ht="15.75" customHeight="1">
      <c r="A117" s="50"/>
      <c r="B117" s="49"/>
      <c r="C117" s="49"/>
      <c r="D117" s="49"/>
      <c r="E117" s="49"/>
      <c r="F117" s="49"/>
      <c r="G117" s="49"/>
      <c r="H117" s="49"/>
      <c r="I117" s="49"/>
      <c r="J117" s="49"/>
      <c r="K117" s="49"/>
      <c r="L117" s="49"/>
      <c r="M117" s="49"/>
      <c r="N117" s="49"/>
      <c r="O117" s="49"/>
      <c r="P117" s="49"/>
      <c r="Q117" s="49"/>
      <c r="R117" s="49"/>
      <c r="S117" s="49"/>
      <c r="T117" s="49"/>
      <c r="U117" s="49"/>
      <c r="V117" s="49"/>
      <c r="W117" s="49"/>
      <c r="X117" s="49"/>
      <c r="Y117" s="49"/>
      <c r="Z117" s="49"/>
      <c r="AA117" s="49"/>
      <c r="AB117" s="49"/>
      <c r="AC117" s="49"/>
      <c r="AD117" s="49"/>
    </row>
    <row r="118" ht="15.75" customHeight="1">
      <c r="A118" s="50"/>
      <c r="B118" s="49"/>
      <c r="C118" s="49"/>
      <c r="D118" s="49"/>
      <c r="E118" s="49"/>
      <c r="F118" s="49"/>
      <c r="G118" s="49"/>
      <c r="H118" s="49"/>
      <c r="I118" s="49"/>
      <c r="J118" s="49"/>
      <c r="K118" s="49"/>
      <c r="L118" s="49"/>
      <c r="M118" s="49"/>
      <c r="N118" s="49"/>
      <c r="O118" s="49"/>
      <c r="P118" s="49"/>
      <c r="Q118" s="49"/>
      <c r="R118" s="49"/>
      <c r="S118" s="49"/>
      <c r="T118" s="49"/>
      <c r="U118" s="49"/>
      <c r="V118" s="49"/>
      <c r="W118" s="49"/>
      <c r="X118" s="49"/>
      <c r="Y118" s="49"/>
      <c r="Z118" s="49"/>
      <c r="AA118" s="49"/>
      <c r="AB118" s="49"/>
      <c r="AC118" s="49"/>
      <c r="AD118" s="49"/>
    </row>
    <row r="119" ht="15.75" customHeight="1">
      <c r="A119" s="50"/>
      <c r="B119" s="49"/>
      <c r="C119" s="49"/>
      <c r="D119" s="49"/>
      <c r="E119" s="49"/>
      <c r="F119" s="49"/>
      <c r="G119" s="49"/>
      <c r="H119" s="49"/>
      <c r="I119" s="49"/>
      <c r="J119" s="49"/>
      <c r="K119" s="49"/>
      <c r="L119" s="49"/>
      <c r="M119" s="49"/>
      <c r="N119" s="49"/>
      <c r="O119" s="49"/>
      <c r="P119" s="49"/>
      <c r="Q119" s="49"/>
      <c r="R119" s="49"/>
      <c r="S119" s="49"/>
      <c r="T119" s="49"/>
      <c r="U119" s="49"/>
      <c r="V119" s="49"/>
      <c r="W119" s="49"/>
      <c r="X119" s="49"/>
      <c r="Y119" s="49"/>
      <c r="Z119" s="49"/>
      <c r="AA119" s="49"/>
      <c r="AB119" s="49"/>
      <c r="AC119" s="49"/>
      <c r="AD119" s="49"/>
    </row>
    <row r="120" ht="15.75" customHeight="1">
      <c r="A120" s="50"/>
      <c r="B120" s="49"/>
      <c r="C120" s="49"/>
      <c r="D120" s="49"/>
      <c r="E120" s="49"/>
      <c r="F120" s="49"/>
      <c r="G120" s="49"/>
      <c r="H120" s="49"/>
      <c r="I120" s="49"/>
      <c r="J120" s="49"/>
      <c r="K120" s="49"/>
      <c r="L120" s="49"/>
      <c r="M120" s="49"/>
      <c r="N120" s="49"/>
      <c r="O120" s="49"/>
      <c r="P120" s="49"/>
      <c r="Q120" s="49"/>
      <c r="R120" s="49"/>
      <c r="S120" s="49"/>
      <c r="T120" s="49"/>
      <c r="U120" s="49"/>
      <c r="V120" s="49"/>
      <c r="W120" s="49"/>
      <c r="X120" s="49"/>
      <c r="Y120" s="49"/>
      <c r="Z120" s="49"/>
      <c r="AA120" s="49"/>
      <c r="AB120" s="49"/>
      <c r="AC120" s="49"/>
      <c r="AD120" s="49"/>
    </row>
    <row r="121" ht="15.75" customHeight="1">
      <c r="A121" s="50"/>
      <c r="B121" s="49"/>
      <c r="C121" s="49"/>
      <c r="D121" s="49"/>
      <c r="E121" s="49"/>
      <c r="F121" s="49"/>
      <c r="G121" s="49"/>
      <c r="H121" s="49"/>
      <c r="I121" s="49"/>
      <c r="J121" s="49"/>
      <c r="K121" s="49"/>
      <c r="L121" s="49"/>
      <c r="M121" s="49"/>
      <c r="N121" s="49"/>
      <c r="O121" s="49"/>
      <c r="P121" s="49"/>
      <c r="Q121" s="49"/>
      <c r="R121" s="49"/>
      <c r="S121" s="49"/>
      <c r="T121" s="49"/>
      <c r="U121" s="49"/>
      <c r="V121" s="49"/>
      <c r="W121" s="49"/>
      <c r="X121" s="49"/>
      <c r="Y121" s="49"/>
      <c r="Z121" s="49"/>
      <c r="AA121" s="49"/>
      <c r="AB121" s="49"/>
      <c r="AC121" s="49"/>
      <c r="AD121" s="49"/>
    </row>
    <row r="122" ht="15.75" customHeight="1">
      <c r="A122" s="50"/>
      <c r="B122" s="49"/>
      <c r="C122" s="49"/>
      <c r="D122" s="49"/>
      <c r="E122" s="49"/>
      <c r="F122" s="49"/>
      <c r="G122" s="49"/>
      <c r="H122" s="49"/>
      <c r="I122" s="49"/>
      <c r="J122" s="49"/>
      <c r="K122" s="49"/>
      <c r="L122" s="49"/>
      <c r="M122" s="49"/>
      <c r="N122" s="49"/>
      <c r="O122" s="49"/>
      <c r="P122" s="49"/>
      <c r="Q122" s="49"/>
      <c r="R122" s="49"/>
      <c r="S122" s="49"/>
      <c r="T122" s="49"/>
      <c r="U122" s="49"/>
      <c r="V122" s="49"/>
      <c r="W122" s="49"/>
      <c r="X122" s="49"/>
      <c r="Y122" s="49"/>
      <c r="Z122" s="49"/>
      <c r="AA122" s="49"/>
      <c r="AB122" s="49"/>
      <c r="AC122" s="49"/>
      <c r="AD122" s="49"/>
    </row>
    <row r="123" ht="15.75" customHeight="1">
      <c r="A123" s="50"/>
      <c r="B123" s="49"/>
      <c r="C123" s="49"/>
      <c r="D123" s="49"/>
      <c r="E123" s="49"/>
      <c r="F123" s="49"/>
      <c r="G123" s="49"/>
      <c r="H123" s="49"/>
      <c r="I123" s="49"/>
      <c r="J123" s="49"/>
      <c r="K123" s="49"/>
      <c r="L123" s="49"/>
      <c r="M123" s="49"/>
      <c r="N123" s="49"/>
      <c r="O123" s="49"/>
      <c r="P123" s="49"/>
      <c r="Q123" s="49"/>
      <c r="R123" s="49"/>
      <c r="S123" s="49"/>
      <c r="T123" s="49"/>
      <c r="U123" s="49"/>
      <c r="V123" s="49"/>
      <c r="W123" s="49"/>
      <c r="X123" s="49"/>
      <c r="Y123" s="49"/>
      <c r="Z123" s="49"/>
      <c r="AA123" s="49"/>
      <c r="AB123" s="49"/>
      <c r="AC123" s="49"/>
      <c r="AD123" s="49"/>
    </row>
    <row r="124" ht="15.75" customHeight="1">
      <c r="A124" s="50"/>
      <c r="B124" s="49"/>
      <c r="C124" s="49"/>
      <c r="D124" s="49"/>
      <c r="E124" s="49"/>
      <c r="F124" s="49"/>
      <c r="G124" s="49"/>
      <c r="H124" s="49"/>
      <c r="I124" s="49"/>
      <c r="J124" s="49"/>
      <c r="K124" s="49"/>
      <c r="L124" s="49"/>
      <c r="M124" s="49"/>
      <c r="N124" s="49"/>
      <c r="O124" s="49"/>
      <c r="P124" s="49"/>
      <c r="Q124" s="49"/>
      <c r="R124" s="49"/>
      <c r="S124" s="49"/>
      <c r="T124" s="49"/>
      <c r="U124" s="49"/>
      <c r="V124" s="49"/>
      <c r="W124" s="49"/>
      <c r="X124" s="49"/>
      <c r="Y124" s="49"/>
      <c r="Z124" s="49"/>
      <c r="AA124" s="49"/>
      <c r="AB124" s="49"/>
      <c r="AC124" s="49"/>
      <c r="AD124" s="49"/>
    </row>
    <row r="125" ht="15.75" customHeight="1">
      <c r="A125" s="50"/>
      <c r="B125" s="49"/>
      <c r="C125" s="49"/>
      <c r="D125" s="49"/>
      <c r="E125" s="49"/>
      <c r="F125" s="49"/>
      <c r="G125" s="49"/>
      <c r="H125" s="49"/>
      <c r="I125" s="49"/>
      <c r="J125" s="49"/>
      <c r="K125" s="49"/>
      <c r="L125" s="49"/>
      <c r="M125" s="49"/>
      <c r="N125" s="49"/>
      <c r="O125" s="49"/>
      <c r="P125" s="49"/>
      <c r="Q125" s="49"/>
      <c r="R125" s="49"/>
      <c r="S125" s="49"/>
      <c r="T125" s="49"/>
      <c r="U125" s="49"/>
      <c r="V125" s="49"/>
      <c r="W125" s="49"/>
      <c r="X125" s="49"/>
      <c r="Y125" s="49"/>
      <c r="Z125" s="49"/>
      <c r="AA125" s="49"/>
      <c r="AB125" s="49"/>
      <c r="AC125" s="49"/>
      <c r="AD125" s="49"/>
    </row>
    <row r="126" ht="15.75" customHeight="1">
      <c r="A126" s="50"/>
      <c r="B126" s="49"/>
      <c r="C126" s="49"/>
      <c r="D126" s="49"/>
      <c r="E126" s="49"/>
      <c r="F126" s="49"/>
      <c r="G126" s="49"/>
      <c r="H126" s="49"/>
      <c r="I126" s="49"/>
      <c r="J126" s="49"/>
      <c r="K126" s="49"/>
      <c r="L126" s="49"/>
      <c r="M126" s="49"/>
      <c r="N126" s="49"/>
      <c r="O126" s="49"/>
      <c r="P126" s="49"/>
      <c r="Q126" s="49"/>
      <c r="R126" s="49"/>
      <c r="S126" s="49"/>
      <c r="T126" s="49"/>
      <c r="U126" s="49"/>
      <c r="V126" s="49"/>
      <c r="W126" s="49"/>
      <c r="X126" s="49"/>
      <c r="Y126" s="49"/>
      <c r="Z126" s="49"/>
      <c r="AA126" s="49"/>
      <c r="AB126" s="49"/>
      <c r="AC126" s="49"/>
      <c r="AD126" s="49"/>
    </row>
    <row r="127" ht="15.75" customHeight="1">
      <c r="A127" s="50"/>
      <c r="B127" s="49"/>
      <c r="C127" s="49"/>
      <c r="D127" s="49"/>
      <c r="E127" s="49"/>
      <c r="F127" s="49"/>
      <c r="G127" s="49"/>
      <c r="H127" s="49"/>
      <c r="I127" s="49"/>
      <c r="J127" s="49"/>
      <c r="K127" s="49"/>
      <c r="L127" s="49"/>
      <c r="M127" s="49"/>
      <c r="N127" s="49"/>
      <c r="O127" s="49"/>
      <c r="P127" s="49"/>
      <c r="Q127" s="49"/>
      <c r="R127" s="49"/>
      <c r="S127" s="49"/>
      <c r="T127" s="49"/>
      <c r="U127" s="49"/>
      <c r="V127" s="49"/>
      <c r="W127" s="49"/>
      <c r="X127" s="49"/>
      <c r="Y127" s="49"/>
      <c r="Z127" s="49"/>
      <c r="AA127" s="49"/>
      <c r="AB127" s="49"/>
      <c r="AC127" s="49"/>
      <c r="AD127" s="49"/>
    </row>
    <row r="128" ht="15.75" customHeight="1">
      <c r="A128" s="50"/>
      <c r="B128" s="49"/>
      <c r="C128" s="49"/>
      <c r="D128" s="49"/>
      <c r="E128" s="49"/>
      <c r="F128" s="49"/>
      <c r="G128" s="49"/>
      <c r="H128" s="49"/>
      <c r="I128" s="49"/>
      <c r="J128" s="49"/>
      <c r="K128" s="49"/>
      <c r="L128" s="49"/>
      <c r="M128" s="49"/>
      <c r="N128" s="49"/>
      <c r="O128" s="49"/>
      <c r="P128" s="49"/>
      <c r="Q128" s="49"/>
      <c r="R128" s="49"/>
      <c r="S128" s="49"/>
      <c r="T128" s="49"/>
      <c r="U128" s="49"/>
      <c r="V128" s="49"/>
      <c r="W128" s="49"/>
      <c r="X128" s="49"/>
      <c r="Y128" s="49"/>
      <c r="Z128" s="49"/>
      <c r="AA128" s="49"/>
      <c r="AB128" s="49"/>
      <c r="AC128" s="49"/>
      <c r="AD128" s="49"/>
    </row>
    <row r="129" ht="15.75" customHeight="1">
      <c r="A129" s="50"/>
      <c r="B129" s="49"/>
      <c r="C129" s="49"/>
      <c r="D129" s="49"/>
      <c r="E129" s="49"/>
      <c r="F129" s="49"/>
      <c r="G129" s="49"/>
      <c r="H129" s="49"/>
      <c r="I129" s="49"/>
      <c r="J129" s="49"/>
      <c r="K129" s="49"/>
      <c r="L129" s="49"/>
      <c r="M129" s="49"/>
      <c r="N129" s="49"/>
      <c r="O129" s="49"/>
      <c r="P129" s="49"/>
      <c r="Q129" s="49"/>
      <c r="R129" s="49"/>
      <c r="S129" s="49"/>
      <c r="T129" s="49"/>
      <c r="U129" s="49"/>
      <c r="V129" s="49"/>
      <c r="W129" s="49"/>
      <c r="X129" s="49"/>
      <c r="Y129" s="49"/>
      <c r="Z129" s="49"/>
      <c r="AA129" s="49"/>
      <c r="AB129" s="49"/>
      <c r="AC129" s="49"/>
      <c r="AD129" s="49"/>
    </row>
    <row r="130" ht="15.75" customHeight="1">
      <c r="A130" s="50"/>
      <c r="B130" s="49"/>
      <c r="C130" s="49"/>
      <c r="D130" s="49"/>
      <c r="E130" s="49"/>
      <c r="F130" s="49"/>
      <c r="G130" s="49"/>
      <c r="H130" s="49"/>
      <c r="I130" s="49"/>
      <c r="J130" s="49"/>
      <c r="K130" s="49"/>
      <c r="L130" s="49"/>
      <c r="M130" s="49"/>
      <c r="N130" s="49"/>
      <c r="O130" s="49"/>
      <c r="P130" s="49"/>
      <c r="Q130" s="49"/>
      <c r="R130" s="49"/>
      <c r="S130" s="49"/>
      <c r="T130" s="49"/>
      <c r="U130" s="49"/>
      <c r="V130" s="49"/>
      <c r="W130" s="49"/>
      <c r="X130" s="49"/>
      <c r="Y130" s="49"/>
      <c r="Z130" s="49"/>
      <c r="AA130" s="49"/>
      <c r="AB130" s="49"/>
      <c r="AC130" s="49"/>
      <c r="AD130" s="49"/>
    </row>
    <row r="131" ht="15.75" customHeight="1">
      <c r="A131" s="50"/>
      <c r="B131" s="49"/>
      <c r="C131" s="49"/>
      <c r="D131" s="49"/>
      <c r="E131" s="49"/>
      <c r="F131" s="49"/>
      <c r="G131" s="49"/>
      <c r="H131" s="49"/>
      <c r="I131" s="49"/>
      <c r="J131" s="49"/>
      <c r="K131" s="49"/>
      <c r="L131" s="49"/>
      <c r="M131" s="49"/>
      <c r="N131" s="49"/>
      <c r="O131" s="49"/>
      <c r="P131" s="49"/>
      <c r="Q131" s="49"/>
      <c r="R131" s="49"/>
      <c r="S131" s="49"/>
      <c r="T131" s="49"/>
      <c r="U131" s="49"/>
      <c r="V131" s="49"/>
      <c r="W131" s="49"/>
      <c r="X131" s="49"/>
      <c r="Y131" s="49"/>
      <c r="Z131" s="49"/>
      <c r="AA131" s="49"/>
      <c r="AB131" s="49"/>
      <c r="AC131" s="49"/>
      <c r="AD131" s="49"/>
    </row>
    <row r="132" ht="15.75" customHeight="1">
      <c r="A132" s="50"/>
      <c r="B132" s="49"/>
      <c r="C132" s="49"/>
      <c r="D132" s="49"/>
      <c r="E132" s="49"/>
      <c r="F132" s="49"/>
      <c r="G132" s="49"/>
      <c r="H132" s="49"/>
      <c r="I132" s="49"/>
      <c r="J132" s="49"/>
      <c r="K132" s="49"/>
      <c r="L132" s="49"/>
      <c r="M132" s="49"/>
      <c r="N132" s="49"/>
      <c r="O132" s="49"/>
      <c r="P132" s="49"/>
      <c r="Q132" s="49"/>
      <c r="R132" s="49"/>
      <c r="S132" s="49"/>
      <c r="T132" s="49"/>
      <c r="U132" s="49"/>
      <c r="V132" s="49"/>
      <c r="W132" s="49"/>
      <c r="X132" s="49"/>
      <c r="Y132" s="49"/>
      <c r="Z132" s="49"/>
      <c r="AA132" s="49"/>
      <c r="AB132" s="49"/>
      <c r="AC132" s="49"/>
      <c r="AD132" s="49"/>
    </row>
    <row r="133" ht="15.75" customHeight="1">
      <c r="A133" s="50"/>
      <c r="B133" s="49"/>
      <c r="C133" s="49"/>
      <c r="D133" s="49"/>
      <c r="E133" s="49"/>
      <c r="F133" s="49"/>
      <c r="G133" s="49"/>
      <c r="H133" s="49"/>
      <c r="I133" s="49"/>
      <c r="J133" s="49"/>
      <c r="K133" s="49"/>
      <c r="L133" s="49"/>
      <c r="M133" s="49"/>
      <c r="N133" s="49"/>
      <c r="O133" s="49"/>
      <c r="P133" s="49"/>
      <c r="Q133" s="49"/>
      <c r="R133" s="49"/>
      <c r="S133" s="49"/>
      <c r="T133" s="49"/>
      <c r="U133" s="49"/>
      <c r="V133" s="49"/>
      <c r="W133" s="49"/>
      <c r="X133" s="49"/>
      <c r="Y133" s="49"/>
      <c r="Z133" s="49"/>
      <c r="AA133" s="49"/>
      <c r="AB133" s="49"/>
      <c r="AC133" s="49"/>
      <c r="AD133" s="49"/>
    </row>
    <row r="134" ht="15.75" customHeight="1">
      <c r="A134" s="50"/>
      <c r="B134" s="49"/>
      <c r="C134" s="49"/>
      <c r="D134" s="49"/>
      <c r="E134" s="49"/>
      <c r="F134" s="49"/>
      <c r="G134" s="49"/>
      <c r="H134" s="49"/>
      <c r="I134" s="49"/>
      <c r="J134" s="49"/>
      <c r="K134" s="49"/>
      <c r="L134" s="49"/>
      <c r="M134" s="49"/>
      <c r="N134" s="49"/>
      <c r="O134" s="49"/>
      <c r="P134" s="49"/>
      <c r="Q134" s="49"/>
      <c r="R134" s="49"/>
      <c r="S134" s="49"/>
      <c r="T134" s="49"/>
      <c r="U134" s="49"/>
      <c r="V134" s="49"/>
      <c r="W134" s="49"/>
      <c r="X134" s="49"/>
      <c r="Y134" s="49"/>
      <c r="Z134" s="49"/>
      <c r="AA134" s="49"/>
      <c r="AB134" s="49"/>
      <c r="AC134" s="49"/>
      <c r="AD134" s="49"/>
    </row>
    <row r="135" ht="15.75" customHeight="1">
      <c r="A135" s="50"/>
      <c r="B135" s="49"/>
      <c r="C135" s="49"/>
      <c r="D135" s="49"/>
      <c r="E135" s="49"/>
      <c r="F135" s="49"/>
      <c r="G135" s="49"/>
      <c r="H135" s="49"/>
      <c r="I135" s="49"/>
      <c r="J135" s="49"/>
      <c r="K135" s="49"/>
      <c r="L135" s="49"/>
      <c r="M135" s="49"/>
      <c r="N135" s="49"/>
      <c r="O135" s="49"/>
      <c r="P135" s="49"/>
      <c r="Q135" s="49"/>
      <c r="R135" s="49"/>
      <c r="S135" s="49"/>
      <c r="T135" s="49"/>
      <c r="U135" s="49"/>
      <c r="V135" s="49"/>
      <c r="W135" s="49"/>
      <c r="X135" s="49"/>
      <c r="Y135" s="49"/>
      <c r="Z135" s="49"/>
      <c r="AA135" s="49"/>
      <c r="AB135" s="49"/>
      <c r="AC135" s="49"/>
      <c r="AD135" s="49"/>
    </row>
    <row r="136" ht="15.75" customHeight="1">
      <c r="A136" s="50"/>
      <c r="B136" s="49"/>
      <c r="C136" s="49"/>
      <c r="D136" s="49"/>
      <c r="E136" s="49"/>
      <c r="F136" s="49"/>
      <c r="G136" s="49"/>
      <c r="H136" s="49"/>
      <c r="I136" s="49"/>
      <c r="J136" s="49"/>
      <c r="K136" s="49"/>
      <c r="L136" s="49"/>
      <c r="M136" s="49"/>
      <c r="N136" s="49"/>
      <c r="O136" s="49"/>
      <c r="P136" s="49"/>
      <c r="Q136" s="49"/>
      <c r="R136" s="49"/>
      <c r="S136" s="49"/>
      <c r="T136" s="49"/>
      <c r="U136" s="49"/>
      <c r="V136" s="49"/>
      <c r="W136" s="49"/>
      <c r="X136" s="49"/>
      <c r="Y136" s="49"/>
      <c r="Z136" s="49"/>
      <c r="AA136" s="49"/>
      <c r="AB136" s="49"/>
      <c r="AC136" s="49"/>
      <c r="AD136" s="49"/>
    </row>
    <row r="137" ht="15.75" customHeight="1">
      <c r="A137" s="50"/>
      <c r="B137" s="49"/>
      <c r="C137" s="49"/>
      <c r="D137" s="49"/>
      <c r="E137" s="49"/>
      <c r="F137" s="49"/>
      <c r="G137" s="49"/>
      <c r="H137" s="49"/>
      <c r="I137" s="49"/>
      <c r="J137" s="49"/>
      <c r="K137" s="49"/>
      <c r="L137" s="49"/>
      <c r="M137" s="49"/>
      <c r="N137" s="49"/>
      <c r="O137" s="49"/>
      <c r="P137" s="49"/>
      <c r="Q137" s="49"/>
      <c r="R137" s="49"/>
      <c r="S137" s="49"/>
      <c r="T137" s="49"/>
      <c r="U137" s="49"/>
      <c r="V137" s="49"/>
      <c r="W137" s="49"/>
      <c r="X137" s="49"/>
      <c r="Y137" s="49"/>
      <c r="Z137" s="49"/>
      <c r="AA137" s="49"/>
      <c r="AB137" s="49"/>
      <c r="AC137" s="49"/>
      <c r="AD137" s="49"/>
    </row>
    <row r="138" ht="15.75" customHeight="1">
      <c r="A138" s="50"/>
      <c r="B138" s="49"/>
      <c r="C138" s="49"/>
      <c r="D138" s="49"/>
      <c r="E138" s="49"/>
      <c r="F138" s="49"/>
      <c r="G138" s="49"/>
      <c r="H138" s="49"/>
      <c r="I138" s="49"/>
      <c r="J138" s="49"/>
      <c r="K138" s="49"/>
      <c r="L138" s="49"/>
      <c r="M138" s="49"/>
      <c r="N138" s="49"/>
      <c r="O138" s="49"/>
      <c r="P138" s="49"/>
      <c r="Q138" s="49"/>
      <c r="R138" s="49"/>
      <c r="S138" s="49"/>
      <c r="T138" s="49"/>
      <c r="U138" s="49"/>
      <c r="V138" s="49"/>
      <c r="W138" s="49"/>
      <c r="X138" s="49"/>
      <c r="Y138" s="49"/>
      <c r="Z138" s="49"/>
      <c r="AA138" s="49"/>
      <c r="AB138" s="49"/>
      <c r="AC138" s="49"/>
      <c r="AD138" s="49"/>
    </row>
    <row r="139" ht="15.75" customHeight="1">
      <c r="A139" s="50"/>
      <c r="B139" s="49"/>
      <c r="C139" s="49"/>
      <c r="D139" s="49"/>
      <c r="E139" s="49"/>
      <c r="F139" s="49"/>
      <c r="G139" s="49"/>
      <c r="H139" s="49"/>
      <c r="I139" s="49"/>
      <c r="J139" s="49"/>
      <c r="K139" s="49"/>
      <c r="L139" s="49"/>
      <c r="M139" s="49"/>
      <c r="N139" s="49"/>
      <c r="O139" s="49"/>
      <c r="P139" s="49"/>
      <c r="Q139" s="49"/>
      <c r="R139" s="49"/>
      <c r="S139" s="49"/>
      <c r="T139" s="49"/>
      <c r="U139" s="49"/>
      <c r="V139" s="49"/>
      <c r="W139" s="49"/>
      <c r="X139" s="49"/>
      <c r="Y139" s="49"/>
      <c r="Z139" s="49"/>
      <c r="AA139" s="49"/>
      <c r="AB139" s="49"/>
      <c r="AC139" s="49"/>
      <c r="AD139" s="49"/>
    </row>
    <row r="140" ht="15.75" customHeight="1">
      <c r="A140" s="50"/>
      <c r="B140" s="49"/>
      <c r="C140" s="49"/>
      <c r="D140" s="49"/>
      <c r="E140" s="49"/>
      <c r="F140" s="49"/>
      <c r="G140" s="49"/>
      <c r="H140" s="49"/>
      <c r="I140" s="49"/>
      <c r="J140" s="49"/>
      <c r="K140" s="49"/>
      <c r="L140" s="49"/>
      <c r="M140" s="49"/>
      <c r="N140" s="49"/>
      <c r="O140" s="49"/>
      <c r="P140" s="49"/>
      <c r="Q140" s="49"/>
      <c r="R140" s="49"/>
      <c r="S140" s="49"/>
      <c r="T140" s="49"/>
      <c r="U140" s="49"/>
      <c r="V140" s="49"/>
      <c r="W140" s="49"/>
      <c r="X140" s="49"/>
      <c r="Y140" s="49"/>
      <c r="Z140" s="49"/>
      <c r="AA140" s="49"/>
      <c r="AB140" s="49"/>
      <c r="AC140" s="49"/>
      <c r="AD140" s="49"/>
    </row>
    <row r="141" ht="15.75" customHeight="1">
      <c r="A141" s="50"/>
      <c r="B141" s="49"/>
      <c r="C141" s="49"/>
      <c r="D141" s="49"/>
      <c r="E141" s="49"/>
      <c r="F141" s="49"/>
      <c r="G141" s="49"/>
      <c r="H141" s="49"/>
      <c r="I141" s="49"/>
      <c r="J141" s="49"/>
      <c r="K141" s="49"/>
      <c r="L141" s="49"/>
      <c r="M141" s="49"/>
      <c r="N141" s="49"/>
      <c r="O141" s="49"/>
      <c r="P141" s="49"/>
      <c r="Q141" s="49"/>
      <c r="R141" s="49"/>
      <c r="S141" s="49"/>
      <c r="T141" s="49"/>
      <c r="U141" s="49"/>
      <c r="V141" s="49"/>
      <c r="W141" s="49"/>
      <c r="X141" s="49"/>
      <c r="Y141" s="49"/>
      <c r="Z141" s="49"/>
      <c r="AA141" s="49"/>
      <c r="AB141" s="49"/>
      <c r="AC141" s="49"/>
      <c r="AD141" s="49"/>
    </row>
    <row r="142" ht="15.75" customHeight="1">
      <c r="A142" s="50"/>
      <c r="B142" s="49"/>
      <c r="C142" s="49"/>
      <c r="D142" s="49"/>
      <c r="E142" s="49"/>
      <c r="F142" s="49"/>
      <c r="G142" s="49"/>
      <c r="H142" s="49"/>
      <c r="I142" s="49"/>
      <c r="J142" s="49"/>
      <c r="K142" s="49"/>
      <c r="L142" s="49"/>
      <c r="M142" s="49"/>
      <c r="N142" s="49"/>
      <c r="O142" s="49"/>
      <c r="P142" s="49"/>
      <c r="Q142" s="49"/>
      <c r="R142" s="49"/>
      <c r="S142" s="49"/>
      <c r="T142" s="49"/>
      <c r="U142" s="49"/>
      <c r="V142" s="49"/>
      <c r="W142" s="49"/>
      <c r="X142" s="49"/>
      <c r="Y142" s="49"/>
      <c r="Z142" s="49"/>
      <c r="AA142" s="49"/>
      <c r="AB142" s="49"/>
      <c r="AC142" s="49"/>
      <c r="AD142" s="49"/>
    </row>
    <row r="143" ht="15.75" customHeight="1">
      <c r="A143" s="50"/>
      <c r="B143" s="49"/>
      <c r="C143" s="49"/>
      <c r="D143" s="49"/>
      <c r="E143" s="49"/>
      <c r="F143" s="49"/>
      <c r="G143" s="49"/>
      <c r="H143" s="49"/>
      <c r="I143" s="49"/>
      <c r="J143" s="49"/>
      <c r="K143" s="49"/>
      <c r="L143" s="49"/>
      <c r="M143" s="49"/>
      <c r="N143" s="49"/>
      <c r="O143" s="49"/>
      <c r="P143" s="49"/>
      <c r="Q143" s="49"/>
      <c r="R143" s="49"/>
      <c r="S143" s="49"/>
      <c r="T143" s="49"/>
      <c r="U143" s="49"/>
      <c r="V143" s="49"/>
      <c r="W143" s="49"/>
      <c r="X143" s="49"/>
      <c r="Y143" s="49"/>
      <c r="Z143" s="49"/>
      <c r="AA143" s="49"/>
      <c r="AB143" s="49"/>
      <c r="AC143" s="49"/>
      <c r="AD143" s="49"/>
    </row>
    <row r="144" ht="15.75" customHeight="1">
      <c r="A144" s="50"/>
      <c r="B144" s="49"/>
      <c r="C144" s="49"/>
      <c r="D144" s="49"/>
      <c r="E144" s="49"/>
      <c r="F144" s="49"/>
      <c r="G144" s="49"/>
      <c r="H144" s="49"/>
      <c r="I144" s="49"/>
      <c r="J144" s="49"/>
      <c r="K144" s="49"/>
      <c r="L144" s="49"/>
      <c r="M144" s="49"/>
      <c r="N144" s="49"/>
      <c r="O144" s="49"/>
      <c r="P144" s="49"/>
      <c r="Q144" s="49"/>
      <c r="R144" s="49"/>
      <c r="S144" s="49"/>
      <c r="T144" s="49"/>
      <c r="U144" s="49"/>
      <c r="V144" s="49"/>
      <c r="W144" s="49"/>
      <c r="X144" s="49"/>
      <c r="Y144" s="49"/>
      <c r="Z144" s="49"/>
      <c r="AA144" s="49"/>
      <c r="AB144" s="49"/>
      <c r="AC144" s="49"/>
      <c r="AD144" s="49"/>
    </row>
    <row r="145" ht="15.75" customHeight="1">
      <c r="A145" s="50"/>
      <c r="B145" s="49"/>
      <c r="C145" s="49"/>
      <c r="D145" s="49"/>
      <c r="E145" s="49"/>
      <c r="F145" s="49"/>
      <c r="G145" s="49"/>
      <c r="H145" s="49"/>
      <c r="I145" s="49"/>
      <c r="J145" s="49"/>
      <c r="K145" s="49"/>
      <c r="L145" s="49"/>
      <c r="M145" s="49"/>
      <c r="N145" s="49"/>
      <c r="O145" s="49"/>
      <c r="P145" s="49"/>
      <c r="Q145" s="49"/>
      <c r="R145" s="49"/>
      <c r="S145" s="49"/>
      <c r="T145" s="49"/>
      <c r="U145" s="49"/>
      <c r="V145" s="49"/>
      <c r="W145" s="49"/>
      <c r="X145" s="49"/>
      <c r="Y145" s="49"/>
      <c r="Z145" s="49"/>
      <c r="AA145" s="49"/>
      <c r="AB145" s="49"/>
      <c r="AC145" s="49"/>
      <c r="AD145" s="49"/>
    </row>
    <row r="146" ht="15.75" customHeight="1">
      <c r="A146" s="50"/>
      <c r="B146" s="49"/>
      <c r="C146" s="49"/>
      <c r="D146" s="49"/>
      <c r="E146" s="49"/>
      <c r="F146" s="49"/>
      <c r="G146" s="49"/>
      <c r="H146" s="49"/>
      <c r="I146" s="49"/>
      <c r="J146" s="49"/>
      <c r="K146" s="49"/>
      <c r="L146" s="49"/>
      <c r="M146" s="49"/>
      <c r="N146" s="49"/>
      <c r="O146" s="49"/>
      <c r="P146" s="49"/>
      <c r="Q146" s="49"/>
      <c r="R146" s="49"/>
      <c r="S146" s="49"/>
      <c r="T146" s="49"/>
      <c r="U146" s="49"/>
      <c r="V146" s="49"/>
      <c r="W146" s="49"/>
      <c r="X146" s="49"/>
      <c r="Y146" s="49"/>
      <c r="Z146" s="49"/>
      <c r="AA146" s="49"/>
      <c r="AB146" s="49"/>
      <c r="AC146" s="49"/>
      <c r="AD146" s="49"/>
    </row>
    <row r="147" ht="15.75" customHeight="1">
      <c r="A147" s="50"/>
      <c r="B147" s="49"/>
      <c r="C147" s="49"/>
      <c r="D147" s="49"/>
      <c r="E147" s="49"/>
      <c r="F147" s="49"/>
      <c r="G147" s="49"/>
      <c r="H147" s="49"/>
      <c r="I147" s="49"/>
      <c r="J147" s="49"/>
      <c r="K147" s="49"/>
      <c r="L147" s="49"/>
      <c r="M147" s="49"/>
      <c r="N147" s="49"/>
      <c r="O147" s="49"/>
      <c r="P147" s="49"/>
      <c r="Q147" s="49"/>
      <c r="R147" s="49"/>
      <c r="S147" s="49"/>
      <c r="T147" s="49"/>
      <c r="U147" s="49"/>
      <c r="V147" s="49"/>
      <c r="W147" s="49"/>
      <c r="X147" s="49"/>
      <c r="Y147" s="49"/>
      <c r="Z147" s="49"/>
      <c r="AA147" s="49"/>
      <c r="AB147" s="49"/>
      <c r="AC147" s="49"/>
      <c r="AD147" s="49"/>
    </row>
    <row r="148" ht="15.75" customHeight="1">
      <c r="A148" s="50"/>
      <c r="B148" s="49"/>
      <c r="C148" s="49"/>
      <c r="D148" s="49"/>
      <c r="E148" s="49"/>
      <c r="F148" s="49"/>
      <c r="G148" s="49"/>
      <c r="H148" s="49"/>
      <c r="I148" s="49"/>
      <c r="J148" s="49"/>
      <c r="K148" s="49"/>
      <c r="L148" s="49"/>
      <c r="M148" s="49"/>
      <c r="N148" s="49"/>
      <c r="O148" s="49"/>
      <c r="P148" s="49"/>
      <c r="Q148" s="49"/>
      <c r="R148" s="49"/>
      <c r="S148" s="49"/>
      <c r="T148" s="49"/>
      <c r="U148" s="49"/>
      <c r="V148" s="49"/>
      <c r="W148" s="49"/>
      <c r="X148" s="49"/>
      <c r="Y148" s="49"/>
      <c r="Z148" s="49"/>
      <c r="AA148" s="49"/>
      <c r="AB148" s="49"/>
      <c r="AC148" s="49"/>
      <c r="AD148" s="49"/>
    </row>
    <row r="149" ht="15.75" customHeight="1">
      <c r="A149" s="50"/>
      <c r="B149" s="49"/>
      <c r="C149" s="49"/>
      <c r="D149" s="49"/>
      <c r="E149" s="49"/>
      <c r="F149" s="49"/>
      <c r="G149" s="49"/>
      <c r="H149" s="49"/>
      <c r="I149" s="49"/>
      <c r="J149" s="49"/>
      <c r="K149" s="49"/>
      <c r="L149" s="49"/>
      <c r="M149" s="49"/>
      <c r="N149" s="49"/>
      <c r="O149" s="49"/>
      <c r="P149" s="49"/>
      <c r="Q149" s="49"/>
      <c r="R149" s="49"/>
      <c r="S149" s="49"/>
      <c r="T149" s="49"/>
      <c r="U149" s="49"/>
      <c r="V149" s="49"/>
      <c r="W149" s="49"/>
      <c r="X149" s="49"/>
      <c r="Y149" s="49"/>
      <c r="Z149" s="49"/>
      <c r="AA149" s="49"/>
      <c r="AB149" s="49"/>
      <c r="AC149" s="49"/>
      <c r="AD149" s="49"/>
    </row>
    <row r="150" ht="15.75" customHeight="1">
      <c r="A150" s="50"/>
      <c r="B150" s="49"/>
      <c r="C150" s="49"/>
      <c r="D150" s="49"/>
      <c r="E150" s="49"/>
      <c r="F150" s="49"/>
      <c r="G150" s="49"/>
      <c r="H150" s="49"/>
      <c r="I150" s="49"/>
      <c r="J150" s="49"/>
      <c r="K150" s="49"/>
      <c r="L150" s="49"/>
      <c r="M150" s="49"/>
      <c r="N150" s="49"/>
      <c r="O150" s="49"/>
      <c r="P150" s="49"/>
      <c r="Q150" s="49"/>
      <c r="R150" s="49"/>
      <c r="S150" s="49"/>
      <c r="T150" s="49"/>
      <c r="U150" s="49"/>
      <c r="V150" s="49"/>
      <c r="W150" s="49"/>
      <c r="X150" s="49"/>
      <c r="Y150" s="49"/>
      <c r="Z150" s="49"/>
      <c r="AA150" s="49"/>
      <c r="AB150" s="49"/>
      <c r="AC150" s="49"/>
      <c r="AD150" s="49"/>
    </row>
    <row r="151" ht="15.75" customHeight="1">
      <c r="A151" s="50"/>
      <c r="B151" s="49"/>
      <c r="C151" s="49"/>
      <c r="D151" s="49"/>
      <c r="E151" s="49"/>
      <c r="F151" s="49"/>
      <c r="G151" s="49"/>
      <c r="H151" s="49"/>
      <c r="I151" s="49"/>
      <c r="J151" s="49"/>
      <c r="K151" s="49"/>
      <c r="L151" s="49"/>
      <c r="M151" s="49"/>
      <c r="N151" s="49"/>
      <c r="O151" s="49"/>
      <c r="P151" s="49"/>
      <c r="Q151" s="49"/>
      <c r="R151" s="49"/>
      <c r="S151" s="49"/>
      <c r="T151" s="49"/>
      <c r="U151" s="49"/>
      <c r="V151" s="49"/>
      <c r="W151" s="49"/>
      <c r="X151" s="49"/>
      <c r="Y151" s="49"/>
      <c r="Z151" s="49"/>
      <c r="AA151" s="49"/>
      <c r="AB151" s="49"/>
      <c r="AC151" s="49"/>
      <c r="AD151" s="49"/>
    </row>
    <row r="152" ht="15.75" customHeight="1">
      <c r="A152" s="50"/>
      <c r="B152" s="49"/>
      <c r="C152" s="49"/>
      <c r="D152" s="49"/>
      <c r="E152" s="49"/>
      <c r="F152" s="49"/>
      <c r="G152" s="49"/>
      <c r="H152" s="49"/>
      <c r="I152" s="49"/>
      <c r="J152" s="49"/>
      <c r="K152" s="49"/>
      <c r="L152" s="49"/>
      <c r="M152" s="49"/>
      <c r="N152" s="49"/>
      <c r="O152" s="49"/>
      <c r="P152" s="49"/>
      <c r="Q152" s="49"/>
      <c r="R152" s="49"/>
      <c r="S152" s="49"/>
      <c r="T152" s="49"/>
      <c r="U152" s="49"/>
      <c r="V152" s="49"/>
      <c r="W152" s="49"/>
      <c r="X152" s="49"/>
      <c r="Y152" s="49"/>
      <c r="Z152" s="49"/>
      <c r="AA152" s="49"/>
      <c r="AB152" s="49"/>
      <c r="AC152" s="49"/>
      <c r="AD152" s="49"/>
    </row>
    <row r="153" ht="15.75" customHeight="1">
      <c r="A153" s="50"/>
      <c r="B153" s="49"/>
      <c r="C153" s="49"/>
      <c r="D153" s="49"/>
      <c r="E153" s="49"/>
      <c r="F153" s="49"/>
      <c r="G153" s="49"/>
      <c r="H153" s="49"/>
      <c r="I153" s="49"/>
      <c r="J153" s="49"/>
      <c r="K153" s="49"/>
      <c r="L153" s="49"/>
      <c r="M153" s="49"/>
      <c r="N153" s="49"/>
      <c r="O153" s="49"/>
      <c r="P153" s="49"/>
      <c r="Q153" s="49"/>
      <c r="R153" s="49"/>
      <c r="S153" s="49"/>
      <c r="T153" s="49"/>
      <c r="U153" s="49"/>
      <c r="V153" s="49"/>
      <c r="W153" s="49"/>
      <c r="X153" s="49"/>
      <c r="Y153" s="49"/>
      <c r="Z153" s="49"/>
      <c r="AA153" s="49"/>
      <c r="AB153" s="49"/>
      <c r="AC153" s="49"/>
      <c r="AD153" s="49"/>
    </row>
    <row r="154" ht="15.75" customHeight="1">
      <c r="A154" s="50"/>
      <c r="B154" s="49"/>
      <c r="C154" s="49"/>
      <c r="D154" s="49"/>
      <c r="E154" s="49"/>
      <c r="F154" s="49"/>
      <c r="G154" s="49"/>
      <c r="H154" s="49"/>
      <c r="I154" s="49"/>
      <c r="J154" s="49"/>
      <c r="K154" s="49"/>
      <c r="L154" s="49"/>
      <c r="M154" s="49"/>
      <c r="N154" s="49"/>
      <c r="O154" s="49"/>
      <c r="P154" s="49"/>
      <c r="Q154" s="49"/>
      <c r="R154" s="49"/>
      <c r="S154" s="49"/>
      <c r="T154" s="49"/>
      <c r="U154" s="49"/>
      <c r="V154" s="49"/>
      <c r="W154" s="49"/>
      <c r="X154" s="49"/>
      <c r="Y154" s="49"/>
      <c r="Z154" s="49"/>
      <c r="AA154" s="49"/>
      <c r="AB154" s="49"/>
      <c r="AC154" s="49"/>
      <c r="AD154" s="49"/>
    </row>
    <row r="155" ht="15.75" customHeight="1">
      <c r="A155" s="50"/>
      <c r="B155" s="49"/>
      <c r="C155" s="49"/>
      <c r="D155" s="49"/>
      <c r="E155" s="49"/>
      <c r="F155" s="49"/>
      <c r="G155" s="49"/>
      <c r="H155" s="49"/>
      <c r="I155" s="49"/>
      <c r="J155" s="49"/>
      <c r="K155" s="49"/>
      <c r="L155" s="49"/>
      <c r="M155" s="49"/>
      <c r="N155" s="49"/>
      <c r="O155" s="49"/>
      <c r="P155" s="49"/>
      <c r="Q155" s="49"/>
      <c r="R155" s="49"/>
      <c r="S155" s="49"/>
      <c r="T155" s="49"/>
      <c r="U155" s="49"/>
      <c r="V155" s="49"/>
      <c r="W155" s="49"/>
      <c r="X155" s="49"/>
      <c r="Y155" s="49"/>
      <c r="Z155" s="49"/>
      <c r="AA155" s="49"/>
      <c r="AB155" s="49"/>
      <c r="AC155" s="49"/>
      <c r="AD155" s="49"/>
    </row>
    <row r="156" ht="15.75" customHeight="1">
      <c r="A156" s="50"/>
      <c r="B156" s="49"/>
      <c r="C156" s="49"/>
      <c r="D156" s="49"/>
      <c r="E156" s="49"/>
      <c r="F156" s="49"/>
      <c r="G156" s="49"/>
      <c r="H156" s="49"/>
      <c r="I156" s="49"/>
      <c r="J156" s="49"/>
      <c r="K156" s="49"/>
      <c r="L156" s="49"/>
      <c r="M156" s="49"/>
      <c r="N156" s="49"/>
      <c r="O156" s="49"/>
      <c r="P156" s="49"/>
      <c r="Q156" s="49"/>
      <c r="R156" s="49"/>
      <c r="S156" s="49"/>
      <c r="T156" s="49"/>
      <c r="U156" s="49"/>
      <c r="V156" s="49"/>
      <c r="W156" s="49"/>
      <c r="X156" s="49"/>
      <c r="Y156" s="49"/>
      <c r="Z156" s="49"/>
      <c r="AA156" s="49"/>
      <c r="AB156" s="49"/>
      <c r="AC156" s="49"/>
      <c r="AD156" s="49"/>
    </row>
    <row r="157" ht="15.75" customHeight="1">
      <c r="A157" s="50"/>
      <c r="B157" s="49"/>
      <c r="C157" s="49"/>
      <c r="D157" s="49"/>
      <c r="E157" s="49"/>
      <c r="F157" s="49"/>
      <c r="G157" s="49"/>
      <c r="H157" s="49"/>
      <c r="I157" s="49"/>
      <c r="J157" s="49"/>
      <c r="K157" s="49"/>
      <c r="L157" s="49"/>
      <c r="M157" s="49"/>
      <c r="N157" s="49"/>
      <c r="O157" s="49"/>
      <c r="P157" s="49"/>
      <c r="Q157" s="49"/>
      <c r="R157" s="49"/>
      <c r="S157" s="49"/>
      <c r="T157" s="49"/>
      <c r="U157" s="49"/>
      <c r="V157" s="49"/>
      <c r="W157" s="49"/>
      <c r="X157" s="49"/>
      <c r="Y157" s="49"/>
      <c r="Z157" s="49"/>
      <c r="AA157" s="49"/>
      <c r="AB157" s="49"/>
      <c r="AC157" s="49"/>
      <c r="AD157" s="49"/>
    </row>
    <row r="158" ht="15.75" customHeight="1">
      <c r="A158" s="50"/>
      <c r="B158" s="49"/>
      <c r="C158" s="49"/>
      <c r="D158" s="49"/>
      <c r="E158" s="49"/>
      <c r="F158" s="49"/>
      <c r="G158" s="49"/>
      <c r="H158" s="49"/>
      <c r="I158" s="49"/>
      <c r="J158" s="49"/>
      <c r="K158" s="49"/>
      <c r="L158" s="49"/>
      <c r="M158" s="49"/>
      <c r="N158" s="49"/>
      <c r="O158" s="49"/>
      <c r="P158" s="49"/>
      <c r="Q158" s="49"/>
      <c r="R158" s="49"/>
      <c r="S158" s="49"/>
      <c r="T158" s="49"/>
      <c r="U158" s="49"/>
      <c r="V158" s="49"/>
      <c r="W158" s="49"/>
      <c r="X158" s="49"/>
      <c r="Y158" s="49"/>
      <c r="Z158" s="49"/>
      <c r="AA158" s="49"/>
      <c r="AB158" s="49"/>
      <c r="AC158" s="49"/>
      <c r="AD158" s="49"/>
    </row>
    <row r="159" ht="15.75" customHeight="1">
      <c r="A159" s="50"/>
      <c r="B159" s="49"/>
      <c r="C159" s="49"/>
      <c r="D159" s="49"/>
      <c r="E159" s="49"/>
      <c r="F159" s="49"/>
      <c r="G159" s="49"/>
      <c r="H159" s="49"/>
      <c r="I159" s="49"/>
      <c r="J159" s="49"/>
      <c r="K159" s="49"/>
      <c r="L159" s="49"/>
      <c r="M159" s="49"/>
      <c r="N159" s="49"/>
      <c r="O159" s="49"/>
      <c r="P159" s="49"/>
      <c r="Q159" s="49"/>
      <c r="R159" s="49"/>
      <c r="S159" s="49"/>
      <c r="T159" s="49"/>
      <c r="U159" s="49"/>
      <c r="V159" s="49"/>
      <c r="W159" s="49"/>
      <c r="X159" s="49"/>
      <c r="Y159" s="49"/>
      <c r="Z159" s="49"/>
      <c r="AA159" s="49"/>
      <c r="AB159" s="49"/>
      <c r="AC159" s="49"/>
      <c r="AD159" s="49"/>
    </row>
    <row r="160" ht="15.75" customHeight="1">
      <c r="A160" s="50"/>
      <c r="B160" s="49"/>
      <c r="C160" s="49"/>
      <c r="D160" s="49"/>
      <c r="E160" s="49"/>
      <c r="F160" s="49"/>
      <c r="G160" s="49"/>
      <c r="H160" s="49"/>
      <c r="I160" s="49"/>
      <c r="J160" s="49"/>
      <c r="K160" s="49"/>
      <c r="L160" s="49"/>
      <c r="M160" s="49"/>
      <c r="N160" s="49"/>
      <c r="O160" s="49"/>
      <c r="P160" s="49"/>
      <c r="Q160" s="49"/>
      <c r="R160" s="49"/>
      <c r="S160" s="49"/>
      <c r="T160" s="49"/>
      <c r="U160" s="49"/>
      <c r="V160" s="49"/>
      <c r="W160" s="49"/>
      <c r="X160" s="49"/>
      <c r="Y160" s="49"/>
      <c r="Z160" s="49"/>
      <c r="AA160" s="49"/>
      <c r="AB160" s="49"/>
      <c r="AC160" s="49"/>
      <c r="AD160" s="49"/>
    </row>
    <row r="161" ht="15.75" customHeight="1">
      <c r="A161" s="50"/>
      <c r="B161" s="49"/>
      <c r="C161" s="49"/>
      <c r="D161" s="49"/>
      <c r="E161" s="49"/>
      <c r="F161" s="49"/>
      <c r="G161" s="49"/>
      <c r="H161" s="49"/>
      <c r="I161" s="49"/>
      <c r="J161" s="49"/>
      <c r="K161" s="49"/>
      <c r="L161" s="49"/>
      <c r="M161" s="49"/>
      <c r="N161" s="49"/>
      <c r="O161" s="49"/>
      <c r="P161" s="49"/>
      <c r="Q161" s="49"/>
      <c r="R161" s="49"/>
      <c r="S161" s="49"/>
      <c r="T161" s="49"/>
      <c r="U161" s="49"/>
      <c r="V161" s="49"/>
      <c r="W161" s="49"/>
      <c r="X161" s="49"/>
      <c r="Y161" s="49"/>
      <c r="Z161" s="49"/>
      <c r="AA161" s="49"/>
      <c r="AB161" s="49"/>
      <c r="AC161" s="49"/>
      <c r="AD161" s="49"/>
    </row>
    <row r="162" ht="15.75" customHeight="1">
      <c r="A162" s="50"/>
      <c r="B162" s="49"/>
      <c r="C162" s="49"/>
      <c r="D162" s="49"/>
      <c r="E162" s="49"/>
      <c r="F162" s="49"/>
      <c r="G162" s="49"/>
      <c r="H162" s="49"/>
      <c r="I162" s="49"/>
      <c r="J162" s="49"/>
      <c r="K162" s="49"/>
      <c r="L162" s="49"/>
      <c r="M162" s="49"/>
      <c r="N162" s="49"/>
      <c r="O162" s="49"/>
      <c r="P162" s="49"/>
      <c r="Q162" s="49"/>
      <c r="R162" s="49"/>
      <c r="S162" s="49"/>
      <c r="T162" s="49"/>
      <c r="U162" s="49"/>
      <c r="V162" s="49"/>
      <c r="W162" s="49"/>
      <c r="X162" s="49"/>
      <c r="Y162" s="49"/>
      <c r="Z162" s="49"/>
      <c r="AA162" s="49"/>
      <c r="AB162" s="49"/>
      <c r="AC162" s="49"/>
      <c r="AD162" s="49"/>
    </row>
    <row r="163" ht="15.75" customHeight="1">
      <c r="A163" s="50"/>
      <c r="B163" s="49"/>
      <c r="C163" s="49"/>
      <c r="D163" s="49"/>
      <c r="E163" s="49"/>
      <c r="F163" s="49"/>
      <c r="G163" s="49"/>
      <c r="H163" s="49"/>
      <c r="I163" s="49"/>
      <c r="J163" s="49"/>
      <c r="K163" s="49"/>
      <c r="L163" s="49"/>
      <c r="M163" s="49"/>
      <c r="N163" s="49"/>
      <c r="O163" s="49"/>
      <c r="P163" s="49"/>
      <c r="Q163" s="49"/>
      <c r="R163" s="49"/>
      <c r="S163" s="49"/>
      <c r="T163" s="49"/>
      <c r="U163" s="49"/>
      <c r="V163" s="49"/>
      <c r="W163" s="49"/>
      <c r="X163" s="49"/>
      <c r="Y163" s="49"/>
      <c r="Z163" s="49"/>
      <c r="AA163" s="49"/>
      <c r="AB163" s="49"/>
      <c r="AC163" s="49"/>
      <c r="AD163" s="49"/>
    </row>
    <row r="164" ht="15.75" customHeight="1">
      <c r="A164" s="50"/>
      <c r="B164" s="49"/>
      <c r="C164" s="49"/>
      <c r="D164" s="49"/>
      <c r="E164" s="49"/>
      <c r="F164" s="49"/>
      <c r="G164" s="49"/>
      <c r="H164" s="49"/>
      <c r="I164" s="49"/>
      <c r="J164" s="49"/>
      <c r="K164" s="49"/>
      <c r="L164" s="49"/>
      <c r="M164" s="49"/>
      <c r="N164" s="49"/>
      <c r="O164" s="49"/>
      <c r="P164" s="49"/>
      <c r="Q164" s="49"/>
      <c r="R164" s="49"/>
      <c r="S164" s="49"/>
      <c r="T164" s="49"/>
      <c r="U164" s="49"/>
      <c r="V164" s="49"/>
      <c r="W164" s="49"/>
      <c r="X164" s="49"/>
      <c r="Y164" s="49"/>
      <c r="Z164" s="49"/>
      <c r="AA164" s="49"/>
      <c r="AB164" s="49"/>
      <c r="AC164" s="49"/>
      <c r="AD164" s="49"/>
    </row>
    <row r="165" ht="15.75" customHeight="1">
      <c r="A165" s="50"/>
      <c r="B165" s="49"/>
      <c r="C165" s="49"/>
      <c r="D165" s="49"/>
      <c r="E165" s="49"/>
      <c r="F165" s="49"/>
      <c r="G165" s="49"/>
      <c r="H165" s="49"/>
      <c r="I165" s="49"/>
      <c r="J165" s="49"/>
      <c r="K165" s="49"/>
      <c r="L165" s="49"/>
      <c r="M165" s="49"/>
      <c r="N165" s="49"/>
      <c r="O165" s="49"/>
      <c r="P165" s="49"/>
      <c r="Q165" s="49"/>
      <c r="R165" s="49"/>
      <c r="S165" s="49"/>
      <c r="T165" s="49"/>
      <c r="U165" s="49"/>
      <c r="V165" s="49"/>
      <c r="W165" s="49"/>
      <c r="X165" s="49"/>
      <c r="Y165" s="49"/>
      <c r="Z165" s="49"/>
      <c r="AA165" s="49"/>
      <c r="AB165" s="49"/>
      <c r="AC165" s="49"/>
      <c r="AD165" s="49"/>
    </row>
    <row r="166" ht="15.75" customHeight="1">
      <c r="A166" s="50"/>
      <c r="B166" s="49"/>
      <c r="C166" s="49"/>
      <c r="D166" s="49"/>
      <c r="E166" s="49"/>
      <c r="F166" s="49"/>
      <c r="G166" s="49"/>
      <c r="H166" s="49"/>
      <c r="I166" s="49"/>
      <c r="J166" s="49"/>
      <c r="K166" s="49"/>
      <c r="L166" s="49"/>
      <c r="M166" s="49"/>
      <c r="N166" s="49"/>
      <c r="O166" s="49"/>
      <c r="P166" s="49"/>
      <c r="Q166" s="49"/>
      <c r="R166" s="49"/>
      <c r="S166" s="49"/>
      <c r="T166" s="49"/>
      <c r="U166" s="49"/>
      <c r="V166" s="49"/>
      <c r="W166" s="49"/>
      <c r="X166" s="49"/>
      <c r="Y166" s="49"/>
      <c r="Z166" s="49"/>
      <c r="AA166" s="49"/>
      <c r="AB166" s="49"/>
      <c r="AC166" s="49"/>
      <c r="AD166" s="49"/>
    </row>
    <row r="167" ht="15.75" customHeight="1">
      <c r="A167" s="50"/>
      <c r="B167" s="49"/>
      <c r="C167" s="49"/>
      <c r="D167" s="49"/>
      <c r="E167" s="49"/>
      <c r="F167" s="49"/>
      <c r="G167" s="49"/>
      <c r="H167" s="49"/>
      <c r="I167" s="49"/>
      <c r="J167" s="49"/>
      <c r="K167" s="49"/>
      <c r="L167" s="49"/>
      <c r="M167" s="49"/>
      <c r="N167" s="49"/>
      <c r="O167" s="49"/>
      <c r="P167" s="49"/>
      <c r="Q167" s="49"/>
      <c r="R167" s="49"/>
      <c r="S167" s="49"/>
      <c r="T167" s="49"/>
      <c r="U167" s="49"/>
      <c r="V167" s="49"/>
      <c r="W167" s="49"/>
      <c r="X167" s="49"/>
      <c r="Y167" s="49"/>
      <c r="Z167" s="49"/>
      <c r="AA167" s="49"/>
      <c r="AB167" s="49"/>
      <c r="AC167" s="49"/>
      <c r="AD167" s="49"/>
    </row>
    <row r="168" ht="15.75" customHeight="1">
      <c r="A168" s="50"/>
      <c r="B168" s="49"/>
      <c r="C168" s="49"/>
      <c r="D168" s="49"/>
      <c r="E168" s="49"/>
      <c r="F168" s="49"/>
      <c r="G168" s="49"/>
      <c r="H168" s="49"/>
      <c r="I168" s="49"/>
      <c r="J168" s="49"/>
      <c r="K168" s="49"/>
      <c r="L168" s="49"/>
      <c r="M168" s="49"/>
      <c r="N168" s="49"/>
      <c r="O168" s="49"/>
      <c r="P168" s="49"/>
      <c r="Q168" s="49"/>
      <c r="R168" s="49"/>
      <c r="S168" s="49"/>
      <c r="T168" s="49"/>
      <c r="U168" s="49"/>
      <c r="V168" s="49"/>
      <c r="W168" s="49"/>
      <c r="X168" s="49"/>
      <c r="Y168" s="49"/>
      <c r="Z168" s="49"/>
      <c r="AA168" s="49"/>
      <c r="AB168" s="49"/>
      <c r="AC168" s="49"/>
      <c r="AD168" s="49"/>
    </row>
    <row r="169" ht="15.75" customHeight="1">
      <c r="A169" s="50"/>
      <c r="B169" s="49"/>
      <c r="C169" s="49"/>
      <c r="D169" s="49"/>
      <c r="E169" s="49"/>
      <c r="F169" s="49"/>
      <c r="G169" s="49"/>
      <c r="H169" s="49"/>
      <c r="I169" s="49"/>
      <c r="J169" s="49"/>
      <c r="K169" s="49"/>
      <c r="L169" s="49"/>
      <c r="M169" s="49"/>
      <c r="N169" s="49"/>
      <c r="O169" s="49"/>
      <c r="P169" s="49"/>
      <c r="Q169" s="49"/>
      <c r="R169" s="49"/>
      <c r="S169" s="49"/>
      <c r="T169" s="49"/>
      <c r="U169" s="49"/>
      <c r="V169" s="49"/>
      <c r="W169" s="49"/>
      <c r="X169" s="49"/>
      <c r="Y169" s="49"/>
      <c r="Z169" s="49"/>
      <c r="AA169" s="49"/>
      <c r="AB169" s="49"/>
      <c r="AC169" s="49"/>
      <c r="AD169" s="49"/>
    </row>
    <row r="170" ht="15.75" customHeight="1">
      <c r="A170" s="50"/>
      <c r="B170" s="49"/>
      <c r="C170" s="49"/>
      <c r="D170" s="49"/>
      <c r="E170" s="49"/>
      <c r="F170" s="49"/>
      <c r="G170" s="49"/>
      <c r="H170" s="49"/>
      <c r="I170" s="49"/>
      <c r="J170" s="49"/>
      <c r="K170" s="49"/>
      <c r="L170" s="49"/>
      <c r="M170" s="49"/>
      <c r="N170" s="49"/>
      <c r="O170" s="49"/>
      <c r="P170" s="49"/>
      <c r="Q170" s="49"/>
      <c r="R170" s="49"/>
      <c r="S170" s="49"/>
      <c r="T170" s="49"/>
      <c r="U170" s="49"/>
      <c r="V170" s="49"/>
      <c r="W170" s="49"/>
      <c r="X170" s="49"/>
      <c r="Y170" s="49"/>
      <c r="Z170" s="49"/>
      <c r="AA170" s="49"/>
      <c r="AB170" s="49"/>
      <c r="AC170" s="49"/>
      <c r="AD170" s="49"/>
    </row>
    <row r="171" ht="15.75" customHeight="1">
      <c r="A171" s="50"/>
      <c r="B171" s="49"/>
      <c r="C171" s="49"/>
      <c r="D171" s="49"/>
      <c r="E171" s="49"/>
      <c r="F171" s="49"/>
      <c r="G171" s="49"/>
      <c r="H171" s="49"/>
      <c r="I171" s="49"/>
      <c r="J171" s="49"/>
      <c r="K171" s="49"/>
      <c r="L171" s="49"/>
      <c r="M171" s="49"/>
      <c r="N171" s="49"/>
      <c r="O171" s="49"/>
      <c r="P171" s="49"/>
      <c r="Q171" s="49"/>
      <c r="R171" s="49"/>
      <c r="S171" s="49"/>
      <c r="T171" s="49"/>
      <c r="U171" s="49"/>
      <c r="V171" s="49"/>
      <c r="W171" s="49"/>
      <c r="X171" s="49"/>
      <c r="Y171" s="49"/>
      <c r="Z171" s="49"/>
      <c r="AA171" s="49"/>
      <c r="AB171" s="49"/>
      <c r="AC171" s="49"/>
      <c r="AD171" s="49"/>
    </row>
    <row r="172" ht="15.75" customHeight="1">
      <c r="A172" s="50"/>
      <c r="B172" s="49"/>
      <c r="C172" s="49"/>
      <c r="D172" s="49"/>
      <c r="E172" s="49"/>
      <c r="F172" s="49"/>
      <c r="G172" s="49"/>
      <c r="H172" s="49"/>
      <c r="I172" s="49"/>
      <c r="J172" s="49"/>
      <c r="K172" s="49"/>
      <c r="L172" s="49"/>
      <c r="M172" s="49"/>
      <c r="N172" s="49"/>
      <c r="O172" s="49"/>
      <c r="P172" s="49"/>
      <c r="Q172" s="49"/>
      <c r="R172" s="49"/>
      <c r="S172" s="49"/>
      <c r="T172" s="49"/>
      <c r="U172" s="49"/>
      <c r="V172" s="49"/>
      <c r="W172" s="49"/>
      <c r="X172" s="49"/>
      <c r="Y172" s="49"/>
      <c r="Z172" s="49"/>
      <c r="AA172" s="49"/>
      <c r="AB172" s="49"/>
      <c r="AC172" s="49"/>
      <c r="AD172" s="49"/>
    </row>
    <row r="173" ht="15.75" customHeight="1">
      <c r="A173" s="50"/>
      <c r="B173" s="49"/>
      <c r="C173" s="49"/>
      <c r="D173" s="49"/>
      <c r="E173" s="49"/>
      <c r="F173" s="49"/>
      <c r="G173" s="49"/>
      <c r="H173" s="49"/>
      <c r="I173" s="49"/>
      <c r="J173" s="49"/>
      <c r="K173" s="49"/>
      <c r="L173" s="49"/>
      <c r="M173" s="49"/>
      <c r="N173" s="49"/>
      <c r="O173" s="49"/>
      <c r="P173" s="49"/>
      <c r="Q173" s="49"/>
      <c r="R173" s="49"/>
      <c r="S173" s="49"/>
      <c r="T173" s="49"/>
      <c r="U173" s="49"/>
      <c r="V173" s="49"/>
      <c r="W173" s="49"/>
      <c r="X173" s="49"/>
      <c r="Y173" s="49"/>
      <c r="Z173" s="49"/>
      <c r="AA173" s="49"/>
      <c r="AB173" s="49"/>
      <c r="AC173" s="49"/>
      <c r="AD173" s="49"/>
    </row>
    <row r="174" ht="15.75" customHeight="1">
      <c r="A174" s="50"/>
      <c r="B174" s="49"/>
      <c r="C174" s="49"/>
      <c r="D174" s="49"/>
      <c r="E174" s="49"/>
      <c r="F174" s="49"/>
      <c r="G174" s="49"/>
      <c r="H174" s="49"/>
      <c r="I174" s="49"/>
      <c r="J174" s="49"/>
      <c r="K174" s="49"/>
      <c r="L174" s="49"/>
      <c r="M174" s="49"/>
      <c r="N174" s="49"/>
      <c r="O174" s="49"/>
      <c r="P174" s="49"/>
      <c r="Q174" s="49"/>
      <c r="R174" s="49"/>
      <c r="S174" s="49"/>
      <c r="T174" s="49"/>
      <c r="U174" s="49"/>
      <c r="V174" s="49"/>
      <c r="W174" s="49"/>
      <c r="X174" s="49"/>
      <c r="Y174" s="49"/>
      <c r="Z174" s="49"/>
      <c r="AA174" s="49"/>
      <c r="AB174" s="49"/>
      <c r="AC174" s="49"/>
      <c r="AD174" s="49"/>
    </row>
    <row r="175" ht="15.75" customHeight="1">
      <c r="A175" s="50"/>
      <c r="B175" s="49"/>
      <c r="C175" s="49"/>
      <c r="D175" s="49"/>
      <c r="E175" s="49"/>
      <c r="F175" s="49"/>
      <c r="G175" s="49"/>
      <c r="H175" s="49"/>
      <c r="I175" s="49"/>
      <c r="J175" s="49"/>
      <c r="K175" s="49"/>
      <c r="L175" s="49"/>
      <c r="M175" s="49"/>
      <c r="N175" s="49"/>
      <c r="O175" s="49"/>
      <c r="P175" s="49"/>
      <c r="Q175" s="49"/>
      <c r="R175" s="49"/>
      <c r="S175" s="49"/>
      <c r="T175" s="49"/>
      <c r="U175" s="49"/>
      <c r="V175" s="49"/>
      <c r="W175" s="49"/>
      <c r="X175" s="49"/>
      <c r="Y175" s="49"/>
      <c r="Z175" s="49"/>
      <c r="AA175" s="49"/>
      <c r="AB175" s="49"/>
      <c r="AC175" s="49"/>
      <c r="AD175" s="49"/>
    </row>
    <row r="176" ht="15.75" customHeight="1">
      <c r="A176" s="50"/>
      <c r="B176" s="49"/>
      <c r="C176" s="49"/>
      <c r="D176" s="49"/>
      <c r="E176" s="49"/>
      <c r="F176" s="49"/>
      <c r="G176" s="49"/>
      <c r="H176" s="49"/>
      <c r="I176" s="49"/>
      <c r="J176" s="49"/>
      <c r="K176" s="49"/>
      <c r="L176" s="49"/>
      <c r="M176" s="49"/>
      <c r="N176" s="49"/>
      <c r="O176" s="49"/>
      <c r="P176" s="49"/>
      <c r="Q176" s="49"/>
      <c r="R176" s="49"/>
      <c r="S176" s="49"/>
      <c r="T176" s="49"/>
      <c r="U176" s="49"/>
      <c r="V176" s="49"/>
      <c r="W176" s="49"/>
      <c r="X176" s="49"/>
      <c r="Y176" s="49"/>
      <c r="Z176" s="49"/>
      <c r="AA176" s="49"/>
      <c r="AB176" s="49"/>
      <c r="AC176" s="49"/>
      <c r="AD176" s="49"/>
    </row>
    <row r="177" ht="15.75" customHeight="1">
      <c r="A177" s="50"/>
      <c r="B177" s="49"/>
      <c r="C177" s="49"/>
      <c r="D177" s="49"/>
      <c r="E177" s="49"/>
      <c r="F177" s="49"/>
      <c r="G177" s="49"/>
      <c r="H177" s="49"/>
      <c r="I177" s="49"/>
      <c r="J177" s="49"/>
      <c r="K177" s="49"/>
      <c r="L177" s="49"/>
      <c r="M177" s="49"/>
      <c r="N177" s="49"/>
      <c r="O177" s="49"/>
      <c r="P177" s="49"/>
      <c r="Q177" s="49"/>
      <c r="R177" s="49"/>
      <c r="S177" s="49"/>
      <c r="T177" s="49"/>
      <c r="U177" s="49"/>
      <c r="V177" s="49"/>
      <c r="W177" s="49"/>
      <c r="X177" s="49"/>
      <c r="Y177" s="49"/>
      <c r="Z177" s="49"/>
      <c r="AA177" s="49"/>
      <c r="AB177" s="49"/>
      <c r="AC177" s="49"/>
      <c r="AD177" s="49"/>
    </row>
    <row r="178" ht="15.75" customHeight="1">
      <c r="A178" s="50"/>
      <c r="B178" s="49"/>
      <c r="C178" s="49"/>
      <c r="D178" s="49"/>
      <c r="E178" s="49"/>
      <c r="F178" s="49"/>
      <c r="G178" s="49"/>
      <c r="H178" s="49"/>
      <c r="I178" s="49"/>
      <c r="J178" s="49"/>
      <c r="K178" s="49"/>
      <c r="L178" s="49"/>
      <c r="M178" s="49"/>
      <c r="N178" s="49"/>
      <c r="O178" s="49"/>
      <c r="P178" s="49"/>
      <c r="Q178" s="49"/>
      <c r="R178" s="49"/>
      <c r="S178" s="49"/>
      <c r="T178" s="49"/>
      <c r="U178" s="49"/>
      <c r="V178" s="49"/>
      <c r="W178" s="49"/>
      <c r="X178" s="49"/>
      <c r="Y178" s="49"/>
      <c r="Z178" s="49"/>
      <c r="AA178" s="49"/>
      <c r="AB178" s="49"/>
      <c r="AC178" s="49"/>
      <c r="AD178" s="49"/>
    </row>
    <row r="179" ht="15.75" customHeight="1">
      <c r="A179" s="50"/>
      <c r="B179" s="49"/>
      <c r="C179" s="49"/>
      <c r="D179" s="49"/>
      <c r="E179" s="49"/>
      <c r="F179" s="49"/>
      <c r="G179" s="49"/>
      <c r="H179" s="49"/>
      <c r="I179" s="49"/>
      <c r="J179" s="49"/>
      <c r="K179" s="49"/>
      <c r="L179" s="49"/>
      <c r="M179" s="49"/>
      <c r="N179" s="49"/>
      <c r="O179" s="49"/>
      <c r="P179" s="49"/>
      <c r="Q179" s="49"/>
      <c r="R179" s="49"/>
      <c r="S179" s="49"/>
      <c r="T179" s="49"/>
      <c r="U179" s="49"/>
      <c r="V179" s="49"/>
      <c r="W179" s="49"/>
      <c r="X179" s="49"/>
      <c r="Y179" s="49"/>
      <c r="Z179" s="49"/>
      <c r="AA179" s="49"/>
      <c r="AB179" s="49"/>
      <c r="AC179" s="49"/>
      <c r="AD179" s="49"/>
    </row>
    <row r="180" ht="15.75" customHeight="1">
      <c r="A180" s="50"/>
      <c r="B180" s="49"/>
      <c r="C180" s="49"/>
      <c r="D180" s="49"/>
      <c r="E180" s="49"/>
      <c r="F180" s="49"/>
      <c r="G180" s="49"/>
      <c r="H180" s="49"/>
      <c r="I180" s="49"/>
      <c r="J180" s="49"/>
      <c r="K180" s="49"/>
      <c r="L180" s="49"/>
      <c r="M180" s="49"/>
      <c r="N180" s="49"/>
      <c r="O180" s="49"/>
      <c r="P180" s="49"/>
      <c r="Q180" s="49"/>
      <c r="R180" s="49"/>
      <c r="S180" s="49"/>
      <c r="T180" s="49"/>
      <c r="U180" s="49"/>
      <c r="V180" s="49"/>
      <c r="W180" s="49"/>
      <c r="X180" s="49"/>
      <c r="Y180" s="49"/>
      <c r="Z180" s="49"/>
      <c r="AA180" s="49"/>
      <c r="AB180" s="49"/>
      <c r="AC180" s="49"/>
      <c r="AD180" s="49"/>
    </row>
    <row r="181" ht="15.75" customHeight="1">
      <c r="A181" s="50"/>
      <c r="B181" s="49"/>
      <c r="C181" s="49"/>
      <c r="D181" s="49"/>
      <c r="E181" s="49"/>
      <c r="F181" s="49"/>
      <c r="G181" s="49"/>
      <c r="H181" s="49"/>
      <c r="I181" s="49"/>
      <c r="J181" s="49"/>
      <c r="K181" s="49"/>
      <c r="L181" s="49"/>
      <c r="M181" s="49"/>
      <c r="N181" s="49"/>
      <c r="O181" s="49"/>
      <c r="P181" s="49"/>
      <c r="Q181" s="49"/>
      <c r="R181" s="49"/>
      <c r="S181" s="49"/>
      <c r="T181" s="49"/>
      <c r="U181" s="49"/>
      <c r="V181" s="49"/>
      <c r="W181" s="49"/>
      <c r="X181" s="49"/>
      <c r="Y181" s="49"/>
      <c r="Z181" s="49"/>
      <c r="AA181" s="49"/>
      <c r="AB181" s="49"/>
      <c r="AC181" s="49"/>
      <c r="AD181" s="49"/>
    </row>
    <row r="182" ht="15.75" customHeight="1">
      <c r="A182" s="50"/>
      <c r="B182" s="49"/>
      <c r="C182" s="49"/>
      <c r="D182" s="49"/>
      <c r="E182" s="49"/>
      <c r="F182" s="49"/>
      <c r="G182" s="49"/>
      <c r="H182" s="49"/>
      <c r="I182" s="49"/>
      <c r="J182" s="49"/>
      <c r="K182" s="49"/>
      <c r="L182" s="49"/>
      <c r="M182" s="49"/>
      <c r="N182" s="49"/>
      <c r="O182" s="49"/>
      <c r="P182" s="49"/>
      <c r="Q182" s="49"/>
      <c r="R182" s="49"/>
      <c r="S182" s="49"/>
      <c r="T182" s="49"/>
      <c r="U182" s="49"/>
      <c r="V182" s="49"/>
      <c r="W182" s="49"/>
      <c r="X182" s="49"/>
      <c r="Y182" s="49"/>
      <c r="Z182" s="49"/>
      <c r="AA182" s="49"/>
      <c r="AB182" s="49"/>
      <c r="AC182" s="49"/>
      <c r="AD182" s="49"/>
    </row>
    <row r="183" ht="15.75" customHeight="1">
      <c r="A183" s="50"/>
      <c r="B183" s="49"/>
      <c r="C183" s="49"/>
      <c r="D183" s="49"/>
      <c r="E183" s="49"/>
      <c r="F183" s="49"/>
      <c r="G183" s="49"/>
      <c r="H183" s="49"/>
      <c r="I183" s="49"/>
      <c r="J183" s="49"/>
      <c r="K183" s="49"/>
      <c r="L183" s="49"/>
      <c r="M183" s="49"/>
      <c r="N183" s="49"/>
      <c r="O183" s="49"/>
      <c r="P183" s="49"/>
      <c r="Q183" s="49"/>
      <c r="R183" s="49"/>
      <c r="S183" s="49"/>
      <c r="T183" s="49"/>
      <c r="U183" s="49"/>
      <c r="V183" s="49"/>
      <c r="W183" s="49"/>
      <c r="X183" s="49"/>
      <c r="Y183" s="49"/>
      <c r="Z183" s="49"/>
      <c r="AA183" s="49"/>
      <c r="AB183" s="49"/>
      <c r="AC183" s="49"/>
      <c r="AD183" s="49"/>
    </row>
    <row r="184" ht="15.75" customHeight="1">
      <c r="A184" s="50"/>
      <c r="B184" s="49"/>
      <c r="C184" s="49"/>
      <c r="D184" s="49"/>
      <c r="E184" s="49"/>
      <c r="F184" s="49"/>
      <c r="G184" s="49"/>
      <c r="H184" s="49"/>
      <c r="I184" s="49"/>
      <c r="J184" s="49"/>
      <c r="K184" s="49"/>
      <c r="L184" s="49"/>
      <c r="M184" s="49"/>
      <c r="N184" s="49"/>
      <c r="O184" s="49"/>
      <c r="P184" s="49"/>
      <c r="Q184" s="49"/>
      <c r="R184" s="49"/>
      <c r="S184" s="49"/>
      <c r="T184" s="49"/>
      <c r="U184" s="49"/>
      <c r="V184" s="49"/>
      <c r="W184" s="49"/>
      <c r="X184" s="49"/>
      <c r="Y184" s="49"/>
      <c r="Z184" s="49"/>
      <c r="AA184" s="49"/>
      <c r="AB184" s="49"/>
      <c r="AC184" s="49"/>
      <c r="AD184" s="49"/>
    </row>
    <row r="185" ht="15.75" customHeight="1">
      <c r="A185" s="50"/>
      <c r="B185" s="49"/>
      <c r="C185" s="49"/>
      <c r="D185" s="49"/>
      <c r="E185" s="49"/>
      <c r="F185" s="49"/>
      <c r="G185" s="49"/>
      <c r="H185" s="49"/>
      <c r="I185" s="49"/>
      <c r="J185" s="49"/>
      <c r="K185" s="49"/>
      <c r="L185" s="49"/>
      <c r="M185" s="49"/>
      <c r="N185" s="49"/>
      <c r="O185" s="49"/>
      <c r="P185" s="49"/>
      <c r="Q185" s="49"/>
      <c r="R185" s="49"/>
      <c r="S185" s="49"/>
      <c r="T185" s="49"/>
      <c r="U185" s="49"/>
      <c r="V185" s="49"/>
      <c r="W185" s="49"/>
      <c r="X185" s="49"/>
      <c r="Y185" s="49"/>
      <c r="Z185" s="49"/>
      <c r="AA185" s="49"/>
      <c r="AB185" s="49"/>
      <c r="AC185" s="49"/>
      <c r="AD185" s="49"/>
    </row>
    <row r="186" ht="15.75" customHeight="1">
      <c r="A186" s="50"/>
      <c r="B186" s="49"/>
      <c r="C186" s="49"/>
      <c r="D186" s="49"/>
      <c r="E186" s="49"/>
      <c r="F186" s="49"/>
      <c r="G186" s="49"/>
      <c r="H186" s="49"/>
      <c r="I186" s="49"/>
      <c r="J186" s="49"/>
      <c r="K186" s="49"/>
      <c r="L186" s="49"/>
      <c r="M186" s="49"/>
      <c r="N186" s="49"/>
      <c r="O186" s="49"/>
      <c r="P186" s="49"/>
      <c r="Q186" s="49"/>
      <c r="R186" s="49"/>
      <c r="S186" s="49"/>
      <c r="T186" s="49"/>
      <c r="U186" s="49"/>
      <c r="V186" s="49"/>
      <c r="W186" s="49"/>
      <c r="X186" s="49"/>
      <c r="Y186" s="49"/>
      <c r="Z186" s="49"/>
      <c r="AA186" s="49"/>
      <c r="AB186" s="49"/>
      <c r="AC186" s="49"/>
      <c r="AD186" s="49"/>
    </row>
    <row r="187" ht="15.75" customHeight="1">
      <c r="A187" s="50"/>
      <c r="B187" s="49"/>
      <c r="C187" s="49"/>
      <c r="D187" s="49"/>
      <c r="E187" s="49"/>
      <c r="F187" s="49"/>
      <c r="G187" s="49"/>
      <c r="H187" s="49"/>
      <c r="I187" s="49"/>
      <c r="J187" s="49"/>
      <c r="K187" s="49"/>
      <c r="L187" s="49"/>
      <c r="M187" s="49"/>
      <c r="N187" s="49"/>
      <c r="O187" s="49"/>
      <c r="P187" s="49"/>
      <c r="Q187" s="49"/>
      <c r="R187" s="49"/>
      <c r="S187" s="49"/>
      <c r="T187" s="49"/>
      <c r="U187" s="49"/>
      <c r="V187" s="49"/>
      <c r="W187" s="49"/>
      <c r="X187" s="49"/>
      <c r="Y187" s="49"/>
      <c r="Z187" s="49"/>
      <c r="AA187" s="49"/>
      <c r="AB187" s="49"/>
      <c r="AC187" s="49"/>
      <c r="AD187" s="49"/>
    </row>
    <row r="188" ht="15.75" customHeight="1">
      <c r="A188" s="50"/>
      <c r="B188" s="49"/>
      <c r="C188" s="49"/>
      <c r="D188" s="49"/>
      <c r="E188" s="49"/>
      <c r="F188" s="49"/>
      <c r="G188" s="49"/>
      <c r="H188" s="49"/>
      <c r="I188" s="49"/>
      <c r="J188" s="49"/>
      <c r="K188" s="49"/>
      <c r="L188" s="49"/>
      <c r="M188" s="49"/>
      <c r="N188" s="49"/>
      <c r="O188" s="49"/>
      <c r="P188" s="49"/>
      <c r="Q188" s="49"/>
      <c r="R188" s="49"/>
      <c r="S188" s="49"/>
      <c r="T188" s="49"/>
      <c r="U188" s="49"/>
      <c r="V188" s="49"/>
      <c r="W188" s="49"/>
      <c r="X188" s="49"/>
      <c r="Y188" s="49"/>
      <c r="Z188" s="49"/>
      <c r="AA188" s="49"/>
      <c r="AB188" s="49"/>
      <c r="AC188" s="49"/>
      <c r="AD188" s="49"/>
    </row>
    <row r="189" ht="15.75" customHeight="1">
      <c r="A189" s="50"/>
      <c r="B189" s="49"/>
      <c r="C189" s="49"/>
      <c r="D189" s="49"/>
      <c r="E189" s="49"/>
      <c r="F189" s="49"/>
      <c r="G189" s="49"/>
      <c r="H189" s="49"/>
      <c r="I189" s="49"/>
      <c r="J189" s="49"/>
      <c r="K189" s="49"/>
      <c r="L189" s="49"/>
      <c r="M189" s="49"/>
      <c r="N189" s="49"/>
      <c r="O189" s="49"/>
      <c r="P189" s="49"/>
      <c r="Q189" s="49"/>
      <c r="R189" s="49"/>
      <c r="S189" s="49"/>
      <c r="T189" s="49"/>
      <c r="U189" s="49"/>
      <c r="V189" s="49"/>
      <c r="W189" s="49"/>
      <c r="X189" s="49"/>
      <c r="Y189" s="49"/>
      <c r="Z189" s="49"/>
      <c r="AA189" s="49"/>
      <c r="AB189" s="49"/>
      <c r="AC189" s="49"/>
      <c r="AD189" s="49"/>
    </row>
    <row r="190" ht="15.75" customHeight="1">
      <c r="A190" s="50"/>
      <c r="B190" s="49"/>
      <c r="C190" s="49"/>
      <c r="D190" s="49"/>
      <c r="E190" s="49"/>
      <c r="F190" s="49"/>
      <c r="G190" s="49"/>
      <c r="H190" s="49"/>
      <c r="I190" s="49"/>
      <c r="J190" s="49"/>
      <c r="K190" s="49"/>
      <c r="L190" s="49"/>
      <c r="M190" s="49"/>
      <c r="N190" s="49"/>
      <c r="O190" s="49"/>
      <c r="P190" s="49"/>
      <c r="Q190" s="49"/>
      <c r="R190" s="49"/>
      <c r="S190" s="49"/>
      <c r="T190" s="49"/>
      <c r="U190" s="49"/>
      <c r="V190" s="49"/>
      <c r="W190" s="49"/>
      <c r="X190" s="49"/>
      <c r="Y190" s="49"/>
      <c r="Z190" s="49"/>
      <c r="AA190" s="49"/>
      <c r="AB190" s="49"/>
      <c r="AC190" s="49"/>
      <c r="AD190" s="49"/>
    </row>
    <row r="191" ht="15.75" customHeight="1">
      <c r="A191" s="50"/>
      <c r="B191" s="49"/>
      <c r="C191" s="49"/>
      <c r="D191" s="49"/>
      <c r="E191" s="49"/>
      <c r="F191" s="49"/>
      <c r="G191" s="49"/>
      <c r="H191" s="49"/>
      <c r="I191" s="49"/>
      <c r="J191" s="49"/>
      <c r="K191" s="49"/>
      <c r="L191" s="49"/>
      <c r="M191" s="49"/>
      <c r="N191" s="49"/>
      <c r="O191" s="49"/>
      <c r="P191" s="49"/>
      <c r="Q191" s="49"/>
      <c r="R191" s="49"/>
      <c r="S191" s="49"/>
      <c r="T191" s="49"/>
      <c r="U191" s="49"/>
      <c r="V191" s="49"/>
      <c r="W191" s="49"/>
      <c r="X191" s="49"/>
      <c r="Y191" s="49"/>
      <c r="Z191" s="49"/>
      <c r="AA191" s="49"/>
      <c r="AB191" s="49"/>
      <c r="AC191" s="49"/>
      <c r="AD191" s="49"/>
    </row>
    <row r="192" ht="15.75" customHeight="1">
      <c r="A192" s="50"/>
      <c r="B192" s="49"/>
      <c r="C192" s="49"/>
      <c r="D192" s="49"/>
      <c r="E192" s="49"/>
      <c r="F192" s="49"/>
      <c r="G192" s="49"/>
      <c r="H192" s="49"/>
      <c r="I192" s="49"/>
      <c r="J192" s="49"/>
      <c r="K192" s="49"/>
      <c r="L192" s="49"/>
      <c r="M192" s="49"/>
      <c r="N192" s="49"/>
      <c r="O192" s="49"/>
      <c r="P192" s="49"/>
      <c r="Q192" s="49"/>
      <c r="R192" s="49"/>
      <c r="S192" s="49"/>
      <c r="T192" s="49"/>
      <c r="U192" s="49"/>
      <c r="V192" s="49"/>
      <c r="W192" s="49"/>
      <c r="X192" s="49"/>
      <c r="Y192" s="49"/>
      <c r="Z192" s="49"/>
      <c r="AA192" s="49"/>
      <c r="AB192" s="49"/>
      <c r="AC192" s="49"/>
      <c r="AD192" s="49"/>
    </row>
    <row r="193" ht="15.75" customHeight="1">
      <c r="A193" s="50"/>
      <c r="B193" s="49"/>
      <c r="C193" s="49"/>
      <c r="D193" s="49"/>
      <c r="E193" s="49"/>
      <c r="F193" s="49"/>
      <c r="G193" s="49"/>
      <c r="H193" s="49"/>
      <c r="I193" s="49"/>
      <c r="J193" s="49"/>
      <c r="K193" s="49"/>
      <c r="L193" s="49"/>
      <c r="M193" s="49"/>
      <c r="N193" s="49"/>
      <c r="O193" s="49"/>
      <c r="P193" s="49"/>
      <c r="Q193" s="49"/>
      <c r="R193" s="49"/>
      <c r="S193" s="49"/>
      <c r="T193" s="49"/>
      <c r="U193" s="49"/>
      <c r="V193" s="49"/>
      <c r="W193" s="49"/>
      <c r="X193" s="49"/>
      <c r="Y193" s="49"/>
      <c r="Z193" s="49"/>
      <c r="AA193" s="49"/>
      <c r="AB193" s="49"/>
      <c r="AC193" s="49"/>
      <c r="AD193" s="49"/>
    </row>
    <row r="194" ht="15.75" customHeight="1">
      <c r="A194" s="50"/>
      <c r="B194" s="49"/>
      <c r="C194" s="49"/>
      <c r="D194" s="49"/>
      <c r="E194" s="49"/>
      <c r="F194" s="49"/>
      <c r="G194" s="49"/>
      <c r="H194" s="49"/>
      <c r="I194" s="49"/>
      <c r="J194" s="49"/>
      <c r="K194" s="49"/>
      <c r="L194" s="49"/>
      <c r="M194" s="49"/>
      <c r="N194" s="49"/>
      <c r="O194" s="49"/>
      <c r="P194" s="49"/>
      <c r="Q194" s="49"/>
      <c r="R194" s="49"/>
      <c r="S194" s="49"/>
      <c r="T194" s="49"/>
      <c r="U194" s="49"/>
      <c r="V194" s="49"/>
      <c r="W194" s="49"/>
      <c r="X194" s="49"/>
      <c r="Y194" s="49"/>
      <c r="Z194" s="49"/>
      <c r="AA194" s="49"/>
      <c r="AB194" s="49"/>
      <c r="AC194" s="49"/>
      <c r="AD194" s="49"/>
    </row>
    <row r="195" ht="15.75" customHeight="1">
      <c r="A195" s="50"/>
      <c r="B195" s="49"/>
      <c r="C195" s="49"/>
      <c r="D195" s="49"/>
      <c r="E195" s="49"/>
      <c r="F195" s="49"/>
      <c r="G195" s="49"/>
      <c r="H195" s="49"/>
      <c r="I195" s="49"/>
      <c r="J195" s="49"/>
      <c r="K195" s="49"/>
      <c r="L195" s="49"/>
      <c r="M195" s="49"/>
      <c r="N195" s="49"/>
      <c r="O195" s="49"/>
      <c r="P195" s="49"/>
      <c r="Q195" s="49"/>
      <c r="R195" s="49"/>
      <c r="S195" s="49"/>
      <c r="T195" s="49"/>
      <c r="U195" s="49"/>
      <c r="V195" s="49"/>
      <c r="W195" s="49"/>
      <c r="X195" s="49"/>
      <c r="Y195" s="49"/>
      <c r="Z195" s="49"/>
      <c r="AA195" s="49"/>
      <c r="AB195" s="49"/>
      <c r="AC195" s="49"/>
      <c r="AD195" s="49"/>
    </row>
    <row r="196" ht="15.75" customHeight="1">
      <c r="A196" s="50"/>
      <c r="B196" s="49"/>
      <c r="C196" s="49"/>
      <c r="D196" s="49"/>
      <c r="E196" s="49"/>
      <c r="F196" s="49"/>
      <c r="G196" s="49"/>
      <c r="H196" s="49"/>
      <c r="I196" s="49"/>
      <c r="J196" s="49"/>
      <c r="K196" s="49"/>
      <c r="L196" s="49"/>
      <c r="M196" s="49"/>
      <c r="N196" s="49"/>
      <c r="O196" s="49"/>
      <c r="P196" s="49"/>
      <c r="Q196" s="49"/>
      <c r="R196" s="49"/>
      <c r="S196" s="49"/>
      <c r="T196" s="49"/>
      <c r="U196" s="49"/>
      <c r="V196" s="49"/>
      <c r="W196" s="49"/>
      <c r="X196" s="49"/>
      <c r="Y196" s="49"/>
      <c r="Z196" s="49"/>
      <c r="AA196" s="49"/>
      <c r="AB196" s="49"/>
      <c r="AC196" s="49"/>
      <c r="AD196" s="49"/>
    </row>
    <row r="197" ht="15.75" customHeight="1">
      <c r="A197" s="50"/>
      <c r="B197" s="49"/>
      <c r="C197" s="49"/>
      <c r="D197" s="49"/>
      <c r="E197" s="49"/>
      <c r="F197" s="49"/>
      <c r="G197" s="49"/>
      <c r="H197" s="49"/>
      <c r="I197" s="49"/>
      <c r="J197" s="49"/>
      <c r="K197" s="49"/>
      <c r="L197" s="49"/>
      <c r="M197" s="49"/>
      <c r="N197" s="49"/>
      <c r="O197" s="49"/>
      <c r="P197" s="49"/>
      <c r="Q197" s="49"/>
      <c r="R197" s="49"/>
      <c r="S197" s="49"/>
      <c r="T197" s="49"/>
      <c r="U197" s="49"/>
      <c r="V197" s="49"/>
      <c r="W197" s="49"/>
      <c r="X197" s="49"/>
      <c r="Y197" s="49"/>
      <c r="Z197" s="49"/>
      <c r="AA197" s="49"/>
      <c r="AB197" s="49"/>
      <c r="AC197" s="49"/>
      <c r="AD197" s="49"/>
    </row>
    <row r="198" ht="15.75" customHeight="1">
      <c r="A198" s="50"/>
      <c r="B198" s="49"/>
      <c r="C198" s="49"/>
      <c r="D198" s="49"/>
      <c r="E198" s="49"/>
      <c r="F198" s="49"/>
      <c r="G198" s="49"/>
      <c r="H198" s="49"/>
      <c r="I198" s="49"/>
      <c r="J198" s="49"/>
      <c r="K198" s="49"/>
      <c r="L198" s="49"/>
      <c r="M198" s="49"/>
      <c r="N198" s="49"/>
      <c r="O198" s="49"/>
      <c r="P198" s="49"/>
      <c r="Q198" s="49"/>
      <c r="R198" s="49"/>
      <c r="S198" s="49"/>
      <c r="T198" s="49"/>
      <c r="U198" s="49"/>
      <c r="V198" s="49"/>
      <c r="W198" s="49"/>
      <c r="X198" s="49"/>
      <c r="Y198" s="49"/>
      <c r="Z198" s="49"/>
      <c r="AA198" s="49"/>
      <c r="AB198" s="49"/>
      <c r="AC198" s="49"/>
      <c r="AD198" s="49"/>
    </row>
    <row r="199" ht="15.75" customHeight="1">
      <c r="A199" s="50"/>
      <c r="B199" s="49"/>
      <c r="C199" s="49"/>
      <c r="D199" s="49"/>
      <c r="E199" s="49"/>
      <c r="F199" s="49"/>
      <c r="G199" s="49"/>
      <c r="H199" s="49"/>
      <c r="I199" s="49"/>
      <c r="J199" s="49"/>
      <c r="K199" s="49"/>
      <c r="L199" s="49"/>
      <c r="M199" s="49"/>
      <c r="N199" s="49"/>
      <c r="O199" s="49"/>
      <c r="P199" s="49"/>
      <c r="Q199" s="49"/>
      <c r="R199" s="49"/>
      <c r="S199" s="49"/>
      <c r="T199" s="49"/>
      <c r="U199" s="49"/>
      <c r="V199" s="49"/>
      <c r="W199" s="49"/>
      <c r="X199" s="49"/>
      <c r="Y199" s="49"/>
      <c r="Z199" s="49"/>
      <c r="AA199" s="49"/>
      <c r="AB199" s="49"/>
      <c r="AC199" s="49"/>
      <c r="AD199" s="49"/>
    </row>
    <row r="200" ht="15.75" customHeight="1">
      <c r="A200" s="50"/>
      <c r="B200" s="49"/>
      <c r="C200" s="49"/>
      <c r="D200" s="49"/>
      <c r="E200" s="49"/>
      <c r="F200" s="49"/>
      <c r="G200" s="49"/>
      <c r="H200" s="49"/>
      <c r="I200" s="49"/>
      <c r="J200" s="49"/>
      <c r="K200" s="49"/>
      <c r="L200" s="49"/>
      <c r="M200" s="49"/>
      <c r="N200" s="49"/>
      <c r="O200" s="49"/>
      <c r="P200" s="49"/>
      <c r="Q200" s="49"/>
      <c r="R200" s="49"/>
      <c r="S200" s="49"/>
      <c r="T200" s="49"/>
      <c r="U200" s="49"/>
      <c r="V200" s="49"/>
      <c r="W200" s="49"/>
      <c r="X200" s="49"/>
      <c r="Y200" s="49"/>
      <c r="Z200" s="49"/>
      <c r="AA200" s="49"/>
      <c r="AB200" s="49"/>
      <c r="AC200" s="49"/>
      <c r="AD200" s="49"/>
    </row>
    <row r="201" ht="15.75" customHeight="1">
      <c r="A201" s="50"/>
      <c r="B201" s="49"/>
      <c r="C201" s="49"/>
      <c r="D201" s="49"/>
      <c r="E201" s="49"/>
      <c r="F201" s="49"/>
      <c r="G201" s="49"/>
      <c r="H201" s="49"/>
      <c r="I201" s="49"/>
      <c r="J201" s="49"/>
      <c r="K201" s="49"/>
      <c r="L201" s="49"/>
      <c r="M201" s="49"/>
      <c r="N201" s="49"/>
      <c r="O201" s="49"/>
      <c r="P201" s="49"/>
      <c r="Q201" s="49"/>
      <c r="R201" s="49"/>
      <c r="S201" s="49"/>
      <c r="T201" s="49"/>
      <c r="U201" s="49"/>
      <c r="V201" s="49"/>
      <c r="W201" s="49"/>
      <c r="X201" s="49"/>
      <c r="Y201" s="49"/>
      <c r="Z201" s="49"/>
      <c r="AA201" s="49"/>
      <c r="AB201" s="49"/>
      <c r="AC201" s="49"/>
      <c r="AD201" s="49"/>
    </row>
    <row r="202" ht="15.75" customHeight="1">
      <c r="A202" s="50"/>
      <c r="B202" s="49"/>
      <c r="C202" s="49"/>
      <c r="D202" s="49"/>
      <c r="E202" s="49"/>
      <c r="F202" s="49"/>
      <c r="G202" s="49"/>
      <c r="H202" s="49"/>
      <c r="I202" s="49"/>
      <c r="J202" s="49"/>
      <c r="K202" s="49"/>
      <c r="L202" s="49"/>
      <c r="M202" s="49"/>
      <c r="N202" s="49"/>
      <c r="O202" s="49"/>
      <c r="P202" s="49"/>
      <c r="Q202" s="49"/>
      <c r="R202" s="49"/>
      <c r="S202" s="49"/>
      <c r="T202" s="49"/>
      <c r="U202" s="49"/>
      <c r="V202" s="49"/>
      <c r="W202" s="49"/>
      <c r="X202" s="49"/>
      <c r="Y202" s="49"/>
      <c r="Z202" s="49"/>
      <c r="AA202" s="49"/>
      <c r="AB202" s="49"/>
      <c r="AC202" s="49"/>
      <c r="AD202" s="49"/>
    </row>
    <row r="203" ht="15.75" customHeight="1">
      <c r="A203" s="50"/>
      <c r="B203" s="49"/>
      <c r="C203" s="49"/>
      <c r="D203" s="49"/>
      <c r="E203" s="49"/>
      <c r="F203" s="49"/>
      <c r="G203" s="49"/>
      <c r="H203" s="49"/>
      <c r="I203" s="49"/>
      <c r="J203" s="49"/>
      <c r="K203" s="49"/>
      <c r="L203" s="49"/>
      <c r="M203" s="49"/>
      <c r="N203" s="49"/>
      <c r="O203" s="49"/>
      <c r="P203" s="49"/>
      <c r="Q203" s="49"/>
      <c r="R203" s="49"/>
      <c r="S203" s="49"/>
      <c r="T203" s="49"/>
      <c r="U203" s="49"/>
      <c r="V203" s="49"/>
      <c r="W203" s="49"/>
      <c r="X203" s="49"/>
      <c r="Y203" s="49"/>
      <c r="Z203" s="49"/>
      <c r="AA203" s="49"/>
      <c r="AB203" s="49"/>
      <c r="AC203" s="49"/>
      <c r="AD203" s="49"/>
    </row>
    <row r="204" ht="15.75" customHeight="1">
      <c r="A204" s="50"/>
      <c r="B204" s="49"/>
      <c r="C204" s="49"/>
      <c r="D204" s="49"/>
      <c r="E204" s="49"/>
      <c r="F204" s="49"/>
      <c r="G204" s="49"/>
      <c r="H204" s="49"/>
      <c r="I204" s="49"/>
      <c r="J204" s="49"/>
      <c r="K204" s="49"/>
      <c r="L204" s="49"/>
      <c r="M204" s="49"/>
      <c r="N204" s="49"/>
      <c r="O204" s="49"/>
      <c r="P204" s="49"/>
      <c r="Q204" s="49"/>
      <c r="R204" s="49"/>
      <c r="S204" s="49"/>
      <c r="T204" s="49"/>
      <c r="U204" s="49"/>
      <c r="V204" s="49"/>
      <c r="W204" s="49"/>
      <c r="X204" s="49"/>
      <c r="Y204" s="49"/>
      <c r="Z204" s="49"/>
      <c r="AA204" s="49"/>
      <c r="AB204" s="49"/>
      <c r="AC204" s="49"/>
      <c r="AD204" s="49"/>
    </row>
    <row r="205" ht="15.75" customHeight="1">
      <c r="A205" s="50"/>
      <c r="B205" s="49"/>
      <c r="C205" s="49"/>
      <c r="D205" s="49"/>
      <c r="E205" s="49"/>
      <c r="F205" s="49"/>
      <c r="G205" s="49"/>
      <c r="H205" s="49"/>
      <c r="I205" s="49"/>
      <c r="J205" s="49"/>
      <c r="K205" s="49"/>
      <c r="L205" s="49"/>
      <c r="M205" s="49"/>
      <c r="N205" s="49"/>
      <c r="O205" s="49"/>
      <c r="P205" s="49"/>
      <c r="Q205" s="49"/>
      <c r="R205" s="49"/>
      <c r="S205" s="49"/>
      <c r="T205" s="49"/>
      <c r="U205" s="49"/>
      <c r="V205" s="49"/>
      <c r="W205" s="49"/>
      <c r="X205" s="49"/>
      <c r="Y205" s="49"/>
      <c r="Z205" s="49"/>
      <c r="AA205" s="49"/>
      <c r="AB205" s="49"/>
      <c r="AC205" s="49"/>
      <c r="AD205" s="49"/>
    </row>
    <row r="206" ht="15.75" customHeight="1">
      <c r="A206" s="50"/>
      <c r="B206" s="49"/>
      <c r="C206" s="49"/>
      <c r="D206" s="49"/>
      <c r="E206" s="49"/>
      <c r="F206" s="49"/>
      <c r="G206" s="49"/>
      <c r="H206" s="49"/>
      <c r="I206" s="49"/>
      <c r="J206" s="49"/>
      <c r="K206" s="49"/>
      <c r="L206" s="49"/>
      <c r="M206" s="49"/>
      <c r="N206" s="49"/>
      <c r="O206" s="49"/>
      <c r="P206" s="49"/>
      <c r="Q206" s="49"/>
      <c r="R206" s="49"/>
      <c r="S206" s="49"/>
      <c r="T206" s="49"/>
      <c r="U206" s="49"/>
      <c r="V206" s="49"/>
      <c r="W206" s="49"/>
      <c r="X206" s="49"/>
      <c r="Y206" s="49"/>
      <c r="Z206" s="49"/>
      <c r="AA206" s="49"/>
      <c r="AB206" s="49"/>
      <c r="AC206" s="49"/>
      <c r="AD206" s="49"/>
    </row>
    <row r="207" ht="15.75" customHeight="1">
      <c r="A207" s="50"/>
      <c r="B207" s="49"/>
      <c r="C207" s="49"/>
      <c r="D207" s="49"/>
      <c r="E207" s="49"/>
      <c r="F207" s="49"/>
      <c r="G207" s="49"/>
      <c r="H207" s="49"/>
      <c r="I207" s="49"/>
      <c r="J207" s="49"/>
      <c r="K207" s="49"/>
      <c r="L207" s="49"/>
      <c r="M207" s="49"/>
      <c r="N207" s="49"/>
      <c r="O207" s="49"/>
      <c r="P207" s="49"/>
      <c r="Q207" s="49"/>
      <c r="R207" s="49"/>
      <c r="S207" s="49"/>
      <c r="T207" s="49"/>
      <c r="U207" s="49"/>
      <c r="V207" s="49"/>
      <c r="W207" s="49"/>
      <c r="X207" s="49"/>
      <c r="Y207" s="49"/>
      <c r="Z207" s="49"/>
      <c r="AA207" s="49"/>
      <c r="AB207" s="49"/>
      <c r="AC207" s="49"/>
      <c r="AD207" s="49"/>
    </row>
    <row r="208" ht="15.75" customHeight="1">
      <c r="A208" s="50"/>
      <c r="B208" s="49"/>
      <c r="C208" s="49"/>
      <c r="D208" s="49"/>
      <c r="E208" s="49"/>
      <c r="F208" s="49"/>
      <c r="G208" s="49"/>
      <c r="H208" s="49"/>
      <c r="I208" s="49"/>
      <c r="J208" s="49"/>
      <c r="K208" s="49"/>
      <c r="L208" s="49"/>
      <c r="M208" s="49"/>
      <c r="N208" s="49"/>
      <c r="O208" s="49"/>
      <c r="P208" s="49"/>
      <c r="Q208" s="49"/>
      <c r="R208" s="49"/>
      <c r="S208" s="49"/>
      <c r="T208" s="49"/>
      <c r="U208" s="49"/>
      <c r="V208" s="49"/>
      <c r="W208" s="49"/>
      <c r="X208" s="49"/>
      <c r="Y208" s="49"/>
      <c r="Z208" s="49"/>
      <c r="AA208" s="49"/>
      <c r="AB208" s="49"/>
      <c r="AC208" s="49"/>
      <c r="AD208" s="49"/>
    </row>
    <row r="209" ht="15.75" customHeight="1">
      <c r="A209" s="50"/>
      <c r="B209" s="49"/>
      <c r="C209" s="49"/>
      <c r="D209" s="49"/>
      <c r="E209" s="49"/>
      <c r="F209" s="49"/>
      <c r="G209" s="49"/>
      <c r="H209" s="49"/>
      <c r="I209" s="49"/>
      <c r="J209" s="49"/>
      <c r="K209" s="49"/>
      <c r="L209" s="49"/>
      <c r="M209" s="49"/>
      <c r="N209" s="49"/>
      <c r="O209" s="49"/>
      <c r="P209" s="49"/>
      <c r="Q209" s="49"/>
      <c r="R209" s="49"/>
      <c r="S209" s="49"/>
      <c r="T209" s="49"/>
      <c r="U209" s="49"/>
      <c r="V209" s="49"/>
      <c r="W209" s="49"/>
      <c r="X209" s="49"/>
      <c r="Y209" s="49"/>
      <c r="Z209" s="49"/>
      <c r="AA209" s="49"/>
      <c r="AB209" s="49"/>
      <c r="AC209" s="49"/>
      <c r="AD209" s="49"/>
    </row>
    <row r="210" ht="15.75" customHeight="1">
      <c r="A210" s="50"/>
      <c r="B210" s="49"/>
      <c r="C210" s="49"/>
      <c r="D210" s="49"/>
      <c r="E210" s="49"/>
      <c r="F210" s="49"/>
      <c r="G210" s="49"/>
      <c r="H210" s="49"/>
      <c r="I210" s="49"/>
      <c r="J210" s="49"/>
      <c r="K210" s="49"/>
      <c r="L210" s="49"/>
      <c r="M210" s="49"/>
      <c r="N210" s="49"/>
      <c r="O210" s="49"/>
      <c r="P210" s="49"/>
      <c r="Q210" s="49"/>
      <c r="R210" s="49"/>
      <c r="S210" s="49"/>
      <c r="T210" s="49"/>
      <c r="U210" s="49"/>
      <c r="V210" s="49"/>
      <c r="W210" s="49"/>
      <c r="X210" s="49"/>
      <c r="Y210" s="49"/>
      <c r="Z210" s="49"/>
      <c r="AA210" s="49"/>
      <c r="AB210" s="49"/>
      <c r="AC210" s="49"/>
      <c r="AD210" s="49"/>
    </row>
    <row r="211" ht="15.75" customHeight="1">
      <c r="A211" s="50"/>
      <c r="B211" s="49"/>
      <c r="C211" s="49"/>
      <c r="D211" s="49"/>
      <c r="E211" s="49"/>
      <c r="F211" s="49"/>
      <c r="G211" s="49"/>
      <c r="H211" s="49"/>
      <c r="I211" s="49"/>
      <c r="J211" s="49"/>
      <c r="K211" s="49"/>
      <c r="L211" s="49"/>
      <c r="M211" s="49"/>
      <c r="N211" s="49"/>
      <c r="O211" s="49"/>
      <c r="P211" s="49"/>
      <c r="Q211" s="49"/>
      <c r="R211" s="49"/>
      <c r="S211" s="49"/>
      <c r="T211" s="49"/>
      <c r="U211" s="49"/>
      <c r="V211" s="49"/>
      <c r="W211" s="49"/>
      <c r="X211" s="49"/>
      <c r="Y211" s="49"/>
      <c r="Z211" s="49"/>
      <c r="AA211" s="49"/>
      <c r="AB211" s="49"/>
      <c r="AC211" s="49"/>
      <c r="AD211" s="49"/>
    </row>
    <row r="212" ht="15.75" customHeight="1">
      <c r="A212" s="50"/>
      <c r="B212" s="49"/>
      <c r="C212" s="49"/>
      <c r="D212" s="49"/>
      <c r="E212" s="49"/>
      <c r="F212" s="49"/>
      <c r="G212" s="49"/>
      <c r="H212" s="49"/>
      <c r="I212" s="49"/>
      <c r="J212" s="49"/>
      <c r="K212" s="49"/>
      <c r="L212" s="49"/>
      <c r="M212" s="49"/>
      <c r="N212" s="49"/>
      <c r="O212" s="49"/>
      <c r="P212" s="49"/>
      <c r="Q212" s="49"/>
      <c r="R212" s="49"/>
      <c r="S212" s="49"/>
      <c r="T212" s="49"/>
      <c r="U212" s="49"/>
      <c r="V212" s="49"/>
      <c r="W212" s="49"/>
      <c r="X212" s="49"/>
      <c r="Y212" s="49"/>
      <c r="Z212" s="49"/>
      <c r="AA212" s="49"/>
      <c r="AB212" s="49"/>
      <c r="AC212" s="49"/>
      <c r="AD212" s="49"/>
    </row>
    <row r="213" ht="15.75" customHeight="1">
      <c r="A213" s="50"/>
      <c r="B213" s="49"/>
      <c r="C213" s="49"/>
      <c r="D213" s="49"/>
      <c r="E213" s="49"/>
      <c r="F213" s="49"/>
      <c r="G213" s="49"/>
      <c r="H213" s="49"/>
      <c r="I213" s="49"/>
      <c r="J213" s="49"/>
      <c r="K213" s="49"/>
      <c r="L213" s="49"/>
      <c r="M213" s="49"/>
      <c r="N213" s="49"/>
      <c r="O213" s="49"/>
      <c r="P213" s="49"/>
      <c r="Q213" s="49"/>
      <c r="R213" s="49"/>
      <c r="S213" s="49"/>
      <c r="T213" s="49"/>
      <c r="U213" s="49"/>
      <c r="V213" s="49"/>
      <c r="W213" s="49"/>
      <c r="X213" s="49"/>
      <c r="Y213" s="49"/>
      <c r="Z213" s="49"/>
      <c r="AA213" s="49"/>
      <c r="AB213" s="49"/>
      <c r="AC213" s="49"/>
      <c r="AD213" s="49"/>
    </row>
    <row r="214" ht="15.75" customHeight="1">
      <c r="A214" s="50"/>
      <c r="B214" s="49"/>
      <c r="C214" s="49"/>
      <c r="D214" s="49"/>
      <c r="E214" s="49"/>
      <c r="F214" s="49"/>
      <c r="G214" s="49"/>
      <c r="H214" s="49"/>
      <c r="I214" s="49"/>
      <c r="J214" s="49"/>
      <c r="K214" s="49"/>
      <c r="L214" s="49"/>
      <c r="M214" s="49"/>
      <c r="N214" s="49"/>
      <c r="O214" s="49"/>
      <c r="P214" s="49"/>
      <c r="Q214" s="49"/>
      <c r="R214" s="49"/>
      <c r="S214" s="49"/>
      <c r="T214" s="49"/>
      <c r="U214" s="49"/>
      <c r="V214" s="49"/>
      <c r="W214" s="49"/>
      <c r="X214" s="49"/>
      <c r="Y214" s="49"/>
      <c r="Z214" s="49"/>
      <c r="AA214" s="49"/>
      <c r="AB214" s="49"/>
      <c r="AC214" s="49"/>
      <c r="AD214" s="49"/>
    </row>
    <row r="215" ht="15.75" customHeight="1">
      <c r="A215" s="50"/>
      <c r="B215" s="49"/>
      <c r="C215" s="49"/>
      <c r="D215" s="49"/>
      <c r="E215" s="49"/>
      <c r="F215" s="49"/>
      <c r="G215" s="49"/>
      <c r="H215" s="49"/>
      <c r="I215" s="49"/>
      <c r="J215" s="49"/>
      <c r="K215" s="49"/>
      <c r="L215" s="49"/>
      <c r="M215" s="49"/>
      <c r="N215" s="49"/>
      <c r="O215" s="49"/>
      <c r="P215" s="49"/>
      <c r="Q215" s="49"/>
      <c r="R215" s="49"/>
      <c r="S215" s="49"/>
      <c r="T215" s="49"/>
      <c r="U215" s="49"/>
      <c r="V215" s="49"/>
      <c r="W215" s="49"/>
      <c r="X215" s="49"/>
      <c r="Y215" s="49"/>
      <c r="Z215" s="49"/>
      <c r="AA215" s="49"/>
      <c r="AB215" s="49"/>
      <c r="AC215" s="49"/>
      <c r="AD215" s="49"/>
    </row>
    <row r="216" ht="15.75" customHeight="1">
      <c r="A216" s="50"/>
      <c r="B216" s="49"/>
      <c r="C216" s="49"/>
      <c r="D216" s="49"/>
      <c r="E216" s="49"/>
      <c r="F216" s="49"/>
      <c r="G216" s="49"/>
      <c r="H216" s="49"/>
      <c r="I216" s="49"/>
      <c r="J216" s="49"/>
      <c r="K216" s="49"/>
      <c r="L216" s="49"/>
      <c r="M216" s="49"/>
      <c r="N216" s="49"/>
      <c r="O216" s="49"/>
      <c r="P216" s="49"/>
      <c r="Q216" s="49"/>
      <c r="R216" s="49"/>
      <c r="S216" s="49"/>
      <c r="T216" s="49"/>
      <c r="U216" s="49"/>
      <c r="V216" s="49"/>
      <c r="W216" s="49"/>
      <c r="X216" s="49"/>
      <c r="Y216" s="49"/>
      <c r="Z216" s="49"/>
      <c r="AA216" s="49"/>
      <c r="AB216" s="49"/>
      <c r="AC216" s="49"/>
      <c r="AD216" s="49"/>
    </row>
    <row r="217" ht="15.75" customHeight="1">
      <c r="A217" s="50"/>
      <c r="B217" s="49"/>
      <c r="C217" s="49"/>
      <c r="D217" s="49"/>
      <c r="E217" s="49"/>
      <c r="F217" s="49"/>
      <c r="G217" s="49"/>
      <c r="H217" s="49"/>
      <c r="I217" s="49"/>
      <c r="J217" s="49"/>
      <c r="K217" s="49"/>
      <c r="L217" s="49"/>
      <c r="M217" s="49"/>
      <c r="N217" s="49"/>
      <c r="O217" s="49"/>
      <c r="P217" s="49"/>
      <c r="Q217" s="49"/>
      <c r="R217" s="49"/>
      <c r="S217" s="49"/>
      <c r="T217" s="49"/>
      <c r="U217" s="49"/>
      <c r="V217" s="49"/>
      <c r="W217" s="49"/>
      <c r="X217" s="49"/>
      <c r="Y217" s="49"/>
      <c r="Z217" s="49"/>
      <c r="AA217" s="49"/>
      <c r="AB217" s="49"/>
      <c r="AC217" s="49"/>
      <c r="AD217" s="49"/>
    </row>
    <row r="218" ht="15.75" customHeight="1">
      <c r="A218" s="50"/>
      <c r="B218" s="49"/>
      <c r="C218" s="49"/>
      <c r="D218" s="49"/>
      <c r="E218" s="49"/>
      <c r="F218" s="49"/>
      <c r="G218" s="49"/>
      <c r="H218" s="49"/>
      <c r="I218" s="49"/>
      <c r="J218" s="49"/>
      <c r="K218" s="49"/>
      <c r="L218" s="49"/>
      <c r="M218" s="49"/>
      <c r="N218" s="49"/>
      <c r="O218" s="49"/>
      <c r="P218" s="49"/>
      <c r="Q218" s="49"/>
      <c r="R218" s="49"/>
      <c r="S218" s="49"/>
      <c r="T218" s="49"/>
      <c r="U218" s="49"/>
      <c r="V218" s="49"/>
      <c r="W218" s="49"/>
      <c r="X218" s="49"/>
      <c r="Y218" s="49"/>
      <c r="Z218" s="49"/>
      <c r="AA218" s="49"/>
      <c r="AB218" s="49"/>
      <c r="AC218" s="49"/>
      <c r="AD218" s="49"/>
    </row>
    <row r="219" ht="15.75" customHeight="1">
      <c r="A219" s="50"/>
      <c r="B219" s="49"/>
      <c r="C219" s="49"/>
      <c r="D219" s="49"/>
      <c r="E219" s="49"/>
      <c r="F219" s="49"/>
      <c r="G219" s="49"/>
      <c r="H219" s="49"/>
      <c r="I219" s="49"/>
      <c r="J219" s="49"/>
      <c r="K219" s="49"/>
      <c r="L219" s="49"/>
      <c r="M219" s="49"/>
      <c r="N219" s="49"/>
      <c r="O219" s="49"/>
      <c r="P219" s="49"/>
      <c r="Q219" s="49"/>
      <c r="R219" s="49"/>
      <c r="S219" s="49"/>
      <c r="T219" s="49"/>
      <c r="U219" s="49"/>
      <c r="V219" s="49"/>
      <c r="W219" s="49"/>
      <c r="X219" s="49"/>
      <c r="Y219" s="49"/>
      <c r="Z219" s="49"/>
      <c r="AA219" s="49"/>
      <c r="AB219" s="49"/>
      <c r="AC219" s="49"/>
      <c r="AD219" s="49"/>
    </row>
    <row r="220" ht="15.75" customHeight="1">
      <c r="A220" s="50"/>
      <c r="B220" s="49"/>
      <c r="C220" s="49"/>
      <c r="D220" s="49"/>
      <c r="E220" s="49"/>
      <c r="F220" s="49"/>
      <c r="G220" s="49"/>
      <c r="H220" s="49"/>
      <c r="I220" s="49"/>
      <c r="J220" s="49"/>
      <c r="K220" s="49"/>
      <c r="L220" s="49"/>
      <c r="M220" s="49"/>
      <c r="N220" s="49"/>
      <c r="O220" s="49"/>
      <c r="P220" s="49"/>
      <c r="Q220" s="49"/>
      <c r="R220" s="49"/>
      <c r="S220" s="49"/>
      <c r="T220" s="49"/>
      <c r="U220" s="49"/>
      <c r="V220" s="49"/>
      <c r="W220" s="49"/>
      <c r="X220" s="49"/>
      <c r="Y220" s="49"/>
      <c r="Z220" s="49"/>
      <c r="AA220" s="49"/>
      <c r="AB220" s="49"/>
      <c r="AC220" s="49"/>
      <c r="AD220" s="49"/>
    </row>
    <row r="221" ht="15.75" customHeight="1">
      <c r="A221" s="50"/>
      <c r="B221" s="49"/>
      <c r="C221" s="49"/>
      <c r="D221" s="49"/>
      <c r="E221" s="49"/>
      <c r="F221" s="49"/>
      <c r="G221" s="49"/>
      <c r="H221" s="49"/>
      <c r="I221" s="49"/>
      <c r="J221" s="49"/>
      <c r="K221" s="49"/>
      <c r="L221" s="49"/>
      <c r="M221" s="49"/>
      <c r="N221" s="49"/>
      <c r="O221" s="49"/>
      <c r="P221" s="49"/>
      <c r="Q221" s="49"/>
      <c r="R221" s="49"/>
      <c r="S221" s="49"/>
      <c r="T221" s="49"/>
      <c r="U221" s="49"/>
      <c r="V221" s="49"/>
      <c r="W221" s="49"/>
      <c r="X221" s="49"/>
      <c r="Y221" s="49"/>
      <c r="Z221" s="49"/>
      <c r="AA221" s="49"/>
      <c r="AB221" s="49"/>
      <c r="AC221" s="49"/>
      <c r="AD221" s="49"/>
    </row>
    <row r="222" ht="15.75" customHeight="1">
      <c r="A222" s="50"/>
      <c r="B222" s="49"/>
      <c r="C222" s="49"/>
      <c r="D222" s="49"/>
      <c r="E222" s="49"/>
      <c r="F222" s="49"/>
      <c r="G222" s="49"/>
      <c r="H222" s="49"/>
      <c r="I222" s="49"/>
      <c r="J222" s="49"/>
      <c r="K222" s="49"/>
      <c r="L222" s="49"/>
      <c r="M222" s="49"/>
      <c r="N222" s="49"/>
      <c r="O222" s="49"/>
      <c r="P222" s="49"/>
      <c r="Q222" s="49"/>
      <c r="R222" s="49"/>
      <c r="S222" s="49"/>
      <c r="T222" s="49"/>
      <c r="U222" s="49"/>
      <c r="V222" s="49"/>
      <c r="W222" s="49"/>
      <c r="X222" s="49"/>
      <c r="Y222" s="49"/>
      <c r="Z222" s="49"/>
      <c r="AA222" s="49"/>
      <c r="AB222" s="49"/>
      <c r="AC222" s="49"/>
      <c r="AD222" s="49"/>
    </row>
    <row r="223" ht="15.75" customHeight="1">
      <c r="A223" s="50"/>
      <c r="B223" s="49"/>
      <c r="C223" s="49"/>
      <c r="D223" s="49"/>
      <c r="E223" s="49"/>
      <c r="F223" s="49"/>
      <c r="G223" s="49"/>
      <c r="H223" s="49"/>
      <c r="I223" s="49"/>
      <c r="J223" s="49"/>
      <c r="K223" s="49"/>
      <c r="L223" s="49"/>
      <c r="M223" s="49"/>
      <c r="N223" s="49"/>
      <c r="O223" s="49"/>
      <c r="P223" s="49"/>
      <c r="Q223" s="49"/>
      <c r="R223" s="49"/>
      <c r="S223" s="49"/>
      <c r="T223" s="49"/>
      <c r="U223" s="49"/>
      <c r="V223" s="49"/>
      <c r="W223" s="49"/>
      <c r="X223" s="49"/>
      <c r="Y223" s="49"/>
      <c r="Z223" s="49"/>
      <c r="AA223" s="49"/>
      <c r="AB223" s="49"/>
      <c r="AC223" s="49"/>
      <c r="AD223" s="49"/>
    </row>
    <row r="224" ht="15.75" customHeight="1">
      <c r="A224" s="50"/>
      <c r="B224" s="49"/>
      <c r="C224" s="49"/>
      <c r="D224" s="49"/>
      <c r="E224" s="49"/>
      <c r="F224" s="49"/>
      <c r="G224" s="49"/>
      <c r="H224" s="49"/>
      <c r="I224" s="49"/>
      <c r="J224" s="49"/>
      <c r="K224" s="49"/>
      <c r="L224" s="49"/>
      <c r="M224" s="49"/>
      <c r="N224" s="49"/>
      <c r="O224" s="49"/>
      <c r="P224" s="49"/>
      <c r="Q224" s="49"/>
      <c r="R224" s="49"/>
      <c r="S224" s="49"/>
      <c r="T224" s="49"/>
      <c r="U224" s="49"/>
      <c r="V224" s="49"/>
      <c r="W224" s="49"/>
      <c r="X224" s="49"/>
      <c r="Y224" s="49"/>
      <c r="Z224" s="49"/>
      <c r="AA224" s="49"/>
      <c r="AB224" s="49"/>
      <c r="AC224" s="49"/>
      <c r="AD224" s="49"/>
    </row>
    <row r="225" ht="15.75" customHeight="1">
      <c r="A225" s="50"/>
      <c r="B225" s="49"/>
      <c r="C225" s="49"/>
      <c r="D225" s="49"/>
      <c r="E225" s="49"/>
      <c r="F225" s="49"/>
      <c r="G225" s="49"/>
      <c r="H225" s="49"/>
      <c r="I225" s="49"/>
      <c r="J225" s="49"/>
      <c r="K225" s="49"/>
      <c r="L225" s="49"/>
      <c r="M225" s="49"/>
      <c r="N225" s="49"/>
      <c r="O225" s="49"/>
      <c r="P225" s="49"/>
      <c r="Q225" s="49"/>
      <c r="R225" s="49"/>
      <c r="S225" s="49"/>
      <c r="T225" s="49"/>
      <c r="U225" s="49"/>
      <c r="V225" s="49"/>
      <c r="W225" s="49"/>
      <c r="X225" s="49"/>
      <c r="Y225" s="49"/>
      <c r="Z225" s="49"/>
      <c r="AA225" s="49"/>
      <c r="AB225" s="49"/>
      <c r="AC225" s="49"/>
      <c r="AD225" s="49"/>
    </row>
    <row r="226" ht="15.75" customHeight="1">
      <c r="A226" s="50"/>
      <c r="B226" s="49"/>
      <c r="C226" s="49"/>
      <c r="D226" s="49"/>
      <c r="E226" s="49"/>
      <c r="F226" s="49"/>
      <c r="G226" s="49"/>
      <c r="H226" s="49"/>
      <c r="I226" s="49"/>
      <c r="J226" s="49"/>
      <c r="K226" s="49"/>
      <c r="L226" s="49"/>
      <c r="M226" s="49"/>
      <c r="N226" s="49"/>
      <c r="O226" s="49"/>
      <c r="P226" s="49"/>
      <c r="Q226" s="49"/>
      <c r="R226" s="49"/>
      <c r="S226" s="49"/>
      <c r="T226" s="49"/>
      <c r="U226" s="49"/>
      <c r="V226" s="49"/>
      <c r="W226" s="49"/>
      <c r="X226" s="49"/>
      <c r="Y226" s="49"/>
      <c r="Z226" s="49"/>
      <c r="AA226" s="49"/>
      <c r="AB226" s="49"/>
      <c r="AC226" s="49"/>
      <c r="AD226" s="49"/>
    </row>
    <row r="227" ht="15.75" customHeight="1">
      <c r="A227" s="50"/>
      <c r="B227" s="49"/>
      <c r="C227" s="49"/>
      <c r="D227" s="49"/>
      <c r="E227" s="49"/>
      <c r="F227" s="49"/>
      <c r="G227" s="49"/>
      <c r="H227" s="49"/>
      <c r="I227" s="49"/>
      <c r="J227" s="49"/>
      <c r="K227" s="49"/>
      <c r="L227" s="49"/>
      <c r="M227" s="49"/>
      <c r="N227" s="49"/>
      <c r="O227" s="49"/>
      <c r="P227" s="49"/>
      <c r="Q227" s="49"/>
      <c r="R227" s="49"/>
      <c r="S227" s="49"/>
      <c r="T227" s="49"/>
      <c r="U227" s="49"/>
      <c r="V227" s="49"/>
      <c r="W227" s="49"/>
      <c r="X227" s="49"/>
      <c r="Y227" s="49"/>
      <c r="Z227" s="49"/>
      <c r="AA227" s="49"/>
      <c r="AB227" s="49"/>
      <c r="AC227" s="49"/>
      <c r="AD227" s="49"/>
    </row>
    <row r="228" ht="15.75" customHeight="1">
      <c r="A228" s="50"/>
      <c r="B228" s="49"/>
      <c r="C228" s="49"/>
      <c r="D228" s="49"/>
      <c r="E228" s="49"/>
      <c r="F228" s="49"/>
      <c r="G228" s="49"/>
      <c r="H228" s="49"/>
      <c r="I228" s="49"/>
      <c r="J228" s="49"/>
      <c r="K228" s="49"/>
      <c r="L228" s="49"/>
      <c r="M228" s="49"/>
      <c r="N228" s="49"/>
      <c r="O228" s="49"/>
      <c r="P228" s="49"/>
      <c r="Q228" s="49"/>
      <c r="R228" s="49"/>
      <c r="S228" s="49"/>
      <c r="T228" s="49"/>
      <c r="U228" s="49"/>
      <c r="V228" s="49"/>
      <c r="W228" s="49"/>
      <c r="X228" s="49"/>
      <c r="Y228" s="49"/>
      <c r="Z228" s="49"/>
      <c r="AA228" s="49"/>
      <c r="AB228" s="49"/>
      <c r="AC228" s="49"/>
      <c r="AD228" s="49"/>
    </row>
    <row r="229" ht="15.75" customHeight="1">
      <c r="A229" s="50"/>
      <c r="B229" s="49"/>
      <c r="C229" s="49"/>
      <c r="D229" s="49"/>
      <c r="E229" s="49"/>
      <c r="F229" s="49"/>
      <c r="G229" s="49"/>
      <c r="H229" s="49"/>
      <c r="I229" s="49"/>
      <c r="J229" s="49"/>
      <c r="K229" s="49"/>
      <c r="L229" s="49"/>
      <c r="M229" s="49"/>
      <c r="N229" s="49"/>
      <c r="O229" s="49"/>
      <c r="P229" s="49"/>
      <c r="Q229" s="49"/>
      <c r="R229" s="49"/>
      <c r="S229" s="49"/>
      <c r="T229" s="49"/>
      <c r="U229" s="49"/>
      <c r="V229" s="49"/>
      <c r="W229" s="49"/>
      <c r="X229" s="49"/>
      <c r="Y229" s="49"/>
      <c r="Z229" s="49"/>
      <c r="AA229" s="49"/>
      <c r="AB229" s="49"/>
      <c r="AC229" s="49"/>
      <c r="AD229" s="49"/>
    </row>
    <row r="230" ht="15.75" customHeight="1">
      <c r="A230" s="50"/>
      <c r="B230" s="49"/>
      <c r="C230" s="49"/>
      <c r="D230" s="49"/>
      <c r="E230" s="49"/>
      <c r="F230" s="49"/>
      <c r="G230" s="49"/>
      <c r="H230" s="49"/>
      <c r="I230" s="49"/>
      <c r="J230" s="49"/>
      <c r="K230" s="49"/>
      <c r="L230" s="49"/>
      <c r="M230" s="49"/>
      <c r="N230" s="49"/>
      <c r="O230" s="49"/>
      <c r="P230" s="49"/>
      <c r="Q230" s="49"/>
      <c r="R230" s="49"/>
      <c r="S230" s="49"/>
      <c r="T230" s="49"/>
      <c r="U230" s="49"/>
      <c r="V230" s="49"/>
      <c r="W230" s="49"/>
      <c r="X230" s="49"/>
      <c r="Y230" s="49"/>
      <c r="Z230" s="49"/>
      <c r="AA230" s="49"/>
      <c r="AB230" s="49"/>
      <c r="AC230" s="49"/>
      <c r="AD230" s="49"/>
    </row>
    <row r="231" ht="15.75" customHeight="1">
      <c r="A231" s="50"/>
      <c r="B231" s="49"/>
      <c r="C231" s="49"/>
      <c r="D231" s="49"/>
      <c r="E231" s="49"/>
      <c r="F231" s="49"/>
      <c r="G231" s="49"/>
      <c r="H231" s="49"/>
      <c r="I231" s="49"/>
      <c r="J231" s="49"/>
      <c r="K231" s="49"/>
      <c r="L231" s="49"/>
      <c r="M231" s="49"/>
      <c r="N231" s="49"/>
      <c r="O231" s="49"/>
      <c r="P231" s="49"/>
      <c r="Q231" s="49"/>
      <c r="R231" s="49"/>
      <c r="S231" s="49"/>
      <c r="T231" s="49"/>
      <c r="U231" s="49"/>
      <c r="V231" s="49"/>
      <c r="W231" s="49"/>
      <c r="X231" s="49"/>
      <c r="Y231" s="49"/>
      <c r="Z231" s="49"/>
      <c r="AA231" s="49"/>
      <c r="AB231" s="49"/>
      <c r="AC231" s="49"/>
      <c r="AD231" s="49"/>
    </row>
    <row r="232" ht="15.75" customHeight="1">
      <c r="A232" s="50"/>
      <c r="B232" s="49"/>
      <c r="C232" s="49"/>
      <c r="D232" s="49"/>
      <c r="E232" s="49"/>
      <c r="F232" s="49"/>
      <c r="G232" s="49"/>
      <c r="H232" s="49"/>
      <c r="I232" s="49"/>
      <c r="J232" s="49"/>
      <c r="K232" s="49"/>
      <c r="L232" s="49"/>
      <c r="M232" s="49"/>
      <c r="N232" s="49"/>
      <c r="O232" s="49"/>
      <c r="P232" s="49"/>
      <c r="Q232" s="49"/>
      <c r="R232" s="49"/>
      <c r="S232" s="49"/>
      <c r="T232" s="49"/>
      <c r="U232" s="49"/>
      <c r="V232" s="49"/>
      <c r="W232" s="49"/>
      <c r="X232" s="49"/>
      <c r="Y232" s="49"/>
      <c r="Z232" s="49"/>
      <c r="AA232" s="49"/>
      <c r="AB232" s="49"/>
      <c r="AC232" s="49"/>
      <c r="AD232" s="49"/>
    </row>
    <row r="233" ht="15.75" customHeight="1">
      <c r="A233" s="50"/>
      <c r="B233" s="49"/>
      <c r="C233" s="49"/>
      <c r="D233" s="49"/>
      <c r="E233" s="49"/>
      <c r="F233" s="49"/>
      <c r="G233" s="49"/>
      <c r="H233" s="49"/>
      <c r="I233" s="49"/>
      <c r="J233" s="49"/>
      <c r="K233" s="49"/>
      <c r="L233" s="49"/>
      <c r="M233" s="49"/>
      <c r="N233" s="49"/>
      <c r="O233" s="49"/>
      <c r="P233" s="49"/>
      <c r="Q233" s="49"/>
      <c r="R233" s="49"/>
      <c r="S233" s="49"/>
      <c r="T233" s="49"/>
      <c r="U233" s="49"/>
      <c r="V233" s="49"/>
      <c r="W233" s="49"/>
      <c r="X233" s="49"/>
      <c r="Y233" s="49"/>
      <c r="Z233" s="49"/>
      <c r="AA233" s="49"/>
      <c r="AB233" s="49"/>
      <c r="AC233" s="49"/>
      <c r="AD233" s="49"/>
    </row>
    <row r="234" ht="15.75" customHeight="1">
      <c r="A234" s="50"/>
      <c r="B234" s="49"/>
      <c r="C234" s="49"/>
      <c r="D234" s="49"/>
      <c r="E234" s="49"/>
      <c r="F234" s="49"/>
      <c r="G234" s="49"/>
      <c r="H234" s="49"/>
      <c r="I234" s="49"/>
      <c r="J234" s="49"/>
      <c r="K234" s="49"/>
      <c r="L234" s="49"/>
      <c r="M234" s="49"/>
      <c r="N234" s="49"/>
      <c r="O234" s="49"/>
      <c r="P234" s="49"/>
      <c r="Q234" s="49"/>
      <c r="R234" s="49"/>
      <c r="S234" s="49"/>
      <c r="T234" s="49"/>
      <c r="U234" s="49"/>
      <c r="V234" s="49"/>
      <c r="W234" s="49"/>
      <c r="X234" s="49"/>
      <c r="Y234" s="49"/>
      <c r="Z234" s="49"/>
      <c r="AA234" s="49"/>
      <c r="AB234" s="49"/>
      <c r="AC234" s="49"/>
      <c r="AD234" s="49"/>
    </row>
    <row r="235" ht="15.75" customHeight="1">
      <c r="A235" s="50"/>
      <c r="B235" s="49"/>
      <c r="C235" s="49"/>
      <c r="D235" s="49"/>
      <c r="E235" s="49"/>
      <c r="F235" s="49"/>
      <c r="G235" s="49"/>
      <c r="H235" s="49"/>
      <c r="I235" s="49"/>
      <c r="J235" s="49"/>
      <c r="K235" s="49"/>
      <c r="L235" s="49"/>
      <c r="M235" s="49"/>
      <c r="N235" s="49"/>
      <c r="O235" s="49"/>
      <c r="P235" s="49"/>
      <c r="Q235" s="49"/>
      <c r="R235" s="49"/>
      <c r="S235" s="49"/>
      <c r="T235" s="49"/>
      <c r="U235" s="49"/>
      <c r="V235" s="49"/>
      <c r="W235" s="49"/>
      <c r="X235" s="49"/>
      <c r="Y235" s="49"/>
      <c r="Z235" s="49"/>
      <c r="AA235" s="49"/>
      <c r="AB235" s="49"/>
      <c r="AC235" s="49"/>
      <c r="AD235" s="49"/>
    </row>
    <row r="236" ht="15.75" customHeight="1">
      <c r="A236" s="50"/>
      <c r="B236" s="49"/>
      <c r="C236" s="49"/>
      <c r="D236" s="49"/>
      <c r="E236" s="49"/>
      <c r="F236" s="49"/>
      <c r="G236" s="49"/>
      <c r="H236" s="49"/>
      <c r="I236" s="49"/>
      <c r="J236" s="49"/>
      <c r="K236" s="49"/>
      <c r="L236" s="49"/>
      <c r="M236" s="49"/>
      <c r="N236" s="49"/>
      <c r="O236" s="49"/>
      <c r="P236" s="49"/>
      <c r="Q236" s="49"/>
      <c r="R236" s="49"/>
      <c r="S236" s="49"/>
      <c r="T236" s="49"/>
      <c r="U236" s="49"/>
      <c r="V236" s="49"/>
      <c r="W236" s="49"/>
      <c r="X236" s="49"/>
      <c r="Y236" s="49"/>
      <c r="Z236" s="49"/>
      <c r="AA236" s="49"/>
      <c r="AB236" s="49"/>
      <c r="AC236" s="49"/>
      <c r="AD236" s="49"/>
    </row>
    <row r="237" ht="15.75" customHeight="1">
      <c r="A237" s="50"/>
      <c r="B237" s="49"/>
      <c r="C237" s="49"/>
      <c r="D237" s="49"/>
      <c r="E237" s="49"/>
      <c r="F237" s="49"/>
      <c r="G237" s="49"/>
      <c r="H237" s="49"/>
      <c r="I237" s="49"/>
      <c r="J237" s="49"/>
      <c r="K237" s="49"/>
      <c r="L237" s="49"/>
      <c r="M237" s="49"/>
      <c r="N237" s="49"/>
      <c r="O237" s="49"/>
      <c r="P237" s="49"/>
      <c r="Q237" s="49"/>
      <c r="R237" s="49"/>
      <c r="S237" s="49"/>
      <c r="T237" s="49"/>
      <c r="U237" s="49"/>
      <c r="V237" s="49"/>
      <c r="W237" s="49"/>
      <c r="X237" s="49"/>
      <c r="Y237" s="49"/>
      <c r="Z237" s="49"/>
      <c r="AA237" s="49"/>
      <c r="AB237" s="49"/>
      <c r="AC237" s="49"/>
      <c r="AD237" s="49"/>
    </row>
    <row r="238" ht="15.75" customHeight="1">
      <c r="A238" s="50"/>
      <c r="B238" s="49"/>
      <c r="C238" s="49"/>
      <c r="D238" s="49"/>
      <c r="E238" s="49"/>
      <c r="F238" s="49"/>
      <c r="G238" s="49"/>
      <c r="H238" s="49"/>
      <c r="I238" s="49"/>
      <c r="J238" s="49"/>
      <c r="K238" s="49"/>
      <c r="L238" s="49"/>
      <c r="M238" s="49"/>
      <c r="N238" s="49"/>
      <c r="O238" s="49"/>
      <c r="P238" s="49"/>
      <c r="Q238" s="49"/>
      <c r="R238" s="49"/>
      <c r="S238" s="49"/>
      <c r="T238" s="49"/>
      <c r="U238" s="49"/>
      <c r="V238" s="49"/>
      <c r="W238" s="49"/>
      <c r="X238" s="49"/>
      <c r="Y238" s="49"/>
      <c r="Z238" s="49"/>
      <c r="AA238" s="49"/>
      <c r="AB238" s="49"/>
      <c r="AC238" s="49"/>
      <c r="AD238" s="49"/>
    </row>
    <row r="239" ht="15.75" customHeight="1">
      <c r="A239" s="50"/>
      <c r="B239" s="49"/>
      <c r="C239" s="49"/>
      <c r="D239" s="49"/>
      <c r="E239" s="49"/>
      <c r="F239" s="49"/>
      <c r="G239" s="49"/>
      <c r="H239" s="49"/>
      <c r="I239" s="49"/>
      <c r="J239" s="49"/>
      <c r="K239" s="49"/>
      <c r="L239" s="49"/>
      <c r="M239" s="49"/>
      <c r="N239" s="49"/>
      <c r="O239" s="49"/>
      <c r="P239" s="49"/>
      <c r="Q239" s="49"/>
      <c r="R239" s="49"/>
      <c r="S239" s="49"/>
      <c r="T239" s="49"/>
      <c r="U239" s="49"/>
      <c r="V239" s="49"/>
      <c r="W239" s="49"/>
      <c r="X239" s="49"/>
      <c r="Y239" s="49"/>
      <c r="Z239" s="49"/>
      <c r="AA239" s="49"/>
      <c r="AB239" s="49"/>
      <c r="AC239" s="49"/>
      <c r="AD239" s="49"/>
    </row>
    <row r="240" ht="15.75" customHeight="1">
      <c r="A240" s="50"/>
      <c r="B240" s="49"/>
      <c r="C240" s="49"/>
      <c r="D240" s="49"/>
      <c r="E240" s="49"/>
      <c r="F240" s="49"/>
      <c r="G240" s="49"/>
      <c r="H240" s="49"/>
      <c r="I240" s="49"/>
      <c r="J240" s="49"/>
      <c r="K240" s="49"/>
      <c r="L240" s="49"/>
      <c r="M240" s="49"/>
      <c r="N240" s="49"/>
      <c r="O240" s="49"/>
      <c r="P240" s="49"/>
      <c r="Q240" s="49"/>
      <c r="R240" s="49"/>
      <c r="S240" s="49"/>
      <c r="T240" s="49"/>
      <c r="U240" s="49"/>
      <c r="V240" s="49"/>
      <c r="W240" s="49"/>
      <c r="X240" s="49"/>
      <c r="Y240" s="49"/>
      <c r="Z240" s="49"/>
      <c r="AA240" s="49"/>
      <c r="AB240" s="49"/>
      <c r="AC240" s="49"/>
      <c r="AD240" s="49"/>
    </row>
    <row r="241" ht="15.75" customHeight="1">
      <c r="A241" s="50"/>
      <c r="B241" s="49"/>
      <c r="C241" s="49"/>
      <c r="D241" s="49"/>
      <c r="E241" s="49"/>
      <c r="F241" s="49"/>
      <c r="G241" s="49"/>
      <c r="H241" s="49"/>
      <c r="I241" s="49"/>
      <c r="J241" s="49"/>
      <c r="K241" s="49"/>
      <c r="L241" s="49"/>
      <c r="M241" s="49"/>
      <c r="N241" s="49"/>
      <c r="O241" s="49"/>
      <c r="P241" s="49"/>
      <c r="Q241" s="49"/>
      <c r="R241" s="49"/>
      <c r="S241" s="49"/>
      <c r="T241" s="49"/>
      <c r="U241" s="49"/>
      <c r="V241" s="49"/>
      <c r="W241" s="49"/>
      <c r="X241" s="49"/>
      <c r="Y241" s="49"/>
      <c r="Z241" s="49"/>
      <c r="AA241" s="49"/>
      <c r="AB241" s="49"/>
      <c r="AC241" s="49"/>
      <c r="AD241" s="49"/>
    </row>
    <row r="242" ht="15.75" customHeight="1">
      <c r="A242" s="50"/>
      <c r="B242" s="49"/>
      <c r="C242" s="49"/>
      <c r="D242" s="49"/>
      <c r="E242" s="49"/>
      <c r="F242" s="49"/>
      <c r="G242" s="49"/>
      <c r="H242" s="49"/>
      <c r="I242" s="49"/>
      <c r="J242" s="49"/>
      <c r="K242" s="49"/>
      <c r="L242" s="49"/>
      <c r="M242" s="49"/>
      <c r="N242" s="49"/>
      <c r="O242" s="49"/>
      <c r="P242" s="49"/>
      <c r="Q242" s="49"/>
      <c r="R242" s="49"/>
      <c r="S242" s="49"/>
      <c r="T242" s="49"/>
      <c r="U242" s="49"/>
      <c r="V242" s="49"/>
      <c r="W242" s="49"/>
      <c r="X242" s="49"/>
      <c r="Y242" s="49"/>
      <c r="Z242" s="49"/>
      <c r="AA242" s="49"/>
      <c r="AB242" s="49"/>
      <c r="AC242" s="49"/>
      <c r="AD242" s="49"/>
    </row>
    <row r="243" ht="15.75" customHeight="1">
      <c r="A243" s="50"/>
      <c r="B243" s="49"/>
      <c r="C243" s="49"/>
      <c r="D243" s="49"/>
      <c r="E243" s="49"/>
      <c r="F243" s="49"/>
      <c r="G243" s="49"/>
      <c r="H243" s="49"/>
      <c r="I243" s="49"/>
      <c r="J243" s="49"/>
      <c r="K243" s="49"/>
      <c r="L243" s="49"/>
      <c r="M243" s="49"/>
      <c r="N243" s="49"/>
      <c r="O243" s="49"/>
      <c r="P243" s="49"/>
      <c r="Q243" s="49"/>
      <c r="R243" s="49"/>
      <c r="S243" s="49"/>
      <c r="T243" s="49"/>
      <c r="U243" s="49"/>
      <c r="V243" s="49"/>
      <c r="W243" s="49"/>
      <c r="X243" s="49"/>
      <c r="Y243" s="49"/>
      <c r="Z243" s="49"/>
      <c r="AA243" s="49"/>
      <c r="AB243" s="49"/>
      <c r="AC243" s="49"/>
      <c r="AD243" s="49"/>
    </row>
    <row r="244" ht="15.75" customHeight="1">
      <c r="A244" s="50"/>
      <c r="B244" s="49"/>
      <c r="C244" s="49"/>
      <c r="D244" s="49"/>
      <c r="E244" s="49"/>
      <c r="F244" s="49"/>
      <c r="G244" s="49"/>
      <c r="H244" s="49"/>
      <c r="I244" s="49"/>
      <c r="J244" s="49"/>
      <c r="K244" s="49"/>
      <c r="L244" s="49"/>
      <c r="M244" s="49"/>
      <c r="N244" s="49"/>
      <c r="O244" s="49"/>
      <c r="P244" s="49"/>
      <c r="Q244" s="49"/>
      <c r="R244" s="49"/>
      <c r="S244" s="49"/>
      <c r="T244" s="49"/>
      <c r="U244" s="49"/>
      <c r="V244" s="49"/>
      <c r="W244" s="49"/>
      <c r="X244" s="49"/>
      <c r="Y244" s="49"/>
      <c r="Z244" s="49"/>
      <c r="AA244" s="49"/>
      <c r="AB244" s="49"/>
      <c r="AC244" s="49"/>
      <c r="AD244" s="49"/>
    </row>
    <row r="245" ht="15.75" customHeight="1">
      <c r="A245" s="50"/>
      <c r="B245" s="49"/>
      <c r="C245" s="49"/>
      <c r="D245" s="49"/>
      <c r="E245" s="49"/>
      <c r="F245" s="49"/>
      <c r="G245" s="49"/>
      <c r="H245" s="49"/>
      <c r="I245" s="49"/>
      <c r="J245" s="49"/>
      <c r="K245" s="49"/>
      <c r="L245" s="49"/>
      <c r="M245" s="49"/>
      <c r="N245" s="49"/>
      <c r="O245" s="49"/>
      <c r="P245" s="49"/>
      <c r="Q245" s="49"/>
      <c r="R245" s="49"/>
      <c r="S245" s="49"/>
      <c r="T245" s="49"/>
      <c r="U245" s="49"/>
      <c r="V245" s="49"/>
      <c r="W245" s="49"/>
      <c r="X245" s="49"/>
      <c r="Y245" s="49"/>
      <c r="Z245" s="49"/>
      <c r="AA245" s="49"/>
      <c r="AB245" s="49"/>
      <c r="AC245" s="49"/>
      <c r="AD245" s="49"/>
    </row>
    <row r="246" ht="15.75" customHeight="1">
      <c r="A246" s="50"/>
      <c r="B246" s="49"/>
      <c r="C246" s="49"/>
      <c r="D246" s="49"/>
      <c r="E246" s="49"/>
      <c r="F246" s="49"/>
      <c r="G246" s="49"/>
      <c r="H246" s="49"/>
      <c r="I246" s="49"/>
      <c r="J246" s="49"/>
      <c r="K246" s="49"/>
      <c r="L246" s="49"/>
      <c r="M246" s="49"/>
      <c r="N246" s="49"/>
      <c r="O246" s="49"/>
      <c r="P246" s="49"/>
      <c r="Q246" s="49"/>
      <c r="R246" s="49"/>
      <c r="S246" s="49"/>
      <c r="T246" s="49"/>
      <c r="U246" s="49"/>
      <c r="V246" s="49"/>
      <c r="W246" s="49"/>
      <c r="X246" s="49"/>
      <c r="Y246" s="49"/>
      <c r="Z246" s="49"/>
      <c r="AA246" s="49"/>
      <c r="AB246" s="49"/>
      <c r="AC246" s="49"/>
      <c r="AD246" s="49"/>
    </row>
    <row r="247" ht="15.75" customHeight="1">
      <c r="A247" s="50"/>
      <c r="B247" s="49"/>
      <c r="C247" s="49"/>
      <c r="D247" s="49"/>
      <c r="E247" s="49"/>
      <c r="F247" s="49"/>
      <c r="G247" s="49"/>
      <c r="H247" s="49"/>
      <c r="I247" s="49"/>
      <c r="J247" s="49"/>
      <c r="K247" s="49"/>
      <c r="L247" s="49"/>
      <c r="M247" s="49"/>
      <c r="N247" s="49"/>
      <c r="O247" s="49"/>
      <c r="P247" s="49"/>
      <c r="Q247" s="49"/>
      <c r="R247" s="49"/>
      <c r="S247" s="49"/>
      <c r="T247" s="49"/>
      <c r="U247" s="49"/>
      <c r="V247" s="49"/>
      <c r="W247" s="49"/>
      <c r="X247" s="49"/>
      <c r="Y247" s="49"/>
      <c r="Z247" s="49"/>
      <c r="AA247" s="49"/>
      <c r="AB247" s="49"/>
      <c r="AC247" s="49"/>
      <c r="AD247" s="49"/>
    </row>
    <row r="248" ht="15.75" customHeight="1">
      <c r="A248" s="50"/>
      <c r="B248" s="49"/>
      <c r="C248" s="49"/>
      <c r="D248" s="49"/>
      <c r="E248" s="49"/>
      <c r="F248" s="49"/>
      <c r="G248" s="49"/>
      <c r="H248" s="49"/>
      <c r="I248" s="49"/>
      <c r="J248" s="49"/>
      <c r="K248" s="49"/>
      <c r="L248" s="49"/>
      <c r="M248" s="49"/>
      <c r="N248" s="49"/>
      <c r="O248" s="49"/>
      <c r="P248" s="49"/>
      <c r="Q248" s="49"/>
      <c r="R248" s="49"/>
      <c r="S248" s="49"/>
      <c r="T248" s="49"/>
      <c r="U248" s="49"/>
      <c r="V248" s="49"/>
      <c r="W248" s="49"/>
      <c r="X248" s="49"/>
      <c r="Y248" s="49"/>
      <c r="Z248" s="49"/>
      <c r="AA248" s="49"/>
      <c r="AB248" s="49"/>
      <c r="AC248" s="49"/>
      <c r="AD248" s="49"/>
    </row>
    <row r="249" ht="15.75" customHeight="1">
      <c r="A249" s="50"/>
      <c r="B249" s="49"/>
      <c r="C249" s="49"/>
      <c r="D249" s="49"/>
      <c r="E249" s="49"/>
      <c r="F249" s="49"/>
      <c r="G249" s="49"/>
      <c r="H249" s="49"/>
      <c r="I249" s="49"/>
      <c r="J249" s="49"/>
      <c r="K249" s="49"/>
      <c r="L249" s="49"/>
      <c r="M249" s="49"/>
      <c r="N249" s="49"/>
      <c r="O249" s="49"/>
      <c r="P249" s="49"/>
      <c r="Q249" s="49"/>
      <c r="R249" s="49"/>
      <c r="S249" s="49"/>
      <c r="T249" s="49"/>
      <c r="U249" s="49"/>
      <c r="V249" s="49"/>
      <c r="W249" s="49"/>
      <c r="X249" s="49"/>
      <c r="Y249" s="49"/>
      <c r="Z249" s="49"/>
      <c r="AA249" s="49"/>
      <c r="AB249" s="49"/>
      <c r="AC249" s="49"/>
      <c r="AD249" s="49"/>
    </row>
    <row r="250" ht="15.75" customHeight="1">
      <c r="A250" s="50"/>
      <c r="B250" s="49"/>
      <c r="C250" s="49"/>
      <c r="D250" s="49"/>
      <c r="E250" s="49"/>
      <c r="F250" s="49"/>
      <c r="G250" s="49"/>
      <c r="H250" s="49"/>
      <c r="I250" s="49"/>
      <c r="J250" s="49"/>
      <c r="K250" s="49"/>
      <c r="L250" s="49"/>
      <c r="M250" s="49"/>
      <c r="N250" s="49"/>
      <c r="O250" s="49"/>
      <c r="P250" s="49"/>
      <c r="Q250" s="49"/>
      <c r="R250" s="49"/>
      <c r="S250" s="49"/>
      <c r="T250" s="49"/>
      <c r="U250" s="49"/>
      <c r="V250" s="49"/>
      <c r="W250" s="49"/>
      <c r="X250" s="49"/>
      <c r="Y250" s="49"/>
      <c r="Z250" s="49"/>
      <c r="AA250" s="49"/>
      <c r="AB250" s="49"/>
      <c r="AC250" s="49"/>
      <c r="AD250" s="49"/>
    </row>
    <row r="251" ht="15.75" customHeight="1">
      <c r="A251" s="50"/>
      <c r="B251" s="49"/>
      <c r="C251" s="49"/>
      <c r="D251" s="49"/>
      <c r="E251" s="49"/>
      <c r="F251" s="49"/>
      <c r="G251" s="49"/>
      <c r="H251" s="49"/>
      <c r="I251" s="49"/>
      <c r="J251" s="49"/>
      <c r="K251" s="49"/>
      <c r="L251" s="49"/>
      <c r="M251" s="49"/>
      <c r="N251" s="49"/>
      <c r="O251" s="49"/>
      <c r="P251" s="49"/>
      <c r="Q251" s="49"/>
      <c r="R251" s="49"/>
      <c r="S251" s="49"/>
      <c r="T251" s="49"/>
      <c r="U251" s="49"/>
      <c r="V251" s="49"/>
      <c r="W251" s="49"/>
      <c r="X251" s="49"/>
      <c r="Y251" s="49"/>
      <c r="Z251" s="49"/>
      <c r="AA251" s="49"/>
      <c r="AB251" s="49"/>
      <c r="AC251" s="49"/>
      <c r="AD251" s="49"/>
    </row>
    <row r="252" ht="15.75" customHeight="1">
      <c r="A252" s="50"/>
      <c r="B252" s="49"/>
      <c r="C252" s="49"/>
      <c r="D252" s="49"/>
      <c r="E252" s="49"/>
      <c r="F252" s="49"/>
      <c r="G252" s="49"/>
      <c r="H252" s="49"/>
      <c r="I252" s="49"/>
      <c r="J252" s="49"/>
      <c r="K252" s="49"/>
      <c r="L252" s="49"/>
      <c r="M252" s="49"/>
      <c r="N252" s="49"/>
      <c r="O252" s="49"/>
      <c r="P252" s="49"/>
      <c r="Q252" s="49"/>
      <c r="R252" s="49"/>
      <c r="S252" s="49"/>
      <c r="T252" s="49"/>
      <c r="U252" s="49"/>
      <c r="V252" s="49"/>
      <c r="W252" s="49"/>
      <c r="X252" s="49"/>
      <c r="Y252" s="49"/>
      <c r="Z252" s="49"/>
      <c r="AA252" s="49"/>
      <c r="AB252" s="49"/>
      <c r="AC252" s="49"/>
      <c r="AD252" s="49"/>
    </row>
    <row r="253" ht="15.75" customHeight="1">
      <c r="A253" s="50"/>
      <c r="B253" s="49"/>
      <c r="C253" s="49"/>
      <c r="D253" s="49"/>
      <c r="E253" s="49"/>
      <c r="F253" s="49"/>
      <c r="G253" s="49"/>
      <c r="H253" s="49"/>
      <c r="I253" s="49"/>
      <c r="J253" s="49"/>
      <c r="K253" s="49"/>
      <c r="L253" s="49"/>
      <c r="M253" s="49"/>
      <c r="N253" s="49"/>
      <c r="O253" s="49"/>
      <c r="P253" s="49"/>
      <c r="Q253" s="49"/>
      <c r="R253" s="49"/>
      <c r="S253" s="49"/>
      <c r="T253" s="49"/>
      <c r="U253" s="49"/>
      <c r="V253" s="49"/>
      <c r="W253" s="49"/>
      <c r="X253" s="49"/>
      <c r="Y253" s="49"/>
      <c r="Z253" s="49"/>
      <c r="AA253" s="49"/>
      <c r="AB253" s="49"/>
      <c r="AC253" s="49"/>
      <c r="AD253" s="49"/>
    </row>
    <row r="254" ht="15.75" customHeight="1">
      <c r="A254" s="50"/>
      <c r="B254" s="49"/>
      <c r="C254" s="49"/>
      <c r="D254" s="49"/>
      <c r="E254" s="49"/>
      <c r="F254" s="49"/>
      <c r="G254" s="49"/>
      <c r="H254" s="49"/>
      <c r="I254" s="49"/>
      <c r="J254" s="49"/>
      <c r="K254" s="49"/>
      <c r="L254" s="49"/>
      <c r="M254" s="49"/>
      <c r="N254" s="49"/>
      <c r="O254" s="49"/>
      <c r="P254" s="49"/>
      <c r="Q254" s="49"/>
      <c r="R254" s="49"/>
      <c r="S254" s="49"/>
      <c r="T254" s="49"/>
      <c r="U254" s="49"/>
      <c r="V254" s="49"/>
      <c r="W254" s="49"/>
      <c r="X254" s="49"/>
      <c r="Y254" s="49"/>
      <c r="Z254" s="49"/>
      <c r="AA254" s="49"/>
      <c r="AB254" s="49"/>
      <c r="AC254" s="49"/>
      <c r="AD254" s="49"/>
    </row>
    <row r="255" ht="15.75" customHeight="1">
      <c r="A255" s="50"/>
      <c r="B255" s="49"/>
      <c r="C255" s="49"/>
      <c r="D255" s="49"/>
      <c r="E255" s="49"/>
      <c r="F255" s="49"/>
      <c r="G255" s="49"/>
      <c r="H255" s="49"/>
      <c r="I255" s="49"/>
      <c r="J255" s="49"/>
      <c r="K255" s="49"/>
      <c r="L255" s="49"/>
      <c r="M255" s="49"/>
      <c r="N255" s="49"/>
      <c r="O255" s="49"/>
      <c r="P255" s="49"/>
      <c r="Q255" s="49"/>
      <c r="R255" s="49"/>
      <c r="S255" s="49"/>
      <c r="T255" s="49"/>
      <c r="U255" s="49"/>
      <c r="V255" s="49"/>
      <c r="W255" s="49"/>
      <c r="X255" s="49"/>
      <c r="Y255" s="49"/>
      <c r="Z255" s="49"/>
      <c r="AA255" s="49"/>
      <c r="AB255" s="49"/>
      <c r="AC255" s="49"/>
      <c r="AD255" s="49"/>
    </row>
    <row r="256" ht="15.75" customHeight="1">
      <c r="A256" s="50"/>
      <c r="B256" s="49"/>
      <c r="C256" s="49"/>
      <c r="D256" s="49"/>
      <c r="E256" s="49"/>
      <c r="F256" s="49"/>
      <c r="G256" s="49"/>
      <c r="H256" s="49"/>
      <c r="I256" s="49"/>
      <c r="J256" s="49"/>
      <c r="K256" s="49"/>
      <c r="L256" s="49"/>
      <c r="M256" s="49"/>
      <c r="N256" s="49"/>
      <c r="O256" s="49"/>
      <c r="P256" s="49"/>
      <c r="Q256" s="49"/>
      <c r="R256" s="49"/>
      <c r="S256" s="49"/>
      <c r="T256" s="49"/>
      <c r="U256" s="49"/>
      <c r="V256" s="49"/>
      <c r="W256" s="49"/>
      <c r="X256" s="49"/>
      <c r="Y256" s="49"/>
      <c r="Z256" s="49"/>
      <c r="AA256" s="49"/>
      <c r="AB256" s="49"/>
      <c r="AC256" s="49"/>
      <c r="AD256" s="49"/>
    </row>
    <row r="257" ht="15.75" customHeight="1">
      <c r="A257" s="50"/>
      <c r="B257" s="49"/>
      <c r="C257" s="49"/>
      <c r="D257" s="49"/>
      <c r="E257" s="49"/>
      <c r="F257" s="49"/>
      <c r="G257" s="49"/>
      <c r="H257" s="49"/>
      <c r="I257" s="49"/>
      <c r="J257" s="49"/>
      <c r="K257" s="49"/>
      <c r="L257" s="49"/>
      <c r="M257" s="49"/>
      <c r="N257" s="49"/>
      <c r="O257" s="49"/>
      <c r="P257" s="49"/>
      <c r="Q257" s="49"/>
      <c r="R257" s="49"/>
      <c r="S257" s="49"/>
      <c r="T257" s="49"/>
      <c r="U257" s="49"/>
      <c r="V257" s="49"/>
      <c r="W257" s="49"/>
      <c r="X257" s="49"/>
      <c r="Y257" s="49"/>
      <c r="Z257" s="49"/>
      <c r="AA257" s="49"/>
      <c r="AB257" s="49"/>
      <c r="AC257" s="49"/>
      <c r="AD257" s="49"/>
    </row>
    <row r="258" ht="15.75" customHeight="1">
      <c r="A258" s="50"/>
      <c r="B258" s="49"/>
      <c r="C258" s="49"/>
      <c r="D258" s="49"/>
      <c r="E258" s="49"/>
      <c r="F258" s="49"/>
      <c r="G258" s="49"/>
      <c r="H258" s="49"/>
      <c r="I258" s="49"/>
      <c r="J258" s="49"/>
      <c r="K258" s="49"/>
      <c r="L258" s="49"/>
      <c r="M258" s="49"/>
      <c r="N258" s="49"/>
      <c r="O258" s="49"/>
      <c r="P258" s="49"/>
      <c r="Q258" s="49"/>
      <c r="R258" s="49"/>
      <c r="S258" s="49"/>
      <c r="T258" s="49"/>
      <c r="U258" s="49"/>
      <c r="V258" s="49"/>
      <c r="W258" s="49"/>
      <c r="X258" s="49"/>
      <c r="Y258" s="49"/>
      <c r="Z258" s="49"/>
      <c r="AA258" s="49"/>
      <c r="AB258" s="49"/>
      <c r="AC258" s="49"/>
      <c r="AD258" s="49"/>
    </row>
    <row r="259" ht="15.75" customHeight="1">
      <c r="A259" s="50"/>
      <c r="B259" s="49"/>
      <c r="C259" s="49"/>
      <c r="D259" s="49"/>
      <c r="E259" s="49"/>
      <c r="F259" s="49"/>
      <c r="G259" s="49"/>
      <c r="H259" s="49"/>
      <c r="I259" s="49"/>
      <c r="J259" s="49"/>
      <c r="K259" s="49"/>
      <c r="L259" s="49"/>
      <c r="M259" s="49"/>
      <c r="N259" s="49"/>
      <c r="O259" s="49"/>
      <c r="P259" s="49"/>
      <c r="Q259" s="49"/>
      <c r="R259" s="49"/>
      <c r="S259" s="49"/>
      <c r="T259" s="49"/>
      <c r="U259" s="49"/>
      <c r="V259" s="49"/>
      <c r="W259" s="49"/>
      <c r="X259" s="49"/>
      <c r="Y259" s="49"/>
      <c r="Z259" s="49"/>
      <c r="AA259" s="49"/>
      <c r="AB259" s="49"/>
      <c r="AC259" s="49"/>
      <c r="AD259" s="49"/>
    </row>
    <row r="260" ht="15.75" customHeight="1">
      <c r="A260" s="50"/>
      <c r="B260" s="49"/>
      <c r="C260" s="49"/>
      <c r="D260" s="49"/>
      <c r="E260" s="49"/>
      <c r="F260" s="49"/>
      <c r="G260" s="49"/>
      <c r="H260" s="49"/>
      <c r="I260" s="49"/>
      <c r="J260" s="49"/>
      <c r="K260" s="49"/>
      <c r="L260" s="49"/>
      <c r="M260" s="49"/>
      <c r="N260" s="49"/>
      <c r="O260" s="49"/>
      <c r="P260" s="49"/>
      <c r="Q260" s="49"/>
      <c r="R260" s="49"/>
      <c r="S260" s="49"/>
      <c r="T260" s="49"/>
      <c r="U260" s="49"/>
      <c r="V260" s="49"/>
      <c r="W260" s="49"/>
      <c r="X260" s="49"/>
      <c r="Y260" s="49"/>
      <c r="Z260" s="49"/>
      <c r="AA260" s="49"/>
      <c r="AB260" s="49"/>
      <c r="AC260" s="49"/>
      <c r="AD260" s="49"/>
    </row>
    <row r="261" ht="15.75" customHeight="1">
      <c r="A261" s="50"/>
      <c r="B261" s="49"/>
      <c r="C261" s="49"/>
      <c r="D261" s="49"/>
      <c r="E261" s="49"/>
      <c r="F261" s="49"/>
      <c r="G261" s="49"/>
      <c r="H261" s="49"/>
      <c r="I261" s="49"/>
      <c r="J261" s="49"/>
      <c r="K261" s="49"/>
      <c r="L261" s="49"/>
      <c r="M261" s="49"/>
      <c r="N261" s="49"/>
      <c r="O261" s="49"/>
      <c r="P261" s="49"/>
      <c r="Q261" s="49"/>
      <c r="R261" s="49"/>
      <c r="S261" s="49"/>
      <c r="T261" s="49"/>
      <c r="U261" s="49"/>
      <c r="V261" s="49"/>
      <c r="W261" s="49"/>
      <c r="X261" s="49"/>
      <c r="Y261" s="49"/>
      <c r="Z261" s="49"/>
      <c r="AA261" s="49"/>
      <c r="AB261" s="49"/>
      <c r="AC261" s="49"/>
      <c r="AD261" s="49"/>
    </row>
    <row r="262" ht="15.75" customHeight="1">
      <c r="A262" s="50"/>
      <c r="B262" s="49"/>
      <c r="C262" s="49"/>
      <c r="D262" s="49"/>
      <c r="E262" s="49"/>
      <c r="F262" s="49"/>
      <c r="G262" s="49"/>
      <c r="H262" s="49"/>
      <c r="I262" s="49"/>
      <c r="J262" s="49"/>
      <c r="K262" s="49"/>
      <c r="L262" s="49"/>
      <c r="M262" s="49"/>
      <c r="N262" s="49"/>
      <c r="O262" s="49"/>
      <c r="P262" s="49"/>
      <c r="Q262" s="49"/>
      <c r="R262" s="49"/>
      <c r="S262" s="49"/>
      <c r="T262" s="49"/>
      <c r="U262" s="49"/>
      <c r="V262" s="49"/>
      <c r="W262" s="49"/>
      <c r="X262" s="49"/>
      <c r="Y262" s="49"/>
      <c r="Z262" s="49"/>
      <c r="AA262" s="49"/>
      <c r="AB262" s="49"/>
      <c r="AC262" s="49"/>
      <c r="AD262" s="49"/>
    </row>
    <row r="263" ht="15.75" customHeight="1">
      <c r="A263" s="50"/>
      <c r="B263" s="49"/>
      <c r="C263" s="49"/>
      <c r="D263" s="49"/>
      <c r="E263" s="49"/>
      <c r="F263" s="49"/>
      <c r="G263" s="49"/>
      <c r="H263" s="49"/>
      <c r="I263" s="49"/>
      <c r="J263" s="49"/>
      <c r="K263" s="49"/>
      <c r="L263" s="49"/>
      <c r="M263" s="49"/>
      <c r="N263" s="49"/>
      <c r="O263" s="49"/>
      <c r="P263" s="49"/>
      <c r="Q263" s="49"/>
      <c r="R263" s="49"/>
      <c r="S263" s="49"/>
      <c r="T263" s="49"/>
      <c r="U263" s="49"/>
      <c r="V263" s="49"/>
      <c r="W263" s="49"/>
      <c r="X263" s="49"/>
      <c r="Y263" s="49"/>
      <c r="Z263" s="49"/>
      <c r="AA263" s="49"/>
      <c r="AB263" s="49"/>
      <c r="AC263" s="49"/>
      <c r="AD263" s="49"/>
    </row>
    <row r="264" ht="15.75" customHeight="1">
      <c r="A264" s="50"/>
      <c r="B264" s="49"/>
      <c r="C264" s="49"/>
      <c r="D264" s="49"/>
      <c r="E264" s="49"/>
      <c r="F264" s="49"/>
      <c r="G264" s="49"/>
      <c r="H264" s="49"/>
      <c r="I264" s="49"/>
      <c r="J264" s="49"/>
      <c r="K264" s="49"/>
      <c r="L264" s="49"/>
      <c r="M264" s="49"/>
      <c r="N264" s="49"/>
      <c r="O264" s="49"/>
      <c r="P264" s="49"/>
      <c r="Q264" s="49"/>
      <c r="R264" s="49"/>
      <c r="S264" s="49"/>
      <c r="T264" s="49"/>
      <c r="U264" s="49"/>
      <c r="V264" s="49"/>
      <c r="W264" s="49"/>
      <c r="X264" s="49"/>
      <c r="Y264" s="49"/>
      <c r="Z264" s="49"/>
      <c r="AA264" s="49"/>
      <c r="AB264" s="49"/>
      <c r="AC264" s="49"/>
      <c r="AD264" s="49"/>
    </row>
    <row r="265" ht="15.75" customHeight="1">
      <c r="A265" s="50"/>
      <c r="B265" s="49"/>
      <c r="C265" s="49"/>
      <c r="D265" s="49"/>
      <c r="E265" s="49"/>
      <c r="F265" s="49"/>
      <c r="G265" s="49"/>
      <c r="H265" s="49"/>
      <c r="I265" s="49"/>
      <c r="J265" s="49"/>
      <c r="K265" s="49"/>
      <c r="L265" s="49"/>
      <c r="M265" s="49"/>
      <c r="N265" s="49"/>
      <c r="O265" s="49"/>
      <c r="P265" s="49"/>
      <c r="Q265" s="49"/>
      <c r="R265" s="49"/>
      <c r="S265" s="49"/>
      <c r="T265" s="49"/>
      <c r="U265" s="49"/>
      <c r="V265" s="49"/>
      <c r="W265" s="49"/>
      <c r="X265" s="49"/>
      <c r="Y265" s="49"/>
      <c r="Z265" s="49"/>
      <c r="AA265" s="49"/>
      <c r="AB265" s="49"/>
      <c r="AC265" s="49"/>
      <c r="AD265" s="49"/>
    </row>
    <row r="266" ht="15.75" customHeight="1">
      <c r="A266" s="50"/>
      <c r="B266" s="49"/>
      <c r="C266" s="49"/>
      <c r="D266" s="49"/>
      <c r="E266" s="49"/>
      <c r="F266" s="49"/>
      <c r="G266" s="49"/>
      <c r="H266" s="49"/>
      <c r="I266" s="49"/>
      <c r="J266" s="49"/>
      <c r="K266" s="49"/>
      <c r="L266" s="49"/>
      <c r="M266" s="49"/>
      <c r="N266" s="49"/>
      <c r="O266" s="49"/>
      <c r="P266" s="49"/>
      <c r="Q266" s="49"/>
      <c r="R266" s="49"/>
      <c r="S266" s="49"/>
      <c r="T266" s="49"/>
      <c r="U266" s="49"/>
      <c r="V266" s="49"/>
      <c r="W266" s="49"/>
      <c r="X266" s="49"/>
      <c r="Y266" s="49"/>
      <c r="Z266" s="49"/>
      <c r="AA266" s="49"/>
      <c r="AB266" s="49"/>
      <c r="AC266" s="49"/>
      <c r="AD266" s="49"/>
    </row>
    <row r="267" ht="15.75" customHeight="1">
      <c r="A267" s="50"/>
      <c r="B267" s="49"/>
      <c r="C267" s="49"/>
      <c r="D267" s="49"/>
      <c r="E267" s="49"/>
      <c r="F267" s="49"/>
      <c r="G267" s="49"/>
      <c r="H267" s="49"/>
      <c r="I267" s="49"/>
      <c r="J267" s="49"/>
      <c r="K267" s="49"/>
      <c r="L267" s="49"/>
      <c r="M267" s="49"/>
      <c r="N267" s="49"/>
      <c r="O267" s="49"/>
      <c r="P267" s="49"/>
      <c r="Q267" s="49"/>
      <c r="R267" s="49"/>
      <c r="S267" s="49"/>
      <c r="T267" s="49"/>
      <c r="U267" s="49"/>
      <c r="V267" s="49"/>
      <c r="W267" s="49"/>
      <c r="X267" s="49"/>
      <c r="Y267" s="49"/>
      <c r="Z267" s="49"/>
      <c r="AA267" s="49"/>
      <c r="AB267" s="49"/>
      <c r="AC267" s="49"/>
      <c r="AD267" s="49"/>
    </row>
    <row r="268" ht="15.75" customHeight="1">
      <c r="A268" s="50"/>
      <c r="B268" s="49"/>
      <c r="C268" s="49"/>
      <c r="D268" s="49"/>
      <c r="E268" s="49"/>
      <c r="F268" s="49"/>
      <c r="G268" s="49"/>
      <c r="H268" s="49"/>
      <c r="I268" s="49"/>
      <c r="J268" s="49"/>
      <c r="K268" s="49"/>
      <c r="L268" s="49"/>
      <c r="M268" s="49"/>
      <c r="N268" s="49"/>
      <c r="O268" s="49"/>
      <c r="P268" s="49"/>
      <c r="Q268" s="49"/>
      <c r="R268" s="49"/>
      <c r="S268" s="49"/>
      <c r="T268" s="49"/>
      <c r="U268" s="49"/>
      <c r="V268" s="49"/>
      <c r="W268" s="49"/>
      <c r="X268" s="49"/>
      <c r="Y268" s="49"/>
      <c r="Z268" s="49"/>
      <c r="AA268" s="49"/>
      <c r="AB268" s="49"/>
      <c r="AC268" s="49"/>
      <c r="AD268" s="49"/>
    </row>
    <row r="269" ht="15.75" customHeight="1">
      <c r="A269" s="50"/>
      <c r="B269" s="49"/>
      <c r="C269" s="49"/>
      <c r="D269" s="49"/>
      <c r="E269" s="49"/>
      <c r="F269" s="49"/>
      <c r="G269" s="49"/>
      <c r="H269" s="49"/>
      <c r="I269" s="49"/>
      <c r="J269" s="49"/>
      <c r="K269" s="49"/>
      <c r="L269" s="49"/>
      <c r="M269" s="49"/>
      <c r="N269" s="49"/>
      <c r="O269" s="49"/>
      <c r="P269" s="49"/>
      <c r="Q269" s="49"/>
      <c r="R269" s="49"/>
      <c r="S269" s="49"/>
      <c r="T269" s="49"/>
      <c r="U269" s="49"/>
      <c r="V269" s="49"/>
      <c r="W269" s="49"/>
      <c r="X269" s="49"/>
      <c r="Y269" s="49"/>
      <c r="Z269" s="49"/>
      <c r="AA269" s="49"/>
      <c r="AB269" s="49"/>
      <c r="AC269" s="49"/>
      <c r="AD269" s="49"/>
    </row>
    <row r="270" ht="15.75" customHeight="1">
      <c r="A270" s="50"/>
      <c r="B270" s="49"/>
      <c r="C270" s="49"/>
      <c r="D270" s="49"/>
      <c r="E270" s="49"/>
      <c r="F270" s="49"/>
      <c r="G270" s="49"/>
      <c r="H270" s="49"/>
      <c r="I270" s="49"/>
      <c r="J270" s="49"/>
      <c r="K270" s="49"/>
      <c r="L270" s="49"/>
      <c r="M270" s="49"/>
      <c r="N270" s="49"/>
      <c r="O270" s="49"/>
      <c r="P270" s="49"/>
      <c r="Q270" s="49"/>
      <c r="R270" s="49"/>
      <c r="S270" s="49"/>
      <c r="T270" s="49"/>
      <c r="U270" s="49"/>
      <c r="V270" s="49"/>
      <c r="W270" s="49"/>
      <c r="X270" s="49"/>
      <c r="Y270" s="49"/>
      <c r="Z270" s="49"/>
      <c r="AA270" s="49"/>
      <c r="AB270" s="49"/>
      <c r="AC270" s="49"/>
      <c r="AD270" s="49"/>
    </row>
    <row r="271" ht="15.75" customHeight="1">
      <c r="A271" s="50"/>
      <c r="B271" s="49"/>
      <c r="C271" s="49"/>
      <c r="D271" s="49"/>
      <c r="E271" s="49"/>
      <c r="F271" s="49"/>
      <c r="G271" s="49"/>
      <c r="H271" s="49"/>
      <c r="I271" s="49"/>
      <c r="J271" s="49"/>
      <c r="K271" s="49"/>
      <c r="L271" s="49"/>
      <c r="M271" s="49"/>
      <c r="N271" s="49"/>
      <c r="O271" s="49"/>
      <c r="P271" s="49"/>
      <c r="Q271" s="49"/>
      <c r="R271" s="49"/>
      <c r="S271" s="49"/>
      <c r="T271" s="49"/>
      <c r="U271" s="49"/>
      <c r="V271" s="49"/>
      <c r="W271" s="49"/>
      <c r="X271" s="49"/>
      <c r="Y271" s="49"/>
      <c r="Z271" s="49"/>
      <c r="AA271" s="49"/>
      <c r="AB271" s="49"/>
      <c r="AC271" s="49"/>
      <c r="AD271" s="49"/>
    </row>
    <row r="272" ht="15.75" customHeight="1">
      <c r="A272" s="50"/>
      <c r="B272" s="49"/>
      <c r="C272" s="49"/>
      <c r="D272" s="49"/>
      <c r="E272" s="49"/>
      <c r="F272" s="49"/>
      <c r="G272" s="49"/>
      <c r="H272" s="49"/>
      <c r="I272" s="49"/>
      <c r="J272" s="49"/>
      <c r="K272" s="49"/>
      <c r="L272" s="49"/>
      <c r="M272" s="49"/>
      <c r="N272" s="49"/>
      <c r="O272" s="49"/>
      <c r="P272" s="49"/>
      <c r="Q272" s="49"/>
      <c r="R272" s="49"/>
      <c r="S272" s="49"/>
      <c r="T272" s="49"/>
      <c r="U272" s="49"/>
      <c r="V272" s="49"/>
      <c r="W272" s="49"/>
      <c r="X272" s="49"/>
      <c r="Y272" s="49"/>
      <c r="Z272" s="49"/>
      <c r="AA272" s="49"/>
      <c r="AB272" s="49"/>
      <c r="AC272" s="49"/>
      <c r="AD272" s="49"/>
    </row>
    <row r="273" ht="15.75" customHeight="1">
      <c r="A273" s="50"/>
      <c r="B273" s="49"/>
      <c r="C273" s="49"/>
      <c r="D273" s="49"/>
      <c r="E273" s="49"/>
      <c r="F273" s="49"/>
      <c r="G273" s="49"/>
      <c r="H273" s="49"/>
      <c r="I273" s="49"/>
      <c r="J273" s="49"/>
      <c r="K273" s="49"/>
      <c r="L273" s="49"/>
      <c r="M273" s="49"/>
      <c r="N273" s="49"/>
      <c r="O273" s="49"/>
      <c r="P273" s="49"/>
      <c r="Q273" s="49"/>
      <c r="R273" s="49"/>
      <c r="S273" s="49"/>
      <c r="T273" s="49"/>
      <c r="U273" s="49"/>
      <c r="V273" s="49"/>
      <c r="W273" s="49"/>
      <c r="X273" s="49"/>
      <c r="Y273" s="49"/>
      <c r="Z273" s="49"/>
      <c r="AA273" s="49"/>
      <c r="AB273" s="49"/>
      <c r="AC273" s="49"/>
      <c r="AD273" s="49"/>
    </row>
    <row r="274" ht="15.75" customHeight="1">
      <c r="A274" s="50"/>
      <c r="B274" s="49"/>
      <c r="C274" s="49"/>
      <c r="D274" s="49"/>
      <c r="E274" s="49"/>
      <c r="F274" s="49"/>
      <c r="G274" s="49"/>
      <c r="H274" s="49"/>
      <c r="I274" s="49"/>
      <c r="J274" s="49"/>
      <c r="K274" s="49"/>
      <c r="L274" s="49"/>
      <c r="M274" s="49"/>
      <c r="N274" s="49"/>
      <c r="O274" s="49"/>
      <c r="P274" s="49"/>
      <c r="Q274" s="49"/>
      <c r="R274" s="49"/>
      <c r="S274" s="49"/>
      <c r="T274" s="49"/>
      <c r="U274" s="49"/>
      <c r="V274" s="49"/>
      <c r="W274" s="49"/>
      <c r="X274" s="49"/>
      <c r="Y274" s="49"/>
      <c r="Z274" s="49"/>
      <c r="AA274" s="49"/>
      <c r="AB274" s="49"/>
      <c r="AC274" s="49"/>
      <c r="AD274" s="49"/>
    </row>
    <row r="275" ht="15.75" customHeight="1">
      <c r="A275" s="50"/>
      <c r="B275" s="49"/>
      <c r="C275" s="49"/>
      <c r="D275" s="49"/>
      <c r="E275" s="49"/>
      <c r="F275" s="49"/>
      <c r="G275" s="49"/>
      <c r="H275" s="49"/>
      <c r="I275" s="49"/>
      <c r="J275" s="49"/>
      <c r="K275" s="49"/>
      <c r="L275" s="49"/>
      <c r="M275" s="49"/>
      <c r="N275" s="49"/>
      <c r="O275" s="49"/>
      <c r="P275" s="49"/>
      <c r="Q275" s="49"/>
      <c r="R275" s="49"/>
      <c r="S275" s="49"/>
      <c r="T275" s="49"/>
      <c r="U275" s="49"/>
      <c r="V275" s="49"/>
      <c r="W275" s="49"/>
      <c r="X275" s="49"/>
      <c r="Y275" s="49"/>
      <c r="Z275" s="49"/>
      <c r="AA275" s="49"/>
      <c r="AB275" s="49"/>
      <c r="AC275" s="49"/>
      <c r="AD275" s="49"/>
    </row>
    <row r="276" ht="15.75" customHeight="1">
      <c r="A276" s="50"/>
      <c r="B276" s="49"/>
      <c r="C276" s="49"/>
      <c r="D276" s="49"/>
      <c r="E276" s="49"/>
      <c r="F276" s="49"/>
      <c r="G276" s="49"/>
      <c r="H276" s="49"/>
      <c r="I276" s="49"/>
      <c r="J276" s="49"/>
      <c r="K276" s="49"/>
      <c r="L276" s="49"/>
      <c r="M276" s="49"/>
      <c r="N276" s="49"/>
      <c r="O276" s="49"/>
      <c r="P276" s="49"/>
      <c r="Q276" s="49"/>
      <c r="R276" s="49"/>
      <c r="S276" s="49"/>
      <c r="T276" s="49"/>
      <c r="U276" s="49"/>
      <c r="V276" s="49"/>
      <c r="W276" s="49"/>
      <c r="X276" s="49"/>
      <c r="Y276" s="49"/>
      <c r="Z276" s="49"/>
      <c r="AA276" s="49"/>
      <c r="AB276" s="49"/>
      <c r="AC276" s="49"/>
      <c r="AD276" s="49"/>
    </row>
    <row r="277" ht="15.75" customHeight="1">
      <c r="A277" s="50"/>
      <c r="B277" s="49"/>
      <c r="C277" s="49"/>
      <c r="D277" s="49"/>
      <c r="E277" s="49"/>
      <c r="F277" s="49"/>
      <c r="G277" s="49"/>
      <c r="H277" s="49"/>
      <c r="I277" s="49"/>
      <c r="J277" s="49"/>
      <c r="K277" s="49"/>
      <c r="L277" s="49"/>
      <c r="M277" s="49"/>
      <c r="N277" s="49"/>
      <c r="O277" s="49"/>
      <c r="P277" s="49"/>
      <c r="Q277" s="49"/>
      <c r="R277" s="49"/>
      <c r="S277" s="49"/>
      <c r="T277" s="49"/>
      <c r="U277" s="49"/>
      <c r="V277" s="49"/>
      <c r="W277" s="49"/>
      <c r="X277" s="49"/>
      <c r="Y277" s="49"/>
      <c r="Z277" s="49"/>
      <c r="AA277" s="49"/>
      <c r="AB277" s="49"/>
      <c r="AC277" s="49"/>
      <c r="AD277" s="49"/>
    </row>
    <row r="278" ht="15.75" customHeight="1">
      <c r="A278" s="50"/>
      <c r="B278" s="49"/>
      <c r="C278" s="49"/>
      <c r="D278" s="49"/>
      <c r="E278" s="49"/>
      <c r="F278" s="49"/>
      <c r="G278" s="49"/>
      <c r="H278" s="49"/>
      <c r="I278" s="49"/>
      <c r="J278" s="49"/>
      <c r="K278" s="49"/>
      <c r="L278" s="49"/>
      <c r="M278" s="49"/>
      <c r="N278" s="49"/>
      <c r="O278" s="49"/>
      <c r="P278" s="49"/>
      <c r="Q278" s="49"/>
      <c r="R278" s="49"/>
      <c r="S278" s="49"/>
      <c r="T278" s="49"/>
      <c r="U278" s="49"/>
      <c r="V278" s="49"/>
      <c r="W278" s="49"/>
      <c r="X278" s="49"/>
      <c r="Y278" s="49"/>
      <c r="Z278" s="49"/>
      <c r="AA278" s="49"/>
      <c r="AB278" s="49"/>
      <c r="AC278" s="49"/>
      <c r="AD278" s="49"/>
    </row>
    <row r="279" ht="15.75" customHeight="1">
      <c r="A279" s="50"/>
      <c r="B279" s="49"/>
      <c r="C279" s="49"/>
      <c r="D279" s="49"/>
      <c r="E279" s="49"/>
      <c r="F279" s="49"/>
      <c r="G279" s="49"/>
      <c r="H279" s="49"/>
      <c r="I279" s="49"/>
      <c r="J279" s="49"/>
      <c r="K279" s="49"/>
      <c r="L279" s="49"/>
      <c r="M279" s="49"/>
      <c r="N279" s="49"/>
      <c r="O279" s="49"/>
      <c r="P279" s="49"/>
      <c r="Q279" s="49"/>
      <c r="R279" s="49"/>
      <c r="S279" s="49"/>
      <c r="T279" s="49"/>
      <c r="U279" s="49"/>
      <c r="V279" s="49"/>
      <c r="W279" s="49"/>
      <c r="X279" s="49"/>
      <c r="Y279" s="49"/>
      <c r="Z279" s="49"/>
      <c r="AA279" s="49"/>
      <c r="AB279" s="49"/>
      <c r="AC279" s="49"/>
      <c r="AD279" s="49"/>
    </row>
    <row r="280" ht="15.75" customHeight="1">
      <c r="A280" s="50"/>
      <c r="B280" s="49"/>
      <c r="C280" s="49"/>
      <c r="D280" s="49"/>
      <c r="E280" s="49"/>
      <c r="F280" s="49"/>
      <c r="G280" s="49"/>
      <c r="H280" s="49"/>
      <c r="I280" s="49"/>
      <c r="J280" s="49"/>
      <c r="K280" s="49"/>
      <c r="L280" s="49"/>
      <c r="M280" s="49"/>
      <c r="N280" s="49"/>
      <c r="O280" s="49"/>
      <c r="P280" s="49"/>
      <c r="Q280" s="49"/>
      <c r="R280" s="49"/>
      <c r="S280" s="49"/>
      <c r="T280" s="49"/>
      <c r="U280" s="49"/>
      <c r="V280" s="49"/>
      <c r="W280" s="49"/>
      <c r="X280" s="49"/>
      <c r="Y280" s="49"/>
      <c r="Z280" s="49"/>
      <c r="AA280" s="49"/>
      <c r="AB280" s="49"/>
      <c r="AC280" s="49"/>
      <c r="AD280" s="49"/>
    </row>
    <row r="281" ht="15.75" customHeight="1">
      <c r="A281" s="50"/>
      <c r="B281" s="49"/>
      <c r="C281" s="49"/>
      <c r="D281" s="49"/>
      <c r="E281" s="49"/>
      <c r="F281" s="49"/>
      <c r="G281" s="49"/>
      <c r="H281" s="49"/>
      <c r="I281" s="49"/>
      <c r="J281" s="49"/>
      <c r="K281" s="49"/>
      <c r="L281" s="49"/>
      <c r="M281" s="49"/>
      <c r="N281" s="49"/>
      <c r="O281" s="49"/>
      <c r="P281" s="49"/>
      <c r="Q281" s="49"/>
      <c r="R281" s="49"/>
      <c r="S281" s="49"/>
      <c r="T281" s="49"/>
      <c r="U281" s="49"/>
      <c r="V281" s="49"/>
      <c r="W281" s="49"/>
      <c r="X281" s="49"/>
      <c r="Y281" s="49"/>
      <c r="Z281" s="49"/>
      <c r="AA281" s="49"/>
      <c r="AB281" s="49"/>
      <c r="AC281" s="49"/>
      <c r="AD281" s="49"/>
    </row>
    <row r="282" ht="15.75" customHeight="1">
      <c r="A282" s="50"/>
      <c r="B282" s="49"/>
      <c r="C282" s="49"/>
      <c r="D282" s="49"/>
      <c r="E282" s="49"/>
      <c r="F282" s="49"/>
      <c r="G282" s="49"/>
      <c r="H282" s="49"/>
      <c r="I282" s="49"/>
      <c r="J282" s="49"/>
      <c r="K282" s="49"/>
      <c r="L282" s="49"/>
      <c r="M282" s="49"/>
      <c r="N282" s="49"/>
      <c r="O282" s="49"/>
      <c r="P282" s="49"/>
      <c r="Q282" s="49"/>
      <c r="R282" s="49"/>
      <c r="S282" s="49"/>
      <c r="T282" s="49"/>
      <c r="U282" s="49"/>
      <c r="V282" s="49"/>
      <c r="W282" s="49"/>
      <c r="X282" s="49"/>
      <c r="Y282" s="49"/>
      <c r="Z282" s="49"/>
      <c r="AA282" s="49"/>
      <c r="AB282" s="49"/>
      <c r="AC282" s="49"/>
      <c r="AD282" s="49"/>
    </row>
    <row r="283" ht="15.75" customHeight="1">
      <c r="A283" s="50"/>
      <c r="B283" s="49"/>
      <c r="C283" s="49"/>
      <c r="D283" s="49"/>
      <c r="E283" s="49"/>
      <c r="F283" s="49"/>
      <c r="G283" s="49"/>
      <c r="H283" s="49"/>
      <c r="I283" s="49"/>
      <c r="J283" s="49"/>
      <c r="K283" s="49"/>
      <c r="L283" s="49"/>
      <c r="M283" s="49"/>
      <c r="N283" s="49"/>
      <c r="O283" s="49"/>
      <c r="P283" s="49"/>
      <c r="Q283" s="49"/>
      <c r="R283" s="49"/>
      <c r="S283" s="49"/>
      <c r="T283" s="49"/>
      <c r="U283" s="49"/>
      <c r="V283" s="49"/>
      <c r="W283" s="49"/>
      <c r="X283" s="49"/>
      <c r="Y283" s="49"/>
      <c r="Z283" s="49"/>
      <c r="AA283" s="49"/>
      <c r="AB283" s="49"/>
      <c r="AC283" s="49"/>
      <c r="AD283" s="49"/>
    </row>
    <row r="284" ht="15.75" customHeight="1">
      <c r="A284" s="50"/>
      <c r="B284" s="49"/>
      <c r="C284" s="49"/>
      <c r="D284" s="49"/>
      <c r="E284" s="49"/>
      <c r="F284" s="49"/>
      <c r="G284" s="49"/>
      <c r="H284" s="49"/>
      <c r="I284" s="49"/>
      <c r="J284" s="49"/>
      <c r="K284" s="49"/>
      <c r="L284" s="49"/>
      <c r="M284" s="49"/>
      <c r="N284" s="49"/>
      <c r="O284" s="49"/>
      <c r="P284" s="49"/>
      <c r="Q284" s="49"/>
      <c r="R284" s="49"/>
      <c r="S284" s="49"/>
      <c r="T284" s="49"/>
      <c r="U284" s="49"/>
      <c r="V284" s="49"/>
      <c r="W284" s="49"/>
      <c r="X284" s="49"/>
      <c r="Y284" s="49"/>
      <c r="Z284" s="49"/>
      <c r="AA284" s="49"/>
      <c r="AB284" s="49"/>
      <c r="AC284" s="49"/>
      <c r="AD284" s="49"/>
    </row>
    <row r="285" ht="15.75" customHeight="1">
      <c r="A285" s="50"/>
      <c r="B285" s="49"/>
      <c r="C285" s="49"/>
      <c r="D285" s="49"/>
      <c r="E285" s="49"/>
      <c r="F285" s="49"/>
      <c r="G285" s="49"/>
      <c r="H285" s="49"/>
      <c r="I285" s="49"/>
      <c r="J285" s="49"/>
      <c r="K285" s="49"/>
      <c r="L285" s="49"/>
      <c r="M285" s="49"/>
      <c r="N285" s="49"/>
      <c r="O285" s="49"/>
      <c r="P285" s="49"/>
      <c r="Q285" s="49"/>
      <c r="R285" s="49"/>
      <c r="S285" s="49"/>
      <c r="T285" s="49"/>
      <c r="U285" s="49"/>
      <c r="V285" s="49"/>
      <c r="W285" s="49"/>
      <c r="X285" s="49"/>
      <c r="Y285" s="49"/>
      <c r="Z285" s="49"/>
      <c r="AA285" s="49"/>
      <c r="AB285" s="49"/>
      <c r="AC285" s="49"/>
      <c r="AD285" s="49"/>
    </row>
    <row r="286" ht="15.75" customHeight="1">
      <c r="A286" s="50"/>
      <c r="B286" s="49"/>
      <c r="C286" s="49"/>
      <c r="D286" s="49"/>
      <c r="E286" s="49"/>
      <c r="F286" s="49"/>
      <c r="G286" s="49"/>
      <c r="H286" s="49"/>
      <c r="I286" s="49"/>
      <c r="J286" s="49"/>
      <c r="K286" s="49"/>
      <c r="L286" s="49"/>
      <c r="M286" s="49"/>
      <c r="N286" s="49"/>
      <c r="O286" s="49"/>
      <c r="P286" s="49"/>
      <c r="Q286" s="49"/>
      <c r="R286" s="49"/>
      <c r="S286" s="49"/>
      <c r="T286" s="49"/>
      <c r="U286" s="49"/>
      <c r="V286" s="49"/>
      <c r="W286" s="49"/>
      <c r="X286" s="49"/>
      <c r="Y286" s="49"/>
      <c r="Z286" s="49"/>
      <c r="AA286" s="49"/>
      <c r="AB286" s="49"/>
      <c r="AC286" s="49"/>
      <c r="AD286" s="49"/>
    </row>
    <row r="287" ht="15.75" customHeight="1">
      <c r="A287" s="50"/>
      <c r="B287" s="49"/>
      <c r="C287" s="49"/>
      <c r="D287" s="49"/>
      <c r="E287" s="49"/>
      <c r="F287" s="49"/>
      <c r="G287" s="49"/>
      <c r="H287" s="49"/>
      <c r="I287" s="49"/>
      <c r="J287" s="49"/>
      <c r="K287" s="49"/>
      <c r="L287" s="49"/>
      <c r="M287" s="49"/>
      <c r="N287" s="49"/>
      <c r="O287" s="49"/>
      <c r="P287" s="49"/>
      <c r="Q287" s="49"/>
      <c r="R287" s="49"/>
      <c r="S287" s="49"/>
      <c r="T287" s="49"/>
      <c r="U287" s="49"/>
      <c r="V287" s="49"/>
      <c r="W287" s="49"/>
      <c r="X287" s="49"/>
      <c r="Y287" s="49"/>
      <c r="Z287" s="49"/>
      <c r="AA287" s="49"/>
      <c r="AB287" s="49"/>
      <c r="AC287" s="49"/>
      <c r="AD287" s="49"/>
    </row>
    <row r="288" ht="15.75" customHeight="1">
      <c r="A288" s="50"/>
      <c r="B288" s="49"/>
      <c r="C288" s="49"/>
      <c r="D288" s="49"/>
      <c r="E288" s="49"/>
      <c r="F288" s="49"/>
      <c r="G288" s="49"/>
      <c r="H288" s="49"/>
      <c r="I288" s="49"/>
      <c r="J288" s="49"/>
      <c r="K288" s="49"/>
      <c r="L288" s="49"/>
      <c r="M288" s="49"/>
      <c r="N288" s="49"/>
      <c r="O288" s="49"/>
      <c r="P288" s="49"/>
      <c r="Q288" s="49"/>
      <c r="R288" s="49"/>
      <c r="S288" s="49"/>
      <c r="T288" s="49"/>
      <c r="U288" s="49"/>
      <c r="V288" s="49"/>
      <c r="W288" s="49"/>
      <c r="X288" s="49"/>
      <c r="Y288" s="49"/>
      <c r="Z288" s="49"/>
      <c r="AA288" s="49"/>
      <c r="AB288" s="49"/>
      <c r="AC288" s="49"/>
      <c r="AD288" s="49"/>
    </row>
    <row r="289" ht="15.75" customHeight="1">
      <c r="A289" s="50"/>
      <c r="B289" s="49"/>
      <c r="C289" s="49"/>
      <c r="D289" s="49"/>
      <c r="E289" s="49"/>
      <c r="F289" s="49"/>
      <c r="G289" s="49"/>
      <c r="H289" s="49"/>
      <c r="I289" s="49"/>
      <c r="J289" s="49"/>
      <c r="K289" s="49"/>
      <c r="L289" s="49"/>
      <c r="M289" s="49"/>
      <c r="N289" s="49"/>
      <c r="O289" s="49"/>
      <c r="P289" s="49"/>
      <c r="Q289" s="49"/>
      <c r="R289" s="49"/>
      <c r="S289" s="49"/>
      <c r="T289" s="49"/>
      <c r="U289" s="49"/>
      <c r="V289" s="49"/>
      <c r="W289" s="49"/>
      <c r="X289" s="49"/>
      <c r="Y289" s="49"/>
      <c r="Z289" s="49"/>
      <c r="AA289" s="49"/>
      <c r="AB289" s="49"/>
      <c r="AC289" s="49"/>
      <c r="AD289" s="49"/>
    </row>
    <row r="290" ht="15.75" customHeight="1">
      <c r="A290" s="50"/>
      <c r="B290" s="49"/>
      <c r="C290" s="49"/>
      <c r="D290" s="49"/>
      <c r="E290" s="49"/>
      <c r="F290" s="49"/>
      <c r="G290" s="49"/>
      <c r="H290" s="49"/>
      <c r="I290" s="49"/>
      <c r="J290" s="49"/>
      <c r="K290" s="49"/>
      <c r="L290" s="49"/>
      <c r="M290" s="49"/>
      <c r="N290" s="49"/>
      <c r="O290" s="49"/>
      <c r="P290" s="49"/>
      <c r="Q290" s="49"/>
      <c r="R290" s="49"/>
      <c r="S290" s="49"/>
      <c r="T290" s="49"/>
      <c r="U290" s="49"/>
      <c r="V290" s="49"/>
      <c r="W290" s="49"/>
      <c r="X290" s="49"/>
      <c r="Y290" s="49"/>
      <c r="Z290" s="49"/>
      <c r="AA290" s="49"/>
      <c r="AB290" s="49"/>
      <c r="AC290" s="49"/>
      <c r="AD290" s="49"/>
    </row>
    <row r="291" ht="15.75" customHeight="1">
      <c r="A291" s="50"/>
      <c r="B291" s="49"/>
      <c r="C291" s="49"/>
      <c r="D291" s="49"/>
      <c r="E291" s="49"/>
      <c r="F291" s="49"/>
      <c r="G291" s="49"/>
      <c r="H291" s="49"/>
      <c r="I291" s="49"/>
      <c r="J291" s="49"/>
      <c r="K291" s="49"/>
      <c r="L291" s="49"/>
      <c r="M291" s="49"/>
      <c r="N291" s="49"/>
      <c r="O291" s="49"/>
      <c r="P291" s="49"/>
      <c r="Q291" s="49"/>
      <c r="R291" s="49"/>
      <c r="S291" s="49"/>
      <c r="T291" s="49"/>
      <c r="U291" s="49"/>
      <c r="V291" s="49"/>
      <c r="W291" s="49"/>
      <c r="X291" s="49"/>
      <c r="Y291" s="49"/>
      <c r="Z291" s="49"/>
      <c r="AA291" s="49"/>
      <c r="AB291" s="49"/>
      <c r="AC291" s="49"/>
      <c r="AD291" s="49"/>
    </row>
    <row r="292" ht="15.75" customHeight="1">
      <c r="A292" s="50"/>
      <c r="B292" s="49"/>
      <c r="C292" s="49"/>
      <c r="D292" s="49"/>
      <c r="E292" s="49"/>
      <c r="F292" s="49"/>
      <c r="G292" s="49"/>
      <c r="H292" s="49"/>
      <c r="I292" s="49"/>
      <c r="J292" s="49"/>
      <c r="K292" s="49"/>
      <c r="L292" s="49"/>
      <c r="M292" s="49"/>
      <c r="N292" s="49"/>
      <c r="O292" s="49"/>
      <c r="P292" s="49"/>
      <c r="Q292" s="49"/>
      <c r="R292" s="49"/>
      <c r="S292" s="49"/>
      <c r="T292" s="49"/>
      <c r="U292" s="49"/>
      <c r="V292" s="49"/>
      <c r="W292" s="49"/>
      <c r="X292" s="49"/>
      <c r="Y292" s="49"/>
      <c r="Z292" s="49"/>
      <c r="AA292" s="49"/>
      <c r="AB292" s="49"/>
      <c r="AC292" s="49"/>
      <c r="AD292" s="49"/>
    </row>
    <row r="293" ht="15.75" customHeight="1">
      <c r="A293" s="50"/>
      <c r="B293" s="49"/>
      <c r="C293" s="49"/>
      <c r="D293" s="49"/>
      <c r="E293" s="49"/>
      <c r="F293" s="49"/>
      <c r="G293" s="49"/>
      <c r="H293" s="49"/>
      <c r="I293" s="49"/>
      <c r="J293" s="49"/>
      <c r="K293" s="49"/>
      <c r="L293" s="49"/>
      <c r="M293" s="49"/>
      <c r="N293" s="49"/>
      <c r="O293" s="49"/>
      <c r="P293" s="49"/>
      <c r="Q293" s="49"/>
      <c r="R293" s="49"/>
      <c r="S293" s="49"/>
      <c r="T293" s="49"/>
      <c r="U293" s="49"/>
      <c r="V293" s="49"/>
      <c r="W293" s="49"/>
      <c r="X293" s="49"/>
      <c r="Y293" s="49"/>
      <c r="Z293" s="49"/>
      <c r="AA293" s="49"/>
      <c r="AB293" s="49"/>
      <c r="AC293" s="49"/>
      <c r="AD293" s="49"/>
    </row>
    <row r="294" ht="15.75" customHeight="1">
      <c r="A294" s="50"/>
      <c r="B294" s="49"/>
      <c r="C294" s="49"/>
      <c r="D294" s="49"/>
      <c r="E294" s="49"/>
      <c r="F294" s="49"/>
      <c r="G294" s="49"/>
      <c r="H294" s="49"/>
      <c r="I294" s="49"/>
      <c r="J294" s="49"/>
      <c r="K294" s="49"/>
      <c r="L294" s="49"/>
      <c r="M294" s="49"/>
      <c r="N294" s="49"/>
      <c r="O294" s="49"/>
      <c r="P294" s="49"/>
      <c r="Q294" s="49"/>
      <c r="R294" s="49"/>
      <c r="S294" s="49"/>
      <c r="T294" s="49"/>
      <c r="U294" s="49"/>
      <c r="V294" s="49"/>
      <c r="W294" s="49"/>
      <c r="X294" s="49"/>
      <c r="Y294" s="49"/>
      <c r="Z294" s="49"/>
      <c r="AA294" s="49"/>
      <c r="AB294" s="49"/>
      <c r="AC294" s="49"/>
      <c r="AD294" s="49"/>
    </row>
    <row r="295" ht="15.75" customHeight="1">
      <c r="A295" s="50"/>
      <c r="B295" s="49"/>
      <c r="C295" s="49"/>
      <c r="D295" s="49"/>
      <c r="E295" s="49"/>
      <c r="F295" s="49"/>
      <c r="G295" s="49"/>
      <c r="H295" s="49"/>
      <c r="I295" s="49"/>
      <c r="J295" s="49"/>
      <c r="K295" s="49"/>
      <c r="L295" s="49"/>
      <c r="M295" s="49"/>
      <c r="N295" s="49"/>
      <c r="O295" s="49"/>
      <c r="P295" s="49"/>
      <c r="Q295" s="49"/>
      <c r="R295" s="49"/>
      <c r="S295" s="49"/>
      <c r="T295" s="49"/>
      <c r="U295" s="49"/>
      <c r="V295" s="49"/>
      <c r="W295" s="49"/>
      <c r="X295" s="49"/>
      <c r="Y295" s="49"/>
      <c r="Z295" s="49"/>
      <c r="AA295" s="49"/>
      <c r="AB295" s="49"/>
      <c r="AC295" s="49"/>
      <c r="AD295" s="49"/>
    </row>
    <row r="296" ht="15.75" customHeight="1">
      <c r="A296" s="50"/>
      <c r="B296" s="49"/>
      <c r="C296" s="49"/>
      <c r="D296" s="49"/>
      <c r="E296" s="49"/>
      <c r="F296" s="49"/>
      <c r="G296" s="49"/>
      <c r="H296" s="49"/>
      <c r="I296" s="49"/>
      <c r="J296" s="49"/>
      <c r="K296" s="49"/>
      <c r="L296" s="49"/>
      <c r="M296" s="49"/>
      <c r="N296" s="49"/>
      <c r="O296" s="49"/>
      <c r="P296" s="49"/>
      <c r="Q296" s="49"/>
      <c r="R296" s="49"/>
      <c r="S296" s="49"/>
      <c r="T296" s="49"/>
      <c r="U296" s="49"/>
      <c r="V296" s="49"/>
      <c r="W296" s="49"/>
      <c r="X296" s="49"/>
      <c r="Y296" s="49"/>
      <c r="Z296" s="49"/>
      <c r="AA296" s="49"/>
      <c r="AB296" s="49"/>
      <c r="AC296" s="49"/>
      <c r="AD296" s="49"/>
    </row>
    <row r="297" ht="15.75" customHeight="1">
      <c r="A297" s="50"/>
      <c r="B297" s="49"/>
      <c r="C297" s="49"/>
      <c r="D297" s="49"/>
      <c r="E297" s="49"/>
      <c r="F297" s="49"/>
      <c r="G297" s="49"/>
      <c r="H297" s="49"/>
      <c r="I297" s="49"/>
      <c r="J297" s="49"/>
      <c r="K297" s="49"/>
      <c r="L297" s="49"/>
      <c r="M297" s="49"/>
      <c r="N297" s="49"/>
      <c r="O297" s="49"/>
      <c r="P297" s="49"/>
      <c r="Q297" s="49"/>
      <c r="R297" s="49"/>
      <c r="S297" s="49"/>
      <c r="T297" s="49"/>
      <c r="U297" s="49"/>
      <c r="V297" s="49"/>
      <c r="W297" s="49"/>
      <c r="X297" s="49"/>
      <c r="Y297" s="49"/>
      <c r="Z297" s="49"/>
      <c r="AA297" s="49"/>
      <c r="AB297" s="49"/>
      <c r="AC297" s="49"/>
      <c r="AD297" s="49"/>
    </row>
    <row r="298" ht="15.75" customHeight="1">
      <c r="A298" s="50"/>
      <c r="B298" s="49"/>
      <c r="C298" s="49"/>
      <c r="D298" s="49"/>
      <c r="E298" s="49"/>
      <c r="F298" s="49"/>
      <c r="G298" s="49"/>
      <c r="H298" s="49"/>
      <c r="I298" s="49"/>
      <c r="J298" s="49"/>
      <c r="K298" s="49"/>
      <c r="L298" s="49"/>
      <c r="M298" s="49"/>
      <c r="N298" s="49"/>
      <c r="O298" s="49"/>
      <c r="P298" s="49"/>
      <c r="Q298" s="49"/>
      <c r="R298" s="49"/>
      <c r="S298" s="49"/>
      <c r="T298" s="49"/>
      <c r="U298" s="49"/>
      <c r="V298" s="49"/>
      <c r="W298" s="49"/>
      <c r="X298" s="49"/>
      <c r="Y298" s="49"/>
      <c r="Z298" s="49"/>
      <c r="AA298" s="49"/>
      <c r="AB298" s="49"/>
      <c r="AC298" s="49"/>
      <c r="AD298" s="49"/>
    </row>
    <row r="299" ht="15.75" customHeight="1">
      <c r="A299" s="50"/>
      <c r="B299" s="49"/>
      <c r="C299" s="49"/>
      <c r="D299" s="49"/>
      <c r="E299" s="49"/>
      <c r="F299" s="49"/>
      <c r="G299" s="49"/>
      <c r="H299" s="49"/>
      <c r="I299" s="49"/>
      <c r="J299" s="49"/>
      <c r="K299" s="49"/>
      <c r="L299" s="49"/>
      <c r="M299" s="49"/>
      <c r="N299" s="49"/>
      <c r="O299" s="49"/>
      <c r="P299" s="49"/>
      <c r="Q299" s="49"/>
      <c r="R299" s="49"/>
      <c r="S299" s="49"/>
      <c r="T299" s="49"/>
      <c r="U299" s="49"/>
      <c r="V299" s="49"/>
      <c r="W299" s="49"/>
      <c r="X299" s="49"/>
      <c r="Y299" s="49"/>
      <c r="Z299" s="49"/>
      <c r="AA299" s="49"/>
      <c r="AB299" s="49"/>
      <c r="AC299" s="49"/>
      <c r="AD299" s="49"/>
    </row>
    <row r="300" ht="15.75" customHeight="1">
      <c r="A300" s="50"/>
      <c r="B300" s="49"/>
      <c r="C300" s="49"/>
      <c r="D300" s="49"/>
      <c r="E300" s="49"/>
      <c r="F300" s="49"/>
      <c r="G300" s="49"/>
      <c r="H300" s="49"/>
      <c r="I300" s="49"/>
      <c r="J300" s="49"/>
      <c r="K300" s="49"/>
      <c r="L300" s="49"/>
      <c r="M300" s="49"/>
      <c r="N300" s="49"/>
      <c r="O300" s="49"/>
      <c r="P300" s="49"/>
      <c r="Q300" s="49"/>
      <c r="R300" s="49"/>
      <c r="S300" s="49"/>
      <c r="T300" s="49"/>
      <c r="U300" s="49"/>
      <c r="V300" s="49"/>
      <c r="W300" s="49"/>
      <c r="X300" s="49"/>
      <c r="Y300" s="49"/>
      <c r="Z300" s="49"/>
      <c r="AA300" s="49"/>
      <c r="AB300" s="49"/>
      <c r="AC300" s="49"/>
      <c r="AD300" s="49"/>
    </row>
    <row r="301" ht="15.75" customHeight="1">
      <c r="A301" s="50"/>
      <c r="B301" s="49"/>
      <c r="C301" s="49"/>
      <c r="D301" s="49"/>
      <c r="E301" s="49"/>
      <c r="F301" s="49"/>
      <c r="G301" s="49"/>
      <c r="H301" s="49"/>
      <c r="I301" s="49"/>
      <c r="J301" s="49"/>
      <c r="K301" s="49"/>
      <c r="L301" s="49"/>
      <c r="M301" s="49"/>
      <c r="N301" s="49"/>
      <c r="O301" s="49"/>
      <c r="P301" s="49"/>
      <c r="Q301" s="49"/>
      <c r="R301" s="49"/>
      <c r="S301" s="49"/>
      <c r="T301" s="49"/>
      <c r="U301" s="49"/>
      <c r="V301" s="49"/>
      <c r="W301" s="49"/>
      <c r="X301" s="49"/>
      <c r="Y301" s="49"/>
      <c r="Z301" s="49"/>
      <c r="AA301" s="49"/>
      <c r="AB301" s="49"/>
      <c r="AC301" s="49"/>
      <c r="AD301" s="49"/>
    </row>
    <row r="302" ht="15.75" customHeight="1">
      <c r="A302" s="50"/>
      <c r="B302" s="49"/>
      <c r="C302" s="49"/>
      <c r="D302" s="49"/>
      <c r="E302" s="49"/>
      <c r="F302" s="49"/>
      <c r="G302" s="49"/>
      <c r="H302" s="49"/>
      <c r="I302" s="49"/>
      <c r="J302" s="49"/>
      <c r="K302" s="49"/>
      <c r="L302" s="49"/>
      <c r="M302" s="49"/>
      <c r="N302" s="49"/>
      <c r="O302" s="49"/>
      <c r="P302" s="49"/>
      <c r="Q302" s="49"/>
      <c r="R302" s="49"/>
      <c r="S302" s="49"/>
      <c r="T302" s="49"/>
      <c r="U302" s="49"/>
      <c r="V302" s="49"/>
      <c r="W302" s="49"/>
      <c r="X302" s="49"/>
      <c r="Y302" s="49"/>
      <c r="Z302" s="49"/>
      <c r="AA302" s="49"/>
      <c r="AB302" s="49"/>
      <c r="AC302" s="49"/>
      <c r="AD302" s="49"/>
    </row>
    <row r="303" ht="15.75" customHeight="1">
      <c r="A303" s="50"/>
      <c r="B303" s="49"/>
      <c r="C303" s="49"/>
      <c r="D303" s="49"/>
      <c r="E303" s="49"/>
      <c r="F303" s="49"/>
      <c r="G303" s="49"/>
      <c r="H303" s="49"/>
      <c r="I303" s="49"/>
      <c r="J303" s="49"/>
      <c r="K303" s="49"/>
      <c r="L303" s="49"/>
      <c r="M303" s="49"/>
      <c r="N303" s="49"/>
      <c r="O303" s="49"/>
      <c r="P303" s="49"/>
      <c r="Q303" s="49"/>
      <c r="R303" s="49"/>
      <c r="S303" s="49"/>
      <c r="T303" s="49"/>
      <c r="U303" s="49"/>
      <c r="V303" s="49"/>
      <c r="W303" s="49"/>
      <c r="X303" s="49"/>
      <c r="Y303" s="49"/>
      <c r="Z303" s="49"/>
      <c r="AA303" s="49"/>
      <c r="AB303" s="49"/>
      <c r="AC303" s="49"/>
      <c r="AD303" s="49"/>
    </row>
    <row r="304" ht="15.75" customHeight="1">
      <c r="A304" s="50"/>
      <c r="B304" s="49"/>
      <c r="C304" s="49"/>
      <c r="D304" s="49"/>
      <c r="E304" s="49"/>
      <c r="F304" s="49"/>
      <c r="G304" s="49"/>
      <c r="H304" s="49"/>
      <c r="I304" s="49"/>
      <c r="J304" s="49"/>
      <c r="K304" s="49"/>
      <c r="L304" s="49"/>
      <c r="M304" s="49"/>
      <c r="N304" s="49"/>
      <c r="O304" s="49"/>
      <c r="P304" s="49"/>
      <c r="Q304" s="49"/>
      <c r="R304" s="49"/>
      <c r="S304" s="49"/>
      <c r="T304" s="49"/>
      <c r="U304" s="49"/>
      <c r="V304" s="49"/>
      <c r="W304" s="49"/>
      <c r="X304" s="49"/>
      <c r="Y304" s="49"/>
      <c r="Z304" s="49"/>
      <c r="AA304" s="49"/>
      <c r="AB304" s="49"/>
      <c r="AC304" s="49"/>
      <c r="AD304" s="49"/>
    </row>
    <row r="305" ht="15.75" customHeight="1">
      <c r="A305" s="50"/>
      <c r="B305" s="49"/>
      <c r="C305" s="49"/>
      <c r="D305" s="49"/>
      <c r="E305" s="49"/>
      <c r="F305" s="49"/>
      <c r="G305" s="49"/>
      <c r="H305" s="49"/>
      <c r="I305" s="49"/>
      <c r="J305" s="49"/>
      <c r="K305" s="49"/>
      <c r="L305" s="49"/>
      <c r="M305" s="49"/>
      <c r="N305" s="49"/>
      <c r="O305" s="49"/>
      <c r="P305" s="49"/>
      <c r="Q305" s="49"/>
      <c r="R305" s="49"/>
      <c r="S305" s="49"/>
      <c r="T305" s="49"/>
      <c r="U305" s="49"/>
      <c r="V305" s="49"/>
      <c r="W305" s="49"/>
      <c r="X305" s="49"/>
      <c r="Y305" s="49"/>
      <c r="Z305" s="49"/>
      <c r="AA305" s="49"/>
      <c r="AB305" s="49"/>
      <c r="AC305" s="49"/>
      <c r="AD305" s="49"/>
    </row>
    <row r="306" ht="15.75" customHeight="1">
      <c r="A306" s="50"/>
      <c r="B306" s="49"/>
      <c r="C306" s="49"/>
      <c r="D306" s="49"/>
      <c r="E306" s="49"/>
      <c r="F306" s="49"/>
      <c r="G306" s="49"/>
      <c r="H306" s="49"/>
      <c r="I306" s="49"/>
      <c r="J306" s="49"/>
      <c r="K306" s="49"/>
      <c r="L306" s="49"/>
      <c r="M306" s="49"/>
      <c r="N306" s="49"/>
      <c r="O306" s="49"/>
      <c r="P306" s="49"/>
      <c r="Q306" s="49"/>
      <c r="R306" s="49"/>
      <c r="S306" s="49"/>
      <c r="T306" s="49"/>
      <c r="U306" s="49"/>
      <c r="V306" s="49"/>
      <c r="W306" s="49"/>
      <c r="X306" s="49"/>
      <c r="Y306" s="49"/>
      <c r="Z306" s="49"/>
      <c r="AA306" s="49"/>
      <c r="AB306" s="49"/>
      <c r="AC306" s="49"/>
      <c r="AD306" s="49"/>
    </row>
    <row r="307" ht="15.75" customHeight="1">
      <c r="A307" s="50"/>
      <c r="B307" s="49"/>
      <c r="C307" s="49"/>
      <c r="D307" s="49"/>
      <c r="E307" s="49"/>
      <c r="F307" s="49"/>
      <c r="G307" s="49"/>
      <c r="H307" s="49"/>
      <c r="I307" s="49"/>
      <c r="J307" s="49"/>
      <c r="K307" s="49"/>
      <c r="L307" s="49"/>
      <c r="M307" s="49"/>
      <c r="N307" s="49"/>
      <c r="O307" s="49"/>
      <c r="P307" s="49"/>
      <c r="Q307" s="49"/>
      <c r="R307" s="49"/>
      <c r="S307" s="49"/>
      <c r="T307" s="49"/>
      <c r="U307" s="49"/>
      <c r="V307" s="49"/>
      <c r="W307" s="49"/>
      <c r="X307" s="49"/>
      <c r="Y307" s="49"/>
      <c r="Z307" s="49"/>
      <c r="AA307" s="49"/>
      <c r="AB307" s="49"/>
      <c r="AC307" s="49"/>
      <c r="AD307" s="49"/>
    </row>
    <row r="308" ht="15.75" customHeight="1">
      <c r="A308" s="50"/>
      <c r="B308" s="49"/>
      <c r="C308" s="49"/>
      <c r="D308" s="49"/>
      <c r="E308" s="49"/>
      <c r="F308" s="49"/>
      <c r="G308" s="49"/>
      <c r="H308" s="49"/>
      <c r="I308" s="49"/>
      <c r="J308" s="49"/>
      <c r="K308" s="49"/>
      <c r="L308" s="49"/>
      <c r="M308" s="49"/>
      <c r="N308" s="49"/>
      <c r="O308" s="49"/>
      <c r="P308" s="49"/>
      <c r="Q308" s="49"/>
      <c r="R308" s="49"/>
      <c r="S308" s="49"/>
      <c r="T308" s="49"/>
      <c r="U308" s="49"/>
      <c r="V308" s="49"/>
      <c r="W308" s="49"/>
      <c r="X308" s="49"/>
      <c r="Y308" s="49"/>
      <c r="Z308" s="49"/>
      <c r="AA308" s="49"/>
      <c r="AB308" s="49"/>
      <c r="AC308" s="49"/>
      <c r="AD308" s="49"/>
    </row>
    <row r="309" ht="15.75" customHeight="1">
      <c r="A309" s="50"/>
      <c r="B309" s="49"/>
      <c r="C309" s="49"/>
      <c r="D309" s="49"/>
      <c r="E309" s="49"/>
      <c r="F309" s="49"/>
      <c r="G309" s="49"/>
      <c r="H309" s="49"/>
      <c r="I309" s="49"/>
      <c r="J309" s="49"/>
      <c r="K309" s="49"/>
      <c r="L309" s="49"/>
      <c r="M309" s="49"/>
      <c r="N309" s="49"/>
      <c r="O309" s="49"/>
      <c r="P309" s="49"/>
      <c r="Q309" s="49"/>
      <c r="R309" s="49"/>
      <c r="S309" s="49"/>
      <c r="T309" s="49"/>
      <c r="U309" s="49"/>
      <c r="V309" s="49"/>
      <c r="W309" s="49"/>
      <c r="X309" s="49"/>
      <c r="Y309" s="49"/>
      <c r="Z309" s="49"/>
      <c r="AA309" s="49"/>
      <c r="AB309" s="49"/>
      <c r="AC309" s="49"/>
      <c r="AD309" s="49"/>
    </row>
    <row r="310" ht="15.75" customHeight="1">
      <c r="A310" s="50"/>
      <c r="B310" s="49"/>
      <c r="C310" s="49"/>
      <c r="D310" s="49"/>
      <c r="E310" s="49"/>
      <c r="F310" s="49"/>
      <c r="G310" s="49"/>
      <c r="H310" s="49"/>
      <c r="I310" s="49"/>
      <c r="J310" s="49"/>
      <c r="K310" s="49"/>
      <c r="L310" s="49"/>
      <c r="M310" s="49"/>
      <c r="N310" s="49"/>
      <c r="O310" s="49"/>
      <c r="P310" s="49"/>
      <c r="Q310" s="49"/>
      <c r="R310" s="49"/>
      <c r="S310" s="49"/>
      <c r="T310" s="49"/>
      <c r="U310" s="49"/>
      <c r="V310" s="49"/>
      <c r="W310" s="49"/>
      <c r="X310" s="49"/>
      <c r="Y310" s="49"/>
      <c r="Z310" s="49"/>
      <c r="AA310" s="49"/>
      <c r="AB310" s="49"/>
      <c r="AC310" s="49"/>
      <c r="AD310" s="49"/>
    </row>
    <row r="311" ht="15.75" customHeight="1">
      <c r="A311" s="50"/>
      <c r="B311" s="49"/>
      <c r="C311" s="49"/>
      <c r="D311" s="49"/>
      <c r="E311" s="49"/>
      <c r="F311" s="49"/>
      <c r="G311" s="49"/>
      <c r="H311" s="49"/>
      <c r="I311" s="49"/>
      <c r="J311" s="49"/>
      <c r="K311" s="49"/>
      <c r="L311" s="49"/>
      <c r="M311" s="49"/>
      <c r="N311" s="49"/>
      <c r="O311" s="49"/>
      <c r="P311" s="49"/>
      <c r="Q311" s="49"/>
      <c r="R311" s="49"/>
      <c r="S311" s="49"/>
      <c r="T311" s="49"/>
      <c r="U311" s="49"/>
      <c r="V311" s="49"/>
      <c r="W311" s="49"/>
      <c r="X311" s="49"/>
      <c r="Y311" s="49"/>
      <c r="Z311" s="49"/>
      <c r="AA311" s="49"/>
      <c r="AB311" s="49"/>
      <c r="AC311" s="49"/>
      <c r="AD311" s="49"/>
    </row>
    <row r="312" ht="15.75" customHeight="1">
      <c r="A312" s="50"/>
      <c r="B312" s="49"/>
      <c r="C312" s="49"/>
      <c r="D312" s="49"/>
      <c r="E312" s="49"/>
      <c r="F312" s="49"/>
      <c r="G312" s="49"/>
      <c r="H312" s="49"/>
      <c r="I312" s="49"/>
      <c r="J312" s="49"/>
      <c r="K312" s="49"/>
      <c r="L312" s="49"/>
      <c r="M312" s="49"/>
      <c r="N312" s="49"/>
      <c r="O312" s="49"/>
      <c r="P312" s="49"/>
      <c r="Q312" s="49"/>
      <c r="R312" s="49"/>
      <c r="S312" s="49"/>
      <c r="T312" s="49"/>
      <c r="U312" s="49"/>
      <c r="V312" s="49"/>
      <c r="W312" s="49"/>
      <c r="X312" s="49"/>
      <c r="Y312" s="49"/>
      <c r="Z312" s="49"/>
      <c r="AA312" s="49"/>
      <c r="AB312" s="49"/>
      <c r="AC312" s="49"/>
      <c r="AD312" s="49"/>
    </row>
    <row r="313" ht="15.75" customHeight="1">
      <c r="A313" s="50"/>
      <c r="B313" s="49"/>
      <c r="C313" s="49"/>
      <c r="D313" s="49"/>
      <c r="E313" s="49"/>
      <c r="F313" s="49"/>
      <c r="G313" s="49"/>
      <c r="H313" s="49"/>
      <c r="I313" s="49"/>
      <c r="J313" s="49"/>
      <c r="K313" s="49"/>
      <c r="L313" s="49"/>
      <c r="M313" s="49"/>
      <c r="N313" s="49"/>
      <c r="O313" s="49"/>
      <c r="P313" s="49"/>
      <c r="Q313" s="49"/>
      <c r="R313" s="49"/>
      <c r="S313" s="49"/>
      <c r="T313" s="49"/>
      <c r="U313" s="49"/>
      <c r="V313" s="49"/>
      <c r="W313" s="49"/>
      <c r="X313" s="49"/>
      <c r="Y313" s="49"/>
      <c r="Z313" s="49"/>
      <c r="AA313" s="49"/>
      <c r="AB313" s="49"/>
      <c r="AC313" s="49"/>
      <c r="AD313" s="49"/>
    </row>
    <row r="314" ht="15.75" customHeight="1">
      <c r="A314" s="50"/>
      <c r="B314" s="49"/>
      <c r="C314" s="49"/>
      <c r="D314" s="49"/>
      <c r="E314" s="49"/>
      <c r="F314" s="49"/>
      <c r="G314" s="49"/>
      <c r="H314" s="49"/>
      <c r="I314" s="49"/>
      <c r="J314" s="49"/>
      <c r="K314" s="49"/>
      <c r="L314" s="49"/>
      <c r="M314" s="49"/>
      <c r="N314" s="49"/>
      <c r="O314" s="49"/>
      <c r="P314" s="49"/>
      <c r="Q314" s="49"/>
      <c r="R314" s="49"/>
      <c r="S314" s="49"/>
      <c r="T314" s="49"/>
      <c r="U314" s="49"/>
      <c r="V314" s="49"/>
      <c r="W314" s="49"/>
      <c r="X314" s="49"/>
      <c r="Y314" s="49"/>
      <c r="Z314" s="49"/>
      <c r="AA314" s="49"/>
      <c r="AB314" s="49"/>
      <c r="AC314" s="49"/>
      <c r="AD314" s="49"/>
    </row>
    <row r="315" ht="15.75" customHeight="1">
      <c r="A315" s="50"/>
      <c r="B315" s="49"/>
      <c r="C315" s="49"/>
      <c r="D315" s="49"/>
      <c r="E315" s="49"/>
      <c r="F315" s="49"/>
      <c r="G315" s="49"/>
      <c r="H315" s="49"/>
      <c r="I315" s="49"/>
      <c r="J315" s="49"/>
      <c r="K315" s="49"/>
      <c r="L315" s="49"/>
      <c r="M315" s="49"/>
      <c r="N315" s="49"/>
      <c r="O315" s="49"/>
      <c r="P315" s="49"/>
      <c r="Q315" s="49"/>
      <c r="R315" s="49"/>
      <c r="S315" s="49"/>
      <c r="T315" s="49"/>
      <c r="U315" s="49"/>
      <c r="V315" s="49"/>
      <c r="W315" s="49"/>
      <c r="X315" s="49"/>
      <c r="Y315" s="49"/>
      <c r="Z315" s="49"/>
      <c r="AA315" s="49"/>
      <c r="AB315" s="49"/>
      <c r="AC315" s="49"/>
      <c r="AD315" s="49"/>
    </row>
    <row r="316" ht="15.75" customHeight="1">
      <c r="A316" s="50"/>
      <c r="B316" s="49"/>
      <c r="C316" s="49"/>
      <c r="D316" s="49"/>
      <c r="E316" s="49"/>
      <c r="F316" s="49"/>
      <c r="G316" s="49"/>
      <c r="H316" s="49"/>
      <c r="I316" s="49"/>
      <c r="J316" s="49"/>
      <c r="K316" s="49"/>
      <c r="L316" s="49"/>
      <c r="M316" s="49"/>
      <c r="N316" s="49"/>
      <c r="O316" s="49"/>
      <c r="P316" s="49"/>
      <c r="Q316" s="49"/>
      <c r="R316" s="49"/>
      <c r="S316" s="49"/>
      <c r="T316" s="49"/>
      <c r="U316" s="49"/>
      <c r="V316" s="49"/>
      <c r="W316" s="49"/>
      <c r="X316" s="49"/>
      <c r="Y316" s="49"/>
      <c r="Z316" s="49"/>
      <c r="AA316" s="49"/>
      <c r="AB316" s="49"/>
      <c r="AC316" s="49"/>
      <c r="AD316" s="49"/>
    </row>
    <row r="317" ht="15.75" customHeight="1">
      <c r="A317" s="50"/>
      <c r="B317" s="49"/>
      <c r="C317" s="49"/>
      <c r="D317" s="49"/>
      <c r="E317" s="49"/>
      <c r="F317" s="49"/>
      <c r="G317" s="49"/>
      <c r="H317" s="49"/>
      <c r="I317" s="49"/>
      <c r="J317" s="49"/>
      <c r="K317" s="49"/>
      <c r="L317" s="49"/>
      <c r="M317" s="49"/>
      <c r="N317" s="49"/>
      <c r="O317" s="49"/>
      <c r="P317" s="49"/>
      <c r="Q317" s="49"/>
      <c r="R317" s="49"/>
      <c r="S317" s="49"/>
      <c r="T317" s="49"/>
      <c r="U317" s="49"/>
      <c r="V317" s="49"/>
      <c r="W317" s="49"/>
      <c r="X317" s="49"/>
      <c r="Y317" s="49"/>
      <c r="Z317" s="49"/>
      <c r="AA317" s="49"/>
      <c r="AB317" s="49"/>
      <c r="AC317" s="49"/>
      <c r="AD317" s="49"/>
    </row>
    <row r="318" ht="15.75" customHeight="1">
      <c r="A318" s="50"/>
      <c r="B318" s="49"/>
      <c r="C318" s="49"/>
      <c r="D318" s="49"/>
      <c r="E318" s="49"/>
      <c r="F318" s="49"/>
      <c r="G318" s="49"/>
      <c r="H318" s="49"/>
      <c r="I318" s="49"/>
      <c r="J318" s="49"/>
      <c r="K318" s="49"/>
      <c r="L318" s="49"/>
      <c r="M318" s="49"/>
      <c r="N318" s="49"/>
      <c r="O318" s="49"/>
      <c r="P318" s="49"/>
      <c r="Q318" s="49"/>
      <c r="R318" s="49"/>
      <c r="S318" s="49"/>
      <c r="T318" s="49"/>
      <c r="U318" s="49"/>
      <c r="V318" s="49"/>
      <c r="W318" s="49"/>
      <c r="X318" s="49"/>
      <c r="Y318" s="49"/>
      <c r="Z318" s="49"/>
      <c r="AA318" s="49"/>
      <c r="AB318" s="49"/>
      <c r="AC318" s="49"/>
      <c r="AD318" s="49"/>
    </row>
    <row r="319" ht="15.75" customHeight="1">
      <c r="A319" s="50"/>
      <c r="B319" s="49"/>
      <c r="C319" s="49"/>
      <c r="D319" s="49"/>
      <c r="E319" s="49"/>
      <c r="F319" s="49"/>
      <c r="G319" s="49"/>
      <c r="H319" s="49"/>
      <c r="I319" s="49"/>
      <c r="J319" s="49"/>
      <c r="K319" s="49"/>
      <c r="L319" s="49"/>
      <c r="M319" s="49"/>
      <c r="N319" s="49"/>
      <c r="O319" s="49"/>
      <c r="P319" s="49"/>
      <c r="Q319" s="49"/>
      <c r="R319" s="49"/>
      <c r="S319" s="49"/>
      <c r="T319" s="49"/>
      <c r="U319" s="49"/>
      <c r="V319" s="49"/>
      <c r="W319" s="49"/>
      <c r="X319" s="49"/>
      <c r="Y319" s="49"/>
      <c r="Z319" s="49"/>
      <c r="AA319" s="49"/>
      <c r="AB319" s="49"/>
      <c r="AC319" s="49"/>
      <c r="AD319" s="49"/>
    </row>
    <row r="320" ht="15.75" customHeight="1">
      <c r="A320" s="50"/>
      <c r="B320" s="49"/>
      <c r="C320" s="49"/>
      <c r="D320" s="49"/>
      <c r="E320" s="49"/>
      <c r="F320" s="49"/>
      <c r="G320" s="49"/>
      <c r="H320" s="49"/>
      <c r="I320" s="49"/>
      <c r="J320" s="49"/>
      <c r="K320" s="49"/>
      <c r="L320" s="49"/>
      <c r="M320" s="49"/>
      <c r="N320" s="49"/>
      <c r="O320" s="49"/>
      <c r="P320" s="49"/>
      <c r="Q320" s="49"/>
      <c r="R320" s="49"/>
      <c r="S320" s="49"/>
      <c r="T320" s="49"/>
      <c r="U320" s="49"/>
      <c r="V320" s="49"/>
      <c r="W320" s="49"/>
      <c r="X320" s="49"/>
      <c r="Y320" s="49"/>
      <c r="Z320" s="49"/>
      <c r="AA320" s="49"/>
      <c r="AB320" s="49"/>
      <c r="AC320" s="49"/>
      <c r="AD320" s="49"/>
    </row>
    <row r="321" ht="15.75" customHeight="1">
      <c r="A321" s="50"/>
      <c r="B321" s="49"/>
      <c r="C321" s="49"/>
      <c r="D321" s="49"/>
      <c r="E321" s="49"/>
      <c r="F321" s="49"/>
      <c r="G321" s="49"/>
      <c r="H321" s="49"/>
      <c r="I321" s="49"/>
      <c r="J321" s="49"/>
      <c r="K321" s="49"/>
      <c r="L321" s="49"/>
      <c r="M321" s="49"/>
      <c r="N321" s="49"/>
      <c r="O321" s="49"/>
      <c r="P321" s="49"/>
      <c r="Q321" s="49"/>
      <c r="R321" s="49"/>
      <c r="S321" s="49"/>
      <c r="T321" s="49"/>
      <c r="U321" s="49"/>
      <c r="V321" s="49"/>
      <c r="W321" s="49"/>
      <c r="X321" s="49"/>
      <c r="Y321" s="49"/>
      <c r="Z321" s="49"/>
      <c r="AA321" s="49"/>
      <c r="AB321" s="49"/>
      <c r="AC321" s="49"/>
      <c r="AD321" s="49"/>
    </row>
    <row r="322" ht="15.75" customHeight="1">
      <c r="A322" s="50"/>
      <c r="B322" s="49"/>
      <c r="C322" s="49"/>
      <c r="D322" s="49"/>
      <c r="E322" s="49"/>
      <c r="F322" s="49"/>
      <c r="G322" s="49"/>
      <c r="H322" s="49"/>
      <c r="I322" s="49"/>
      <c r="J322" s="49"/>
      <c r="K322" s="49"/>
      <c r="L322" s="49"/>
      <c r="M322" s="49"/>
      <c r="N322" s="49"/>
      <c r="O322" s="49"/>
      <c r="P322" s="49"/>
      <c r="Q322" s="49"/>
      <c r="R322" s="49"/>
      <c r="S322" s="49"/>
      <c r="T322" s="49"/>
      <c r="U322" s="49"/>
      <c r="V322" s="49"/>
      <c r="W322" s="49"/>
      <c r="X322" s="49"/>
      <c r="Y322" s="49"/>
      <c r="Z322" s="49"/>
      <c r="AA322" s="49"/>
      <c r="AB322" s="49"/>
      <c r="AC322" s="49"/>
      <c r="AD322" s="49"/>
    </row>
    <row r="323" ht="15.75" customHeight="1">
      <c r="A323" s="50"/>
      <c r="B323" s="49"/>
      <c r="C323" s="49"/>
      <c r="D323" s="49"/>
      <c r="E323" s="49"/>
      <c r="F323" s="49"/>
      <c r="G323" s="49"/>
      <c r="H323" s="49"/>
      <c r="I323" s="49"/>
      <c r="J323" s="49"/>
      <c r="K323" s="49"/>
      <c r="L323" s="49"/>
      <c r="M323" s="49"/>
      <c r="N323" s="49"/>
      <c r="O323" s="49"/>
      <c r="P323" s="49"/>
      <c r="Q323" s="49"/>
      <c r="R323" s="49"/>
      <c r="S323" s="49"/>
      <c r="T323" s="49"/>
      <c r="U323" s="49"/>
      <c r="V323" s="49"/>
      <c r="W323" s="49"/>
      <c r="X323" s="49"/>
      <c r="Y323" s="49"/>
      <c r="Z323" s="49"/>
      <c r="AA323" s="49"/>
      <c r="AB323" s="49"/>
      <c r="AC323" s="49"/>
      <c r="AD323" s="49"/>
    </row>
    <row r="324" ht="15.75" customHeight="1">
      <c r="A324" s="50"/>
      <c r="B324" s="49"/>
      <c r="C324" s="49"/>
      <c r="D324" s="49"/>
      <c r="E324" s="49"/>
      <c r="F324" s="49"/>
      <c r="G324" s="49"/>
      <c r="H324" s="49"/>
      <c r="I324" s="49"/>
      <c r="J324" s="49"/>
      <c r="K324" s="49"/>
      <c r="L324" s="49"/>
      <c r="M324" s="49"/>
      <c r="N324" s="49"/>
      <c r="O324" s="49"/>
      <c r="P324" s="49"/>
      <c r="Q324" s="49"/>
      <c r="R324" s="49"/>
      <c r="S324" s="49"/>
      <c r="T324" s="49"/>
      <c r="U324" s="49"/>
      <c r="V324" s="49"/>
      <c r="W324" s="49"/>
      <c r="X324" s="49"/>
      <c r="Y324" s="49"/>
      <c r="Z324" s="49"/>
      <c r="AA324" s="49"/>
      <c r="AB324" s="49"/>
      <c r="AC324" s="49"/>
      <c r="AD324" s="49"/>
    </row>
    <row r="325" ht="15.75" customHeight="1">
      <c r="A325" s="50"/>
      <c r="B325" s="49"/>
      <c r="C325" s="49"/>
      <c r="D325" s="49"/>
      <c r="E325" s="49"/>
      <c r="F325" s="49"/>
      <c r="G325" s="49"/>
      <c r="H325" s="49"/>
      <c r="I325" s="49"/>
      <c r="J325" s="49"/>
      <c r="K325" s="49"/>
      <c r="L325" s="49"/>
      <c r="M325" s="49"/>
      <c r="N325" s="49"/>
      <c r="O325" s="49"/>
      <c r="P325" s="49"/>
      <c r="Q325" s="49"/>
      <c r="R325" s="49"/>
      <c r="S325" s="49"/>
      <c r="T325" s="49"/>
      <c r="U325" s="49"/>
      <c r="V325" s="49"/>
      <c r="W325" s="49"/>
      <c r="X325" s="49"/>
      <c r="Y325" s="49"/>
      <c r="Z325" s="49"/>
      <c r="AA325" s="49"/>
      <c r="AB325" s="49"/>
      <c r="AC325" s="49"/>
      <c r="AD325" s="49"/>
    </row>
    <row r="326" ht="15.75" customHeight="1">
      <c r="A326" s="50"/>
      <c r="B326" s="49"/>
      <c r="C326" s="49"/>
      <c r="D326" s="49"/>
      <c r="E326" s="49"/>
      <c r="F326" s="49"/>
      <c r="G326" s="49"/>
      <c r="H326" s="49"/>
      <c r="I326" s="49"/>
      <c r="J326" s="49"/>
      <c r="K326" s="49"/>
      <c r="L326" s="49"/>
      <c r="M326" s="49"/>
      <c r="N326" s="49"/>
      <c r="O326" s="49"/>
      <c r="P326" s="49"/>
      <c r="Q326" s="49"/>
      <c r="R326" s="49"/>
      <c r="S326" s="49"/>
      <c r="T326" s="49"/>
      <c r="U326" s="49"/>
      <c r="V326" s="49"/>
      <c r="W326" s="49"/>
      <c r="X326" s="49"/>
      <c r="Y326" s="49"/>
      <c r="Z326" s="49"/>
      <c r="AA326" s="49"/>
      <c r="AB326" s="49"/>
      <c r="AC326" s="49"/>
      <c r="AD326" s="49"/>
    </row>
    <row r="327" ht="15.75" customHeight="1">
      <c r="A327" s="50"/>
      <c r="B327" s="49"/>
      <c r="C327" s="49"/>
      <c r="D327" s="49"/>
      <c r="E327" s="49"/>
      <c r="F327" s="49"/>
      <c r="G327" s="49"/>
      <c r="H327" s="49"/>
      <c r="I327" s="49"/>
      <c r="J327" s="49"/>
      <c r="K327" s="49"/>
      <c r="L327" s="49"/>
      <c r="M327" s="49"/>
      <c r="N327" s="49"/>
      <c r="O327" s="49"/>
      <c r="P327" s="49"/>
      <c r="Q327" s="49"/>
      <c r="R327" s="49"/>
      <c r="S327" s="49"/>
      <c r="T327" s="49"/>
      <c r="U327" s="49"/>
      <c r="V327" s="49"/>
      <c r="W327" s="49"/>
      <c r="X327" s="49"/>
      <c r="Y327" s="49"/>
      <c r="Z327" s="49"/>
      <c r="AA327" s="49"/>
      <c r="AB327" s="49"/>
      <c r="AC327" s="49"/>
      <c r="AD327" s="49"/>
    </row>
    <row r="328" ht="15.75" customHeight="1">
      <c r="A328" s="50"/>
      <c r="B328" s="49"/>
      <c r="C328" s="49"/>
      <c r="D328" s="49"/>
      <c r="E328" s="49"/>
      <c r="F328" s="49"/>
      <c r="G328" s="49"/>
      <c r="H328" s="49"/>
      <c r="I328" s="49"/>
      <c r="J328" s="49"/>
      <c r="K328" s="49"/>
      <c r="L328" s="49"/>
      <c r="M328" s="49"/>
      <c r="N328" s="49"/>
      <c r="O328" s="49"/>
      <c r="P328" s="49"/>
      <c r="Q328" s="49"/>
      <c r="R328" s="49"/>
      <c r="S328" s="49"/>
      <c r="T328" s="49"/>
      <c r="U328" s="49"/>
      <c r="V328" s="49"/>
      <c r="W328" s="49"/>
      <c r="X328" s="49"/>
      <c r="Y328" s="49"/>
      <c r="Z328" s="49"/>
      <c r="AA328" s="49"/>
      <c r="AB328" s="49"/>
      <c r="AC328" s="49"/>
      <c r="AD328" s="49"/>
    </row>
    <row r="329" ht="15.75" customHeight="1">
      <c r="A329" s="50"/>
      <c r="B329" s="49"/>
      <c r="C329" s="49"/>
      <c r="D329" s="49"/>
      <c r="E329" s="49"/>
      <c r="F329" s="49"/>
      <c r="G329" s="49"/>
      <c r="H329" s="49"/>
      <c r="I329" s="49"/>
      <c r="J329" s="49"/>
      <c r="K329" s="49"/>
      <c r="L329" s="49"/>
      <c r="M329" s="49"/>
      <c r="N329" s="49"/>
      <c r="O329" s="49"/>
      <c r="P329" s="49"/>
      <c r="Q329" s="49"/>
      <c r="R329" s="49"/>
      <c r="S329" s="49"/>
      <c r="T329" s="49"/>
      <c r="U329" s="49"/>
      <c r="V329" s="49"/>
      <c r="W329" s="49"/>
      <c r="X329" s="49"/>
      <c r="Y329" s="49"/>
      <c r="Z329" s="49"/>
      <c r="AA329" s="49"/>
      <c r="AB329" s="49"/>
      <c r="AC329" s="49"/>
      <c r="AD329" s="49"/>
    </row>
    <row r="330" ht="15.75" customHeight="1">
      <c r="A330" s="50"/>
      <c r="B330" s="49"/>
      <c r="C330" s="49"/>
      <c r="D330" s="49"/>
      <c r="E330" s="49"/>
      <c r="F330" s="49"/>
      <c r="G330" s="49"/>
      <c r="H330" s="49"/>
      <c r="I330" s="49"/>
      <c r="J330" s="49"/>
      <c r="K330" s="49"/>
      <c r="L330" s="49"/>
      <c r="M330" s="49"/>
      <c r="N330" s="49"/>
      <c r="O330" s="49"/>
      <c r="P330" s="49"/>
      <c r="Q330" s="49"/>
      <c r="R330" s="49"/>
      <c r="S330" s="49"/>
      <c r="T330" s="49"/>
      <c r="U330" s="49"/>
      <c r="V330" s="49"/>
      <c r="W330" s="49"/>
      <c r="X330" s="49"/>
      <c r="Y330" s="49"/>
      <c r="Z330" s="49"/>
      <c r="AA330" s="49"/>
      <c r="AB330" s="49"/>
      <c r="AC330" s="49"/>
      <c r="AD330" s="49"/>
    </row>
    <row r="331" ht="15.75" customHeight="1">
      <c r="A331" s="50"/>
      <c r="B331" s="49"/>
      <c r="C331" s="49"/>
      <c r="D331" s="49"/>
      <c r="E331" s="49"/>
      <c r="F331" s="49"/>
      <c r="G331" s="49"/>
      <c r="H331" s="49"/>
      <c r="I331" s="49"/>
      <c r="J331" s="49"/>
      <c r="K331" s="49"/>
      <c r="L331" s="49"/>
      <c r="M331" s="49"/>
      <c r="N331" s="49"/>
      <c r="O331" s="49"/>
      <c r="P331" s="49"/>
      <c r="Q331" s="49"/>
      <c r="R331" s="49"/>
      <c r="S331" s="49"/>
      <c r="T331" s="49"/>
      <c r="U331" s="49"/>
      <c r="V331" s="49"/>
      <c r="W331" s="49"/>
      <c r="X331" s="49"/>
      <c r="Y331" s="49"/>
      <c r="Z331" s="49"/>
      <c r="AA331" s="49"/>
      <c r="AB331" s="49"/>
      <c r="AC331" s="49"/>
      <c r="AD331" s="49"/>
    </row>
    <row r="332" ht="15.75" customHeight="1">
      <c r="A332" s="50"/>
      <c r="B332" s="49"/>
      <c r="C332" s="49"/>
      <c r="D332" s="49"/>
      <c r="E332" s="49"/>
      <c r="F332" s="49"/>
      <c r="G332" s="49"/>
      <c r="H332" s="49"/>
      <c r="I332" s="49"/>
      <c r="J332" s="49"/>
      <c r="K332" s="49"/>
      <c r="L332" s="49"/>
      <c r="M332" s="49"/>
      <c r="N332" s="49"/>
      <c r="O332" s="49"/>
      <c r="P332" s="49"/>
      <c r="Q332" s="49"/>
      <c r="R332" s="49"/>
      <c r="S332" s="49"/>
      <c r="T332" s="49"/>
      <c r="U332" s="49"/>
      <c r="V332" s="49"/>
      <c r="W332" s="49"/>
      <c r="X332" s="49"/>
      <c r="Y332" s="49"/>
      <c r="Z332" s="49"/>
      <c r="AA332" s="49"/>
      <c r="AB332" s="49"/>
      <c r="AC332" s="49"/>
      <c r="AD332" s="49"/>
    </row>
    <row r="333" ht="15.75" customHeight="1">
      <c r="A333" s="50"/>
      <c r="B333" s="49"/>
      <c r="C333" s="49"/>
      <c r="D333" s="49"/>
      <c r="E333" s="49"/>
      <c r="F333" s="49"/>
      <c r="G333" s="49"/>
      <c r="H333" s="49"/>
      <c r="I333" s="49"/>
      <c r="J333" s="49"/>
      <c r="K333" s="49"/>
      <c r="L333" s="49"/>
      <c r="M333" s="49"/>
      <c r="N333" s="49"/>
      <c r="O333" s="49"/>
      <c r="P333" s="49"/>
      <c r="Q333" s="49"/>
      <c r="R333" s="49"/>
      <c r="S333" s="49"/>
      <c r="T333" s="49"/>
      <c r="U333" s="49"/>
      <c r="V333" s="49"/>
      <c r="W333" s="49"/>
      <c r="X333" s="49"/>
      <c r="Y333" s="49"/>
      <c r="Z333" s="49"/>
      <c r="AA333" s="49"/>
      <c r="AB333" s="49"/>
      <c r="AC333" s="49"/>
      <c r="AD333" s="49"/>
    </row>
    <row r="334" ht="15.75" customHeight="1">
      <c r="A334" s="50"/>
      <c r="B334" s="49"/>
      <c r="C334" s="49"/>
      <c r="D334" s="49"/>
      <c r="E334" s="49"/>
      <c r="F334" s="49"/>
      <c r="G334" s="49"/>
      <c r="H334" s="49"/>
      <c r="I334" s="49"/>
      <c r="J334" s="49"/>
      <c r="K334" s="49"/>
      <c r="L334" s="49"/>
      <c r="M334" s="49"/>
      <c r="N334" s="49"/>
      <c r="O334" s="49"/>
      <c r="P334" s="49"/>
      <c r="Q334" s="49"/>
      <c r="R334" s="49"/>
      <c r="S334" s="49"/>
      <c r="T334" s="49"/>
      <c r="U334" s="49"/>
      <c r="V334" s="49"/>
      <c r="W334" s="49"/>
      <c r="X334" s="49"/>
      <c r="Y334" s="49"/>
      <c r="Z334" s="49"/>
      <c r="AA334" s="49"/>
      <c r="AB334" s="49"/>
      <c r="AC334" s="49"/>
      <c r="AD334" s="49"/>
    </row>
    <row r="335" ht="15.75" customHeight="1">
      <c r="A335" s="50"/>
      <c r="B335" s="49"/>
      <c r="C335" s="49"/>
      <c r="D335" s="49"/>
      <c r="E335" s="49"/>
      <c r="F335" s="49"/>
      <c r="G335" s="49"/>
      <c r="H335" s="49"/>
      <c r="I335" s="49"/>
      <c r="J335" s="49"/>
      <c r="K335" s="49"/>
      <c r="L335" s="49"/>
      <c r="M335" s="49"/>
      <c r="N335" s="49"/>
      <c r="O335" s="49"/>
      <c r="P335" s="49"/>
      <c r="Q335" s="49"/>
      <c r="R335" s="49"/>
      <c r="S335" s="49"/>
      <c r="T335" s="49"/>
      <c r="U335" s="49"/>
      <c r="V335" s="49"/>
      <c r="W335" s="49"/>
      <c r="X335" s="49"/>
      <c r="Y335" s="49"/>
      <c r="Z335" s="49"/>
      <c r="AA335" s="49"/>
      <c r="AB335" s="49"/>
      <c r="AC335" s="49"/>
      <c r="AD335" s="49"/>
    </row>
    <row r="336" ht="15.75" customHeight="1">
      <c r="A336" s="50"/>
      <c r="B336" s="49"/>
      <c r="C336" s="49"/>
      <c r="D336" s="49"/>
      <c r="E336" s="49"/>
      <c r="F336" s="49"/>
      <c r="G336" s="49"/>
      <c r="H336" s="49"/>
      <c r="I336" s="49"/>
      <c r="J336" s="49"/>
      <c r="K336" s="49"/>
      <c r="L336" s="49"/>
      <c r="M336" s="49"/>
      <c r="N336" s="49"/>
      <c r="O336" s="49"/>
      <c r="P336" s="49"/>
      <c r="Q336" s="49"/>
      <c r="R336" s="49"/>
      <c r="S336" s="49"/>
      <c r="T336" s="49"/>
      <c r="U336" s="49"/>
      <c r="V336" s="49"/>
      <c r="W336" s="49"/>
      <c r="X336" s="49"/>
      <c r="Y336" s="49"/>
      <c r="Z336" s="49"/>
      <c r="AA336" s="49"/>
      <c r="AB336" s="49"/>
      <c r="AC336" s="49"/>
      <c r="AD336" s="49"/>
    </row>
    <row r="337" ht="15.75" customHeight="1">
      <c r="A337" s="50"/>
      <c r="B337" s="49"/>
      <c r="C337" s="49"/>
      <c r="D337" s="49"/>
      <c r="E337" s="49"/>
      <c r="F337" s="49"/>
      <c r="G337" s="49"/>
      <c r="H337" s="49"/>
      <c r="I337" s="49"/>
      <c r="J337" s="49"/>
      <c r="K337" s="49"/>
      <c r="L337" s="49"/>
      <c r="M337" s="49"/>
      <c r="N337" s="49"/>
      <c r="O337" s="49"/>
      <c r="P337" s="49"/>
      <c r="Q337" s="49"/>
      <c r="R337" s="49"/>
      <c r="S337" s="49"/>
      <c r="T337" s="49"/>
      <c r="U337" s="49"/>
      <c r="V337" s="49"/>
      <c r="W337" s="49"/>
      <c r="X337" s="49"/>
      <c r="Y337" s="49"/>
      <c r="Z337" s="49"/>
      <c r="AA337" s="49"/>
      <c r="AB337" s="49"/>
      <c r="AC337" s="49"/>
      <c r="AD337" s="49"/>
    </row>
    <row r="338" ht="15.75" customHeight="1">
      <c r="A338" s="50"/>
      <c r="B338" s="49"/>
      <c r="C338" s="49"/>
      <c r="D338" s="49"/>
      <c r="E338" s="49"/>
      <c r="F338" s="49"/>
      <c r="G338" s="49"/>
      <c r="H338" s="49"/>
      <c r="I338" s="49"/>
      <c r="J338" s="49"/>
      <c r="K338" s="49"/>
      <c r="L338" s="49"/>
      <c r="M338" s="49"/>
      <c r="N338" s="49"/>
      <c r="O338" s="49"/>
      <c r="P338" s="49"/>
      <c r="Q338" s="49"/>
      <c r="R338" s="49"/>
      <c r="S338" s="49"/>
      <c r="T338" s="49"/>
      <c r="U338" s="49"/>
      <c r="V338" s="49"/>
      <c r="W338" s="49"/>
      <c r="X338" s="49"/>
      <c r="Y338" s="49"/>
      <c r="Z338" s="49"/>
      <c r="AA338" s="49"/>
      <c r="AB338" s="49"/>
      <c r="AC338" s="49"/>
      <c r="AD338" s="49"/>
    </row>
    <row r="339" ht="15.75" customHeight="1">
      <c r="A339" s="50"/>
      <c r="B339" s="49"/>
      <c r="C339" s="49"/>
      <c r="D339" s="49"/>
      <c r="E339" s="49"/>
      <c r="F339" s="49"/>
      <c r="G339" s="49"/>
      <c r="H339" s="49"/>
      <c r="I339" s="49"/>
      <c r="J339" s="49"/>
      <c r="K339" s="49"/>
      <c r="L339" s="49"/>
      <c r="M339" s="49"/>
      <c r="N339" s="49"/>
      <c r="O339" s="49"/>
      <c r="P339" s="49"/>
      <c r="Q339" s="49"/>
      <c r="R339" s="49"/>
      <c r="S339" s="49"/>
      <c r="T339" s="49"/>
      <c r="U339" s="49"/>
      <c r="V339" s="49"/>
      <c r="W339" s="49"/>
      <c r="X339" s="49"/>
      <c r="Y339" s="49"/>
      <c r="Z339" s="49"/>
      <c r="AA339" s="49"/>
      <c r="AB339" s="49"/>
      <c r="AC339" s="49"/>
      <c r="AD339" s="49"/>
    </row>
    <row r="340" ht="15.75" customHeight="1">
      <c r="A340" s="50"/>
      <c r="B340" s="49"/>
      <c r="C340" s="49"/>
      <c r="D340" s="49"/>
      <c r="E340" s="49"/>
      <c r="F340" s="49"/>
      <c r="G340" s="49"/>
      <c r="H340" s="49"/>
      <c r="I340" s="49"/>
      <c r="J340" s="49"/>
      <c r="K340" s="49"/>
      <c r="L340" s="49"/>
      <c r="M340" s="49"/>
      <c r="N340" s="49"/>
      <c r="O340" s="49"/>
      <c r="P340" s="49"/>
      <c r="Q340" s="49"/>
      <c r="R340" s="49"/>
      <c r="S340" s="49"/>
      <c r="T340" s="49"/>
      <c r="U340" s="49"/>
      <c r="V340" s="49"/>
      <c r="W340" s="49"/>
      <c r="X340" s="49"/>
      <c r="Y340" s="49"/>
      <c r="Z340" s="49"/>
      <c r="AA340" s="49"/>
      <c r="AB340" s="49"/>
      <c r="AC340" s="49"/>
      <c r="AD340" s="49"/>
    </row>
    <row r="341" ht="15.75" customHeight="1">
      <c r="A341" s="50"/>
      <c r="B341" s="49"/>
      <c r="C341" s="49"/>
      <c r="D341" s="49"/>
      <c r="E341" s="49"/>
      <c r="F341" s="49"/>
      <c r="G341" s="49"/>
      <c r="H341" s="49"/>
      <c r="I341" s="49"/>
      <c r="J341" s="49"/>
      <c r="K341" s="49"/>
      <c r="L341" s="49"/>
      <c r="M341" s="49"/>
      <c r="N341" s="49"/>
      <c r="O341" s="49"/>
      <c r="P341" s="49"/>
      <c r="Q341" s="49"/>
      <c r="R341" s="49"/>
      <c r="S341" s="49"/>
      <c r="T341" s="49"/>
      <c r="U341" s="49"/>
      <c r="V341" s="49"/>
      <c r="W341" s="49"/>
      <c r="X341" s="49"/>
      <c r="Y341" s="49"/>
      <c r="Z341" s="49"/>
      <c r="AA341" s="49"/>
      <c r="AB341" s="49"/>
      <c r="AC341" s="49"/>
      <c r="AD341" s="49"/>
    </row>
    <row r="342" ht="15.75" customHeight="1">
      <c r="A342" s="50"/>
      <c r="B342" s="49"/>
      <c r="C342" s="49"/>
      <c r="D342" s="49"/>
      <c r="E342" s="49"/>
      <c r="F342" s="49"/>
      <c r="G342" s="49"/>
      <c r="H342" s="49"/>
      <c r="I342" s="49"/>
      <c r="J342" s="49"/>
      <c r="K342" s="49"/>
      <c r="L342" s="49"/>
      <c r="M342" s="49"/>
      <c r="N342" s="49"/>
      <c r="O342" s="49"/>
      <c r="P342" s="49"/>
      <c r="Q342" s="49"/>
      <c r="R342" s="49"/>
      <c r="S342" s="49"/>
      <c r="T342" s="49"/>
      <c r="U342" s="49"/>
      <c r="V342" s="49"/>
      <c r="W342" s="49"/>
      <c r="X342" s="49"/>
      <c r="Y342" s="49"/>
      <c r="Z342" s="49"/>
      <c r="AA342" s="49"/>
      <c r="AB342" s="49"/>
      <c r="AC342" s="49"/>
      <c r="AD342" s="49"/>
    </row>
    <row r="343" ht="15.75" customHeight="1">
      <c r="A343" s="50"/>
      <c r="B343" s="49"/>
      <c r="C343" s="49"/>
      <c r="D343" s="49"/>
      <c r="E343" s="49"/>
      <c r="F343" s="49"/>
      <c r="G343" s="49"/>
      <c r="H343" s="49"/>
      <c r="I343" s="49"/>
      <c r="J343" s="49"/>
      <c r="K343" s="49"/>
      <c r="L343" s="49"/>
      <c r="M343" s="49"/>
      <c r="N343" s="49"/>
      <c r="O343" s="49"/>
      <c r="P343" s="49"/>
      <c r="Q343" s="49"/>
      <c r="R343" s="49"/>
      <c r="S343" s="49"/>
      <c r="T343" s="49"/>
      <c r="U343" s="49"/>
      <c r="V343" s="49"/>
      <c r="W343" s="49"/>
      <c r="X343" s="49"/>
      <c r="Y343" s="49"/>
      <c r="Z343" s="49"/>
      <c r="AA343" s="49"/>
      <c r="AB343" s="49"/>
      <c r="AC343" s="49"/>
      <c r="AD343" s="49"/>
    </row>
    <row r="344" ht="15.75" customHeight="1">
      <c r="A344" s="50"/>
      <c r="B344" s="49"/>
      <c r="C344" s="49"/>
      <c r="D344" s="49"/>
      <c r="E344" s="49"/>
      <c r="F344" s="49"/>
      <c r="G344" s="49"/>
      <c r="H344" s="49"/>
      <c r="I344" s="49"/>
      <c r="J344" s="49"/>
      <c r="K344" s="49"/>
      <c r="L344" s="49"/>
      <c r="M344" s="49"/>
      <c r="N344" s="49"/>
      <c r="O344" s="49"/>
      <c r="P344" s="49"/>
      <c r="Q344" s="49"/>
      <c r="R344" s="49"/>
      <c r="S344" s="49"/>
      <c r="T344" s="49"/>
      <c r="U344" s="49"/>
      <c r="V344" s="49"/>
      <c r="W344" s="49"/>
      <c r="X344" s="49"/>
      <c r="Y344" s="49"/>
      <c r="Z344" s="49"/>
      <c r="AA344" s="49"/>
      <c r="AB344" s="49"/>
      <c r="AC344" s="49"/>
      <c r="AD344" s="49"/>
    </row>
    <row r="345" ht="15.75" customHeight="1">
      <c r="A345" s="50"/>
      <c r="B345" s="49"/>
      <c r="C345" s="49"/>
      <c r="D345" s="49"/>
      <c r="E345" s="49"/>
      <c r="F345" s="49"/>
      <c r="G345" s="49"/>
      <c r="H345" s="49"/>
      <c r="I345" s="49"/>
      <c r="J345" s="49"/>
      <c r="K345" s="49"/>
      <c r="L345" s="49"/>
      <c r="M345" s="49"/>
      <c r="N345" s="49"/>
      <c r="O345" s="49"/>
      <c r="P345" s="49"/>
      <c r="Q345" s="49"/>
      <c r="R345" s="49"/>
      <c r="S345" s="49"/>
      <c r="T345" s="49"/>
      <c r="U345" s="49"/>
      <c r="V345" s="49"/>
      <c r="W345" s="49"/>
      <c r="X345" s="49"/>
      <c r="Y345" s="49"/>
      <c r="Z345" s="49"/>
      <c r="AA345" s="49"/>
      <c r="AB345" s="49"/>
      <c r="AC345" s="49"/>
      <c r="AD345" s="49"/>
    </row>
    <row r="346" ht="15.75" customHeight="1">
      <c r="A346" s="50"/>
      <c r="B346" s="49"/>
      <c r="C346" s="49"/>
      <c r="D346" s="49"/>
      <c r="E346" s="49"/>
      <c r="F346" s="49"/>
      <c r="G346" s="49"/>
      <c r="H346" s="49"/>
      <c r="I346" s="49"/>
      <c r="J346" s="49"/>
      <c r="K346" s="49"/>
      <c r="L346" s="49"/>
      <c r="M346" s="49"/>
      <c r="N346" s="49"/>
      <c r="O346" s="49"/>
      <c r="P346" s="49"/>
      <c r="Q346" s="49"/>
      <c r="R346" s="49"/>
      <c r="S346" s="49"/>
      <c r="T346" s="49"/>
      <c r="U346" s="49"/>
      <c r="V346" s="49"/>
      <c r="W346" s="49"/>
      <c r="X346" s="49"/>
      <c r="Y346" s="49"/>
      <c r="Z346" s="49"/>
      <c r="AA346" s="49"/>
      <c r="AB346" s="49"/>
      <c r="AC346" s="49"/>
      <c r="AD346" s="49"/>
    </row>
    <row r="347" ht="15.75" customHeight="1">
      <c r="A347" s="50"/>
      <c r="B347" s="49"/>
      <c r="C347" s="49"/>
      <c r="D347" s="49"/>
      <c r="E347" s="49"/>
      <c r="F347" s="49"/>
      <c r="G347" s="49"/>
      <c r="H347" s="49"/>
      <c r="I347" s="49"/>
      <c r="J347" s="49"/>
      <c r="K347" s="49"/>
      <c r="L347" s="49"/>
      <c r="M347" s="49"/>
      <c r="N347" s="49"/>
      <c r="O347" s="49"/>
      <c r="P347" s="49"/>
      <c r="Q347" s="49"/>
      <c r="R347" s="49"/>
      <c r="S347" s="49"/>
      <c r="T347" s="49"/>
      <c r="U347" s="49"/>
      <c r="V347" s="49"/>
      <c r="W347" s="49"/>
      <c r="X347" s="49"/>
      <c r="Y347" s="49"/>
      <c r="Z347" s="49"/>
      <c r="AA347" s="49"/>
      <c r="AB347" s="49"/>
      <c r="AC347" s="49"/>
      <c r="AD347" s="49"/>
    </row>
    <row r="348" ht="15.75" customHeight="1">
      <c r="A348" s="50"/>
      <c r="B348" s="49"/>
      <c r="C348" s="49"/>
      <c r="D348" s="49"/>
      <c r="E348" s="49"/>
      <c r="F348" s="49"/>
      <c r="G348" s="49"/>
      <c r="H348" s="49"/>
      <c r="I348" s="49"/>
      <c r="J348" s="49"/>
      <c r="K348" s="49"/>
      <c r="L348" s="49"/>
      <c r="M348" s="49"/>
      <c r="N348" s="49"/>
      <c r="O348" s="49"/>
      <c r="P348" s="49"/>
      <c r="Q348" s="49"/>
      <c r="R348" s="49"/>
      <c r="S348" s="49"/>
      <c r="T348" s="49"/>
      <c r="U348" s="49"/>
      <c r="V348" s="49"/>
      <c r="W348" s="49"/>
      <c r="X348" s="49"/>
      <c r="Y348" s="49"/>
      <c r="Z348" s="49"/>
      <c r="AA348" s="49"/>
      <c r="AB348" s="49"/>
      <c r="AC348" s="49"/>
      <c r="AD348" s="49"/>
    </row>
    <row r="349" ht="15.75" customHeight="1">
      <c r="A349" s="50"/>
      <c r="B349" s="49"/>
      <c r="C349" s="49"/>
      <c r="D349" s="49"/>
      <c r="E349" s="49"/>
      <c r="F349" s="49"/>
      <c r="G349" s="49"/>
      <c r="H349" s="49"/>
      <c r="I349" s="49"/>
      <c r="J349" s="49"/>
      <c r="K349" s="49"/>
      <c r="L349" s="49"/>
      <c r="M349" s="49"/>
      <c r="N349" s="49"/>
      <c r="O349" s="49"/>
      <c r="P349" s="49"/>
      <c r="Q349" s="49"/>
      <c r="R349" s="49"/>
      <c r="S349" s="49"/>
      <c r="T349" s="49"/>
      <c r="U349" s="49"/>
      <c r="V349" s="49"/>
      <c r="W349" s="49"/>
      <c r="X349" s="49"/>
      <c r="Y349" s="49"/>
      <c r="Z349" s="49"/>
      <c r="AA349" s="49"/>
      <c r="AB349" s="49"/>
      <c r="AC349" s="49"/>
      <c r="AD349" s="49"/>
    </row>
    <row r="350" ht="15.75" customHeight="1">
      <c r="A350" s="50"/>
      <c r="B350" s="49"/>
      <c r="C350" s="49"/>
      <c r="D350" s="49"/>
      <c r="E350" s="49"/>
      <c r="F350" s="49"/>
      <c r="G350" s="49"/>
      <c r="H350" s="49"/>
      <c r="I350" s="49"/>
      <c r="J350" s="49"/>
      <c r="K350" s="49"/>
      <c r="L350" s="49"/>
      <c r="M350" s="49"/>
      <c r="N350" s="49"/>
      <c r="O350" s="49"/>
      <c r="P350" s="49"/>
      <c r="Q350" s="49"/>
      <c r="R350" s="49"/>
      <c r="S350" s="49"/>
      <c r="T350" s="49"/>
      <c r="U350" s="49"/>
      <c r="V350" s="49"/>
      <c r="W350" s="49"/>
      <c r="X350" s="49"/>
      <c r="Y350" s="49"/>
      <c r="Z350" s="49"/>
      <c r="AA350" s="49"/>
      <c r="AB350" s="49"/>
      <c r="AC350" s="49"/>
      <c r="AD350" s="49"/>
    </row>
    <row r="351" ht="15.75" customHeight="1">
      <c r="A351" s="50"/>
      <c r="B351" s="49"/>
      <c r="C351" s="49"/>
      <c r="D351" s="49"/>
      <c r="E351" s="49"/>
      <c r="F351" s="49"/>
      <c r="G351" s="49"/>
      <c r="H351" s="49"/>
      <c r="I351" s="49"/>
      <c r="J351" s="49"/>
      <c r="K351" s="49"/>
      <c r="L351" s="49"/>
      <c r="M351" s="49"/>
      <c r="N351" s="49"/>
      <c r="O351" s="49"/>
      <c r="P351" s="49"/>
      <c r="Q351" s="49"/>
      <c r="R351" s="49"/>
      <c r="S351" s="49"/>
      <c r="T351" s="49"/>
      <c r="U351" s="49"/>
      <c r="V351" s="49"/>
      <c r="W351" s="49"/>
      <c r="X351" s="49"/>
      <c r="Y351" s="49"/>
      <c r="Z351" s="49"/>
      <c r="AA351" s="49"/>
      <c r="AB351" s="49"/>
      <c r="AC351" s="49"/>
      <c r="AD351" s="49"/>
    </row>
    <row r="352" ht="15.75" customHeight="1">
      <c r="A352" s="50"/>
      <c r="B352" s="49"/>
      <c r="C352" s="49"/>
      <c r="D352" s="49"/>
      <c r="E352" s="49"/>
      <c r="F352" s="49"/>
      <c r="G352" s="49"/>
      <c r="H352" s="49"/>
      <c r="I352" s="49"/>
      <c r="J352" s="49"/>
      <c r="K352" s="49"/>
      <c r="L352" s="49"/>
      <c r="M352" s="49"/>
      <c r="N352" s="49"/>
      <c r="O352" s="49"/>
      <c r="P352" s="49"/>
      <c r="Q352" s="49"/>
      <c r="R352" s="49"/>
      <c r="S352" s="49"/>
      <c r="T352" s="49"/>
      <c r="U352" s="49"/>
      <c r="V352" s="49"/>
      <c r="W352" s="49"/>
      <c r="X352" s="49"/>
      <c r="Y352" s="49"/>
      <c r="Z352" s="49"/>
      <c r="AA352" s="49"/>
      <c r="AB352" s="49"/>
      <c r="AC352" s="49"/>
      <c r="AD352" s="49"/>
    </row>
    <row r="353" ht="15.75" customHeight="1">
      <c r="A353" s="50"/>
      <c r="B353" s="49"/>
      <c r="C353" s="49"/>
      <c r="D353" s="49"/>
      <c r="E353" s="49"/>
      <c r="F353" s="49"/>
      <c r="G353" s="49"/>
      <c r="H353" s="49"/>
      <c r="I353" s="49"/>
      <c r="J353" s="49"/>
      <c r="K353" s="49"/>
      <c r="L353" s="49"/>
      <c r="M353" s="49"/>
      <c r="N353" s="49"/>
      <c r="O353" s="49"/>
      <c r="P353" s="49"/>
      <c r="Q353" s="49"/>
      <c r="R353" s="49"/>
      <c r="S353" s="49"/>
      <c r="T353" s="49"/>
      <c r="U353" s="49"/>
      <c r="V353" s="49"/>
      <c r="W353" s="49"/>
      <c r="X353" s="49"/>
      <c r="Y353" s="49"/>
      <c r="Z353" s="49"/>
      <c r="AA353" s="49"/>
      <c r="AB353" s="49"/>
      <c r="AC353" s="49"/>
      <c r="AD353" s="49"/>
    </row>
    <row r="354" ht="15.75" customHeight="1">
      <c r="A354" s="50"/>
      <c r="B354" s="49"/>
      <c r="C354" s="49"/>
      <c r="D354" s="49"/>
      <c r="E354" s="49"/>
      <c r="F354" s="49"/>
      <c r="G354" s="49"/>
      <c r="H354" s="49"/>
      <c r="I354" s="49"/>
      <c r="J354" s="49"/>
      <c r="K354" s="49"/>
      <c r="L354" s="49"/>
      <c r="M354" s="49"/>
      <c r="N354" s="49"/>
      <c r="O354" s="49"/>
      <c r="P354" s="49"/>
      <c r="Q354" s="49"/>
      <c r="R354" s="49"/>
      <c r="S354" s="49"/>
      <c r="T354" s="49"/>
      <c r="U354" s="49"/>
      <c r="V354" s="49"/>
      <c r="W354" s="49"/>
      <c r="X354" s="49"/>
      <c r="Y354" s="49"/>
      <c r="Z354" s="49"/>
      <c r="AA354" s="49"/>
      <c r="AB354" s="49"/>
      <c r="AC354" s="49"/>
      <c r="AD354" s="49"/>
    </row>
    <row r="355" ht="15.75" customHeight="1">
      <c r="A355" s="50"/>
      <c r="B355" s="49"/>
      <c r="C355" s="49"/>
      <c r="D355" s="49"/>
      <c r="E355" s="49"/>
      <c r="F355" s="49"/>
      <c r="G355" s="49"/>
      <c r="H355" s="49"/>
      <c r="I355" s="49"/>
      <c r="J355" s="49"/>
      <c r="K355" s="49"/>
      <c r="L355" s="49"/>
      <c r="M355" s="49"/>
      <c r="N355" s="49"/>
      <c r="O355" s="49"/>
      <c r="P355" s="49"/>
      <c r="Q355" s="49"/>
      <c r="R355" s="49"/>
      <c r="S355" s="49"/>
      <c r="T355" s="49"/>
      <c r="U355" s="49"/>
      <c r="V355" s="49"/>
      <c r="W355" s="49"/>
      <c r="X355" s="49"/>
      <c r="Y355" s="49"/>
      <c r="Z355" s="49"/>
      <c r="AA355" s="49"/>
      <c r="AB355" s="49"/>
      <c r="AC355" s="49"/>
      <c r="AD355" s="49"/>
    </row>
    <row r="356" ht="15.75" customHeight="1">
      <c r="A356" s="50"/>
      <c r="B356" s="49"/>
      <c r="C356" s="49"/>
      <c r="D356" s="49"/>
      <c r="E356" s="49"/>
      <c r="F356" s="49"/>
      <c r="G356" s="49"/>
      <c r="H356" s="49"/>
      <c r="I356" s="49"/>
      <c r="J356" s="49"/>
      <c r="K356" s="49"/>
      <c r="L356" s="49"/>
      <c r="M356" s="49"/>
      <c r="N356" s="49"/>
      <c r="O356" s="49"/>
      <c r="P356" s="49"/>
      <c r="Q356" s="49"/>
      <c r="R356" s="49"/>
      <c r="S356" s="49"/>
      <c r="T356" s="49"/>
      <c r="U356" s="49"/>
      <c r="V356" s="49"/>
      <c r="W356" s="49"/>
      <c r="X356" s="49"/>
      <c r="Y356" s="49"/>
      <c r="Z356" s="49"/>
      <c r="AA356" s="49"/>
      <c r="AB356" s="49"/>
      <c r="AC356" s="49"/>
      <c r="AD356" s="49"/>
    </row>
    <row r="357" ht="15.75" customHeight="1">
      <c r="A357" s="50"/>
      <c r="B357" s="49"/>
      <c r="C357" s="49"/>
      <c r="D357" s="49"/>
      <c r="E357" s="49"/>
      <c r="F357" s="49"/>
      <c r="G357" s="49"/>
      <c r="H357" s="49"/>
      <c r="I357" s="49"/>
      <c r="J357" s="49"/>
      <c r="K357" s="49"/>
      <c r="L357" s="49"/>
      <c r="M357" s="49"/>
      <c r="N357" s="49"/>
      <c r="O357" s="49"/>
      <c r="P357" s="49"/>
      <c r="Q357" s="49"/>
      <c r="R357" s="49"/>
      <c r="S357" s="49"/>
      <c r="T357" s="49"/>
      <c r="U357" s="49"/>
      <c r="V357" s="49"/>
      <c r="W357" s="49"/>
      <c r="X357" s="49"/>
      <c r="Y357" s="49"/>
      <c r="Z357" s="49"/>
      <c r="AA357" s="49"/>
      <c r="AB357" s="49"/>
      <c r="AC357" s="49"/>
      <c r="AD357" s="49"/>
    </row>
    <row r="358" ht="15.75" customHeight="1">
      <c r="A358" s="50"/>
      <c r="B358" s="49"/>
      <c r="C358" s="49"/>
      <c r="D358" s="49"/>
      <c r="E358" s="49"/>
      <c r="F358" s="49"/>
      <c r="G358" s="49"/>
      <c r="H358" s="49"/>
      <c r="I358" s="49"/>
      <c r="J358" s="49"/>
      <c r="K358" s="49"/>
      <c r="L358" s="49"/>
      <c r="M358" s="49"/>
      <c r="N358" s="49"/>
      <c r="O358" s="49"/>
      <c r="P358" s="49"/>
      <c r="Q358" s="49"/>
      <c r="R358" s="49"/>
      <c r="S358" s="49"/>
      <c r="T358" s="49"/>
      <c r="U358" s="49"/>
      <c r="V358" s="49"/>
      <c r="W358" s="49"/>
      <c r="X358" s="49"/>
      <c r="Y358" s="49"/>
      <c r="Z358" s="49"/>
      <c r="AA358" s="49"/>
      <c r="AB358" s="49"/>
      <c r="AC358" s="49"/>
      <c r="AD358" s="49"/>
    </row>
    <row r="359" ht="15.75" customHeight="1">
      <c r="A359" s="50"/>
      <c r="B359" s="49"/>
      <c r="C359" s="49"/>
      <c r="D359" s="49"/>
      <c r="E359" s="49"/>
      <c r="F359" s="49"/>
      <c r="G359" s="49"/>
      <c r="H359" s="49"/>
      <c r="I359" s="49"/>
      <c r="J359" s="49"/>
      <c r="K359" s="49"/>
      <c r="L359" s="49"/>
      <c r="M359" s="49"/>
      <c r="N359" s="49"/>
      <c r="O359" s="49"/>
      <c r="P359" s="49"/>
      <c r="Q359" s="49"/>
      <c r="R359" s="49"/>
      <c r="S359" s="49"/>
      <c r="T359" s="49"/>
      <c r="U359" s="49"/>
      <c r="V359" s="49"/>
      <c r="W359" s="49"/>
      <c r="X359" s="49"/>
      <c r="Y359" s="49"/>
      <c r="Z359" s="49"/>
      <c r="AA359" s="49"/>
      <c r="AB359" s="49"/>
      <c r="AC359" s="49"/>
      <c r="AD359" s="49"/>
    </row>
    <row r="360" ht="15.75" customHeight="1">
      <c r="A360" s="50"/>
      <c r="B360" s="49"/>
      <c r="C360" s="49"/>
      <c r="D360" s="49"/>
      <c r="E360" s="49"/>
      <c r="F360" s="49"/>
      <c r="G360" s="49"/>
      <c r="H360" s="49"/>
      <c r="I360" s="49"/>
      <c r="J360" s="49"/>
      <c r="K360" s="49"/>
      <c r="L360" s="49"/>
      <c r="M360" s="49"/>
      <c r="N360" s="49"/>
      <c r="O360" s="49"/>
      <c r="P360" s="49"/>
      <c r="Q360" s="49"/>
      <c r="R360" s="49"/>
      <c r="S360" s="49"/>
      <c r="T360" s="49"/>
      <c r="U360" s="49"/>
      <c r="V360" s="49"/>
      <c r="W360" s="49"/>
      <c r="X360" s="49"/>
      <c r="Y360" s="49"/>
      <c r="Z360" s="49"/>
      <c r="AA360" s="49"/>
      <c r="AB360" s="49"/>
      <c r="AC360" s="49"/>
      <c r="AD360" s="49"/>
    </row>
    <row r="361" ht="15.75" customHeight="1">
      <c r="A361" s="50"/>
      <c r="B361" s="49"/>
      <c r="C361" s="49"/>
      <c r="D361" s="49"/>
      <c r="E361" s="49"/>
      <c r="F361" s="49"/>
      <c r="G361" s="49"/>
      <c r="H361" s="49"/>
      <c r="I361" s="49"/>
      <c r="J361" s="49"/>
      <c r="K361" s="49"/>
      <c r="L361" s="49"/>
      <c r="M361" s="49"/>
      <c r="N361" s="49"/>
      <c r="O361" s="49"/>
      <c r="P361" s="49"/>
      <c r="Q361" s="49"/>
      <c r="R361" s="49"/>
      <c r="S361" s="49"/>
      <c r="T361" s="49"/>
      <c r="U361" s="49"/>
      <c r="V361" s="49"/>
      <c r="W361" s="49"/>
      <c r="X361" s="49"/>
      <c r="Y361" s="49"/>
      <c r="Z361" s="49"/>
      <c r="AA361" s="49"/>
      <c r="AB361" s="49"/>
      <c r="AC361" s="49"/>
      <c r="AD361" s="49"/>
    </row>
    <row r="362" ht="15.75" customHeight="1">
      <c r="A362" s="50"/>
      <c r="B362" s="49"/>
      <c r="C362" s="49"/>
      <c r="D362" s="49"/>
      <c r="E362" s="49"/>
      <c r="F362" s="49"/>
      <c r="G362" s="49"/>
      <c r="H362" s="49"/>
      <c r="I362" s="49"/>
      <c r="J362" s="49"/>
      <c r="K362" s="49"/>
      <c r="L362" s="49"/>
      <c r="M362" s="49"/>
      <c r="N362" s="49"/>
      <c r="O362" s="49"/>
      <c r="P362" s="49"/>
      <c r="Q362" s="49"/>
      <c r="R362" s="49"/>
      <c r="S362" s="49"/>
      <c r="T362" s="49"/>
      <c r="U362" s="49"/>
      <c r="V362" s="49"/>
      <c r="W362" s="49"/>
      <c r="X362" s="49"/>
      <c r="Y362" s="49"/>
      <c r="Z362" s="49"/>
      <c r="AA362" s="49"/>
      <c r="AB362" s="49"/>
      <c r="AC362" s="49"/>
      <c r="AD362" s="49"/>
    </row>
    <row r="363" ht="15.75" customHeight="1">
      <c r="A363" s="50"/>
      <c r="B363" s="49"/>
      <c r="C363" s="49"/>
      <c r="D363" s="49"/>
      <c r="E363" s="49"/>
      <c r="F363" s="49"/>
      <c r="G363" s="49"/>
      <c r="H363" s="49"/>
      <c r="I363" s="49"/>
      <c r="J363" s="49"/>
      <c r="K363" s="49"/>
      <c r="L363" s="49"/>
      <c r="M363" s="49"/>
      <c r="N363" s="49"/>
      <c r="O363" s="49"/>
      <c r="P363" s="49"/>
      <c r="Q363" s="49"/>
      <c r="R363" s="49"/>
      <c r="S363" s="49"/>
      <c r="T363" s="49"/>
      <c r="U363" s="49"/>
      <c r="V363" s="49"/>
      <c r="W363" s="49"/>
      <c r="X363" s="49"/>
      <c r="Y363" s="49"/>
      <c r="Z363" s="49"/>
      <c r="AA363" s="49"/>
      <c r="AB363" s="49"/>
      <c r="AC363" s="49"/>
      <c r="AD363" s="49"/>
    </row>
    <row r="364" ht="15.75" customHeight="1">
      <c r="A364" s="50"/>
      <c r="B364" s="49"/>
      <c r="C364" s="49"/>
      <c r="D364" s="49"/>
      <c r="E364" s="49"/>
      <c r="F364" s="49"/>
      <c r="G364" s="49"/>
      <c r="H364" s="49"/>
      <c r="I364" s="49"/>
      <c r="J364" s="49"/>
      <c r="K364" s="49"/>
      <c r="L364" s="49"/>
      <c r="M364" s="49"/>
      <c r="N364" s="49"/>
      <c r="O364" s="49"/>
      <c r="P364" s="49"/>
      <c r="Q364" s="49"/>
      <c r="R364" s="49"/>
      <c r="S364" s="49"/>
      <c r="T364" s="49"/>
      <c r="U364" s="49"/>
      <c r="V364" s="49"/>
      <c r="W364" s="49"/>
      <c r="X364" s="49"/>
      <c r="Y364" s="49"/>
      <c r="Z364" s="49"/>
      <c r="AA364" s="49"/>
      <c r="AB364" s="49"/>
      <c r="AC364" s="49"/>
      <c r="AD364" s="49"/>
    </row>
    <row r="365" ht="15.75" customHeight="1">
      <c r="A365" s="50"/>
      <c r="B365" s="49"/>
      <c r="C365" s="49"/>
      <c r="D365" s="49"/>
      <c r="E365" s="49"/>
      <c r="F365" s="49"/>
      <c r="G365" s="49"/>
      <c r="H365" s="49"/>
      <c r="I365" s="49"/>
      <c r="J365" s="49"/>
      <c r="K365" s="49"/>
      <c r="L365" s="49"/>
      <c r="M365" s="49"/>
      <c r="N365" s="49"/>
      <c r="O365" s="49"/>
      <c r="P365" s="49"/>
      <c r="Q365" s="49"/>
      <c r="R365" s="49"/>
      <c r="S365" s="49"/>
      <c r="T365" s="49"/>
      <c r="U365" s="49"/>
      <c r="V365" s="49"/>
      <c r="W365" s="49"/>
      <c r="X365" s="49"/>
      <c r="Y365" s="49"/>
      <c r="Z365" s="49"/>
      <c r="AA365" s="49"/>
      <c r="AB365" s="49"/>
      <c r="AC365" s="49"/>
      <c r="AD365" s="49"/>
    </row>
    <row r="366" ht="15.75" customHeight="1">
      <c r="A366" s="50"/>
      <c r="B366" s="49"/>
      <c r="C366" s="49"/>
      <c r="D366" s="49"/>
      <c r="E366" s="49"/>
      <c r="F366" s="49"/>
      <c r="G366" s="49"/>
      <c r="H366" s="49"/>
      <c r="I366" s="49"/>
      <c r="J366" s="49"/>
      <c r="K366" s="49"/>
      <c r="L366" s="49"/>
      <c r="M366" s="49"/>
      <c r="N366" s="49"/>
      <c r="O366" s="49"/>
      <c r="P366" s="49"/>
      <c r="Q366" s="49"/>
      <c r="R366" s="49"/>
      <c r="S366" s="49"/>
      <c r="T366" s="49"/>
      <c r="U366" s="49"/>
      <c r="V366" s="49"/>
      <c r="W366" s="49"/>
      <c r="X366" s="49"/>
      <c r="Y366" s="49"/>
      <c r="Z366" s="49"/>
      <c r="AA366" s="49"/>
      <c r="AB366" s="49"/>
      <c r="AC366" s="49"/>
      <c r="AD366" s="49"/>
    </row>
    <row r="367" ht="15.75" customHeight="1">
      <c r="A367" s="50"/>
      <c r="B367" s="49"/>
      <c r="C367" s="49"/>
      <c r="D367" s="49"/>
      <c r="E367" s="49"/>
      <c r="F367" s="49"/>
      <c r="G367" s="49"/>
      <c r="H367" s="49"/>
      <c r="I367" s="49"/>
      <c r="J367" s="49"/>
      <c r="K367" s="49"/>
      <c r="L367" s="49"/>
      <c r="M367" s="49"/>
      <c r="N367" s="49"/>
      <c r="O367" s="49"/>
      <c r="P367" s="49"/>
      <c r="Q367" s="49"/>
      <c r="R367" s="49"/>
      <c r="S367" s="49"/>
      <c r="T367" s="49"/>
      <c r="U367" s="49"/>
      <c r="V367" s="49"/>
      <c r="W367" s="49"/>
      <c r="X367" s="49"/>
      <c r="Y367" s="49"/>
      <c r="Z367" s="49"/>
      <c r="AA367" s="49"/>
      <c r="AB367" s="49"/>
      <c r="AC367" s="49"/>
      <c r="AD367" s="49"/>
    </row>
    <row r="368" ht="15.75" customHeight="1">
      <c r="A368" s="50"/>
      <c r="B368" s="49"/>
      <c r="C368" s="49"/>
      <c r="D368" s="49"/>
      <c r="E368" s="49"/>
      <c r="F368" s="49"/>
      <c r="G368" s="49"/>
      <c r="H368" s="49"/>
      <c r="I368" s="49"/>
      <c r="J368" s="49"/>
      <c r="K368" s="49"/>
      <c r="L368" s="49"/>
      <c r="M368" s="49"/>
      <c r="N368" s="49"/>
      <c r="O368" s="49"/>
      <c r="P368" s="49"/>
      <c r="Q368" s="49"/>
      <c r="R368" s="49"/>
      <c r="S368" s="49"/>
      <c r="T368" s="49"/>
      <c r="U368" s="49"/>
      <c r="V368" s="49"/>
      <c r="W368" s="49"/>
      <c r="X368" s="49"/>
      <c r="Y368" s="49"/>
      <c r="Z368" s="49"/>
      <c r="AA368" s="49"/>
      <c r="AB368" s="49"/>
      <c r="AC368" s="49"/>
      <c r="AD368" s="49"/>
    </row>
    <row r="369" ht="15.75" customHeight="1">
      <c r="A369" s="50"/>
      <c r="B369" s="49"/>
      <c r="C369" s="49"/>
      <c r="D369" s="49"/>
      <c r="E369" s="49"/>
      <c r="F369" s="49"/>
      <c r="G369" s="49"/>
      <c r="H369" s="49"/>
      <c r="I369" s="49"/>
      <c r="J369" s="49"/>
      <c r="K369" s="49"/>
      <c r="L369" s="49"/>
      <c r="M369" s="49"/>
      <c r="N369" s="49"/>
      <c r="O369" s="49"/>
      <c r="P369" s="49"/>
      <c r="Q369" s="49"/>
      <c r="R369" s="49"/>
      <c r="S369" s="49"/>
      <c r="T369" s="49"/>
      <c r="U369" s="49"/>
      <c r="V369" s="49"/>
      <c r="W369" s="49"/>
      <c r="X369" s="49"/>
      <c r="Y369" s="49"/>
      <c r="Z369" s="49"/>
      <c r="AA369" s="49"/>
      <c r="AB369" s="49"/>
      <c r="AC369" s="49"/>
      <c r="AD369" s="49"/>
    </row>
    <row r="370" ht="15.75" customHeight="1">
      <c r="A370" s="50"/>
      <c r="B370" s="49"/>
      <c r="C370" s="49"/>
      <c r="D370" s="49"/>
      <c r="E370" s="49"/>
      <c r="F370" s="49"/>
      <c r="G370" s="49"/>
      <c r="H370" s="49"/>
      <c r="I370" s="49"/>
      <c r="J370" s="49"/>
      <c r="K370" s="49"/>
      <c r="L370" s="49"/>
      <c r="M370" s="49"/>
      <c r="N370" s="49"/>
      <c r="O370" s="49"/>
      <c r="P370" s="49"/>
      <c r="Q370" s="49"/>
      <c r="R370" s="49"/>
      <c r="S370" s="49"/>
      <c r="T370" s="49"/>
      <c r="U370" s="49"/>
      <c r="V370" s="49"/>
      <c r="W370" s="49"/>
      <c r="X370" s="49"/>
      <c r="Y370" s="49"/>
      <c r="Z370" s="49"/>
      <c r="AA370" s="49"/>
      <c r="AB370" s="49"/>
      <c r="AC370" s="49"/>
      <c r="AD370" s="49"/>
    </row>
    <row r="371" ht="15.75" customHeight="1">
      <c r="A371" s="50"/>
      <c r="B371" s="49"/>
      <c r="C371" s="49"/>
      <c r="D371" s="49"/>
      <c r="E371" s="49"/>
      <c r="F371" s="49"/>
      <c r="G371" s="49"/>
      <c r="H371" s="49"/>
      <c r="I371" s="49"/>
      <c r="J371" s="49"/>
      <c r="K371" s="49"/>
      <c r="L371" s="49"/>
      <c r="M371" s="49"/>
      <c r="N371" s="49"/>
      <c r="O371" s="49"/>
      <c r="P371" s="49"/>
      <c r="Q371" s="49"/>
      <c r="R371" s="49"/>
      <c r="S371" s="49"/>
      <c r="T371" s="49"/>
      <c r="U371" s="49"/>
      <c r="V371" s="49"/>
      <c r="W371" s="49"/>
      <c r="X371" s="49"/>
      <c r="Y371" s="49"/>
      <c r="Z371" s="49"/>
      <c r="AA371" s="49"/>
      <c r="AB371" s="49"/>
      <c r="AC371" s="49"/>
      <c r="AD371" s="49"/>
    </row>
    <row r="372" ht="15.75" customHeight="1">
      <c r="A372" s="50"/>
      <c r="B372" s="49"/>
      <c r="C372" s="49"/>
      <c r="D372" s="49"/>
      <c r="E372" s="49"/>
      <c r="F372" s="49"/>
      <c r="G372" s="49"/>
      <c r="H372" s="49"/>
      <c r="I372" s="49"/>
      <c r="J372" s="49"/>
      <c r="K372" s="49"/>
      <c r="L372" s="49"/>
      <c r="M372" s="49"/>
      <c r="N372" s="49"/>
      <c r="O372" s="49"/>
      <c r="P372" s="49"/>
      <c r="Q372" s="49"/>
      <c r="R372" s="49"/>
      <c r="S372" s="49"/>
      <c r="T372" s="49"/>
      <c r="U372" s="49"/>
      <c r="V372" s="49"/>
      <c r="W372" s="49"/>
      <c r="X372" s="49"/>
      <c r="Y372" s="49"/>
      <c r="Z372" s="49"/>
      <c r="AA372" s="49"/>
      <c r="AB372" s="49"/>
      <c r="AC372" s="49"/>
      <c r="AD372" s="49"/>
    </row>
    <row r="373" ht="15.75" customHeight="1">
      <c r="A373" s="50"/>
      <c r="B373" s="49"/>
      <c r="C373" s="49"/>
      <c r="D373" s="49"/>
      <c r="E373" s="49"/>
      <c r="F373" s="49"/>
      <c r="G373" s="49"/>
      <c r="H373" s="49"/>
      <c r="I373" s="49"/>
      <c r="J373" s="49"/>
      <c r="K373" s="49"/>
      <c r="L373" s="49"/>
      <c r="M373" s="49"/>
      <c r="N373" s="49"/>
      <c r="O373" s="49"/>
      <c r="P373" s="49"/>
      <c r="Q373" s="49"/>
      <c r="R373" s="49"/>
      <c r="S373" s="49"/>
      <c r="T373" s="49"/>
      <c r="U373" s="49"/>
      <c r="V373" s="49"/>
      <c r="W373" s="49"/>
      <c r="X373" s="49"/>
      <c r="Y373" s="49"/>
      <c r="Z373" s="49"/>
      <c r="AA373" s="49"/>
      <c r="AB373" s="49"/>
      <c r="AC373" s="49"/>
      <c r="AD373" s="49"/>
    </row>
    <row r="374" ht="15.75" customHeight="1">
      <c r="A374" s="50"/>
      <c r="B374" s="49"/>
      <c r="C374" s="49"/>
      <c r="D374" s="49"/>
      <c r="E374" s="49"/>
      <c r="F374" s="49"/>
      <c r="G374" s="49"/>
      <c r="H374" s="49"/>
      <c r="I374" s="49"/>
      <c r="J374" s="49"/>
      <c r="K374" s="49"/>
      <c r="L374" s="49"/>
      <c r="M374" s="49"/>
      <c r="N374" s="49"/>
      <c r="O374" s="49"/>
      <c r="P374" s="49"/>
      <c r="Q374" s="49"/>
      <c r="R374" s="49"/>
      <c r="S374" s="49"/>
      <c r="T374" s="49"/>
      <c r="U374" s="49"/>
      <c r="V374" s="49"/>
      <c r="W374" s="49"/>
      <c r="X374" s="49"/>
      <c r="Y374" s="49"/>
      <c r="Z374" s="49"/>
      <c r="AA374" s="49"/>
      <c r="AB374" s="49"/>
      <c r="AC374" s="49"/>
      <c r="AD374" s="49"/>
    </row>
    <row r="375" ht="15.75" customHeight="1">
      <c r="A375" s="50"/>
      <c r="B375" s="49"/>
      <c r="C375" s="49"/>
      <c r="D375" s="49"/>
      <c r="E375" s="49"/>
      <c r="F375" s="49"/>
      <c r="G375" s="49"/>
      <c r="H375" s="49"/>
      <c r="I375" s="49"/>
      <c r="J375" s="49"/>
      <c r="K375" s="49"/>
      <c r="L375" s="49"/>
      <c r="M375" s="49"/>
      <c r="N375" s="49"/>
      <c r="O375" s="49"/>
      <c r="P375" s="49"/>
      <c r="Q375" s="49"/>
      <c r="R375" s="49"/>
      <c r="S375" s="49"/>
      <c r="T375" s="49"/>
      <c r="U375" s="49"/>
      <c r="V375" s="49"/>
      <c r="W375" s="49"/>
      <c r="X375" s="49"/>
      <c r="Y375" s="49"/>
      <c r="Z375" s="49"/>
      <c r="AA375" s="49"/>
      <c r="AB375" s="49"/>
      <c r="AC375" s="49"/>
      <c r="AD375" s="49"/>
    </row>
    <row r="376" ht="15.75" customHeight="1">
      <c r="A376" s="50"/>
      <c r="B376" s="49"/>
      <c r="C376" s="49"/>
      <c r="D376" s="49"/>
      <c r="E376" s="49"/>
      <c r="F376" s="49"/>
      <c r="G376" s="49"/>
      <c r="H376" s="49"/>
      <c r="I376" s="49"/>
      <c r="J376" s="49"/>
      <c r="K376" s="49"/>
      <c r="L376" s="49"/>
      <c r="M376" s="49"/>
      <c r="N376" s="49"/>
      <c r="O376" s="49"/>
      <c r="P376" s="49"/>
      <c r="Q376" s="49"/>
      <c r="R376" s="49"/>
      <c r="S376" s="49"/>
      <c r="T376" s="49"/>
      <c r="U376" s="49"/>
      <c r="V376" s="49"/>
      <c r="W376" s="49"/>
      <c r="X376" s="49"/>
      <c r="Y376" s="49"/>
      <c r="Z376" s="49"/>
      <c r="AA376" s="49"/>
      <c r="AB376" s="49"/>
      <c r="AC376" s="49"/>
      <c r="AD376" s="49"/>
    </row>
    <row r="377" ht="15.75" customHeight="1">
      <c r="A377" s="50"/>
      <c r="B377" s="49"/>
      <c r="C377" s="49"/>
      <c r="D377" s="49"/>
      <c r="E377" s="49"/>
      <c r="F377" s="49"/>
      <c r="G377" s="49"/>
      <c r="H377" s="49"/>
      <c r="I377" s="49"/>
      <c r="J377" s="49"/>
      <c r="K377" s="49"/>
      <c r="L377" s="49"/>
      <c r="M377" s="49"/>
      <c r="N377" s="49"/>
      <c r="O377" s="49"/>
      <c r="P377" s="49"/>
      <c r="Q377" s="49"/>
      <c r="R377" s="49"/>
      <c r="S377" s="49"/>
      <c r="T377" s="49"/>
      <c r="U377" s="49"/>
      <c r="V377" s="49"/>
      <c r="W377" s="49"/>
      <c r="X377" s="49"/>
      <c r="Y377" s="49"/>
      <c r="Z377" s="49"/>
      <c r="AA377" s="49"/>
      <c r="AB377" s="49"/>
      <c r="AC377" s="49"/>
      <c r="AD377" s="49"/>
    </row>
    <row r="378" ht="15.75" customHeight="1">
      <c r="A378" s="50"/>
      <c r="B378" s="49"/>
      <c r="C378" s="49"/>
      <c r="D378" s="49"/>
      <c r="E378" s="49"/>
      <c r="F378" s="49"/>
      <c r="G378" s="49"/>
      <c r="H378" s="49"/>
      <c r="I378" s="49"/>
      <c r="J378" s="49"/>
      <c r="K378" s="49"/>
      <c r="L378" s="49"/>
      <c r="M378" s="49"/>
      <c r="N378" s="49"/>
      <c r="O378" s="49"/>
      <c r="P378" s="49"/>
      <c r="Q378" s="49"/>
      <c r="R378" s="49"/>
      <c r="S378" s="49"/>
      <c r="T378" s="49"/>
      <c r="U378" s="49"/>
      <c r="V378" s="49"/>
      <c r="W378" s="49"/>
      <c r="X378" s="49"/>
      <c r="Y378" s="49"/>
      <c r="Z378" s="49"/>
      <c r="AA378" s="49"/>
      <c r="AB378" s="49"/>
      <c r="AC378" s="49"/>
      <c r="AD378" s="49"/>
    </row>
    <row r="379" ht="15.75" customHeight="1">
      <c r="A379" s="50"/>
      <c r="B379" s="49"/>
      <c r="C379" s="49"/>
      <c r="D379" s="49"/>
      <c r="E379" s="49"/>
      <c r="F379" s="49"/>
      <c r="G379" s="49"/>
      <c r="H379" s="49"/>
      <c r="I379" s="49"/>
      <c r="J379" s="49"/>
      <c r="K379" s="49"/>
      <c r="L379" s="49"/>
      <c r="M379" s="49"/>
      <c r="N379" s="49"/>
      <c r="O379" s="49"/>
      <c r="P379" s="49"/>
      <c r="Q379" s="49"/>
      <c r="R379" s="49"/>
      <c r="S379" s="49"/>
      <c r="T379" s="49"/>
      <c r="U379" s="49"/>
      <c r="V379" s="49"/>
      <c r="W379" s="49"/>
      <c r="X379" s="49"/>
      <c r="Y379" s="49"/>
      <c r="Z379" s="49"/>
      <c r="AA379" s="49"/>
      <c r="AB379" s="49"/>
      <c r="AC379" s="49"/>
      <c r="AD379" s="49"/>
    </row>
    <row r="380" ht="15.75" customHeight="1">
      <c r="A380" s="50"/>
      <c r="B380" s="49"/>
      <c r="C380" s="49"/>
      <c r="D380" s="49"/>
      <c r="E380" s="49"/>
      <c r="F380" s="49"/>
      <c r="G380" s="49"/>
      <c r="H380" s="49"/>
      <c r="I380" s="49"/>
      <c r="J380" s="49"/>
      <c r="K380" s="49"/>
      <c r="L380" s="49"/>
      <c r="M380" s="49"/>
      <c r="N380" s="49"/>
      <c r="O380" s="49"/>
      <c r="P380" s="49"/>
      <c r="Q380" s="49"/>
      <c r="R380" s="49"/>
      <c r="S380" s="49"/>
      <c r="T380" s="49"/>
      <c r="U380" s="49"/>
      <c r="V380" s="49"/>
      <c r="W380" s="49"/>
      <c r="X380" s="49"/>
      <c r="Y380" s="49"/>
      <c r="Z380" s="49"/>
      <c r="AA380" s="49"/>
      <c r="AB380" s="49"/>
      <c r="AC380" s="49"/>
      <c r="AD380" s="49"/>
    </row>
    <row r="381" ht="15.75" customHeight="1">
      <c r="A381" s="50"/>
      <c r="B381" s="49"/>
      <c r="C381" s="49"/>
      <c r="D381" s="49"/>
      <c r="E381" s="49"/>
      <c r="F381" s="49"/>
      <c r="G381" s="49"/>
      <c r="H381" s="49"/>
      <c r="I381" s="49"/>
      <c r="J381" s="49"/>
      <c r="K381" s="49"/>
      <c r="L381" s="49"/>
      <c r="M381" s="49"/>
      <c r="N381" s="49"/>
      <c r="O381" s="49"/>
      <c r="P381" s="49"/>
      <c r="Q381" s="49"/>
      <c r="R381" s="49"/>
      <c r="S381" s="49"/>
      <c r="T381" s="49"/>
      <c r="U381" s="49"/>
      <c r="V381" s="49"/>
      <c r="W381" s="49"/>
      <c r="X381" s="49"/>
      <c r="Y381" s="49"/>
      <c r="Z381" s="49"/>
      <c r="AA381" s="49"/>
      <c r="AB381" s="49"/>
      <c r="AC381" s="49"/>
      <c r="AD381" s="49"/>
    </row>
    <row r="382" ht="15.75" customHeight="1">
      <c r="A382" s="50"/>
      <c r="B382" s="49"/>
      <c r="C382" s="49"/>
      <c r="D382" s="49"/>
      <c r="E382" s="49"/>
      <c r="F382" s="49"/>
      <c r="G382" s="49"/>
      <c r="H382" s="49"/>
      <c r="I382" s="49"/>
      <c r="J382" s="49"/>
      <c r="K382" s="49"/>
      <c r="L382" s="49"/>
      <c r="M382" s="49"/>
      <c r="N382" s="49"/>
      <c r="O382" s="49"/>
      <c r="P382" s="49"/>
      <c r="Q382" s="49"/>
      <c r="R382" s="49"/>
      <c r="S382" s="49"/>
      <c r="T382" s="49"/>
      <c r="U382" s="49"/>
      <c r="V382" s="49"/>
      <c r="W382" s="49"/>
      <c r="X382" s="49"/>
      <c r="Y382" s="49"/>
      <c r="Z382" s="49"/>
      <c r="AA382" s="49"/>
      <c r="AB382" s="49"/>
      <c r="AC382" s="49"/>
      <c r="AD382" s="49"/>
    </row>
    <row r="383" ht="15.75" customHeight="1">
      <c r="A383" s="50"/>
      <c r="B383" s="49"/>
      <c r="C383" s="49"/>
      <c r="D383" s="49"/>
      <c r="E383" s="49"/>
      <c r="F383" s="49"/>
      <c r="G383" s="49"/>
      <c r="H383" s="49"/>
      <c r="I383" s="49"/>
      <c r="J383" s="49"/>
      <c r="K383" s="49"/>
      <c r="L383" s="49"/>
      <c r="M383" s="49"/>
      <c r="N383" s="49"/>
      <c r="O383" s="49"/>
      <c r="P383" s="49"/>
      <c r="Q383" s="49"/>
      <c r="R383" s="49"/>
      <c r="S383" s="49"/>
      <c r="T383" s="49"/>
      <c r="U383" s="49"/>
      <c r="V383" s="49"/>
      <c r="W383" s="49"/>
      <c r="X383" s="49"/>
      <c r="Y383" s="49"/>
      <c r="Z383" s="49"/>
      <c r="AA383" s="49"/>
      <c r="AB383" s="49"/>
      <c r="AC383" s="49"/>
      <c r="AD383" s="49"/>
    </row>
    <row r="384" ht="15.75" customHeight="1">
      <c r="A384" s="50"/>
      <c r="B384" s="49"/>
      <c r="C384" s="49"/>
      <c r="D384" s="49"/>
      <c r="E384" s="49"/>
      <c r="F384" s="49"/>
      <c r="G384" s="49"/>
      <c r="H384" s="49"/>
      <c r="I384" s="49"/>
      <c r="J384" s="49"/>
      <c r="K384" s="49"/>
      <c r="L384" s="49"/>
      <c r="M384" s="49"/>
      <c r="N384" s="49"/>
      <c r="O384" s="49"/>
      <c r="P384" s="49"/>
      <c r="Q384" s="49"/>
      <c r="R384" s="49"/>
      <c r="S384" s="49"/>
      <c r="T384" s="49"/>
      <c r="U384" s="49"/>
      <c r="V384" s="49"/>
      <c r="W384" s="49"/>
      <c r="X384" s="49"/>
      <c r="Y384" s="49"/>
      <c r="Z384" s="49"/>
      <c r="AA384" s="49"/>
      <c r="AB384" s="49"/>
      <c r="AC384" s="49"/>
      <c r="AD384" s="49"/>
    </row>
    <row r="385" ht="15.75" customHeight="1">
      <c r="A385" s="50"/>
      <c r="B385" s="49"/>
      <c r="C385" s="49"/>
      <c r="D385" s="49"/>
      <c r="E385" s="49"/>
      <c r="F385" s="49"/>
      <c r="G385" s="49"/>
      <c r="H385" s="49"/>
      <c r="I385" s="49"/>
      <c r="J385" s="49"/>
      <c r="K385" s="49"/>
      <c r="L385" s="49"/>
      <c r="M385" s="49"/>
      <c r="N385" s="49"/>
      <c r="O385" s="49"/>
      <c r="P385" s="49"/>
      <c r="Q385" s="49"/>
      <c r="R385" s="49"/>
      <c r="S385" s="49"/>
      <c r="T385" s="49"/>
      <c r="U385" s="49"/>
      <c r="V385" s="49"/>
      <c r="W385" s="49"/>
      <c r="X385" s="49"/>
      <c r="Y385" s="49"/>
      <c r="Z385" s="49"/>
      <c r="AA385" s="49"/>
      <c r="AB385" s="49"/>
      <c r="AC385" s="49"/>
      <c r="AD385" s="49"/>
    </row>
    <row r="386" ht="15.75" customHeight="1">
      <c r="A386" s="50"/>
      <c r="B386" s="49"/>
      <c r="C386" s="49"/>
      <c r="D386" s="49"/>
      <c r="E386" s="49"/>
      <c r="F386" s="49"/>
      <c r="G386" s="49"/>
      <c r="H386" s="49"/>
      <c r="I386" s="49"/>
      <c r="J386" s="49"/>
      <c r="K386" s="49"/>
      <c r="L386" s="49"/>
      <c r="M386" s="49"/>
      <c r="N386" s="49"/>
      <c r="O386" s="49"/>
      <c r="P386" s="49"/>
      <c r="Q386" s="49"/>
      <c r="R386" s="49"/>
      <c r="S386" s="49"/>
      <c r="T386" s="49"/>
      <c r="U386" s="49"/>
      <c r="V386" s="49"/>
      <c r="W386" s="49"/>
      <c r="X386" s="49"/>
      <c r="Y386" s="49"/>
      <c r="Z386" s="49"/>
      <c r="AA386" s="49"/>
      <c r="AB386" s="49"/>
      <c r="AC386" s="49"/>
      <c r="AD386" s="49"/>
    </row>
    <row r="387" ht="15.75" customHeight="1">
      <c r="A387" s="50"/>
      <c r="B387" s="49"/>
      <c r="C387" s="49"/>
      <c r="D387" s="49"/>
      <c r="E387" s="49"/>
      <c r="F387" s="49"/>
      <c r="G387" s="49"/>
      <c r="H387" s="49"/>
      <c r="I387" s="49"/>
      <c r="J387" s="49"/>
      <c r="K387" s="49"/>
      <c r="L387" s="49"/>
      <c r="M387" s="49"/>
      <c r="N387" s="49"/>
      <c r="O387" s="49"/>
      <c r="P387" s="49"/>
      <c r="Q387" s="49"/>
      <c r="R387" s="49"/>
      <c r="S387" s="49"/>
      <c r="T387" s="49"/>
      <c r="U387" s="49"/>
      <c r="V387" s="49"/>
      <c r="W387" s="49"/>
      <c r="X387" s="49"/>
      <c r="Y387" s="49"/>
      <c r="Z387" s="49"/>
      <c r="AA387" s="49"/>
      <c r="AB387" s="49"/>
      <c r="AC387" s="49"/>
      <c r="AD387" s="49"/>
    </row>
    <row r="388" ht="15.75" customHeight="1">
      <c r="A388" s="50"/>
      <c r="B388" s="49"/>
      <c r="C388" s="49"/>
      <c r="D388" s="49"/>
      <c r="E388" s="49"/>
      <c r="F388" s="49"/>
      <c r="G388" s="49"/>
      <c r="H388" s="49"/>
      <c r="I388" s="49"/>
      <c r="J388" s="49"/>
      <c r="K388" s="49"/>
      <c r="L388" s="49"/>
      <c r="M388" s="49"/>
      <c r="N388" s="49"/>
      <c r="O388" s="49"/>
      <c r="P388" s="49"/>
      <c r="Q388" s="49"/>
      <c r="R388" s="49"/>
      <c r="S388" s="49"/>
      <c r="T388" s="49"/>
      <c r="U388" s="49"/>
      <c r="V388" s="49"/>
      <c r="W388" s="49"/>
      <c r="X388" s="49"/>
      <c r="Y388" s="49"/>
      <c r="Z388" s="49"/>
      <c r="AA388" s="49"/>
      <c r="AB388" s="49"/>
      <c r="AC388" s="49"/>
      <c r="AD388" s="49"/>
    </row>
    <row r="389" ht="15.75" customHeight="1">
      <c r="A389" s="50"/>
      <c r="B389" s="49"/>
      <c r="C389" s="49"/>
      <c r="D389" s="49"/>
      <c r="E389" s="49"/>
      <c r="F389" s="49"/>
      <c r="G389" s="49"/>
      <c r="H389" s="49"/>
      <c r="I389" s="49"/>
      <c r="J389" s="49"/>
      <c r="K389" s="49"/>
      <c r="L389" s="49"/>
      <c r="M389" s="49"/>
      <c r="N389" s="49"/>
      <c r="O389" s="49"/>
      <c r="P389" s="49"/>
      <c r="Q389" s="49"/>
      <c r="R389" s="49"/>
      <c r="S389" s="49"/>
      <c r="T389" s="49"/>
      <c r="U389" s="49"/>
      <c r="V389" s="49"/>
      <c r="W389" s="49"/>
      <c r="X389" s="49"/>
      <c r="Y389" s="49"/>
      <c r="Z389" s="49"/>
      <c r="AA389" s="49"/>
      <c r="AB389" s="49"/>
      <c r="AC389" s="49"/>
      <c r="AD389" s="49"/>
    </row>
    <row r="390" ht="15.75" customHeight="1">
      <c r="A390" s="50"/>
      <c r="B390" s="49"/>
      <c r="C390" s="49"/>
      <c r="D390" s="49"/>
      <c r="E390" s="49"/>
      <c r="F390" s="49"/>
      <c r="G390" s="49"/>
      <c r="H390" s="49"/>
      <c r="I390" s="49"/>
      <c r="J390" s="49"/>
      <c r="K390" s="49"/>
      <c r="L390" s="49"/>
      <c r="M390" s="49"/>
      <c r="N390" s="49"/>
      <c r="O390" s="49"/>
      <c r="P390" s="49"/>
      <c r="Q390" s="49"/>
      <c r="R390" s="49"/>
      <c r="S390" s="49"/>
      <c r="T390" s="49"/>
      <c r="U390" s="49"/>
      <c r="V390" s="49"/>
      <c r="W390" s="49"/>
      <c r="X390" s="49"/>
      <c r="Y390" s="49"/>
      <c r="Z390" s="49"/>
      <c r="AA390" s="49"/>
      <c r="AB390" s="49"/>
      <c r="AC390" s="49"/>
      <c r="AD390" s="49"/>
    </row>
    <row r="391" ht="15.75" customHeight="1">
      <c r="A391" s="50"/>
      <c r="B391" s="49"/>
      <c r="C391" s="49"/>
      <c r="D391" s="49"/>
      <c r="E391" s="49"/>
      <c r="F391" s="49"/>
      <c r="G391" s="49"/>
      <c r="H391" s="49"/>
      <c r="I391" s="49"/>
      <c r="J391" s="49"/>
      <c r="K391" s="49"/>
      <c r="L391" s="49"/>
      <c r="M391" s="49"/>
      <c r="N391" s="49"/>
      <c r="O391" s="49"/>
      <c r="P391" s="49"/>
      <c r="Q391" s="49"/>
      <c r="R391" s="49"/>
      <c r="S391" s="49"/>
      <c r="T391" s="49"/>
      <c r="U391" s="49"/>
      <c r="V391" s="49"/>
      <c r="W391" s="49"/>
      <c r="X391" s="49"/>
      <c r="Y391" s="49"/>
      <c r="Z391" s="49"/>
      <c r="AA391" s="49"/>
      <c r="AB391" s="49"/>
      <c r="AC391" s="49"/>
      <c r="AD391" s="49"/>
    </row>
    <row r="392" ht="15.75" customHeight="1">
      <c r="A392" s="50"/>
      <c r="B392" s="49"/>
      <c r="C392" s="49"/>
      <c r="D392" s="49"/>
      <c r="E392" s="49"/>
      <c r="F392" s="49"/>
      <c r="G392" s="49"/>
      <c r="H392" s="49"/>
      <c r="I392" s="49"/>
      <c r="J392" s="49"/>
      <c r="K392" s="49"/>
      <c r="L392" s="49"/>
      <c r="M392" s="49"/>
      <c r="N392" s="49"/>
      <c r="O392" s="49"/>
      <c r="P392" s="49"/>
      <c r="Q392" s="49"/>
      <c r="R392" s="49"/>
      <c r="S392" s="49"/>
      <c r="T392" s="49"/>
      <c r="U392" s="49"/>
      <c r="V392" s="49"/>
      <c r="W392" s="49"/>
      <c r="X392" s="49"/>
      <c r="Y392" s="49"/>
      <c r="Z392" s="49"/>
      <c r="AA392" s="49"/>
      <c r="AB392" s="49"/>
      <c r="AC392" s="49"/>
      <c r="AD392" s="49"/>
    </row>
    <row r="393" ht="15.75" customHeight="1">
      <c r="A393" s="50"/>
      <c r="B393" s="49"/>
      <c r="C393" s="49"/>
      <c r="D393" s="49"/>
      <c r="E393" s="49"/>
      <c r="F393" s="49"/>
      <c r="G393" s="49"/>
      <c r="H393" s="49"/>
      <c r="I393" s="49"/>
      <c r="J393" s="49"/>
      <c r="K393" s="49"/>
      <c r="L393" s="49"/>
      <c r="M393" s="49"/>
      <c r="N393" s="49"/>
      <c r="O393" s="49"/>
      <c r="P393" s="49"/>
      <c r="Q393" s="49"/>
      <c r="R393" s="49"/>
      <c r="S393" s="49"/>
      <c r="T393" s="49"/>
      <c r="U393" s="49"/>
      <c r="V393" s="49"/>
      <c r="W393" s="49"/>
      <c r="X393" s="49"/>
      <c r="Y393" s="49"/>
      <c r="Z393" s="49"/>
      <c r="AA393" s="49"/>
      <c r="AB393" s="49"/>
      <c r="AC393" s="49"/>
      <c r="AD393" s="49"/>
    </row>
    <row r="394" ht="15.75" customHeight="1">
      <c r="A394" s="50"/>
      <c r="B394" s="49"/>
      <c r="C394" s="49"/>
      <c r="D394" s="49"/>
      <c r="E394" s="49"/>
      <c r="F394" s="49"/>
      <c r="G394" s="49"/>
      <c r="H394" s="49"/>
      <c r="I394" s="49"/>
      <c r="J394" s="49"/>
      <c r="K394" s="49"/>
      <c r="L394" s="49"/>
      <c r="M394" s="49"/>
      <c r="N394" s="49"/>
      <c r="O394" s="49"/>
      <c r="P394" s="49"/>
      <c r="Q394" s="49"/>
      <c r="R394" s="49"/>
      <c r="S394" s="49"/>
      <c r="T394" s="49"/>
      <c r="U394" s="49"/>
      <c r="V394" s="49"/>
      <c r="W394" s="49"/>
      <c r="X394" s="49"/>
      <c r="Y394" s="49"/>
      <c r="Z394" s="49"/>
      <c r="AA394" s="49"/>
      <c r="AB394" s="49"/>
      <c r="AC394" s="49"/>
      <c r="AD394" s="49"/>
    </row>
    <row r="395" ht="15.75" customHeight="1">
      <c r="A395" s="50"/>
      <c r="B395" s="49"/>
      <c r="C395" s="49"/>
      <c r="D395" s="49"/>
      <c r="E395" s="49"/>
      <c r="F395" s="49"/>
      <c r="G395" s="49"/>
      <c r="H395" s="49"/>
      <c r="I395" s="49"/>
      <c r="J395" s="49"/>
      <c r="K395" s="49"/>
      <c r="L395" s="49"/>
      <c r="M395" s="49"/>
      <c r="N395" s="49"/>
      <c r="O395" s="49"/>
      <c r="P395" s="49"/>
      <c r="Q395" s="49"/>
      <c r="R395" s="49"/>
      <c r="S395" s="49"/>
      <c r="T395" s="49"/>
      <c r="U395" s="49"/>
      <c r="V395" s="49"/>
      <c r="W395" s="49"/>
      <c r="X395" s="49"/>
      <c r="Y395" s="49"/>
      <c r="Z395" s="49"/>
      <c r="AA395" s="49"/>
      <c r="AB395" s="49"/>
      <c r="AC395" s="49"/>
      <c r="AD395" s="49"/>
    </row>
    <row r="396" ht="15.75" customHeight="1">
      <c r="A396" s="50"/>
      <c r="B396" s="49"/>
      <c r="C396" s="49"/>
      <c r="D396" s="49"/>
      <c r="E396" s="49"/>
      <c r="F396" s="49"/>
      <c r="G396" s="49"/>
      <c r="H396" s="49"/>
      <c r="I396" s="49"/>
      <c r="J396" s="49"/>
      <c r="K396" s="49"/>
      <c r="L396" s="49"/>
      <c r="M396" s="49"/>
      <c r="N396" s="49"/>
      <c r="O396" s="49"/>
      <c r="P396" s="49"/>
      <c r="Q396" s="49"/>
      <c r="R396" s="49"/>
      <c r="S396" s="49"/>
      <c r="T396" s="49"/>
      <c r="U396" s="49"/>
      <c r="V396" s="49"/>
      <c r="W396" s="49"/>
      <c r="X396" s="49"/>
      <c r="Y396" s="49"/>
      <c r="Z396" s="49"/>
      <c r="AA396" s="49"/>
      <c r="AB396" s="49"/>
      <c r="AC396" s="49"/>
      <c r="AD396" s="49"/>
    </row>
    <row r="397" ht="15.75" customHeight="1">
      <c r="A397" s="50"/>
      <c r="B397" s="49"/>
      <c r="C397" s="49"/>
      <c r="D397" s="49"/>
      <c r="E397" s="49"/>
      <c r="F397" s="49"/>
      <c r="G397" s="49"/>
      <c r="H397" s="49"/>
      <c r="I397" s="49"/>
      <c r="J397" s="49"/>
      <c r="K397" s="49"/>
      <c r="L397" s="49"/>
      <c r="M397" s="49"/>
      <c r="N397" s="49"/>
      <c r="O397" s="49"/>
      <c r="P397" s="49"/>
      <c r="Q397" s="49"/>
      <c r="R397" s="49"/>
      <c r="S397" s="49"/>
      <c r="T397" s="49"/>
      <c r="U397" s="49"/>
      <c r="V397" s="49"/>
      <c r="W397" s="49"/>
      <c r="X397" s="49"/>
      <c r="Y397" s="49"/>
      <c r="Z397" s="49"/>
      <c r="AA397" s="49"/>
      <c r="AB397" s="49"/>
      <c r="AC397" s="49"/>
      <c r="AD397" s="49"/>
    </row>
    <row r="398" ht="15.75" customHeight="1">
      <c r="A398" s="50"/>
      <c r="B398" s="49"/>
      <c r="C398" s="49"/>
      <c r="D398" s="49"/>
      <c r="E398" s="49"/>
      <c r="F398" s="49"/>
      <c r="G398" s="49"/>
      <c r="H398" s="49"/>
      <c r="I398" s="49"/>
      <c r="J398" s="49"/>
      <c r="K398" s="49"/>
      <c r="L398" s="49"/>
      <c r="M398" s="49"/>
      <c r="N398" s="49"/>
      <c r="O398" s="49"/>
      <c r="P398" s="49"/>
      <c r="Q398" s="49"/>
      <c r="R398" s="49"/>
      <c r="S398" s="49"/>
      <c r="T398" s="49"/>
      <c r="U398" s="49"/>
      <c r="V398" s="49"/>
      <c r="W398" s="49"/>
      <c r="X398" s="49"/>
      <c r="Y398" s="49"/>
      <c r="Z398" s="49"/>
      <c r="AA398" s="49"/>
      <c r="AB398" s="49"/>
      <c r="AC398" s="49"/>
      <c r="AD398" s="49"/>
    </row>
    <row r="399" ht="15.75" customHeight="1">
      <c r="A399" s="50"/>
      <c r="B399" s="49"/>
      <c r="C399" s="49"/>
      <c r="D399" s="49"/>
      <c r="E399" s="49"/>
      <c r="F399" s="49"/>
      <c r="G399" s="49"/>
      <c r="H399" s="49"/>
      <c r="I399" s="49"/>
      <c r="J399" s="49"/>
      <c r="K399" s="49"/>
      <c r="L399" s="49"/>
      <c r="M399" s="49"/>
      <c r="N399" s="49"/>
      <c r="O399" s="49"/>
      <c r="P399" s="49"/>
      <c r="Q399" s="49"/>
      <c r="R399" s="49"/>
      <c r="S399" s="49"/>
      <c r="T399" s="49"/>
      <c r="U399" s="49"/>
      <c r="V399" s="49"/>
      <c r="W399" s="49"/>
      <c r="X399" s="49"/>
      <c r="Y399" s="49"/>
      <c r="Z399" s="49"/>
      <c r="AA399" s="49"/>
      <c r="AB399" s="49"/>
      <c r="AC399" s="49"/>
      <c r="AD399" s="49"/>
    </row>
    <row r="400" ht="15.75" customHeight="1">
      <c r="A400" s="50"/>
      <c r="B400" s="49"/>
      <c r="C400" s="49"/>
      <c r="D400" s="49"/>
      <c r="E400" s="49"/>
      <c r="F400" s="49"/>
      <c r="G400" s="49"/>
      <c r="H400" s="49"/>
      <c r="I400" s="49"/>
      <c r="J400" s="49"/>
      <c r="K400" s="49"/>
      <c r="L400" s="49"/>
      <c r="M400" s="49"/>
      <c r="N400" s="49"/>
      <c r="O400" s="49"/>
      <c r="P400" s="49"/>
      <c r="Q400" s="49"/>
      <c r="R400" s="49"/>
      <c r="S400" s="49"/>
      <c r="T400" s="49"/>
      <c r="U400" s="49"/>
      <c r="V400" s="49"/>
      <c r="W400" s="49"/>
      <c r="X400" s="49"/>
      <c r="Y400" s="49"/>
      <c r="Z400" s="49"/>
      <c r="AA400" s="49"/>
      <c r="AB400" s="49"/>
      <c r="AC400" s="49"/>
      <c r="AD400" s="49"/>
    </row>
    <row r="401" ht="15.75" customHeight="1">
      <c r="A401" s="50"/>
      <c r="B401" s="49"/>
      <c r="C401" s="49"/>
      <c r="D401" s="49"/>
      <c r="E401" s="49"/>
      <c r="F401" s="49"/>
      <c r="G401" s="49"/>
      <c r="H401" s="49"/>
      <c r="I401" s="49"/>
      <c r="J401" s="49"/>
      <c r="K401" s="49"/>
      <c r="L401" s="49"/>
      <c r="M401" s="49"/>
      <c r="N401" s="49"/>
      <c r="O401" s="49"/>
      <c r="P401" s="49"/>
      <c r="Q401" s="49"/>
      <c r="R401" s="49"/>
      <c r="S401" s="49"/>
      <c r="T401" s="49"/>
      <c r="U401" s="49"/>
      <c r="V401" s="49"/>
      <c r="W401" s="49"/>
      <c r="X401" s="49"/>
      <c r="Y401" s="49"/>
      <c r="Z401" s="49"/>
      <c r="AA401" s="49"/>
      <c r="AB401" s="49"/>
      <c r="AC401" s="49"/>
      <c r="AD401" s="49"/>
    </row>
    <row r="402" ht="15.75" customHeight="1">
      <c r="A402" s="50"/>
      <c r="B402" s="49"/>
      <c r="C402" s="49"/>
      <c r="D402" s="49"/>
      <c r="E402" s="49"/>
      <c r="F402" s="49"/>
      <c r="G402" s="49"/>
      <c r="H402" s="49"/>
      <c r="I402" s="49"/>
      <c r="J402" s="49"/>
      <c r="K402" s="49"/>
      <c r="L402" s="49"/>
      <c r="M402" s="49"/>
      <c r="N402" s="49"/>
      <c r="O402" s="49"/>
      <c r="P402" s="49"/>
      <c r="Q402" s="49"/>
      <c r="R402" s="49"/>
      <c r="S402" s="49"/>
      <c r="T402" s="49"/>
      <c r="U402" s="49"/>
      <c r="V402" s="49"/>
      <c r="W402" s="49"/>
      <c r="X402" s="49"/>
      <c r="Y402" s="49"/>
      <c r="Z402" s="49"/>
      <c r="AA402" s="49"/>
      <c r="AB402" s="49"/>
      <c r="AC402" s="49"/>
      <c r="AD402" s="49"/>
    </row>
    <row r="403" ht="15.75" customHeight="1">
      <c r="A403" s="50"/>
      <c r="B403" s="49"/>
      <c r="C403" s="49"/>
      <c r="D403" s="49"/>
      <c r="E403" s="49"/>
      <c r="F403" s="49"/>
      <c r="G403" s="49"/>
      <c r="H403" s="49"/>
      <c r="I403" s="49"/>
      <c r="J403" s="49"/>
      <c r="K403" s="49"/>
      <c r="L403" s="49"/>
      <c r="M403" s="49"/>
      <c r="N403" s="49"/>
      <c r="O403" s="49"/>
      <c r="P403" s="49"/>
      <c r="Q403" s="49"/>
      <c r="R403" s="49"/>
      <c r="S403" s="49"/>
      <c r="T403" s="49"/>
      <c r="U403" s="49"/>
      <c r="V403" s="49"/>
      <c r="W403" s="49"/>
      <c r="X403" s="49"/>
      <c r="Y403" s="49"/>
      <c r="Z403" s="49"/>
      <c r="AA403" s="49"/>
      <c r="AB403" s="49"/>
      <c r="AC403" s="49"/>
      <c r="AD403" s="49"/>
    </row>
    <row r="404" ht="15.75" customHeight="1">
      <c r="A404" s="50"/>
      <c r="B404" s="49"/>
      <c r="C404" s="49"/>
      <c r="D404" s="49"/>
      <c r="E404" s="49"/>
      <c r="F404" s="49"/>
      <c r="G404" s="49"/>
      <c r="H404" s="49"/>
      <c r="I404" s="49"/>
      <c r="J404" s="49"/>
      <c r="K404" s="49"/>
      <c r="L404" s="49"/>
      <c r="M404" s="49"/>
      <c r="N404" s="49"/>
      <c r="O404" s="49"/>
      <c r="P404" s="49"/>
      <c r="Q404" s="49"/>
      <c r="R404" s="49"/>
      <c r="S404" s="49"/>
      <c r="T404" s="49"/>
      <c r="U404" s="49"/>
      <c r="V404" s="49"/>
      <c r="W404" s="49"/>
      <c r="X404" s="49"/>
      <c r="Y404" s="49"/>
      <c r="Z404" s="49"/>
      <c r="AA404" s="49"/>
      <c r="AB404" s="49"/>
      <c r="AC404" s="49"/>
      <c r="AD404" s="49"/>
    </row>
    <row r="405" ht="15.75" customHeight="1">
      <c r="A405" s="50"/>
      <c r="B405" s="49"/>
      <c r="C405" s="49"/>
      <c r="D405" s="49"/>
      <c r="E405" s="49"/>
      <c r="F405" s="49"/>
      <c r="G405" s="49"/>
      <c r="H405" s="49"/>
      <c r="I405" s="49"/>
      <c r="J405" s="49"/>
      <c r="K405" s="49"/>
      <c r="L405" s="49"/>
      <c r="M405" s="49"/>
      <c r="N405" s="49"/>
      <c r="O405" s="49"/>
      <c r="P405" s="49"/>
      <c r="Q405" s="49"/>
      <c r="R405" s="49"/>
      <c r="S405" s="49"/>
      <c r="T405" s="49"/>
      <c r="U405" s="49"/>
      <c r="V405" s="49"/>
      <c r="W405" s="49"/>
      <c r="X405" s="49"/>
      <c r="Y405" s="49"/>
      <c r="Z405" s="49"/>
      <c r="AA405" s="49"/>
      <c r="AB405" s="49"/>
      <c r="AC405" s="49"/>
      <c r="AD405" s="49"/>
    </row>
    <row r="406" ht="15.75" customHeight="1">
      <c r="A406" s="50"/>
      <c r="B406" s="49"/>
      <c r="C406" s="49"/>
      <c r="D406" s="49"/>
      <c r="E406" s="49"/>
      <c r="F406" s="49"/>
      <c r="G406" s="49"/>
      <c r="H406" s="49"/>
      <c r="I406" s="49"/>
      <c r="J406" s="49"/>
      <c r="K406" s="49"/>
      <c r="L406" s="49"/>
      <c r="M406" s="49"/>
      <c r="N406" s="49"/>
      <c r="O406" s="49"/>
      <c r="P406" s="49"/>
      <c r="Q406" s="49"/>
      <c r="R406" s="49"/>
      <c r="S406" s="49"/>
      <c r="T406" s="49"/>
      <c r="U406" s="49"/>
      <c r="V406" s="49"/>
      <c r="W406" s="49"/>
      <c r="X406" s="49"/>
      <c r="Y406" s="49"/>
      <c r="Z406" s="49"/>
      <c r="AA406" s="49"/>
      <c r="AB406" s="49"/>
      <c r="AC406" s="49"/>
      <c r="AD406" s="49"/>
    </row>
    <row r="407" ht="15.75" customHeight="1">
      <c r="A407" s="50"/>
      <c r="B407" s="49"/>
      <c r="C407" s="49"/>
      <c r="D407" s="49"/>
      <c r="E407" s="49"/>
      <c r="F407" s="49"/>
      <c r="G407" s="49"/>
      <c r="H407" s="49"/>
      <c r="I407" s="49"/>
      <c r="J407" s="49"/>
      <c r="K407" s="49"/>
      <c r="L407" s="49"/>
      <c r="M407" s="49"/>
      <c r="N407" s="49"/>
      <c r="O407" s="49"/>
      <c r="P407" s="49"/>
      <c r="Q407" s="49"/>
      <c r="R407" s="49"/>
      <c r="S407" s="49"/>
      <c r="T407" s="49"/>
      <c r="U407" s="49"/>
      <c r="V407" s="49"/>
      <c r="W407" s="49"/>
      <c r="X407" s="49"/>
      <c r="Y407" s="49"/>
      <c r="Z407" s="49"/>
      <c r="AA407" s="49"/>
      <c r="AB407" s="49"/>
      <c r="AC407" s="49"/>
      <c r="AD407" s="49"/>
    </row>
    <row r="408" ht="15.75" customHeight="1">
      <c r="A408" s="50"/>
      <c r="B408" s="49"/>
      <c r="C408" s="49"/>
      <c r="D408" s="49"/>
      <c r="E408" s="49"/>
      <c r="F408" s="49"/>
      <c r="G408" s="49"/>
      <c r="H408" s="49"/>
      <c r="I408" s="49"/>
      <c r="J408" s="49"/>
      <c r="K408" s="49"/>
      <c r="L408" s="49"/>
      <c r="M408" s="49"/>
      <c r="N408" s="49"/>
      <c r="O408" s="49"/>
      <c r="P408" s="49"/>
      <c r="Q408" s="49"/>
      <c r="R408" s="49"/>
      <c r="S408" s="49"/>
      <c r="T408" s="49"/>
      <c r="U408" s="49"/>
      <c r="V408" s="49"/>
      <c r="W408" s="49"/>
      <c r="X408" s="49"/>
      <c r="Y408" s="49"/>
      <c r="Z408" s="49"/>
      <c r="AA408" s="49"/>
      <c r="AB408" s="49"/>
      <c r="AC408" s="49"/>
      <c r="AD408" s="49"/>
    </row>
    <row r="409" ht="15.75" customHeight="1">
      <c r="A409" s="50"/>
      <c r="B409" s="49"/>
      <c r="C409" s="49"/>
      <c r="D409" s="49"/>
      <c r="E409" s="49"/>
      <c r="F409" s="49"/>
      <c r="G409" s="49"/>
      <c r="H409" s="49"/>
      <c r="I409" s="49"/>
      <c r="J409" s="49"/>
      <c r="K409" s="49"/>
      <c r="L409" s="49"/>
      <c r="M409" s="49"/>
      <c r="N409" s="49"/>
      <c r="O409" s="49"/>
      <c r="P409" s="49"/>
      <c r="Q409" s="49"/>
      <c r="R409" s="49"/>
      <c r="S409" s="49"/>
      <c r="T409" s="49"/>
      <c r="U409" s="49"/>
      <c r="V409" s="49"/>
      <c r="W409" s="49"/>
      <c r="X409" s="49"/>
      <c r="Y409" s="49"/>
      <c r="Z409" s="49"/>
      <c r="AA409" s="49"/>
      <c r="AB409" s="49"/>
      <c r="AC409" s="49"/>
      <c r="AD409" s="49"/>
    </row>
    <row r="410" ht="15.75" customHeight="1">
      <c r="A410" s="50"/>
      <c r="B410" s="49"/>
      <c r="C410" s="49"/>
      <c r="D410" s="49"/>
      <c r="E410" s="49"/>
      <c r="F410" s="49"/>
      <c r="G410" s="49"/>
      <c r="H410" s="49"/>
      <c r="I410" s="49"/>
      <c r="J410" s="49"/>
      <c r="K410" s="49"/>
      <c r="L410" s="49"/>
      <c r="M410" s="49"/>
      <c r="N410" s="49"/>
      <c r="O410" s="49"/>
      <c r="P410" s="49"/>
      <c r="Q410" s="49"/>
      <c r="R410" s="49"/>
      <c r="S410" s="49"/>
      <c r="T410" s="49"/>
      <c r="U410" s="49"/>
      <c r="V410" s="49"/>
      <c r="W410" s="49"/>
      <c r="X410" s="49"/>
      <c r="Y410" s="49"/>
      <c r="Z410" s="49"/>
      <c r="AA410" s="49"/>
      <c r="AB410" s="49"/>
      <c r="AC410" s="49"/>
      <c r="AD410" s="49"/>
    </row>
    <row r="411" ht="15.75" customHeight="1">
      <c r="A411" s="50"/>
      <c r="B411" s="49"/>
      <c r="C411" s="49"/>
      <c r="D411" s="49"/>
      <c r="E411" s="49"/>
      <c r="F411" s="49"/>
      <c r="G411" s="49"/>
      <c r="H411" s="49"/>
      <c r="I411" s="49"/>
      <c r="J411" s="49"/>
      <c r="K411" s="49"/>
      <c r="L411" s="49"/>
      <c r="M411" s="49"/>
      <c r="N411" s="49"/>
      <c r="O411" s="49"/>
      <c r="P411" s="49"/>
      <c r="Q411" s="49"/>
      <c r="R411" s="49"/>
      <c r="S411" s="49"/>
      <c r="T411" s="49"/>
      <c r="U411" s="49"/>
      <c r="V411" s="49"/>
      <c r="W411" s="49"/>
      <c r="X411" s="49"/>
      <c r="Y411" s="49"/>
      <c r="Z411" s="49"/>
      <c r="AA411" s="49"/>
      <c r="AB411" s="49"/>
      <c r="AC411" s="49"/>
      <c r="AD411" s="49"/>
    </row>
    <row r="412" ht="15.75" customHeight="1">
      <c r="A412" s="50"/>
      <c r="B412" s="49"/>
      <c r="C412" s="49"/>
      <c r="D412" s="49"/>
      <c r="E412" s="49"/>
      <c r="F412" s="49"/>
      <c r="G412" s="49"/>
      <c r="H412" s="49"/>
      <c r="I412" s="49"/>
      <c r="J412" s="49"/>
      <c r="K412" s="49"/>
      <c r="L412" s="49"/>
      <c r="M412" s="49"/>
      <c r="N412" s="49"/>
      <c r="O412" s="49"/>
      <c r="P412" s="49"/>
      <c r="Q412" s="49"/>
      <c r="R412" s="49"/>
      <c r="S412" s="49"/>
      <c r="T412" s="49"/>
      <c r="U412" s="49"/>
      <c r="V412" s="49"/>
      <c r="W412" s="49"/>
      <c r="X412" s="49"/>
      <c r="Y412" s="49"/>
      <c r="Z412" s="49"/>
      <c r="AA412" s="49"/>
      <c r="AB412" s="49"/>
      <c r="AC412" s="49"/>
      <c r="AD412" s="49"/>
    </row>
    <row r="413" ht="15.75" customHeight="1">
      <c r="A413" s="50"/>
      <c r="B413" s="49"/>
      <c r="C413" s="49"/>
      <c r="D413" s="49"/>
      <c r="E413" s="49"/>
      <c r="F413" s="49"/>
      <c r="G413" s="49"/>
      <c r="H413" s="49"/>
      <c r="I413" s="49"/>
      <c r="J413" s="49"/>
      <c r="K413" s="49"/>
      <c r="L413" s="49"/>
      <c r="M413" s="49"/>
      <c r="N413" s="49"/>
      <c r="O413" s="49"/>
      <c r="P413" s="49"/>
      <c r="Q413" s="49"/>
      <c r="R413" s="49"/>
      <c r="S413" s="49"/>
      <c r="T413" s="49"/>
      <c r="U413" s="49"/>
      <c r="V413" s="49"/>
      <c r="W413" s="49"/>
      <c r="X413" s="49"/>
      <c r="Y413" s="49"/>
      <c r="Z413" s="49"/>
      <c r="AA413" s="49"/>
      <c r="AB413" s="49"/>
      <c r="AC413" s="49"/>
      <c r="AD413" s="49"/>
    </row>
    <row r="414" ht="15.75" customHeight="1">
      <c r="A414" s="50"/>
      <c r="B414" s="49"/>
      <c r="C414" s="49"/>
      <c r="D414" s="49"/>
      <c r="E414" s="49"/>
      <c r="F414" s="49"/>
      <c r="G414" s="49"/>
      <c r="H414" s="49"/>
      <c r="I414" s="49"/>
      <c r="J414" s="49"/>
      <c r="K414" s="49"/>
      <c r="L414" s="49"/>
      <c r="M414" s="49"/>
      <c r="N414" s="49"/>
      <c r="O414" s="49"/>
      <c r="P414" s="49"/>
      <c r="Q414" s="49"/>
      <c r="R414" s="49"/>
      <c r="S414" s="49"/>
      <c r="T414" s="49"/>
      <c r="U414" s="49"/>
      <c r="V414" s="49"/>
      <c r="W414" s="49"/>
      <c r="X414" s="49"/>
      <c r="Y414" s="49"/>
      <c r="Z414" s="49"/>
      <c r="AA414" s="49"/>
      <c r="AB414" s="49"/>
      <c r="AC414" s="49"/>
      <c r="AD414" s="49"/>
    </row>
    <row r="415" ht="15.75" customHeight="1">
      <c r="A415" s="50"/>
      <c r="B415" s="49"/>
      <c r="C415" s="49"/>
      <c r="D415" s="49"/>
      <c r="E415" s="49"/>
      <c r="F415" s="49"/>
      <c r="G415" s="49"/>
      <c r="H415" s="49"/>
      <c r="I415" s="49"/>
      <c r="J415" s="49"/>
      <c r="K415" s="49"/>
      <c r="L415" s="49"/>
      <c r="M415" s="49"/>
      <c r="N415" s="49"/>
      <c r="O415" s="49"/>
      <c r="P415" s="49"/>
      <c r="Q415" s="49"/>
      <c r="R415" s="49"/>
      <c r="S415" s="49"/>
      <c r="T415" s="49"/>
      <c r="U415" s="49"/>
      <c r="V415" s="49"/>
      <c r="W415" s="49"/>
      <c r="X415" s="49"/>
      <c r="Y415" s="49"/>
      <c r="Z415" s="49"/>
      <c r="AA415" s="49"/>
      <c r="AB415" s="49"/>
      <c r="AC415" s="49"/>
      <c r="AD415" s="49"/>
    </row>
    <row r="416" ht="15.75" customHeight="1">
      <c r="A416" s="50"/>
      <c r="B416" s="49"/>
      <c r="C416" s="49"/>
      <c r="D416" s="49"/>
      <c r="E416" s="49"/>
      <c r="F416" s="49"/>
      <c r="G416" s="49"/>
      <c r="H416" s="49"/>
      <c r="I416" s="49"/>
      <c r="J416" s="49"/>
      <c r="K416" s="49"/>
      <c r="L416" s="49"/>
      <c r="M416" s="49"/>
      <c r="N416" s="49"/>
      <c r="O416" s="49"/>
      <c r="P416" s="49"/>
      <c r="Q416" s="49"/>
      <c r="R416" s="49"/>
      <c r="S416" s="49"/>
      <c r="T416" s="49"/>
      <c r="U416" s="49"/>
      <c r="V416" s="49"/>
      <c r="W416" s="49"/>
      <c r="X416" s="49"/>
      <c r="Y416" s="49"/>
      <c r="Z416" s="49"/>
      <c r="AA416" s="49"/>
      <c r="AB416" s="49"/>
      <c r="AC416" s="49"/>
      <c r="AD416" s="49"/>
    </row>
    <row r="417" ht="15.75" customHeight="1">
      <c r="A417" s="50"/>
      <c r="B417" s="49"/>
      <c r="C417" s="49"/>
      <c r="D417" s="49"/>
      <c r="E417" s="49"/>
      <c r="F417" s="49"/>
      <c r="G417" s="49"/>
      <c r="H417" s="49"/>
      <c r="I417" s="49"/>
      <c r="J417" s="49"/>
      <c r="K417" s="49"/>
      <c r="L417" s="49"/>
      <c r="M417" s="49"/>
      <c r="N417" s="49"/>
      <c r="O417" s="49"/>
      <c r="P417" s="49"/>
      <c r="Q417" s="49"/>
      <c r="R417" s="49"/>
      <c r="S417" s="49"/>
      <c r="T417" s="49"/>
      <c r="U417" s="49"/>
      <c r="V417" s="49"/>
      <c r="W417" s="49"/>
      <c r="X417" s="49"/>
      <c r="Y417" s="49"/>
      <c r="Z417" s="49"/>
      <c r="AA417" s="49"/>
      <c r="AB417" s="49"/>
      <c r="AC417" s="49"/>
      <c r="AD417" s="49"/>
    </row>
    <row r="418" ht="15.75" customHeight="1">
      <c r="A418" s="50"/>
      <c r="B418" s="49"/>
      <c r="C418" s="49"/>
      <c r="D418" s="49"/>
      <c r="E418" s="49"/>
      <c r="F418" s="49"/>
      <c r="G418" s="49"/>
      <c r="H418" s="49"/>
      <c r="I418" s="49"/>
      <c r="J418" s="49"/>
      <c r="K418" s="49"/>
      <c r="L418" s="49"/>
      <c r="M418" s="49"/>
      <c r="N418" s="49"/>
      <c r="O418" s="49"/>
      <c r="P418" s="49"/>
      <c r="Q418" s="49"/>
      <c r="R418" s="49"/>
      <c r="S418" s="49"/>
      <c r="T418" s="49"/>
      <c r="U418" s="49"/>
      <c r="V418" s="49"/>
      <c r="W418" s="49"/>
      <c r="X418" s="49"/>
      <c r="Y418" s="49"/>
      <c r="Z418" s="49"/>
      <c r="AA418" s="49"/>
      <c r="AB418" s="49"/>
      <c r="AC418" s="49"/>
      <c r="AD418" s="49"/>
    </row>
    <row r="419" ht="15.75" customHeight="1">
      <c r="A419" s="50"/>
      <c r="B419" s="49"/>
      <c r="C419" s="49"/>
      <c r="D419" s="49"/>
      <c r="E419" s="49"/>
      <c r="F419" s="49"/>
      <c r="G419" s="49"/>
      <c r="H419" s="49"/>
      <c r="I419" s="49"/>
      <c r="J419" s="49"/>
      <c r="K419" s="49"/>
      <c r="L419" s="49"/>
      <c r="M419" s="49"/>
      <c r="N419" s="49"/>
      <c r="O419" s="49"/>
      <c r="P419" s="49"/>
      <c r="Q419" s="49"/>
      <c r="R419" s="49"/>
      <c r="S419" s="49"/>
      <c r="T419" s="49"/>
      <c r="U419" s="49"/>
      <c r="V419" s="49"/>
      <c r="W419" s="49"/>
      <c r="X419" s="49"/>
      <c r="Y419" s="49"/>
      <c r="Z419" s="49"/>
      <c r="AA419" s="49"/>
      <c r="AB419" s="49"/>
      <c r="AC419" s="49"/>
      <c r="AD419" s="49"/>
    </row>
    <row r="420" ht="15.75" customHeight="1">
      <c r="A420" s="50"/>
      <c r="B420" s="49"/>
      <c r="C420" s="49"/>
      <c r="D420" s="49"/>
      <c r="E420" s="49"/>
      <c r="F420" s="49"/>
      <c r="G420" s="49"/>
      <c r="H420" s="49"/>
      <c r="I420" s="49"/>
      <c r="J420" s="49"/>
      <c r="K420" s="49"/>
      <c r="L420" s="49"/>
      <c r="M420" s="49"/>
      <c r="N420" s="49"/>
      <c r="O420" s="49"/>
      <c r="P420" s="49"/>
      <c r="Q420" s="49"/>
      <c r="R420" s="49"/>
      <c r="S420" s="49"/>
      <c r="T420" s="49"/>
      <c r="U420" s="49"/>
      <c r="V420" s="49"/>
      <c r="W420" s="49"/>
      <c r="X420" s="49"/>
      <c r="Y420" s="49"/>
      <c r="Z420" s="49"/>
      <c r="AA420" s="49"/>
      <c r="AB420" s="49"/>
      <c r="AC420" s="49"/>
      <c r="AD420" s="49"/>
    </row>
    <row r="421" ht="15.75" customHeight="1">
      <c r="A421" s="50"/>
      <c r="B421" s="49"/>
      <c r="C421" s="49"/>
      <c r="D421" s="49"/>
      <c r="E421" s="49"/>
      <c r="F421" s="49"/>
      <c r="G421" s="49"/>
      <c r="H421" s="49"/>
      <c r="I421" s="49"/>
      <c r="J421" s="49"/>
      <c r="K421" s="49"/>
      <c r="L421" s="49"/>
      <c r="M421" s="49"/>
      <c r="N421" s="49"/>
      <c r="O421" s="49"/>
      <c r="P421" s="49"/>
      <c r="Q421" s="49"/>
      <c r="R421" s="49"/>
      <c r="S421" s="49"/>
      <c r="T421" s="49"/>
      <c r="U421" s="49"/>
      <c r="V421" s="49"/>
      <c r="W421" s="49"/>
      <c r="X421" s="49"/>
      <c r="Y421" s="49"/>
      <c r="Z421" s="49"/>
      <c r="AA421" s="49"/>
      <c r="AB421" s="49"/>
      <c r="AC421" s="49"/>
      <c r="AD421" s="49"/>
    </row>
    <row r="422" ht="15.75" customHeight="1">
      <c r="A422" s="50"/>
      <c r="B422" s="49"/>
      <c r="C422" s="49"/>
      <c r="D422" s="49"/>
      <c r="E422" s="49"/>
      <c r="F422" s="49"/>
      <c r="G422" s="49"/>
      <c r="H422" s="49"/>
      <c r="I422" s="49"/>
      <c r="J422" s="49"/>
      <c r="K422" s="49"/>
      <c r="L422" s="49"/>
      <c r="M422" s="49"/>
      <c r="N422" s="49"/>
      <c r="O422" s="49"/>
      <c r="P422" s="49"/>
      <c r="Q422" s="49"/>
      <c r="R422" s="49"/>
      <c r="S422" s="49"/>
      <c r="T422" s="49"/>
      <c r="U422" s="49"/>
      <c r="V422" s="49"/>
      <c r="W422" s="49"/>
      <c r="X422" s="49"/>
      <c r="Y422" s="49"/>
      <c r="Z422" s="49"/>
      <c r="AA422" s="49"/>
      <c r="AB422" s="49"/>
      <c r="AC422" s="49"/>
      <c r="AD422" s="49"/>
    </row>
    <row r="423" ht="15.75" customHeight="1">
      <c r="A423" s="50"/>
      <c r="B423" s="49"/>
      <c r="C423" s="49"/>
      <c r="D423" s="49"/>
      <c r="E423" s="49"/>
      <c r="F423" s="49"/>
      <c r="G423" s="49"/>
      <c r="H423" s="49"/>
      <c r="I423" s="49"/>
      <c r="J423" s="49"/>
      <c r="K423" s="49"/>
      <c r="L423" s="49"/>
      <c r="M423" s="49"/>
      <c r="N423" s="49"/>
      <c r="O423" s="49"/>
      <c r="P423" s="49"/>
      <c r="Q423" s="49"/>
      <c r="R423" s="49"/>
      <c r="S423" s="49"/>
      <c r="T423" s="49"/>
      <c r="U423" s="49"/>
      <c r="V423" s="49"/>
      <c r="W423" s="49"/>
      <c r="X423" s="49"/>
      <c r="Y423" s="49"/>
      <c r="Z423" s="49"/>
      <c r="AA423" s="49"/>
      <c r="AB423" s="49"/>
      <c r="AC423" s="49"/>
      <c r="AD423" s="49"/>
    </row>
    <row r="424" ht="15.75" customHeight="1">
      <c r="A424" s="50"/>
      <c r="B424" s="49"/>
      <c r="C424" s="49"/>
      <c r="D424" s="49"/>
      <c r="E424" s="49"/>
      <c r="F424" s="49"/>
      <c r="G424" s="49"/>
      <c r="H424" s="49"/>
      <c r="I424" s="49"/>
      <c r="J424" s="49"/>
      <c r="K424" s="49"/>
      <c r="L424" s="49"/>
      <c r="M424" s="49"/>
      <c r="N424" s="49"/>
      <c r="O424" s="49"/>
      <c r="P424" s="49"/>
      <c r="Q424" s="49"/>
      <c r="R424" s="49"/>
      <c r="S424" s="49"/>
      <c r="T424" s="49"/>
      <c r="U424" s="49"/>
      <c r="V424" s="49"/>
      <c r="W424" s="49"/>
      <c r="X424" s="49"/>
      <c r="Y424" s="49"/>
      <c r="Z424" s="49"/>
      <c r="AA424" s="49"/>
      <c r="AB424" s="49"/>
      <c r="AC424" s="49"/>
      <c r="AD424" s="49"/>
    </row>
    <row r="425" ht="15.75" customHeight="1">
      <c r="A425" s="50"/>
      <c r="B425" s="49"/>
      <c r="C425" s="49"/>
      <c r="D425" s="49"/>
      <c r="E425" s="49"/>
      <c r="F425" s="49"/>
      <c r="G425" s="49"/>
      <c r="H425" s="49"/>
      <c r="I425" s="49"/>
      <c r="J425" s="49"/>
      <c r="K425" s="49"/>
      <c r="L425" s="49"/>
      <c r="M425" s="49"/>
      <c r="N425" s="49"/>
      <c r="O425" s="49"/>
      <c r="P425" s="49"/>
      <c r="Q425" s="49"/>
      <c r="R425" s="49"/>
      <c r="S425" s="49"/>
      <c r="T425" s="49"/>
      <c r="U425" s="49"/>
      <c r="V425" s="49"/>
      <c r="W425" s="49"/>
      <c r="X425" s="49"/>
      <c r="Y425" s="49"/>
      <c r="Z425" s="49"/>
      <c r="AA425" s="49"/>
      <c r="AB425" s="49"/>
      <c r="AC425" s="49"/>
      <c r="AD425" s="49"/>
    </row>
    <row r="426" ht="15.75" customHeight="1">
      <c r="A426" s="50"/>
      <c r="B426" s="49"/>
      <c r="C426" s="49"/>
      <c r="D426" s="49"/>
      <c r="E426" s="49"/>
      <c r="F426" s="49"/>
      <c r="G426" s="49"/>
      <c r="H426" s="49"/>
      <c r="I426" s="49"/>
      <c r="J426" s="49"/>
      <c r="K426" s="49"/>
      <c r="L426" s="49"/>
      <c r="M426" s="49"/>
      <c r="N426" s="49"/>
      <c r="O426" s="49"/>
      <c r="P426" s="49"/>
      <c r="Q426" s="49"/>
      <c r="R426" s="49"/>
      <c r="S426" s="49"/>
      <c r="T426" s="49"/>
      <c r="U426" s="49"/>
      <c r="V426" s="49"/>
      <c r="W426" s="49"/>
      <c r="X426" s="49"/>
      <c r="Y426" s="49"/>
      <c r="Z426" s="49"/>
      <c r="AA426" s="49"/>
      <c r="AB426" s="49"/>
      <c r="AC426" s="49"/>
      <c r="AD426" s="49"/>
    </row>
    <row r="427" ht="15.75" customHeight="1">
      <c r="A427" s="50"/>
      <c r="B427" s="49"/>
      <c r="C427" s="49"/>
      <c r="D427" s="49"/>
      <c r="E427" s="49"/>
      <c r="F427" s="49"/>
      <c r="G427" s="49"/>
      <c r="H427" s="49"/>
      <c r="I427" s="49"/>
      <c r="J427" s="49"/>
      <c r="K427" s="49"/>
      <c r="L427" s="49"/>
      <c r="M427" s="49"/>
      <c r="N427" s="49"/>
      <c r="O427" s="49"/>
      <c r="P427" s="49"/>
      <c r="Q427" s="49"/>
      <c r="R427" s="49"/>
      <c r="S427" s="49"/>
      <c r="T427" s="49"/>
      <c r="U427" s="49"/>
      <c r="V427" s="49"/>
      <c r="W427" s="49"/>
      <c r="X427" s="49"/>
      <c r="Y427" s="49"/>
      <c r="Z427" s="49"/>
      <c r="AA427" s="49"/>
      <c r="AB427" s="49"/>
      <c r="AC427" s="49"/>
      <c r="AD427" s="49"/>
    </row>
    <row r="428" ht="15.75" customHeight="1">
      <c r="A428" s="50"/>
      <c r="B428" s="49"/>
      <c r="C428" s="49"/>
      <c r="D428" s="49"/>
      <c r="E428" s="49"/>
      <c r="F428" s="49"/>
      <c r="G428" s="49"/>
      <c r="H428" s="49"/>
      <c r="I428" s="49"/>
      <c r="J428" s="49"/>
      <c r="K428" s="49"/>
      <c r="L428" s="49"/>
      <c r="M428" s="49"/>
      <c r="N428" s="49"/>
      <c r="O428" s="49"/>
      <c r="P428" s="49"/>
      <c r="Q428" s="49"/>
      <c r="R428" s="49"/>
      <c r="S428" s="49"/>
      <c r="T428" s="49"/>
      <c r="U428" s="49"/>
      <c r="V428" s="49"/>
      <c r="W428" s="49"/>
      <c r="X428" s="49"/>
      <c r="Y428" s="49"/>
      <c r="Z428" s="49"/>
      <c r="AA428" s="49"/>
      <c r="AB428" s="49"/>
      <c r="AC428" s="49"/>
      <c r="AD428" s="49"/>
    </row>
    <row r="429" ht="15.75" customHeight="1">
      <c r="A429" s="50"/>
      <c r="B429" s="49"/>
      <c r="C429" s="49"/>
      <c r="D429" s="49"/>
      <c r="E429" s="49"/>
      <c r="F429" s="49"/>
      <c r="G429" s="49"/>
      <c r="H429" s="49"/>
      <c r="I429" s="49"/>
      <c r="J429" s="49"/>
      <c r="K429" s="49"/>
      <c r="L429" s="49"/>
      <c r="M429" s="49"/>
      <c r="N429" s="49"/>
      <c r="O429" s="49"/>
      <c r="P429" s="49"/>
      <c r="Q429" s="49"/>
      <c r="R429" s="49"/>
      <c r="S429" s="49"/>
      <c r="T429" s="49"/>
      <c r="U429" s="49"/>
      <c r="V429" s="49"/>
      <c r="W429" s="49"/>
      <c r="X429" s="49"/>
      <c r="Y429" s="49"/>
      <c r="Z429" s="49"/>
      <c r="AA429" s="49"/>
      <c r="AB429" s="49"/>
      <c r="AC429" s="49"/>
      <c r="AD429" s="49"/>
    </row>
    <row r="430" ht="15.75" customHeight="1">
      <c r="A430" s="50"/>
      <c r="B430" s="49"/>
      <c r="C430" s="49"/>
      <c r="D430" s="49"/>
      <c r="E430" s="49"/>
      <c r="F430" s="49"/>
      <c r="G430" s="49"/>
      <c r="H430" s="49"/>
      <c r="I430" s="49"/>
      <c r="J430" s="49"/>
      <c r="K430" s="49"/>
      <c r="L430" s="49"/>
      <c r="M430" s="49"/>
      <c r="N430" s="49"/>
      <c r="O430" s="49"/>
      <c r="P430" s="49"/>
      <c r="Q430" s="49"/>
      <c r="R430" s="49"/>
      <c r="S430" s="49"/>
      <c r="T430" s="49"/>
      <c r="U430" s="49"/>
      <c r="V430" s="49"/>
      <c r="W430" s="49"/>
      <c r="X430" s="49"/>
      <c r="Y430" s="49"/>
      <c r="Z430" s="49"/>
      <c r="AA430" s="49"/>
      <c r="AB430" s="49"/>
      <c r="AC430" s="49"/>
      <c r="AD430" s="49"/>
    </row>
    <row r="431" ht="15.75" customHeight="1">
      <c r="A431" s="50"/>
      <c r="B431" s="49"/>
      <c r="C431" s="49"/>
      <c r="D431" s="49"/>
      <c r="E431" s="49"/>
      <c r="F431" s="49"/>
      <c r="G431" s="49"/>
      <c r="H431" s="49"/>
      <c r="I431" s="49"/>
      <c r="J431" s="49"/>
      <c r="K431" s="49"/>
      <c r="L431" s="49"/>
      <c r="M431" s="49"/>
      <c r="N431" s="49"/>
      <c r="O431" s="49"/>
      <c r="P431" s="49"/>
      <c r="Q431" s="49"/>
      <c r="R431" s="49"/>
      <c r="S431" s="49"/>
      <c r="T431" s="49"/>
      <c r="U431" s="49"/>
      <c r="V431" s="49"/>
      <c r="W431" s="49"/>
      <c r="X431" s="49"/>
      <c r="Y431" s="49"/>
      <c r="Z431" s="49"/>
      <c r="AA431" s="49"/>
      <c r="AB431" s="49"/>
      <c r="AC431" s="49"/>
      <c r="AD431" s="49"/>
    </row>
    <row r="432" ht="15.75" customHeight="1">
      <c r="A432" s="50"/>
      <c r="B432" s="49"/>
      <c r="C432" s="49"/>
      <c r="D432" s="49"/>
      <c r="E432" s="49"/>
      <c r="F432" s="49"/>
      <c r="G432" s="49"/>
      <c r="H432" s="49"/>
      <c r="I432" s="49"/>
      <c r="J432" s="49"/>
      <c r="K432" s="49"/>
      <c r="L432" s="49"/>
      <c r="M432" s="49"/>
      <c r="N432" s="49"/>
      <c r="O432" s="49"/>
      <c r="P432" s="49"/>
      <c r="Q432" s="49"/>
      <c r="R432" s="49"/>
      <c r="S432" s="49"/>
      <c r="T432" s="49"/>
      <c r="U432" s="49"/>
      <c r="V432" s="49"/>
      <c r="W432" s="49"/>
      <c r="X432" s="49"/>
      <c r="Y432" s="49"/>
      <c r="Z432" s="49"/>
      <c r="AA432" s="49"/>
      <c r="AB432" s="49"/>
      <c r="AC432" s="49"/>
      <c r="AD432" s="49"/>
    </row>
    <row r="433" ht="15.75" customHeight="1">
      <c r="A433" s="50"/>
      <c r="B433" s="49"/>
      <c r="C433" s="49"/>
      <c r="D433" s="49"/>
      <c r="E433" s="49"/>
      <c r="F433" s="49"/>
      <c r="G433" s="49"/>
      <c r="H433" s="49"/>
      <c r="I433" s="49"/>
      <c r="J433" s="49"/>
      <c r="K433" s="49"/>
      <c r="L433" s="49"/>
      <c r="M433" s="49"/>
      <c r="N433" s="49"/>
      <c r="O433" s="49"/>
      <c r="P433" s="49"/>
      <c r="Q433" s="49"/>
      <c r="R433" s="49"/>
      <c r="S433" s="49"/>
      <c r="T433" s="49"/>
      <c r="U433" s="49"/>
      <c r="V433" s="49"/>
      <c r="W433" s="49"/>
      <c r="X433" s="49"/>
      <c r="Y433" s="49"/>
      <c r="Z433" s="49"/>
      <c r="AA433" s="49"/>
      <c r="AB433" s="49"/>
      <c r="AC433" s="49"/>
      <c r="AD433" s="49"/>
    </row>
    <row r="434" ht="15.75" customHeight="1">
      <c r="A434" s="50"/>
      <c r="B434" s="49"/>
      <c r="C434" s="49"/>
      <c r="D434" s="49"/>
      <c r="E434" s="49"/>
      <c r="F434" s="49"/>
      <c r="G434" s="49"/>
      <c r="H434" s="49"/>
      <c r="I434" s="49"/>
      <c r="J434" s="49"/>
      <c r="K434" s="49"/>
      <c r="L434" s="49"/>
      <c r="M434" s="49"/>
      <c r="N434" s="49"/>
      <c r="O434" s="49"/>
      <c r="P434" s="49"/>
      <c r="Q434" s="49"/>
      <c r="R434" s="49"/>
      <c r="S434" s="49"/>
      <c r="T434" s="49"/>
      <c r="U434" s="49"/>
      <c r="V434" s="49"/>
      <c r="W434" s="49"/>
      <c r="X434" s="49"/>
      <c r="Y434" s="49"/>
      <c r="Z434" s="49"/>
      <c r="AA434" s="49"/>
      <c r="AB434" s="49"/>
      <c r="AC434" s="49"/>
      <c r="AD434" s="49"/>
    </row>
    <row r="435" ht="15.75" customHeight="1">
      <c r="A435" s="50"/>
      <c r="B435" s="49"/>
      <c r="C435" s="49"/>
      <c r="D435" s="49"/>
      <c r="E435" s="49"/>
      <c r="F435" s="49"/>
      <c r="G435" s="49"/>
      <c r="H435" s="49"/>
      <c r="I435" s="49"/>
      <c r="J435" s="49"/>
      <c r="K435" s="49"/>
      <c r="L435" s="49"/>
      <c r="M435" s="49"/>
      <c r="N435" s="49"/>
      <c r="O435" s="49"/>
      <c r="P435" s="49"/>
      <c r="Q435" s="49"/>
      <c r="R435" s="49"/>
      <c r="S435" s="49"/>
      <c r="T435" s="49"/>
      <c r="U435" s="49"/>
      <c r="V435" s="49"/>
      <c r="W435" s="49"/>
      <c r="X435" s="49"/>
      <c r="Y435" s="49"/>
      <c r="Z435" s="49"/>
      <c r="AA435" s="49"/>
      <c r="AB435" s="49"/>
      <c r="AC435" s="49"/>
      <c r="AD435" s="49"/>
    </row>
    <row r="436" ht="15.75" customHeight="1">
      <c r="A436" s="50"/>
      <c r="B436" s="49"/>
      <c r="C436" s="49"/>
      <c r="D436" s="49"/>
      <c r="E436" s="49"/>
      <c r="F436" s="49"/>
      <c r="G436" s="49"/>
      <c r="H436" s="49"/>
      <c r="I436" s="49"/>
      <c r="J436" s="49"/>
      <c r="K436" s="49"/>
      <c r="L436" s="49"/>
      <c r="M436" s="49"/>
      <c r="N436" s="49"/>
      <c r="O436" s="49"/>
      <c r="P436" s="49"/>
      <c r="Q436" s="49"/>
      <c r="R436" s="49"/>
      <c r="S436" s="49"/>
      <c r="T436" s="49"/>
      <c r="U436" s="49"/>
      <c r="V436" s="49"/>
      <c r="W436" s="49"/>
      <c r="X436" s="49"/>
      <c r="Y436" s="49"/>
      <c r="Z436" s="49"/>
      <c r="AA436" s="49"/>
      <c r="AB436" s="49"/>
      <c r="AC436" s="49"/>
      <c r="AD436" s="49"/>
    </row>
    <row r="437" ht="15.75" customHeight="1">
      <c r="A437" s="50"/>
      <c r="B437" s="49"/>
      <c r="C437" s="49"/>
      <c r="D437" s="49"/>
      <c r="E437" s="49"/>
      <c r="F437" s="49"/>
      <c r="G437" s="49"/>
      <c r="H437" s="49"/>
      <c r="I437" s="49"/>
      <c r="J437" s="49"/>
      <c r="K437" s="49"/>
      <c r="L437" s="49"/>
      <c r="M437" s="49"/>
      <c r="N437" s="49"/>
      <c r="O437" s="49"/>
      <c r="P437" s="49"/>
      <c r="Q437" s="49"/>
      <c r="R437" s="49"/>
      <c r="S437" s="49"/>
      <c r="T437" s="49"/>
      <c r="U437" s="49"/>
      <c r="V437" s="49"/>
      <c r="W437" s="49"/>
      <c r="X437" s="49"/>
      <c r="Y437" s="49"/>
      <c r="Z437" s="49"/>
      <c r="AA437" s="49"/>
      <c r="AB437" s="49"/>
      <c r="AC437" s="49"/>
      <c r="AD437" s="49"/>
    </row>
    <row r="438" ht="15.75" customHeight="1">
      <c r="A438" s="50"/>
      <c r="B438" s="49"/>
      <c r="C438" s="49"/>
      <c r="D438" s="49"/>
      <c r="E438" s="49"/>
      <c r="F438" s="49"/>
      <c r="G438" s="49"/>
      <c r="H438" s="49"/>
      <c r="I438" s="49"/>
      <c r="J438" s="49"/>
      <c r="K438" s="49"/>
      <c r="L438" s="49"/>
      <c r="M438" s="49"/>
      <c r="N438" s="49"/>
      <c r="O438" s="49"/>
      <c r="P438" s="49"/>
      <c r="Q438" s="49"/>
      <c r="R438" s="49"/>
      <c r="S438" s="49"/>
      <c r="T438" s="49"/>
      <c r="U438" s="49"/>
      <c r="V438" s="49"/>
      <c r="W438" s="49"/>
      <c r="X438" s="49"/>
      <c r="Y438" s="49"/>
      <c r="Z438" s="49"/>
      <c r="AA438" s="49"/>
      <c r="AB438" s="49"/>
      <c r="AC438" s="49"/>
      <c r="AD438" s="49"/>
    </row>
    <row r="439" ht="15.75" customHeight="1">
      <c r="A439" s="50"/>
      <c r="B439" s="49"/>
      <c r="C439" s="49"/>
      <c r="D439" s="49"/>
      <c r="E439" s="49"/>
      <c r="F439" s="49"/>
      <c r="G439" s="49"/>
      <c r="H439" s="49"/>
      <c r="I439" s="49"/>
      <c r="J439" s="49"/>
      <c r="K439" s="49"/>
      <c r="L439" s="49"/>
      <c r="M439" s="49"/>
      <c r="N439" s="49"/>
      <c r="O439" s="49"/>
      <c r="P439" s="49"/>
      <c r="Q439" s="49"/>
      <c r="R439" s="49"/>
      <c r="S439" s="49"/>
      <c r="T439" s="49"/>
      <c r="U439" s="49"/>
      <c r="V439" s="49"/>
      <c r="W439" s="49"/>
      <c r="X439" s="49"/>
      <c r="Y439" s="49"/>
      <c r="Z439" s="49"/>
      <c r="AA439" s="49"/>
      <c r="AB439" s="49"/>
      <c r="AC439" s="49"/>
      <c r="AD439" s="49"/>
    </row>
    <row r="440" ht="15.75" customHeight="1">
      <c r="A440" s="50"/>
      <c r="B440" s="49"/>
      <c r="C440" s="49"/>
      <c r="D440" s="49"/>
      <c r="E440" s="49"/>
      <c r="F440" s="49"/>
      <c r="G440" s="49"/>
      <c r="H440" s="49"/>
      <c r="I440" s="49"/>
      <c r="J440" s="49"/>
      <c r="K440" s="49"/>
      <c r="L440" s="49"/>
      <c r="M440" s="49"/>
      <c r="N440" s="49"/>
      <c r="O440" s="49"/>
      <c r="P440" s="49"/>
      <c r="Q440" s="49"/>
      <c r="R440" s="49"/>
      <c r="S440" s="49"/>
      <c r="T440" s="49"/>
      <c r="U440" s="49"/>
      <c r="V440" s="49"/>
      <c r="W440" s="49"/>
      <c r="X440" s="49"/>
      <c r="Y440" s="49"/>
      <c r="Z440" s="49"/>
      <c r="AA440" s="49"/>
      <c r="AB440" s="49"/>
      <c r="AC440" s="49"/>
      <c r="AD440" s="49"/>
    </row>
    <row r="441" ht="15.75" customHeight="1">
      <c r="A441" s="50"/>
      <c r="B441" s="49"/>
      <c r="C441" s="49"/>
      <c r="D441" s="49"/>
      <c r="E441" s="49"/>
      <c r="F441" s="49"/>
      <c r="G441" s="49"/>
      <c r="H441" s="49"/>
      <c r="I441" s="49"/>
      <c r="J441" s="49"/>
      <c r="K441" s="49"/>
      <c r="L441" s="49"/>
      <c r="M441" s="49"/>
      <c r="N441" s="49"/>
      <c r="O441" s="49"/>
      <c r="P441" s="49"/>
      <c r="Q441" s="49"/>
      <c r="R441" s="49"/>
      <c r="S441" s="49"/>
      <c r="T441" s="49"/>
      <c r="U441" s="49"/>
      <c r="V441" s="49"/>
      <c r="W441" s="49"/>
      <c r="X441" s="49"/>
      <c r="Y441" s="49"/>
      <c r="Z441" s="49"/>
      <c r="AA441" s="49"/>
      <c r="AB441" s="49"/>
      <c r="AC441" s="49"/>
      <c r="AD441" s="49"/>
    </row>
    <row r="442" ht="15.75" customHeight="1">
      <c r="A442" s="50"/>
      <c r="B442" s="49"/>
      <c r="C442" s="49"/>
      <c r="D442" s="49"/>
      <c r="E442" s="49"/>
      <c r="F442" s="49"/>
      <c r="G442" s="49"/>
      <c r="H442" s="49"/>
      <c r="I442" s="49"/>
      <c r="J442" s="49"/>
      <c r="K442" s="49"/>
      <c r="L442" s="49"/>
      <c r="M442" s="49"/>
      <c r="N442" s="49"/>
      <c r="O442" s="49"/>
      <c r="P442" s="49"/>
      <c r="Q442" s="49"/>
      <c r="R442" s="49"/>
      <c r="S442" s="49"/>
      <c r="T442" s="49"/>
      <c r="U442" s="49"/>
      <c r="V442" s="49"/>
      <c r="W442" s="49"/>
      <c r="X442" s="49"/>
      <c r="Y442" s="49"/>
      <c r="Z442" s="49"/>
      <c r="AA442" s="49"/>
      <c r="AB442" s="49"/>
      <c r="AC442" s="49"/>
      <c r="AD442" s="49"/>
    </row>
    <row r="443" ht="15.75" customHeight="1">
      <c r="A443" s="50"/>
      <c r="B443" s="49"/>
      <c r="C443" s="49"/>
      <c r="D443" s="49"/>
      <c r="E443" s="49"/>
      <c r="F443" s="49"/>
      <c r="G443" s="49"/>
      <c r="H443" s="49"/>
      <c r="I443" s="49"/>
      <c r="J443" s="49"/>
      <c r="K443" s="49"/>
      <c r="L443" s="49"/>
      <c r="M443" s="49"/>
      <c r="N443" s="49"/>
      <c r="O443" s="49"/>
      <c r="P443" s="49"/>
      <c r="Q443" s="49"/>
      <c r="R443" s="49"/>
      <c r="S443" s="49"/>
      <c r="T443" s="49"/>
      <c r="U443" s="49"/>
      <c r="V443" s="49"/>
      <c r="W443" s="49"/>
      <c r="X443" s="49"/>
      <c r="Y443" s="49"/>
      <c r="Z443" s="49"/>
      <c r="AA443" s="49"/>
      <c r="AB443" s="49"/>
      <c r="AC443" s="49"/>
      <c r="AD443" s="49"/>
    </row>
    <row r="444" ht="15.75" customHeight="1">
      <c r="A444" s="50"/>
      <c r="B444" s="49"/>
      <c r="C444" s="49"/>
      <c r="D444" s="49"/>
      <c r="E444" s="49"/>
      <c r="F444" s="49"/>
      <c r="G444" s="49"/>
      <c r="H444" s="49"/>
      <c r="I444" s="49"/>
      <c r="J444" s="49"/>
      <c r="K444" s="49"/>
      <c r="L444" s="49"/>
      <c r="M444" s="49"/>
      <c r="N444" s="49"/>
      <c r="O444" s="49"/>
      <c r="P444" s="49"/>
      <c r="Q444" s="49"/>
      <c r="R444" s="49"/>
      <c r="S444" s="49"/>
      <c r="T444" s="49"/>
      <c r="U444" s="49"/>
      <c r="V444" s="49"/>
      <c r="W444" s="49"/>
      <c r="X444" s="49"/>
      <c r="Y444" s="49"/>
      <c r="Z444" s="49"/>
      <c r="AA444" s="49"/>
      <c r="AB444" s="49"/>
      <c r="AC444" s="49"/>
      <c r="AD444" s="49"/>
    </row>
    <row r="445" ht="15.75" customHeight="1">
      <c r="A445" s="50"/>
      <c r="B445" s="49"/>
      <c r="C445" s="49"/>
      <c r="D445" s="49"/>
      <c r="E445" s="49"/>
      <c r="F445" s="49"/>
      <c r="G445" s="49"/>
      <c r="H445" s="49"/>
      <c r="I445" s="49"/>
      <c r="J445" s="49"/>
      <c r="K445" s="49"/>
      <c r="L445" s="49"/>
      <c r="M445" s="49"/>
      <c r="N445" s="49"/>
      <c r="O445" s="49"/>
      <c r="P445" s="49"/>
      <c r="Q445" s="49"/>
      <c r="R445" s="49"/>
      <c r="S445" s="49"/>
      <c r="T445" s="49"/>
      <c r="U445" s="49"/>
      <c r="V445" s="49"/>
      <c r="W445" s="49"/>
      <c r="X445" s="49"/>
      <c r="Y445" s="49"/>
      <c r="Z445" s="49"/>
      <c r="AA445" s="49"/>
      <c r="AB445" s="49"/>
      <c r="AC445" s="49"/>
      <c r="AD445" s="49"/>
    </row>
    <row r="446" ht="15.75" customHeight="1">
      <c r="A446" s="50"/>
      <c r="B446" s="49"/>
      <c r="C446" s="49"/>
      <c r="D446" s="49"/>
      <c r="E446" s="49"/>
      <c r="F446" s="49"/>
      <c r="G446" s="49"/>
      <c r="H446" s="49"/>
      <c r="I446" s="49"/>
      <c r="J446" s="49"/>
      <c r="K446" s="49"/>
      <c r="L446" s="49"/>
      <c r="M446" s="49"/>
      <c r="N446" s="49"/>
      <c r="O446" s="49"/>
      <c r="P446" s="49"/>
      <c r="Q446" s="49"/>
      <c r="R446" s="49"/>
      <c r="S446" s="49"/>
      <c r="T446" s="49"/>
      <c r="U446" s="49"/>
      <c r="V446" s="49"/>
      <c r="W446" s="49"/>
      <c r="X446" s="49"/>
      <c r="Y446" s="49"/>
      <c r="Z446" s="49"/>
      <c r="AA446" s="49"/>
      <c r="AB446" s="49"/>
      <c r="AC446" s="49"/>
      <c r="AD446" s="49"/>
    </row>
    <row r="447" ht="15.75" customHeight="1">
      <c r="A447" s="50"/>
      <c r="B447" s="49"/>
      <c r="C447" s="49"/>
      <c r="D447" s="49"/>
      <c r="E447" s="49"/>
      <c r="F447" s="49"/>
      <c r="G447" s="49"/>
      <c r="H447" s="49"/>
      <c r="I447" s="49"/>
      <c r="J447" s="49"/>
      <c r="K447" s="49"/>
      <c r="L447" s="49"/>
      <c r="M447" s="49"/>
      <c r="N447" s="49"/>
      <c r="O447" s="49"/>
      <c r="P447" s="49"/>
      <c r="Q447" s="49"/>
      <c r="R447" s="49"/>
      <c r="S447" s="49"/>
      <c r="T447" s="49"/>
      <c r="U447" s="49"/>
      <c r="V447" s="49"/>
      <c r="W447" s="49"/>
      <c r="X447" s="49"/>
      <c r="Y447" s="49"/>
      <c r="Z447" s="49"/>
      <c r="AA447" s="49"/>
      <c r="AB447" s="49"/>
      <c r="AC447" s="49"/>
      <c r="AD447" s="49"/>
    </row>
    <row r="448" ht="15.75" customHeight="1">
      <c r="A448" s="50"/>
      <c r="B448" s="49"/>
      <c r="C448" s="49"/>
      <c r="D448" s="49"/>
      <c r="E448" s="49"/>
      <c r="F448" s="49"/>
      <c r="G448" s="49"/>
      <c r="H448" s="49"/>
      <c r="I448" s="49"/>
      <c r="J448" s="49"/>
      <c r="K448" s="49"/>
      <c r="L448" s="49"/>
      <c r="M448" s="49"/>
      <c r="N448" s="49"/>
      <c r="O448" s="49"/>
      <c r="P448" s="49"/>
      <c r="Q448" s="49"/>
      <c r="R448" s="49"/>
      <c r="S448" s="49"/>
      <c r="T448" s="49"/>
      <c r="U448" s="49"/>
      <c r="V448" s="49"/>
      <c r="W448" s="49"/>
      <c r="X448" s="49"/>
      <c r="Y448" s="49"/>
      <c r="Z448" s="49"/>
      <c r="AA448" s="49"/>
      <c r="AB448" s="49"/>
      <c r="AC448" s="49"/>
      <c r="AD448" s="49"/>
    </row>
    <row r="449" ht="15.75" customHeight="1">
      <c r="A449" s="50"/>
      <c r="B449" s="49"/>
      <c r="C449" s="49"/>
      <c r="D449" s="49"/>
      <c r="E449" s="49"/>
      <c r="F449" s="49"/>
      <c r="G449" s="49"/>
      <c r="H449" s="49"/>
      <c r="I449" s="49"/>
      <c r="J449" s="49"/>
      <c r="K449" s="49"/>
      <c r="L449" s="49"/>
      <c r="M449" s="49"/>
      <c r="N449" s="49"/>
      <c r="O449" s="49"/>
      <c r="P449" s="49"/>
      <c r="Q449" s="49"/>
      <c r="R449" s="49"/>
      <c r="S449" s="49"/>
      <c r="T449" s="49"/>
      <c r="U449" s="49"/>
      <c r="V449" s="49"/>
      <c r="W449" s="49"/>
      <c r="X449" s="49"/>
      <c r="Y449" s="49"/>
      <c r="Z449" s="49"/>
      <c r="AA449" s="49"/>
      <c r="AB449" s="49"/>
      <c r="AC449" s="49"/>
      <c r="AD449" s="49"/>
    </row>
    <row r="450" ht="15.75" customHeight="1">
      <c r="A450" s="50"/>
      <c r="B450" s="49"/>
      <c r="C450" s="49"/>
      <c r="D450" s="49"/>
      <c r="E450" s="49"/>
      <c r="F450" s="49"/>
      <c r="G450" s="49"/>
      <c r="H450" s="49"/>
      <c r="I450" s="49"/>
      <c r="J450" s="49"/>
      <c r="K450" s="49"/>
      <c r="L450" s="49"/>
      <c r="M450" s="49"/>
      <c r="N450" s="49"/>
      <c r="O450" s="49"/>
      <c r="P450" s="49"/>
      <c r="Q450" s="49"/>
      <c r="R450" s="49"/>
      <c r="S450" s="49"/>
      <c r="T450" s="49"/>
      <c r="U450" s="49"/>
      <c r="V450" s="49"/>
      <c r="W450" s="49"/>
      <c r="X450" s="49"/>
      <c r="Y450" s="49"/>
      <c r="Z450" s="49"/>
      <c r="AA450" s="49"/>
      <c r="AB450" s="49"/>
      <c r="AC450" s="49"/>
      <c r="AD450" s="49"/>
    </row>
    <row r="451" ht="15.75" customHeight="1">
      <c r="A451" s="50"/>
      <c r="B451" s="49"/>
      <c r="C451" s="49"/>
      <c r="D451" s="49"/>
      <c r="E451" s="49"/>
      <c r="F451" s="49"/>
      <c r="G451" s="49"/>
      <c r="H451" s="49"/>
      <c r="I451" s="49"/>
      <c r="J451" s="49"/>
      <c r="K451" s="49"/>
      <c r="L451" s="49"/>
      <c r="M451" s="49"/>
      <c r="N451" s="49"/>
      <c r="O451" s="49"/>
      <c r="P451" s="49"/>
      <c r="Q451" s="49"/>
      <c r="R451" s="49"/>
      <c r="S451" s="49"/>
      <c r="T451" s="49"/>
      <c r="U451" s="49"/>
      <c r="V451" s="49"/>
      <c r="W451" s="49"/>
      <c r="X451" s="49"/>
      <c r="Y451" s="49"/>
      <c r="Z451" s="49"/>
      <c r="AA451" s="49"/>
      <c r="AB451" s="49"/>
      <c r="AC451" s="49"/>
      <c r="AD451" s="49"/>
    </row>
    <row r="452" ht="15.75" customHeight="1">
      <c r="A452" s="50"/>
      <c r="B452" s="49"/>
      <c r="C452" s="49"/>
      <c r="D452" s="49"/>
      <c r="E452" s="49"/>
      <c r="F452" s="49"/>
      <c r="G452" s="49"/>
      <c r="H452" s="49"/>
      <c r="I452" s="49"/>
      <c r="J452" s="49"/>
      <c r="K452" s="49"/>
      <c r="L452" s="49"/>
      <c r="M452" s="49"/>
      <c r="N452" s="49"/>
      <c r="O452" s="49"/>
      <c r="P452" s="49"/>
      <c r="Q452" s="49"/>
      <c r="R452" s="49"/>
      <c r="S452" s="49"/>
      <c r="T452" s="49"/>
      <c r="U452" s="49"/>
      <c r="V452" s="49"/>
      <c r="W452" s="49"/>
      <c r="X452" s="49"/>
      <c r="Y452" s="49"/>
      <c r="Z452" s="49"/>
      <c r="AA452" s="49"/>
      <c r="AB452" s="49"/>
      <c r="AC452" s="49"/>
      <c r="AD452" s="49"/>
    </row>
    <row r="453" ht="15.75" customHeight="1">
      <c r="A453" s="50"/>
      <c r="B453" s="49"/>
      <c r="C453" s="49"/>
      <c r="D453" s="49"/>
      <c r="E453" s="49"/>
      <c r="F453" s="49"/>
      <c r="G453" s="49"/>
      <c r="H453" s="49"/>
      <c r="I453" s="49"/>
      <c r="J453" s="49"/>
      <c r="K453" s="49"/>
      <c r="L453" s="49"/>
      <c r="M453" s="49"/>
      <c r="N453" s="49"/>
      <c r="O453" s="49"/>
      <c r="P453" s="49"/>
      <c r="Q453" s="49"/>
      <c r="R453" s="49"/>
      <c r="S453" s="49"/>
      <c r="T453" s="49"/>
      <c r="U453" s="49"/>
      <c r="V453" s="49"/>
      <c r="W453" s="49"/>
      <c r="X453" s="49"/>
      <c r="Y453" s="49"/>
      <c r="Z453" s="49"/>
      <c r="AA453" s="49"/>
      <c r="AB453" s="49"/>
      <c r="AC453" s="49"/>
      <c r="AD453" s="49"/>
    </row>
    <row r="454" ht="15.75" customHeight="1">
      <c r="A454" s="50"/>
      <c r="B454" s="49"/>
      <c r="C454" s="49"/>
      <c r="D454" s="49"/>
      <c r="E454" s="49"/>
      <c r="F454" s="49"/>
      <c r="G454" s="49"/>
      <c r="H454" s="49"/>
      <c r="I454" s="49"/>
      <c r="J454" s="49"/>
      <c r="K454" s="49"/>
      <c r="L454" s="49"/>
      <c r="M454" s="49"/>
      <c r="N454" s="49"/>
      <c r="O454" s="49"/>
      <c r="P454" s="49"/>
      <c r="Q454" s="49"/>
      <c r="R454" s="49"/>
      <c r="S454" s="49"/>
      <c r="T454" s="49"/>
      <c r="U454" s="49"/>
      <c r="V454" s="49"/>
      <c r="W454" s="49"/>
      <c r="X454" s="49"/>
      <c r="Y454" s="49"/>
      <c r="Z454" s="49"/>
      <c r="AA454" s="49"/>
      <c r="AB454" s="49"/>
      <c r="AC454" s="49"/>
      <c r="AD454" s="49"/>
    </row>
    <row r="455" ht="15.75" customHeight="1">
      <c r="A455" s="50"/>
      <c r="B455" s="49"/>
      <c r="C455" s="49"/>
      <c r="D455" s="49"/>
      <c r="E455" s="49"/>
      <c r="F455" s="49"/>
      <c r="G455" s="49"/>
      <c r="H455" s="49"/>
      <c r="I455" s="49"/>
      <c r="J455" s="49"/>
      <c r="K455" s="49"/>
      <c r="L455" s="49"/>
      <c r="M455" s="49"/>
      <c r="N455" s="49"/>
      <c r="O455" s="49"/>
      <c r="P455" s="49"/>
      <c r="Q455" s="49"/>
      <c r="R455" s="49"/>
      <c r="S455" s="49"/>
      <c r="T455" s="49"/>
      <c r="U455" s="49"/>
      <c r="V455" s="49"/>
      <c r="W455" s="49"/>
      <c r="X455" s="49"/>
      <c r="Y455" s="49"/>
      <c r="Z455" s="49"/>
      <c r="AA455" s="49"/>
      <c r="AB455" s="49"/>
      <c r="AC455" s="49"/>
      <c r="AD455" s="49"/>
    </row>
    <row r="456" ht="15.75" customHeight="1">
      <c r="A456" s="50"/>
      <c r="B456" s="49"/>
      <c r="C456" s="49"/>
      <c r="D456" s="49"/>
      <c r="E456" s="49"/>
      <c r="F456" s="49"/>
      <c r="G456" s="49"/>
      <c r="H456" s="49"/>
      <c r="I456" s="49"/>
      <c r="J456" s="49"/>
      <c r="K456" s="49"/>
      <c r="L456" s="49"/>
      <c r="M456" s="49"/>
      <c r="N456" s="49"/>
      <c r="O456" s="49"/>
      <c r="P456" s="49"/>
      <c r="Q456" s="49"/>
      <c r="R456" s="49"/>
      <c r="S456" s="49"/>
      <c r="T456" s="49"/>
      <c r="U456" s="49"/>
      <c r="V456" s="49"/>
      <c r="W456" s="49"/>
      <c r="X456" s="49"/>
      <c r="Y456" s="49"/>
      <c r="Z456" s="49"/>
      <c r="AA456" s="49"/>
      <c r="AB456" s="49"/>
      <c r="AC456" s="49"/>
      <c r="AD456" s="49"/>
    </row>
    <row r="457" ht="15.75" customHeight="1">
      <c r="A457" s="50"/>
      <c r="B457" s="49"/>
      <c r="C457" s="49"/>
      <c r="D457" s="49"/>
      <c r="E457" s="49"/>
      <c r="F457" s="49"/>
      <c r="G457" s="49"/>
      <c r="H457" s="49"/>
      <c r="I457" s="49"/>
      <c r="J457" s="49"/>
      <c r="K457" s="49"/>
      <c r="L457" s="49"/>
      <c r="M457" s="49"/>
      <c r="N457" s="49"/>
      <c r="O457" s="49"/>
      <c r="P457" s="49"/>
      <c r="Q457" s="49"/>
      <c r="R457" s="49"/>
      <c r="S457" s="49"/>
      <c r="T457" s="49"/>
      <c r="U457" s="49"/>
      <c r="V457" s="49"/>
      <c r="W457" s="49"/>
      <c r="X457" s="49"/>
      <c r="Y457" s="49"/>
      <c r="Z457" s="49"/>
      <c r="AA457" s="49"/>
      <c r="AB457" s="49"/>
      <c r="AC457" s="49"/>
      <c r="AD457" s="49"/>
    </row>
    <row r="458" ht="15.75" customHeight="1">
      <c r="A458" s="50"/>
      <c r="B458" s="49"/>
      <c r="C458" s="49"/>
      <c r="D458" s="49"/>
      <c r="E458" s="49"/>
      <c r="F458" s="49"/>
      <c r="G458" s="49"/>
      <c r="H458" s="49"/>
      <c r="I458" s="49"/>
      <c r="J458" s="49"/>
      <c r="K458" s="49"/>
      <c r="L458" s="49"/>
      <c r="M458" s="49"/>
      <c r="N458" s="49"/>
      <c r="O458" s="49"/>
      <c r="P458" s="49"/>
      <c r="Q458" s="49"/>
      <c r="R458" s="49"/>
      <c r="S458" s="49"/>
      <c r="T458" s="49"/>
      <c r="U458" s="49"/>
      <c r="V458" s="49"/>
      <c r="W458" s="49"/>
      <c r="X458" s="49"/>
      <c r="Y458" s="49"/>
      <c r="Z458" s="49"/>
      <c r="AA458" s="49"/>
      <c r="AB458" s="49"/>
      <c r="AC458" s="49"/>
      <c r="AD458" s="49"/>
    </row>
    <row r="459" ht="15.75" customHeight="1">
      <c r="A459" s="50"/>
      <c r="B459" s="49"/>
      <c r="C459" s="49"/>
      <c r="D459" s="49"/>
      <c r="E459" s="49"/>
      <c r="F459" s="49"/>
      <c r="G459" s="49"/>
      <c r="H459" s="49"/>
      <c r="I459" s="49"/>
      <c r="J459" s="49"/>
      <c r="K459" s="49"/>
      <c r="L459" s="49"/>
      <c r="M459" s="49"/>
      <c r="N459" s="49"/>
      <c r="O459" s="49"/>
      <c r="P459" s="49"/>
      <c r="Q459" s="49"/>
      <c r="R459" s="49"/>
      <c r="S459" s="49"/>
      <c r="T459" s="49"/>
      <c r="U459" s="49"/>
      <c r="V459" s="49"/>
      <c r="W459" s="49"/>
      <c r="X459" s="49"/>
      <c r="Y459" s="49"/>
      <c r="Z459" s="49"/>
      <c r="AA459" s="49"/>
      <c r="AB459" s="49"/>
      <c r="AC459" s="49"/>
      <c r="AD459" s="49"/>
    </row>
    <row r="460" ht="15.75" customHeight="1">
      <c r="A460" s="50"/>
      <c r="B460" s="49"/>
      <c r="C460" s="49"/>
      <c r="D460" s="49"/>
      <c r="E460" s="49"/>
      <c r="F460" s="49"/>
      <c r="G460" s="49"/>
      <c r="H460" s="49"/>
      <c r="I460" s="49"/>
      <c r="J460" s="49"/>
      <c r="K460" s="49"/>
      <c r="L460" s="49"/>
      <c r="M460" s="49"/>
      <c r="N460" s="49"/>
      <c r="O460" s="49"/>
      <c r="P460" s="49"/>
      <c r="Q460" s="49"/>
      <c r="R460" s="49"/>
      <c r="S460" s="49"/>
      <c r="T460" s="49"/>
      <c r="U460" s="49"/>
      <c r="V460" s="49"/>
      <c r="W460" s="49"/>
      <c r="X460" s="49"/>
      <c r="Y460" s="49"/>
      <c r="Z460" s="49"/>
      <c r="AA460" s="49"/>
      <c r="AB460" s="49"/>
      <c r="AC460" s="49"/>
      <c r="AD460" s="49"/>
    </row>
    <row r="461" ht="15.75" customHeight="1">
      <c r="A461" s="50"/>
      <c r="B461" s="49"/>
      <c r="C461" s="49"/>
      <c r="D461" s="49"/>
      <c r="E461" s="49"/>
      <c r="F461" s="49"/>
      <c r="G461" s="49"/>
      <c r="H461" s="49"/>
      <c r="I461" s="49"/>
      <c r="J461" s="49"/>
      <c r="K461" s="49"/>
      <c r="L461" s="49"/>
      <c r="M461" s="49"/>
      <c r="N461" s="49"/>
      <c r="O461" s="49"/>
      <c r="P461" s="49"/>
      <c r="Q461" s="49"/>
      <c r="R461" s="49"/>
      <c r="S461" s="49"/>
      <c r="T461" s="49"/>
      <c r="U461" s="49"/>
      <c r="V461" s="49"/>
      <c r="W461" s="49"/>
      <c r="X461" s="49"/>
      <c r="Y461" s="49"/>
      <c r="Z461" s="49"/>
      <c r="AA461" s="49"/>
      <c r="AB461" s="49"/>
      <c r="AC461" s="49"/>
      <c r="AD461" s="49"/>
    </row>
    <row r="462" ht="15.75" customHeight="1">
      <c r="A462" s="50"/>
      <c r="B462" s="49"/>
      <c r="C462" s="49"/>
      <c r="D462" s="49"/>
      <c r="E462" s="49"/>
      <c r="F462" s="49"/>
      <c r="G462" s="49"/>
      <c r="H462" s="49"/>
      <c r="I462" s="49"/>
      <c r="J462" s="49"/>
      <c r="K462" s="49"/>
      <c r="L462" s="49"/>
      <c r="M462" s="49"/>
      <c r="N462" s="49"/>
      <c r="O462" s="49"/>
      <c r="P462" s="49"/>
      <c r="Q462" s="49"/>
      <c r="R462" s="49"/>
      <c r="S462" s="49"/>
      <c r="T462" s="49"/>
      <c r="U462" s="49"/>
      <c r="V462" s="49"/>
      <c r="W462" s="49"/>
      <c r="X462" s="49"/>
      <c r="Y462" s="49"/>
      <c r="Z462" s="49"/>
      <c r="AA462" s="49"/>
      <c r="AB462" s="49"/>
      <c r="AC462" s="49"/>
      <c r="AD462" s="49"/>
    </row>
    <row r="463" ht="15.75" customHeight="1">
      <c r="A463" s="50"/>
      <c r="B463" s="49"/>
      <c r="C463" s="49"/>
      <c r="D463" s="49"/>
      <c r="E463" s="49"/>
      <c r="F463" s="49"/>
      <c r="G463" s="49"/>
      <c r="H463" s="49"/>
      <c r="I463" s="49"/>
      <c r="J463" s="49"/>
      <c r="K463" s="49"/>
      <c r="L463" s="49"/>
      <c r="M463" s="49"/>
      <c r="N463" s="49"/>
      <c r="O463" s="49"/>
      <c r="P463" s="49"/>
      <c r="Q463" s="49"/>
      <c r="R463" s="49"/>
      <c r="S463" s="49"/>
      <c r="T463" s="49"/>
      <c r="U463" s="49"/>
      <c r="V463" s="49"/>
      <c r="W463" s="49"/>
      <c r="X463" s="49"/>
      <c r="Y463" s="49"/>
      <c r="Z463" s="49"/>
      <c r="AA463" s="49"/>
      <c r="AB463" s="49"/>
      <c r="AC463" s="49"/>
      <c r="AD463" s="49"/>
    </row>
    <row r="464" ht="15.75" customHeight="1">
      <c r="A464" s="50"/>
      <c r="B464" s="49"/>
      <c r="C464" s="49"/>
      <c r="D464" s="49"/>
      <c r="E464" s="49"/>
      <c r="F464" s="49"/>
      <c r="G464" s="49"/>
      <c r="H464" s="49"/>
      <c r="I464" s="49"/>
      <c r="J464" s="49"/>
      <c r="K464" s="49"/>
      <c r="L464" s="49"/>
      <c r="M464" s="49"/>
      <c r="N464" s="49"/>
      <c r="O464" s="49"/>
      <c r="P464" s="49"/>
      <c r="Q464" s="49"/>
      <c r="R464" s="49"/>
      <c r="S464" s="49"/>
      <c r="T464" s="49"/>
      <c r="U464" s="49"/>
      <c r="V464" s="49"/>
      <c r="W464" s="49"/>
      <c r="X464" s="49"/>
      <c r="Y464" s="49"/>
      <c r="Z464" s="49"/>
      <c r="AA464" s="49"/>
      <c r="AB464" s="49"/>
      <c r="AC464" s="49"/>
      <c r="AD464" s="49"/>
    </row>
    <row r="465" ht="15.75" customHeight="1">
      <c r="A465" s="50"/>
      <c r="B465" s="49"/>
      <c r="C465" s="49"/>
      <c r="D465" s="49"/>
      <c r="E465" s="49"/>
      <c r="F465" s="49"/>
      <c r="G465" s="49"/>
      <c r="H465" s="49"/>
      <c r="I465" s="49"/>
      <c r="J465" s="49"/>
      <c r="K465" s="49"/>
      <c r="L465" s="49"/>
      <c r="M465" s="49"/>
      <c r="N465" s="49"/>
      <c r="O465" s="49"/>
      <c r="P465" s="49"/>
      <c r="Q465" s="49"/>
      <c r="R465" s="49"/>
      <c r="S465" s="49"/>
      <c r="T465" s="49"/>
      <c r="U465" s="49"/>
      <c r="V465" s="49"/>
      <c r="W465" s="49"/>
      <c r="X465" s="49"/>
      <c r="Y465" s="49"/>
      <c r="Z465" s="49"/>
      <c r="AA465" s="49"/>
      <c r="AB465" s="49"/>
      <c r="AC465" s="49"/>
      <c r="AD465" s="49"/>
    </row>
    <row r="466" ht="15.75" customHeight="1">
      <c r="A466" s="50"/>
      <c r="B466" s="49"/>
      <c r="C466" s="49"/>
      <c r="D466" s="49"/>
      <c r="E466" s="49"/>
      <c r="F466" s="49"/>
      <c r="G466" s="49"/>
      <c r="H466" s="49"/>
      <c r="I466" s="49"/>
      <c r="J466" s="49"/>
      <c r="K466" s="49"/>
      <c r="L466" s="49"/>
      <c r="M466" s="49"/>
      <c r="N466" s="49"/>
      <c r="O466" s="49"/>
      <c r="P466" s="49"/>
      <c r="Q466" s="49"/>
      <c r="R466" s="49"/>
      <c r="S466" s="49"/>
      <c r="T466" s="49"/>
      <c r="U466" s="49"/>
      <c r="V466" s="49"/>
      <c r="W466" s="49"/>
      <c r="X466" s="49"/>
      <c r="Y466" s="49"/>
      <c r="Z466" s="49"/>
      <c r="AA466" s="49"/>
      <c r="AB466" s="49"/>
      <c r="AC466" s="49"/>
      <c r="AD466" s="49"/>
    </row>
    <row r="467" ht="15.75" customHeight="1">
      <c r="A467" s="50"/>
      <c r="B467" s="49"/>
      <c r="C467" s="49"/>
      <c r="D467" s="49"/>
      <c r="E467" s="49"/>
      <c r="F467" s="49"/>
      <c r="G467" s="49"/>
      <c r="H467" s="49"/>
      <c r="I467" s="49"/>
      <c r="J467" s="49"/>
      <c r="K467" s="49"/>
      <c r="L467" s="49"/>
      <c r="M467" s="49"/>
      <c r="N467" s="49"/>
      <c r="O467" s="49"/>
      <c r="P467" s="49"/>
      <c r="Q467" s="49"/>
      <c r="R467" s="49"/>
      <c r="S467" s="49"/>
      <c r="T467" s="49"/>
      <c r="U467" s="49"/>
      <c r="V467" s="49"/>
      <c r="W467" s="49"/>
      <c r="X467" s="49"/>
      <c r="Y467" s="49"/>
      <c r="Z467" s="49"/>
      <c r="AA467" s="49"/>
      <c r="AB467" s="49"/>
      <c r="AC467" s="49"/>
      <c r="AD467" s="49"/>
    </row>
    <row r="468" ht="15.75" customHeight="1">
      <c r="A468" s="50"/>
      <c r="B468" s="49"/>
      <c r="C468" s="49"/>
      <c r="D468" s="49"/>
      <c r="E468" s="49"/>
      <c r="F468" s="49"/>
      <c r="G468" s="49"/>
      <c r="H468" s="49"/>
      <c r="I468" s="49"/>
      <c r="J468" s="49"/>
      <c r="K468" s="49"/>
      <c r="L468" s="49"/>
      <c r="M468" s="49"/>
      <c r="N468" s="49"/>
      <c r="O468" s="49"/>
      <c r="P468" s="49"/>
      <c r="Q468" s="49"/>
      <c r="R468" s="49"/>
      <c r="S468" s="49"/>
      <c r="T468" s="49"/>
      <c r="U468" s="49"/>
      <c r="V468" s="49"/>
      <c r="W468" s="49"/>
      <c r="X468" s="49"/>
      <c r="Y468" s="49"/>
      <c r="Z468" s="49"/>
      <c r="AA468" s="49"/>
      <c r="AB468" s="49"/>
      <c r="AC468" s="49"/>
      <c r="AD468" s="49"/>
    </row>
    <row r="469" ht="15.75" customHeight="1">
      <c r="A469" s="50"/>
      <c r="B469" s="49"/>
      <c r="C469" s="49"/>
      <c r="D469" s="49"/>
      <c r="E469" s="49"/>
      <c r="F469" s="49"/>
      <c r="G469" s="49"/>
      <c r="H469" s="49"/>
      <c r="I469" s="49"/>
      <c r="J469" s="49"/>
      <c r="K469" s="49"/>
      <c r="L469" s="49"/>
      <c r="M469" s="49"/>
      <c r="N469" s="49"/>
      <c r="O469" s="49"/>
      <c r="P469" s="49"/>
      <c r="Q469" s="49"/>
      <c r="R469" s="49"/>
      <c r="S469" s="49"/>
      <c r="T469" s="49"/>
      <c r="U469" s="49"/>
      <c r="V469" s="49"/>
      <c r="W469" s="49"/>
      <c r="X469" s="49"/>
      <c r="Y469" s="49"/>
      <c r="Z469" s="49"/>
      <c r="AA469" s="49"/>
      <c r="AB469" s="49"/>
      <c r="AC469" s="49"/>
      <c r="AD469" s="49"/>
    </row>
    <row r="470" ht="15.75" customHeight="1">
      <c r="A470" s="50"/>
      <c r="B470" s="49"/>
      <c r="C470" s="49"/>
      <c r="D470" s="49"/>
      <c r="E470" s="49"/>
      <c r="F470" s="49"/>
      <c r="G470" s="49"/>
      <c r="H470" s="49"/>
      <c r="I470" s="49"/>
      <c r="J470" s="49"/>
      <c r="K470" s="49"/>
      <c r="L470" s="49"/>
      <c r="M470" s="49"/>
      <c r="N470" s="49"/>
      <c r="O470" s="49"/>
      <c r="P470" s="49"/>
      <c r="Q470" s="49"/>
      <c r="R470" s="49"/>
      <c r="S470" s="49"/>
      <c r="T470" s="49"/>
      <c r="U470" s="49"/>
      <c r="V470" s="49"/>
      <c r="W470" s="49"/>
      <c r="X470" s="49"/>
      <c r="Y470" s="49"/>
      <c r="Z470" s="49"/>
      <c r="AA470" s="49"/>
      <c r="AB470" s="49"/>
      <c r="AC470" s="49"/>
      <c r="AD470" s="49"/>
    </row>
    <row r="471" ht="15.75" customHeight="1">
      <c r="A471" s="50"/>
      <c r="B471" s="49"/>
      <c r="C471" s="49"/>
      <c r="D471" s="49"/>
      <c r="E471" s="49"/>
      <c r="F471" s="49"/>
      <c r="G471" s="49"/>
      <c r="H471" s="49"/>
      <c r="I471" s="49"/>
      <c r="J471" s="49"/>
      <c r="K471" s="49"/>
      <c r="L471" s="49"/>
      <c r="M471" s="49"/>
      <c r="N471" s="49"/>
      <c r="O471" s="49"/>
      <c r="P471" s="49"/>
      <c r="Q471" s="49"/>
      <c r="R471" s="49"/>
      <c r="S471" s="49"/>
      <c r="T471" s="49"/>
      <c r="U471" s="49"/>
      <c r="V471" s="49"/>
      <c r="W471" s="49"/>
      <c r="X471" s="49"/>
      <c r="Y471" s="49"/>
      <c r="Z471" s="49"/>
      <c r="AA471" s="49"/>
      <c r="AB471" s="49"/>
      <c r="AC471" s="49"/>
      <c r="AD471" s="49"/>
    </row>
    <row r="472" ht="15.75" customHeight="1">
      <c r="A472" s="50"/>
      <c r="B472" s="49"/>
      <c r="C472" s="49"/>
      <c r="D472" s="49"/>
      <c r="E472" s="49"/>
      <c r="F472" s="49"/>
      <c r="G472" s="49"/>
      <c r="H472" s="49"/>
      <c r="I472" s="49"/>
      <c r="J472" s="49"/>
      <c r="K472" s="49"/>
      <c r="L472" s="49"/>
      <c r="M472" s="49"/>
      <c r="N472" s="49"/>
      <c r="O472" s="49"/>
      <c r="P472" s="49"/>
      <c r="Q472" s="49"/>
      <c r="R472" s="49"/>
      <c r="S472" s="49"/>
      <c r="T472" s="49"/>
      <c r="U472" s="49"/>
      <c r="V472" s="49"/>
      <c r="W472" s="49"/>
      <c r="X472" s="49"/>
      <c r="Y472" s="49"/>
      <c r="Z472" s="49"/>
      <c r="AA472" s="49"/>
      <c r="AB472" s="49"/>
      <c r="AC472" s="49"/>
      <c r="AD472" s="49"/>
    </row>
    <row r="473" ht="15.75" customHeight="1">
      <c r="A473" s="50"/>
      <c r="B473" s="49"/>
      <c r="C473" s="49"/>
      <c r="D473" s="49"/>
      <c r="E473" s="49"/>
      <c r="F473" s="49"/>
      <c r="G473" s="49"/>
      <c r="H473" s="49"/>
      <c r="I473" s="49"/>
      <c r="J473" s="49"/>
      <c r="K473" s="49"/>
      <c r="L473" s="49"/>
      <c r="M473" s="49"/>
      <c r="N473" s="49"/>
      <c r="O473" s="49"/>
      <c r="P473" s="49"/>
      <c r="Q473" s="49"/>
      <c r="R473" s="49"/>
      <c r="S473" s="49"/>
      <c r="T473" s="49"/>
      <c r="U473" s="49"/>
      <c r="V473" s="49"/>
      <c r="W473" s="49"/>
      <c r="X473" s="49"/>
      <c r="Y473" s="49"/>
      <c r="Z473" s="49"/>
      <c r="AA473" s="49"/>
      <c r="AB473" s="49"/>
      <c r="AC473" s="49"/>
      <c r="AD473" s="49"/>
    </row>
    <row r="474" ht="15.75" customHeight="1">
      <c r="A474" s="50"/>
      <c r="B474" s="49"/>
      <c r="C474" s="49"/>
      <c r="D474" s="49"/>
      <c r="E474" s="49"/>
      <c r="F474" s="49"/>
      <c r="G474" s="49"/>
      <c r="H474" s="49"/>
      <c r="I474" s="49"/>
      <c r="J474" s="49"/>
      <c r="K474" s="49"/>
      <c r="L474" s="49"/>
      <c r="M474" s="49"/>
      <c r="N474" s="49"/>
      <c r="O474" s="49"/>
      <c r="P474" s="49"/>
      <c r="Q474" s="49"/>
      <c r="R474" s="49"/>
      <c r="S474" s="49"/>
      <c r="T474" s="49"/>
      <c r="U474" s="49"/>
      <c r="V474" s="49"/>
      <c r="W474" s="49"/>
      <c r="X474" s="49"/>
      <c r="Y474" s="49"/>
      <c r="Z474" s="49"/>
      <c r="AA474" s="49"/>
      <c r="AB474" s="49"/>
      <c r="AC474" s="49"/>
      <c r="AD474" s="49"/>
    </row>
    <row r="475" ht="15.75" customHeight="1">
      <c r="A475" s="50"/>
      <c r="B475" s="49"/>
      <c r="C475" s="49"/>
      <c r="D475" s="49"/>
      <c r="E475" s="49"/>
      <c r="F475" s="49"/>
      <c r="G475" s="49"/>
      <c r="H475" s="49"/>
      <c r="I475" s="49"/>
      <c r="J475" s="49"/>
      <c r="K475" s="49"/>
      <c r="L475" s="49"/>
      <c r="M475" s="49"/>
      <c r="N475" s="49"/>
      <c r="O475" s="49"/>
      <c r="P475" s="49"/>
      <c r="Q475" s="49"/>
      <c r="R475" s="49"/>
      <c r="S475" s="49"/>
      <c r="T475" s="49"/>
      <c r="U475" s="49"/>
      <c r="V475" s="49"/>
      <c r="W475" s="49"/>
      <c r="X475" s="49"/>
      <c r="Y475" s="49"/>
      <c r="Z475" s="49"/>
      <c r="AA475" s="49"/>
      <c r="AB475" s="49"/>
      <c r="AC475" s="49"/>
      <c r="AD475" s="49"/>
    </row>
    <row r="476" ht="15.75" customHeight="1">
      <c r="A476" s="50"/>
      <c r="B476" s="49"/>
      <c r="C476" s="49"/>
      <c r="D476" s="49"/>
      <c r="E476" s="49"/>
      <c r="F476" s="49"/>
      <c r="G476" s="49"/>
      <c r="H476" s="49"/>
      <c r="I476" s="49"/>
      <c r="J476" s="49"/>
      <c r="K476" s="49"/>
      <c r="L476" s="49"/>
      <c r="M476" s="49"/>
      <c r="N476" s="49"/>
      <c r="O476" s="49"/>
      <c r="P476" s="49"/>
      <c r="Q476" s="49"/>
      <c r="R476" s="49"/>
      <c r="S476" s="49"/>
      <c r="T476" s="49"/>
      <c r="U476" s="49"/>
      <c r="V476" s="49"/>
      <c r="W476" s="49"/>
      <c r="X476" s="49"/>
      <c r="Y476" s="49"/>
      <c r="Z476" s="49"/>
      <c r="AA476" s="49"/>
      <c r="AB476" s="49"/>
      <c r="AC476" s="49"/>
      <c r="AD476" s="49"/>
    </row>
    <row r="477" ht="15.75" customHeight="1">
      <c r="A477" s="50"/>
      <c r="B477" s="49"/>
      <c r="C477" s="49"/>
      <c r="D477" s="49"/>
      <c r="E477" s="49"/>
      <c r="F477" s="49"/>
      <c r="G477" s="49"/>
      <c r="H477" s="49"/>
      <c r="I477" s="49"/>
      <c r="J477" s="49"/>
      <c r="K477" s="49"/>
      <c r="L477" s="49"/>
      <c r="M477" s="49"/>
      <c r="N477" s="49"/>
      <c r="O477" s="49"/>
      <c r="P477" s="49"/>
      <c r="Q477" s="49"/>
      <c r="R477" s="49"/>
      <c r="S477" s="49"/>
      <c r="T477" s="49"/>
      <c r="U477" s="49"/>
      <c r="V477" s="49"/>
      <c r="W477" s="49"/>
      <c r="X477" s="49"/>
      <c r="Y477" s="49"/>
      <c r="Z477" s="49"/>
      <c r="AA477" s="49"/>
      <c r="AB477" s="49"/>
      <c r="AC477" s="49"/>
      <c r="AD477" s="49"/>
    </row>
    <row r="478" ht="15.75" customHeight="1">
      <c r="A478" s="50"/>
      <c r="B478" s="49"/>
      <c r="C478" s="49"/>
      <c r="D478" s="49"/>
      <c r="E478" s="49"/>
      <c r="F478" s="49"/>
      <c r="G478" s="49"/>
      <c r="H478" s="49"/>
      <c r="I478" s="49"/>
      <c r="J478" s="49"/>
      <c r="K478" s="49"/>
      <c r="L478" s="49"/>
      <c r="M478" s="49"/>
      <c r="N478" s="49"/>
      <c r="O478" s="49"/>
      <c r="P478" s="49"/>
      <c r="Q478" s="49"/>
      <c r="R478" s="49"/>
      <c r="S478" s="49"/>
      <c r="T478" s="49"/>
      <c r="U478" s="49"/>
      <c r="V478" s="49"/>
      <c r="W478" s="49"/>
      <c r="X478" s="49"/>
      <c r="Y478" s="49"/>
      <c r="Z478" s="49"/>
      <c r="AA478" s="49"/>
      <c r="AB478" s="49"/>
      <c r="AC478" s="49"/>
      <c r="AD478" s="49"/>
    </row>
    <row r="479" ht="15.75" customHeight="1">
      <c r="A479" s="50"/>
      <c r="B479" s="49"/>
      <c r="C479" s="49"/>
      <c r="D479" s="49"/>
      <c r="E479" s="49"/>
      <c r="F479" s="49"/>
      <c r="G479" s="49"/>
      <c r="H479" s="49"/>
      <c r="I479" s="49"/>
      <c r="J479" s="49"/>
      <c r="K479" s="49"/>
      <c r="L479" s="49"/>
      <c r="M479" s="49"/>
      <c r="N479" s="49"/>
      <c r="O479" s="49"/>
      <c r="P479" s="49"/>
      <c r="Q479" s="49"/>
      <c r="R479" s="49"/>
      <c r="S479" s="49"/>
      <c r="T479" s="49"/>
      <c r="U479" s="49"/>
      <c r="V479" s="49"/>
      <c r="W479" s="49"/>
      <c r="X479" s="49"/>
      <c r="Y479" s="49"/>
      <c r="Z479" s="49"/>
      <c r="AA479" s="49"/>
      <c r="AB479" s="49"/>
      <c r="AC479" s="49"/>
      <c r="AD479" s="49"/>
    </row>
    <row r="480" ht="15.75" customHeight="1">
      <c r="A480" s="50"/>
      <c r="B480" s="49"/>
      <c r="C480" s="49"/>
      <c r="D480" s="49"/>
      <c r="E480" s="49"/>
      <c r="F480" s="49"/>
      <c r="G480" s="49"/>
      <c r="H480" s="49"/>
      <c r="I480" s="49"/>
      <c r="J480" s="49"/>
      <c r="K480" s="49"/>
      <c r="L480" s="49"/>
      <c r="M480" s="49"/>
      <c r="N480" s="49"/>
      <c r="O480" s="49"/>
      <c r="P480" s="49"/>
      <c r="Q480" s="49"/>
      <c r="R480" s="49"/>
      <c r="S480" s="49"/>
      <c r="T480" s="49"/>
      <c r="U480" s="49"/>
      <c r="V480" s="49"/>
      <c r="W480" s="49"/>
      <c r="X480" s="49"/>
      <c r="Y480" s="49"/>
      <c r="Z480" s="49"/>
      <c r="AA480" s="49"/>
      <c r="AB480" s="49"/>
      <c r="AC480" s="49"/>
      <c r="AD480" s="49"/>
    </row>
    <row r="481" ht="15.75" customHeight="1">
      <c r="A481" s="50"/>
      <c r="B481" s="49"/>
      <c r="C481" s="49"/>
      <c r="D481" s="49"/>
      <c r="E481" s="49"/>
      <c r="F481" s="49"/>
      <c r="G481" s="49"/>
      <c r="H481" s="49"/>
      <c r="I481" s="49"/>
      <c r="J481" s="49"/>
      <c r="K481" s="49"/>
      <c r="L481" s="49"/>
      <c r="M481" s="49"/>
      <c r="N481" s="49"/>
      <c r="O481" s="49"/>
      <c r="P481" s="49"/>
      <c r="Q481" s="49"/>
      <c r="R481" s="49"/>
      <c r="S481" s="49"/>
      <c r="T481" s="49"/>
      <c r="U481" s="49"/>
      <c r="V481" s="49"/>
      <c r="W481" s="49"/>
      <c r="X481" s="49"/>
      <c r="Y481" s="49"/>
      <c r="Z481" s="49"/>
      <c r="AA481" s="49"/>
      <c r="AB481" s="49"/>
      <c r="AC481" s="49"/>
      <c r="AD481" s="49"/>
    </row>
    <row r="482" ht="15.75" customHeight="1">
      <c r="A482" s="50"/>
      <c r="B482" s="49"/>
      <c r="C482" s="49"/>
      <c r="D482" s="49"/>
      <c r="E482" s="49"/>
      <c r="F482" s="49"/>
      <c r="G482" s="49"/>
      <c r="H482" s="49"/>
      <c r="I482" s="49"/>
      <c r="J482" s="49"/>
      <c r="K482" s="49"/>
      <c r="L482" s="49"/>
      <c r="M482" s="49"/>
      <c r="N482" s="49"/>
      <c r="O482" s="49"/>
      <c r="P482" s="49"/>
      <c r="Q482" s="49"/>
      <c r="R482" s="49"/>
      <c r="S482" s="49"/>
      <c r="T482" s="49"/>
      <c r="U482" s="49"/>
      <c r="V482" s="49"/>
      <c r="W482" s="49"/>
      <c r="X482" s="49"/>
      <c r="Y482" s="49"/>
      <c r="Z482" s="49"/>
      <c r="AA482" s="49"/>
      <c r="AB482" s="49"/>
      <c r="AC482" s="49"/>
      <c r="AD482" s="49"/>
    </row>
    <row r="483" ht="15.75" customHeight="1">
      <c r="A483" s="50"/>
      <c r="B483" s="49"/>
      <c r="C483" s="49"/>
      <c r="D483" s="49"/>
      <c r="E483" s="49"/>
      <c r="F483" s="49"/>
      <c r="G483" s="49"/>
      <c r="H483" s="49"/>
      <c r="I483" s="49"/>
      <c r="J483" s="49"/>
      <c r="K483" s="49"/>
      <c r="L483" s="49"/>
      <c r="M483" s="49"/>
      <c r="N483" s="49"/>
      <c r="O483" s="49"/>
      <c r="P483" s="49"/>
      <c r="Q483" s="49"/>
      <c r="R483" s="49"/>
      <c r="S483" s="49"/>
      <c r="T483" s="49"/>
      <c r="U483" s="49"/>
      <c r="V483" s="49"/>
      <c r="W483" s="49"/>
      <c r="X483" s="49"/>
      <c r="Y483" s="49"/>
      <c r="Z483" s="49"/>
      <c r="AA483" s="49"/>
      <c r="AB483" s="49"/>
      <c r="AC483" s="49"/>
      <c r="AD483" s="49"/>
    </row>
    <row r="484" ht="15.75" customHeight="1">
      <c r="A484" s="50"/>
      <c r="B484" s="49"/>
      <c r="C484" s="49"/>
      <c r="D484" s="49"/>
      <c r="E484" s="49"/>
      <c r="F484" s="49"/>
      <c r="G484" s="49"/>
      <c r="H484" s="49"/>
      <c r="I484" s="49"/>
      <c r="J484" s="49"/>
      <c r="K484" s="49"/>
      <c r="L484" s="49"/>
      <c r="M484" s="49"/>
      <c r="N484" s="49"/>
      <c r="O484" s="49"/>
      <c r="P484" s="49"/>
      <c r="Q484" s="49"/>
      <c r="R484" s="49"/>
      <c r="S484" s="49"/>
      <c r="T484" s="49"/>
      <c r="U484" s="49"/>
      <c r="V484" s="49"/>
      <c r="W484" s="49"/>
      <c r="X484" s="49"/>
      <c r="Y484" s="49"/>
      <c r="Z484" s="49"/>
      <c r="AA484" s="49"/>
      <c r="AB484" s="49"/>
      <c r="AC484" s="49"/>
      <c r="AD484" s="49"/>
    </row>
    <row r="485" ht="15.75" customHeight="1">
      <c r="A485" s="50"/>
      <c r="B485" s="49"/>
      <c r="C485" s="49"/>
      <c r="D485" s="49"/>
      <c r="E485" s="49"/>
      <c r="F485" s="49"/>
      <c r="G485" s="49"/>
      <c r="H485" s="49"/>
      <c r="I485" s="49"/>
      <c r="J485" s="49"/>
      <c r="K485" s="49"/>
      <c r="L485" s="49"/>
      <c r="M485" s="49"/>
      <c r="N485" s="49"/>
      <c r="O485" s="49"/>
      <c r="P485" s="49"/>
      <c r="Q485" s="49"/>
      <c r="R485" s="49"/>
      <c r="S485" s="49"/>
      <c r="T485" s="49"/>
      <c r="U485" s="49"/>
      <c r="V485" s="49"/>
      <c r="W485" s="49"/>
      <c r="X485" s="49"/>
      <c r="Y485" s="49"/>
      <c r="Z485" s="49"/>
      <c r="AA485" s="49"/>
      <c r="AB485" s="49"/>
      <c r="AC485" s="49"/>
      <c r="AD485" s="49"/>
    </row>
    <row r="486" ht="15.75" customHeight="1">
      <c r="A486" s="50"/>
      <c r="B486" s="49"/>
      <c r="C486" s="49"/>
      <c r="D486" s="49"/>
      <c r="E486" s="49"/>
      <c r="F486" s="49"/>
      <c r="G486" s="49"/>
      <c r="H486" s="49"/>
      <c r="I486" s="49"/>
      <c r="J486" s="49"/>
      <c r="K486" s="49"/>
      <c r="L486" s="49"/>
      <c r="M486" s="49"/>
      <c r="N486" s="49"/>
      <c r="O486" s="49"/>
      <c r="P486" s="49"/>
      <c r="Q486" s="49"/>
      <c r="R486" s="49"/>
      <c r="S486" s="49"/>
      <c r="T486" s="49"/>
      <c r="U486" s="49"/>
      <c r="V486" s="49"/>
      <c r="W486" s="49"/>
      <c r="X486" s="49"/>
      <c r="Y486" s="49"/>
      <c r="Z486" s="49"/>
      <c r="AA486" s="49"/>
      <c r="AB486" s="49"/>
      <c r="AC486" s="49"/>
      <c r="AD486" s="49"/>
    </row>
    <row r="487" ht="15.75" customHeight="1">
      <c r="A487" s="50"/>
      <c r="B487" s="49"/>
      <c r="C487" s="49"/>
      <c r="D487" s="49"/>
      <c r="E487" s="49"/>
      <c r="F487" s="49"/>
      <c r="G487" s="49"/>
      <c r="H487" s="49"/>
      <c r="I487" s="49"/>
      <c r="J487" s="49"/>
      <c r="K487" s="49"/>
      <c r="L487" s="49"/>
      <c r="M487" s="49"/>
      <c r="N487" s="49"/>
      <c r="O487" s="49"/>
      <c r="P487" s="49"/>
      <c r="Q487" s="49"/>
      <c r="R487" s="49"/>
      <c r="S487" s="49"/>
      <c r="T487" s="49"/>
      <c r="U487" s="49"/>
      <c r="V487" s="49"/>
      <c r="W487" s="49"/>
      <c r="X487" s="49"/>
      <c r="Y487" s="49"/>
      <c r="Z487" s="49"/>
      <c r="AA487" s="49"/>
      <c r="AB487" s="49"/>
      <c r="AC487" s="49"/>
      <c r="AD487" s="49"/>
    </row>
    <row r="488" ht="15.75" customHeight="1">
      <c r="A488" s="50"/>
      <c r="B488" s="49"/>
      <c r="C488" s="49"/>
      <c r="D488" s="49"/>
      <c r="E488" s="49"/>
      <c r="F488" s="49"/>
      <c r="G488" s="49"/>
      <c r="H488" s="49"/>
      <c r="I488" s="49"/>
      <c r="J488" s="49"/>
      <c r="K488" s="49"/>
      <c r="L488" s="49"/>
      <c r="M488" s="49"/>
      <c r="N488" s="49"/>
      <c r="O488" s="49"/>
      <c r="P488" s="49"/>
      <c r="Q488" s="49"/>
      <c r="R488" s="49"/>
      <c r="S488" s="49"/>
      <c r="T488" s="49"/>
      <c r="U488" s="49"/>
      <c r="V488" s="49"/>
      <c r="W488" s="49"/>
      <c r="X488" s="49"/>
      <c r="Y488" s="49"/>
      <c r="Z488" s="49"/>
      <c r="AA488" s="49"/>
      <c r="AB488" s="49"/>
      <c r="AC488" s="49"/>
      <c r="AD488" s="49"/>
    </row>
    <row r="489" ht="15.75" customHeight="1">
      <c r="A489" s="50"/>
      <c r="B489" s="49"/>
      <c r="C489" s="49"/>
      <c r="D489" s="49"/>
      <c r="E489" s="49"/>
      <c r="F489" s="49"/>
      <c r="G489" s="49"/>
      <c r="H489" s="49"/>
      <c r="I489" s="49"/>
      <c r="J489" s="49"/>
      <c r="K489" s="49"/>
      <c r="L489" s="49"/>
      <c r="M489" s="49"/>
      <c r="N489" s="49"/>
      <c r="O489" s="49"/>
      <c r="P489" s="49"/>
      <c r="Q489" s="49"/>
      <c r="R489" s="49"/>
      <c r="S489" s="49"/>
      <c r="T489" s="49"/>
      <c r="U489" s="49"/>
      <c r="V489" s="49"/>
      <c r="W489" s="49"/>
      <c r="X489" s="49"/>
      <c r="Y489" s="49"/>
      <c r="Z489" s="49"/>
      <c r="AA489" s="49"/>
      <c r="AB489" s="49"/>
      <c r="AC489" s="49"/>
      <c r="AD489" s="49"/>
    </row>
    <row r="490" ht="15.75" customHeight="1">
      <c r="A490" s="50"/>
      <c r="B490" s="49"/>
      <c r="C490" s="49"/>
      <c r="D490" s="49"/>
      <c r="E490" s="49"/>
      <c r="F490" s="49"/>
      <c r="G490" s="49"/>
      <c r="H490" s="49"/>
      <c r="I490" s="49"/>
      <c r="J490" s="49"/>
      <c r="K490" s="49"/>
      <c r="L490" s="49"/>
      <c r="M490" s="49"/>
      <c r="N490" s="49"/>
      <c r="O490" s="49"/>
      <c r="P490" s="49"/>
      <c r="Q490" s="49"/>
      <c r="R490" s="49"/>
      <c r="S490" s="49"/>
      <c r="T490" s="49"/>
      <c r="U490" s="49"/>
      <c r="V490" s="49"/>
      <c r="W490" s="49"/>
      <c r="X490" s="49"/>
      <c r="Y490" s="49"/>
      <c r="Z490" s="49"/>
      <c r="AA490" s="49"/>
      <c r="AB490" s="49"/>
      <c r="AC490" s="49"/>
      <c r="AD490" s="49"/>
    </row>
    <row r="491" ht="15.75" customHeight="1">
      <c r="A491" s="50"/>
      <c r="B491" s="49"/>
      <c r="C491" s="49"/>
      <c r="D491" s="49"/>
      <c r="E491" s="49"/>
      <c r="F491" s="49"/>
      <c r="G491" s="49"/>
      <c r="H491" s="49"/>
      <c r="I491" s="49"/>
      <c r="J491" s="49"/>
      <c r="K491" s="49"/>
      <c r="L491" s="49"/>
      <c r="M491" s="49"/>
      <c r="N491" s="49"/>
      <c r="O491" s="49"/>
      <c r="P491" s="49"/>
      <c r="Q491" s="49"/>
      <c r="R491" s="49"/>
      <c r="S491" s="49"/>
      <c r="T491" s="49"/>
      <c r="U491" s="49"/>
      <c r="V491" s="49"/>
      <c r="W491" s="49"/>
      <c r="X491" s="49"/>
      <c r="Y491" s="49"/>
      <c r="Z491" s="49"/>
      <c r="AA491" s="49"/>
      <c r="AB491" s="49"/>
      <c r="AC491" s="49"/>
      <c r="AD491" s="49"/>
    </row>
    <row r="492" ht="15.75" customHeight="1">
      <c r="A492" s="50"/>
      <c r="B492" s="49"/>
      <c r="C492" s="49"/>
      <c r="D492" s="49"/>
      <c r="E492" s="49"/>
      <c r="F492" s="49"/>
      <c r="G492" s="49"/>
      <c r="H492" s="49"/>
      <c r="I492" s="49"/>
      <c r="J492" s="49"/>
      <c r="K492" s="49"/>
      <c r="L492" s="49"/>
      <c r="M492" s="49"/>
      <c r="N492" s="49"/>
      <c r="O492" s="49"/>
      <c r="P492" s="49"/>
      <c r="Q492" s="49"/>
      <c r="R492" s="49"/>
      <c r="S492" s="49"/>
      <c r="T492" s="49"/>
      <c r="U492" s="49"/>
      <c r="V492" s="49"/>
      <c r="W492" s="49"/>
      <c r="X492" s="49"/>
      <c r="Y492" s="49"/>
      <c r="Z492" s="49"/>
      <c r="AA492" s="49"/>
      <c r="AB492" s="49"/>
      <c r="AC492" s="49"/>
      <c r="AD492" s="49"/>
    </row>
    <row r="493" ht="15.75" customHeight="1">
      <c r="A493" s="50"/>
      <c r="B493" s="49"/>
      <c r="C493" s="49"/>
      <c r="D493" s="49"/>
      <c r="E493" s="49"/>
      <c r="F493" s="49"/>
      <c r="G493" s="49"/>
      <c r="H493" s="49"/>
      <c r="I493" s="49"/>
      <c r="J493" s="49"/>
      <c r="K493" s="49"/>
      <c r="L493" s="49"/>
      <c r="M493" s="49"/>
      <c r="N493" s="49"/>
      <c r="O493" s="49"/>
      <c r="P493" s="49"/>
      <c r="Q493" s="49"/>
      <c r="R493" s="49"/>
      <c r="S493" s="49"/>
      <c r="T493" s="49"/>
      <c r="U493" s="49"/>
      <c r="V493" s="49"/>
      <c r="W493" s="49"/>
      <c r="X493" s="49"/>
      <c r="Y493" s="49"/>
      <c r="Z493" s="49"/>
      <c r="AA493" s="49"/>
      <c r="AB493" s="49"/>
      <c r="AC493" s="49"/>
      <c r="AD493" s="49"/>
    </row>
    <row r="494" ht="15.75" customHeight="1">
      <c r="A494" s="50"/>
      <c r="B494" s="49"/>
      <c r="C494" s="49"/>
      <c r="D494" s="49"/>
      <c r="E494" s="49"/>
      <c r="F494" s="49"/>
      <c r="G494" s="49"/>
      <c r="H494" s="49"/>
      <c r="I494" s="49"/>
      <c r="J494" s="49"/>
      <c r="K494" s="49"/>
      <c r="L494" s="49"/>
      <c r="M494" s="49"/>
      <c r="N494" s="49"/>
      <c r="O494" s="49"/>
      <c r="P494" s="49"/>
      <c r="Q494" s="49"/>
      <c r="R494" s="49"/>
      <c r="S494" s="49"/>
      <c r="T494" s="49"/>
      <c r="U494" s="49"/>
      <c r="V494" s="49"/>
      <c r="W494" s="49"/>
      <c r="X494" s="49"/>
      <c r="Y494" s="49"/>
      <c r="Z494" s="49"/>
      <c r="AA494" s="49"/>
      <c r="AB494" s="49"/>
      <c r="AC494" s="49"/>
      <c r="AD494" s="49"/>
    </row>
    <row r="495" ht="15.75" customHeight="1">
      <c r="A495" s="50"/>
      <c r="B495" s="49"/>
      <c r="C495" s="49"/>
      <c r="D495" s="49"/>
      <c r="E495" s="49"/>
      <c r="F495" s="49"/>
      <c r="G495" s="49"/>
      <c r="H495" s="49"/>
      <c r="I495" s="49"/>
      <c r="J495" s="49"/>
      <c r="K495" s="49"/>
      <c r="L495" s="49"/>
      <c r="M495" s="49"/>
      <c r="N495" s="49"/>
      <c r="O495" s="49"/>
      <c r="P495" s="49"/>
      <c r="Q495" s="49"/>
      <c r="R495" s="49"/>
      <c r="S495" s="49"/>
      <c r="T495" s="49"/>
      <c r="U495" s="49"/>
      <c r="V495" s="49"/>
      <c r="W495" s="49"/>
      <c r="X495" s="49"/>
      <c r="Y495" s="49"/>
      <c r="Z495" s="49"/>
      <c r="AA495" s="49"/>
      <c r="AB495" s="49"/>
      <c r="AC495" s="49"/>
      <c r="AD495" s="49"/>
    </row>
    <row r="496" ht="15.75" customHeight="1">
      <c r="A496" s="50"/>
      <c r="B496" s="49"/>
      <c r="C496" s="49"/>
      <c r="D496" s="49"/>
      <c r="E496" s="49"/>
      <c r="F496" s="49"/>
      <c r="G496" s="49"/>
      <c r="H496" s="49"/>
      <c r="I496" s="49"/>
      <c r="J496" s="49"/>
      <c r="K496" s="49"/>
      <c r="L496" s="49"/>
      <c r="M496" s="49"/>
      <c r="N496" s="49"/>
      <c r="O496" s="49"/>
      <c r="P496" s="49"/>
      <c r="Q496" s="49"/>
      <c r="R496" s="49"/>
      <c r="S496" s="49"/>
      <c r="T496" s="49"/>
      <c r="U496" s="49"/>
      <c r="V496" s="49"/>
      <c r="W496" s="49"/>
      <c r="X496" s="49"/>
      <c r="Y496" s="49"/>
      <c r="Z496" s="49"/>
      <c r="AA496" s="49"/>
      <c r="AB496" s="49"/>
      <c r="AC496" s="49"/>
      <c r="AD496" s="49"/>
    </row>
    <row r="497" ht="15.75" customHeight="1">
      <c r="A497" s="50"/>
      <c r="B497" s="49"/>
      <c r="C497" s="49"/>
      <c r="D497" s="49"/>
      <c r="E497" s="49"/>
      <c r="F497" s="49"/>
      <c r="G497" s="49"/>
      <c r="H497" s="49"/>
      <c r="I497" s="49"/>
      <c r="J497" s="49"/>
      <c r="K497" s="49"/>
      <c r="L497" s="49"/>
      <c r="M497" s="49"/>
      <c r="N497" s="49"/>
      <c r="O497" s="49"/>
      <c r="P497" s="49"/>
      <c r="Q497" s="49"/>
      <c r="R497" s="49"/>
      <c r="S497" s="49"/>
      <c r="T497" s="49"/>
      <c r="U497" s="49"/>
      <c r="V497" s="49"/>
      <c r="W497" s="49"/>
      <c r="X497" s="49"/>
      <c r="Y497" s="49"/>
      <c r="Z497" s="49"/>
      <c r="AA497" s="49"/>
      <c r="AB497" s="49"/>
      <c r="AC497" s="49"/>
      <c r="AD497" s="49"/>
    </row>
    <row r="498" ht="15.75" customHeight="1">
      <c r="A498" s="50"/>
      <c r="B498" s="49"/>
      <c r="C498" s="49"/>
      <c r="D498" s="49"/>
      <c r="E498" s="49"/>
      <c r="F498" s="49"/>
      <c r="G498" s="49"/>
      <c r="H498" s="49"/>
      <c r="I498" s="49"/>
      <c r="J498" s="49"/>
      <c r="K498" s="49"/>
      <c r="L498" s="49"/>
      <c r="M498" s="49"/>
      <c r="N498" s="49"/>
      <c r="O498" s="49"/>
      <c r="P498" s="49"/>
      <c r="Q498" s="49"/>
      <c r="R498" s="49"/>
      <c r="S498" s="49"/>
      <c r="T498" s="49"/>
      <c r="U498" s="49"/>
      <c r="V498" s="49"/>
      <c r="W498" s="49"/>
      <c r="X498" s="49"/>
      <c r="Y498" s="49"/>
      <c r="Z498" s="49"/>
      <c r="AA498" s="49"/>
      <c r="AB498" s="49"/>
      <c r="AC498" s="49"/>
      <c r="AD498" s="49"/>
    </row>
    <row r="499" ht="15.75" customHeight="1">
      <c r="A499" s="50"/>
      <c r="B499" s="49"/>
      <c r="C499" s="49"/>
      <c r="D499" s="49"/>
      <c r="E499" s="49"/>
      <c r="F499" s="49"/>
      <c r="G499" s="49"/>
      <c r="H499" s="49"/>
      <c r="I499" s="49"/>
      <c r="J499" s="49"/>
      <c r="K499" s="49"/>
      <c r="L499" s="49"/>
      <c r="M499" s="49"/>
      <c r="N499" s="49"/>
      <c r="O499" s="49"/>
      <c r="P499" s="49"/>
      <c r="Q499" s="49"/>
      <c r="R499" s="49"/>
      <c r="S499" s="49"/>
      <c r="T499" s="49"/>
      <c r="U499" s="49"/>
      <c r="V499" s="49"/>
      <c r="W499" s="49"/>
      <c r="X499" s="49"/>
      <c r="Y499" s="49"/>
      <c r="Z499" s="49"/>
      <c r="AA499" s="49"/>
      <c r="AB499" s="49"/>
      <c r="AC499" s="49"/>
      <c r="AD499" s="49"/>
    </row>
    <row r="500" ht="15.75" customHeight="1">
      <c r="A500" s="50"/>
      <c r="B500" s="49"/>
      <c r="C500" s="49"/>
      <c r="D500" s="49"/>
      <c r="E500" s="49"/>
      <c r="F500" s="49"/>
      <c r="G500" s="49"/>
      <c r="H500" s="49"/>
      <c r="I500" s="49"/>
      <c r="J500" s="49"/>
      <c r="K500" s="49"/>
      <c r="L500" s="49"/>
      <c r="M500" s="49"/>
      <c r="N500" s="49"/>
      <c r="O500" s="49"/>
      <c r="P500" s="49"/>
      <c r="Q500" s="49"/>
      <c r="R500" s="49"/>
      <c r="S500" s="49"/>
      <c r="T500" s="49"/>
      <c r="U500" s="49"/>
      <c r="V500" s="49"/>
      <c r="W500" s="49"/>
      <c r="X500" s="49"/>
      <c r="Y500" s="49"/>
      <c r="Z500" s="49"/>
      <c r="AA500" s="49"/>
      <c r="AB500" s="49"/>
      <c r="AC500" s="49"/>
      <c r="AD500" s="49"/>
    </row>
    <row r="501" ht="15.75" customHeight="1">
      <c r="A501" s="50"/>
      <c r="B501" s="49"/>
      <c r="C501" s="49"/>
      <c r="D501" s="49"/>
      <c r="E501" s="49"/>
      <c r="F501" s="49"/>
      <c r="G501" s="49"/>
      <c r="H501" s="49"/>
      <c r="I501" s="49"/>
      <c r="J501" s="49"/>
      <c r="K501" s="49"/>
      <c r="L501" s="49"/>
      <c r="M501" s="49"/>
      <c r="N501" s="49"/>
      <c r="O501" s="49"/>
      <c r="P501" s="49"/>
      <c r="Q501" s="49"/>
      <c r="R501" s="49"/>
      <c r="S501" s="49"/>
      <c r="T501" s="49"/>
      <c r="U501" s="49"/>
      <c r="V501" s="49"/>
      <c r="W501" s="49"/>
      <c r="X501" s="49"/>
      <c r="Y501" s="49"/>
      <c r="Z501" s="49"/>
      <c r="AA501" s="49"/>
      <c r="AB501" s="49"/>
      <c r="AC501" s="49"/>
      <c r="AD501" s="49"/>
    </row>
    <row r="502" ht="15.75" customHeight="1">
      <c r="A502" s="50"/>
      <c r="B502" s="49"/>
      <c r="C502" s="49"/>
      <c r="D502" s="49"/>
      <c r="E502" s="49"/>
      <c r="F502" s="49"/>
      <c r="G502" s="49"/>
      <c r="H502" s="49"/>
      <c r="I502" s="49"/>
      <c r="J502" s="49"/>
      <c r="K502" s="49"/>
      <c r="L502" s="49"/>
      <c r="M502" s="49"/>
      <c r="N502" s="49"/>
      <c r="O502" s="49"/>
      <c r="P502" s="49"/>
      <c r="Q502" s="49"/>
      <c r="R502" s="49"/>
      <c r="S502" s="49"/>
      <c r="T502" s="49"/>
      <c r="U502" s="49"/>
      <c r="V502" s="49"/>
      <c r="W502" s="49"/>
      <c r="X502" s="49"/>
      <c r="Y502" s="49"/>
      <c r="Z502" s="49"/>
      <c r="AA502" s="49"/>
      <c r="AB502" s="49"/>
      <c r="AC502" s="49"/>
      <c r="AD502" s="49"/>
    </row>
    <row r="503" ht="15.75" customHeight="1">
      <c r="A503" s="50"/>
      <c r="B503" s="49"/>
      <c r="C503" s="49"/>
      <c r="D503" s="49"/>
      <c r="E503" s="49"/>
      <c r="F503" s="49"/>
      <c r="G503" s="49"/>
      <c r="H503" s="49"/>
      <c r="I503" s="49"/>
      <c r="J503" s="49"/>
      <c r="K503" s="49"/>
      <c r="L503" s="49"/>
      <c r="M503" s="49"/>
      <c r="N503" s="49"/>
      <c r="O503" s="49"/>
      <c r="P503" s="49"/>
      <c r="Q503" s="49"/>
      <c r="R503" s="49"/>
      <c r="S503" s="49"/>
      <c r="T503" s="49"/>
      <c r="U503" s="49"/>
      <c r="V503" s="49"/>
      <c r="W503" s="49"/>
      <c r="X503" s="49"/>
      <c r="Y503" s="49"/>
      <c r="Z503" s="49"/>
      <c r="AA503" s="49"/>
      <c r="AB503" s="49"/>
      <c r="AC503" s="49"/>
      <c r="AD503" s="49"/>
    </row>
    <row r="504" ht="15.75" customHeight="1">
      <c r="A504" s="50"/>
      <c r="B504" s="49"/>
      <c r="C504" s="49"/>
      <c r="D504" s="49"/>
      <c r="E504" s="49"/>
      <c r="F504" s="49"/>
      <c r="G504" s="49"/>
      <c r="H504" s="49"/>
      <c r="I504" s="49"/>
      <c r="J504" s="49"/>
      <c r="K504" s="49"/>
      <c r="L504" s="49"/>
      <c r="M504" s="49"/>
      <c r="N504" s="49"/>
      <c r="O504" s="49"/>
      <c r="P504" s="49"/>
      <c r="Q504" s="49"/>
      <c r="R504" s="49"/>
      <c r="S504" s="49"/>
      <c r="T504" s="49"/>
      <c r="U504" s="49"/>
      <c r="V504" s="49"/>
      <c r="W504" s="49"/>
      <c r="X504" s="49"/>
      <c r="Y504" s="49"/>
      <c r="Z504" s="49"/>
      <c r="AA504" s="49"/>
      <c r="AB504" s="49"/>
      <c r="AC504" s="49"/>
      <c r="AD504" s="49"/>
    </row>
    <row r="505" ht="15.75" customHeight="1">
      <c r="A505" s="50"/>
      <c r="B505" s="49"/>
      <c r="C505" s="49"/>
      <c r="D505" s="49"/>
      <c r="E505" s="49"/>
      <c r="F505" s="49"/>
      <c r="G505" s="49"/>
      <c r="H505" s="49"/>
      <c r="I505" s="49"/>
      <c r="J505" s="49"/>
      <c r="K505" s="49"/>
      <c r="L505" s="49"/>
      <c r="M505" s="49"/>
      <c r="N505" s="49"/>
      <c r="O505" s="49"/>
      <c r="P505" s="49"/>
      <c r="Q505" s="49"/>
      <c r="R505" s="49"/>
      <c r="S505" s="49"/>
      <c r="T505" s="49"/>
      <c r="U505" s="49"/>
      <c r="V505" s="49"/>
      <c r="W505" s="49"/>
      <c r="X505" s="49"/>
      <c r="Y505" s="49"/>
      <c r="Z505" s="49"/>
      <c r="AA505" s="49"/>
      <c r="AB505" s="49"/>
      <c r="AC505" s="49"/>
      <c r="AD505" s="49"/>
    </row>
    <row r="506" ht="15.75" customHeight="1">
      <c r="A506" s="50"/>
      <c r="B506" s="49"/>
      <c r="C506" s="49"/>
      <c r="D506" s="49"/>
      <c r="E506" s="49"/>
      <c r="F506" s="49"/>
      <c r="G506" s="49"/>
      <c r="H506" s="49"/>
      <c r="I506" s="49"/>
      <c r="J506" s="49"/>
      <c r="K506" s="49"/>
      <c r="L506" s="49"/>
      <c r="M506" s="49"/>
      <c r="N506" s="49"/>
      <c r="O506" s="49"/>
      <c r="P506" s="49"/>
      <c r="Q506" s="49"/>
      <c r="R506" s="49"/>
      <c r="S506" s="49"/>
      <c r="T506" s="49"/>
      <c r="U506" s="49"/>
      <c r="V506" s="49"/>
      <c r="W506" s="49"/>
      <c r="X506" s="49"/>
      <c r="Y506" s="49"/>
      <c r="Z506" s="49"/>
      <c r="AA506" s="49"/>
      <c r="AB506" s="49"/>
      <c r="AC506" s="49"/>
      <c r="AD506" s="49"/>
    </row>
    <row r="507" ht="15.75" customHeight="1">
      <c r="A507" s="50"/>
      <c r="B507" s="49"/>
      <c r="C507" s="49"/>
      <c r="D507" s="49"/>
      <c r="E507" s="49"/>
      <c r="F507" s="49"/>
      <c r="G507" s="49"/>
      <c r="H507" s="49"/>
      <c r="I507" s="49"/>
      <c r="J507" s="49"/>
      <c r="K507" s="49"/>
      <c r="L507" s="49"/>
      <c r="M507" s="49"/>
      <c r="N507" s="49"/>
      <c r="O507" s="49"/>
      <c r="P507" s="49"/>
      <c r="Q507" s="49"/>
      <c r="R507" s="49"/>
      <c r="S507" s="49"/>
      <c r="T507" s="49"/>
      <c r="U507" s="49"/>
      <c r="V507" s="49"/>
      <c r="W507" s="49"/>
      <c r="X507" s="49"/>
      <c r="Y507" s="49"/>
      <c r="Z507" s="49"/>
      <c r="AA507" s="49"/>
      <c r="AB507" s="49"/>
      <c r="AC507" s="49"/>
      <c r="AD507" s="49"/>
    </row>
    <row r="508" ht="15.75" customHeight="1">
      <c r="A508" s="50"/>
      <c r="B508" s="49"/>
      <c r="C508" s="49"/>
      <c r="D508" s="49"/>
      <c r="E508" s="49"/>
      <c r="F508" s="49"/>
      <c r="G508" s="49"/>
      <c r="H508" s="49"/>
      <c r="I508" s="49"/>
      <c r="J508" s="49"/>
      <c r="K508" s="49"/>
      <c r="L508" s="49"/>
      <c r="M508" s="49"/>
      <c r="N508" s="49"/>
      <c r="O508" s="49"/>
      <c r="P508" s="49"/>
      <c r="Q508" s="49"/>
      <c r="R508" s="49"/>
      <c r="S508" s="49"/>
      <c r="T508" s="49"/>
      <c r="U508" s="49"/>
      <c r="V508" s="49"/>
      <c r="W508" s="49"/>
      <c r="X508" s="49"/>
      <c r="Y508" s="49"/>
      <c r="Z508" s="49"/>
      <c r="AA508" s="49"/>
      <c r="AB508" s="49"/>
      <c r="AC508" s="49"/>
      <c r="AD508" s="49"/>
    </row>
    <row r="509" ht="15.75" customHeight="1">
      <c r="A509" s="50"/>
      <c r="B509" s="49"/>
      <c r="C509" s="49"/>
      <c r="D509" s="49"/>
      <c r="E509" s="49"/>
      <c r="F509" s="49"/>
      <c r="G509" s="49"/>
      <c r="H509" s="49"/>
      <c r="I509" s="49"/>
      <c r="J509" s="49"/>
      <c r="K509" s="49"/>
      <c r="L509" s="49"/>
      <c r="M509" s="49"/>
      <c r="N509" s="49"/>
      <c r="O509" s="49"/>
      <c r="P509" s="49"/>
      <c r="Q509" s="49"/>
      <c r="R509" s="49"/>
      <c r="S509" s="49"/>
      <c r="T509" s="49"/>
      <c r="U509" s="49"/>
      <c r="V509" s="49"/>
      <c r="W509" s="49"/>
      <c r="X509" s="49"/>
      <c r="Y509" s="49"/>
      <c r="Z509" s="49"/>
      <c r="AA509" s="49"/>
      <c r="AB509" s="49"/>
      <c r="AC509" s="49"/>
      <c r="AD509" s="49"/>
    </row>
    <row r="510" ht="15.75" customHeight="1">
      <c r="A510" s="50"/>
      <c r="B510" s="49"/>
      <c r="C510" s="49"/>
      <c r="D510" s="49"/>
      <c r="E510" s="49"/>
      <c r="F510" s="49"/>
      <c r="G510" s="49"/>
      <c r="H510" s="49"/>
      <c r="I510" s="49"/>
      <c r="J510" s="49"/>
      <c r="K510" s="49"/>
      <c r="L510" s="49"/>
      <c r="M510" s="49"/>
      <c r="N510" s="49"/>
      <c r="O510" s="49"/>
      <c r="P510" s="49"/>
      <c r="Q510" s="49"/>
      <c r="R510" s="49"/>
      <c r="S510" s="49"/>
      <c r="T510" s="49"/>
      <c r="U510" s="49"/>
      <c r="V510" s="49"/>
      <c r="W510" s="49"/>
      <c r="X510" s="49"/>
      <c r="Y510" s="49"/>
      <c r="Z510" s="49"/>
      <c r="AA510" s="49"/>
      <c r="AB510" s="49"/>
      <c r="AC510" s="49"/>
      <c r="AD510" s="49"/>
    </row>
    <row r="511" ht="15.75" customHeight="1">
      <c r="A511" s="50"/>
      <c r="B511" s="49"/>
      <c r="C511" s="49"/>
      <c r="D511" s="49"/>
      <c r="E511" s="49"/>
      <c r="F511" s="49"/>
      <c r="G511" s="49"/>
      <c r="H511" s="49"/>
      <c r="I511" s="49"/>
      <c r="J511" s="49"/>
      <c r="K511" s="49"/>
      <c r="L511" s="49"/>
      <c r="M511" s="49"/>
      <c r="N511" s="49"/>
      <c r="O511" s="49"/>
      <c r="P511" s="49"/>
      <c r="Q511" s="49"/>
      <c r="R511" s="49"/>
      <c r="S511" s="49"/>
      <c r="T511" s="49"/>
      <c r="U511" s="49"/>
      <c r="V511" s="49"/>
      <c r="W511" s="49"/>
      <c r="X511" s="49"/>
      <c r="Y511" s="49"/>
      <c r="Z511" s="49"/>
      <c r="AA511" s="49"/>
      <c r="AB511" s="49"/>
      <c r="AC511" s="49"/>
      <c r="AD511" s="49"/>
    </row>
    <row r="512" ht="15.75" customHeight="1">
      <c r="A512" s="50"/>
      <c r="B512" s="49"/>
      <c r="C512" s="49"/>
      <c r="D512" s="49"/>
      <c r="E512" s="49"/>
      <c r="F512" s="49"/>
      <c r="G512" s="49"/>
      <c r="H512" s="49"/>
      <c r="I512" s="49"/>
      <c r="J512" s="49"/>
      <c r="K512" s="49"/>
      <c r="L512" s="49"/>
      <c r="M512" s="49"/>
      <c r="N512" s="49"/>
      <c r="O512" s="49"/>
      <c r="P512" s="49"/>
      <c r="Q512" s="49"/>
      <c r="R512" s="49"/>
      <c r="S512" s="49"/>
      <c r="T512" s="49"/>
      <c r="U512" s="49"/>
      <c r="V512" s="49"/>
      <c r="W512" s="49"/>
      <c r="X512" s="49"/>
      <c r="Y512" s="49"/>
      <c r="Z512" s="49"/>
      <c r="AA512" s="49"/>
      <c r="AB512" s="49"/>
      <c r="AC512" s="49"/>
      <c r="AD512" s="49"/>
    </row>
    <row r="513" ht="15.75" customHeight="1">
      <c r="A513" s="50"/>
      <c r="B513" s="49"/>
      <c r="C513" s="49"/>
      <c r="D513" s="49"/>
      <c r="E513" s="49"/>
      <c r="F513" s="49"/>
      <c r="G513" s="49"/>
      <c r="H513" s="49"/>
      <c r="I513" s="49"/>
      <c r="J513" s="49"/>
      <c r="K513" s="49"/>
      <c r="L513" s="49"/>
      <c r="M513" s="49"/>
      <c r="N513" s="49"/>
      <c r="O513" s="49"/>
      <c r="P513" s="49"/>
      <c r="Q513" s="49"/>
      <c r="R513" s="49"/>
      <c r="S513" s="49"/>
      <c r="T513" s="49"/>
      <c r="U513" s="49"/>
      <c r="V513" s="49"/>
      <c r="W513" s="49"/>
      <c r="X513" s="49"/>
      <c r="Y513" s="49"/>
      <c r="Z513" s="49"/>
      <c r="AA513" s="49"/>
      <c r="AB513" s="49"/>
      <c r="AC513" s="49"/>
      <c r="AD513" s="49"/>
    </row>
    <row r="514" ht="15.75" customHeight="1">
      <c r="A514" s="50"/>
      <c r="B514" s="49"/>
      <c r="C514" s="49"/>
      <c r="D514" s="49"/>
      <c r="E514" s="49"/>
      <c r="F514" s="49"/>
      <c r="G514" s="49"/>
      <c r="H514" s="49"/>
      <c r="I514" s="49"/>
      <c r="J514" s="49"/>
      <c r="K514" s="49"/>
      <c r="L514" s="49"/>
      <c r="M514" s="49"/>
      <c r="N514" s="49"/>
      <c r="O514" s="49"/>
      <c r="P514" s="49"/>
      <c r="Q514" s="49"/>
      <c r="R514" s="49"/>
      <c r="S514" s="49"/>
      <c r="T514" s="49"/>
      <c r="U514" s="49"/>
      <c r="V514" s="49"/>
      <c r="W514" s="49"/>
      <c r="X514" s="49"/>
      <c r="Y514" s="49"/>
      <c r="Z514" s="49"/>
      <c r="AA514" s="49"/>
      <c r="AB514" s="49"/>
      <c r="AC514" s="49"/>
      <c r="AD514" s="49"/>
    </row>
    <row r="515" ht="15.75" customHeight="1">
      <c r="A515" s="50"/>
      <c r="B515" s="49"/>
      <c r="C515" s="49"/>
      <c r="D515" s="49"/>
      <c r="E515" s="49"/>
      <c r="F515" s="49"/>
      <c r="G515" s="49"/>
      <c r="H515" s="49"/>
      <c r="I515" s="49"/>
      <c r="J515" s="49"/>
      <c r="K515" s="49"/>
      <c r="L515" s="49"/>
      <c r="M515" s="49"/>
      <c r="N515" s="49"/>
      <c r="O515" s="49"/>
      <c r="P515" s="49"/>
      <c r="Q515" s="49"/>
      <c r="R515" s="49"/>
      <c r="S515" s="49"/>
      <c r="T515" s="49"/>
      <c r="U515" s="49"/>
      <c r="V515" s="49"/>
      <c r="W515" s="49"/>
      <c r="X515" s="49"/>
      <c r="Y515" s="49"/>
      <c r="Z515" s="49"/>
      <c r="AA515" s="49"/>
      <c r="AB515" s="49"/>
      <c r="AC515" s="49"/>
      <c r="AD515" s="49"/>
    </row>
    <row r="516" ht="15.75" customHeight="1">
      <c r="A516" s="50"/>
      <c r="B516" s="49"/>
      <c r="C516" s="49"/>
      <c r="D516" s="49"/>
      <c r="E516" s="49"/>
      <c r="F516" s="49"/>
      <c r="G516" s="49"/>
      <c r="H516" s="49"/>
      <c r="I516" s="49"/>
      <c r="J516" s="49"/>
      <c r="K516" s="49"/>
      <c r="L516" s="49"/>
      <c r="M516" s="49"/>
      <c r="N516" s="49"/>
      <c r="O516" s="49"/>
      <c r="P516" s="49"/>
      <c r="Q516" s="49"/>
      <c r="R516" s="49"/>
      <c r="S516" s="49"/>
      <c r="T516" s="49"/>
      <c r="U516" s="49"/>
      <c r="V516" s="49"/>
      <c r="W516" s="49"/>
      <c r="X516" s="49"/>
      <c r="Y516" s="49"/>
      <c r="Z516" s="49"/>
      <c r="AA516" s="49"/>
      <c r="AB516" s="49"/>
      <c r="AC516" s="49"/>
      <c r="AD516" s="49"/>
    </row>
    <row r="517" ht="15.75" customHeight="1">
      <c r="A517" s="50"/>
      <c r="B517" s="49"/>
      <c r="C517" s="49"/>
      <c r="D517" s="49"/>
      <c r="E517" s="49"/>
      <c r="F517" s="49"/>
      <c r="G517" s="49"/>
      <c r="H517" s="49"/>
      <c r="I517" s="49"/>
      <c r="J517" s="49"/>
      <c r="K517" s="49"/>
      <c r="L517" s="49"/>
      <c r="M517" s="49"/>
      <c r="N517" s="49"/>
      <c r="O517" s="49"/>
      <c r="P517" s="49"/>
      <c r="Q517" s="49"/>
      <c r="R517" s="49"/>
      <c r="S517" s="49"/>
      <c r="T517" s="49"/>
      <c r="U517" s="49"/>
      <c r="V517" s="49"/>
      <c r="W517" s="49"/>
      <c r="X517" s="49"/>
      <c r="Y517" s="49"/>
      <c r="Z517" s="49"/>
      <c r="AA517" s="49"/>
      <c r="AB517" s="49"/>
      <c r="AC517" s="49"/>
      <c r="AD517" s="49"/>
    </row>
    <row r="518" ht="15.75" customHeight="1">
      <c r="A518" s="50"/>
      <c r="B518" s="49"/>
      <c r="C518" s="49"/>
      <c r="D518" s="49"/>
      <c r="E518" s="49"/>
      <c r="F518" s="49"/>
      <c r="G518" s="49"/>
      <c r="H518" s="49"/>
      <c r="I518" s="49"/>
      <c r="J518" s="49"/>
      <c r="K518" s="49"/>
      <c r="L518" s="49"/>
      <c r="M518" s="49"/>
      <c r="N518" s="49"/>
      <c r="O518" s="49"/>
      <c r="P518" s="49"/>
      <c r="Q518" s="49"/>
      <c r="R518" s="49"/>
      <c r="S518" s="49"/>
      <c r="T518" s="49"/>
      <c r="U518" s="49"/>
      <c r="V518" s="49"/>
      <c r="W518" s="49"/>
      <c r="X518" s="49"/>
      <c r="Y518" s="49"/>
      <c r="Z518" s="49"/>
      <c r="AA518" s="49"/>
      <c r="AB518" s="49"/>
      <c r="AC518" s="49"/>
      <c r="AD518" s="49"/>
    </row>
    <row r="519" ht="15.75" customHeight="1">
      <c r="A519" s="50"/>
      <c r="B519" s="49"/>
      <c r="C519" s="49"/>
      <c r="D519" s="49"/>
      <c r="E519" s="49"/>
      <c r="F519" s="49"/>
      <c r="G519" s="49"/>
      <c r="H519" s="49"/>
      <c r="I519" s="49"/>
      <c r="J519" s="49"/>
      <c r="K519" s="49"/>
      <c r="L519" s="49"/>
      <c r="M519" s="49"/>
      <c r="N519" s="49"/>
      <c r="O519" s="49"/>
      <c r="P519" s="49"/>
      <c r="Q519" s="49"/>
      <c r="R519" s="49"/>
      <c r="S519" s="49"/>
      <c r="T519" s="49"/>
      <c r="U519" s="49"/>
      <c r="V519" s="49"/>
      <c r="W519" s="49"/>
      <c r="X519" s="49"/>
      <c r="Y519" s="49"/>
      <c r="Z519" s="49"/>
      <c r="AA519" s="49"/>
      <c r="AB519" s="49"/>
      <c r="AC519" s="49"/>
      <c r="AD519" s="49"/>
    </row>
    <row r="520" ht="15.75" customHeight="1">
      <c r="A520" s="50"/>
      <c r="B520" s="49"/>
      <c r="C520" s="49"/>
      <c r="D520" s="49"/>
      <c r="E520" s="49"/>
      <c r="F520" s="49"/>
      <c r="G520" s="49"/>
      <c r="H520" s="49"/>
      <c r="I520" s="49"/>
      <c r="J520" s="49"/>
      <c r="K520" s="49"/>
      <c r="L520" s="49"/>
      <c r="M520" s="49"/>
      <c r="N520" s="49"/>
      <c r="O520" s="49"/>
      <c r="P520" s="49"/>
      <c r="Q520" s="49"/>
      <c r="R520" s="49"/>
      <c r="S520" s="49"/>
      <c r="T520" s="49"/>
      <c r="U520" s="49"/>
      <c r="V520" s="49"/>
      <c r="W520" s="49"/>
      <c r="X520" s="49"/>
      <c r="Y520" s="49"/>
      <c r="Z520" s="49"/>
      <c r="AA520" s="49"/>
      <c r="AB520" s="49"/>
      <c r="AC520" s="49"/>
      <c r="AD520" s="49"/>
    </row>
    <row r="521" ht="15.75" customHeight="1">
      <c r="A521" s="50"/>
      <c r="B521" s="49"/>
      <c r="C521" s="49"/>
      <c r="D521" s="49"/>
      <c r="E521" s="49"/>
      <c r="F521" s="49"/>
      <c r="G521" s="49"/>
      <c r="H521" s="49"/>
      <c r="I521" s="49"/>
      <c r="J521" s="49"/>
      <c r="K521" s="49"/>
      <c r="L521" s="49"/>
      <c r="M521" s="49"/>
      <c r="N521" s="49"/>
      <c r="O521" s="49"/>
      <c r="P521" s="49"/>
      <c r="Q521" s="49"/>
      <c r="R521" s="49"/>
      <c r="S521" s="49"/>
      <c r="T521" s="49"/>
      <c r="U521" s="49"/>
      <c r="V521" s="49"/>
      <c r="W521" s="49"/>
      <c r="X521" s="49"/>
      <c r="Y521" s="49"/>
      <c r="Z521" s="49"/>
      <c r="AA521" s="49"/>
      <c r="AB521" s="49"/>
      <c r="AC521" s="49"/>
      <c r="AD521" s="49"/>
    </row>
    <row r="522" ht="15.75" customHeight="1">
      <c r="A522" s="50"/>
      <c r="B522" s="49"/>
      <c r="C522" s="49"/>
      <c r="D522" s="49"/>
      <c r="E522" s="49"/>
      <c r="F522" s="49"/>
      <c r="G522" s="49"/>
      <c r="H522" s="49"/>
      <c r="I522" s="49"/>
      <c r="J522" s="49"/>
      <c r="K522" s="49"/>
      <c r="L522" s="49"/>
      <c r="M522" s="49"/>
      <c r="N522" s="49"/>
      <c r="O522" s="49"/>
      <c r="P522" s="49"/>
      <c r="Q522" s="49"/>
      <c r="R522" s="49"/>
      <c r="S522" s="49"/>
      <c r="T522" s="49"/>
      <c r="U522" s="49"/>
      <c r="V522" s="49"/>
      <c r="W522" s="49"/>
      <c r="X522" s="49"/>
      <c r="Y522" s="49"/>
      <c r="Z522" s="49"/>
      <c r="AA522" s="49"/>
      <c r="AB522" s="49"/>
      <c r="AC522" s="49"/>
      <c r="AD522" s="49"/>
    </row>
    <row r="523" ht="15.75" customHeight="1">
      <c r="A523" s="50"/>
      <c r="B523" s="49"/>
      <c r="C523" s="49"/>
      <c r="D523" s="49"/>
      <c r="E523" s="49"/>
      <c r="F523" s="49"/>
      <c r="G523" s="49"/>
      <c r="H523" s="49"/>
      <c r="I523" s="49"/>
      <c r="J523" s="49"/>
      <c r="K523" s="49"/>
      <c r="L523" s="49"/>
      <c r="M523" s="49"/>
      <c r="N523" s="49"/>
      <c r="O523" s="49"/>
      <c r="P523" s="49"/>
      <c r="Q523" s="49"/>
      <c r="R523" s="49"/>
      <c r="S523" s="49"/>
      <c r="T523" s="49"/>
      <c r="U523" s="49"/>
      <c r="V523" s="49"/>
      <c r="W523" s="49"/>
      <c r="X523" s="49"/>
      <c r="Y523" s="49"/>
      <c r="Z523" s="49"/>
      <c r="AA523" s="49"/>
      <c r="AB523" s="49"/>
      <c r="AC523" s="49"/>
      <c r="AD523" s="49"/>
    </row>
    <row r="524" ht="15.75" customHeight="1">
      <c r="A524" s="50"/>
      <c r="B524" s="49"/>
      <c r="C524" s="49"/>
      <c r="D524" s="49"/>
      <c r="E524" s="49"/>
      <c r="F524" s="49"/>
      <c r="G524" s="49"/>
      <c r="H524" s="49"/>
      <c r="I524" s="49"/>
      <c r="J524" s="49"/>
      <c r="K524" s="49"/>
      <c r="L524" s="49"/>
      <c r="M524" s="49"/>
      <c r="N524" s="49"/>
      <c r="O524" s="49"/>
      <c r="P524" s="49"/>
      <c r="Q524" s="49"/>
      <c r="R524" s="49"/>
      <c r="S524" s="49"/>
      <c r="T524" s="49"/>
      <c r="U524" s="49"/>
      <c r="V524" s="49"/>
      <c r="W524" s="49"/>
      <c r="X524" s="49"/>
      <c r="Y524" s="49"/>
      <c r="Z524" s="49"/>
      <c r="AA524" s="49"/>
      <c r="AB524" s="49"/>
      <c r="AC524" s="49"/>
      <c r="AD524" s="49"/>
    </row>
    <row r="525" ht="15.75" customHeight="1">
      <c r="A525" s="50"/>
      <c r="B525" s="49"/>
      <c r="C525" s="49"/>
      <c r="D525" s="49"/>
      <c r="E525" s="49"/>
      <c r="F525" s="49"/>
      <c r="G525" s="49"/>
      <c r="H525" s="49"/>
      <c r="I525" s="49"/>
      <c r="J525" s="49"/>
      <c r="K525" s="49"/>
      <c r="L525" s="49"/>
      <c r="M525" s="49"/>
      <c r="N525" s="49"/>
      <c r="O525" s="49"/>
      <c r="P525" s="49"/>
      <c r="Q525" s="49"/>
      <c r="R525" s="49"/>
      <c r="S525" s="49"/>
      <c r="T525" s="49"/>
      <c r="U525" s="49"/>
      <c r="V525" s="49"/>
      <c r="W525" s="49"/>
      <c r="X525" s="49"/>
      <c r="Y525" s="49"/>
      <c r="Z525" s="49"/>
      <c r="AA525" s="49"/>
      <c r="AB525" s="49"/>
      <c r="AC525" s="49"/>
      <c r="AD525" s="49"/>
    </row>
    <row r="526" ht="15.75" customHeight="1">
      <c r="A526" s="50"/>
      <c r="B526" s="49"/>
      <c r="C526" s="49"/>
      <c r="D526" s="49"/>
      <c r="E526" s="49"/>
      <c r="F526" s="49"/>
      <c r="G526" s="49"/>
      <c r="H526" s="49"/>
      <c r="I526" s="49"/>
      <c r="J526" s="49"/>
      <c r="K526" s="49"/>
      <c r="L526" s="49"/>
      <c r="M526" s="49"/>
      <c r="N526" s="49"/>
      <c r="O526" s="49"/>
      <c r="P526" s="49"/>
      <c r="Q526" s="49"/>
      <c r="R526" s="49"/>
      <c r="S526" s="49"/>
      <c r="T526" s="49"/>
      <c r="U526" s="49"/>
      <c r="V526" s="49"/>
      <c r="W526" s="49"/>
      <c r="X526" s="49"/>
      <c r="Y526" s="49"/>
      <c r="Z526" s="49"/>
      <c r="AA526" s="49"/>
      <c r="AB526" s="49"/>
      <c r="AC526" s="49"/>
      <c r="AD526" s="49"/>
    </row>
    <row r="527" ht="15.75" customHeight="1">
      <c r="A527" s="50"/>
      <c r="B527" s="49"/>
      <c r="C527" s="49"/>
      <c r="D527" s="49"/>
      <c r="E527" s="49"/>
      <c r="F527" s="49"/>
      <c r="G527" s="49"/>
      <c r="H527" s="49"/>
      <c r="I527" s="49"/>
      <c r="J527" s="49"/>
      <c r="K527" s="49"/>
      <c r="L527" s="49"/>
      <c r="M527" s="49"/>
      <c r="N527" s="49"/>
      <c r="O527" s="49"/>
      <c r="P527" s="49"/>
      <c r="Q527" s="49"/>
      <c r="R527" s="49"/>
      <c r="S527" s="49"/>
      <c r="T527" s="49"/>
      <c r="U527" s="49"/>
      <c r="V527" s="49"/>
      <c r="W527" s="49"/>
      <c r="X527" s="49"/>
      <c r="Y527" s="49"/>
      <c r="Z527" s="49"/>
      <c r="AA527" s="49"/>
      <c r="AB527" s="49"/>
      <c r="AC527" s="49"/>
      <c r="AD527" s="49"/>
    </row>
    <row r="528" ht="15.75" customHeight="1">
      <c r="A528" s="50"/>
      <c r="B528" s="49"/>
      <c r="C528" s="49"/>
      <c r="D528" s="49"/>
      <c r="E528" s="49"/>
      <c r="F528" s="49"/>
      <c r="G528" s="49"/>
      <c r="H528" s="49"/>
      <c r="I528" s="49"/>
      <c r="J528" s="49"/>
      <c r="K528" s="49"/>
      <c r="L528" s="49"/>
      <c r="M528" s="49"/>
      <c r="N528" s="49"/>
      <c r="O528" s="49"/>
      <c r="P528" s="49"/>
      <c r="Q528" s="49"/>
      <c r="R528" s="49"/>
      <c r="S528" s="49"/>
      <c r="T528" s="49"/>
      <c r="U528" s="49"/>
      <c r="V528" s="49"/>
      <c r="W528" s="49"/>
      <c r="X528" s="49"/>
      <c r="Y528" s="49"/>
      <c r="Z528" s="49"/>
      <c r="AA528" s="49"/>
      <c r="AB528" s="49"/>
      <c r="AC528" s="49"/>
      <c r="AD528" s="49"/>
    </row>
    <row r="529" ht="15.75" customHeight="1">
      <c r="A529" s="50"/>
      <c r="B529" s="49"/>
      <c r="C529" s="49"/>
      <c r="D529" s="49"/>
      <c r="E529" s="49"/>
      <c r="F529" s="49"/>
      <c r="G529" s="49"/>
      <c r="H529" s="49"/>
      <c r="I529" s="49"/>
      <c r="J529" s="49"/>
      <c r="K529" s="49"/>
      <c r="L529" s="49"/>
      <c r="M529" s="49"/>
      <c r="N529" s="49"/>
      <c r="O529" s="49"/>
      <c r="P529" s="49"/>
      <c r="Q529" s="49"/>
      <c r="R529" s="49"/>
      <c r="S529" s="49"/>
      <c r="T529" s="49"/>
      <c r="U529" s="49"/>
      <c r="V529" s="49"/>
      <c r="W529" s="49"/>
      <c r="X529" s="49"/>
      <c r="Y529" s="49"/>
      <c r="Z529" s="49"/>
      <c r="AA529" s="49"/>
      <c r="AB529" s="49"/>
      <c r="AC529" s="49"/>
      <c r="AD529" s="49"/>
    </row>
    <row r="530" ht="15.75" customHeight="1">
      <c r="A530" s="50"/>
      <c r="B530" s="49"/>
      <c r="C530" s="49"/>
      <c r="D530" s="49"/>
      <c r="E530" s="49"/>
      <c r="F530" s="49"/>
      <c r="G530" s="49"/>
      <c r="H530" s="49"/>
      <c r="I530" s="49"/>
      <c r="J530" s="49"/>
      <c r="K530" s="49"/>
      <c r="L530" s="49"/>
      <c r="M530" s="49"/>
      <c r="N530" s="49"/>
      <c r="O530" s="49"/>
      <c r="P530" s="49"/>
      <c r="Q530" s="49"/>
      <c r="R530" s="49"/>
      <c r="S530" s="49"/>
      <c r="T530" s="49"/>
      <c r="U530" s="49"/>
      <c r="V530" s="49"/>
      <c r="W530" s="49"/>
      <c r="X530" s="49"/>
      <c r="Y530" s="49"/>
      <c r="Z530" s="49"/>
      <c r="AA530" s="49"/>
      <c r="AB530" s="49"/>
      <c r="AC530" s="49"/>
      <c r="AD530" s="49"/>
    </row>
    <row r="531" ht="15.75" customHeight="1">
      <c r="A531" s="50"/>
      <c r="B531" s="49"/>
      <c r="C531" s="49"/>
      <c r="D531" s="49"/>
      <c r="E531" s="49"/>
      <c r="F531" s="49"/>
      <c r="G531" s="49"/>
      <c r="H531" s="49"/>
      <c r="I531" s="49"/>
      <c r="J531" s="49"/>
      <c r="K531" s="49"/>
      <c r="L531" s="49"/>
      <c r="M531" s="49"/>
      <c r="N531" s="49"/>
      <c r="O531" s="49"/>
      <c r="P531" s="49"/>
      <c r="Q531" s="49"/>
      <c r="R531" s="49"/>
      <c r="S531" s="49"/>
      <c r="T531" s="49"/>
      <c r="U531" s="49"/>
      <c r="V531" s="49"/>
      <c r="W531" s="49"/>
      <c r="X531" s="49"/>
      <c r="Y531" s="49"/>
      <c r="Z531" s="49"/>
      <c r="AA531" s="49"/>
      <c r="AB531" s="49"/>
      <c r="AC531" s="49"/>
      <c r="AD531" s="49"/>
    </row>
    <row r="532" ht="15.75" customHeight="1">
      <c r="A532" s="50"/>
      <c r="B532" s="49"/>
      <c r="C532" s="49"/>
      <c r="D532" s="49"/>
      <c r="E532" s="49"/>
      <c r="F532" s="49"/>
      <c r="G532" s="49"/>
      <c r="H532" s="49"/>
      <c r="I532" s="49"/>
      <c r="J532" s="49"/>
      <c r="K532" s="49"/>
      <c r="L532" s="49"/>
      <c r="M532" s="49"/>
      <c r="N532" s="49"/>
      <c r="O532" s="49"/>
      <c r="P532" s="49"/>
      <c r="Q532" s="49"/>
      <c r="R532" s="49"/>
      <c r="S532" s="49"/>
      <c r="T532" s="49"/>
      <c r="U532" s="49"/>
      <c r="V532" s="49"/>
      <c r="W532" s="49"/>
      <c r="X532" s="49"/>
      <c r="Y532" s="49"/>
      <c r="Z532" s="49"/>
      <c r="AA532" s="49"/>
      <c r="AB532" s="49"/>
      <c r="AC532" s="49"/>
      <c r="AD532" s="49"/>
    </row>
    <row r="533" ht="15.75" customHeight="1">
      <c r="A533" s="50"/>
      <c r="B533" s="49"/>
      <c r="C533" s="49"/>
      <c r="D533" s="49"/>
      <c r="E533" s="49"/>
      <c r="F533" s="49"/>
      <c r="G533" s="49"/>
      <c r="H533" s="49"/>
      <c r="I533" s="49"/>
      <c r="J533" s="49"/>
      <c r="K533" s="49"/>
      <c r="L533" s="49"/>
      <c r="M533" s="49"/>
      <c r="N533" s="49"/>
      <c r="O533" s="49"/>
      <c r="P533" s="49"/>
      <c r="Q533" s="49"/>
      <c r="R533" s="49"/>
      <c r="S533" s="49"/>
      <c r="T533" s="49"/>
      <c r="U533" s="49"/>
      <c r="V533" s="49"/>
      <c r="W533" s="49"/>
      <c r="X533" s="49"/>
      <c r="Y533" s="49"/>
      <c r="Z533" s="49"/>
      <c r="AA533" s="49"/>
      <c r="AB533" s="49"/>
      <c r="AC533" s="49"/>
      <c r="AD533" s="49"/>
    </row>
    <row r="534" ht="15.75" customHeight="1">
      <c r="A534" s="50"/>
      <c r="B534" s="49"/>
      <c r="C534" s="49"/>
      <c r="D534" s="49"/>
      <c r="E534" s="49"/>
      <c r="F534" s="49"/>
      <c r="G534" s="49"/>
      <c r="H534" s="49"/>
      <c r="I534" s="49"/>
      <c r="J534" s="49"/>
      <c r="K534" s="49"/>
      <c r="L534" s="49"/>
      <c r="M534" s="49"/>
      <c r="N534" s="49"/>
      <c r="O534" s="49"/>
      <c r="P534" s="49"/>
      <c r="Q534" s="49"/>
      <c r="R534" s="49"/>
      <c r="S534" s="49"/>
      <c r="T534" s="49"/>
      <c r="U534" s="49"/>
      <c r="V534" s="49"/>
      <c r="W534" s="49"/>
      <c r="X534" s="49"/>
      <c r="Y534" s="49"/>
      <c r="Z534" s="49"/>
      <c r="AA534" s="49"/>
      <c r="AB534" s="49"/>
      <c r="AC534" s="49"/>
      <c r="AD534" s="49"/>
    </row>
    <row r="535" ht="15.75" customHeight="1">
      <c r="A535" s="50"/>
      <c r="B535" s="49"/>
      <c r="C535" s="49"/>
      <c r="D535" s="49"/>
      <c r="E535" s="49"/>
      <c r="F535" s="49"/>
      <c r="G535" s="49"/>
      <c r="H535" s="49"/>
      <c r="I535" s="49"/>
      <c r="J535" s="49"/>
      <c r="K535" s="49"/>
      <c r="L535" s="49"/>
      <c r="M535" s="49"/>
      <c r="N535" s="49"/>
      <c r="O535" s="49"/>
      <c r="P535" s="49"/>
      <c r="Q535" s="49"/>
      <c r="R535" s="49"/>
      <c r="S535" s="49"/>
      <c r="T535" s="49"/>
      <c r="U535" s="49"/>
      <c r="V535" s="49"/>
      <c r="W535" s="49"/>
      <c r="X535" s="49"/>
      <c r="Y535" s="49"/>
      <c r="Z535" s="49"/>
      <c r="AA535" s="49"/>
      <c r="AB535" s="49"/>
      <c r="AC535" s="49"/>
      <c r="AD535" s="49"/>
    </row>
    <row r="536" ht="15.75" customHeight="1">
      <c r="A536" s="50"/>
      <c r="B536" s="49"/>
      <c r="C536" s="49"/>
      <c r="D536" s="49"/>
      <c r="E536" s="49"/>
      <c r="F536" s="49"/>
      <c r="G536" s="49"/>
      <c r="H536" s="49"/>
      <c r="I536" s="49"/>
      <c r="J536" s="49"/>
      <c r="K536" s="49"/>
      <c r="L536" s="49"/>
      <c r="M536" s="49"/>
      <c r="N536" s="49"/>
      <c r="O536" s="49"/>
      <c r="P536" s="49"/>
      <c r="Q536" s="49"/>
      <c r="R536" s="49"/>
      <c r="S536" s="49"/>
      <c r="T536" s="49"/>
      <c r="U536" s="49"/>
      <c r="V536" s="49"/>
      <c r="W536" s="49"/>
      <c r="X536" s="49"/>
      <c r="Y536" s="49"/>
      <c r="Z536" s="49"/>
      <c r="AA536" s="49"/>
      <c r="AB536" s="49"/>
      <c r="AC536" s="49"/>
      <c r="AD536" s="49"/>
    </row>
    <row r="537" ht="15.75" customHeight="1">
      <c r="A537" s="50"/>
      <c r="B537" s="49"/>
      <c r="C537" s="49"/>
      <c r="D537" s="49"/>
      <c r="E537" s="49"/>
      <c r="F537" s="49"/>
      <c r="G537" s="49"/>
      <c r="H537" s="49"/>
      <c r="I537" s="49"/>
      <c r="J537" s="49"/>
      <c r="K537" s="49"/>
      <c r="L537" s="49"/>
      <c r="M537" s="49"/>
      <c r="N537" s="49"/>
      <c r="O537" s="49"/>
      <c r="P537" s="49"/>
      <c r="Q537" s="49"/>
      <c r="R537" s="49"/>
      <c r="S537" s="49"/>
      <c r="T537" s="49"/>
      <c r="U537" s="49"/>
      <c r="V537" s="49"/>
      <c r="W537" s="49"/>
      <c r="X537" s="49"/>
      <c r="Y537" s="49"/>
      <c r="Z537" s="49"/>
      <c r="AA537" s="49"/>
      <c r="AB537" s="49"/>
      <c r="AC537" s="49"/>
      <c r="AD537" s="49"/>
    </row>
    <row r="538" ht="15.75" customHeight="1">
      <c r="A538" s="50"/>
      <c r="B538" s="49"/>
      <c r="C538" s="49"/>
      <c r="D538" s="49"/>
      <c r="E538" s="49"/>
      <c r="F538" s="49"/>
      <c r="G538" s="49"/>
      <c r="H538" s="49"/>
      <c r="I538" s="49"/>
      <c r="J538" s="49"/>
      <c r="K538" s="49"/>
      <c r="L538" s="49"/>
      <c r="M538" s="49"/>
      <c r="N538" s="49"/>
      <c r="O538" s="49"/>
      <c r="P538" s="49"/>
      <c r="Q538" s="49"/>
      <c r="R538" s="49"/>
      <c r="S538" s="49"/>
      <c r="T538" s="49"/>
      <c r="U538" s="49"/>
      <c r="V538" s="49"/>
      <c r="W538" s="49"/>
      <c r="X538" s="49"/>
      <c r="Y538" s="49"/>
      <c r="Z538" s="49"/>
      <c r="AA538" s="49"/>
      <c r="AB538" s="49"/>
      <c r="AC538" s="49"/>
      <c r="AD538" s="49"/>
    </row>
    <row r="539" ht="15.75" customHeight="1">
      <c r="A539" s="50"/>
      <c r="B539" s="49"/>
      <c r="C539" s="49"/>
      <c r="D539" s="49"/>
      <c r="E539" s="49"/>
      <c r="F539" s="49"/>
      <c r="G539" s="49"/>
      <c r="H539" s="49"/>
      <c r="I539" s="49"/>
      <c r="J539" s="49"/>
      <c r="K539" s="49"/>
      <c r="L539" s="49"/>
      <c r="M539" s="49"/>
      <c r="N539" s="49"/>
      <c r="O539" s="49"/>
      <c r="P539" s="49"/>
      <c r="Q539" s="49"/>
      <c r="R539" s="49"/>
      <c r="S539" s="49"/>
      <c r="T539" s="49"/>
      <c r="U539" s="49"/>
      <c r="V539" s="49"/>
      <c r="W539" s="49"/>
      <c r="X539" s="49"/>
      <c r="Y539" s="49"/>
      <c r="Z539" s="49"/>
      <c r="AA539" s="49"/>
      <c r="AB539" s="49"/>
      <c r="AC539" s="49"/>
      <c r="AD539" s="49"/>
    </row>
    <row r="540" ht="15.75" customHeight="1">
      <c r="A540" s="50"/>
      <c r="B540" s="49"/>
      <c r="C540" s="49"/>
      <c r="D540" s="49"/>
      <c r="E540" s="49"/>
      <c r="F540" s="49"/>
      <c r="G540" s="49"/>
      <c r="H540" s="49"/>
      <c r="I540" s="49"/>
      <c r="J540" s="49"/>
      <c r="K540" s="49"/>
      <c r="L540" s="49"/>
      <c r="M540" s="49"/>
      <c r="N540" s="49"/>
      <c r="O540" s="49"/>
      <c r="P540" s="49"/>
      <c r="Q540" s="49"/>
      <c r="R540" s="49"/>
      <c r="S540" s="49"/>
      <c r="T540" s="49"/>
      <c r="U540" s="49"/>
      <c r="V540" s="49"/>
      <c r="W540" s="49"/>
      <c r="X540" s="49"/>
      <c r="Y540" s="49"/>
      <c r="Z540" s="49"/>
      <c r="AA540" s="49"/>
      <c r="AB540" s="49"/>
      <c r="AC540" s="49"/>
      <c r="AD540" s="49"/>
    </row>
    <row r="541" ht="15.75" customHeight="1">
      <c r="A541" s="50"/>
      <c r="B541" s="49"/>
      <c r="C541" s="49"/>
      <c r="D541" s="49"/>
      <c r="E541" s="49"/>
      <c r="F541" s="49"/>
      <c r="G541" s="49"/>
      <c r="H541" s="49"/>
      <c r="I541" s="49"/>
      <c r="J541" s="49"/>
      <c r="K541" s="49"/>
      <c r="L541" s="49"/>
      <c r="M541" s="49"/>
      <c r="N541" s="49"/>
      <c r="O541" s="49"/>
      <c r="P541" s="49"/>
      <c r="Q541" s="49"/>
      <c r="R541" s="49"/>
      <c r="S541" s="49"/>
      <c r="T541" s="49"/>
      <c r="U541" s="49"/>
      <c r="V541" s="49"/>
      <c r="W541" s="49"/>
      <c r="X541" s="49"/>
      <c r="Y541" s="49"/>
      <c r="Z541" s="49"/>
      <c r="AA541" s="49"/>
      <c r="AB541" s="49"/>
      <c r="AC541" s="49"/>
      <c r="AD541" s="49"/>
    </row>
    <row r="542" ht="15.75" customHeight="1">
      <c r="A542" s="50"/>
      <c r="B542" s="49"/>
      <c r="C542" s="49"/>
      <c r="D542" s="49"/>
      <c r="E542" s="49"/>
      <c r="F542" s="49"/>
      <c r="G542" s="49"/>
      <c r="H542" s="49"/>
      <c r="I542" s="49"/>
      <c r="J542" s="49"/>
      <c r="K542" s="49"/>
      <c r="L542" s="49"/>
      <c r="M542" s="49"/>
      <c r="N542" s="49"/>
      <c r="O542" s="49"/>
      <c r="P542" s="49"/>
      <c r="Q542" s="49"/>
      <c r="R542" s="49"/>
      <c r="S542" s="49"/>
      <c r="T542" s="49"/>
      <c r="U542" s="49"/>
      <c r="V542" s="49"/>
      <c r="W542" s="49"/>
      <c r="X542" s="49"/>
      <c r="Y542" s="49"/>
      <c r="Z542" s="49"/>
      <c r="AA542" s="49"/>
      <c r="AB542" s="49"/>
      <c r="AC542" s="49"/>
      <c r="AD542" s="49"/>
    </row>
    <row r="543" ht="15.75" customHeight="1">
      <c r="A543" s="50"/>
      <c r="B543" s="49"/>
      <c r="C543" s="49"/>
      <c r="D543" s="49"/>
      <c r="E543" s="49"/>
      <c r="F543" s="49"/>
      <c r="G543" s="49"/>
      <c r="H543" s="49"/>
      <c r="I543" s="49"/>
      <c r="J543" s="49"/>
      <c r="K543" s="49"/>
      <c r="L543" s="49"/>
      <c r="M543" s="49"/>
      <c r="N543" s="49"/>
      <c r="O543" s="49"/>
      <c r="P543" s="49"/>
      <c r="Q543" s="49"/>
      <c r="R543" s="49"/>
      <c r="S543" s="49"/>
      <c r="T543" s="49"/>
      <c r="U543" s="49"/>
      <c r="V543" s="49"/>
      <c r="W543" s="49"/>
      <c r="X543" s="49"/>
      <c r="Y543" s="49"/>
      <c r="Z543" s="49"/>
      <c r="AA543" s="49"/>
      <c r="AB543" s="49"/>
      <c r="AC543" s="49"/>
      <c r="AD543" s="49"/>
    </row>
    <row r="544" ht="15.75" customHeight="1">
      <c r="A544" s="50"/>
      <c r="B544" s="49"/>
      <c r="C544" s="49"/>
      <c r="D544" s="49"/>
      <c r="E544" s="49"/>
      <c r="F544" s="49"/>
      <c r="G544" s="49"/>
      <c r="H544" s="49"/>
      <c r="I544" s="49"/>
      <c r="J544" s="49"/>
      <c r="K544" s="49"/>
      <c r="L544" s="49"/>
      <c r="M544" s="49"/>
      <c r="N544" s="49"/>
      <c r="O544" s="49"/>
      <c r="P544" s="49"/>
      <c r="Q544" s="49"/>
      <c r="R544" s="49"/>
      <c r="S544" s="49"/>
      <c r="T544" s="49"/>
      <c r="U544" s="49"/>
      <c r="V544" s="49"/>
      <c r="W544" s="49"/>
      <c r="X544" s="49"/>
      <c r="Y544" s="49"/>
      <c r="Z544" s="49"/>
      <c r="AA544" s="49"/>
      <c r="AB544" s="49"/>
      <c r="AC544" s="49"/>
      <c r="AD544" s="49"/>
    </row>
    <row r="545" ht="15.75" customHeight="1">
      <c r="A545" s="50"/>
      <c r="B545" s="49"/>
      <c r="C545" s="49"/>
      <c r="D545" s="49"/>
      <c r="E545" s="49"/>
      <c r="F545" s="49"/>
      <c r="G545" s="49"/>
      <c r="H545" s="49"/>
      <c r="I545" s="49"/>
      <c r="J545" s="49"/>
      <c r="K545" s="49"/>
      <c r="L545" s="49"/>
      <c r="M545" s="49"/>
      <c r="N545" s="49"/>
      <c r="O545" s="49"/>
      <c r="P545" s="49"/>
      <c r="Q545" s="49"/>
      <c r="R545" s="49"/>
      <c r="S545" s="49"/>
      <c r="T545" s="49"/>
      <c r="U545" s="49"/>
      <c r="V545" s="49"/>
      <c r="W545" s="49"/>
      <c r="X545" s="49"/>
      <c r="Y545" s="49"/>
      <c r="Z545" s="49"/>
      <c r="AA545" s="49"/>
      <c r="AB545" s="49"/>
      <c r="AC545" s="49"/>
      <c r="AD545" s="49"/>
    </row>
    <row r="546" ht="15.75" customHeight="1">
      <c r="A546" s="50"/>
      <c r="B546" s="49"/>
      <c r="C546" s="49"/>
      <c r="D546" s="49"/>
      <c r="E546" s="49"/>
      <c r="F546" s="49"/>
      <c r="G546" s="49"/>
      <c r="H546" s="49"/>
      <c r="I546" s="49"/>
      <c r="J546" s="49"/>
      <c r="K546" s="49"/>
      <c r="L546" s="49"/>
      <c r="M546" s="49"/>
      <c r="N546" s="49"/>
      <c r="O546" s="49"/>
      <c r="P546" s="49"/>
      <c r="Q546" s="49"/>
      <c r="R546" s="49"/>
      <c r="S546" s="49"/>
      <c r="T546" s="49"/>
      <c r="U546" s="49"/>
      <c r="V546" s="49"/>
      <c r="W546" s="49"/>
      <c r="X546" s="49"/>
      <c r="Y546" s="49"/>
      <c r="Z546" s="49"/>
      <c r="AA546" s="49"/>
      <c r="AB546" s="49"/>
      <c r="AC546" s="49"/>
      <c r="AD546" s="49"/>
    </row>
    <row r="547" ht="15.75" customHeight="1">
      <c r="A547" s="50"/>
      <c r="B547" s="49"/>
      <c r="C547" s="49"/>
      <c r="D547" s="49"/>
      <c r="E547" s="49"/>
      <c r="F547" s="49"/>
      <c r="G547" s="49"/>
      <c r="H547" s="49"/>
      <c r="I547" s="49"/>
      <c r="J547" s="49"/>
      <c r="K547" s="49"/>
      <c r="L547" s="49"/>
      <c r="M547" s="49"/>
      <c r="N547" s="49"/>
      <c r="O547" s="49"/>
      <c r="P547" s="49"/>
      <c r="Q547" s="49"/>
      <c r="R547" s="49"/>
      <c r="S547" s="49"/>
      <c r="T547" s="49"/>
      <c r="U547" s="49"/>
      <c r="V547" s="49"/>
      <c r="W547" s="49"/>
      <c r="X547" s="49"/>
      <c r="Y547" s="49"/>
      <c r="Z547" s="49"/>
      <c r="AA547" s="49"/>
      <c r="AB547" s="49"/>
      <c r="AC547" s="49"/>
      <c r="AD547" s="49"/>
    </row>
    <row r="548" ht="15.75" customHeight="1">
      <c r="A548" s="50"/>
      <c r="B548" s="49"/>
      <c r="C548" s="49"/>
      <c r="D548" s="49"/>
      <c r="E548" s="49"/>
      <c r="F548" s="49"/>
      <c r="G548" s="49"/>
      <c r="H548" s="49"/>
      <c r="I548" s="49"/>
      <c r="J548" s="49"/>
      <c r="K548" s="49"/>
      <c r="L548" s="49"/>
      <c r="M548" s="49"/>
      <c r="N548" s="49"/>
      <c r="O548" s="49"/>
      <c r="P548" s="49"/>
      <c r="Q548" s="49"/>
      <c r="R548" s="49"/>
      <c r="S548" s="49"/>
      <c r="T548" s="49"/>
      <c r="U548" s="49"/>
      <c r="V548" s="49"/>
      <c r="W548" s="49"/>
      <c r="X548" s="49"/>
      <c r="Y548" s="49"/>
      <c r="Z548" s="49"/>
      <c r="AA548" s="49"/>
      <c r="AB548" s="49"/>
      <c r="AC548" s="49"/>
      <c r="AD548" s="49"/>
    </row>
    <row r="549" ht="15.75" customHeight="1">
      <c r="A549" s="50"/>
      <c r="B549" s="49"/>
      <c r="C549" s="49"/>
      <c r="D549" s="49"/>
      <c r="E549" s="49"/>
      <c r="F549" s="49"/>
      <c r="G549" s="49"/>
      <c r="H549" s="49"/>
      <c r="I549" s="49"/>
      <c r="J549" s="49"/>
      <c r="K549" s="49"/>
      <c r="L549" s="49"/>
      <c r="M549" s="49"/>
      <c r="N549" s="49"/>
      <c r="O549" s="49"/>
      <c r="P549" s="49"/>
      <c r="Q549" s="49"/>
      <c r="R549" s="49"/>
      <c r="S549" s="49"/>
      <c r="T549" s="49"/>
      <c r="U549" s="49"/>
      <c r="V549" s="49"/>
      <c r="W549" s="49"/>
      <c r="X549" s="49"/>
      <c r="Y549" s="49"/>
      <c r="Z549" s="49"/>
      <c r="AA549" s="49"/>
      <c r="AB549" s="49"/>
      <c r="AC549" s="49"/>
      <c r="AD549" s="49"/>
    </row>
    <row r="550" ht="15.75" customHeight="1">
      <c r="A550" s="50"/>
      <c r="B550" s="49"/>
      <c r="C550" s="49"/>
      <c r="D550" s="49"/>
      <c r="E550" s="49"/>
      <c r="F550" s="49"/>
      <c r="G550" s="49"/>
      <c r="H550" s="49"/>
      <c r="I550" s="49"/>
      <c r="J550" s="49"/>
      <c r="K550" s="49"/>
      <c r="L550" s="49"/>
      <c r="M550" s="49"/>
      <c r="N550" s="49"/>
      <c r="O550" s="49"/>
      <c r="P550" s="49"/>
      <c r="Q550" s="49"/>
      <c r="R550" s="49"/>
      <c r="S550" s="49"/>
      <c r="T550" s="49"/>
      <c r="U550" s="49"/>
      <c r="V550" s="49"/>
      <c r="W550" s="49"/>
      <c r="X550" s="49"/>
      <c r="Y550" s="49"/>
      <c r="Z550" s="49"/>
      <c r="AA550" s="49"/>
      <c r="AB550" s="49"/>
      <c r="AC550" s="49"/>
      <c r="AD550" s="49"/>
    </row>
    <row r="551" ht="15.75" customHeight="1">
      <c r="A551" s="50"/>
      <c r="B551" s="49"/>
      <c r="C551" s="49"/>
      <c r="D551" s="49"/>
      <c r="E551" s="49"/>
      <c r="F551" s="49"/>
      <c r="G551" s="49"/>
      <c r="H551" s="49"/>
      <c r="I551" s="49"/>
      <c r="J551" s="49"/>
      <c r="K551" s="49"/>
      <c r="L551" s="49"/>
      <c r="M551" s="49"/>
      <c r="N551" s="49"/>
      <c r="O551" s="49"/>
      <c r="P551" s="49"/>
      <c r="Q551" s="49"/>
      <c r="R551" s="49"/>
      <c r="S551" s="49"/>
      <c r="T551" s="49"/>
      <c r="U551" s="49"/>
      <c r="V551" s="49"/>
      <c r="W551" s="49"/>
      <c r="X551" s="49"/>
      <c r="Y551" s="49"/>
      <c r="Z551" s="49"/>
      <c r="AA551" s="49"/>
      <c r="AB551" s="49"/>
      <c r="AC551" s="49"/>
      <c r="AD551" s="49"/>
    </row>
    <row r="552" ht="15.75" customHeight="1">
      <c r="A552" s="50"/>
      <c r="B552" s="49"/>
      <c r="C552" s="49"/>
      <c r="D552" s="49"/>
      <c r="E552" s="49"/>
      <c r="F552" s="49"/>
      <c r="G552" s="49"/>
      <c r="H552" s="49"/>
      <c r="I552" s="49"/>
      <c r="J552" s="49"/>
      <c r="K552" s="49"/>
      <c r="L552" s="49"/>
      <c r="M552" s="49"/>
      <c r="N552" s="49"/>
      <c r="O552" s="49"/>
      <c r="P552" s="49"/>
      <c r="Q552" s="49"/>
      <c r="R552" s="49"/>
      <c r="S552" s="49"/>
      <c r="T552" s="49"/>
      <c r="U552" s="49"/>
      <c r="V552" s="49"/>
      <c r="W552" s="49"/>
      <c r="X552" s="49"/>
      <c r="Y552" s="49"/>
      <c r="Z552" s="49"/>
      <c r="AA552" s="49"/>
      <c r="AB552" s="49"/>
      <c r="AC552" s="49"/>
      <c r="AD552" s="49"/>
    </row>
    <row r="553" ht="15.75" customHeight="1">
      <c r="A553" s="50"/>
      <c r="B553" s="49"/>
      <c r="C553" s="49"/>
      <c r="D553" s="49"/>
      <c r="E553" s="49"/>
      <c r="F553" s="49"/>
      <c r="G553" s="49"/>
      <c r="H553" s="49"/>
      <c r="I553" s="49"/>
      <c r="J553" s="49"/>
      <c r="K553" s="49"/>
      <c r="L553" s="49"/>
      <c r="M553" s="49"/>
      <c r="N553" s="49"/>
      <c r="O553" s="49"/>
      <c r="P553" s="49"/>
      <c r="Q553" s="49"/>
      <c r="R553" s="49"/>
      <c r="S553" s="49"/>
      <c r="T553" s="49"/>
      <c r="U553" s="49"/>
      <c r="V553" s="49"/>
      <c r="W553" s="49"/>
      <c r="X553" s="49"/>
      <c r="Y553" s="49"/>
      <c r="Z553" s="49"/>
      <c r="AA553" s="49"/>
      <c r="AB553" s="49"/>
      <c r="AC553" s="49"/>
      <c r="AD553" s="49"/>
    </row>
    <row r="554" ht="15.75" customHeight="1">
      <c r="A554" s="50"/>
      <c r="B554" s="49"/>
      <c r="C554" s="49"/>
      <c r="D554" s="49"/>
      <c r="E554" s="49"/>
      <c r="F554" s="49"/>
      <c r="G554" s="49"/>
      <c r="H554" s="49"/>
      <c r="I554" s="49"/>
      <c r="J554" s="49"/>
      <c r="K554" s="49"/>
      <c r="L554" s="49"/>
      <c r="M554" s="49"/>
      <c r="N554" s="49"/>
      <c r="O554" s="49"/>
      <c r="P554" s="49"/>
      <c r="Q554" s="49"/>
      <c r="R554" s="49"/>
      <c r="S554" s="49"/>
      <c r="T554" s="49"/>
      <c r="U554" s="49"/>
      <c r="V554" s="49"/>
      <c r="W554" s="49"/>
      <c r="X554" s="49"/>
      <c r="Y554" s="49"/>
      <c r="Z554" s="49"/>
      <c r="AA554" s="49"/>
      <c r="AB554" s="49"/>
      <c r="AC554" s="49"/>
      <c r="AD554" s="49"/>
    </row>
    <row r="555" ht="15.75" customHeight="1">
      <c r="A555" s="50"/>
      <c r="B555" s="49"/>
      <c r="C555" s="49"/>
      <c r="D555" s="49"/>
      <c r="E555" s="49"/>
      <c r="F555" s="49"/>
      <c r="G555" s="49"/>
      <c r="H555" s="49"/>
      <c r="I555" s="49"/>
      <c r="J555" s="49"/>
      <c r="K555" s="49"/>
      <c r="L555" s="49"/>
      <c r="M555" s="49"/>
      <c r="N555" s="49"/>
      <c r="O555" s="49"/>
      <c r="P555" s="49"/>
      <c r="Q555" s="49"/>
      <c r="R555" s="49"/>
      <c r="S555" s="49"/>
      <c r="T555" s="49"/>
      <c r="U555" s="49"/>
      <c r="V555" s="49"/>
      <c r="W555" s="49"/>
      <c r="X555" s="49"/>
      <c r="Y555" s="49"/>
      <c r="Z555" s="49"/>
      <c r="AA555" s="49"/>
      <c r="AB555" s="49"/>
      <c r="AC555" s="49"/>
      <c r="AD555" s="49"/>
    </row>
    <row r="556" ht="15.75" customHeight="1">
      <c r="A556" s="50"/>
      <c r="B556" s="49"/>
      <c r="C556" s="49"/>
      <c r="D556" s="49"/>
      <c r="E556" s="49"/>
      <c r="F556" s="49"/>
      <c r="G556" s="49"/>
      <c r="H556" s="49"/>
      <c r="I556" s="49"/>
      <c r="J556" s="49"/>
      <c r="K556" s="49"/>
      <c r="L556" s="49"/>
      <c r="M556" s="49"/>
      <c r="N556" s="49"/>
      <c r="O556" s="49"/>
      <c r="P556" s="49"/>
      <c r="Q556" s="49"/>
      <c r="R556" s="49"/>
      <c r="S556" s="49"/>
      <c r="T556" s="49"/>
      <c r="U556" s="49"/>
      <c r="V556" s="49"/>
      <c r="W556" s="49"/>
      <c r="X556" s="49"/>
      <c r="Y556" s="49"/>
      <c r="Z556" s="49"/>
      <c r="AA556" s="49"/>
      <c r="AB556" s="49"/>
      <c r="AC556" s="49"/>
      <c r="AD556" s="49"/>
    </row>
    <row r="557" ht="15.75" customHeight="1">
      <c r="A557" s="50"/>
      <c r="B557" s="49"/>
      <c r="C557" s="49"/>
      <c r="D557" s="49"/>
      <c r="E557" s="49"/>
      <c r="F557" s="49"/>
      <c r="G557" s="49"/>
      <c r="H557" s="49"/>
      <c r="I557" s="49"/>
      <c r="J557" s="49"/>
      <c r="K557" s="49"/>
      <c r="L557" s="49"/>
      <c r="M557" s="49"/>
      <c r="N557" s="49"/>
      <c r="O557" s="49"/>
      <c r="P557" s="49"/>
      <c r="Q557" s="49"/>
      <c r="R557" s="49"/>
      <c r="S557" s="49"/>
      <c r="T557" s="49"/>
      <c r="U557" s="49"/>
      <c r="V557" s="49"/>
      <c r="W557" s="49"/>
      <c r="X557" s="49"/>
      <c r="Y557" s="49"/>
      <c r="Z557" s="49"/>
      <c r="AA557" s="49"/>
      <c r="AB557" s="49"/>
      <c r="AC557" s="49"/>
      <c r="AD557" s="49"/>
    </row>
    <row r="558" ht="15.75" customHeight="1">
      <c r="A558" s="50"/>
      <c r="B558" s="49"/>
      <c r="C558" s="49"/>
      <c r="D558" s="49"/>
      <c r="E558" s="49"/>
      <c r="F558" s="49"/>
      <c r="G558" s="49"/>
      <c r="H558" s="49"/>
      <c r="I558" s="49"/>
      <c r="J558" s="49"/>
      <c r="K558" s="49"/>
      <c r="L558" s="49"/>
      <c r="M558" s="49"/>
      <c r="N558" s="49"/>
      <c r="O558" s="49"/>
      <c r="P558" s="49"/>
      <c r="Q558" s="49"/>
      <c r="R558" s="49"/>
      <c r="S558" s="49"/>
      <c r="T558" s="49"/>
      <c r="U558" s="49"/>
      <c r="V558" s="49"/>
      <c r="W558" s="49"/>
      <c r="X558" s="49"/>
      <c r="Y558" s="49"/>
      <c r="Z558" s="49"/>
      <c r="AA558" s="49"/>
      <c r="AB558" s="49"/>
      <c r="AC558" s="49"/>
      <c r="AD558" s="49"/>
    </row>
    <row r="559" ht="15.75" customHeight="1">
      <c r="A559" s="50"/>
      <c r="B559" s="49"/>
      <c r="C559" s="49"/>
      <c r="D559" s="49"/>
      <c r="E559" s="49"/>
      <c r="F559" s="49"/>
      <c r="G559" s="49"/>
      <c r="H559" s="49"/>
      <c r="I559" s="49"/>
      <c r="J559" s="49"/>
      <c r="K559" s="49"/>
      <c r="L559" s="49"/>
      <c r="M559" s="49"/>
      <c r="N559" s="49"/>
      <c r="O559" s="49"/>
      <c r="P559" s="49"/>
      <c r="Q559" s="49"/>
      <c r="R559" s="49"/>
      <c r="S559" s="49"/>
      <c r="T559" s="49"/>
      <c r="U559" s="49"/>
      <c r="V559" s="49"/>
      <c r="W559" s="49"/>
      <c r="X559" s="49"/>
      <c r="Y559" s="49"/>
      <c r="Z559" s="49"/>
      <c r="AA559" s="49"/>
      <c r="AB559" s="49"/>
      <c r="AC559" s="49"/>
      <c r="AD559" s="49"/>
    </row>
    <row r="560" ht="15.75" customHeight="1">
      <c r="A560" s="50"/>
      <c r="B560" s="49"/>
      <c r="C560" s="49"/>
      <c r="D560" s="49"/>
      <c r="E560" s="49"/>
      <c r="F560" s="49"/>
      <c r="G560" s="49"/>
      <c r="H560" s="49"/>
      <c r="I560" s="49"/>
      <c r="J560" s="49"/>
      <c r="K560" s="49"/>
      <c r="L560" s="49"/>
      <c r="M560" s="49"/>
      <c r="N560" s="49"/>
      <c r="O560" s="49"/>
      <c r="P560" s="49"/>
      <c r="Q560" s="49"/>
      <c r="R560" s="49"/>
      <c r="S560" s="49"/>
      <c r="T560" s="49"/>
      <c r="U560" s="49"/>
      <c r="V560" s="49"/>
      <c r="W560" s="49"/>
      <c r="X560" s="49"/>
      <c r="Y560" s="49"/>
      <c r="Z560" s="49"/>
      <c r="AA560" s="49"/>
      <c r="AB560" s="49"/>
      <c r="AC560" s="49"/>
      <c r="AD560" s="49"/>
    </row>
    <row r="561" ht="15.75" customHeight="1">
      <c r="A561" s="50"/>
      <c r="B561" s="49"/>
      <c r="C561" s="49"/>
      <c r="D561" s="49"/>
      <c r="E561" s="49"/>
      <c r="F561" s="49"/>
      <c r="G561" s="49"/>
      <c r="H561" s="49"/>
      <c r="I561" s="49"/>
      <c r="J561" s="49"/>
      <c r="K561" s="49"/>
      <c r="L561" s="49"/>
      <c r="M561" s="49"/>
      <c r="N561" s="49"/>
      <c r="O561" s="49"/>
      <c r="P561" s="49"/>
      <c r="Q561" s="49"/>
      <c r="R561" s="49"/>
      <c r="S561" s="49"/>
      <c r="T561" s="49"/>
      <c r="U561" s="49"/>
      <c r="V561" s="49"/>
      <c r="W561" s="49"/>
      <c r="X561" s="49"/>
      <c r="Y561" s="49"/>
      <c r="Z561" s="49"/>
      <c r="AA561" s="49"/>
      <c r="AB561" s="49"/>
      <c r="AC561" s="49"/>
      <c r="AD561" s="49"/>
    </row>
    <row r="562" ht="15.75" customHeight="1">
      <c r="A562" s="50"/>
      <c r="B562" s="49"/>
      <c r="C562" s="49"/>
      <c r="D562" s="49"/>
      <c r="E562" s="49"/>
      <c r="F562" s="49"/>
      <c r="G562" s="49"/>
      <c r="H562" s="49"/>
      <c r="I562" s="49"/>
      <c r="J562" s="49"/>
      <c r="K562" s="49"/>
      <c r="L562" s="49"/>
      <c r="M562" s="49"/>
      <c r="N562" s="49"/>
      <c r="O562" s="49"/>
      <c r="P562" s="49"/>
      <c r="Q562" s="49"/>
      <c r="R562" s="49"/>
      <c r="S562" s="49"/>
      <c r="T562" s="49"/>
      <c r="U562" s="49"/>
      <c r="V562" s="49"/>
      <c r="W562" s="49"/>
      <c r="X562" s="49"/>
      <c r="Y562" s="49"/>
      <c r="Z562" s="49"/>
      <c r="AA562" s="49"/>
      <c r="AB562" s="49"/>
      <c r="AC562" s="49"/>
      <c r="AD562" s="49"/>
    </row>
    <row r="563" ht="15.75" customHeight="1">
      <c r="A563" s="50"/>
      <c r="B563" s="49"/>
      <c r="C563" s="49"/>
      <c r="D563" s="49"/>
      <c r="E563" s="49"/>
      <c r="F563" s="49"/>
      <c r="G563" s="49"/>
      <c r="H563" s="49"/>
      <c r="I563" s="49"/>
      <c r="J563" s="49"/>
      <c r="K563" s="49"/>
      <c r="L563" s="49"/>
      <c r="M563" s="49"/>
      <c r="N563" s="49"/>
      <c r="O563" s="49"/>
      <c r="P563" s="49"/>
      <c r="Q563" s="49"/>
      <c r="R563" s="49"/>
      <c r="S563" s="49"/>
      <c r="T563" s="49"/>
      <c r="U563" s="49"/>
      <c r="V563" s="49"/>
      <c r="W563" s="49"/>
      <c r="X563" s="49"/>
      <c r="Y563" s="49"/>
      <c r="Z563" s="49"/>
      <c r="AA563" s="49"/>
      <c r="AB563" s="49"/>
      <c r="AC563" s="49"/>
      <c r="AD563" s="49"/>
    </row>
    <row r="564" ht="15.75" customHeight="1">
      <c r="A564" s="50"/>
      <c r="B564" s="49"/>
      <c r="C564" s="49"/>
      <c r="D564" s="49"/>
      <c r="E564" s="49"/>
      <c r="F564" s="49"/>
      <c r="G564" s="49"/>
      <c r="H564" s="49"/>
      <c r="I564" s="49"/>
      <c r="J564" s="49"/>
      <c r="K564" s="49"/>
      <c r="L564" s="49"/>
      <c r="M564" s="49"/>
      <c r="N564" s="49"/>
      <c r="O564" s="49"/>
      <c r="P564" s="49"/>
      <c r="Q564" s="49"/>
      <c r="R564" s="49"/>
      <c r="S564" s="49"/>
      <c r="T564" s="49"/>
      <c r="U564" s="49"/>
      <c r="V564" s="49"/>
      <c r="W564" s="49"/>
      <c r="X564" s="49"/>
      <c r="Y564" s="49"/>
      <c r="Z564" s="49"/>
      <c r="AA564" s="49"/>
      <c r="AB564" s="49"/>
      <c r="AC564" s="49"/>
      <c r="AD564" s="49"/>
    </row>
    <row r="565" ht="15.75" customHeight="1">
      <c r="A565" s="50"/>
      <c r="B565" s="49"/>
      <c r="C565" s="49"/>
      <c r="D565" s="49"/>
      <c r="E565" s="49"/>
      <c r="F565" s="49"/>
      <c r="G565" s="49"/>
      <c r="H565" s="49"/>
      <c r="I565" s="49"/>
      <c r="J565" s="49"/>
      <c r="K565" s="49"/>
      <c r="L565" s="49"/>
      <c r="M565" s="49"/>
      <c r="N565" s="49"/>
      <c r="O565" s="49"/>
      <c r="P565" s="49"/>
      <c r="Q565" s="49"/>
      <c r="R565" s="49"/>
      <c r="S565" s="49"/>
      <c r="T565" s="49"/>
      <c r="U565" s="49"/>
      <c r="V565" s="49"/>
      <c r="W565" s="49"/>
      <c r="X565" s="49"/>
      <c r="Y565" s="49"/>
      <c r="Z565" s="49"/>
      <c r="AA565" s="49"/>
      <c r="AB565" s="49"/>
      <c r="AC565" s="49"/>
      <c r="AD565" s="49"/>
    </row>
    <row r="566" ht="15.75" customHeight="1">
      <c r="A566" s="50"/>
      <c r="B566" s="49"/>
      <c r="C566" s="49"/>
      <c r="D566" s="49"/>
      <c r="E566" s="49"/>
      <c r="F566" s="49"/>
      <c r="G566" s="49"/>
      <c r="H566" s="49"/>
      <c r="I566" s="49"/>
      <c r="J566" s="49"/>
      <c r="K566" s="49"/>
      <c r="L566" s="49"/>
      <c r="M566" s="49"/>
      <c r="N566" s="49"/>
      <c r="O566" s="49"/>
      <c r="P566" s="49"/>
      <c r="Q566" s="49"/>
      <c r="R566" s="49"/>
      <c r="S566" s="49"/>
      <c r="T566" s="49"/>
      <c r="U566" s="49"/>
      <c r="V566" s="49"/>
      <c r="W566" s="49"/>
      <c r="X566" s="49"/>
      <c r="Y566" s="49"/>
      <c r="Z566" s="49"/>
      <c r="AA566" s="49"/>
      <c r="AB566" s="49"/>
      <c r="AC566" s="49"/>
      <c r="AD566" s="49"/>
    </row>
    <row r="567" ht="15.75" customHeight="1">
      <c r="A567" s="50"/>
      <c r="B567" s="49"/>
      <c r="C567" s="49"/>
      <c r="D567" s="49"/>
      <c r="E567" s="49"/>
      <c r="F567" s="49"/>
      <c r="G567" s="49"/>
      <c r="H567" s="49"/>
      <c r="I567" s="49"/>
      <c r="J567" s="49"/>
      <c r="K567" s="49"/>
      <c r="L567" s="49"/>
      <c r="M567" s="49"/>
      <c r="N567" s="49"/>
      <c r="O567" s="49"/>
      <c r="P567" s="49"/>
      <c r="Q567" s="49"/>
      <c r="R567" s="49"/>
      <c r="S567" s="49"/>
      <c r="T567" s="49"/>
      <c r="U567" s="49"/>
      <c r="V567" s="49"/>
      <c r="W567" s="49"/>
      <c r="X567" s="49"/>
      <c r="Y567" s="49"/>
      <c r="Z567" s="49"/>
      <c r="AA567" s="49"/>
      <c r="AB567" s="49"/>
      <c r="AC567" s="49"/>
      <c r="AD567" s="49"/>
    </row>
    <row r="568" ht="15.75" customHeight="1">
      <c r="A568" s="50"/>
      <c r="B568" s="49"/>
      <c r="C568" s="49"/>
      <c r="D568" s="49"/>
      <c r="E568" s="49"/>
      <c r="F568" s="49"/>
      <c r="G568" s="49"/>
      <c r="H568" s="49"/>
      <c r="I568" s="49"/>
      <c r="J568" s="49"/>
      <c r="K568" s="49"/>
      <c r="L568" s="49"/>
      <c r="M568" s="49"/>
      <c r="N568" s="49"/>
      <c r="O568" s="49"/>
      <c r="P568" s="49"/>
      <c r="Q568" s="49"/>
      <c r="R568" s="49"/>
      <c r="S568" s="49"/>
      <c r="T568" s="49"/>
      <c r="U568" s="49"/>
      <c r="V568" s="49"/>
      <c r="W568" s="49"/>
      <c r="X568" s="49"/>
      <c r="Y568" s="49"/>
      <c r="Z568" s="49"/>
      <c r="AA568" s="49"/>
      <c r="AB568" s="49"/>
      <c r="AC568" s="49"/>
      <c r="AD568" s="49"/>
    </row>
    <row r="569" ht="15.75" customHeight="1">
      <c r="A569" s="50"/>
      <c r="B569" s="49"/>
      <c r="C569" s="49"/>
      <c r="D569" s="49"/>
      <c r="E569" s="49"/>
      <c r="F569" s="49"/>
      <c r="G569" s="49"/>
      <c r="H569" s="49"/>
      <c r="I569" s="49"/>
      <c r="J569" s="49"/>
      <c r="K569" s="49"/>
      <c r="L569" s="49"/>
      <c r="M569" s="49"/>
      <c r="N569" s="49"/>
      <c r="O569" s="49"/>
      <c r="P569" s="49"/>
      <c r="Q569" s="49"/>
      <c r="R569" s="49"/>
      <c r="S569" s="49"/>
      <c r="T569" s="49"/>
      <c r="U569" s="49"/>
      <c r="V569" s="49"/>
      <c r="W569" s="49"/>
      <c r="X569" s="49"/>
      <c r="Y569" s="49"/>
      <c r="Z569" s="49"/>
      <c r="AA569" s="49"/>
      <c r="AB569" s="49"/>
      <c r="AC569" s="49"/>
      <c r="AD569" s="49"/>
    </row>
    <row r="570" ht="15.75" customHeight="1">
      <c r="A570" s="50"/>
      <c r="B570" s="49"/>
      <c r="C570" s="49"/>
      <c r="D570" s="49"/>
      <c r="E570" s="49"/>
      <c r="F570" s="49"/>
      <c r="G570" s="49"/>
      <c r="H570" s="49"/>
      <c r="I570" s="49"/>
      <c r="J570" s="49"/>
      <c r="K570" s="49"/>
      <c r="L570" s="49"/>
      <c r="M570" s="49"/>
      <c r="N570" s="49"/>
      <c r="O570" s="49"/>
      <c r="P570" s="49"/>
      <c r="Q570" s="49"/>
      <c r="R570" s="49"/>
      <c r="S570" s="49"/>
      <c r="T570" s="49"/>
      <c r="U570" s="49"/>
      <c r="V570" s="49"/>
      <c r="W570" s="49"/>
      <c r="X570" s="49"/>
      <c r="Y570" s="49"/>
      <c r="Z570" s="49"/>
      <c r="AA570" s="49"/>
      <c r="AB570" s="49"/>
      <c r="AC570" s="49"/>
      <c r="AD570" s="49"/>
    </row>
    <row r="571" ht="15.75" customHeight="1">
      <c r="A571" s="50"/>
      <c r="B571" s="49"/>
      <c r="C571" s="49"/>
      <c r="D571" s="49"/>
      <c r="E571" s="49"/>
      <c r="F571" s="49"/>
      <c r="G571" s="49"/>
      <c r="H571" s="49"/>
      <c r="I571" s="49"/>
      <c r="J571" s="49"/>
      <c r="K571" s="49"/>
      <c r="L571" s="49"/>
      <c r="M571" s="49"/>
      <c r="N571" s="49"/>
      <c r="O571" s="49"/>
      <c r="P571" s="49"/>
      <c r="Q571" s="49"/>
      <c r="R571" s="49"/>
      <c r="S571" s="49"/>
      <c r="T571" s="49"/>
      <c r="U571" s="49"/>
      <c r="V571" s="49"/>
      <c r="W571" s="49"/>
      <c r="X571" s="49"/>
      <c r="Y571" s="49"/>
      <c r="Z571" s="49"/>
      <c r="AA571" s="49"/>
      <c r="AB571" s="49"/>
      <c r="AC571" s="49"/>
      <c r="AD571" s="49"/>
    </row>
    <row r="572" ht="15.75" customHeight="1">
      <c r="A572" s="50"/>
      <c r="B572" s="49"/>
      <c r="C572" s="49"/>
      <c r="D572" s="49"/>
      <c r="E572" s="49"/>
      <c r="F572" s="49"/>
      <c r="G572" s="49"/>
      <c r="H572" s="49"/>
      <c r="I572" s="49"/>
      <c r="J572" s="49"/>
      <c r="K572" s="49"/>
      <c r="L572" s="49"/>
      <c r="M572" s="49"/>
      <c r="N572" s="49"/>
      <c r="O572" s="49"/>
      <c r="P572" s="49"/>
      <c r="Q572" s="49"/>
      <c r="R572" s="49"/>
      <c r="S572" s="49"/>
      <c r="T572" s="49"/>
      <c r="U572" s="49"/>
      <c r="V572" s="49"/>
      <c r="W572" s="49"/>
      <c r="X572" s="49"/>
      <c r="Y572" s="49"/>
      <c r="Z572" s="49"/>
      <c r="AA572" s="49"/>
      <c r="AB572" s="49"/>
      <c r="AC572" s="49"/>
      <c r="AD572" s="49"/>
    </row>
    <row r="573" ht="15.75" customHeight="1">
      <c r="A573" s="50"/>
      <c r="B573" s="49"/>
      <c r="C573" s="49"/>
      <c r="D573" s="49"/>
      <c r="E573" s="49"/>
      <c r="F573" s="49"/>
      <c r="G573" s="49"/>
      <c r="H573" s="49"/>
      <c r="I573" s="49"/>
      <c r="J573" s="49"/>
      <c r="K573" s="49"/>
      <c r="L573" s="49"/>
      <c r="M573" s="49"/>
      <c r="N573" s="49"/>
      <c r="O573" s="49"/>
      <c r="P573" s="49"/>
      <c r="Q573" s="49"/>
      <c r="R573" s="49"/>
      <c r="S573" s="49"/>
      <c r="T573" s="49"/>
      <c r="U573" s="49"/>
      <c r="V573" s="49"/>
      <c r="W573" s="49"/>
      <c r="X573" s="49"/>
      <c r="Y573" s="49"/>
      <c r="Z573" s="49"/>
      <c r="AA573" s="49"/>
      <c r="AB573" s="49"/>
      <c r="AC573" s="49"/>
      <c r="AD573" s="49"/>
    </row>
    <row r="574" ht="15.75" customHeight="1">
      <c r="A574" s="50"/>
      <c r="B574" s="49"/>
      <c r="C574" s="49"/>
      <c r="D574" s="49"/>
      <c r="E574" s="49"/>
      <c r="F574" s="49"/>
      <c r="G574" s="49"/>
      <c r="H574" s="49"/>
      <c r="I574" s="49"/>
      <c r="J574" s="49"/>
      <c r="K574" s="49"/>
      <c r="L574" s="49"/>
      <c r="M574" s="49"/>
      <c r="N574" s="49"/>
      <c r="O574" s="49"/>
      <c r="P574" s="49"/>
      <c r="Q574" s="49"/>
      <c r="R574" s="49"/>
      <c r="S574" s="49"/>
      <c r="T574" s="49"/>
      <c r="U574" s="49"/>
      <c r="V574" s="49"/>
      <c r="W574" s="49"/>
      <c r="X574" s="49"/>
      <c r="Y574" s="49"/>
      <c r="Z574" s="49"/>
      <c r="AA574" s="49"/>
      <c r="AB574" s="49"/>
      <c r="AC574" s="49"/>
      <c r="AD574" s="49"/>
    </row>
    <row r="575" ht="15.75" customHeight="1">
      <c r="A575" s="50"/>
      <c r="B575" s="49"/>
      <c r="C575" s="49"/>
      <c r="D575" s="49"/>
      <c r="E575" s="49"/>
      <c r="F575" s="49"/>
      <c r="G575" s="49"/>
      <c r="H575" s="49"/>
      <c r="I575" s="49"/>
      <c r="J575" s="49"/>
      <c r="K575" s="49"/>
      <c r="L575" s="49"/>
      <c r="M575" s="49"/>
      <c r="N575" s="49"/>
      <c r="O575" s="49"/>
      <c r="P575" s="49"/>
      <c r="Q575" s="49"/>
      <c r="R575" s="49"/>
      <c r="S575" s="49"/>
      <c r="T575" s="49"/>
      <c r="U575" s="49"/>
      <c r="V575" s="49"/>
      <c r="W575" s="49"/>
      <c r="X575" s="49"/>
      <c r="Y575" s="49"/>
      <c r="Z575" s="49"/>
      <c r="AA575" s="49"/>
      <c r="AB575" s="49"/>
      <c r="AC575" s="49"/>
      <c r="AD575" s="49"/>
    </row>
    <row r="576" ht="15.75" customHeight="1">
      <c r="A576" s="50"/>
      <c r="B576" s="49"/>
      <c r="C576" s="49"/>
      <c r="D576" s="49"/>
      <c r="E576" s="49"/>
      <c r="F576" s="49"/>
      <c r="G576" s="49"/>
      <c r="H576" s="49"/>
      <c r="I576" s="49"/>
      <c r="J576" s="49"/>
      <c r="K576" s="49"/>
      <c r="L576" s="49"/>
      <c r="M576" s="49"/>
      <c r="N576" s="49"/>
      <c r="O576" s="49"/>
      <c r="P576" s="49"/>
      <c r="Q576" s="49"/>
      <c r="R576" s="49"/>
      <c r="S576" s="49"/>
      <c r="T576" s="49"/>
      <c r="U576" s="49"/>
      <c r="V576" s="49"/>
      <c r="W576" s="49"/>
      <c r="X576" s="49"/>
      <c r="Y576" s="49"/>
      <c r="Z576" s="49"/>
      <c r="AA576" s="49"/>
      <c r="AB576" s="49"/>
      <c r="AC576" s="49"/>
      <c r="AD576" s="49"/>
    </row>
    <row r="577" ht="15.75" customHeight="1">
      <c r="A577" s="50"/>
      <c r="B577" s="49"/>
      <c r="C577" s="49"/>
      <c r="D577" s="49"/>
      <c r="E577" s="49"/>
      <c r="F577" s="49"/>
      <c r="G577" s="49"/>
      <c r="H577" s="49"/>
      <c r="I577" s="49"/>
      <c r="J577" s="49"/>
      <c r="K577" s="49"/>
      <c r="L577" s="49"/>
      <c r="M577" s="49"/>
      <c r="N577" s="49"/>
      <c r="O577" s="49"/>
      <c r="P577" s="49"/>
      <c r="Q577" s="49"/>
      <c r="R577" s="49"/>
      <c r="S577" s="49"/>
      <c r="T577" s="49"/>
      <c r="U577" s="49"/>
      <c r="V577" s="49"/>
      <c r="W577" s="49"/>
      <c r="X577" s="49"/>
      <c r="Y577" s="49"/>
      <c r="Z577" s="49"/>
      <c r="AA577" s="49"/>
      <c r="AB577" s="49"/>
      <c r="AC577" s="49"/>
      <c r="AD577" s="49"/>
    </row>
    <row r="578" ht="15.75" customHeight="1">
      <c r="A578" s="50"/>
      <c r="B578" s="49"/>
      <c r="C578" s="49"/>
      <c r="D578" s="49"/>
      <c r="E578" s="49"/>
      <c r="F578" s="49"/>
      <c r="G578" s="49"/>
      <c r="H578" s="49"/>
      <c r="I578" s="49"/>
      <c r="J578" s="49"/>
      <c r="K578" s="49"/>
      <c r="L578" s="49"/>
      <c r="M578" s="49"/>
      <c r="N578" s="49"/>
      <c r="O578" s="49"/>
      <c r="P578" s="49"/>
      <c r="Q578" s="49"/>
      <c r="R578" s="49"/>
      <c r="S578" s="49"/>
      <c r="T578" s="49"/>
      <c r="U578" s="49"/>
      <c r="V578" s="49"/>
      <c r="W578" s="49"/>
      <c r="X578" s="49"/>
      <c r="Y578" s="49"/>
      <c r="Z578" s="49"/>
      <c r="AA578" s="49"/>
      <c r="AB578" s="49"/>
      <c r="AC578" s="49"/>
      <c r="AD578" s="49"/>
    </row>
    <row r="579" ht="15.75" customHeight="1">
      <c r="A579" s="50"/>
      <c r="B579" s="49"/>
      <c r="C579" s="49"/>
      <c r="D579" s="49"/>
      <c r="E579" s="49"/>
      <c r="F579" s="49"/>
      <c r="G579" s="49"/>
      <c r="H579" s="49"/>
      <c r="I579" s="49"/>
      <c r="J579" s="49"/>
      <c r="K579" s="49"/>
      <c r="L579" s="49"/>
      <c r="M579" s="49"/>
      <c r="N579" s="49"/>
      <c r="O579" s="49"/>
      <c r="P579" s="49"/>
      <c r="Q579" s="49"/>
      <c r="R579" s="49"/>
      <c r="S579" s="49"/>
      <c r="T579" s="49"/>
      <c r="U579" s="49"/>
      <c r="V579" s="49"/>
      <c r="W579" s="49"/>
      <c r="X579" s="49"/>
      <c r="Y579" s="49"/>
      <c r="Z579" s="49"/>
      <c r="AA579" s="49"/>
      <c r="AB579" s="49"/>
      <c r="AC579" s="49"/>
      <c r="AD579" s="49"/>
    </row>
    <row r="580" ht="15.75" customHeight="1">
      <c r="A580" s="50"/>
      <c r="B580" s="49"/>
      <c r="C580" s="49"/>
      <c r="D580" s="49"/>
      <c r="E580" s="49"/>
      <c r="F580" s="49"/>
      <c r="G580" s="49"/>
      <c r="H580" s="49"/>
      <c r="I580" s="49"/>
      <c r="J580" s="49"/>
      <c r="K580" s="49"/>
      <c r="L580" s="49"/>
      <c r="M580" s="49"/>
      <c r="N580" s="49"/>
      <c r="O580" s="49"/>
      <c r="P580" s="49"/>
      <c r="Q580" s="49"/>
      <c r="R580" s="49"/>
      <c r="S580" s="49"/>
      <c r="T580" s="49"/>
      <c r="U580" s="49"/>
      <c r="V580" s="49"/>
      <c r="W580" s="49"/>
      <c r="X580" s="49"/>
      <c r="Y580" s="49"/>
      <c r="Z580" s="49"/>
      <c r="AA580" s="49"/>
      <c r="AB580" s="49"/>
      <c r="AC580" s="49"/>
      <c r="AD580" s="49"/>
    </row>
    <row r="581" ht="15.75" customHeight="1">
      <c r="A581" s="50"/>
      <c r="B581" s="49"/>
      <c r="C581" s="49"/>
      <c r="D581" s="49"/>
      <c r="E581" s="49"/>
      <c r="F581" s="49"/>
      <c r="G581" s="49"/>
      <c r="H581" s="49"/>
      <c r="I581" s="49"/>
      <c r="J581" s="49"/>
      <c r="K581" s="49"/>
      <c r="L581" s="49"/>
      <c r="M581" s="49"/>
      <c r="N581" s="49"/>
      <c r="O581" s="49"/>
      <c r="P581" s="49"/>
      <c r="Q581" s="49"/>
      <c r="R581" s="49"/>
      <c r="S581" s="49"/>
      <c r="T581" s="49"/>
      <c r="U581" s="49"/>
      <c r="V581" s="49"/>
      <c r="W581" s="49"/>
      <c r="X581" s="49"/>
      <c r="Y581" s="49"/>
      <c r="Z581" s="49"/>
      <c r="AA581" s="49"/>
      <c r="AB581" s="49"/>
      <c r="AC581" s="49"/>
      <c r="AD581" s="49"/>
    </row>
    <row r="582" ht="15.75" customHeight="1">
      <c r="A582" s="50"/>
      <c r="B582" s="49"/>
      <c r="C582" s="49"/>
      <c r="D582" s="49"/>
      <c r="E582" s="49"/>
      <c r="F582" s="49"/>
      <c r="G582" s="49"/>
      <c r="H582" s="49"/>
      <c r="I582" s="49"/>
      <c r="J582" s="49"/>
      <c r="K582" s="49"/>
      <c r="L582" s="49"/>
      <c r="M582" s="49"/>
      <c r="N582" s="49"/>
      <c r="O582" s="49"/>
      <c r="P582" s="49"/>
      <c r="Q582" s="49"/>
      <c r="R582" s="49"/>
      <c r="S582" s="49"/>
      <c r="T582" s="49"/>
      <c r="U582" s="49"/>
      <c r="V582" s="49"/>
      <c r="W582" s="49"/>
      <c r="X582" s="49"/>
      <c r="Y582" s="49"/>
      <c r="Z582" s="49"/>
      <c r="AA582" s="49"/>
      <c r="AB582" s="49"/>
      <c r="AC582" s="49"/>
      <c r="AD582" s="49"/>
    </row>
    <row r="583" ht="15.75" customHeight="1">
      <c r="A583" s="50"/>
      <c r="B583" s="49"/>
      <c r="C583" s="49"/>
      <c r="D583" s="49"/>
      <c r="E583" s="49"/>
      <c r="F583" s="49"/>
      <c r="G583" s="49"/>
      <c r="H583" s="49"/>
      <c r="I583" s="49"/>
      <c r="J583" s="49"/>
      <c r="K583" s="49"/>
      <c r="L583" s="49"/>
      <c r="M583" s="49"/>
      <c r="N583" s="49"/>
      <c r="O583" s="49"/>
      <c r="P583" s="49"/>
      <c r="Q583" s="49"/>
      <c r="R583" s="49"/>
      <c r="S583" s="49"/>
      <c r="T583" s="49"/>
      <c r="U583" s="49"/>
      <c r="V583" s="49"/>
      <c r="W583" s="49"/>
      <c r="X583" s="49"/>
      <c r="Y583" s="49"/>
      <c r="Z583" s="49"/>
      <c r="AA583" s="49"/>
      <c r="AB583" s="49"/>
      <c r="AC583" s="49"/>
      <c r="AD583" s="49"/>
    </row>
    <row r="584" ht="15.75" customHeight="1">
      <c r="A584" s="50"/>
      <c r="B584" s="49"/>
      <c r="C584" s="49"/>
      <c r="D584" s="49"/>
      <c r="E584" s="49"/>
      <c r="F584" s="49"/>
      <c r="G584" s="49"/>
      <c r="H584" s="49"/>
      <c r="I584" s="49"/>
      <c r="J584" s="49"/>
      <c r="K584" s="49"/>
      <c r="L584" s="49"/>
      <c r="M584" s="49"/>
      <c r="N584" s="49"/>
      <c r="O584" s="49"/>
      <c r="P584" s="49"/>
      <c r="Q584" s="49"/>
      <c r="R584" s="49"/>
      <c r="S584" s="49"/>
      <c r="T584" s="49"/>
      <c r="U584" s="49"/>
      <c r="V584" s="49"/>
      <c r="W584" s="49"/>
      <c r="X584" s="49"/>
      <c r="Y584" s="49"/>
      <c r="Z584" s="49"/>
      <c r="AA584" s="49"/>
      <c r="AB584" s="49"/>
      <c r="AC584" s="49"/>
      <c r="AD584" s="49"/>
    </row>
    <row r="585" ht="15.75" customHeight="1">
      <c r="A585" s="50"/>
      <c r="B585" s="49"/>
      <c r="C585" s="49"/>
      <c r="D585" s="49"/>
      <c r="E585" s="49"/>
      <c r="F585" s="49"/>
      <c r="G585" s="49"/>
      <c r="H585" s="49"/>
      <c r="I585" s="49"/>
      <c r="J585" s="49"/>
      <c r="K585" s="49"/>
      <c r="L585" s="49"/>
      <c r="M585" s="49"/>
      <c r="N585" s="49"/>
      <c r="O585" s="49"/>
      <c r="P585" s="49"/>
      <c r="Q585" s="49"/>
      <c r="R585" s="49"/>
      <c r="S585" s="49"/>
      <c r="T585" s="49"/>
      <c r="U585" s="49"/>
      <c r="V585" s="49"/>
      <c r="W585" s="49"/>
      <c r="X585" s="49"/>
      <c r="Y585" s="49"/>
      <c r="Z585" s="49"/>
      <c r="AA585" s="49"/>
      <c r="AB585" s="49"/>
      <c r="AC585" s="49"/>
      <c r="AD585" s="49"/>
    </row>
    <row r="586" ht="15.75" customHeight="1">
      <c r="A586" s="50"/>
      <c r="B586" s="49"/>
      <c r="C586" s="49"/>
      <c r="D586" s="49"/>
      <c r="E586" s="49"/>
      <c r="F586" s="49"/>
      <c r="G586" s="49"/>
      <c r="H586" s="49"/>
      <c r="I586" s="49"/>
      <c r="J586" s="49"/>
      <c r="K586" s="49"/>
      <c r="L586" s="49"/>
      <c r="M586" s="49"/>
      <c r="N586" s="49"/>
      <c r="O586" s="49"/>
      <c r="P586" s="49"/>
      <c r="Q586" s="49"/>
      <c r="R586" s="49"/>
      <c r="S586" s="49"/>
      <c r="T586" s="49"/>
      <c r="U586" s="49"/>
      <c r="V586" s="49"/>
      <c r="W586" s="49"/>
      <c r="X586" s="49"/>
      <c r="Y586" s="49"/>
      <c r="Z586" s="49"/>
      <c r="AA586" s="49"/>
      <c r="AB586" s="49"/>
      <c r="AC586" s="49"/>
      <c r="AD586" s="49"/>
    </row>
    <row r="587" ht="15.75" customHeight="1">
      <c r="A587" s="50"/>
      <c r="B587" s="49"/>
      <c r="C587" s="49"/>
      <c r="D587" s="49"/>
      <c r="E587" s="49"/>
      <c r="F587" s="49"/>
      <c r="G587" s="49"/>
      <c r="H587" s="49"/>
      <c r="I587" s="49"/>
      <c r="J587" s="49"/>
      <c r="K587" s="49"/>
      <c r="L587" s="49"/>
      <c r="M587" s="49"/>
      <c r="N587" s="49"/>
      <c r="O587" s="49"/>
      <c r="P587" s="49"/>
      <c r="Q587" s="49"/>
      <c r="R587" s="49"/>
      <c r="S587" s="49"/>
      <c r="T587" s="49"/>
      <c r="U587" s="49"/>
      <c r="V587" s="49"/>
      <c r="W587" s="49"/>
      <c r="X587" s="49"/>
      <c r="Y587" s="49"/>
      <c r="Z587" s="49"/>
      <c r="AA587" s="49"/>
      <c r="AB587" s="49"/>
      <c r="AC587" s="49"/>
      <c r="AD587" s="49"/>
    </row>
    <row r="588" ht="15.75" customHeight="1">
      <c r="A588" s="50"/>
      <c r="B588" s="49"/>
      <c r="C588" s="49"/>
      <c r="D588" s="49"/>
      <c r="E588" s="49"/>
      <c r="F588" s="49"/>
      <c r="G588" s="49"/>
      <c r="H588" s="49"/>
      <c r="I588" s="49"/>
      <c r="J588" s="49"/>
      <c r="K588" s="49"/>
      <c r="L588" s="49"/>
      <c r="M588" s="49"/>
      <c r="N588" s="49"/>
      <c r="O588" s="49"/>
      <c r="P588" s="49"/>
      <c r="Q588" s="49"/>
      <c r="R588" s="49"/>
      <c r="S588" s="49"/>
      <c r="T588" s="49"/>
      <c r="U588" s="49"/>
      <c r="V588" s="49"/>
      <c r="W588" s="49"/>
      <c r="X588" s="49"/>
      <c r="Y588" s="49"/>
      <c r="Z588" s="49"/>
      <c r="AA588" s="49"/>
      <c r="AB588" s="49"/>
      <c r="AC588" s="49"/>
      <c r="AD588" s="49"/>
    </row>
    <row r="589" ht="15.75" customHeight="1">
      <c r="A589" s="50"/>
      <c r="B589" s="49"/>
      <c r="C589" s="49"/>
      <c r="D589" s="49"/>
      <c r="E589" s="49"/>
      <c r="F589" s="49"/>
      <c r="G589" s="49"/>
      <c r="H589" s="49"/>
      <c r="I589" s="49"/>
      <c r="J589" s="49"/>
      <c r="K589" s="49"/>
      <c r="L589" s="49"/>
      <c r="M589" s="49"/>
      <c r="N589" s="49"/>
      <c r="O589" s="49"/>
      <c r="P589" s="49"/>
      <c r="Q589" s="49"/>
      <c r="R589" s="49"/>
      <c r="S589" s="49"/>
      <c r="T589" s="49"/>
      <c r="U589" s="49"/>
      <c r="V589" s="49"/>
      <c r="W589" s="49"/>
      <c r="X589" s="49"/>
      <c r="Y589" s="49"/>
      <c r="Z589" s="49"/>
      <c r="AA589" s="49"/>
      <c r="AB589" s="49"/>
      <c r="AC589" s="49"/>
      <c r="AD589" s="49"/>
    </row>
    <row r="590" ht="15.75" customHeight="1">
      <c r="A590" s="50"/>
      <c r="B590" s="49"/>
      <c r="C590" s="49"/>
      <c r="D590" s="49"/>
      <c r="E590" s="49"/>
      <c r="F590" s="49"/>
      <c r="G590" s="49"/>
      <c r="H590" s="49"/>
      <c r="I590" s="49"/>
      <c r="J590" s="49"/>
      <c r="K590" s="49"/>
      <c r="L590" s="49"/>
      <c r="M590" s="49"/>
      <c r="N590" s="49"/>
      <c r="O590" s="49"/>
      <c r="P590" s="49"/>
      <c r="Q590" s="49"/>
      <c r="R590" s="49"/>
      <c r="S590" s="49"/>
      <c r="T590" s="49"/>
      <c r="U590" s="49"/>
      <c r="V590" s="49"/>
      <c r="W590" s="49"/>
      <c r="X590" s="49"/>
      <c r="Y590" s="49"/>
      <c r="Z590" s="49"/>
      <c r="AA590" s="49"/>
      <c r="AB590" s="49"/>
      <c r="AC590" s="49"/>
      <c r="AD590" s="49"/>
    </row>
    <row r="591" ht="15.75" customHeight="1">
      <c r="A591" s="50"/>
      <c r="B591" s="49"/>
      <c r="C591" s="49"/>
      <c r="D591" s="49"/>
      <c r="E591" s="49"/>
      <c r="F591" s="49"/>
      <c r="G591" s="49"/>
      <c r="H591" s="49"/>
      <c r="I591" s="49"/>
      <c r="J591" s="49"/>
      <c r="K591" s="49"/>
      <c r="L591" s="49"/>
      <c r="M591" s="49"/>
      <c r="N591" s="49"/>
      <c r="O591" s="49"/>
      <c r="P591" s="49"/>
      <c r="Q591" s="49"/>
      <c r="R591" s="49"/>
      <c r="S591" s="49"/>
      <c r="T591" s="49"/>
      <c r="U591" s="49"/>
      <c r="V591" s="49"/>
      <c r="W591" s="49"/>
      <c r="X591" s="49"/>
      <c r="Y591" s="49"/>
      <c r="Z591" s="49"/>
      <c r="AA591" s="49"/>
      <c r="AB591" s="49"/>
      <c r="AC591" s="49"/>
      <c r="AD591" s="49"/>
    </row>
    <row r="592" ht="15.75" customHeight="1">
      <c r="A592" s="50"/>
      <c r="B592" s="49"/>
      <c r="C592" s="49"/>
      <c r="D592" s="49"/>
      <c r="E592" s="49"/>
      <c r="F592" s="49"/>
      <c r="G592" s="49"/>
      <c r="H592" s="49"/>
      <c r="I592" s="49"/>
      <c r="J592" s="49"/>
      <c r="K592" s="49"/>
      <c r="L592" s="49"/>
      <c r="M592" s="49"/>
      <c r="N592" s="49"/>
      <c r="O592" s="49"/>
      <c r="P592" s="49"/>
      <c r="Q592" s="49"/>
      <c r="R592" s="49"/>
      <c r="S592" s="49"/>
      <c r="T592" s="49"/>
      <c r="U592" s="49"/>
      <c r="V592" s="49"/>
      <c r="W592" s="49"/>
      <c r="X592" s="49"/>
      <c r="Y592" s="49"/>
      <c r="Z592" s="49"/>
      <c r="AA592" s="49"/>
      <c r="AB592" s="49"/>
      <c r="AC592" s="49"/>
      <c r="AD592" s="49"/>
    </row>
    <row r="593" ht="15.75" customHeight="1">
      <c r="A593" s="50"/>
      <c r="B593" s="49"/>
      <c r="C593" s="49"/>
      <c r="D593" s="49"/>
      <c r="E593" s="49"/>
      <c r="F593" s="49"/>
      <c r="G593" s="49"/>
      <c r="H593" s="49"/>
      <c r="I593" s="49"/>
      <c r="J593" s="49"/>
      <c r="K593" s="49"/>
      <c r="L593" s="49"/>
      <c r="M593" s="49"/>
      <c r="N593" s="49"/>
      <c r="O593" s="49"/>
      <c r="P593" s="49"/>
      <c r="Q593" s="49"/>
      <c r="R593" s="49"/>
      <c r="S593" s="49"/>
      <c r="T593" s="49"/>
      <c r="U593" s="49"/>
      <c r="V593" s="49"/>
      <c r="W593" s="49"/>
      <c r="X593" s="49"/>
      <c r="Y593" s="49"/>
      <c r="Z593" s="49"/>
      <c r="AA593" s="49"/>
      <c r="AB593" s="49"/>
      <c r="AC593" s="49"/>
      <c r="AD593" s="49"/>
    </row>
    <row r="594" ht="15.75" customHeight="1">
      <c r="A594" s="50"/>
      <c r="B594" s="49"/>
      <c r="C594" s="49"/>
      <c r="D594" s="49"/>
      <c r="E594" s="49"/>
      <c r="F594" s="49"/>
      <c r="G594" s="49"/>
      <c r="H594" s="49"/>
      <c r="I594" s="49"/>
      <c r="J594" s="49"/>
      <c r="K594" s="49"/>
      <c r="L594" s="49"/>
      <c r="M594" s="49"/>
      <c r="N594" s="49"/>
      <c r="O594" s="49"/>
      <c r="P594" s="49"/>
      <c r="Q594" s="49"/>
      <c r="R594" s="49"/>
      <c r="S594" s="49"/>
      <c r="T594" s="49"/>
      <c r="U594" s="49"/>
      <c r="V594" s="49"/>
      <c r="W594" s="49"/>
      <c r="X594" s="49"/>
      <c r="Y594" s="49"/>
      <c r="Z594" s="49"/>
      <c r="AA594" s="49"/>
      <c r="AB594" s="49"/>
      <c r="AC594" s="49"/>
      <c r="AD594" s="49"/>
    </row>
    <row r="595" ht="15.75" customHeight="1">
      <c r="A595" s="50"/>
      <c r="B595" s="49"/>
      <c r="C595" s="49"/>
      <c r="D595" s="49"/>
      <c r="E595" s="49"/>
      <c r="F595" s="49"/>
      <c r="G595" s="49"/>
      <c r="H595" s="49"/>
      <c r="I595" s="49"/>
      <c r="J595" s="49"/>
      <c r="K595" s="49"/>
      <c r="L595" s="49"/>
      <c r="M595" s="49"/>
      <c r="N595" s="49"/>
      <c r="O595" s="49"/>
      <c r="P595" s="49"/>
      <c r="Q595" s="49"/>
      <c r="R595" s="49"/>
      <c r="S595" s="49"/>
      <c r="T595" s="49"/>
      <c r="U595" s="49"/>
      <c r="V595" s="49"/>
      <c r="W595" s="49"/>
      <c r="X595" s="49"/>
      <c r="Y595" s="49"/>
      <c r="Z595" s="49"/>
      <c r="AA595" s="49"/>
      <c r="AB595" s="49"/>
      <c r="AC595" s="49"/>
      <c r="AD595" s="49"/>
    </row>
    <row r="596" ht="15.75" customHeight="1">
      <c r="A596" s="50"/>
      <c r="B596" s="49"/>
      <c r="C596" s="49"/>
      <c r="D596" s="49"/>
      <c r="E596" s="49"/>
      <c r="F596" s="49"/>
      <c r="G596" s="49"/>
      <c r="H596" s="49"/>
      <c r="I596" s="49"/>
      <c r="J596" s="49"/>
      <c r="K596" s="49"/>
      <c r="L596" s="49"/>
      <c r="M596" s="49"/>
      <c r="N596" s="49"/>
      <c r="O596" s="49"/>
      <c r="P596" s="49"/>
      <c r="Q596" s="49"/>
      <c r="R596" s="49"/>
      <c r="S596" s="49"/>
      <c r="T596" s="49"/>
      <c r="U596" s="49"/>
      <c r="V596" s="49"/>
      <c r="W596" s="49"/>
      <c r="X596" s="49"/>
      <c r="Y596" s="49"/>
      <c r="Z596" s="49"/>
      <c r="AA596" s="49"/>
      <c r="AB596" s="49"/>
      <c r="AC596" s="49"/>
      <c r="AD596" s="49"/>
    </row>
    <row r="597" ht="15.75" customHeight="1">
      <c r="A597" s="50"/>
      <c r="B597" s="49"/>
      <c r="C597" s="49"/>
      <c r="D597" s="49"/>
      <c r="E597" s="49"/>
      <c r="F597" s="49"/>
      <c r="G597" s="49"/>
      <c r="H597" s="49"/>
      <c r="I597" s="49"/>
      <c r="J597" s="49"/>
      <c r="K597" s="49"/>
      <c r="L597" s="49"/>
      <c r="M597" s="49"/>
      <c r="N597" s="49"/>
      <c r="O597" s="49"/>
      <c r="P597" s="49"/>
      <c r="Q597" s="49"/>
      <c r="R597" s="49"/>
      <c r="S597" s="49"/>
      <c r="T597" s="49"/>
      <c r="U597" s="49"/>
      <c r="V597" s="49"/>
      <c r="W597" s="49"/>
      <c r="X597" s="49"/>
      <c r="Y597" s="49"/>
      <c r="Z597" s="49"/>
      <c r="AA597" s="49"/>
      <c r="AB597" s="49"/>
      <c r="AC597" s="49"/>
      <c r="AD597" s="49"/>
    </row>
    <row r="598" ht="15.75" customHeight="1">
      <c r="A598" s="50"/>
      <c r="B598" s="49"/>
      <c r="C598" s="49"/>
      <c r="D598" s="49"/>
      <c r="E598" s="49"/>
      <c r="F598" s="49"/>
      <c r="G598" s="49"/>
      <c r="H598" s="49"/>
      <c r="I598" s="49"/>
      <c r="J598" s="49"/>
      <c r="K598" s="49"/>
      <c r="L598" s="49"/>
      <c r="M598" s="49"/>
      <c r="N598" s="49"/>
      <c r="O598" s="49"/>
      <c r="P598" s="49"/>
      <c r="Q598" s="49"/>
      <c r="R598" s="49"/>
      <c r="S598" s="49"/>
      <c r="T598" s="49"/>
      <c r="U598" s="49"/>
      <c r="V598" s="49"/>
      <c r="W598" s="49"/>
      <c r="X598" s="49"/>
      <c r="Y598" s="49"/>
      <c r="Z598" s="49"/>
      <c r="AA598" s="49"/>
      <c r="AB598" s="49"/>
      <c r="AC598" s="49"/>
      <c r="AD598" s="49"/>
    </row>
    <row r="599" ht="15.75" customHeight="1">
      <c r="A599" s="50"/>
      <c r="B599" s="49"/>
      <c r="C599" s="49"/>
      <c r="D599" s="49"/>
      <c r="E599" s="49"/>
      <c r="F599" s="49"/>
      <c r="G599" s="49"/>
      <c r="H599" s="49"/>
      <c r="I599" s="49"/>
      <c r="J599" s="49"/>
      <c r="K599" s="49"/>
      <c r="L599" s="49"/>
      <c r="M599" s="49"/>
      <c r="N599" s="49"/>
      <c r="O599" s="49"/>
      <c r="P599" s="49"/>
      <c r="Q599" s="49"/>
      <c r="R599" s="49"/>
      <c r="S599" s="49"/>
      <c r="T599" s="49"/>
      <c r="U599" s="49"/>
      <c r="V599" s="49"/>
      <c r="W599" s="49"/>
      <c r="X599" s="49"/>
      <c r="Y599" s="49"/>
      <c r="Z599" s="49"/>
      <c r="AA599" s="49"/>
      <c r="AB599" s="49"/>
      <c r="AC599" s="49"/>
      <c r="AD599" s="49"/>
    </row>
    <row r="600" ht="15.75" customHeight="1">
      <c r="A600" s="50"/>
      <c r="B600" s="49"/>
      <c r="C600" s="49"/>
      <c r="D600" s="49"/>
      <c r="E600" s="49"/>
      <c r="F600" s="49"/>
      <c r="G600" s="49"/>
      <c r="H600" s="49"/>
      <c r="I600" s="49"/>
      <c r="J600" s="49"/>
      <c r="K600" s="49"/>
      <c r="L600" s="49"/>
      <c r="M600" s="49"/>
      <c r="N600" s="49"/>
      <c r="O600" s="49"/>
      <c r="P600" s="49"/>
      <c r="Q600" s="49"/>
      <c r="R600" s="49"/>
      <c r="S600" s="49"/>
      <c r="T600" s="49"/>
      <c r="U600" s="49"/>
      <c r="V600" s="49"/>
      <c r="W600" s="49"/>
      <c r="X600" s="49"/>
      <c r="Y600" s="49"/>
      <c r="Z600" s="49"/>
      <c r="AA600" s="49"/>
      <c r="AB600" s="49"/>
      <c r="AC600" s="49"/>
      <c r="AD600" s="49"/>
    </row>
    <row r="601" ht="15.75" customHeight="1">
      <c r="A601" s="50"/>
      <c r="B601" s="49"/>
      <c r="C601" s="49"/>
      <c r="D601" s="49"/>
      <c r="E601" s="49"/>
      <c r="F601" s="49"/>
      <c r="G601" s="49"/>
      <c r="H601" s="49"/>
      <c r="I601" s="49"/>
      <c r="J601" s="49"/>
      <c r="K601" s="49"/>
      <c r="L601" s="49"/>
      <c r="M601" s="49"/>
      <c r="N601" s="49"/>
      <c r="O601" s="49"/>
      <c r="P601" s="49"/>
      <c r="Q601" s="49"/>
      <c r="R601" s="49"/>
      <c r="S601" s="49"/>
      <c r="T601" s="49"/>
      <c r="U601" s="49"/>
      <c r="V601" s="49"/>
      <c r="W601" s="49"/>
      <c r="X601" s="49"/>
      <c r="Y601" s="49"/>
      <c r="Z601" s="49"/>
      <c r="AA601" s="49"/>
      <c r="AB601" s="49"/>
      <c r="AC601" s="49"/>
      <c r="AD601" s="49"/>
    </row>
    <row r="602" ht="15.75" customHeight="1">
      <c r="A602" s="50"/>
      <c r="B602" s="49"/>
      <c r="C602" s="49"/>
      <c r="D602" s="49"/>
      <c r="E602" s="49"/>
      <c r="F602" s="49"/>
      <c r="G602" s="49"/>
      <c r="H602" s="49"/>
      <c r="I602" s="49"/>
      <c r="J602" s="49"/>
      <c r="K602" s="49"/>
      <c r="L602" s="49"/>
      <c r="M602" s="49"/>
      <c r="N602" s="49"/>
      <c r="O602" s="49"/>
      <c r="P602" s="49"/>
      <c r="Q602" s="49"/>
      <c r="R602" s="49"/>
      <c r="S602" s="49"/>
      <c r="T602" s="49"/>
      <c r="U602" s="49"/>
      <c r="V602" s="49"/>
      <c r="W602" s="49"/>
      <c r="X602" s="49"/>
      <c r="Y602" s="49"/>
      <c r="Z602" s="49"/>
      <c r="AA602" s="49"/>
      <c r="AB602" s="49"/>
      <c r="AC602" s="49"/>
      <c r="AD602" s="49"/>
    </row>
    <row r="603" ht="15.75" customHeight="1">
      <c r="A603" s="50"/>
      <c r="B603" s="49"/>
      <c r="C603" s="49"/>
      <c r="D603" s="49"/>
      <c r="E603" s="49"/>
      <c r="F603" s="49"/>
      <c r="G603" s="49"/>
      <c r="H603" s="49"/>
      <c r="I603" s="49"/>
      <c r="J603" s="49"/>
      <c r="K603" s="49"/>
      <c r="L603" s="49"/>
      <c r="M603" s="49"/>
      <c r="N603" s="49"/>
      <c r="O603" s="49"/>
      <c r="P603" s="49"/>
      <c r="Q603" s="49"/>
      <c r="R603" s="49"/>
      <c r="S603" s="49"/>
      <c r="T603" s="49"/>
      <c r="U603" s="49"/>
      <c r="V603" s="49"/>
      <c r="W603" s="49"/>
      <c r="X603" s="49"/>
      <c r="Y603" s="49"/>
      <c r="Z603" s="49"/>
      <c r="AA603" s="49"/>
      <c r="AB603" s="49"/>
      <c r="AC603" s="49"/>
      <c r="AD603" s="49"/>
    </row>
    <row r="604" ht="15.75" customHeight="1">
      <c r="A604" s="50"/>
      <c r="B604" s="49"/>
      <c r="C604" s="49"/>
      <c r="D604" s="49"/>
      <c r="E604" s="49"/>
      <c r="F604" s="49"/>
      <c r="G604" s="49"/>
      <c r="H604" s="49"/>
      <c r="I604" s="49"/>
      <c r="J604" s="49"/>
      <c r="K604" s="49"/>
      <c r="L604" s="49"/>
      <c r="M604" s="49"/>
      <c r="N604" s="49"/>
      <c r="O604" s="49"/>
      <c r="P604" s="49"/>
      <c r="Q604" s="49"/>
      <c r="R604" s="49"/>
      <c r="S604" s="49"/>
      <c r="T604" s="49"/>
      <c r="U604" s="49"/>
      <c r="V604" s="49"/>
      <c r="W604" s="49"/>
      <c r="X604" s="49"/>
      <c r="Y604" s="49"/>
      <c r="Z604" s="49"/>
      <c r="AA604" s="49"/>
      <c r="AB604" s="49"/>
      <c r="AC604" s="49"/>
      <c r="AD604" s="49"/>
    </row>
    <row r="605" ht="15.75" customHeight="1">
      <c r="A605" s="50"/>
      <c r="B605" s="49"/>
      <c r="C605" s="49"/>
      <c r="D605" s="49"/>
      <c r="E605" s="49"/>
      <c r="F605" s="49"/>
      <c r="G605" s="49"/>
      <c r="H605" s="49"/>
      <c r="I605" s="49"/>
      <c r="J605" s="49"/>
      <c r="K605" s="49"/>
      <c r="L605" s="49"/>
      <c r="M605" s="49"/>
      <c r="N605" s="49"/>
      <c r="O605" s="49"/>
      <c r="P605" s="49"/>
      <c r="Q605" s="49"/>
      <c r="R605" s="49"/>
      <c r="S605" s="49"/>
      <c r="T605" s="49"/>
      <c r="U605" s="49"/>
      <c r="V605" s="49"/>
      <c r="W605" s="49"/>
      <c r="X605" s="49"/>
      <c r="Y605" s="49"/>
      <c r="Z605" s="49"/>
      <c r="AA605" s="49"/>
      <c r="AB605" s="49"/>
      <c r="AC605" s="49"/>
      <c r="AD605" s="49"/>
    </row>
    <row r="606" ht="15.75" customHeight="1">
      <c r="A606" s="50"/>
      <c r="B606" s="49"/>
      <c r="C606" s="49"/>
      <c r="D606" s="49"/>
      <c r="E606" s="49"/>
      <c r="F606" s="49"/>
      <c r="G606" s="49"/>
      <c r="H606" s="49"/>
      <c r="I606" s="49"/>
      <c r="J606" s="49"/>
      <c r="K606" s="49"/>
      <c r="L606" s="49"/>
      <c r="M606" s="49"/>
      <c r="N606" s="49"/>
      <c r="O606" s="49"/>
      <c r="P606" s="49"/>
      <c r="Q606" s="49"/>
      <c r="R606" s="49"/>
      <c r="S606" s="49"/>
      <c r="T606" s="49"/>
      <c r="U606" s="49"/>
      <c r="V606" s="49"/>
      <c r="W606" s="49"/>
      <c r="X606" s="49"/>
      <c r="Y606" s="49"/>
      <c r="Z606" s="49"/>
      <c r="AA606" s="49"/>
      <c r="AB606" s="49"/>
      <c r="AC606" s="49"/>
      <c r="AD606" s="49"/>
    </row>
    <row r="607" ht="15.75" customHeight="1">
      <c r="A607" s="50"/>
      <c r="B607" s="49"/>
      <c r="C607" s="49"/>
      <c r="D607" s="49"/>
      <c r="E607" s="49"/>
      <c r="F607" s="49"/>
      <c r="G607" s="49"/>
      <c r="H607" s="49"/>
      <c r="I607" s="49"/>
      <c r="J607" s="49"/>
      <c r="K607" s="49"/>
      <c r="L607" s="49"/>
      <c r="M607" s="49"/>
      <c r="N607" s="49"/>
      <c r="O607" s="49"/>
      <c r="P607" s="49"/>
      <c r="Q607" s="49"/>
      <c r="R607" s="49"/>
      <c r="S607" s="49"/>
      <c r="T607" s="49"/>
      <c r="U607" s="49"/>
      <c r="V607" s="49"/>
      <c r="W607" s="49"/>
      <c r="X607" s="49"/>
      <c r="Y607" s="49"/>
      <c r="Z607" s="49"/>
      <c r="AA607" s="49"/>
      <c r="AB607" s="49"/>
      <c r="AC607" s="49"/>
      <c r="AD607" s="49"/>
    </row>
    <row r="608" ht="15.75" customHeight="1">
      <c r="A608" s="50"/>
      <c r="B608" s="49"/>
      <c r="C608" s="49"/>
      <c r="D608" s="49"/>
      <c r="E608" s="49"/>
      <c r="F608" s="49"/>
      <c r="G608" s="49"/>
      <c r="H608" s="49"/>
      <c r="I608" s="49"/>
      <c r="J608" s="49"/>
      <c r="K608" s="49"/>
      <c r="L608" s="49"/>
      <c r="M608" s="49"/>
      <c r="N608" s="49"/>
      <c r="O608" s="49"/>
      <c r="P608" s="49"/>
      <c r="Q608" s="49"/>
      <c r="R608" s="49"/>
      <c r="S608" s="49"/>
      <c r="T608" s="49"/>
      <c r="U608" s="49"/>
      <c r="V608" s="49"/>
      <c r="W608" s="49"/>
      <c r="X608" s="49"/>
      <c r="Y608" s="49"/>
      <c r="Z608" s="49"/>
      <c r="AA608" s="49"/>
      <c r="AB608" s="49"/>
      <c r="AC608" s="49"/>
      <c r="AD608" s="49"/>
    </row>
    <row r="609" ht="15.75" customHeight="1">
      <c r="A609" s="50"/>
      <c r="B609" s="49"/>
      <c r="C609" s="49"/>
      <c r="D609" s="49"/>
      <c r="E609" s="49"/>
      <c r="F609" s="49"/>
      <c r="G609" s="49"/>
      <c r="H609" s="49"/>
      <c r="I609" s="49"/>
      <c r="J609" s="49"/>
      <c r="K609" s="49"/>
      <c r="L609" s="49"/>
      <c r="M609" s="49"/>
      <c r="N609" s="49"/>
      <c r="O609" s="49"/>
      <c r="P609" s="49"/>
      <c r="Q609" s="49"/>
      <c r="R609" s="49"/>
      <c r="S609" s="49"/>
      <c r="T609" s="49"/>
      <c r="U609" s="49"/>
      <c r="V609" s="49"/>
      <c r="W609" s="49"/>
      <c r="X609" s="49"/>
      <c r="Y609" s="49"/>
      <c r="Z609" s="49"/>
      <c r="AA609" s="49"/>
      <c r="AB609" s="49"/>
      <c r="AC609" s="49"/>
      <c r="AD609" s="49"/>
    </row>
    <row r="610" ht="15.75" customHeight="1">
      <c r="A610" s="50"/>
      <c r="B610" s="49"/>
      <c r="C610" s="49"/>
      <c r="D610" s="49"/>
      <c r="E610" s="49"/>
      <c r="F610" s="49"/>
      <c r="G610" s="49"/>
      <c r="H610" s="49"/>
      <c r="I610" s="49"/>
      <c r="J610" s="49"/>
      <c r="K610" s="49"/>
      <c r="L610" s="49"/>
      <c r="M610" s="49"/>
      <c r="N610" s="49"/>
      <c r="O610" s="49"/>
      <c r="P610" s="49"/>
      <c r="Q610" s="49"/>
      <c r="R610" s="49"/>
      <c r="S610" s="49"/>
      <c r="T610" s="49"/>
      <c r="U610" s="49"/>
      <c r="V610" s="49"/>
      <c r="W610" s="49"/>
      <c r="X610" s="49"/>
      <c r="Y610" s="49"/>
      <c r="Z610" s="49"/>
      <c r="AA610" s="49"/>
      <c r="AB610" s="49"/>
      <c r="AC610" s="49"/>
      <c r="AD610" s="49"/>
    </row>
    <row r="611" ht="15.75" customHeight="1">
      <c r="A611" s="50"/>
      <c r="B611" s="49"/>
      <c r="C611" s="49"/>
      <c r="D611" s="49"/>
      <c r="E611" s="49"/>
      <c r="F611" s="49"/>
      <c r="G611" s="49"/>
      <c r="H611" s="49"/>
      <c r="I611" s="49"/>
      <c r="J611" s="49"/>
      <c r="K611" s="49"/>
      <c r="L611" s="49"/>
      <c r="M611" s="49"/>
      <c r="N611" s="49"/>
      <c r="O611" s="49"/>
      <c r="P611" s="49"/>
      <c r="Q611" s="49"/>
      <c r="R611" s="49"/>
      <c r="S611" s="49"/>
      <c r="T611" s="49"/>
      <c r="U611" s="49"/>
      <c r="V611" s="49"/>
      <c r="W611" s="49"/>
      <c r="X611" s="49"/>
      <c r="Y611" s="49"/>
      <c r="Z611" s="49"/>
      <c r="AA611" s="49"/>
      <c r="AB611" s="49"/>
      <c r="AC611" s="49"/>
      <c r="AD611" s="49"/>
    </row>
    <row r="612" ht="15.75" customHeight="1">
      <c r="A612" s="50"/>
      <c r="B612" s="49"/>
      <c r="C612" s="49"/>
      <c r="D612" s="49"/>
      <c r="E612" s="49"/>
      <c r="F612" s="49"/>
      <c r="G612" s="49"/>
      <c r="H612" s="49"/>
      <c r="I612" s="49"/>
      <c r="J612" s="49"/>
      <c r="K612" s="49"/>
      <c r="L612" s="49"/>
      <c r="M612" s="49"/>
      <c r="N612" s="49"/>
      <c r="O612" s="49"/>
      <c r="P612" s="49"/>
      <c r="Q612" s="49"/>
      <c r="R612" s="49"/>
      <c r="S612" s="49"/>
      <c r="T612" s="49"/>
      <c r="U612" s="49"/>
      <c r="V612" s="49"/>
      <c r="W612" s="49"/>
      <c r="X612" s="49"/>
      <c r="Y612" s="49"/>
      <c r="Z612" s="49"/>
      <c r="AA612" s="49"/>
      <c r="AB612" s="49"/>
      <c r="AC612" s="49"/>
      <c r="AD612" s="49"/>
    </row>
    <row r="613" ht="15.75" customHeight="1">
      <c r="A613" s="50"/>
      <c r="B613" s="49"/>
      <c r="C613" s="49"/>
      <c r="D613" s="49"/>
      <c r="E613" s="49"/>
      <c r="F613" s="49"/>
      <c r="G613" s="49"/>
      <c r="H613" s="49"/>
      <c r="I613" s="49"/>
      <c r="J613" s="49"/>
      <c r="K613" s="49"/>
      <c r="L613" s="49"/>
      <c r="M613" s="49"/>
      <c r="N613" s="49"/>
      <c r="O613" s="49"/>
      <c r="P613" s="49"/>
      <c r="Q613" s="49"/>
      <c r="R613" s="49"/>
      <c r="S613" s="49"/>
      <c r="T613" s="49"/>
      <c r="U613" s="49"/>
      <c r="V613" s="49"/>
      <c r="W613" s="49"/>
      <c r="X613" s="49"/>
      <c r="Y613" s="49"/>
      <c r="Z613" s="49"/>
      <c r="AA613" s="49"/>
      <c r="AB613" s="49"/>
      <c r="AC613" s="49"/>
      <c r="AD613" s="49"/>
    </row>
    <row r="614" ht="15.75" customHeight="1">
      <c r="A614" s="50"/>
      <c r="B614" s="49"/>
      <c r="C614" s="49"/>
      <c r="D614" s="49"/>
      <c r="E614" s="49"/>
      <c r="F614" s="49"/>
      <c r="G614" s="49"/>
      <c r="H614" s="49"/>
      <c r="I614" s="49"/>
      <c r="J614" s="49"/>
      <c r="K614" s="49"/>
      <c r="L614" s="49"/>
      <c r="M614" s="49"/>
      <c r="N614" s="49"/>
      <c r="O614" s="49"/>
      <c r="P614" s="49"/>
      <c r="Q614" s="49"/>
      <c r="R614" s="49"/>
      <c r="S614" s="49"/>
      <c r="T614" s="49"/>
      <c r="U614" s="49"/>
      <c r="V614" s="49"/>
      <c r="W614" s="49"/>
      <c r="X614" s="49"/>
      <c r="Y614" s="49"/>
      <c r="Z614" s="49"/>
      <c r="AA614" s="49"/>
      <c r="AB614" s="49"/>
      <c r="AC614" s="49"/>
      <c r="AD614" s="49"/>
    </row>
    <row r="615" ht="15.75" customHeight="1">
      <c r="A615" s="50"/>
      <c r="B615" s="49"/>
      <c r="C615" s="49"/>
      <c r="D615" s="49"/>
      <c r="E615" s="49"/>
      <c r="F615" s="49"/>
      <c r="G615" s="49"/>
      <c r="H615" s="49"/>
      <c r="I615" s="49"/>
      <c r="J615" s="49"/>
      <c r="K615" s="49"/>
      <c r="L615" s="49"/>
      <c r="M615" s="49"/>
      <c r="N615" s="49"/>
      <c r="O615" s="49"/>
      <c r="P615" s="49"/>
      <c r="Q615" s="49"/>
      <c r="R615" s="49"/>
      <c r="S615" s="49"/>
      <c r="T615" s="49"/>
      <c r="U615" s="49"/>
      <c r="V615" s="49"/>
      <c r="W615" s="49"/>
      <c r="X615" s="49"/>
      <c r="Y615" s="49"/>
      <c r="Z615" s="49"/>
      <c r="AA615" s="49"/>
      <c r="AB615" s="49"/>
      <c r="AC615" s="49"/>
      <c r="AD615" s="49"/>
    </row>
    <row r="616" ht="15.75" customHeight="1">
      <c r="A616" s="50"/>
      <c r="B616" s="49"/>
      <c r="C616" s="49"/>
      <c r="D616" s="49"/>
      <c r="E616" s="49"/>
      <c r="F616" s="49"/>
      <c r="G616" s="49"/>
      <c r="H616" s="49"/>
      <c r="I616" s="49"/>
      <c r="J616" s="49"/>
      <c r="K616" s="49"/>
      <c r="L616" s="49"/>
      <c r="M616" s="49"/>
      <c r="N616" s="49"/>
      <c r="O616" s="49"/>
      <c r="P616" s="49"/>
      <c r="Q616" s="49"/>
      <c r="R616" s="49"/>
      <c r="S616" s="49"/>
      <c r="T616" s="49"/>
      <c r="U616" s="49"/>
      <c r="V616" s="49"/>
      <c r="W616" s="49"/>
      <c r="X616" s="49"/>
      <c r="Y616" s="49"/>
      <c r="Z616" s="49"/>
      <c r="AA616" s="49"/>
      <c r="AB616" s="49"/>
      <c r="AC616" s="49"/>
      <c r="AD616" s="49"/>
    </row>
    <row r="617" ht="15.75" customHeight="1">
      <c r="A617" s="50"/>
      <c r="B617" s="49"/>
      <c r="C617" s="49"/>
      <c r="D617" s="49"/>
      <c r="E617" s="49"/>
      <c r="F617" s="49"/>
      <c r="G617" s="49"/>
      <c r="H617" s="49"/>
      <c r="I617" s="49"/>
      <c r="J617" s="49"/>
      <c r="K617" s="49"/>
      <c r="L617" s="49"/>
      <c r="M617" s="49"/>
      <c r="N617" s="49"/>
      <c r="O617" s="49"/>
      <c r="P617" s="49"/>
      <c r="Q617" s="49"/>
      <c r="R617" s="49"/>
      <c r="S617" s="49"/>
      <c r="T617" s="49"/>
      <c r="U617" s="49"/>
      <c r="V617" s="49"/>
      <c r="W617" s="49"/>
      <c r="X617" s="49"/>
      <c r="Y617" s="49"/>
      <c r="Z617" s="49"/>
      <c r="AA617" s="49"/>
      <c r="AB617" s="49"/>
      <c r="AC617" s="49"/>
      <c r="AD617" s="49"/>
    </row>
    <row r="618" ht="15.75" customHeight="1">
      <c r="A618" s="50"/>
      <c r="B618" s="49"/>
      <c r="C618" s="49"/>
      <c r="D618" s="49"/>
      <c r="E618" s="49"/>
      <c r="F618" s="49"/>
      <c r="G618" s="49"/>
      <c r="H618" s="49"/>
      <c r="I618" s="49"/>
      <c r="J618" s="49"/>
      <c r="K618" s="49"/>
      <c r="L618" s="49"/>
      <c r="M618" s="49"/>
      <c r="N618" s="49"/>
      <c r="O618" s="49"/>
      <c r="P618" s="49"/>
      <c r="Q618" s="49"/>
      <c r="R618" s="49"/>
      <c r="S618" s="49"/>
      <c r="T618" s="49"/>
      <c r="U618" s="49"/>
      <c r="V618" s="49"/>
      <c r="W618" s="49"/>
      <c r="X618" s="49"/>
      <c r="Y618" s="49"/>
      <c r="Z618" s="49"/>
      <c r="AA618" s="49"/>
      <c r="AB618" s="49"/>
      <c r="AC618" s="49"/>
      <c r="AD618" s="49"/>
    </row>
    <row r="619" ht="15.75" customHeight="1">
      <c r="A619" s="50"/>
      <c r="B619" s="49"/>
      <c r="C619" s="49"/>
      <c r="D619" s="49"/>
      <c r="E619" s="49"/>
      <c r="F619" s="49"/>
      <c r="G619" s="49"/>
      <c r="H619" s="49"/>
      <c r="I619" s="49"/>
      <c r="J619" s="49"/>
      <c r="K619" s="49"/>
      <c r="L619" s="49"/>
      <c r="M619" s="49"/>
      <c r="N619" s="49"/>
      <c r="O619" s="49"/>
      <c r="P619" s="49"/>
      <c r="Q619" s="49"/>
      <c r="R619" s="49"/>
      <c r="S619" s="49"/>
      <c r="T619" s="49"/>
      <c r="U619" s="49"/>
      <c r="V619" s="49"/>
      <c r="W619" s="49"/>
      <c r="X619" s="49"/>
      <c r="Y619" s="49"/>
      <c r="Z619" s="49"/>
      <c r="AA619" s="49"/>
      <c r="AB619" s="49"/>
      <c r="AC619" s="49"/>
      <c r="AD619" s="49"/>
    </row>
    <row r="620" ht="15.75" customHeight="1">
      <c r="A620" s="50"/>
      <c r="B620" s="49"/>
      <c r="C620" s="49"/>
      <c r="D620" s="49"/>
      <c r="E620" s="49"/>
      <c r="F620" s="49"/>
      <c r="G620" s="49"/>
      <c r="H620" s="49"/>
      <c r="I620" s="49"/>
      <c r="J620" s="49"/>
      <c r="K620" s="49"/>
      <c r="L620" s="49"/>
      <c r="M620" s="49"/>
      <c r="N620" s="49"/>
      <c r="O620" s="49"/>
      <c r="P620" s="49"/>
      <c r="Q620" s="49"/>
      <c r="R620" s="49"/>
      <c r="S620" s="49"/>
      <c r="T620" s="49"/>
      <c r="U620" s="49"/>
      <c r="V620" s="49"/>
      <c r="W620" s="49"/>
      <c r="X620" s="49"/>
      <c r="Y620" s="49"/>
      <c r="Z620" s="49"/>
      <c r="AA620" s="49"/>
      <c r="AB620" s="49"/>
      <c r="AC620" s="49"/>
      <c r="AD620" s="49"/>
    </row>
    <row r="621" ht="15.75" customHeight="1">
      <c r="A621" s="50"/>
      <c r="B621" s="49"/>
      <c r="C621" s="49"/>
      <c r="D621" s="49"/>
      <c r="E621" s="49"/>
      <c r="F621" s="49"/>
      <c r="G621" s="49"/>
      <c r="H621" s="49"/>
      <c r="I621" s="49"/>
      <c r="J621" s="49"/>
      <c r="K621" s="49"/>
      <c r="L621" s="49"/>
      <c r="M621" s="49"/>
      <c r="N621" s="49"/>
      <c r="O621" s="49"/>
      <c r="P621" s="49"/>
      <c r="Q621" s="49"/>
      <c r="R621" s="49"/>
      <c r="S621" s="49"/>
      <c r="T621" s="49"/>
      <c r="U621" s="49"/>
      <c r="V621" s="49"/>
      <c r="W621" s="49"/>
      <c r="X621" s="49"/>
      <c r="Y621" s="49"/>
      <c r="Z621" s="49"/>
      <c r="AA621" s="49"/>
      <c r="AB621" s="49"/>
      <c r="AC621" s="49"/>
      <c r="AD621" s="49"/>
    </row>
    <row r="622" ht="15.75" customHeight="1">
      <c r="A622" s="50"/>
      <c r="B622" s="49"/>
      <c r="C622" s="49"/>
      <c r="D622" s="49"/>
      <c r="E622" s="49"/>
      <c r="F622" s="49"/>
      <c r="G622" s="49"/>
      <c r="H622" s="49"/>
      <c r="I622" s="49"/>
      <c r="J622" s="49"/>
      <c r="K622" s="49"/>
      <c r="L622" s="49"/>
      <c r="M622" s="49"/>
      <c r="N622" s="49"/>
      <c r="O622" s="49"/>
      <c r="P622" s="49"/>
      <c r="Q622" s="49"/>
      <c r="R622" s="49"/>
      <c r="S622" s="49"/>
      <c r="T622" s="49"/>
      <c r="U622" s="49"/>
      <c r="V622" s="49"/>
      <c r="W622" s="49"/>
      <c r="X622" s="49"/>
      <c r="Y622" s="49"/>
      <c r="Z622" s="49"/>
      <c r="AA622" s="49"/>
      <c r="AB622" s="49"/>
      <c r="AC622" s="49"/>
      <c r="AD622" s="49"/>
    </row>
    <row r="623" ht="15.75" customHeight="1">
      <c r="A623" s="50"/>
      <c r="B623" s="49"/>
      <c r="C623" s="49"/>
      <c r="D623" s="49"/>
      <c r="E623" s="49"/>
      <c r="F623" s="49"/>
      <c r="G623" s="49"/>
      <c r="H623" s="49"/>
      <c r="I623" s="49"/>
      <c r="J623" s="49"/>
      <c r="K623" s="49"/>
      <c r="L623" s="49"/>
      <c r="M623" s="49"/>
      <c r="N623" s="49"/>
      <c r="O623" s="49"/>
      <c r="P623" s="49"/>
      <c r="Q623" s="49"/>
      <c r="R623" s="49"/>
      <c r="S623" s="49"/>
      <c r="T623" s="49"/>
      <c r="U623" s="49"/>
      <c r="V623" s="49"/>
      <c r="W623" s="49"/>
      <c r="X623" s="49"/>
      <c r="Y623" s="49"/>
      <c r="Z623" s="49"/>
      <c r="AA623" s="49"/>
      <c r="AB623" s="49"/>
      <c r="AC623" s="49"/>
      <c r="AD623" s="49"/>
    </row>
    <row r="624" ht="15.75" customHeight="1">
      <c r="A624" s="50"/>
      <c r="B624" s="49"/>
      <c r="C624" s="49"/>
      <c r="D624" s="49"/>
      <c r="E624" s="49"/>
      <c r="F624" s="49"/>
      <c r="G624" s="49"/>
      <c r="H624" s="49"/>
      <c r="I624" s="49"/>
      <c r="J624" s="49"/>
      <c r="K624" s="49"/>
      <c r="L624" s="49"/>
      <c r="M624" s="49"/>
      <c r="N624" s="49"/>
      <c r="O624" s="49"/>
      <c r="P624" s="49"/>
      <c r="Q624" s="49"/>
      <c r="R624" s="49"/>
      <c r="S624" s="49"/>
      <c r="T624" s="49"/>
      <c r="U624" s="49"/>
      <c r="V624" s="49"/>
      <c r="W624" s="49"/>
      <c r="X624" s="49"/>
      <c r="Y624" s="49"/>
      <c r="Z624" s="49"/>
      <c r="AA624" s="49"/>
      <c r="AB624" s="49"/>
      <c r="AC624" s="49"/>
      <c r="AD624" s="49"/>
    </row>
    <row r="625" ht="15.75" customHeight="1">
      <c r="A625" s="50"/>
      <c r="B625" s="49"/>
      <c r="C625" s="49"/>
      <c r="D625" s="49"/>
      <c r="E625" s="49"/>
      <c r="F625" s="49"/>
      <c r="G625" s="49"/>
      <c r="H625" s="49"/>
      <c r="I625" s="49"/>
      <c r="J625" s="49"/>
      <c r="K625" s="49"/>
      <c r="L625" s="49"/>
      <c r="M625" s="49"/>
      <c r="N625" s="49"/>
      <c r="O625" s="49"/>
      <c r="P625" s="49"/>
      <c r="Q625" s="49"/>
      <c r="R625" s="49"/>
      <c r="S625" s="49"/>
      <c r="T625" s="49"/>
      <c r="U625" s="49"/>
      <c r="V625" s="49"/>
      <c r="W625" s="49"/>
      <c r="X625" s="49"/>
      <c r="Y625" s="49"/>
      <c r="Z625" s="49"/>
      <c r="AA625" s="49"/>
      <c r="AB625" s="49"/>
      <c r="AC625" s="49"/>
      <c r="AD625" s="49"/>
    </row>
    <row r="626" ht="15.75" customHeight="1">
      <c r="A626" s="50"/>
      <c r="B626" s="49"/>
      <c r="C626" s="49"/>
      <c r="D626" s="49"/>
      <c r="E626" s="49"/>
      <c r="F626" s="49"/>
      <c r="G626" s="49"/>
      <c r="H626" s="49"/>
      <c r="I626" s="49"/>
      <c r="J626" s="49"/>
      <c r="K626" s="49"/>
      <c r="L626" s="49"/>
      <c r="M626" s="49"/>
      <c r="N626" s="49"/>
      <c r="O626" s="49"/>
      <c r="P626" s="49"/>
      <c r="Q626" s="49"/>
      <c r="R626" s="49"/>
      <c r="S626" s="49"/>
      <c r="T626" s="49"/>
      <c r="U626" s="49"/>
      <c r="V626" s="49"/>
      <c r="W626" s="49"/>
      <c r="X626" s="49"/>
      <c r="Y626" s="49"/>
      <c r="Z626" s="49"/>
      <c r="AA626" s="49"/>
      <c r="AB626" s="49"/>
      <c r="AC626" s="49"/>
      <c r="AD626" s="49"/>
    </row>
    <row r="627" ht="15.75" customHeight="1">
      <c r="A627" s="50"/>
      <c r="B627" s="49"/>
      <c r="C627" s="49"/>
      <c r="D627" s="49"/>
      <c r="E627" s="49"/>
      <c r="F627" s="49"/>
      <c r="G627" s="49"/>
      <c r="H627" s="49"/>
      <c r="I627" s="49"/>
      <c r="J627" s="49"/>
      <c r="K627" s="49"/>
      <c r="L627" s="49"/>
      <c r="M627" s="49"/>
      <c r="N627" s="49"/>
      <c r="O627" s="49"/>
      <c r="P627" s="49"/>
      <c r="Q627" s="49"/>
      <c r="R627" s="49"/>
      <c r="S627" s="49"/>
      <c r="T627" s="49"/>
      <c r="U627" s="49"/>
      <c r="V627" s="49"/>
      <c r="W627" s="49"/>
      <c r="X627" s="49"/>
      <c r="Y627" s="49"/>
      <c r="Z627" s="49"/>
      <c r="AA627" s="49"/>
      <c r="AB627" s="49"/>
      <c r="AC627" s="49"/>
      <c r="AD627" s="49"/>
    </row>
    <row r="628" ht="15.75" customHeight="1">
      <c r="A628" s="50"/>
      <c r="B628" s="49"/>
      <c r="C628" s="49"/>
      <c r="D628" s="49"/>
      <c r="E628" s="49"/>
      <c r="F628" s="49"/>
      <c r="G628" s="49"/>
      <c r="H628" s="49"/>
      <c r="I628" s="49"/>
      <c r="J628" s="49"/>
      <c r="K628" s="49"/>
      <c r="L628" s="49"/>
      <c r="M628" s="49"/>
      <c r="N628" s="49"/>
      <c r="O628" s="49"/>
      <c r="P628" s="49"/>
      <c r="Q628" s="49"/>
      <c r="R628" s="49"/>
      <c r="S628" s="49"/>
      <c r="T628" s="49"/>
      <c r="U628" s="49"/>
      <c r="V628" s="49"/>
      <c r="W628" s="49"/>
      <c r="X628" s="49"/>
      <c r="Y628" s="49"/>
      <c r="Z628" s="49"/>
      <c r="AA628" s="49"/>
      <c r="AB628" s="49"/>
      <c r="AC628" s="49"/>
      <c r="AD628" s="49"/>
    </row>
    <row r="629" ht="15.75" customHeight="1">
      <c r="A629" s="50"/>
      <c r="B629" s="49"/>
      <c r="C629" s="49"/>
      <c r="D629" s="49"/>
      <c r="E629" s="49"/>
      <c r="F629" s="49"/>
      <c r="G629" s="49"/>
      <c r="H629" s="49"/>
      <c r="I629" s="49"/>
      <c r="J629" s="49"/>
      <c r="K629" s="49"/>
      <c r="L629" s="49"/>
      <c r="M629" s="49"/>
      <c r="N629" s="49"/>
      <c r="O629" s="49"/>
      <c r="P629" s="49"/>
      <c r="Q629" s="49"/>
      <c r="R629" s="49"/>
      <c r="S629" s="49"/>
      <c r="T629" s="49"/>
      <c r="U629" s="49"/>
      <c r="V629" s="49"/>
      <c r="W629" s="49"/>
      <c r="X629" s="49"/>
      <c r="Y629" s="49"/>
      <c r="Z629" s="49"/>
      <c r="AA629" s="49"/>
      <c r="AB629" s="49"/>
      <c r="AC629" s="49"/>
      <c r="AD629" s="49"/>
    </row>
    <row r="630" ht="15.75" customHeight="1">
      <c r="A630" s="50"/>
      <c r="B630" s="49"/>
      <c r="C630" s="49"/>
      <c r="D630" s="49"/>
      <c r="E630" s="49"/>
      <c r="F630" s="49"/>
      <c r="G630" s="49"/>
      <c r="H630" s="49"/>
      <c r="I630" s="49"/>
      <c r="J630" s="49"/>
      <c r="K630" s="49"/>
      <c r="L630" s="49"/>
      <c r="M630" s="49"/>
      <c r="N630" s="49"/>
      <c r="O630" s="49"/>
      <c r="P630" s="49"/>
      <c r="Q630" s="49"/>
      <c r="R630" s="49"/>
      <c r="S630" s="49"/>
      <c r="T630" s="49"/>
      <c r="U630" s="49"/>
      <c r="V630" s="49"/>
      <c r="W630" s="49"/>
      <c r="X630" s="49"/>
      <c r="Y630" s="49"/>
      <c r="Z630" s="49"/>
      <c r="AA630" s="49"/>
      <c r="AB630" s="49"/>
      <c r="AC630" s="49"/>
      <c r="AD630" s="49"/>
    </row>
    <row r="631" ht="15.75" customHeight="1">
      <c r="A631" s="50"/>
      <c r="B631" s="49"/>
      <c r="C631" s="49"/>
      <c r="D631" s="49"/>
      <c r="E631" s="49"/>
      <c r="F631" s="49"/>
      <c r="G631" s="49"/>
      <c r="H631" s="49"/>
      <c r="I631" s="49"/>
      <c r="J631" s="49"/>
      <c r="K631" s="49"/>
      <c r="L631" s="49"/>
      <c r="M631" s="49"/>
      <c r="N631" s="49"/>
      <c r="O631" s="49"/>
      <c r="P631" s="49"/>
      <c r="Q631" s="49"/>
      <c r="R631" s="49"/>
      <c r="S631" s="49"/>
      <c r="T631" s="49"/>
      <c r="U631" s="49"/>
      <c r="V631" s="49"/>
      <c r="W631" s="49"/>
      <c r="X631" s="49"/>
      <c r="Y631" s="49"/>
      <c r="Z631" s="49"/>
      <c r="AA631" s="49"/>
      <c r="AB631" s="49"/>
      <c r="AC631" s="49"/>
      <c r="AD631" s="49"/>
    </row>
    <row r="632" ht="15.75" customHeight="1">
      <c r="A632" s="50"/>
      <c r="B632" s="49"/>
      <c r="C632" s="49"/>
      <c r="D632" s="49"/>
      <c r="E632" s="49"/>
      <c r="F632" s="49"/>
      <c r="G632" s="49"/>
      <c r="H632" s="49"/>
      <c r="I632" s="49"/>
      <c r="J632" s="49"/>
      <c r="K632" s="49"/>
      <c r="L632" s="49"/>
      <c r="M632" s="49"/>
      <c r="N632" s="49"/>
      <c r="O632" s="49"/>
      <c r="P632" s="49"/>
      <c r="Q632" s="49"/>
      <c r="R632" s="49"/>
      <c r="S632" s="49"/>
      <c r="T632" s="49"/>
      <c r="U632" s="49"/>
      <c r="V632" s="49"/>
      <c r="W632" s="49"/>
      <c r="X632" s="49"/>
      <c r="Y632" s="49"/>
      <c r="Z632" s="49"/>
      <c r="AA632" s="49"/>
      <c r="AB632" s="49"/>
      <c r="AC632" s="49"/>
      <c r="AD632" s="49"/>
    </row>
    <row r="633" ht="15.75" customHeight="1">
      <c r="A633" s="50"/>
      <c r="B633" s="49"/>
      <c r="C633" s="49"/>
      <c r="D633" s="49"/>
      <c r="E633" s="49"/>
      <c r="F633" s="49"/>
      <c r="G633" s="49"/>
      <c r="H633" s="49"/>
      <c r="I633" s="49"/>
      <c r="J633" s="49"/>
      <c r="K633" s="49"/>
      <c r="L633" s="49"/>
      <c r="M633" s="49"/>
      <c r="N633" s="49"/>
      <c r="O633" s="49"/>
      <c r="P633" s="49"/>
      <c r="Q633" s="49"/>
      <c r="R633" s="49"/>
      <c r="S633" s="49"/>
      <c r="T633" s="49"/>
      <c r="U633" s="49"/>
      <c r="V633" s="49"/>
      <c r="W633" s="49"/>
      <c r="X633" s="49"/>
      <c r="Y633" s="49"/>
      <c r="Z633" s="49"/>
      <c r="AA633" s="49"/>
      <c r="AB633" s="49"/>
      <c r="AC633" s="49"/>
      <c r="AD633" s="49"/>
    </row>
    <row r="634" ht="15.75" customHeight="1">
      <c r="A634" s="50"/>
      <c r="B634" s="49"/>
      <c r="C634" s="49"/>
      <c r="D634" s="49"/>
      <c r="E634" s="49"/>
      <c r="F634" s="49"/>
      <c r="G634" s="49"/>
      <c r="H634" s="49"/>
      <c r="I634" s="49"/>
      <c r="J634" s="49"/>
      <c r="K634" s="49"/>
      <c r="L634" s="49"/>
      <c r="M634" s="49"/>
      <c r="N634" s="49"/>
      <c r="O634" s="49"/>
      <c r="P634" s="49"/>
      <c r="Q634" s="49"/>
      <c r="R634" s="49"/>
      <c r="S634" s="49"/>
      <c r="T634" s="49"/>
      <c r="U634" s="49"/>
      <c r="V634" s="49"/>
      <c r="W634" s="49"/>
      <c r="X634" s="49"/>
      <c r="Y634" s="49"/>
      <c r="Z634" s="49"/>
      <c r="AA634" s="49"/>
      <c r="AB634" s="49"/>
      <c r="AC634" s="49"/>
      <c r="AD634" s="49"/>
    </row>
    <row r="635" ht="15.75" customHeight="1">
      <c r="A635" s="50"/>
      <c r="B635" s="49"/>
      <c r="C635" s="49"/>
      <c r="D635" s="49"/>
      <c r="E635" s="49"/>
      <c r="F635" s="49"/>
      <c r="G635" s="49"/>
      <c r="H635" s="49"/>
      <c r="I635" s="49"/>
      <c r="J635" s="49"/>
      <c r="K635" s="49"/>
      <c r="L635" s="49"/>
      <c r="M635" s="49"/>
      <c r="N635" s="49"/>
      <c r="O635" s="49"/>
      <c r="P635" s="49"/>
      <c r="Q635" s="49"/>
      <c r="R635" s="49"/>
      <c r="S635" s="49"/>
      <c r="T635" s="49"/>
      <c r="U635" s="49"/>
      <c r="V635" s="49"/>
      <c r="W635" s="49"/>
      <c r="X635" s="49"/>
      <c r="Y635" s="49"/>
      <c r="Z635" s="49"/>
      <c r="AA635" s="49"/>
      <c r="AB635" s="49"/>
      <c r="AC635" s="49"/>
      <c r="AD635" s="49"/>
    </row>
    <row r="636" ht="15.75" customHeight="1">
      <c r="A636" s="50"/>
      <c r="B636" s="49"/>
      <c r="C636" s="49"/>
      <c r="D636" s="49"/>
      <c r="E636" s="49"/>
      <c r="F636" s="49"/>
      <c r="G636" s="49"/>
      <c r="H636" s="49"/>
      <c r="I636" s="49"/>
      <c r="J636" s="49"/>
      <c r="K636" s="49"/>
      <c r="L636" s="49"/>
      <c r="M636" s="49"/>
      <c r="N636" s="49"/>
      <c r="O636" s="49"/>
      <c r="P636" s="49"/>
      <c r="Q636" s="49"/>
      <c r="R636" s="49"/>
      <c r="S636" s="49"/>
      <c r="T636" s="49"/>
      <c r="U636" s="49"/>
      <c r="V636" s="49"/>
      <c r="W636" s="49"/>
      <c r="X636" s="49"/>
      <c r="Y636" s="49"/>
      <c r="Z636" s="49"/>
      <c r="AA636" s="49"/>
      <c r="AB636" s="49"/>
      <c r="AC636" s="49"/>
      <c r="AD636" s="49"/>
    </row>
    <row r="637" ht="15.75" customHeight="1">
      <c r="A637" s="50"/>
      <c r="B637" s="49"/>
      <c r="C637" s="49"/>
      <c r="D637" s="49"/>
      <c r="E637" s="49"/>
      <c r="F637" s="49"/>
      <c r="G637" s="49"/>
      <c r="H637" s="49"/>
      <c r="I637" s="49"/>
      <c r="J637" s="49"/>
      <c r="K637" s="49"/>
      <c r="L637" s="49"/>
      <c r="M637" s="49"/>
      <c r="N637" s="49"/>
      <c r="O637" s="49"/>
      <c r="P637" s="49"/>
      <c r="Q637" s="49"/>
      <c r="R637" s="49"/>
      <c r="S637" s="49"/>
      <c r="T637" s="49"/>
      <c r="U637" s="49"/>
      <c r="V637" s="49"/>
      <c r="W637" s="49"/>
      <c r="X637" s="49"/>
      <c r="Y637" s="49"/>
      <c r="Z637" s="49"/>
      <c r="AA637" s="49"/>
      <c r="AB637" s="49"/>
      <c r="AC637" s="49"/>
      <c r="AD637" s="49"/>
    </row>
    <row r="638" ht="15.75" customHeight="1">
      <c r="A638" s="50"/>
      <c r="B638" s="49"/>
      <c r="C638" s="49"/>
      <c r="D638" s="49"/>
      <c r="E638" s="49"/>
      <c r="F638" s="49"/>
      <c r="G638" s="49"/>
      <c r="H638" s="49"/>
      <c r="I638" s="49"/>
      <c r="J638" s="49"/>
      <c r="K638" s="49"/>
      <c r="L638" s="49"/>
      <c r="M638" s="49"/>
      <c r="N638" s="49"/>
      <c r="O638" s="49"/>
      <c r="P638" s="49"/>
      <c r="Q638" s="49"/>
      <c r="R638" s="49"/>
      <c r="S638" s="49"/>
      <c r="T638" s="49"/>
      <c r="U638" s="49"/>
      <c r="V638" s="49"/>
      <c r="W638" s="49"/>
      <c r="X638" s="49"/>
      <c r="Y638" s="49"/>
      <c r="Z638" s="49"/>
      <c r="AA638" s="49"/>
      <c r="AB638" s="49"/>
      <c r="AC638" s="49"/>
      <c r="AD638" s="49"/>
    </row>
    <row r="639" ht="15.75" customHeight="1">
      <c r="A639" s="50"/>
      <c r="B639" s="49"/>
      <c r="C639" s="49"/>
      <c r="D639" s="49"/>
      <c r="E639" s="49"/>
      <c r="F639" s="49"/>
      <c r="G639" s="49"/>
      <c r="H639" s="49"/>
      <c r="I639" s="49"/>
      <c r="J639" s="49"/>
      <c r="K639" s="49"/>
      <c r="L639" s="49"/>
      <c r="M639" s="49"/>
      <c r="N639" s="49"/>
      <c r="O639" s="49"/>
      <c r="P639" s="49"/>
      <c r="Q639" s="49"/>
      <c r="R639" s="49"/>
      <c r="S639" s="49"/>
      <c r="T639" s="49"/>
      <c r="U639" s="49"/>
      <c r="V639" s="49"/>
      <c r="W639" s="49"/>
      <c r="X639" s="49"/>
      <c r="Y639" s="49"/>
      <c r="Z639" s="49"/>
      <c r="AA639" s="49"/>
      <c r="AB639" s="49"/>
      <c r="AC639" s="49"/>
      <c r="AD639" s="49"/>
    </row>
    <row r="640" ht="15.75" customHeight="1">
      <c r="A640" s="50"/>
      <c r="B640" s="49"/>
      <c r="C640" s="49"/>
      <c r="D640" s="49"/>
      <c r="E640" s="49"/>
      <c r="F640" s="49"/>
      <c r="G640" s="49"/>
      <c r="H640" s="49"/>
      <c r="I640" s="49"/>
      <c r="J640" s="49"/>
      <c r="K640" s="49"/>
      <c r="L640" s="49"/>
      <c r="M640" s="49"/>
      <c r="N640" s="49"/>
      <c r="O640" s="49"/>
      <c r="P640" s="49"/>
      <c r="Q640" s="49"/>
      <c r="R640" s="49"/>
      <c r="S640" s="49"/>
      <c r="T640" s="49"/>
      <c r="U640" s="49"/>
      <c r="V640" s="49"/>
      <c r="W640" s="49"/>
      <c r="X640" s="49"/>
      <c r="Y640" s="49"/>
      <c r="Z640" s="49"/>
      <c r="AA640" s="49"/>
      <c r="AB640" s="49"/>
      <c r="AC640" s="49"/>
      <c r="AD640" s="49"/>
    </row>
    <row r="641" ht="15.75" customHeight="1">
      <c r="A641" s="50"/>
      <c r="B641" s="49"/>
      <c r="C641" s="49"/>
      <c r="D641" s="49"/>
      <c r="E641" s="49"/>
      <c r="F641" s="49"/>
      <c r="G641" s="49"/>
      <c r="H641" s="49"/>
      <c r="I641" s="49"/>
      <c r="J641" s="49"/>
      <c r="K641" s="49"/>
      <c r="L641" s="49"/>
      <c r="M641" s="49"/>
      <c r="N641" s="49"/>
      <c r="O641" s="49"/>
      <c r="P641" s="49"/>
      <c r="Q641" s="49"/>
      <c r="R641" s="49"/>
      <c r="S641" s="49"/>
      <c r="T641" s="49"/>
      <c r="U641" s="49"/>
      <c r="V641" s="49"/>
      <c r="W641" s="49"/>
      <c r="X641" s="49"/>
      <c r="Y641" s="49"/>
      <c r="Z641" s="49"/>
      <c r="AA641" s="49"/>
      <c r="AB641" s="49"/>
      <c r="AC641" s="49"/>
      <c r="AD641" s="49"/>
    </row>
    <row r="642" ht="15.75" customHeight="1">
      <c r="A642" s="50"/>
      <c r="B642" s="49"/>
      <c r="C642" s="49"/>
      <c r="D642" s="49"/>
      <c r="E642" s="49"/>
      <c r="F642" s="49"/>
      <c r="G642" s="49"/>
      <c r="H642" s="49"/>
      <c r="I642" s="49"/>
      <c r="J642" s="49"/>
      <c r="K642" s="49"/>
      <c r="L642" s="49"/>
      <c r="M642" s="49"/>
      <c r="N642" s="49"/>
      <c r="O642" s="49"/>
      <c r="P642" s="49"/>
      <c r="Q642" s="49"/>
      <c r="R642" s="49"/>
      <c r="S642" s="49"/>
      <c r="T642" s="49"/>
      <c r="U642" s="49"/>
      <c r="V642" s="49"/>
      <c r="W642" s="49"/>
      <c r="X642" s="49"/>
      <c r="Y642" s="49"/>
      <c r="Z642" s="49"/>
      <c r="AA642" s="49"/>
      <c r="AB642" s="49"/>
      <c r="AC642" s="49"/>
      <c r="AD642" s="49"/>
    </row>
    <row r="643" ht="15.75" customHeight="1">
      <c r="A643" s="50"/>
      <c r="B643" s="49"/>
      <c r="C643" s="49"/>
      <c r="D643" s="49"/>
      <c r="E643" s="49"/>
      <c r="F643" s="49"/>
      <c r="G643" s="49"/>
      <c r="H643" s="49"/>
      <c r="I643" s="49"/>
      <c r="J643" s="49"/>
      <c r="K643" s="49"/>
      <c r="L643" s="49"/>
      <c r="M643" s="49"/>
      <c r="N643" s="49"/>
      <c r="O643" s="49"/>
      <c r="P643" s="49"/>
      <c r="Q643" s="49"/>
      <c r="R643" s="49"/>
      <c r="S643" s="49"/>
      <c r="T643" s="49"/>
      <c r="U643" s="49"/>
      <c r="V643" s="49"/>
      <c r="W643" s="49"/>
      <c r="X643" s="49"/>
      <c r="Y643" s="49"/>
      <c r="Z643" s="49"/>
      <c r="AA643" s="49"/>
      <c r="AB643" s="49"/>
      <c r="AC643" s="49"/>
      <c r="AD643" s="49"/>
    </row>
    <row r="644" ht="15.75" customHeight="1">
      <c r="A644" s="50"/>
      <c r="B644" s="49"/>
      <c r="C644" s="49"/>
      <c r="D644" s="49"/>
      <c r="E644" s="49"/>
      <c r="F644" s="49"/>
      <c r="G644" s="49"/>
      <c r="H644" s="49"/>
      <c r="I644" s="49"/>
      <c r="J644" s="49"/>
      <c r="K644" s="49"/>
      <c r="L644" s="49"/>
      <c r="M644" s="49"/>
      <c r="N644" s="49"/>
      <c r="O644" s="49"/>
      <c r="P644" s="49"/>
      <c r="Q644" s="49"/>
      <c r="R644" s="49"/>
      <c r="S644" s="49"/>
      <c r="T644" s="49"/>
      <c r="U644" s="49"/>
      <c r="V644" s="49"/>
      <c r="W644" s="49"/>
      <c r="X644" s="49"/>
      <c r="Y644" s="49"/>
      <c r="Z644" s="49"/>
      <c r="AA644" s="49"/>
      <c r="AB644" s="49"/>
      <c r="AC644" s="49"/>
      <c r="AD644" s="49"/>
    </row>
    <row r="645" ht="15.75" customHeight="1">
      <c r="A645" s="50"/>
      <c r="B645" s="49"/>
      <c r="C645" s="49"/>
      <c r="D645" s="49"/>
      <c r="E645" s="49"/>
      <c r="F645" s="49"/>
      <c r="G645" s="49"/>
      <c r="H645" s="49"/>
      <c r="I645" s="49"/>
      <c r="J645" s="49"/>
      <c r="K645" s="49"/>
      <c r="L645" s="49"/>
      <c r="M645" s="49"/>
      <c r="N645" s="49"/>
      <c r="O645" s="49"/>
      <c r="P645" s="49"/>
      <c r="Q645" s="49"/>
      <c r="R645" s="49"/>
      <c r="S645" s="49"/>
      <c r="T645" s="49"/>
      <c r="U645" s="49"/>
      <c r="V645" s="49"/>
      <c r="W645" s="49"/>
      <c r="X645" s="49"/>
      <c r="Y645" s="49"/>
      <c r="Z645" s="49"/>
      <c r="AA645" s="49"/>
      <c r="AB645" s="49"/>
      <c r="AC645" s="49"/>
      <c r="AD645" s="49"/>
    </row>
    <row r="646" ht="15.75" customHeight="1">
      <c r="A646" s="50"/>
      <c r="B646" s="49"/>
      <c r="C646" s="49"/>
      <c r="D646" s="49"/>
      <c r="E646" s="49"/>
      <c r="F646" s="49"/>
      <c r="G646" s="49"/>
      <c r="H646" s="49"/>
      <c r="I646" s="49"/>
      <c r="J646" s="49"/>
      <c r="K646" s="49"/>
      <c r="L646" s="49"/>
      <c r="M646" s="49"/>
      <c r="N646" s="49"/>
      <c r="O646" s="49"/>
      <c r="P646" s="49"/>
      <c r="Q646" s="49"/>
      <c r="R646" s="49"/>
      <c r="S646" s="49"/>
      <c r="T646" s="49"/>
      <c r="U646" s="49"/>
      <c r="V646" s="49"/>
      <c r="W646" s="49"/>
      <c r="X646" s="49"/>
      <c r="Y646" s="49"/>
      <c r="Z646" s="49"/>
      <c r="AA646" s="49"/>
      <c r="AB646" s="49"/>
      <c r="AC646" s="49"/>
      <c r="AD646" s="49"/>
    </row>
    <row r="647" ht="15.75" customHeight="1">
      <c r="A647" s="50"/>
      <c r="B647" s="49"/>
      <c r="C647" s="49"/>
      <c r="D647" s="49"/>
      <c r="E647" s="49"/>
      <c r="F647" s="49"/>
      <c r="G647" s="49"/>
      <c r="H647" s="49"/>
      <c r="I647" s="49"/>
      <c r="J647" s="49"/>
      <c r="K647" s="49"/>
      <c r="L647" s="49"/>
      <c r="M647" s="49"/>
      <c r="N647" s="49"/>
      <c r="O647" s="49"/>
      <c r="P647" s="49"/>
      <c r="Q647" s="49"/>
      <c r="R647" s="49"/>
      <c r="S647" s="49"/>
      <c r="T647" s="49"/>
      <c r="U647" s="49"/>
      <c r="V647" s="49"/>
      <c r="W647" s="49"/>
      <c r="X647" s="49"/>
      <c r="Y647" s="49"/>
      <c r="Z647" s="49"/>
      <c r="AA647" s="49"/>
      <c r="AB647" s="49"/>
      <c r="AC647" s="49"/>
      <c r="AD647" s="49"/>
    </row>
    <row r="648" ht="15.75" customHeight="1">
      <c r="A648" s="50"/>
      <c r="B648" s="49"/>
      <c r="C648" s="49"/>
      <c r="D648" s="49"/>
      <c r="E648" s="49"/>
      <c r="F648" s="49"/>
      <c r="G648" s="49"/>
      <c r="H648" s="49"/>
      <c r="I648" s="49"/>
      <c r="J648" s="49"/>
      <c r="K648" s="49"/>
      <c r="L648" s="49"/>
      <c r="M648" s="49"/>
      <c r="N648" s="49"/>
      <c r="O648" s="49"/>
      <c r="P648" s="49"/>
      <c r="Q648" s="49"/>
      <c r="R648" s="49"/>
      <c r="S648" s="49"/>
      <c r="T648" s="49"/>
      <c r="U648" s="49"/>
      <c r="V648" s="49"/>
      <c r="W648" s="49"/>
      <c r="X648" s="49"/>
      <c r="Y648" s="49"/>
      <c r="Z648" s="49"/>
      <c r="AA648" s="49"/>
      <c r="AB648" s="49"/>
      <c r="AC648" s="49"/>
      <c r="AD648" s="49"/>
    </row>
    <row r="649" ht="15.75" customHeight="1">
      <c r="A649" s="50"/>
      <c r="B649" s="49"/>
      <c r="C649" s="49"/>
      <c r="D649" s="49"/>
      <c r="E649" s="49"/>
      <c r="F649" s="49"/>
      <c r="G649" s="49"/>
      <c r="H649" s="49"/>
      <c r="I649" s="49"/>
      <c r="J649" s="49"/>
      <c r="K649" s="49"/>
      <c r="L649" s="49"/>
      <c r="M649" s="49"/>
      <c r="N649" s="49"/>
      <c r="O649" s="49"/>
      <c r="P649" s="49"/>
      <c r="Q649" s="49"/>
      <c r="R649" s="49"/>
      <c r="S649" s="49"/>
      <c r="T649" s="49"/>
      <c r="U649" s="49"/>
      <c r="V649" s="49"/>
      <c r="W649" s="49"/>
      <c r="X649" s="49"/>
      <c r="Y649" s="49"/>
      <c r="Z649" s="49"/>
      <c r="AA649" s="49"/>
      <c r="AB649" s="49"/>
      <c r="AC649" s="49"/>
      <c r="AD649" s="49"/>
    </row>
    <row r="650" ht="15.75" customHeight="1">
      <c r="A650" s="50"/>
      <c r="B650" s="49"/>
      <c r="C650" s="49"/>
      <c r="D650" s="49"/>
      <c r="E650" s="49"/>
      <c r="F650" s="49"/>
      <c r="G650" s="49"/>
      <c r="H650" s="49"/>
      <c r="I650" s="49"/>
      <c r="J650" s="49"/>
      <c r="K650" s="49"/>
      <c r="L650" s="49"/>
      <c r="M650" s="49"/>
      <c r="N650" s="49"/>
      <c r="O650" s="49"/>
      <c r="P650" s="49"/>
      <c r="Q650" s="49"/>
      <c r="R650" s="49"/>
      <c r="S650" s="49"/>
      <c r="T650" s="49"/>
      <c r="U650" s="49"/>
      <c r="V650" s="49"/>
      <c r="W650" s="49"/>
      <c r="X650" s="49"/>
      <c r="Y650" s="49"/>
      <c r="Z650" s="49"/>
      <c r="AA650" s="49"/>
      <c r="AB650" s="49"/>
      <c r="AC650" s="49"/>
      <c r="AD650" s="49"/>
    </row>
    <row r="651" ht="15.75" customHeight="1">
      <c r="A651" s="50"/>
      <c r="B651" s="49"/>
      <c r="C651" s="49"/>
      <c r="D651" s="49"/>
      <c r="E651" s="49"/>
      <c r="F651" s="49"/>
      <c r="G651" s="49"/>
      <c r="H651" s="49"/>
      <c r="I651" s="49"/>
      <c r="J651" s="49"/>
      <c r="K651" s="49"/>
      <c r="L651" s="49"/>
      <c r="M651" s="49"/>
      <c r="N651" s="49"/>
      <c r="O651" s="49"/>
      <c r="P651" s="49"/>
      <c r="Q651" s="49"/>
      <c r="R651" s="49"/>
      <c r="S651" s="49"/>
      <c r="T651" s="49"/>
      <c r="U651" s="49"/>
      <c r="V651" s="49"/>
      <c r="W651" s="49"/>
      <c r="X651" s="49"/>
      <c r="Y651" s="49"/>
      <c r="Z651" s="49"/>
      <c r="AA651" s="49"/>
      <c r="AB651" s="49"/>
      <c r="AC651" s="49"/>
      <c r="AD651" s="49"/>
    </row>
    <row r="652" ht="15.75" customHeight="1">
      <c r="A652" s="50"/>
      <c r="B652" s="49"/>
      <c r="C652" s="49"/>
      <c r="D652" s="49"/>
      <c r="E652" s="49"/>
      <c r="F652" s="49"/>
      <c r="G652" s="49"/>
      <c r="H652" s="49"/>
      <c r="I652" s="49"/>
      <c r="J652" s="49"/>
      <c r="K652" s="49"/>
      <c r="L652" s="49"/>
      <c r="M652" s="49"/>
      <c r="N652" s="49"/>
      <c r="O652" s="49"/>
      <c r="P652" s="49"/>
      <c r="Q652" s="49"/>
      <c r="R652" s="49"/>
      <c r="S652" s="49"/>
      <c r="T652" s="49"/>
      <c r="U652" s="49"/>
      <c r="V652" s="49"/>
      <c r="W652" s="49"/>
      <c r="X652" s="49"/>
      <c r="Y652" s="49"/>
      <c r="Z652" s="49"/>
      <c r="AA652" s="49"/>
      <c r="AB652" s="49"/>
      <c r="AC652" s="49"/>
      <c r="AD652" s="49"/>
    </row>
    <row r="653" ht="15.75" customHeight="1">
      <c r="A653" s="50"/>
      <c r="B653" s="49"/>
      <c r="C653" s="49"/>
      <c r="D653" s="49"/>
      <c r="E653" s="49"/>
      <c r="F653" s="49"/>
      <c r="G653" s="49"/>
      <c r="H653" s="49"/>
      <c r="I653" s="49"/>
      <c r="J653" s="49"/>
      <c r="K653" s="49"/>
      <c r="L653" s="49"/>
      <c r="M653" s="49"/>
      <c r="N653" s="49"/>
      <c r="O653" s="49"/>
      <c r="P653" s="49"/>
      <c r="Q653" s="49"/>
      <c r="R653" s="49"/>
      <c r="S653" s="49"/>
      <c r="T653" s="49"/>
      <c r="U653" s="49"/>
      <c r="V653" s="49"/>
      <c r="W653" s="49"/>
      <c r="X653" s="49"/>
      <c r="Y653" s="49"/>
      <c r="Z653" s="49"/>
      <c r="AA653" s="49"/>
      <c r="AB653" s="49"/>
      <c r="AC653" s="49"/>
      <c r="AD653" s="49"/>
    </row>
    <row r="654" ht="15.75" customHeight="1">
      <c r="A654" s="50"/>
      <c r="B654" s="49"/>
      <c r="C654" s="49"/>
      <c r="D654" s="49"/>
      <c r="E654" s="49"/>
      <c r="F654" s="49"/>
      <c r="G654" s="49"/>
      <c r="H654" s="49"/>
      <c r="I654" s="49"/>
      <c r="J654" s="49"/>
      <c r="K654" s="49"/>
      <c r="L654" s="49"/>
      <c r="M654" s="49"/>
      <c r="N654" s="49"/>
      <c r="O654" s="49"/>
      <c r="P654" s="49"/>
      <c r="Q654" s="49"/>
      <c r="R654" s="49"/>
      <c r="S654" s="49"/>
      <c r="T654" s="49"/>
      <c r="U654" s="49"/>
      <c r="V654" s="49"/>
      <c r="W654" s="49"/>
      <c r="X654" s="49"/>
      <c r="Y654" s="49"/>
      <c r="Z654" s="49"/>
      <c r="AA654" s="49"/>
      <c r="AB654" s="49"/>
      <c r="AC654" s="49"/>
      <c r="AD654" s="49"/>
    </row>
    <row r="655" ht="15.75" customHeight="1">
      <c r="A655" s="50"/>
      <c r="B655" s="49"/>
      <c r="C655" s="49"/>
      <c r="D655" s="49"/>
      <c r="E655" s="49"/>
      <c r="F655" s="49"/>
      <c r="G655" s="49"/>
      <c r="H655" s="49"/>
      <c r="I655" s="49"/>
      <c r="J655" s="49"/>
      <c r="K655" s="49"/>
      <c r="L655" s="49"/>
      <c r="M655" s="49"/>
      <c r="N655" s="49"/>
      <c r="O655" s="49"/>
      <c r="P655" s="49"/>
      <c r="Q655" s="49"/>
      <c r="R655" s="49"/>
      <c r="S655" s="49"/>
      <c r="T655" s="49"/>
      <c r="U655" s="49"/>
      <c r="V655" s="49"/>
      <c r="W655" s="49"/>
      <c r="X655" s="49"/>
      <c r="Y655" s="49"/>
      <c r="Z655" s="49"/>
      <c r="AA655" s="49"/>
      <c r="AB655" s="49"/>
      <c r="AC655" s="49"/>
      <c r="AD655" s="49"/>
    </row>
    <row r="656" ht="15.75" customHeight="1">
      <c r="A656" s="50"/>
      <c r="B656" s="49"/>
      <c r="C656" s="49"/>
      <c r="D656" s="49"/>
      <c r="E656" s="49"/>
      <c r="F656" s="49"/>
      <c r="G656" s="49"/>
      <c r="H656" s="49"/>
      <c r="I656" s="49"/>
      <c r="J656" s="49"/>
      <c r="K656" s="49"/>
      <c r="L656" s="49"/>
      <c r="M656" s="49"/>
      <c r="N656" s="49"/>
      <c r="O656" s="49"/>
      <c r="P656" s="49"/>
      <c r="Q656" s="49"/>
      <c r="R656" s="49"/>
      <c r="S656" s="49"/>
      <c r="T656" s="49"/>
      <c r="U656" s="49"/>
      <c r="V656" s="49"/>
      <c r="W656" s="49"/>
      <c r="X656" s="49"/>
      <c r="Y656" s="49"/>
      <c r="Z656" s="49"/>
      <c r="AA656" s="49"/>
      <c r="AB656" s="49"/>
      <c r="AC656" s="49"/>
      <c r="AD656" s="49"/>
    </row>
    <row r="657" ht="15.75" customHeight="1">
      <c r="A657" s="50"/>
      <c r="B657" s="49"/>
      <c r="C657" s="49"/>
      <c r="D657" s="49"/>
      <c r="E657" s="49"/>
      <c r="F657" s="49"/>
      <c r="G657" s="49"/>
      <c r="H657" s="49"/>
      <c r="I657" s="49"/>
      <c r="J657" s="49"/>
      <c r="K657" s="49"/>
      <c r="L657" s="49"/>
      <c r="M657" s="49"/>
      <c r="N657" s="49"/>
      <c r="O657" s="49"/>
      <c r="P657" s="49"/>
      <c r="Q657" s="49"/>
      <c r="R657" s="49"/>
      <c r="S657" s="49"/>
      <c r="T657" s="49"/>
      <c r="U657" s="49"/>
      <c r="V657" s="49"/>
      <c r="W657" s="49"/>
      <c r="X657" s="49"/>
      <c r="Y657" s="49"/>
      <c r="Z657" s="49"/>
      <c r="AA657" s="49"/>
      <c r="AB657" s="49"/>
      <c r="AC657" s="49"/>
      <c r="AD657" s="49"/>
    </row>
    <row r="658" ht="15.75" customHeight="1">
      <c r="A658" s="50"/>
      <c r="B658" s="49"/>
      <c r="C658" s="49"/>
      <c r="D658" s="49"/>
      <c r="E658" s="49"/>
      <c r="F658" s="49"/>
      <c r="G658" s="49"/>
      <c r="H658" s="49"/>
      <c r="I658" s="49"/>
      <c r="J658" s="49"/>
      <c r="K658" s="49"/>
      <c r="L658" s="49"/>
      <c r="M658" s="49"/>
      <c r="N658" s="49"/>
      <c r="O658" s="49"/>
      <c r="P658" s="49"/>
      <c r="Q658" s="49"/>
      <c r="R658" s="49"/>
      <c r="S658" s="49"/>
      <c r="T658" s="49"/>
      <c r="U658" s="49"/>
      <c r="V658" s="49"/>
      <c r="W658" s="49"/>
      <c r="X658" s="49"/>
      <c r="Y658" s="49"/>
      <c r="Z658" s="49"/>
      <c r="AA658" s="49"/>
      <c r="AB658" s="49"/>
      <c r="AC658" s="49"/>
      <c r="AD658" s="49"/>
    </row>
    <row r="659" ht="15.75" customHeight="1">
      <c r="A659" s="50"/>
      <c r="B659" s="49"/>
      <c r="C659" s="49"/>
      <c r="D659" s="49"/>
      <c r="E659" s="49"/>
      <c r="F659" s="49"/>
      <c r="G659" s="49"/>
      <c r="H659" s="49"/>
      <c r="I659" s="49"/>
      <c r="J659" s="49"/>
      <c r="K659" s="49"/>
      <c r="L659" s="49"/>
      <c r="M659" s="49"/>
      <c r="N659" s="49"/>
      <c r="O659" s="49"/>
      <c r="P659" s="49"/>
      <c r="Q659" s="49"/>
      <c r="R659" s="49"/>
      <c r="S659" s="49"/>
      <c r="T659" s="49"/>
      <c r="U659" s="49"/>
      <c r="V659" s="49"/>
      <c r="W659" s="49"/>
      <c r="X659" s="49"/>
      <c r="Y659" s="49"/>
      <c r="Z659" s="49"/>
      <c r="AA659" s="49"/>
      <c r="AB659" s="49"/>
      <c r="AC659" s="49"/>
      <c r="AD659" s="49"/>
    </row>
    <row r="660" ht="15.75" customHeight="1">
      <c r="A660" s="50"/>
      <c r="B660" s="49"/>
      <c r="C660" s="49"/>
      <c r="D660" s="49"/>
      <c r="E660" s="49"/>
      <c r="F660" s="49"/>
      <c r="G660" s="49"/>
      <c r="H660" s="49"/>
      <c r="I660" s="49"/>
      <c r="J660" s="49"/>
      <c r="K660" s="49"/>
      <c r="L660" s="49"/>
      <c r="M660" s="49"/>
      <c r="N660" s="49"/>
      <c r="O660" s="49"/>
      <c r="P660" s="49"/>
      <c r="Q660" s="49"/>
      <c r="R660" s="49"/>
      <c r="S660" s="49"/>
      <c r="T660" s="49"/>
      <c r="U660" s="49"/>
      <c r="V660" s="49"/>
      <c r="W660" s="49"/>
      <c r="X660" s="49"/>
      <c r="Y660" s="49"/>
      <c r="Z660" s="49"/>
      <c r="AA660" s="49"/>
      <c r="AB660" s="49"/>
      <c r="AC660" s="49"/>
      <c r="AD660" s="49"/>
    </row>
    <row r="661" ht="15.75" customHeight="1">
      <c r="A661" s="50"/>
      <c r="B661" s="49"/>
      <c r="C661" s="49"/>
      <c r="D661" s="49"/>
      <c r="E661" s="49"/>
      <c r="F661" s="49"/>
      <c r="G661" s="49"/>
      <c r="H661" s="49"/>
      <c r="I661" s="49"/>
      <c r="J661" s="49"/>
      <c r="K661" s="49"/>
      <c r="L661" s="49"/>
      <c r="M661" s="49"/>
      <c r="N661" s="49"/>
      <c r="O661" s="49"/>
      <c r="P661" s="49"/>
      <c r="Q661" s="49"/>
      <c r="R661" s="49"/>
      <c r="S661" s="49"/>
      <c r="T661" s="49"/>
      <c r="U661" s="49"/>
      <c r="V661" s="49"/>
      <c r="W661" s="49"/>
      <c r="X661" s="49"/>
      <c r="Y661" s="49"/>
      <c r="Z661" s="49"/>
      <c r="AA661" s="49"/>
      <c r="AB661" s="49"/>
      <c r="AC661" s="49"/>
      <c r="AD661" s="49"/>
    </row>
    <row r="662" ht="15.75" customHeight="1">
      <c r="A662" s="50"/>
      <c r="B662" s="49"/>
      <c r="C662" s="49"/>
      <c r="D662" s="49"/>
      <c r="E662" s="49"/>
      <c r="F662" s="49"/>
      <c r="G662" s="49"/>
      <c r="H662" s="49"/>
      <c r="I662" s="49"/>
      <c r="J662" s="49"/>
      <c r="K662" s="49"/>
      <c r="L662" s="49"/>
      <c r="M662" s="49"/>
      <c r="N662" s="49"/>
      <c r="O662" s="49"/>
      <c r="P662" s="49"/>
      <c r="Q662" s="49"/>
      <c r="R662" s="49"/>
      <c r="S662" s="49"/>
      <c r="T662" s="49"/>
      <c r="U662" s="49"/>
      <c r="V662" s="49"/>
      <c r="W662" s="49"/>
      <c r="X662" s="49"/>
      <c r="Y662" s="49"/>
      <c r="Z662" s="49"/>
      <c r="AA662" s="49"/>
      <c r="AB662" s="49"/>
      <c r="AC662" s="49"/>
      <c r="AD662" s="49"/>
    </row>
    <row r="663" ht="15.75" customHeight="1">
      <c r="A663" s="50"/>
      <c r="B663" s="49"/>
      <c r="C663" s="49"/>
      <c r="D663" s="49"/>
      <c r="E663" s="49"/>
      <c r="F663" s="49"/>
      <c r="G663" s="49"/>
      <c r="H663" s="49"/>
      <c r="I663" s="49"/>
      <c r="J663" s="49"/>
      <c r="K663" s="49"/>
      <c r="L663" s="49"/>
      <c r="M663" s="49"/>
      <c r="N663" s="49"/>
      <c r="O663" s="49"/>
      <c r="P663" s="49"/>
      <c r="Q663" s="49"/>
      <c r="R663" s="49"/>
      <c r="S663" s="49"/>
      <c r="T663" s="49"/>
      <c r="U663" s="49"/>
      <c r="V663" s="49"/>
      <c r="W663" s="49"/>
      <c r="X663" s="49"/>
      <c r="Y663" s="49"/>
      <c r="Z663" s="49"/>
      <c r="AA663" s="49"/>
      <c r="AB663" s="49"/>
      <c r="AC663" s="49"/>
      <c r="AD663" s="49"/>
    </row>
    <row r="664" ht="15.75" customHeight="1">
      <c r="A664" s="50"/>
      <c r="B664" s="49"/>
      <c r="C664" s="49"/>
      <c r="D664" s="49"/>
      <c r="E664" s="49"/>
      <c r="F664" s="49"/>
      <c r="G664" s="49"/>
      <c r="H664" s="49"/>
      <c r="I664" s="49"/>
      <c r="J664" s="49"/>
      <c r="K664" s="49"/>
      <c r="L664" s="49"/>
      <c r="M664" s="49"/>
      <c r="N664" s="49"/>
      <c r="O664" s="49"/>
      <c r="P664" s="49"/>
      <c r="Q664" s="49"/>
      <c r="R664" s="49"/>
      <c r="S664" s="49"/>
      <c r="T664" s="49"/>
      <c r="U664" s="49"/>
      <c r="V664" s="49"/>
      <c r="W664" s="49"/>
      <c r="X664" s="49"/>
      <c r="Y664" s="49"/>
      <c r="Z664" s="49"/>
      <c r="AA664" s="49"/>
      <c r="AB664" s="49"/>
      <c r="AC664" s="49"/>
      <c r="AD664" s="49"/>
    </row>
    <row r="665" ht="15.75" customHeight="1">
      <c r="A665" s="50"/>
      <c r="B665" s="49"/>
      <c r="C665" s="49"/>
      <c r="D665" s="49"/>
      <c r="E665" s="49"/>
      <c r="F665" s="49"/>
      <c r="G665" s="49"/>
      <c r="H665" s="49"/>
      <c r="I665" s="49"/>
      <c r="J665" s="49"/>
      <c r="K665" s="49"/>
      <c r="L665" s="49"/>
      <c r="M665" s="49"/>
      <c r="N665" s="49"/>
      <c r="O665" s="49"/>
      <c r="P665" s="49"/>
      <c r="Q665" s="49"/>
      <c r="R665" s="49"/>
      <c r="S665" s="49"/>
      <c r="T665" s="49"/>
      <c r="U665" s="49"/>
      <c r="V665" s="49"/>
      <c r="W665" s="49"/>
      <c r="X665" s="49"/>
      <c r="Y665" s="49"/>
      <c r="Z665" s="49"/>
      <c r="AA665" s="49"/>
      <c r="AB665" s="49"/>
      <c r="AC665" s="49"/>
      <c r="AD665" s="49"/>
    </row>
    <row r="666" ht="15.75" customHeight="1">
      <c r="A666" s="50"/>
      <c r="B666" s="49"/>
      <c r="C666" s="49"/>
      <c r="D666" s="49"/>
      <c r="E666" s="49"/>
      <c r="F666" s="49"/>
      <c r="G666" s="49"/>
      <c r="H666" s="49"/>
      <c r="I666" s="49"/>
      <c r="J666" s="49"/>
      <c r="K666" s="49"/>
      <c r="L666" s="49"/>
      <c r="M666" s="49"/>
      <c r="N666" s="49"/>
      <c r="O666" s="49"/>
      <c r="P666" s="49"/>
      <c r="Q666" s="49"/>
      <c r="R666" s="49"/>
      <c r="S666" s="49"/>
      <c r="T666" s="49"/>
      <c r="U666" s="49"/>
      <c r="V666" s="49"/>
      <c r="W666" s="49"/>
      <c r="X666" s="49"/>
      <c r="Y666" s="49"/>
      <c r="Z666" s="49"/>
      <c r="AA666" s="49"/>
      <c r="AB666" s="49"/>
      <c r="AC666" s="49"/>
      <c r="AD666" s="49"/>
    </row>
    <row r="667" ht="15.75" customHeight="1">
      <c r="A667" s="50"/>
      <c r="B667" s="49"/>
      <c r="C667" s="49"/>
      <c r="D667" s="49"/>
      <c r="E667" s="49"/>
      <c r="F667" s="49"/>
      <c r="G667" s="49"/>
      <c r="H667" s="49"/>
      <c r="I667" s="49"/>
      <c r="J667" s="49"/>
      <c r="K667" s="49"/>
      <c r="L667" s="49"/>
      <c r="M667" s="49"/>
      <c r="N667" s="49"/>
      <c r="O667" s="49"/>
      <c r="P667" s="49"/>
      <c r="Q667" s="49"/>
      <c r="R667" s="49"/>
      <c r="S667" s="49"/>
      <c r="T667" s="49"/>
      <c r="U667" s="49"/>
      <c r="V667" s="49"/>
      <c r="W667" s="49"/>
      <c r="X667" s="49"/>
      <c r="Y667" s="49"/>
      <c r="Z667" s="49"/>
      <c r="AA667" s="49"/>
      <c r="AB667" s="49"/>
      <c r="AC667" s="49"/>
      <c r="AD667" s="49"/>
    </row>
    <row r="668" ht="15.75" customHeight="1">
      <c r="A668" s="50"/>
      <c r="B668" s="49"/>
      <c r="C668" s="49"/>
      <c r="D668" s="49"/>
      <c r="E668" s="49"/>
      <c r="F668" s="49"/>
      <c r="G668" s="49"/>
      <c r="H668" s="49"/>
      <c r="I668" s="49"/>
      <c r="J668" s="49"/>
      <c r="K668" s="49"/>
      <c r="L668" s="49"/>
      <c r="M668" s="49"/>
      <c r="N668" s="49"/>
      <c r="O668" s="49"/>
      <c r="P668" s="49"/>
      <c r="Q668" s="49"/>
      <c r="R668" s="49"/>
      <c r="S668" s="49"/>
      <c r="T668" s="49"/>
      <c r="U668" s="49"/>
      <c r="V668" s="49"/>
      <c r="W668" s="49"/>
      <c r="X668" s="49"/>
      <c r="Y668" s="49"/>
      <c r="Z668" s="49"/>
      <c r="AA668" s="49"/>
      <c r="AB668" s="49"/>
      <c r="AC668" s="49"/>
      <c r="AD668" s="49"/>
    </row>
    <row r="669" ht="15.75" customHeight="1">
      <c r="A669" s="50"/>
      <c r="B669" s="49"/>
      <c r="C669" s="49"/>
      <c r="D669" s="49"/>
      <c r="E669" s="49"/>
      <c r="F669" s="49"/>
      <c r="G669" s="49"/>
      <c r="H669" s="49"/>
      <c r="I669" s="49"/>
      <c r="J669" s="49"/>
      <c r="K669" s="49"/>
      <c r="L669" s="49"/>
      <c r="M669" s="49"/>
      <c r="N669" s="49"/>
      <c r="O669" s="49"/>
      <c r="P669" s="49"/>
      <c r="Q669" s="49"/>
      <c r="R669" s="49"/>
      <c r="S669" s="49"/>
      <c r="T669" s="49"/>
      <c r="U669" s="49"/>
      <c r="V669" s="49"/>
      <c r="W669" s="49"/>
      <c r="X669" s="49"/>
      <c r="Y669" s="49"/>
      <c r="Z669" s="49"/>
      <c r="AA669" s="49"/>
      <c r="AB669" s="49"/>
      <c r="AC669" s="49"/>
      <c r="AD669" s="49"/>
    </row>
    <row r="670" ht="15.75" customHeight="1">
      <c r="A670" s="50"/>
      <c r="B670" s="49"/>
      <c r="C670" s="49"/>
      <c r="D670" s="49"/>
      <c r="E670" s="49"/>
      <c r="F670" s="49"/>
      <c r="G670" s="49"/>
      <c r="H670" s="49"/>
      <c r="I670" s="49"/>
      <c r="J670" s="49"/>
      <c r="K670" s="49"/>
      <c r="L670" s="49"/>
      <c r="M670" s="49"/>
      <c r="N670" s="49"/>
      <c r="O670" s="49"/>
      <c r="P670" s="49"/>
      <c r="Q670" s="49"/>
      <c r="R670" s="49"/>
      <c r="S670" s="49"/>
      <c r="T670" s="49"/>
      <c r="U670" s="49"/>
      <c r="V670" s="49"/>
      <c r="W670" s="49"/>
      <c r="X670" s="49"/>
      <c r="Y670" s="49"/>
      <c r="Z670" s="49"/>
      <c r="AA670" s="49"/>
      <c r="AB670" s="49"/>
      <c r="AC670" s="49"/>
      <c r="AD670" s="49"/>
    </row>
    <row r="671" ht="15.75" customHeight="1">
      <c r="A671" s="50"/>
      <c r="B671" s="49"/>
      <c r="C671" s="49"/>
      <c r="D671" s="49"/>
      <c r="E671" s="49"/>
      <c r="F671" s="49"/>
      <c r="G671" s="49"/>
      <c r="H671" s="49"/>
      <c r="I671" s="49"/>
      <c r="J671" s="49"/>
      <c r="K671" s="49"/>
      <c r="L671" s="49"/>
      <c r="M671" s="49"/>
      <c r="N671" s="49"/>
      <c r="O671" s="49"/>
      <c r="P671" s="49"/>
      <c r="Q671" s="49"/>
      <c r="R671" s="49"/>
      <c r="S671" s="49"/>
      <c r="T671" s="49"/>
      <c r="U671" s="49"/>
      <c r="V671" s="49"/>
      <c r="W671" s="49"/>
      <c r="X671" s="49"/>
      <c r="Y671" s="49"/>
      <c r="Z671" s="49"/>
      <c r="AA671" s="49"/>
      <c r="AB671" s="49"/>
      <c r="AC671" s="49"/>
      <c r="AD671" s="49"/>
    </row>
    <row r="672" ht="15.75" customHeight="1">
      <c r="A672" s="50"/>
      <c r="B672" s="49"/>
      <c r="C672" s="49"/>
      <c r="D672" s="49"/>
      <c r="E672" s="49"/>
      <c r="F672" s="49"/>
      <c r="G672" s="49"/>
      <c r="H672" s="49"/>
      <c r="I672" s="49"/>
      <c r="J672" s="49"/>
      <c r="K672" s="49"/>
      <c r="L672" s="49"/>
      <c r="M672" s="49"/>
      <c r="N672" s="49"/>
      <c r="O672" s="49"/>
      <c r="P672" s="49"/>
      <c r="Q672" s="49"/>
      <c r="R672" s="49"/>
      <c r="S672" s="49"/>
      <c r="T672" s="49"/>
      <c r="U672" s="49"/>
      <c r="V672" s="49"/>
      <c r="W672" s="49"/>
      <c r="X672" s="49"/>
      <c r="Y672" s="49"/>
      <c r="Z672" s="49"/>
      <c r="AA672" s="49"/>
      <c r="AB672" s="49"/>
      <c r="AC672" s="49"/>
      <c r="AD672" s="49"/>
    </row>
    <row r="673" ht="15.75" customHeight="1">
      <c r="A673" s="50"/>
      <c r="B673" s="49"/>
      <c r="C673" s="49"/>
      <c r="D673" s="49"/>
      <c r="E673" s="49"/>
      <c r="F673" s="49"/>
      <c r="G673" s="49"/>
      <c r="H673" s="49"/>
      <c r="I673" s="49"/>
      <c r="J673" s="49"/>
      <c r="K673" s="49"/>
      <c r="L673" s="49"/>
      <c r="M673" s="49"/>
      <c r="N673" s="49"/>
      <c r="O673" s="49"/>
      <c r="P673" s="49"/>
      <c r="Q673" s="49"/>
      <c r="R673" s="49"/>
      <c r="S673" s="49"/>
      <c r="T673" s="49"/>
      <c r="U673" s="49"/>
      <c r="V673" s="49"/>
      <c r="W673" s="49"/>
      <c r="X673" s="49"/>
      <c r="Y673" s="49"/>
      <c r="Z673" s="49"/>
      <c r="AA673" s="49"/>
      <c r="AB673" s="49"/>
      <c r="AC673" s="49"/>
      <c r="AD673" s="49"/>
    </row>
    <row r="674" ht="15.75" customHeight="1">
      <c r="A674" s="50"/>
      <c r="B674" s="49"/>
      <c r="C674" s="49"/>
      <c r="D674" s="49"/>
      <c r="E674" s="49"/>
      <c r="F674" s="49"/>
      <c r="G674" s="49"/>
      <c r="H674" s="49"/>
      <c r="I674" s="49"/>
      <c r="J674" s="49"/>
      <c r="K674" s="49"/>
      <c r="L674" s="49"/>
      <c r="M674" s="49"/>
      <c r="N674" s="49"/>
      <c r="O674" s="49"/>
      <c r="P674" s="49"/>
      <c r="Q674" s="49"/>
      <c r="R674" s="49"/>
      <c r="S674" s="49"/>
      <c r="T674" s="49"/>
      <c r="U674" s="49"/>
      <c r="V674" s="49"/>
      <c r="W674" s="49"/>
      <c r="X674" s="49"/>
      <c r="Y674" s="49"/>
      <c r="Z674" s="49"/>
      <c r="AA674" s="49"/>
      <c r="AB674" s="49"/>
      <c r="AC674" s="49"/>
      <c r="AD674" s="49"/>
    </row>
    <row r="675" ht="15.75" customHeight="1">
      <c r="A675" s="50"/>
      <c r="B675" s="49"/>
      <c r="C675" s="49"/>
      <c r="D675" s="49"/>
      <c r="E675" s="49"/>
      <c r="F675" s="49"/>
      <c r="G675" s="49"/>
      <c r="H675" s="49"/>
      <c r="I675" s="49"/>
      <c r="J675" s="49"/>
      <c r="K675" s="49"/>
      <c r="L675" s="49"/>
      <c r="M675" s="49"/>
      <c r="N675" s="49"/>
      <c r="O675" s="49"/>
      <c r="P675" s="49"/>
      <c r="Q675" s="49"/>
      <c r="R675" s="49"/>
      <c r="S675" s="49"/>
      <c r="T675" s="49"/>
      <c r="U675" s="49"/>
      <c r="V675" s="49"/>
      <c r="W675" s="49"/>
      <c r="X675" s="49"/>
      <c r="Y675" s="49"/>
      <c r="Z675" s="49"/>
      <c r="AA675" s="49"/>
      <c r="AB675" s="49"/>
      <c r="AC675" s="49"/>
      <c r="AD675" s="49"/>
    </row>
    <row r="676" ht="15.75" customHeight="1">
      <c r="A676" s="50"/>
      <c r="B676" s="49"/>
      <c r="C676" s="49"/>
      <c r="D676" s="49"/>
      <c r="E676" s="49"/>
      <c r="F676" s="49"/>
      <c r="G676" s="49"/>
      <c r="H676" s="49"/>
      <c r="I676" s="49"/>
      <c r="J676" s="49"/>
      <c r="K676" s="49"/>
      <c r="L676" s="49"/>
      <c r="M676" s="49"/>
      <c r="N676" s="49"/>
      <c r="O676" s="49"/>
      <c r="P676" s="49"/>
      <c r="Q676" s="49"/>
      <c r="R676" s="49"/>
      <c r="S676" s="49"/>
      <c r="T676" s="49"/>
      <c r="U676" s="49"/>
      <c r="V676" s="49"/>
      <c r="W676" s="49"/>
      <c r="X676" s="49"/>
      <c r="Y676" s="49"/>
      <c r="Z676" s="49"/>
      <c r="AA676" s="49"/>
      <c r="AB676" s="49"/>
      <c r="AC676" s="49"/>
      <c r="AD676" s="49"/>
    </row>
    <row r="677" ht="15.75" customHeight="1">
      <c r="A677" s="50"/>
      <c r="B677" s="49"/>
      <c r="C677" s="49"/>
      <c r="D677" s="49"/>
      <c r="E677" s="49"/>
      <c r="F677" s="49"/>
      <c r="G677" s="49"/>
      <c r="H677" s="49"/>
      <c r="I677" s="49"/>
      <c r="J677" s="49"/>
      <c r="K677" s="49"/>
      <c r="L677" s="49"/>
      <c r="M677" s="49"/>
      <c r="N677" s="49"/>
      <c r="O677" s="49"/>
      <c r="P677" s="49"/>
      <c r="Q677" s="49"/>
      <c r="R677" s="49"/>
      <c r="S677" s="49"/>
      <c r="T677" s="49"/>
      <c r="U677" s="49"/>
      <c r="V677" s="49"/>
      <c r="W677" s="49"/>
      <c r="X677" s="49"/>
      <c r="Y677" s="49"/>
      <c r="Z677" s="49"/>
      <c r="AA677" s="49"/>
      <c r="AB677" s="49"/>
      <c r="AC677" s="49"/>
      <c r="AD677" s="49"/>
    </row>
    <row r="678" ht="15.75" customHeight="1">
      <c r="A678" s="50"/>
      <c r="B678" s="49"/>
      <c r="C678" s="49"/>
      <c r="D678" s="49"/>
      <c r="E678" s="49"/>
      <c r="F678" s="49"/>
      <c r="G678" s="49"/>
      <c r="H678" s="49"/>
      <c r="I678" s="49"/>
      <c r="J678" s="49"/>
      <c r="K678" s="49"/>
      <c r="L678" s="49"/>
      <c r="M678" s="49"/>
      <c r="N678" s="49"/>
      <c r="O678" s="49"/>
      <c r="P678" s="49"/>
      <c r="Q678" s="49"/>
      <c r="R678" s="49"/>
      <c r="S678" s="49"/>
      <c r="T678" s="49"/>
      <c r="U678" s="49"/>
      <c r="V678" s="49"/>
      <c r="W678" s="49"/>
      <c r="X678" s="49"/>
      <c r="Y678" s="49"/>
      <c r="Z678" s="49"/>
      <c r="AA678" s="49"/>
      <c r="AB678" s="49"/>
      <c r="AC678" s="49"/>
      <c r="AD678" s="49"/>
    </row>
    <row r="679" ht="15.75" customHeight="1">
      <c r="A679" s="50"/>
      <c r="B679" s="49"/>
      <c r="C679" s="49"/>
      <c r="D679" s="49"/>
      <c r="E679" s="49"/>
      <c r="F679" s="49"/>
      <c r="G679" s="49"/>
      <c r="H679" s="49"/>
      <c r="I679" s="49"/>
      <c r="J679" s="49"/>
      <c r="K679" s="49"/>
      <c r="L679" s="49"/>
      <c r="M679" s="49"/>
      <c r="N679" s="49"/>
      <c r="O679" s="49"/>
      <c r="P679" s="49"/>
      <c r="Q679" s="49"/>
      <c r="R679" s="49"/>
      <c r="S679" s="49"/>
      <c r="T679" s="49"/>
      <c r="U679" s="49"/>
      <c r="V679" s="49"/>
      <c r="W679" s="49"/>
      <c r="X679" s="49"/>
      <c r="Y679" s="49"/>
      <c r="Z679" s="49"/>
      <c r="AA679" s="49"/>
      <c r="AB679" s="49"/>
      <c r="AC679" s="49"/>
      <c r="AD679" s="49"/>
    </row>
    <row r="680" ht="15.75" customHeight="1">
      <c r="A680" s="50"/>
      <c r="B680" s="49"/>
      <c r="C680" s="49"/>
      <c r="D680" s="49"/>
      <c r="E680" s="49"/>
      <c r="F680" s="49"/>
      <c r="G680" s="49"/>
      <c r="H680" s="49"/>
      <c r="I680" s="49"/>
      <c r="J680" s="49"/>
      <c r="K680" s="49"/>
      <c r="L680" s="49"/>
      <c r="M680" s="49"/>
      <c r="N680" s="49"/>
      <c r="O680" s="49"/>
      <c r="P680" s="49"/>
      <c r="Q680" s="49"/>
      <c r="R680" s="49"/>
      <c r="S680" s="49"/>
      <c r="T680" s="49"/>
      <c r="U680" s="49"/>
      <c r="V680" s="49"/>
      <c r="W680" s="49"/>
      <c r="X680" s="49"/>
      <c r="Y680" s="49"/>
      <c r="Z680" s="49"/>
      <c r="AA680" s="49"/>
      <c r="AB680" s="49"/>
      <c r="AC680" s="49"/>
      <c r="AD680" s="49"/>
    </row>
    <row r="681" ht="15.75" customHeight="1">
      <c r="A681" s="50"/>
      <c r="B681" s="49"/>
      <c r="C681" s="49"/>
      <c r="D681" s="49"/>
      <c r="E681" s="49"/>
      <c r="F681" s="49"/>
      <c r="G681" s="49"/>
      <c r="H681" s="49"/>
      <c r="I681" s="49"/>
      <c r="J681" s="49"/>
      <c r="K681" s="49"/>
      <c r="L681" s="49"/>
      <c r="M681" s="49"/>
      <c r="N681" s="49"/>
      <c r="O681" s="49"/>
      <c r="P681" s="49"/>
      <c r="Q681" s="49"/>
      <c r="R681" s="49"/>
      <c r="S681" s="49"/>
      <c r="T681" s="49"/>
      <c r="U681" s="49"/>
      <c r="V681" s="49"/>
      <c r="W681" s="49"/>
      <c r="X681" s="49"/>
      <c r="Y681" s="49"/>
      <c r="Z681" s="49"/>
      <c r="AA681" s="49"/>
      <c r="AB681" s="49"/>
      <c r="AC681" s="49"/>
      <c r="AD681" s="49"/>
    </row>
    <row r="682" ht="15.75" customHeight="1">
      <c r="A682" s="50"/>
      <c r="B682" s="49"/>
      <c r="C682" s="49"/>
      <c r="D682" s="49"/>
      <c r="E682" s="49"/>
      <c r="F682" s="49"/>
      <c r="G682" s="49"/>
      <c r="H682" s="49"/>
      <c r="I682" s="49"/>
      <c r="J682" s="49"/>
      <c r="K682" s="49"/>
      <c r="L682" s="49"/>
      <c r="M682" s="49"/>
      <c r="N682" s="49"/>
      <c r="O682" s="49"/>
      <c r="P682" s="49"/>
      <c r="Q682" s="49"/>
      <c r="R682" s="49"/>
      <c r="S682" s="49"/>
      <c r="T682" s="49"/>
      <c r="U682" s="49"/>
      <c r="V682" s="49"/>
      <c r="W682" s="49"/>
      <c r="X682" s="49"/>
      <c r="Y682" s="49"/>
      <c r="Z682" s="49"/>
      <c r="AA682" s="49"/>
      <c r="AB682" s="49"/>
      <c r="AC682" s="49"/>
      <c r="AD682" s="49"/>
    </row>
    <row r="683" ht="15.75" customHeight="1">
      <c r="A683" s="50"/>
      <c r="B683" s="49"/>
      <c r="C683" s="49"/>
      <c r="D683" s="49"/>
      <c r="E683" s="49"/>
      <c r="F683" s="49"/>
      <c r="G683" s="49"/>
      <c r="H683" s="49"/>
      <c r="I683" s="49"/>
      <c r="J683" s="49"/>
      <c r="K683" s="49"/>
      <c r="L683" s="49"/>
      <c r="M683" s="49"/>
      <c r="N683" s="49"/>
      <c r="O683" s="49"/>
      <c r="P683" s="49"/>
      <c r="Q683" s="49"/>
      <c r="R683" s="49"/>
      <c r="S683" s="49"/>
      <c r="T683" s="49"/>
      <c r="U683" s="49"/>
      <c r="V683" s="49"/>
      <c r="W683" s="49"/>
      <c r="X683" s="49"/>
      <c r="Y683" s="49"/>
      <c r="Z683" s="49"/>
      <c r="AA683" s="49"/>
      <c r="AB683" s="49"/>
      <c r="AC683" s="49"/>
      <c r="AD683" s="49"/>
    </row>
    <row r="684" ht="15.75" customHeight="1">
      <c r="A684" s="50"/>
      <c r="B684" s="49"/>
      <c r="C684" s="49"/>
      <c r="D684" s="49"/>
      <c r="E684" s="49"/>
      <c r="F684" s="49"/>
      <c r="G684" s="49"/>
      <c r="H684" s="49"/>
      <c r="I684" s="49"/>
      <c r="J684" s="49"/>
      <c r="K684" s="49"/>
      <c r="L684" s="49"/>
      <c r="M684" s="49"/>
      <c r="N684" s="49"/>
      <c r="O684" s="49"/>
      <c r="P684" s="49"/>
      <c r="Q684" s="49"/>
      <c r="R684" s="49"/>
      <c r="S684" s="49"/>
      <c r="T684" s="49"/>
      <c r="U684" s="49"/>
      <c r="V684" s="49"/>
      <c r="W684" s="49"/>
      <c r="X684" s="49"/>
      <c r="Y684" s="49"/>
      <c r="Z684" s="49"/>
      <c r="AA684" s="49"/>
      <c r="AB684" s="49"/>
      <c r="AC684" s="49"/>
      <c r="AD684" s="49"/>
    </row>
    <row r="685" ht="15.75" customHeight="1">
      <c r="A685" s="50"/>
      <c r="B685" s="49"/>
      <c r="C685" s="49"/>
      <c r="D685" s="49"/>
      <c r="E685" s="49"/>
      <c r="F685" s="49"/>
      <c r="G685" s="49"/>
      <c r="H685" s="49"/>
      <c r="I685" s="49"/>
      <c r="J685" s="49"/>
      <c r="K685" s="49"/>
      <c r="L685" s="49"/>
      <c r="M685" s="49"/>
      <c r="N685" s="49"/>
      <c r="O685" s="49"/>
      <c r="P685" s="49"/>
      <c r="Q685" s="49"/>
      <c r="R685" s="49"/>
      <c r="S685" s="49"/>
      <c r="T685" s="49"/>
      <c r="U685" s="49"/>
      <c r="V685" s="49"/>
      <c r="W685" s="49"/>
      <c r="X685" s="49"/>
      <c r="Y685" s="49"/>
      <c r="Z685" s="49"/>
      <c r="AA685" s="49"/>
      <c r="AB685" s="49"/>
      <c r="AC685" s="49"/>
      <c r="AD685" s="49"/>
    </row>
    <row r="686" ht="15.75" customHeight="1">
      <c r="A686" s="50"/>
      <c r="B686" s="49"/>
      <c r="C686" s="49"/>
      <c r="D686" s="49"/>
      <c r="E686" s="49"/>
      <c r="F686" s="49"/>
      <c r="G686" s="49"/>
      <c r="H686" s="49"/>
      <c r="I686" s="49"/>
      <c r="J686" s="49"/>
      <c r="K686" s="49"/>
      <c r="L686" s="49"/>
      <c r="M686" s="49"/>
      <c r="N686" s="49"/>
      <c r="O686" s="49"/>
      <c r="P686" s="49"/>
      <c r="Q686" s="49"/>
      <c r="R686" s="49"/>
      <c r="S686" s="49"/>
      <c r="T686" s="49"/>
      <c r="U686" s="49"/>
      <c r="V686" s="49"/>
      <c r="W686" s="49"/>
      <c r="X686" s="49"/>
      <c r="Y686" s="49"/>
      <c r="Z686" s="49"/>
      <c r="AA686" s="49"/>
      <c r="AB686" s="49"/>
      <c r="AC686" s="49"/>
      <c r="AD686" s="49"/>
    </row>
    <row r="687" ht="15.75" customHeight="1">
      <c r="A687" s="50"/>
      <c r="B687" s="49"/>
      <c r="C687" s="49"/>
      <c r="D687" s="49"/>
      <c r="E687" s="49"/>
      <c r="F687" s="49"/>
      <c r="G687" s="49"/>
      <c r="H687" s="49"/>
      <c r="I687" s="49"/>
      <c r="J687" s="49"/>
      <c r="K687" s="49"/>
      <c r="L687" s="49"/>
      <c r="M687" s="49"/>
      <c r="N687" s="49"/>
      <c r="O687" s="49"/>
      <c r="P687" s="49"/>
      <c r="Q687" s="49"/>
      <c r="R687" s="49"/>
      <c r="S687" s="49"/>
      <c r="T687" s="49"/>
      <c r="U687" s="49"/>
      <c r="V687" s="49"/>
      <c r="W687" s="49"/>
      <c r="X687" s="49"/>
      <c r="Y687" s="49"/>
      <c r="Z687" s="49"/>
      <c r="AA687" s="49"/>
      <c r="AB687" s="49"/>
      <c r="AC687" s="49"/>
      <c r="AD687" s="49"/>
    </row>
    <row r="688" ht="15.75" customHeight="1">
      <c r="A688" s="50"/>
      <c r="B688" s="49"/>
      <c r="C688" s="49"/>
      <c r="D688" s="49"/>
      <c r="E688" s="49"/>
      <c r="F688" s="49"/>
      <c r="G688" s="49"/>
      <c r="H688" s="49"/>
      <c r="I688" s="49"/>
      <c r="J688" s="49"/>
      <c r="K688" s="49"/>
      <c r="L688" s="49"/>
      <c r="M688" s="49"/>
      <c r="N688" s="49"/>
      <c r="O688" s="49"/>
      <c r="P688" s="49"/>
      <c r="Q688" s="49"/>
      <c r="R688" s="49"/>
      <c r="S688" s="49"/>
      <c r="T688" s="49"/>
      <c r="U688" s="49"/>
      <c r="V688" s="49"/>
      <c r="W688" s="49"/>
      <c r="X688" s="49"/>
      <c r="Y688" s="49"/>
      <c r="Z688" s="49"/>
      <c r="AA688" s="49"/>
      <c r="AB688" s="49"/>
      <c r="AC688" s="49"/>
      <c r="AD688" s="49"/>
    </row>
    <row r="689" ht="15.75" customHeight="1">
      <c r="A689" s="50"/>
      <c r="B689" s="49"/>
      <c r="C689" s="49"/>
      <c r="D689" s="49"/>
      <c r="E689" s="49"/>
      <c r="F689" s="49"/>
      <c r="G689" s="49"/>
      <c r="H689" s="49"/>
      <c r="I689" s="49"/>
      <c r="J689" s="49"/>
      <c r="K689" s="49"/>
      <c r="L689" s="49"/>
      <c r="M689" s="49"/>
      <c r="N689" s="49"/>
      <c r="O689" s="49"/>
      <c r="P689" s="49"/>
      <c r="Q689" s="49"/>
      <c r="R689" s="49"/>
      <c r="S689" s="49"/>
      <c r="T689" s="49"/>
      <c r="U689" s="49"/>
      <c r="V689" s="49"/>
      <c r="W689" s="49"/>
      <c r="X689" s="49"/>
      <c r="Y689" s="49"/>
      <c r="Z689" s="49"/>
      <c r="AA689" s="49"/>
      <c r="AB689" s="49"/>
      <c r="AC689" s="49"/>
      <c r="AD689" s="49"/>
    </row>
    <row r="690" ht="15.75" customHeight="1">
      <c r="A690" s="50"/>
      <c r="B690" s="49"/>
      <c r="C690" s="49"/>
      <c r="D690" s="49"/>
      <c r="E690" s="49"/>
      <c r="F690" s="49"/>
      <c r="G690" s="49"/>
      <c r="H690" s="49"/>
      <c r="I690" s="49"/>
      <c r="J690" s="49"/>
      <c r="K690" s="49"/>
      <c r="L690" s="49"/>
      <c r="M690" s="49"/>
      <c r="N690" s="49"/>
      <c r="O690" s="49"/>
      <c r="P690" s="49"/>
      <c r="Q690" s="49"/>
      <c r="R690" s="49"/>
      <c r="S690" s="49"/>
      <c r="T690" s="49"/>
      <c r="U690" s="49"/>
      <c r="V690" s="49"/>
      <c r="W690" s="49"/>
      <c r="X690" s="49"/>
      <c r="Y690" s="49"/>
      <c r="Z690" s="49"/>
      <c r="AA690" s="49"/>
      <c r="AB690" s="49"/>
      <c r="AC690" s="49"/>
      <c r="AD690" s="49"/>
    </row>
    <row r="691" ht="15.75" customHeight="1">
      <c r="A691" s="50"/>
      <c r="B691" s="49"/>
      <c r="C691" s="49"/>
      <c r="D691" s="49"/>
      <c r="E691" s="49"/>
      <c r="F691" s="49"/>
      <c r="G691" s="49"/>
      <c r="H691" s="49"/>
      <c r="I691" s="49"/>
      <c r="J691" s="49"/>
      <c r="K691" s="49"/>
      <c r="L691" s="49"/>
      <c r="M691" s="49"/>
      <c r="N691" s="49"/>
      <c r="O691" s="49"/>
      <c r="P691" s="49"/>
      <c r="Q691" s="49"/>
      <c r="R691" s="49"/>
      <c r="S691" s="49"/>
      <c r="T691" s="49"/>
      <c r="U691" s="49"/>
      <c r="V691" s="49"/>
      <c r="W691" s="49"/>
      <c r="X691" s="49"/>
      <c r="Y691" s="49"/>
      <c r="Z691" s="49"/>
      <c r="AA691" s="49"/>
      <c r="AB691" s="49"/>
      <c r="AC691" s="49"/>
      <c r="AD691" s="49"/>
    </row>
    <row r="692" ht="15.75" customHeight="1">
      <c r="A692" s="50"/>
      <c r="B692" s="49"/>
      <c r="C692" s="49"/>
      <c r="D692" s="49"/>
      <c r="E692" s="49"/>
      <c r="F692" s="49"/>
      <c r="G692" s="49"/>
      <c r="H692" s="49"/>
      <c r="I692" s="49"/>
      <c r="J692" s="49"/>
      <c r="K692" s="49"/>
      <c r="L692" s="49"/>
      <c r="M692" s="49"/>
      <c r="N692" s="49"/>
      <c r="O692" s="49"/>
      <c r="P692" s="49"/>
      <c r="Q692" s="49"/>
      <c r="R692" s="49"/>
      <c r="S692" s="49"/>
      <c r="T692" s="49"/>
      <c r="U692" s="49"/>
      <c r="V692" s="49"/>
      <c r="W692" s="49"/>
      <c r="X692" s="49"/>
      <c r="Y692" s="49"/>
      <c r="Z692" s="49"/>
      <c r="AA692" s="49"/>
      <c r="AB692" s="49"/>
      <c r="AC692" s="49"/>
      <c r="AD692" s="49"/>
    </row>
    <row r="693" ht="15.75" customHeight="1">
      <c r="A693" s="50"/>
      <c r="B693" s="49"/>
      <c r="C693" s="49"/>
      <c r="D693" s="49"/>
      <c r="E693" s="49"/>
      <c r="F693" s="49"/>
      <c r="G693" s="49"/>
      <c r="H693" s="49"/>
      <c r="I693" s="49"/>
      <c r="J693" s="49"/>
      <c r="K693" s="49"/>
      <c r="L693" s="49"/>
      <c r="M693" s="49"/>
      <c r="N693" s="49"/>
      <c r="O693" s="49"/>
      <c r="P693" s="49"/>
      <c r="Q693" s="49"/>
      <c r="R693" s="49"/>
      <c r="S693" s="49"/>
      <c r="T693" s="49"/>
      <c r="U693" s="49"/>
      <c r="V693" s="49"/>
      <c r="W693" s="49"/>
      <c r="X693" s="49"/>
      <c r="Y693" s="49"/>
      <c r="Z693" s="49"/>
      <c r="AA693" s="49"/>
      <c r="AB693" s="49"/>
      <c r="AC693" s="49"/>
      <c r="AD693" s="49"/>
    </row>
    <row r="694" ht="15.75" customHeight="1">
      <c r="A694" s="50"/>
      <c r="B694" s="49"/>
      <c r="C694" s="49"/>
      <c r="D694" s="49"/>
      <c r="E694" s="49"/>
      <c r="F694" s="49"/>
      <c r="G694" s="49"/>
      <c r="H694" s="49"/>
      <c r="I694" s="49"/>
      <c r="J694" s="49"/>
      <c r="K694" s="49"/>
      <c r="L694" s="49"/>
      <c r="M694" s="49"/>
      <c r="N694" s="49"/>
      <c r="O694" s="49"/>
      <c r="P694" s="49"/>
      <c r="Q694" s="49"/>
      <c r="R694" s="49"/>
      <c r="S694" s="49"/>
      <c r="T694" s="49"/>
      <c r="U694" s="49"/>
      <c r="V694" s="49"/>
      <c r="W694" s="49"/>
      <c r="X694" s="49"/>
      <c r="Y694" s="49"/>
      <c r="Z694" s="49"/>
      <c r="AA694" s="49"/>
      <c r="AB694" s="49"/>
      <c r="AC694" s="49"/>
      <c r="AD694" s="49"/>
    </row>
    <row r="695" ht="15.75" customHeight="1">
      <c r="A695" s="50"/>
      <c r="B695" s="49"/>
      <c r="C695" s="49"/>
      <c r="D695" s="49"/>
      <c r="E695" s="49"/>
      <c r="F695" s="49"/>
      <c r="G695" s="49"/>
      <c r="H695" s="49"/>
      <c r="I695" s="49"/>
      <c r="J695" s="49"/>
      <c r="K695" s="49"/>
      <c r="L695" s="49"/>
      <c r="M695" s="49"/>
      <c r="N695" s="49"/>
      <c r="O695" s="49"/>
      <c r="P695" s="49"/>
      <c r="Q695" s="49"/>
      <c r="R695" s="49"/>
      <c r="S695" s="49"/>
      <c r="T695" s="49"/>
      <c r="U695" s="49"/>
      <c r="V695" s="49"/>
      <c r="W695" s="49"/>
      <c r="X695" s="49"/>
      <c r="Y695" s="49"/>
      <c r="Z695" s="49"/>
      <c r="AA695" s="49"/>
      <c r="AB695" s="49"/>
      <c r="AC695" s="49"/>
      <c r="AD695" s="49"/>
    </row>
    <row r="696" ht="15.75" customHeight="1">
      <c r="A696" s="50"/>
      <c r="B696" s="49"/>
      <c r="C696" s="49"/>
      <c r="D696" s="49"/>
      <c r="E696" s="49"/>
      <c r="F696" s="49"/>
      <c r="G696" s="49"/>
      <c r="H696" s="49"/>
      <c r="I696" s="49"/>
      <c r="J696" s="49"/>
      <c r="K696" s="49"/>
      <c r="L696" s="49"/>
      <c r="M696" s="49"/>
      <c r="N696" s="49"/>
      <c r="O696" s="49"/>
      <c r="P696" s="49"/>
      <c r="Q696" s="49"/>
      <c r="R696" s="49"/>
      <c r="S696" s="49"/>
      <c r="T696" s="49"/>
      <c r="U696" s="49"/>
      <c r="V696" s="49"/>
      <c r="W696" s="49"/>
      <c r="X696" s="49"/>
      <c r="Y696" s="49"/>
      <c r="Z696" s="49"/>
      <c r="AA696" s="49"/>
      <c r="AB696" s="49"/>
      <c r="AC696" s="49"/>
      <c r="AD696" s="49"/>
    </row>
    <row r="697" ht="15.75" customHeight="1">
      <c r="A697" s="50"/>
      <c r="B697" s="49"/>
      <c r="C697" s="49"/>
      <c r="D697" s="49"/>
      <c r="E697" s="49"/>
      <c r="F697" s="49"/>
      <c r="G697" s="49"/>
      <c r="H697" s="49"/>
      <c r="I697" s="49"/>
      <c r="J697" s="49"/>
      <c r="K697" s="49"/>
      <c r="L697" s="49"/>
      <c r="M697" s="49"/>
      <c r="N697" s="49"/>
      <c r="O697" s="49"/>
      <c r="P697" s="49"/>
      <c r="Q697" s="49"/>
      <c r="R697" s="49"/>
      <c r="S697" s="49"/>
      <c r="T697" s="49"/>
      <c r="U697" s="49"/>
      <c r="V697" s="49"/>
      <c r="W697" s="49"/>
      <c r="X697" s="49"/>
      <c r="Y697" s="49"/>
      <c r="Z697" s="49"/>
      <c r="AA697" s="49"/>
      <c r="AB697" s="49"/>
      <c r="AC697" s="49"/>
      <c r="AD697" s="49"/>
    </row>
    <row r="698" ht="15.75" customHeight="1">
      <c r="A698" s="50"/>
      <c r="B698" s="49"/>
      <c r="C698" s="49"/>
      <c r="D698" s="49"/>
      <c r="E698" s="49"/>
      <c r="F698" s="49"/>
      <c r="G698" s="49"/>
      <c r="H698" s="49"/>
      <c r="I698" s="49"/>
      <c r="J698" s="49"/>
      <c r="K698" s="49"/>
      <c r="L698" s="49"/>
      <c r="M698" s="49"/>
      <c r="N698" s="49"/>
      <c r="O698" s="49"/>
      <c r="P698" s="49"/>
      <c r="Q698" s="49"/>
      <c r="R698" s="49"/>
      <c r="S698" s="49"/>
      <c r="T698" s="49"/>
      <c r="U698" s="49"/>
      <c r="V698" s="49"/>
      <c r="W698" s="49"/>
      <c r="X698" s="49"/>
      <c r="Y698" s="49"/>
      <c r="Z698" s="49"/>
      <c r="AA698" s="49"/>
      <c r="AB698" s="49"/>
      <c r="AC698" s="49"/>
      <c r="AD698" s="49"/>
    </row>
    <row r="699" ht="15.75" customHeight="1">
      <c r="A699" s="50"/>
      <c r="B699" s="49"/>
      <c r="C699" s="49"/>
      <c r="D699" s="49"/>
      <c r="E699" s="49"/>
      <c r="F699" s="49"/>
      <c r="G699" s="49"/>
      <c r="H699" s="49"/>
      <c r="I699" s="49"/>
      <c r="J699" s="49"/>
      <c r="K699" s="49"/>
      <c r="L699" s="49"/>
      <c r="M699" s="49"/>
      <c r="N699" s="49"/>
      <c r="O699" s="49"/>
      <c r="P699" s="49"/>
      <c r="Q699" s="49"/>
      <c r="R699" s="49"/>
      <c r="S699" s="49"/>
      <c r="T699" s="49"/>
      <c r="U699" s="49"/>
      <c r="V699" s="49"/>
      <c r="W699" s="49"/>
      <c r="X699" s="49"/>
      <c r="Y699" s="49"/>
      <c r="Z699" s="49"/>
      <c r="AA699" s="49"/>
      <c r="AB699" s="49"/>
      <c r="AC699" s="49"/>
      <c r="AD699" s="49"/>
    </row>
    <row r="700" ht="15.75" customHeight="1">
      <c r="A700" s="50"/>
      <c r="B700" s="49"/>
      <c r="C700" s="49"/>
      <c r="D700" s="49"/>
      <c r="E700" s="49"/>
      <c r="F700" s="49"/>
      <c r="G700" s="49"/>
      <c r="H700" s="49"/>
      <c r="I700" s="49"/>
      <c r="J700" s="49"/>
      <c r="K700" s="49"/>
      <c r="L700" s="49"/>
      <c r="M700" s="49"/>
      <c r="N700" s="49"/>
      <c r="O700" s="49"/>
      <c r="P700" s="49"/>
      <c r="Q700" s="49"/>
      <c r="R700" s="49"/>
      <c r="S700" s="49"/>
      <c r="T700" s="49"/>
      <c r="U700" s="49"/>
      <c r="V700" s="49"/>
      <c r="W700" s="49"/>
      <c r="X700" s="49"/>
      <c r="Y700" s="49"/>
      <c r="Z700" s="49"/>
      <c r="AA700" s="49"/>
      <c r="AB700" s="49"/>
      <c r="AC700" s="49"/>
      <c r="AD700" s="49"/>
    </row>
    <row r="701" ht="15.75" customHeight="1">
      <c r="A701" s="50"/>
      <c r="B701" s="49"/>
      <c r="C701" s="49"/>
      <c r="D701" s="49"/>
      <c r="E701" s="49"/>
      <c r="F701" s="49"/>
      <c r="G701" s="49"/>
      <c r="H701" s="49"/>
      <c r="I701" s="49"/>
      <c r="J701" s="49"/>
      <c r="K701" s="49"/>
      <c r="L701" s="49"/>
      <c r="M701" s="49"/>
      <c r="N701" s="49"/>
      <c r="O701" s="49"/>
      <c r="P701" s="49"/>
      <c r="Q701" s="49"/>
      <c r="R701" s="49"/>
      <c r="S701" s="49"/>
      <c r="T701" s="49"/>
      <c r="U701" s="49"/>
      <c r="V701" s="49"/>
      <c r="W701" s="49"/>
      <c r="X701" s="49"/>
      <c r="Y701" s="49"/>
      <c r="Z701" s="49"/>
      <c r="AA701" s="49"/>
      <c r="AB701" s="49"/>
      <c r="AC701" s="49"/>
      <c r="AD701" s="49"/>
    </row>
    <row r="702" ht="15.75" customHeight="1">
      <c r="A702" s="50"/>
      <c r="B702" s="49"/>
      <c r="C702" s="49"/>
      <c r="D702" s="49"/>
      <c r="E702" s="49"/>
      <c r="F702" s="49"/>
      <c r="G702" s="49"/>
      <c r="H702" s="49"/>
      <c r="I702" s="49"/>
      <c r="J702" s="49"/>
      <c r="K702" s="49"/>
      <c r="L702" s="49"/>
      <c r="M702" s="49"/>
      <c r="N702" s="49"/>
      <c r="O702" s="49"/>
      <c r="P702" s="49"/>
      <c r="Q702" s="49"/>
      <c r="R702" s="49"/>
      <c r="S702" s="49"/>
      <c r="T702" s="49"/>
      <c r="U702" s="49"/>
      <c r="V702" s="49"/>
      <c r="W702" s="49"/>
      <c r="X702" s="49"/>
      <c r="Y702" s="49"/>
      <c r="Z702" s="49"/>
      <c r="AA702" s="49"/>
      <c r="AB702" s="49"/>
      <c r="AC702" s="49"/>
      <c r="AD702" s="49"/>
    </row>
    <row r="703" ht="15.75" customHeight="1">
      <c r="A703" s="50"/>
      <c r="B703" s="49"/>
      <c r="C703" s="49"/>
      <c r="D703" s="49"/>
      <c r="E703" s="49"/>
      <c r="F703" s="49"/>
      <c r="G703" s="49"/>
      <c r="H703" s="49"/>
      <c r="I703" s="49"/>
      <c r="J703" s="49"/>
      <c r="K703" s="49"/>
      <c r="L703" s="49"/>
      <c r="M703" s="49"/>
      <c r="N703" s="49"/>
      <c r="O703" s="49"/>
      <c r="P703" s="49"/>
      <c r="Q703" s="49"/>
      <c r="R703" s="49"/>
      <c r="S703" s="49"/>
      <c r="T703" s="49"/>
      <c r="U703" s="49"/>
      <c r="V703" s="49"/>
      <c r="W703" s="49"/>
      <c r="X703" s="49"/>
      <c r="Y703" s="49"/>
      <c r="Z703" s="49"/>
      <c r="AA703" s="49"/>
      <c r="AB703" s="49"/>
      <c r="AC703" s="49"/>
      <c r="AD703" s="49"/>
    </row>
    <row r="704" ht="15.75" customHeight="1">
      <c r="A704" s="50"/>
      <c r="B704" s="49"/>
      <c r="C704" s="49"/>
      <c r="D704" s="49"/>
      <c r="E704" s="49"/>
      <c r="F704" s="49"/>
      <c r="G704" s="49"/>
      <c r="H704" s="49"/>
      <c r="I704" s="49"/>
      <c r="J704" s="49"/>
      <c r="K704" s="49"/>
      <c r="L704" s="49"/>
      <c r="M704" s="49"/>
      <c r="N704" s="49"/>
      <c r="O704" s="49"/>
      <c r="P704" s="49"/>
      <c r="Q704" s="49"/>
      <c r="R704" s="49"/>
      <c r="S704" s="49"/>
      <c r="T704" s="49"/>
      <c r="U704" s="49"/>
      <c r="V704" s="49"/>
      <c r="W704" s="49"/>
      <c r="X704" s="49"/>
      <c r="Y704" s="49"/>
      <c r="Z704" s="49"/>
      <c r="AA704" s="49"/>
      <c r="AB704" s="49"/>
      <c r="AC704" s="49"/>
      <c r="AD704" s="49"/>
    </row>
    <row r="705" ht="15.75" customHeight="1">
      <c r="A705" s="50"/>
      <c r="B705" s="49"/>
      <c r="C705" s="49"/>
      <c r="D705" s="49"/>
      <c r="E705" s="49"/>
      <c r="F705" s="49"/>
      <c r="G705" s="49"/>
      <c r="H705" s="49"/>
      <c r="I705" s="49"/>
      <c r="J705" s="49"/>
      <c r="K705" s="49"/>
      <c r="L705" s="49"/>
      <c r="M705" s="49"/>
      <c r="N705" s="49"/>
      <c r="O705" s="49"/>
      <c r="P705" s="49"/>
      <c r="Q705" s="49"/>
      <c r="R705" s="49"/>
      <c r="S705" s="49"/>
      <c r="T705" s="49"/>
      <c r="U705" s="49"/>
      <c r="V705" s="49"/>
      <c r="W705" s="49"/>
      <c r="X705" s="49"/>
      <c r="Y705" s="49"/>
      <c r="Z705" s="49"/>
      <c r="AA705" s="49"/>
      <c r="AB705" s="49"/>
      <c r="AC705" s="49"/>
      <c r="AD705" s="49"/>
    </row>
    <row r="706" ht="15.75" customHeight="1">
      <c r="A706" s="50"/>
      <c r="B706" s="49"/>
      <c r="C706" s="49"/>
      <c r="D706" s="49"/>
      <c r="E706" s="49"/>
      <c r="F706" s="49"/>
      <c r="G706" s="49"/>
      <c r="H706" s="49"/>
      <c r="I706" s="49"/>
      <c r="J706" s="49"/>
      <c r="K706" s="49"/>
      <c r="L706" s="49"/>
      <c r="M706" s="49"/>
      <c r="N706" s="49"/>
      <c r="O706" s="49"/>
      <c r="P706" s="49"/>
      <c r="Q706" s="49"/>
      <c r="R706" s="49"/>
      <c r="S706" s="49"/>
      <c r="T706" s="49"/>
      <c r="U706" s="49"/>
      <c r="V706" s="49"/>
      <c r="W706" s="49"/>
      <c r="X706" s="49"/>
      <c r="Y706" s="49"/>
      <c r="Z706" s="49"/>
      <c r="AA706" s="49"/>
      <c r="AB706" s="49"/>
      <c r="AC706" s="49"/>
      <c r="AD706" s="49"/>
    </row>
    <row r="707" ht="15.75" customHeight="1">
      <c r="A707" s="50"/>
      <c r="B707" s="49"/>
      <c r="C707" s="49"/>
      <c r="D707" s="49"/>
      <c r="E707" s="49"/>
      <c r="F707" s="49"/>
      <c r="G707" s="49"/>
      <c r="H707" s="49"/>
      <c r="I707" s="49"/>
      <c r="J707" s="49"/>
      <c r="K707" s="49"/>
      <c r="L707" s="49"/>
      <c r="M707" s="49"/>
      <c r="N707" s="49"/>
      <c r="O707" s="49"/>
      <c r="P707" s="49"/>
      <c r="Q707" s="49"/>
      <c r="R707" s="49"/>
      <c r="S707" s="49"/>
      <c r="T707" s="49"/>
      <c r="U707" s="49"/>
      <c r="V707" s="49"/>
      <c r="W707" s="49"/>
      <c r="X707" s="49"/>
      <c r="Y707" s="49"/>
      <c r="Z707" s="49"/>
      <c r="AA707" s="49"/>
      <c r="AB707" s="49"/>
      <c r="AC707" s="49"/>
      <c r="AD707" s="49"/>
    </row>
    <row r="708" ht="15.75" customHeight="1">
      <c r="A708" s="50"/>
      <c r="B708" s="49"/>
      <c r="C708" s="49"/>
      <c r="D708" s="49"/>
      <c r="E708" s="49"/>
      <c r="F708" s="49"/>
      <c r="G708" s="49"/>
      <c r="H708" s="49"/>
      <c r="I708" s="49"/>
      <c r="J708" s="49"/>
      <c r="K708" s="49"/>
      <c r="L708" s="49"/>
      <c r="M708" s="49"/>
      <c r="N708" s="49"/>
      <c r="O708" s="49"/>
      <c r="P708" s="49"/>
      <c r="Q708" s="49"/>
      <c r="R708" s="49"/>
      <c r="S708" s="49"/>
      <c r="T708" s="49"/>
      <c r="U708" s="49"/>
      <c r="V708" s="49"/>
      <c r="W708" s="49"/>
      <c r="X708" s="49"/>
      <c r="Y708" s="49"/>
      <c r="Z708" s="49"/>
      <c r="AA708" s="49"/>
      <c r="AB708" s="49"/>
      <c r="AC708" s="49"/>
      <c r="AD708" s="49"/>
    </row>
    <row r="709" ht="15.75" customHeight="1">
      <c r="A709" s="50"/>
      <c r="B709" s="49"/>
      <c r="C709" s="49"/>
      <c r="D709" s="49"/>
      <c r="E709" s="49"/>
      <c r="F709" s="49"/>
      <c r="G709" s="49"/>
      <c r="H709" s="49"/>
      <c r="I709" s="49"/>
      <c r="J709" s="49"/>
      <c r="K709" s="49"/>
      <c r="L709" s="49"/>
      <c r="M709" s="49"/>
      <c r="N709" s="49"/>
      <c r="O709" s="49"/>
      <c r="P709" s="49"/>
      <c r="Q709" s="49"/>
      <c r="R709" s="49"/>
      <c r="S709" s="49"/>
      <c r="T709" s="49"/>
      <c r="U709" s="49"/>
      <c r="V709" s="49"/>
      <c r="W709" s="49"/>
      <c r="X709" s="49"/>
      <c r="Y709" s="49"/>
      <c r="Z709" s="49"/>
      <c r="AA709" s="49"/>
      <c r="AB709" s="49"/>
      <c r="AC709" s="49"/>
      <c r="AD709" s="49"/>
    </row>
    <row r="710" ht="15.75" customHeight="1">
      <c r="A710" s="50"/>
      <c r="B710" s="49"/>
      <c r="C710" s="49"/>
      <c r="D710" s="49"/>
      <c r="E710" s="49"/>
      <c r="F710" s="49"/>
      <c r="G710" s="49"/>
      <c r="H710" s="49"/>
      <c r="I710" s="49"/>
      <c r="J710" s="49"/>
      <c r="K710" s="49"/>
      <c r="L710" s="49"/>
      <c r="M710" s="49"/>
      <c r="N710" s="49"/>
      <c r="O710" s="49"/>
      <c r="P710" s="49"/>
      <c r="Q710" s="49"/>
      <c r="R710" s="49"/>
      <c r="S710" s="49"/>
      <c r="T710" s="49"/>
      <c r="U710" s="49"/>
      <c r="V710" s="49"/>
      <c r="W710" s="49"/>
      <c r="X710" s="49"/>
      <c r="Y710" s="49"/>
      <c r="Z710" s="49"/>
      <c r="AA710" s="49"/>
      <c r="AB710" s="49"/>
      <c r="AC710" s="49"/>
      <c r="AD710" s="49"/>
    </row>
    <row r="711" ht="15.75" customHeight="1">
      <c r="A711" s="50"/>
      <c r="B711" s="49"/>
      <c r="C711" s="49"/>
      <c r="D711" s="49"/>
      <c r="E711" s="49"/>
      <c r="F711" s="49"/>
      <c r="G711" s="49"/>
      <c r="H711" s="49"/>
      <c r="I711" s="49"/>
      <c r="J711" s="49"/>
      <c r="K711" s="49"/>
      <c r="L711" s="49"/>
      <c r="M711" s="49"/>
      <c r="N711" s="49"/>
      <c r="O711" s="49"/>
      <c r="P711" s="49"/>
      <c r="Q711" s="49"/>
      <c r="R711" s="49"/>
      <c r="S711" s="49"/>
      <c r="T711" s="49"/>
      <c r="U711" s="49"/>
      <c r="V711" s="49"/>
      <c r="W711" s="49"/>
      <c r="X711" s="49"/>
      <c r="Y711" s="49"/>
      <c r="Z711" s="49"/>
      <c r="AA711" s="49"/>
      <c r="AB711" s="49"/>
      <c r="AC711" s="49"/>
      <c r="AD711" s="49"/>
    </row>
    <row r="712" ht="15.75" customHeight="1">
      <c r="A712" s="50"/>
      <c r="B712" s="49"/>
      <c r="C712" s="49"/>
      <c r="D712" s="49"/>
      <c r="E712" s="49"/>
      <c r="F712" s="49"/>
      <c r="G712" s="49"/>
      <c r="H712" s="49"/>
      <c r="I712" s="49"/>
      <c r="J712" s="49"/>
      <c r="K712" s="49"/>
      <c r="L712" s="49"/>
      <c r="M712" s="49"/>
      <c r="N712" s="49"/>
      <c r="O712" s="49"/>
      <c r="P712" s="49"/>
      <c r="Q712" s="49"/>
      <c r="R712" s="49"/>
      <c r="S712" s="49"/>
      <c r="T712" s="49"/>
      <c r="U712" s="49"/>
      <c r="V712" s="49"/>
      <c r="W712" s="49"/>
      <c r="X712" s="49"/>
      <c r="Y712" s="49"/>
      <c r="Z712" s="49"/>
      <c r="AA712" s="49"/>
      <c r="AB712" s="49"/>
      <c r="AC712" s="49"/>
      <c r="AD712" s="49"/>
    </row>
    <row r="713" ht="15.75" customHeight="1">
      <c r="A713" s="50"/>
      <c r="B713" s="49"/>
      <c r="C713" s="49"/>
      <c r="D713" s="49"/>
      <c r="E713" s="49"/>
      <c r="F713" s="49"/>
      <c r="G713" s="49"/>
      <c r="H713" s="49"/>
      <c r="I713" s="49"/>
      <c r="J713" s="49"/>
      <c r="K713" s="49"/>
      <c r="L713" s="49"/>
      <c r="M713" s="49"/>
      <c r="N713" s="49"/>
      <c r="O713" s="49"/>
      <c r="P713" s="49"/>
      <c r="Q713" s="49"/>
      <c r="R713" s="49"/>
      <c r="S713" s="49"/>
      <c r="T713" s="49"/>
      <c r="U713" s="49"/>
      <c r="V713" s="49"/>
      <c r="W713" s="49"/>
      <c r="X713" s="49"/>
      <c r="Y713" s="49"/>
      <c r="Z713" s="49"/>
      <c r="AA713" s="49"/>
      <c r="AB713" s="49"/>
      <c r="AC713" s="49"/>
      <c r="AD713" s="49"/>
    </row>
    <row r="714" ht="15.75" customHeight="1">
      <c r="A714" s="50"/>
      <c r="B714" s="49"/>
      <c r="C714" s="49"/>
      <c r="D714" s="49"/>
      <c r="E714" s="49"/>
      <c r="F714" s="49"/>
      <c r="G714" s="49"/>
      <c r="H714" s="49"/>
      <c r="I714" s="49"/>
      <c r="J714" s="49"/>
      <c r="K714" s="49"/>
      <c r="L714" s="49"/>
      <c r="M714" s="49"/>
      <c r="N714" s="49"/>
      <c r="O714" s="49"/>
      <c r="P714" s="49"/>
      <c r="Q714" s="49"/>
      <c r="R714" s="49"/>
      <c r="S714" s="49"/>
      <c r="T714" s="49"/>
      <c r="U714" s="49"/>
      <c r="V714" s="49"/>
      <c r="W714" s="49"/>
      <c r="X714" s="49"/>
      <c r="Y714" s="49"/>
      <c r="Z714" s="49"/>
      <c r="AA714" s="49"/>
      <c r="AB714" s="49"/>
      <c r="AC714" s="49"/>
      <c r="AD714" s="49"/>
    </row>
    <row r="715" ht="15.75" customHeight="1">
      <c r="A715" s="50"/>
      <c r="B715" s="49"/>
      <c r="C715" s="49"/>
      <c r="D715" s="49"/>
      <c r="E715" s="49"/>
      <c r="F715" s="49"/>
      <c r="G715" s="49"/>
      <c r="H715" s="49"/>
      <c r="I715" s="49"/>
      <c r="J715" s="49"/>
      <c r="K715" s="49"/>
      <c r="L715" s="49"/>
      <c r="M715" s="49"/>
      <c r="N715" s="49"/>
      <c r="O715" s="49"/>
      <c r="P715" s="49"/>
      <c r="Q715" s="49"/>
      <c r="R715" s="49"/>
      <c r="S715" s="49"/>
      <c r="T715" s="49"/>
      <c r="U715" s="49"/>
      <c r="V715" s="49"/>
      <c r="W715" s="49"/>
      <c r="X715" s="49"/>
      <c r="Y715" s="49"/>
      <c r="Z715" s="49"/>
      <c r="AA715" s="49"/>
      <c r="AB715" s="49"/>
      <c r="AC715" s="49"/>
      <c r="AD715" s="49"/>
    </row>
    <row r="716" ht="15.75" customHeight="1">
      <c r="A716" s="50"/>
      <c r="B716" s="49"/>
      <c r="C716" s="49"/>
      <c r="D716" s="49"/>
      <c r="E716" s="49"/>
      <c r="F716" s="49"/>
      <c r="G716" s="49"/>
      <c r="H716" s="49"/>
      <c r="I716" s="49"/>
      <c r="J716" s="49"/>
      <c r="K716" s="49"/>
      <c r="L716" s="49"/>
      <c r="M716" s="49"/>
      <c r="N716" s="49"/>
      <c r="O716" s="49"/>
      <c r="P716" s="49"/>
      <c r="Q716" s="49"/>
      <c r="R716" s="49"/>
      <c r="S716" s="49"/>
      <c r="T716" s="49"/>
      <c r="U716" s="49"/>
      <c r="V716" s="49"/>
      <c r="W716" s="49"/>
      <c r="X716" s="49"/>
      <c r="Y716" s="49"/>
      <c r="Z716" s="49"/>
      <c r="AA716" s="49"/>
      <c r="AB716" s="49"/>
      <c r="AC716" s="49"/>
      <c r="AD716" s="49"/>
    </row>
    <row r="717" ht="15.75" customHeight="1">
      <c r="A717" s="50"/>
      <c r="B717" s="49"/>
      <c r="C717" s="49"/>
      <c r="D717" s="49"/>
      <c r="E717" s="49"/>
      <c r="F717" s="49"/>
      <c r="G717" s="49"/>
      <c r="H717" s="49"/>
      <c r="I717" s="49"/>
      <c r="J717" s="49"/>
      <c r="K717" s="49"/>
      <c r="L717" s="49"/>
      <c r="M717" s="49"/>
      <c r="N717" s="49"/>
      <c r="O717" s="49"/>
      <c r="P717" s="49"/>
      <c r="Q717" s="49"/>
      <c r="R717" s="49"/>
      <c r="S717" s="49"/>
      <c r="T717" s="49"/>
      <c r="U717" s="49"/>
      <c r="V717" s="49"/>
      <c r="W717" s="49"/>
      <c r="X717" s="49"/>
      <c r="Y717" s="49"/>
      <c r="Z717" s="49"/>
      <c r="AA717" s="49"/>
      <c r="AB717" s="49"/>
      <c r="AC717" s="49"/>
      <c r="AD717" s="49"/>
    </row>
    <row r="718" ht="15.75" customHeight="1">
      <c r="A718" s="50"/>
      <c r="B718" s="49"/>
      <c r="C718" s="49"/>
      <c r="D718" s="49"/>
      <c r="E718" s="49"/>
      <c r="F718" s="49"/>
      <c r="G718" s="49"/>
      <c r="H718" s="49"/>
      <c r="I718" s="49"/>
      <c r="J718" s="49"/>
      <c r="K718" s="49"/>
      <c r="L718" s="49"/>
      <c r="M718" s="49"/>
      <c r="N718" s="49"/>
      <c r="O718" s="49"/>
      <c r="P718" s="49"/>
      <c r="Q718" s="49"/>
      <c r="R718" s="49"/>
      <c r="S718" s="49"/>
      <c r="T718" s="49"/>
      <c r="U718" s="49"/>
      <c r="V718" s="49"/>
      <c r="W718" s="49"/>
      <c r="X718" s="49"/>
      <c r="Y718" s="49"/>
      <c r="Z718" s="49"/>
      <c r="AA718" s="49"/>
      <c r="AB718" s="49"/>
      <c r="AC718" s="49"/>
      <c r="AD718" s="49"/>
    </row>
    <row r="719" ht="15.75" customHeight="1">
      <c r="A719" s="50"/>
      <c r="B719" s="49"/>
      <c r="C719" s="49"/>
      <c r="D719" s="49"/>
      <c r="E719" s="49"/>
      <c r="F719" s="49"/>
      <c r="G719" s="49"/>
      <c r="H719" s="49"/>
      <c r="I719" s="49"/>
      <c r="J719" s="49"/>
      <c r="K719" s="49"/>
      <c r="L719" s="49"/>
      <c r="M719" s="49"/>
      <c r="N719" s="49"/>
      <c r="O719" s="49"/>
      <c r="P719" s="49"/>
      <c r="Q719" s="49"/>
      <c r="R719" s="49"/>
      <c r="S719" s="49"/>
      <c r="T719" s="49"/>
      <c r="U719" s="49"/>
      <c r="V719" s="49"/>
      <c r="W719" s="49"/>
      <c r="X719" s="49"/>
      <c r="Y719" s="49"/>
      <c r="Z719" s="49"/>
      <c r="AA719" s="49"/>
      <c r="AB719" s="49"/>
      <c r="AC719" s="49"/>
      <c r="AD719" s="49"/>
    </row>
    <row r="720" ht="15.75" customHeight="1">
      <c r="A720" s="50"/>
      <c r="B720" s="49"/>
      <c r="C720" s="49"/>
      <c r="D720" s="49"/>
      <c r="E720" s="49"/>
      <c r="F720" s="49"/>
      <c r="G720" s="49"/>
      <c r="H720" s="49"/>
      <c r="I720" s="49"/>
      <c r="J720" s="49"/>
      <c r="K720" s="49"/>
      <c r="L720" s="49"/>
      <c r="M720" s="49"/>
      <c r="N720" s="49"/>
      <c r="O720" s="49"/>
      <c r="P720" s="49"/>
      <c r="Q720" s="49"/>
      <c r="R720" s="49"/>
      <c r="S720" s="49"/>
      <c r="T720" s="49"/>
      <c r="U720" s="49"/>
      <c r="V720" s="49"/>
      <c r="W720" s="49"/>
      <c r="X720" s="49"/>
      <c r="Y720" s="49"/>
      <c r="Z720" s="49"/>
      <c r="AA720" s="49"/>
      <c r="AB720" s="49"/>
      <c r="AC720" s="49"/>
      <c r="AD720" s="49"/>
    </row>
    <row r="721" ht="15.75" customHeight="1">
      <c r="A721" s="50"/>
      <c r="B721" s="49"/>
      <c r="C721" s="49"/>
      <c r="D721" s="49"/>
      <c r="E721" s="49"/>
      <c r="F721" s="49"/>
      <c r="G721" s="49"/>
      <c r="H721" s="49"/>
      <c r="I721" s="49"/>
      <c r="J721" s="49"/>
      <c r="K721" s="49"/>
      <c r="L721" s="49"/>
      <c r="M721" s="49"/>
      <c r="N721" s="49"/>
      <c r="O721" s="49"/>
      <c r="P721" s="49"/>
      <c r="Q721" s="49"/>
      <c r="R721" s="49"/>
      <c r="S721" s="49"/>
      <c r="T721" s="49"/>
      <c r="U721" s="49"/>
      <c r="V721" s="49"/>
      <c r="W721" s="49"/>
      <c r="X721" s="49"/>
      <c r="Y721" s="49"/>
      <c r="Z721" s="49"/>
      <c r="AA721" s="49"/>
      <c r="AB721" s="49"/>
      <c r="AC721" s="49"/>
      <c r="AD721" s="49"/>
    </row>
    <row r="722" ht="15.75" customHeight="1">
      <c r="A722" s="50"/>
      <c r="B722" s="49"/>
      <c r="C722" s="49"/>
      <c r="D722" s="49"/>
      <c r="E722" s="49"/>
      <c r="F722" s="49"/>
      <c r="G722" s="49"/>
      <c r="H722" s="49"/>
      <c r="I722" s="49"/>
      <c r="J722" s="49"/>
      <c r="K722" s="49"/>
      <c r="L722" s="49"/>
      <c r="M722" s="49"/>
      <c r="N722" s="49"/>
      <c r="O722" s="49"/>
      <c r="P722" s="49"/>
      <c r="Q722" s="49"/>
      <c r="R722" s="49"/>
      <c r="S722" s="49"/>
      <c r="T722" s="49"/>
      <c r="U722" s="49"/>
      <c r="V722" s="49"/>
      <c r="W722" s="49"/>
      <c r="X722" s="49"/>
      <c r="Y722" s="49"/>
      <c r="Z722" s="49"/>
      <c r="AA722" s="49"/>
      <c r="AB722" s="49"/>
      <c r="AC722" s="49"/>
      <c r="AD722" s="49"/>
    </row>
    <row r="723" ht="15.75" customHeight="1">
      <c r="A723" s="50"/>
      <c r="B723" s="49"/>
      <c r="C723" s="49"/>
      <c r="D723" s="49"/>
      <c r="E723" s="49"/>
      <c r="F723" s="49"/>
      <c r="G723" s="49"/>
      <c r="H723" s="49"/>
      <c r="I723" s="49"/>
      <c r="J723" s="49"/>
      <c r="K723" s="49"/>
      <c r="L723" s="49"/>
      <c r="M723" s="49"/>
      <c r="N723" s="49"/>
      <c r="O723" s="49"/>
      <c r="P723" s="49"/>
      <c r="Q723" s="49"/>
      <c r="R723" s="49"/>
      <c r="S723" s="49"/>
      <c r="T723" s="49"/>
      <c r="U723" s="49"/>
      <c r="V723" s="49"/>
      <c r="W723" s="49"/>
      <c r="X723" s="49"/>
      <c r="Y723" s="49"/>
      <c r="Z723" s="49"/>
      <c r="AA723" s="49"/>
      <c r="AB723" s="49"/>
      <c r="AC723" s="49"/>
      <c r="AD723" s="49"/>
    </row>
    <row r="724" ht="15.75" customHeight="1">
      <c r="A724" s="50"/>
      <c r="B724" s="49"/>
      <c r="C724" s="49"/>
      <c r="D724" s="49"/>
      <c r="E724" s="49"/>
      <c r="F724" s="49"/>
      <c r="G724" s="49"/>
      <c r="H724" s="49"/>
      <c r="I724" s="49"/>
      <c r="J724" s="49"/>
      <c r="K724" s="49"/>
      <c r="L724" s="49"/>
      <c r="M724" s="49"/>
      <c r="N724" s="49"/>
      <c r="O724" s="49"/>
      <c r="P724" s="49"/>
      <c r="Q724" s="49"/>
      <c r="R724" s="49"/>
      <c r="S724" s="49"/>
      <c r="T724" s="49"/>
      <c r="U724" s="49"/>
      <c r="V724" s="49"/>
      <c r="W724" s="49"/>
      <c r="X724" s="49"/>
      <c r="Y724" s="49"/>
      <c r="Z724" s="49"/>
      <c r="AA724" s="49"/>
      <c r="AB724" s="49"/>
      <c r="AC724" s="49"/>
      <c r="AD724" s="49"/>
    </row>
    <row r="725" ht="15.75" customHeight="1">
      <c r="A725" s="50"/>
      <c r="B725" s="49"/>
      <c r="C725" s="49"/>
      <c r="D725" s="49"/>
      <c r="E725" s="49"/>
      <c r="F725" s="49"/>
      <c r="G725" s="49"/>
      <c r="H725" s="49"/>
      <c r="I725" s="49"/>
      <c r="J725" s="49"/>
      <c r="K725" s="49"/>
      <c r="L725" s="49"/>
      <c r="M725" s="49"/>
      <c r="N725" s="49"/>
      <c r="O725" s="49"/>
      <c r="P725" s="49"/>
      <c r="Q725" s="49"/>
      <c r="R725" s="49"/>
      <c r="S725" s="49"/>
      <c r="T725" s="49"/>
      <c r="U725" s="49"/>
      <c r="V725" s="49"/>
      <c r="W725" s="49"/>
      <c r="X725" s="49"/>
      <c r="Y725" s="49"/>
      <c r="Z725" s="49"/>
      <c r="AA725" s="49"/>
      <c r="AB725" s="49"/>
      <c r="AC725" s="49"/>
      <c r="AD725" s="49"/>
    </row>
    <row r="726" ht="15.75" customHeight="1">
      <c r="A726" s="50"/>
      <c r="B726" s="49"/>
      <c r="C726" s="49"/>
      <c r="D726" s="49"/>
      <c r="E726" s="49"/>
      <c r="F726" s="49"/>
      <c r="G726" s="49"/>
      <c r="H726" s="49"/>
      <c r="I726" s="49"/>
      <c r="J726" s="49"/>
      <c r="K726" s="49"/>
      <c r="L726" s="49"/>
      <c r="M726" s="49"/>
      <c r="N726" s="49"/>
      <c r="O726" s="49"/>
      <c r="P726" s="49"/>
      <c r="Q726" s="49"/>
      <c r="R726" s="49"/>
      <c r="S726" s="49"/>
      <c r="T726" s="49"/>
      <c r="U726" s="49"/>
      <c r="V726" s="49"/>
      <c r="W726" s="49"/>
      <c r="X726" s="49"/>
      <c r="Y726" s="49"/>
      <c r="Z726" s="49"/>
      <c r="AA726" s="49"/>
      <c r="AB726" s="49"/>
      <c r="AC726" s="49"/>
      <c r="AD726" s="49"/>
    </row>
    <row r="727" ht="15.75" customHeight="1">
      <c r="A727" s="50"/>
      <c r="B727" s="49"/>
      <c r="C727" s="49"/>
      <c r="D727" s="49"/>
      <c r="E727" s="49"/>
      <c r="F727" s="49"/>
      <c r="G727" s="49"/>
      <c r="H727" s="49"/>
      <c r="I727" s="49"/>
      <c r="J727" s="49"/>
      <c r="K727" s="49"/>
      <c r="L727" s="49"/>
      <c r="M727" s="49"/>
      <c r="N727" s="49"/>
      <c r="O727" s="49"/>
      <c r="P727" s="49"/>
      <c r="Q727" s="49"/>
      <c r="R727" s="49"/>
      <c r="S727" s="49"/>
      <c r="T727" s="49"/>
      <c r="U727" s="49"/>
      <c r="V727" s="49"/>
      <c r="W727" s="49"/>
      <c r="X727" s="49"/>
      <c r="Y727" s="49"/>
      <c r="Z727" s="49"/>
      <c r="AA727" s="49"/>
      <c r="AB727" s="49"/>
      <c r="AC727" s="49"/>
      <c r="AD727" s="49"/>
    </row>
    <row r="728" ht="15.75" customHeight="1">
      <c r="A728" s="50"/>
      <c r="B728" s="49"/>
      <c r="C728" s="49"/>
      <c r="D728" s="49"/>
      <c r="E728" s="49"/>
      <c r="F728" s="49"/>
      <c r="G728" s="49"/>
      <c r="H728" s="49"/>
      <c r="I728" s="49"/>
      <c r="J728" s="49"/>
      <c r="K728" s="49"/>
      <c r="L728" s="49"/>
      <c r="M728" s="49"/>
      <c r="N728" s="49"/>
      <c r="O728" s="49"/>
      <c r="P728" s="49"/>
      <c r="Q728" s="49"/>
      <c r="R728" s="49"/>
      <c r="S728" s="49"/>
      <c r="T728" s="49"/>
      <c r="U728" s="49"/>
      <c r="V728" s="49"/>
      <c r="W728" s="49"/>
      <c r="X728" s="49"/>
      <c r="Y728" s="49"/>
      <c r="Z728" s="49"/>
      <c r="AA728" s="49"/>
      <c r="AB728" s="49"/>
      <c r="AC728" s="49"/>
      <c r="AD728" s="49"/>
    </row>
    <row r="729" ht="15.75" customHeight="1">
      <c r="A729" s="50"/>
      <c r="B729" s="49"/>
      <c r="C729" s="49"/>
      <c r="D729" s="49"/>
      <c r="E729" s="49"/>
      <c r="F729" s="49"/>
      <c r="G729" s="49"/>
      <c r="H729" s="49"/>
      <c r="I729" s="49"/>
      <c r="J729" s="49"/>
      <c r="K729" s="49"/>
      <c r="L729" s="49"/>
      <c r="M729" s="49"/>
      <c r="N729" s="49"/>
      <c r="O729" s="49"/>
      <c r="P729" s="49"/>
      <c r="Q729" s="49"/>
      <c r="R729" s="49"/>
      <c r="S729" s="49"/>
      <c r="T729" s="49"/>
      <c r="U729" s="49"/>
      <c r="V729" s="49"/>
      <c r="W729" s="49"/>
      <c r="X729" s="49"/>
      <c r="Y729" s="49"/>
      <c r="Z729" s="49"/>
      <c r="AA729" s="49"/>
      <c r="AB729" s="49"/>
      <c r="AC729" s="49"/>
      <c r="AD729" s="49"/>
    </row>
    <row r="730" ht="15.75" customHeight="1">
      <c r="A730" s="50"/>
      <c r="B730" s="49"/>
      <c r="C730" s="49"/>
      <c r="D730" s="49"/>
      <c r="E730" s="49"/>
      <c r="F730" s="49"/>
      <c r="G730" s="49"/>
      <c r="H730" s="49"/>
      <c r="I730" s="49"/>
      <c r="J730" s="49"/>
      <c r="K730" s="49"/>
      <c r="L730" s="49"/>
      <c r="M730" s="49"/>
      <c r="N730" s="49"/>
      <c r="O730" s="49"/>
      <c r="P730" s="49"/>
      <c r="Q730" s="49"/>
      <c r="R730" s="49"/>
      <c r="S730" s="49"/>
      <c r="T730" s="49"/>
      <c r="U730" s="49"/>
      <c r="V730" s="49"/>
      <c r="W730" s="49"/>
      <c r="X730" s="49"/>
      <c r="Y730" s="49"/>
      <c r="Z730" s="49"/>
      <c r="AA730" s="49"/>
      <c r="AB730" s="49"/>
      <c r="AC730" s="49"/>
      <c r="AD730" s="49"/>
    </row>
    <row r="731" ht="15.75" customHeight="1">
      <c r="A731" s="50"/>
      <c r="B731" s="49"/>
      <c r="C731" s="49"/>
      <c r="D731" s="49"/>
      <c r="E731" s="49"/>
      <c r="F731" s="49"/>
      <c r="G731" s="49"/>
      <c r="H731" s="49"/>
      <c r="I731" s="49"/>
      <c r="J731" s="49"/>
      <c r="K731" s="49"/>
      <c r="L731" s="49"/>
      <c r="M731" s="49"/>
      <c r="N731" s="49"/>
      <c r="O731" s="49"/>
      <c r="P731" s="49"/>
      <c r="Q731" s="49"/>
      <c r="R731" s="49"/>
      <c r="S731" s="49"/>
      <c r="T731" s="49"/>
      <c r="U731" s="49"/>
      <c r="V731" s="49"/>
      <c r="W731" s="49"/>
      <c r="X731" s="49"/>
      <c r="Y731" s="49"/>
      <c r="Z731" s="49"/>
      <c r="AA731" s="49"/>
      <c r="AB731" s="49"/>
      <c r="AC731" s="49"/>
      <c r="AD731" s="49"/>
    </row>
    <row r="732" ht="15.75" customHeight="1">
      <c r="A732" s="50"/>
      <c r="B732" s="49"/>
      <c r="C732" s="49"/>
      <c r="D732" s="49"/>
      <c r="E732" s="49"/>
      <c r="F732" s="49"/>
      <c r="G732" s="49"/>
      <c r="H732" s="49"/>
      <c r="I732" s="49"/>
      <c r="J732" s="49"/>
      <c r="K732" s="49"/>
      <c r="L732" s="49"/>
      <c r="M732" s="49"/>
      <c r="N732" s="49"/>
      <c r="O732" s="49"/>
      <c r="P732" s="49"/>
      <c r="Q732" s="49"/>
      <c r="R732" s="49"/>
      <c r="S732" s="49"/>
      <c r="T732" s="49"/>
      <c r="U732" s="49"/>
      <c r="V732" s="49"/>
      <c r="W732" s="49"/>
      <c r="X732" s="49"/>
      <c r="Y732" s="49"/>
      <c r="Z732" s="49"/>
      <c r="AA732" s="49"/>
      <c r="AB732" s="49"/>
      <c r="AC732" s="49"/>
      <c r="AD732" s="49"/>
    </row>
    <row r="733" ht="15.75" customHeight="1">
      <c r="A733" s="50"/>
      <c r="B733" s="49"/>
      <c r="C733" s="49"/>
      <c r="D733" s="49"/>
      <c r="E733" s="49"/>
      <c r="F733" s="49"/>
      <c r="G733" s="49"/>
      <c r="H733" s="49"/>
      <c r="I733" s="49"/>
      <c r="J733" s="49"/>
      <c r="K733" s="49"/>
      <c r="L733" s="49"/>
      <c r="M733" s="49"/>
      <c r="N733" s="49"/>
      <c r="O733" s="49"/>
      <c r="P733" s="49"/>
      <c r="Q733" s="49"/>
      <c r="R733" s="49"/>
      <c r="S733" s="49"/>
      <c r="T733" s="49"/>
      <c r="U733" s="49"/>
      <c r="V733" s="49"/>
      <c r="W733" s="49"/>
      <c r="X733" s="49"/>
      <c r="Y733" s="49"/>
      <c r="Z733" s="49"/>
      <c r="AA733" s="49"/>
      <c r="AB733" s="49"/>
      <c r="AC733" s="49"/>
      <c r="AD733" s="49"/>
    </row>
    <row r="734" ht="15.75" customHeight="1">
      <c r="A734" s="50"/>
      <c r="B734" s="49"/>
      <c r="C734" s="49"/>
      <c r="D734" s="49"/>
      <c r="E734" s="49"/>
      <c r="F734" s="49"/>
      <c r="G734" s="49"/>
      <c r="H734" s="49"/>
      <c r="I734" s="49"/>
      <c r="J734" s="49"/>
      <c r="K734" s="49"/>
      <c r="L734" s="49"/>
      <c r="M734" s="49"/>
      <c r="N734" s="49"/>
      <c r="O734" s="49"/>
      <c r="P734" s="49"/>
      <c r="Q734" s="49"/>
      <c r="R734" s="49"/>
      <c r="S734" s="49"/>
      <c r="T734" s="49"/>
      <c r="U734" s="49"/>
      <c r="V734" s="49"/>
      <c r="W734" s="49"/>
      <c r="X734" s="49"/>
      <c r="Y734" s="49"/>
      <c r="Z734" s="49"/>
      <c r="AA734" s="49"/>
      <c r="AB734" s="49"/>
      <c r="AC734" s="49"/>
      <c r="AD734" s="49"/>
    </row>
    <row r="735" ht="15.75" customHeight="1">
      <c r="A735" s="50"/>
      <c r="B735" s="49"/>
      <c r="C735" s="49"/>
      <c r="D735" s="49"/>
      <c r="E735" s="49"/>
      <c r="F735" s="49"/>
      <c r="G735" s="49"/>
      <c r="H735" s="49"/>
      <c r="I735" s="49"/>
      <c r="J735" s="49"/>
      <c r="K735" s="49"/>
      <c r="L735" s="49"/>
      <c r="M735" s="49"/>
      <c r="N735" s="49"/>
      <c r="O735" s="49"/>
      <c r="P735" s="49"/>
      <c r="Q735" s="49"/>
      <c r="R735" s="49"/>
      <c r="S735" s="49"/>
      <c r="T735" s="49"/>
      <c r="U735" s="49"/>
      <c r="V735" s="49"/>
      <c r="W735" s="49"/>
      <c r="X735" s="49"/>
      <c r="Y735" s="49"/>
      <c r="Z735" s="49"/>
      <c r="AA735" s="49"/>
      <c r="AB735" s="49"/>
      <c r="AC735" s="49"/>
      <c r="AD735" s="49"/>
    </row>
    <row r="736" ht="15.75" customHeight="1">
      <c r="A736" s="50"/>
      <c r="B736" s="49"/>
      <c r="C736" s="49"/>
      <c r="D736" s="49"/>
      <c r="E736" s="49"/>
      <c r="F736" s="49"/>
      <c r="G736" s="49"/>
      <c r="H736" s="49"/>
      <c r="I736" s="49"/>
      <c r="J736" s="49"/>
      <c r="K736" s="49"/>
      <c r="L736" s="49"/>
      <c r="M736" s="49"/>
      <c r="N736" s="49"/>
      <c r="O736" s="49"/>
      <c r="P736" s="49"/>
      <c r="Q736" s="49"/>
      <c r="R736" s="49"/>
      <c r="S736" s="49"/>
      <c r="T736" s="49"/>
      <c r="U736" s="49"/>
      <c r="V736" s="49"/>
      <c r="W736" s="49"/>
      <c r="X736" s="49"/>
      <c r="Y736" s="49"/>
      <c r="Z736" s="49"/>
      <c r="AA736" s="49"/>
      <c r="AB736" s="49"/>
      <c r="AC736" s="49"/>
      <c r="AD736" s="49"/>
    </row>
    <row r="737" ht="15.75" customHeight="1">
      <c r="A737" s="50"/>
      <c r="B737" s="49"/>
      <c r="C737" s="49"/>
      <c r="D737" s="49"/>
      <c r="E737" s="49"/>
      <c r="F737" s="49"/>
      <c r="G737" s="49"/>
      <c r="H737" s="49"/>
      <c r="I737" s="49"/>
      <c r="J737" s="49"/>
      <c r="K737" s="49"/>
      <c r="L737" s="49"/>
      <c r="M737" s="49"/>
      <c r="N737" s="49"/>
      <c r="O737" s="49"/>
      <c r="P737" s="49"/>
      <c r="Q737" s="49"/>
      <c r="R737" s="49"/>
      <c r="S737" s="49"/>
      <c r="T737" s="49"/>
      <c r="U737" s="49"/>
      <c r="V737" s="49"/>
      <c r="W737" s="49"/>
      <c r="X737" s="49"/>
      <c r="Y737" s="49"/>
      <c r="Z737" s="49"/>
      <c r="AA737" s="49"/>
      <c r="AB737" s="49"/>
      <c r="AC737" s="49"/>
      <c r="AD737" s="49"/>
    </row>
    <row r="738" ht="15.75" customHeight="1">
      <c r="A738" s="50"/>
      <c r="B738" s="49"/>
      <c r="C738" s="49"/>
      <c r="D738" s="49"/>
      <c r="E738" s="49"/>
      <c r="F738" s="49"/>
      <c r="G738" s="49"/>
      <c r="H738" s="49"/>
      <c r="I738" s="49"/>
      <c r="J738" s="49"/>
      <c r="K738" s="49"/>
      <c r="L738" s="49"/>
      <c r="M738" s="49"/>
      <c r="N738" s="49"/>
      <c r="O738" s="49"/>
      <c r="P738" s="49"/>
      <c r="Q738" s="49"/>
      <c r="R738" s="49"/>
      <c r="S738" s="49"/>
      <c r="T738" s="49"/>
      <c r="U738" s="49"/>
      <c r="V738" s="49"/>
      <c r="W738" s="49"/>
      <c r="X738" s="49"/>
      <c r="Y738" s="49"/>
      <c r="Z738" s="49"/>
      <c r="AA738" s="49"/>
      <c r="AB738" s="49"/>
      <c r="AC738" s="49"/>
      <c r="AD738" s="49"/>
    </row>
    <row r="739" ht="15.75" customHeight="1">
      <c r="A739" s="50"/>
      <c r="B739" s="49"/>
      <c r="C739" s="49"/>
      <c r="D739" s="49"/>
      <c r="E739" s="49"/>
      <c r="F739" s="49"/>
      <c r="G739" s="49"/>
      <c r="H739" s="49"/>
      <c r="I739" s="49"/>
      <c r="J739" s="49"/>
      <c r="K739" s="49"/>
      <c r="L739" s="49"/>
      <c r="M739" s="49"/>
      <c r="N739" s="49"/>
      <c r="O739" s="49"/>
      <c r="P739" s="49"/>
      <c r="Q739" s="49"/>
      <c r="R739" s="49"/>
      <c r="S739" s="49"/>
      <c r="T739" s="49"/>
      <c r="U739" s="49"/>
      <c r="V739" s="49"/>
      <c r="W739" s="49"/>
      <c r="X739" s="49"/>
      <c r="Y739" s="49"/>
      <c r="Z739" s="49"/>
      <c r="AA739" s="49"/>
      <c r="AB739" s="49"/>
      <c r="AC739" s="49"/>
      <c r="AD739" s="49"/>
    </row>
    <row r="740" ht="15.75" customHeight="1">
      <c r="A740" s="50"/>
      <c r="B740" s="49"/>
      <c r="C740" s="49"/>
      <c r="D740" s="49"/>
      <c r="E740" s="49"/>
      <c r="F740" s="49"/>
      <c r="G740" s="49"/>
      <c r="H740" s="49"/>
      <c r="I740" s="49"/>
      <c r="J740" s="49"/>
      <c r="K740" s="49"/>
      <c r="L740" s="49"/>
      <c r="M740" s="49"/>
      <c r="N740" s="49"/>
      <c r="O740" s="49"/>
      <c r="P740" s="49"/>
      <c r="Q740" s="49"/>
      <c r="R740" s="49"/>
      <c r="S740" s="49"/>
      <c r="T740" s="49"/>
      <c r="U740" s="49"/>
      <c r="V740" s="49"/>
      <c r="W740" s="49"/>
      <c r="X740" s="49"/>
      <c r="Y740" s="49"/>
      <c r="Z740" s="49"/>
      <c r="AA740" s="49"/>
      <c r="AB740" s="49"/>
      <c r="AC740" s="49"/>
      <c r="AD740" s="49"/>
    </row>
    <row r="741" ht="15.75" customHeight="1">
      <c r="A741" s="50"/>
      <c r="B741" s="49"/>
      <c r="C741" s="49"/>
      <c r="D741" s="49"/>
      <c r="E741" s="49"/>
      <c r="F741" s="49"/>
      <c r="G741" s="49"/>
      <c r="H741" s="49"/>
      <c r="I741" s="49"/>
      <c r="J741" s="49"/>
      <c r="K741" s="49"/>
      <c r="L741" s="49"/>
      <c r="M741" s="49"/>
      <c r="N741" s="49"/>
      <c r="O741" s="49"/>
      <c r="P741" s="49"/>
      <c r="Q741" s="49"/>
      <c r="R741" s="49"/>
      <c r="S741" s="49"/>
      <c r="T741" s="49"/>
      <c r="U741" s="49"/>
      <c r="V741" s="49"/>
      <c r="W741" s="49"/>
      <c r="X741" s="49"/>
      <c r="Y741" s="49"/>
      <c r="Z741" s="49"/>
      <c r="AA741" s="49"/>
      <c r="AB741" s="49"/>
      <c r="AC741" s="49"/>
      <c r="AD741" s="49"/>
    </row>
    <row r="742" ht="15.75" customHeight="1">
      <c r="A742" s="50"/>
      <c r="B742" s="49"/>
      <c r="C742" s="49"/>
      <c r="D742" s="49"/>
      <c r="E742" s="49"/>
      <c r="F742" s="49"/>
      <c r="G742" s="49"/>
      <c r="H742" s="49"/>
      <c r="I742" s="49"/>
      <c r="J742" s="49"/>
      <c r="K742" s="49"/>
      <c r="L742" s="49"/>
      <c r="M742" s="49"/>
      <c r="N742" s="49"/>
      <c r="O742" s="49"/>
      <c r="P742" s="49"/>
      <c r="Q742" s="49"/>
      <c r="R742" s="49"/>
      <c r="S742" s="49"/>
      <c r="T742" s="49"/>
      <c r="U742" s="49"/>
      <c r="V742" s="49"/>
      <c r="W742" s="49"/>
      <c r="X742" s="49"/>
      <c r="Y742" s="49"/>
      <c r="Z742" s="49"/>
      <c r="AA742" s="49"/>
      <c r="AB742" s="49"/>
      <c r="AC742" s="49"/>
      <c r="AD742" s="49"/>
    </row>
    <row r="743" ht="15.75" customHeight="1">
      <c r="A743" s="50"/>
      <c r="B743" s="49"/>
      <c r="C743" s="49"/>
      <c r="D743" s="49"/>
      <c r="E743" s="49"/>
      <c r="F743" s="49"/>
      <c r="G743" s="49"/>
      <c r="H743" s="49"/>
      <c r="I743" s="49"/>
      <c r="J743" s="49"/>
      <c r="K743" s="49"/>
      <c r="L743" s="49"/>
      <c r="M743" s="49"/>
      <c r="N743" s="49"/>
      <c r="O743" s="49"/>
      <c r="P743" s="49"/>
      <c r="Q743" s="49"/>
      <c r="R743" s="49"/>
      <c r="S743" s="49"/>
      <c r="T743" s="49"/>
      <c r="U743" s="49"/>
      <c r="V743" s="49"/>
      <c r="W743" s="49"/>
      <c r="X743" s="49"/>
      <c r="Y743" s="49"/>
      <c r="Z743" s="49"/>
      <c r="AA743" s="49"/>
      <c r="AB743" s="49"/>
      <c r="AC743" s="49"/>
      <c r="AD743" s="49"/>
    </row>
    <row r="744" ht="15.75" customHeight="1">
      <c r="A744" s="50"/>
      <c r="B744" s="49"/>
      <c r="C744" s="49"/>
      <c r="D744" s="49"/>
      <c r="E744" s="49"/>
      <c r="F744" s="49"/>
      <c r="G744" s="49"/>
      <c r="H744" s="49"/>
      <c r="I744" s="49"/>
      <c r="J744" s="49"/>
      <c r="K744" s="49"/>
      <c r="L744" s="49"/>
      <c r="M744" s="49"/>
      <c r="N744" s="49"/>
      <c r="O744" s="49"/>
      <c r="P744" s="49"/>
      <c r="Q744" s="49"/>
      <c r="R744" s="49"/>
      <c r="S744" s="49"/>
      <c r="T744" s="49"/>
      <c r="U744" s="49"/>
      <c r="V744" s="49"/>
      <c r="W744" s="49"/>
      <c r="X744" s="49"/>
      <c r="Y744" s="49"/>
      <c r="Z744" s="49"/>
      <c r="AA744" s="49"/>
      <c r="AB744" s="49"/>
      <c r="AC744" s="49"/>
      <c r="AD744" s="49"/>
    </row>
    <row r="745" ht="15.75" customHeight="1">
      <c r="A745" s="50"/>
      <c r="B745" s="49"/>
      <c r="C745" s="49"/>
      <c r="D745" s="49"/>
      <c r="E745" s="49"/>
      <c r="F745" s="49"/>
      <c r="G745" s="49"/>
      <c r="H745" s="49"/>
      <c r="I745" s="49"/>
      <c r="J745" s="49"/>
      <c r="K745" s="49"/>
      <c r="L745" s="49"/>
      <c r="M745" s="49"/>
      <c r="N745" s="49"/>
      <c r="O745" s="49"/>
      <c r="P745" s="49"/>
      <c r="Q745" s="49"/>
      <c r="R745" s="49"/>
      <c r="S745" s="49"/>
      <c r="T745" s="49"/>
      <c r="U745" s="49"/>
      <c r="V745" s="49"/>
      <c r="W745" s="49"/>
      <c r="X745" s="49"/>
      <c r="Y745" s="49"/>
      <c r="Z745" s="49"/>
      <c r="AA745" s="49"/>
      <c r="AB745" s="49"/>
      <c r="AC745" s="49"/>
      <c r="AD745" s="49"/>
    </row>
    <row r="746" ht="15.75" customHeight="1">
      <c r="A746" s="50"/>
      <c r="B746" s="49"/>
      <c r="C746" s="49"/>
      <c r="D746" s="49"/>
      <c r="E746" s="49"/>
      <c r="F746" s="49"/>
      <c r="G746" s="49"/>
      <c r="H746" s="49"/>
      <c r="I746" s="49"/>
      <c r="J746" s="49"/>
      <c r="K746" s="49"/>
      <c r="L746" s="49"/>
      <c r="M746" s="49"/>
      <c r="N746" s="49"/>
      <c r="O746" s="49"/>
      <c r="P746" s="49"/>
      <c r="Q746" s="49"/>
      <c r="R746" s="49"/>
      <c r="S746" s="49"/>
      <c r="T746" s="49"/>
      <c r="U746" s="49"/>
      <c r="V746" s="49"/>
      <c r="W746" s="49"/>
      <c r="X746" s="49"/>
      <c r="Y746" s="49"/>
      <c r="Z746" s="49"/>
      <c r="AA746" s="49"/>
      <c r="AB746" s="49"/>
      <c r="AC746" s="49"/>
      <c r="AD746" s="49"/>
    </row>
    <row r="747" ht="15.75" customHeight="1">
      <c r="A747" s="50"/>
      <c r="B747" s="49"/>
      <c r="C747" s="49"/>
      <c r="D747" s="49"/>
      <c r="E747" s="49"/>
      <c r="F747" s="49"/>
      <c r="G747" s="49"/>
      <c r="H747" s="49"/>
      <c r="I747" s="49"/>
      <c r="J747" s="49"/>
      <c r="K747" s="49"/>
      <c r="L747" s="49"/>
      <c r="M747" s="49"/>
      <c r="N747" s="49"/>
      <c r="O747" s="49"/>
      <c r="P747" s="49"/>
      <c r="Q747" s="49"/>
      <c r="R747" s="49"/>
      <c r="S747" s="49"/>
      <c r="T747" s="49"/>
      <c r="U747" s="49"/>
      <c r="V747" s="49"/>
      <c r="W747" s="49"/>
      <c r="X747" s="49"/>
      <c r="Y747" s="49"/>
      <c r="Z747" s="49"/>
      <c r="AA747" s="49"/>
      <c r="AB747" s="49"/>
      <c r="AC747" s="49"/>
      <c r="AD747" s="49"/>
    </row>
    <row r="748" ht="15.75" customHeight="1">
      <c r="A748" s="50"/>
      <c r="B748" s="49"/>
      <c r="C748" s="49"/>
      <c r="D748" s="49"/>
      <c r="E748" s="49"/>
      <c r="F748" s="49"/>
      <c r="G748" s="49"/>
      <c r="H748" s="49"/>
      <c r="I748" s="49"/>
      <c r="J748" s="49"/>
      <c r="K748" s="49"/>
      <c r="L748" s="49"/>
      <c r="M748" s="49"/>
      <c r="N748" s="49"/>
      <c r="O748" s="49"/>
      <c r="P748" s="49"/>
      <c r="Q748" s="49"/>
      <c r="R748" s="49"/>
      <c r="S748" s="49"/>
      <c r="T748" s="49"/>
      <c r="U748" s="49"/>
      <c r="V748" s="49"/>
      <c r="W748" s="49"/>
      <c r="X748" s="49"/>
      <c r="Y748" s="49"/>
      <c r="Z748" s="49"/>
      <c r="AA748" s="49"/>
      <c r="AB748" s="49"/>
      <c r="AC748" s="49"/>
      <c r="AD748" s="49"/>
    </row>
    <row r="749" ht="15.75" customHeight="1">
      <c r="A749" s="50"/>
      <c r="B749" s="49"/>
      <c r="C749" s="49"/>
      <c r="D749" s="49"/>
      <c r="E749" s="49"/>
      <c r="F749" s="49"/>
      <c r="G749" s="49"/>
      <c r="H749" s="49"/>
      <c r="I749" s="49"/>
      <c r="J749" s="49"/>
      <c r="K749" s="49"/>
      <c r="L749" s="49"/>
      <c r="M749" s="49"/>
      <c r="N749" s="49"/>
      <c r="O749" s="49"/>
      <c r="P749" s="49"/>
      <c r="Q749" s="49"/>
      <c r="R749" s="49"/>
      <c r="S749" s="49"/>
      <c r="T749" s="49"/>
      <c r="U749" s="49"/>
      <c r="V749" s="49"/>
      <c r="W749" s="49"/>
      <c r="X749" s="49"/>
      <c r="Y749" s="49"/>
      <c r="Z749" s="49"/>
      <c r="AA749" s="49"/>
      <c r="AB749" s="49"/>
      <c r="AC749" s="49"/>
      <c r="AD749" s="49"/>
    </row>
    <row r="750" ht="15.75" customHeight="1">
      <c r="A750" s="50"/>
      <c r="B750" s="49"/>
      <c r="C750" s="49"/>
      <c r="D750" s="49"/>
      <c r="E750" s="49"/>
      <c r="F750" s="49"/>
      <c r="G750" s="49"/>
      <c r="H750" s="49"/>
      <c r="I750" s="49"/>
      <c r="J750" s="49"/>
      <c r="K750" s="49"/>
      <c r="L750" s="49"/>
      <c r="M750" s="49"/>
      <c r="N750" s="49"/>
      <c r="O750" s="49"/>
      <c r="P750" s="49"/>
      <c r="Q750" s="49"/>
      <c r="R750" s="49"/>
      <c r="S750" s="49"/>
      <c r="T750" s="49"/>
      <c r="U750" s="49"/>
      <c r="V750" s="49"/>
      <c r="W750" s="49"/>
      <c r="X750" s="49"/>
      <c r="Y750" s="49"/>
      <c r="Z750" s="49"/>
      <c r="AA750" s="49"/>
      <c r="AB750" s="49"/>
      <c r="AC750" s="49"/>
      <c r="AD750" s="49"/>
    </row>
    <row r="751" ht="15.75" customHeight="1">
      <c r="A751" s="50"/>
      <c r="B751" s="49"/>
      <c r="C751" s="49"/>
      <c r="D751" s="49"/>
      <c r="E751" s="49"/>
      <c r="F751" s="49"/>
      <c r="G751" s="49"/>
      <c r="H751" s="49"/>
      <c r="I751" s="49"/>
      <c r="J751" s="49"/>
      <c r="K751" s="49"/>
      <c r="L751" s="49"/>
      <c r="M751" s="49"/>
      <c r="N751" s="49"/>
      <c r="O751" s="49"/>
      <c r="P751" s="49"/>
      <c r="Q751" s="49"/>
      <c r="R751" s="49"/>
      <c r="S751" s="49"/>
      <c r="T751" s="49"/>
      <c r="U751" s="49"/>
      <c r="V751" s="49"/>
      <c r="W751" s="49"/>
      <c r="X751" s="49"/>
      <c r="Y751" s="49"/>
      <c r="Z751" s="49"/>
      <c r="AA751" s="49"/>
      <c r="AB751" s="49"/>
      <c r="AC751" s="49"/>
      <c r="AD751" s="49"/>
    </row>
    <row r="752" ht="15.75" customHeight="1">
      <c r="A752" s="50"/>
      <c r="B752" s="49"/>
      <c r="C752" s="49"/>
      <c r="D752" s="49"/>
      <c r="E752" s="49"/>
      <c r="F752" s="49"/>
      <c r="G752" s="49"/>
      <c r="H752" s="49"/>
      <c r="I752" s="49"/>
      <c r="J752" s="49"/>
      <c r="K752" s="49"/>
      <c r="L752" s="49"/>
      <c r="M752" s="49"/>
      <c r="N752" s="49"/>
      <c r="O752" s="49"/>
      <c r="P752" s="49"/>
      <c r="Q752" s="49"/>
      <c r="R752" s="49"/>
      <c r="S752" s="49"/>
      <c r="T752" s="49"/>
      <c r="U752" s="49"/>
      <c r="V752" s="49"/>
      <c r="W752" s="49"/>
      <c r="X752" s="49"/>
      <c r="Y752" s="49"/>
      <c r="Z752" s="49"/>
      <c r="AA752" s="49"/>
      <c r="AB752" s="49"/>
      <c r="AC752" s="49"/>
      <c r="AD752" s="49"/>
    </row>
    <row r="753" ht="15.75" customHeight="1">
      <c r="A753" s="50"/>
      <c r="B753" s="49"/>
      <c r="C753" s="49"/>
      <c r="D753" s="49"/>
      <c r="E753" s="49"/>
      <c r="F753" s="49"/>
      <c r="G753" s="49"/>
      <c r="H753" s="49"/>
      <c r="I753" s="49"/>
      <c r="J753" s="49"/>
      <c r="K753" s="49"/>
      <c r="L753" s="49"/>
      <c r="M753" s="49"/>
      <c r="N753" s="49"/>
      <c r="O753" s="49"/>
      <c r="P753" s="49"/>
      <c r="Q753" s="49"/>
      <c r="R753" s="49"/>
      <c r="S753" s="49"/>
      <c r="T753" s="49"/>
      <c r="U753" s="49"/>
      <c r="V753" s="49"/>
      <c r="W753" s="49"/>
      <c r="X753" s="49"/>
      <c r="Y753" s="49"/>
      <c r="Z753" s="49"/>
      <c r="AA753" s="49"/>
      <c r="AB753" s="49"/>
      <c r="AC753" s="49"/>
      <c r="AD753" s="49"/>
    </row>
    <row r="754" ht="15.75" customHeight="1">
      <c r="A754" s="50"/>
      <c r="B754" s="49"/>
      <c r="C754" s="49"/>
      <c r="D754" s="49"/>
      <c r="E754" s="49"/>
      <c r="F754" s="49"/>
      <c r="G754" s="49"/>
      <c r="H754" s="49"/>
      <c r="I754" s="49"/>
      <c r="J754" s="49"/>
      <c r="K754" s="49"/>
      <c r="L754" s="49"/>
      <c r="M754" s="49"/>
      <c r="N754" s="49"/>
      <c r="O754" s="49"/>
      <c r="P754" s="49"/>
      <c r="Q754" s="49"/>
      <c r="R754" s="49"/>
      <c r="S754" s="49"/>
      <c r="T754" s="49"/>
      <c r="U754" s="49"/>
      <c r="V754" s="49"/>
      <c r="W754" s="49"/>
      <c r="X754" s="49"/>
      <c r="Y754" s="49"/>
      <c r="Z754" s="49"/>
      <c r="AA754" s="49"/>
      <c r="AB754" s="49"/>
      <c r="AC754" s="49"/>
      <c r="AD754" s="49"/>
    </row>
    <row r="755" ht="15.75" customHeight="1">
      <c r="A755" s="50"/>
      <c r="B755" s="49"/>
      <c r="C755" s="49"/>
      <c r="D755" s="49"/>
      <c r="E755" s="49"/>
      <c r="F755" s="49"/>
      <c r="G755" s="49"/>
      <c r="H755" s="49"/>
      <c r="I755" s="49"/>
      <c r="J755" s="49"/>
      <c r="K755" s="49"/>
      <c r="L755" s="49"/>
      <c r="M755" s="49"/>
      <c r="N755" s="49"/>
      <c r="O755" s="49"/>
      <c r="P755" s="49"/>
      <c r="Q755" s="49"/>
      <c r="R755" s="49"/>
      <c r="S755" s="49"/>
      <c r="T755" s="49"/>
      <c r="U755" s="49"/>
      <c r="V755" s="49"/>
      <c r="W755" s="49"/>
      <c r="X755" s="49"/>
      <c r="Y755" s="49"/>
      <c r="Z755" s="49"/>
      <c r="AA755" s="49"/>
      <c r="AB755" s="49"/>
      <c r="AC755" s="49"/>
      <c r="AD755" s="49"/>
    </row>
    <row r="756" ht="15.75" customHeight="1">
      <c r="A756" s="50"/>
      <c r="B756" s="49"/>
      <c r="C756" s="49"/>
      <c r="D756" s="49"/>
      <c r="E756" s="49"/>
      <c r="F756" s="49"/>
      <c r="G756" s="49"/>
      <c r="H756" s="49"/>
      <c r="I756" s="49"/>
      <c r="J756" s="49"/>
      <c r="K756" s="49"/>
      <c r="L756" s="49"/>
      <c r="M756" s="49"/>
      <c r="N756" s="49"/>
      <c r="O756" s="49"/>
      <c r="P756" s="49"/>
      <c r="Q756" s="49"/>
      <c r="R756" s="49"/>
      <c r="S756" s="49"/>
      <c r="T756" s="49"/>
      <c r="U756" s="49"/>
      <c r="V756" s="49"/>
      <c r="W756" s="49"/>
      <c r="X756" s="49"/>
      <c r="Y756" s="49"/>
      <c r="Z756" s="49"/>
      <c r="AA756" s="49"/>
      <c r="AB756" s="49"/>
      <c r="AC756" s="49"/>
      <c r="AD756" s="49"/>
    </row>
    <row r="757" ht="15.75" customHeight="1">
      <c r="A757" s="50"/>
      <c r="B757" s="49"/>
      <c r="C757" s="49"/>
      <c r="D757" s="49"/>
      <c r="E757" s="49"/>
      <c r="F757" s="49"/>
      <c r="G757" s="49"/>
      <c r="H757" s="49"/>
      <c r="I757" s="49"/>
      <c r="J757" s="49"/>
      <c r="K757" s="49"/>
      <c r="L757" s="49"/>
      <c r="M757" s="49"/>
      <c r="N757" s="49"/>
      <c r="O757" s="49"/>
      <c r="P757" s="49"/>
      <c r="Q757" s="49"/>
      <c r="R757" s="49"/>
      <c r="S757" s="49"/>
      <c r="T757" s="49"/>
      <c r="U757" s="49"/>
      <c r="V757" s="49"/>
      <c r="W757" s="49"/>
      <c r="X757" s="49"/>
      <c r="Y757" s="49"/>
      <c r="Z757" s="49"/>
      <c r="AA757" s="49"/>
      <c r="AB757" s="49"/>
      <c r="AC757" s="49"/>
      <c r="AD757" s="49"/>
    </row>
    <row r="758" ht="15.75" customHeight="1">
      <c r="A758" s="50"/>
      <c r="B758" s="49"/>
      <c r="C758" s="49"/>
      <c r="D758" s="49"/>
      <c r="E758" s="49"/>
      <c r="F758" s="49"/>
      <c r="G758" s="49"/>
      <c r="H758" s="49"/>
      <c r="I758" s="49"/>
      <c r="J758" s="49"/>
      <c r="K758" s="49"/>
      <c r="L758" s="49"/>
      <c r="M758" s="49"/>
      <c r="N758" s="49"/>
      <c r="O758" s="49"/>
      <c r="P758" s="49"/>
      <c r="Q758" s="49"/>
      <c r="R758" s="49"/>
      <c r="S758" s="49"/>
      <c r="T758" s="49"/>
      <c r="U758" s="49"/>
      <c r="V758" s="49"/>
      <c r="W758" s="49"/>
      <c r="X758" s="49"/>
      <c r="Y758" s="49"/>
      <c r="Z758" s="49"/>
      <c r="AA758" s="49"/>
      <c r="AB758" s="49"/>
      <c r="AC758" s="49"/>
      <c r="AD758" s="49"/>
    </row>
    <row r="759" ht="15.75" customHeight="1">
      <c r="A759" s="50"/>
      <c r="B759" s="49"/>
      <c r="C759" s="49"/>
      <c r="D759" s="49"/>
      <c r="E759" s="49"/>
      <c r="F759" s="49"/>
      <c r="G759" s="49"/>
      <c r="H759" s="49"/>
      <c r="I759" s="49"/>
      <c r="J759" s="49"/>
      <c r="K759" s="49"/>
      <c r="L759" s="49"/>
      <c r="M759" s="49"/>
      <c r="N759" s="49"/>
      <c r="O759" s="49"/>
      <c r="P759" s="49"/>
      <c r="Q759" s="49"/>
      <c r="R759" s="49"/>
      <c r="S759" s="49"/>
      <c r="T759" s="49"/>
      <c r="U759" s="49"/>
      <c r="V759" s="49"/>
      <c r="W759" s="49"/>
      <c r="X759" s="49"/>
      <c r="Y759" s="49"/>
      <c r="Z759" s="49"/>
      <c r="AA759" s="49"/>
      <c r="AB759" s="49"/>
      <c r="AC759" s="49"/>
      <c r="AD759" s="49"/>
    </row>
    <row r="760" ht="15.75" customHeight="1">
      <c r="A760" s="50"/>
      <c r="B760" s="49"/>
      <c r="C760" s="49"/>
      <c r="D760" s="49"/>
      <c r="E760" s="49"/>
      <c r="F760" s="49"/>
      <c r="G760" s="49"/>
      <c r="H760" s="49"/>
      <c r="I760" s="49"/>
      <c r="J760" s="49"/>
      <c r="K760" s="49"/>
      <c r="L760" s="49"/>
      <c r="M760" s="49"/>
      <c r="N760" s="49"/>
      <c r="O760" s="49"/>
      <c r="P760" s="49"/>
      <c r="Q760" s="49"/>
      <c r="R760" s="49"/>
      <c r="S760" s="49"/>
      <c r="T760" s="49"/>
      <c r="U760" s="49"/>
      <c r="V760" s="49"/>
      <c r="W760" s="49"/>
      <c r="X760" s="49"/>
      <c r="Y760" s="49"/>
      <c r="Z760" s="49"/>
      <c r="AA760" s="49"/>
      <c r="AB760" s="49"/>
      <c r="AC760" s="49"/>
      <c r="AD760" s="49"/>
    </row>
    <row r="761" ht="15.75" customHeight="1">
      <c r="A761" s="50"/>
      <c r="B761" s="49"/>
      <c r="C761" s="49"/>
      <c r="D761" s="49"/>
      <c r="E761" s="49"/>
      <c r="F761" s="49"/>
      <c r="G761" s="49"/>
      <c r="H761" s="49"/>
      <c r="I761" s="49"/>
      <c r="J761" s="49"/>
      <c r="K761" s="49"/>
      <c r="L761" s="49"/>
      <c r="M761" s="49"/>
      <c r="N761" s="49"/>
      <c r="O761" s="49"/>
      <c r="P761" s="49"/>
      <c r="Q761" s="49"/>
      <c r="R761" s="49"/>
      <c r="S761" s="49"/>
      <c r="T761" s="49"/>
      <c r="U761" s="49"/>
      <c r="V761" s="49"/>
      <c r="W761" s="49"/>
      <c r="X761" s="49"/>
      <c r="Y761" s="49"/>
      <c r="Z761" s="49"/>
      <c r="AA761" s="49"/>
      <c r="AB761" s="49"/>
      <c r="AC761" s="49"/>
      <c r="AD761" s="49"/>
    </row>
    <row r="762" ht="15.75" customHeight="1">
      <c r="A762" s="50"/>
      <c r="B762" s="49"/>
      <c r="C762" s="49"/>
      <c r="D762" s="49"/>
      <c r="E762" s="49"/>
      <c r="F762" s="49"/>
      <c r="G762" s="49"/>
      <c r="H762" s="49"/>
      <c r="I762" s="49"/>
      <c r="J762" s="49"/>
      <c r="K762" s="49"/>
      <c r="L762" s="49"/>
      <c r="M762" s="49"/>
      <c r="N762" s="49"/>
      <c r="O762" s="49"/>
      <c r="P762" s="49"/>
      <c r="Q762" s="49"/>
      <c r="R762" s="49"/>
      <c r="S762" s="49"/>
      <c r="T762" s="49"/>
      <c r="U762" s="49"/>
      <c r="V762" s="49"/>
      <c r="W762" s="49"/>
      <c r="X762" s="49"/>
      <c r="Y762" s="49"/>
      <c r="Z762" s="49"/>
      <c r="AA762" s="49"/>
      <c r="AB762" s="49"/>
      <c r="AC762" s="49"/>
      <c r="AD762" s="49"/>
    </row>
    <row r="763" ht="15.75" customHeight="1">
      <c r="A763" s="50"/>
      <c r="B763" s="49"/>
      <c r="C763" s="49"/>
      <c r="D763" s="49"/>
      <c r="E763" s="49"/>
      <c r="F763" s="49"/>
      <c r="G763" s="49"/>
      <c r="H763" s="49"/>
      <c r="I763" s="49"/>
      <c r="J763" s="49"/>
      <c r="K763" s="49"/>
      <c r="L763" s="49"/>
      <c r="M763" s="49"/>
      <c r="N763" s="49"/>
      <c r="O763" s="49"/>
      <c r="P763" s="49"/>
      <c r="Q763" s="49"/>
      <c r="R763" s="49"/>
      <c r="S763" s="49"/>
      <c r="T763" s="49"/>
      <c r="U763" s="49"/>
      <c r="V763" s="49"/>
      <c r="W763" s="49"/>
      <c r="X763" s="49"/>
      <c r="Y763" s="49"/>
      <c r="Z763" s="49"/>
      <c r="AA763" s="49"/>
      <c r="AB763" s="49"/>
      <c r="AC763" s="49"/>
      <c r="AD763" s="49"/>
    </row>
    <row r="764" ht="15.75" customHeight="1">
      <c r="A764" s="50"/>
      <c r="B764" s="49"/>
      <c r="C764" s="49"/>
      <c r="D764" s="49"/>
      <c r="E764" s="49"/>
      <c r="F764" s="49"/>
      <c r="G764" s="49"/>
      <c r="H764" s="49"/>
      <c r="I764" s="49"/>
      <c r="J764" s="49"/>
      <c r="K764" s="49"/>
      <c r="L764" s="49"/>
      <c r="M764" s="49"/>
      <c r="N764" s="49"/>
      <c r="O764" s="49"/>
      <c r="P764" s="49"/>
      <c r="Q764" s="49"/>
      <c r="R764" s="49"/>
      <c r="S764" s="49"/>
      <c r="T764" s="49"/>
      <c r="U764" s="49"/>
      <c r="V764" s="49"/>
      <c r="W764" s="49"/>
      <c r="X764" s="49"/>
      <c r="Y764" s="49"/>
      <c r="Z764" s="49"/>
      <c r="AA764" s="49"/>
      <c r="AB764" s="49"/>
      <c r="AC764" s="49"/>
      <c r="AD764" s="49"/>
    </row>
    <row r="765" ht="15.75" customHeight="1">
      <c r="A765" s="50"/>
      <c r="B765" s="49"/>
      <c r="C765" s="49"/>
      <c r="D765" s="49"/>
      <c r="E765" s="49"/>
      <c r="F765" s="49"/>
      <c r="G765" s="49"/>
      <c r="H765" s="49"/>
      <c r="I765" s="49"/>
      <c r="J765" s="49"/>
      <c r="K765" s="49"/>
      <c r="L765" s="49"/>
      <c r="M765" s="49"/>
      <c r="N765" s="49"/>
      <c r="O765" s="49"/>
      <c r="P765" s="49"/>
      <c r="Q765" s="49"/>
      <c r="R765" s="49"/>
      <c r="S765" s="49"/>
      <c r="T765" s="49"/>
      <c r="U765" s="49"/>
      <c r="V765" s="49"/>
      <c r="W765" s="49"/>
      <c r="X765" s="49"/>
      <c r="Y765" s="49"/>
      <c r="Z765" s="49"/>
      <c r="AA765" s="49"/>
      <c r="AB765" s="49"/>
      <c r="AC765" s="49"/>
      <c r="AD765" s="49"/>
    </row>
    <row r="766" ht="15.75" customHeight="1">
      <c r="A766" s="50"/>
      <c r="B766" s="49"/>
      <c r="C766" s="49"/>
      <c r="D766" s="49"/>
      <c r="E766" s="49"/>
      <c r="F766" s="49"/>
      <c r="G766" s="49"/>
      <c r="H766" s="49"/>
      <c r="I766" s="49"/>
      <c r="J766" s="49"/>
      <c r="K766" s="49"/>
      <c r="L766" s="49"/>
      <c r="M766" s="49"/>
      <c r="N766" s="49"/>
      <c r="O766" s="49"/>
      <c r="P766" s="49"/>
      <c r="Q766" s="49"/>
      <c r="R766" s="49"/>
      <c r="S766" s="49"/>
      <c r="T766" s="49"/>
      <c r="U766" s="49"/>
      <c r="V766" s="49"/>
      <c r="W766" s="49"/>
      <c r="X766" s="49"/>
      <c r="Y766" s="49"/>
      <c r="Z766" s="49"/>
      <c r="AA766" s="49"/>
      <c r="AB766" s="49"/>
      <c r="AC766" s="49"/>
      <c r="AD766" s="49"/>
    </row>
    <row r="767" ht="15.75" customHeight="1">
      <c r="A767" s="50"/>
      <c r="B767" s="49"/>
      <c r="C767" s="49"/>
      <c r="D767" s="49"/>
      <c r="E767" s="49"/>
      <c r="F767" s="49"/>
      <c r="G767" s="49"/>
      <c r="H767" s="49"/>
      <c r="I767" s="49"/>
      <c r="J767" s="49"/>
      <c r="K767" s="49"/>
      <c r="L767" s="49"/>
      <c r="M767" s="49"/>
      <c r="N767" s="49"/>
      <c r="O767" s="49"/>
      <c r="P767" s="49"/>
      <c r="Q767" s="49"/>
      <c r="R767" s="49"/>
      <c r="S767" s="49"/>
      <c r="T767" s="49"/>
      <c r="U767" s="49"/>
      <c r="V767" s="49"/>
      <c r="W767" s="49"/>
      <c r="X767" s="49"/>
      <c r="Y767" s="49"/>
      <c r="Z767" s="49"/>
      <c r="AA767" s="49"/>
      <c r="AB767" s="49"/>
      <c r="AC767" s="49"/>
      <c r="AD767" s="49"/>
    </row>
    <row r="768" ht="15.75" customHeight="1">
      <c r="A768" s="50"/>
      <c r="B768" s="49"/>
      <c r="C768" s="49"/>
      <c r="D768" s="49"/>
      <c r="E768" s="49"/>
      <c r="F768" s="49"/>
      <c r="G768" s="49"/>
      <c r="H768" s="49"/>
      <c r="I768" s="49"/>
      <c r="J768" s="49"/>
      <c r="K768" s="49"/>
      <c r="L768" s="49"/>
      <c r="M768" s="49"/>
      <c r="N768" s="49"/>
      <c r="O768" s="49"/>
      <c r="P768" s="49"/>
      <c r="Q768" s="49"/>
      <c r="R768" s="49"/>
      <c r="S768" s="49"/>
      <c r="T768" s="49"/>
      <c r="U768" s="49"/>
      <c r="V768" s="49"/>
      <c r="W768" s="49"/>
      <c r="X768" s="49"/>
      <c r="Y768" s="49"/>
      <c r="Z768" s="49"/>
      <c r="AA768" s="49"/>
      <c r="AB768" s="49"/>
      <c r="AC768" s="49"/>
      <c r="AD768" s="49"/>
    </row>
    <row r="769" ht="15.75" customHeight="1">
      <c r="A769" s="50"/>
      <c r="B769" s="49"/>
      <c r="C769" s="49"/>
      <c r="D769" s="49"/>
      <c r="E769" s="49"/>
      <c r="F769" s="49"/>
      <c r="G769" s="49"/>
      <c r="H769" s="49"/>
      <c r="I769" s="49"/>
      <c r="J769" s="49"/>
      <c r="K769" s="49"/>
      <c r="L769" s="49"/>
      <c r="M769" s="49"/>
      <c r="N769" s="49"/>
      <c r="O769" s="49"/>
      <c r="P769" s="49"/>
      <c r="Q769" s="49"/>
      <c r="R769" s="49"/>
      <c r="S769" s="49"/>
      <c r="T769" s="49"/>
      <c r="U769" s="49"/>
      <c r="V769" s="49"/>
      <c r="W769" s="49"/>
      <c r="X769" s="49"/>
      <c r="Y769" s="49"/>
      <c r="Z769" s="49"/>
      <c r="AA769" s="49"/>
      <c r="AB769" s="49"/>
      <c r="AC769" s="49"/>
      <c r="AD769" s="49"/>
    </row>
    <row r="770" ht="15.75" customHeight="1">
      <c r="A770" s="50"/>
      <c r="B770" s="49"/>
      <c r="C770" s="49"/>
      <c r="D770" s="49"/>
      <c r="E770" s="49"/>
      <c r="F770" s="49"/>
      <c r="G770" s="49"/>
      <c r="H770" s="49"/>
      <c r="I770" s="49"/>
      <c r="J770" s="49"/>
      <c r="K770" s="49"/>
      <c r="L770" s="49"/>
      <c r="M770" s="49"/>
      <c r="N770" s="49"/>
      <c r="O770" s="49"/>
      <c r="P770" s="49"/>
      <c r="Q770" s="49"/>
      <c r="R770" s="49"/>
      <c r="S770" s="49"/>
      <c r="T770" s="49"/>
      <c r="U770" s="49"/>
      <c r="V770" s="49"/>
      <c r="W770" s="49"/>
      <c r="X770" s="49"/>
      <c r="Y770" s="49"/>
      <c r="Z770" s="49"/>
      <c r="AA770" s="49"/>
      <c r="AB770" s="49"/>
      <c r="AC770" s="49"/>
      <c r="AD770" s="49"/>
    </row>
    <row r="771" ht="15.75" customHeight="1">
      <c r="A771" s="50"/>
      <c r="B771" s="49"/>
      <c r="C771" s="49"/>
      <c r="D771" s="49"/>
      <c r="E771" s="49"/>
      <c r="F771" s="49"/>
      <c r="G771" s="49"/>
      <c r="H771" s="49"/>
      <c r="I771" s="49"/>
      <c r="J771" s="49"/>
      <c r="K771" s="49"/>
      <c r="L771" s="49"/>
      <c r="M771" s="49"/>
      <c r="N771" s="49"/>
      <c r="O771" s="49"/>
      <c r="P771" s="49"/>
      <c r="Q771" s="49"/>
      <c r="R771" s="49"/>
      <c r="S771" s="49"/>
      <c r="T771" s="49"/>
      <c r="U771" s="49"/>
      <c r="V771" s="49"/>
      <c r="W771" s="49"/>
      <c r="X771" s="49"/>
      <c r="Y771" s="49"/>
      <c r="Z771" s="49"/>
      <c r="AA771" s="49"/>
      <c r="AB771" s="49"/>
      <c r="AC771" s="49"/>
      <c r="AD771" s="49"/>
    </row>
    <row r="772" ht="15.75" customHeight="1">
      <c r="A772" s="50"/>
      <c r="B772" s="49"/>
      <c r="C772" s="49"/>
      <c r="D772" s="49"/>
      <c r="E772" s="49"/>
      <c r="F772" s="49"/>
      <c r="G772" s="49"/>
      <c r="H772" s="49"/>
      <c r="I772" s="49"/>
      <c r="J772" s="49"/>
      <c r="K772" s="49"/>
      <c r="L772" s="49"/>
      <c r="M772" s="49"/>
      <c r="N772" s="49"/>
      <c r="O772" s="49"/>
      <c r="P772" s="49"/>
      <c r="Q772" s="49"/>
      <c r="R772" s="49"/>
      <c r="S772" s="49"/>
      <c r="T772" s="49"/>
      <c r="U772" s="49"/>
      <c r="V772" s="49"/>
      <c r="W772" s="49"/>
      <c r="X772" s="49"/>
      <c r="Y772" s="49"/>
      <c r="Z772" s="49"/>
      <c r="AA772" s="49"/>
      <c r="AB772" s="49"/>
      <c r="AC772" s="49"/>
      <c r="AD772" s="49"/>
    </row>
    <row r="773" ht="15.75" customHeight="1">
      <c r="A773" s="50"/>
      <c r="B773" s="49"/>
      <c r="C773" s="49"/>
      <c r="D773" s="49"/>
      <c r="E773" s="49"/>
      <c r="F773" s="49"/>
      <c r="G773" s="49"/>
      <c r="H773" s="49"/>
      <c r="I773" s="49"/>
      <c r="J773" s="49"/>
      <c r="K773" s="49"/>
      <c r="L773" s="49"/>
      <c r="M773" s="49"/>
      <c r="N773" s="49"/>
      <c r="O773" s="49"/>
      <c r="P773" s="49"/>
      <c r="Q773" s="49"/>
      <c r="R773" s="49"/>
      <c r="S773" s="49"/>
      <c r="T773" s="49"/>
      <c r="U773" s="49"/>
      <c r="V773" s="49"/>
      <c r="W773" s="49"/>
      <c r="X773" s="49"/>
      <c r="Y773" s="49"/>
      <c r="Z773" s="49"/>
      <c r="AA773" s="49"/>
      <c r="AB773" s="49"/>
      <c r="AC773" s="49"/>
      <c r="AD773" s="49"/>
    </row>
    <row r="774" ht="15.75" customHeight="1">
      <c r="A774" s="50"/>
      <c r="B774" s="49"/>
      <c r="C774" s="49"/>
      <c r="D774" s="49"/>
      <c r="E774" s="49"/>
      <c r="F774" s="49"/>
      <c r="G774" s="49"/>
      <c r="H774" s="49"/>
      <c r="I774" s="49"/>
      <c r="J774" s="49"/>
      <c r="K774" s="49"/>
      <c r="L774" s="49"/>
      <c r="M774" s="49"/>
      <c r="N774" s="49"/>
      <c r="O774" s="49"/>
      <c r="P774" s="49"/>
      <c r="Q774" s="49"/>
      <c r="R774" s="49"/>
      <c r="S774" s="49"/>
      <c r="T774" s="49"/>
      <c r="U774" s="49"/>
      <c r="V774" s="49"/>
      <c r="W774" s="49"/>
      <c r="X774" s="49"/>
      <c r="Y774" s="49"/>
      <c r="Z774" s="49"/>
      <c r="AA774" s="49"/>
      <c r="AB774" s="49"/>
      <c r="AC774" s="49"/>
      <c r="AD774" s="49"/>
    </row>
    <row r="775" ht="15.75" customHeight="1">
      <c r="A775" s="50"/>
      <c r="B775" s="49"/>
      <c r="C775" s="49"/>
      <c r="D775" s="49"/>
      <c r="E775" s="49"/>
      <c r="F775" s="49"/>
      <c r="G775" s="49"/>
      <c r="H775" s="49"/>
      <c r="I775" s="49"/>
      <c r="J775" s="49"/>
      <c r="K775" s="49"/>
      <c r="L775" s="49"/>
      <c r="M775" s="49"/>
      <c r="N775" s="49"/>
      <c r="O775" s="49"/>
      <c r="P775" s="49"/>
      <c r="Q775" s="49"/>
      <c r="R775" s="49"/>
      <c r="S775" s="49"/>
      <c r="T775" s="49"/>
      <c r="U775" s="49"/>
      <c r="V775" s="49"/>
      <c r="W775" s="49"/>
      <c r="X775" s="49"/>
      <c r="Y775" s="49"/>
      <c r="Z775" s="49"/>
      <c r="AA775" s="49"/>
      <c r="AB775" s="49"/>
      <c r="AC775" s="49"/>
      <c r="AD775" s="49"/>
    </row>
    <row r="776" ht="15.75" customHeight="1">
      <c r="A776" s="50"/>
      <c r="B776" s="49"/>
      <c r="C776" s="49"/>
      <c r="D776" s="49"/>
      <c r="E776" s="49"/>
      <c r="F776" s="49"/>
      <c r="G776" s="49"/>
      <c r="H776" s="49"/>
      <c r="I776" s="49"/>
      <c r="J776" s="49"/>
      <c r="K776" s="49"/>
      <c r="L776" s="49"/>
      <c r="M776" s="49"/>
      <c r="N776" s="49"/>
      <c r="O776" s="49"/>
      <c r="P776" s="49"/>
      <c r="Q776" s="49"/>
      <c r="R776" s="49"/>
      <c r="S776" s="49"/>
      <c r="T776" s="49"/>
      <c r="U776" s="49"/>
      <c r="V776" s="49"/>
      <c r="W776" s="49"/>
      <c r="X776" s="49"/>
      <c r="Y776" s="49"/>
      <c r="Z776" s="49"/>
      <c r="AA776" s="49"/>
      <c r="AB776" s="49"/>
      <c r="AC776" s="49"/>
      <c r="AD776" s="49"/>
    </row>
    <row r="777" ht="15.75" customHeight="1">
      <c r="A777" s="50"/>
      <c r="B777" s="49"/>
      <c r="C777" s="49"/>
      <c r="D777" s="49"/>
      <c r="E777" s="49"/>
      <c r="F777" s="49"/>
      <c r="G777" s="49"/>
      <c r="H777" s="49"/>
      <c r="I777" s="49"/>
      <c r="J777" s="49"/>
      <c r="K777" s="49"/>
      <c r="L777" s="49"/>
      <c r="M777" s="49"/>
      <c r="N777" s="49"/>
      <c r="O777" s="49"/>
      <c r="P777" s="49"/>
      <c r="Q777" s="49"/>
      <c r="R777" s="49"/>
      <c r="S777" s="49"/>
      <c r="T777" s="49"/>
      <c r="U777" s="49"/>
      <c r="V777" s="49"/>
      <c r="W777" s="49"/>
      <c r="X777" s="49"/>
      <c r="Y777" s="49"/>
      <c r="Z777" s="49"/>
      <c r="AA777" s="49"/>
      <c r="AB777" s="49"/>
      <c r="AC777" s="49"/>
      <c r="AD777" s="49"/>
    </row>
    <row r="778" ht="15.75" customHeight="1">
      <c r="A778" s="50"/>
      <c r="B778" s="49"/>
      <c r="C778" s="49"/>
      <c r="D778" s="49"/>
      <c r="E778" s="49"/>
      <c r="F778" s="49"/>
      <c r="G778" s="49"/>
      <c r="H778" s="49"/>
      <c r="I778" s="49"/>
      <c r="J778" s="49"/>
      <c r="K778" s="49"/>
      <c r="L778" s="49"/>
      <c r="M778" s="49"/>
      <c r="N778" s="49"/>
      <c r="O778" s="49"/>
      <c r="P778" s="49"/>
      <c r="Q778" s="49"/>
      <c r="R778" s="49"/>
      <c r="S778" s="49"/>
      <c r="T778" s="49"/>
      <c r="U778" s="49"/>
      <c r="V778" s="49"/>
      <c r="W778" s="49"/>
      <c r="X778" s="49"/>
      <c r="Y778" s="49"/>
      <c r="Z778" s="49"/>
      <c r="AA778" s="49"/>
      <c r="AB778" s="49"/>
      <c r="AC778" s="49"/>
      <c r="AD778" s="49"/>
    </row>
    <row r="779" ht="15.75" customHeight="1">
      <c r="A779" s="50"/>
      <c r="B779" s="49"/>
      <c r="C779" s="49"/>
      <c r="D779" s="49"/>
      <c r="E779" s="49"/>
      <c r="F779" s="49"/>
      <c r="G779" s="49"/>
      <c r="H779" s="49"/>
      <c r="I779" s="49"/>
      <c r="J779" s="49"/>
      <c r="K779" s="49"/>
      <c r="L779" s="49"/>
      <c r="M779" s="49"/>
      <c r="N779" s="49"/>
      <c r="O779" s="49"/>
      <c r="P779" s="49"/>
      <c r="Q779" s="49"/>
      <c r="R779" s="49"/>
      <c r="S779" s="49"/>
      <c r="T779" s="49"/>
      <c r="U779" s="49"/>
      <c r="V779" s="49"/>
      <c r="W779" s="49"/>
      <c r="X779" s="49"/>
      <c r="Y779" s="49"/>
      <c r="Z779" s="49"/>
      <c r="AA779" s="49"/>
      <c r="AB779" s="49"/>
      <c r="AC779" s="49"/>
      <c r="AD779" s="49"/>
    </row>
    <row r="780" ht="15.75" customHeight="1">
      <c r="A780" s="50"/>
      <c r="B780" s="49"/>
      <c r="C780" s="49"/>
      <c r="D780" s="49"/>
      <c r="E780" s="49"/>
      <c r="F780" s="49"/>
      <c r="G780" s="49"/>
      <c r="H780" s="49"/>
      <c r="I780" s="49"/>
      <c r="J780" s="49"/>
      <c r="K780" s="49"/>
      <c r="L780" s="49"/>
      <c r="M780" s="49"/>
      <c r="N780" s="49"/>
      <c r="O780" s="49"/>
      <c r="P780" s="49"/>
      <c r="Q780" s="49"/>
      <c r="R780" s="49"/>
      <c r="S780" s="49"/>
      <c r="T780" s="49"/>
      <c r="U780" s="49"/>
      <c r="V780" s="49"/>
      <c r="W780" s="49"/>
      <c r="X780" s="49"/>
      <c r="Y780" s="49"/>
      <c r="Z780" s="49"/>
      <c r="AA780" s="49"/>
      <c r="AB780" s="49"/>
      <c r="AC780" s="49"/>
      <c r="AD780" s="49"/>
    </row>
    <row r="781" ht="15.75" customHeight="1">
      <c r="A781" s="50"/>
      <c r="B781" s="49"/>
      <c r="C781" s="49"/>
      <c r="D781" s="49"/>
      <c r="E781" s="49"/>
      <c r="F781" s="49"/>
      <c r="G781" s="49"/>
      <c r="H781" s="49"/>
      <c r="I781" s="49"/>
      <c r="J781" s="49"/>
      <c r="K781" s="49"/>
      <c r="L781" s="49"/>
      <c r="M781" s="49"/>
      <c r="N781" s="49"/>
      <c r="O781" s="49"/>
      <c r="P781" s="49"/>
      <c r="Q781" s="49"/>
      <c r="R781" s="49"/>
      <c r="S781" s="49"/>
      <c r="T781" s="49"/>
      <c r="U781" s="49"/>
      <c r="V781" s="49"/>
      <c r="W781" s="49"/>
      <c r="X781" s="49"/>
      <c r="Y781" s="49"/>
      <c r="Z781" s="49"/>
      <c r="AA781" s="49"/>
      <c r="AB781" s="49"/>
      <c r="AC781" s="49"/>
      <c r="AD781" s="49"/>
    </row>
    <row r="782" ht="15.75" customHeight="1">
      <c r="A782" s="50"/>
      <c r="B782" s="49"/>
      <c r="C782" s="49"/>
      <c r="D782" s="49"/>
      <c r="E782" s="49"/>
      <c r="F782" s="49"/>
      <c r="G782" s="49"/>
      <c r="H782" s="49"/>
      <c r="I782" s="49"/>
      <c r="J782" s="49"/>
      <c r="K782" s="49"/>
      <c r="L782" s="49"/>
      <c r="M782" s="49"/>
      <c r="N782" s="49"/>
      <c r="O782" s="49"/>
      <c r="P782" s="49"/>
      <c r="Q782" s="49"/>
      <c r="R782" s="49"/>
      <c r="S782" s="49"/>
      <c r="T782" s="49"/>
      <c r="U782" s="49"/>
      <c r="V782" s="49"/>
      <c r="W782" s="49"/>
      <c r="X782" s="49"/>
      <c r="Y782" s="49"/>
      <c r="Z782" s="49"/>
      <c r="AA782" s="49"/>
      <c r="AB782" s="49"/>
      <c r="AC782" s="49"/>
      <c r="AD782" s="49"/>
    </row>
    <row r="783" ht="15.75" customHeight="1">
      <c r="A783" s="50"/>
      <c r="B783" s="49"/>
      <c r="C783" s="49"/>
      <c r="D783" s="49"/>
      <c r="E783" s="49"/>
      <c r="F783" s="49"/>
      <c r="G783" s="49"/>
      <c r="H783" s="49"/>
      <c r="I783" s="49"/>
      <c r="J783" s="49"/>
      <c r="K783" s="49"/>
      <c r="L783" s="49"/>
      <c r="M783" s="49"/>
      <c r="N783" s="49"/>
      <c r="O783" s="49"/>
      <c r="P783" s="49"/>
      <c r="Q783" s="49"/>
      <c r="R783" s="49"/>
      <c r="S783" s="49"/>
      <c r="T783" s="49"/>
      <c r="U783" s="49"/>
      <c r="V783" s="49"/>
      <c r="W783" s="49"/>
      <c r="X783" s="49"/>
      <c r="Y783" s="49"/>
      <c r="Z783" s="49"/>
      <c r="AA783" s="49"/>
      <c r="AB783" s="49"/>
      <c r="AC783" s="49"/>
      <c r="AD783" s="49"/>
    </row>
    <row r="784" ht="15.75" customHeight="1">
      <c r="A784" s="50"/>
      <c r="B784" s="49"/>
      <c r="C784" s="49"/>
      <c r="D784" s="49"/>
      <c r="E784" s="49"/>
      <c r="F784" s="49"/>
      <c r="G784" s="49"/>
      <c r="H784" s="49"/>
      <c r="I784" s="49"/>
      <c r="J784" s="49"/>
      <c r="K784" s="49"/>
      <c r="L784" s="49"/>
      <c r="M784" s="49"/>
      <c r="N784" s="49"/>
      <c r="O784" s="49"/>
      <c r="P784" s="49"/>
      <c r="Q784" s="49"/>
      <c r="R784" s="49"/>
      <c r="S784" s="49"/>
      <c r="T784" s="49"/>
      <c r="U784" s="49"/>
      <c r="V784" s="49"/>
      <c r="W784" s="49"/>
      <c r="X784" s="49"/>
      <c r="Y784" s="49"/>
      <c r="Z784" s="49"/>
      <c r="AA784" s="49"/>
      <c r="AB784" s="49"/>
      <c r="AC784" s="49"/>
      <c r="AD784" s="49"/>
    </row>
    <row r="785" ht="15.75" customHeight="1">
      <c r="A785" s="50"/>
      <c r="B785" s="49"/>
      <c r="C785" s="49"/>
      <c r="D785" s="49"/>
      <c r="E785" s="49"/>
      <c r="F785" s="49"/>
      <c r="G785" s="49"/>
      <c r="H785" s="49"/>
      <c r="I785" s="49"/>
      <c r="J785" s="49"/>
      <c r="K785" s="49"/>
      <c r="L785" s="49"/>
      <c r="M785" s="49"/>
      <c r="N785" s="49"/>
      <c r="O785" s="49"/>
      <c r="P785" s="49"/>
      <c r="Q785" s="49"/>
      <c r="R785" s="49"/>
      <c r="S785" s="49"/>
      <c r="T785" s="49"/>
      <c r="U785" s="49"/>
      <c r="V785" s="49"/>
      <c r="W785" s="49"/>
      <c r="X785" s="49"/>
      <c r="Y785" s="49"/>
      <c r="Z785" s="49"/>
      <c r="AA785" s="49"/>
      <c r="AB785" s="49"/>
      <c r="AC785" s="49"/>
      <c r="AD785" s="49"/>
    </row>
    <row r="786" ht="15.75" customHeight="1">
      <c r="A786" s="50"/>
      <c r="B786" s="49"/>
      <c r="C786" s="49"/>
      <c r="D786" s="49"/>
      <c r="E786" s="49"/>
      <c r="F786" s="49"/>
      <c r="G786" s="49"/>
      <c r="H786" s="49"/>
      <c r="I786" s="49"/>
      <c r="J786" s="49"/>
      <c r="K786" s="49"/>
      <c r="L786" s="49"/>
      <c r="M786" s="49"/>
      <c r="N786" s="49"/>
      <c r="O786" s="49"/>
      <c r="P786" s="49"/>
      <c r="Q786" s="49"/>
      <c r="R786" s="49"/>
      <c r="S786" s="49"/>
      <c r="T786" s="49"/>
      <c r="U786" s="49"/>
      <c r="V786" s="49"/>
      <c r="W786" s="49"/>
      <c r="X786" s="49"/>
      <c r="Y786" s="49"/>
      <c r="Z786" s="49"/>
      <c r="AA786" s="49"/>
      <c r="AB786" s="49"/>
      <c r="AC786" s="49"/>
      <c r="AD786" s="49"/>
    </row>
    <row r="787" ht="15.75" customHeight="1">
      <c r="A787" s="50"/>
      <c r="B787" s="49"/>
      <c r="C787" s="49"/>
      <c r="D787" s="49"/>
      <c r="E787" s="49"/>
      <c r="F787" s="49"/>
      <c r="G787" s="49"/>
      <c r="H787" s="49"/>
      <c r="I787" s="49"/>
      <c r="J787" s="49"/>
      <c r="K787" s="49"/>
      <c r="L787" s="49"/>
      <c r="M787" s="49"/>
      <c r="N787" s="49"/>
      <c r="O787" s="49"/>
      <c r="P787" s="49"/>
      <c r="Q787" s="49"/>
      <c r="R787" s="49"/>
      <c r="S787" s="49"/>
      <c r="T787" s="49"/>
      <c r="U787" s="49"/>
      <c r="V787" s="49"/>
      <c r="W787" s="49"/>
      <c r="X787" s="49"/>
      <c r="Y787" s="49"/>
      <c r="Z787" s="49"/>
      <c r="AA787" s="49"/>
      <c r="AB787" s="49"/>
      <c r="AC787" s="49"/>
      <c r="AD787" s="49"/>
    </row>
    <row r="788" ht="15.75" customHeight="1">
      <c r="A788" s="50"/>
      <c r="B788" s="49"/>
      <c r="C788" s="49"/>
      <c r="D788" s="49"/>
      <c r="E788" s="49"/>
      <c r="F788" s="49"/>
      <c r="G788" s="49"/>
      <c r="H788" s="49"/>
      <c r="I788" s="49"/>
      <c r="J788" s="49"/>
      <c r="K788" s="49"/>
      <c r="L788" s="49"/>
      <c r="M788" s="49"/>
      <c r="N788" s="49"/>
      <c r="O788" s="49"/>
      <c r="P788" s="49"/>
      <c r="Q788" s="49"/>
      <c r="R788" s="49"/>
      <c r="S788" s="49"/>
      <c r="T788" s="49"/>
      <c r="U788" s="49"/>
      <c r="V788" s="49"/>
      <c r="W788" s="49"/>
      <c r="X788" s="49"/>
      <c r="Y788" s="49"/>
      <c r="Z788" s="49"/>
      <c r="AA788" s="49"/>
      <c r="AB788" s="49"/>
      <c r="AC788" s="49"/>
      <c r="AD788" s="49"/>
    </row>
    <row r="789" ht="15.75" customHeight="1">
      <c r="A789" s="50"/>
      <c r="B789" s="49"/>
      <c r="C789" s="49"/>
      <c r="D789" s="49"/>
      <c r="E789" s="49"/>
      <c r="F789" s="49"/>
      <c r="G789" s="49"/>
      <c r="H789" s="49"/>
      <c r="I789" s="49"/>
      <c r="J789" s="49"/>
      <c r="K789" s="49"/>
      <c r="L789" s="49"/>
      <c r="M789" s="49"/>
      <c r="N789" s="49"/>
      <c r="O789" s="49"/>
      <c r="P789" s="49"/>
      <c r="Q789" s="49"/>
      <c r="R789" s="49"/>
      <c r="S789" s="49"/>
      <c r="T789" s="49"/>
      <c r="U789" s="49"/>
      <c r="V789" s="49"/>
      <c r="W789" s="49"/>
      <c r="X789" s="49"/>
      <c r="Y789" s="49"/>
      <c r="Z789" s="49"/>
      <c r="AA789" s="49"/>
      <c r="AB789" s="49"/>
      <c r="AC789" s="49"/>
      <c r="AD789" s="49"/>
    </row>
    <row r="790" ht="15.75" customHeight="1">
      <c r="A790" s="50"/>
      <c r="B790" s="49"/>
      <c r="C790" s="49"/>
      <c r="D790" s="49"/>
      <c r="E790" s="49"/>
      <c r="F790" s="49"/>
      <c r="G790" s="49"/>
      <c r="H790" s="49"/>
      <c r="I790" s="49"/>
      <c r="J790" s="49"/>
      <c r="K790" s="49"/>
      <c r="L790" s="49"/>
      <c r="M790" s="49"/>
      <c r="N790" s="49"/>
      <c r="O790" s="49"/>
      <c r="P790" s="49"/>
      <c r="Q790" s="49"/>
      <c r="R790" s="49"/>
      <c r="S790" s="49"/>
      <c r="T790" s="49"/>
      <c r="U790" s="49"/>
      <c r="V790" s="49"/>
      <c r="W790" s="49"/>
      <c r="X790" s="49"/>
      <c r="Y790" s="49"/>
      <c r="Z790" s="49"/>
      <c r="AA790" s="49"/>
      <c r="AB790" s="49"/>
      <c r="AC790" s="49"/>
      <c r="AD790" s="49"/>
    </row>
    <row r="791" ht="15.75" customHeight="1">
      <c r="A791" s="50"/>
      <c r="B791" s="49"/>
      <c r="C791" s="49"/>
      <c r="D791" s="49"/>
      <c r="E791" s="49"/>
      <c r="F791" s="49"/>
      <c r="G791" s="49"/>
      <c r="H791" s="49"/>
      <c r="I791" s="49"/>
      <c r="J791" s="49"/>
      <c r="K791" s="49"/>
      <c r="L791" s="49"/>
      <c r="M791" s="49"/>
      <c r="N791" s="49"/>
      <c r="O791" s="49"/>
      <c r="P791" s="49"/>
      <c r="Q791" s="49"/>
      <c r="R791" s="49"/>
      <c r="S791" s="49"/>
      <c r="T791" s="49"/>
      <c r="U791" s="49"/>
      <c r="V791" s="49"/>
      <c r="W791" s="49"/>
      <c r="X791" s="49"/>
      <c r="Y791" s="49"/>
      <c r="Z791" s="49"/>
      <c r="AA791" s="49"/>
      <c r="AB791" s="49"/>
      <c r="AC791" s="49"/>
      <c r="AD791" s="49"/>
    </row>
    <row r="792" ht="15.75" customHeight="1">
      <c r="A792" s="50"/>
      <c r="B792" s="49"/>
      <c r="C792" s="49"/>
      <c r="D792" s="49"/>
      <c r="E792" s="49"/>
      <c r="F792" s="49"/>
      <c r="G792" s="49"/>
      <c r="H792" s="49"/>
      <c r="I792" s="49"/>
      <c r="J792" s="49"/>
      <c r="K792" s="49"/>
      <c r="L792" s="49"/>
      <c r="M792" s="49"/>
      <c r="N792" s="49"/>
      <c r="O792" s="49"/>
      <c r="P792" s="49"/>
      <c r="Q792" s="49"/>
      <c r="R792" s="49"/>
      <c r="S792" s="49"/>
      <c r="T792" s="49"/>
      <c r="U792" s="49"/>
      <c r="V792" s="49"/>
      <c r="W792" s="49"/>
      <c r="X792" s="49"/>
      <c r="Y792" s="49"/>
      <c r="Z792" s="49"/>
      <c r="AA792" s="49"/>
      <c r="AB792" s="49"/>
      <c r="AC792" s="49"/>
      <c r="AD792" s="49"/>
    </row>
    <row r="793" ht="15.75" customHeight="1">
      <c r="A793" s="50"/>
      <c r="B793" s="49"/>
      <c r="C793" s="49"/>
      <c r="D793" s="49"/>
      <c r="E793" s="49"/>
      <c r="F793" s="49"/>
      <c r="G793" s="49"/>
      <c r="H793" s="49"/>
      <c r="I793" s="49"/>
      <c r="J793" s="49"/>
      <c r="K793" s="49"/>
      <c r="L793" s="49"/>
      <c r="M793" s="49"/>
      <c r="N793" s="49"/>
      <c r="O793" s="49"/>
      <c r="P793" s="49"/>
      <c r="Q793" s="49"/>
      <c r="R793" s="49"/>
      <c r="S793" s="49"/>
      <c r="T793" s="49"/>
      <c r="U793" s="49"/>
      <c r="V793" s="49"/>
      <c r="W793" s="49"/>
      <c r="X793" s="49"/>
      <c r="Y793" s="49"/>
      <c r="Z793" s="49"/>
      <c r="AA793" s="49"/>
      <c r="AB793" s="49"/>
      <c r="AC793" s="49"/>
      <c r="AD793" s="49"/>
    </row>
    <row r="794" ht="15.75" customHeight="1">
      <c r="A794" s="50"/>
      <c r="B794" s="49"/>
      <c r="C794" s="49"/>
      <c r="D794" s="49"/>
      <c r="E794" s="49"/>
      <c r="F794" s="49"/>
      <c r="G794" s="49"/>
      <c r="H794" s="49"/>
      <c r="I794" s="49"/>
      <c r="J794" s="49"/>
      <c r="K794" s="49"/>
      <c r="L794" s="49"/>
      <c r="M794" s="49"/>
      <c r="N794" s="49"/>
      <c r="O794" s="49"/>
      <c r="P794" s="49"/>
      <c r="Q794" s="49"/>
      <c r="R794" s="49"/>
      <c r="S794" s="49"/>
      <c r="T794" s="49"/>
      <c r="U794" s="49"/>
      <c r="V794" s="49"/>
      <c r="W794" s="49"/>
      <c r="X794" s="49"/>
      <c r="Y794" s="49"/>
      <c r="Z794" s="49"/>
      <c r="AA794" s="49"/>
      <c r="AB794" s="49"/>
      <c r="AC794" s="49"/>
      <c r="AD794" s="49"/>
    </row>
    <row r="795" ht="15.75" customHeight="1">
      <c r="A795" s="50"/>
      <c r="B795" s="49"/>
      <c r="C795" s="49"/>
      <c r="D795" s="49"/>
      <c r="E795" s="49"/>
      <c r="F795" s="49"/>
      <c r="G795" s="49"/>
      <c r="H795" s="49"/>
      <c r="I795" s="49"/>
      <c r="J795" s="49"/>
      <c r="K795" s="49"/>
      <c r="L795" s="49"/>
      <c r="M795" s="49"/>
      <c r="N795" s="49"/>
      <c r="O795" s="49"/>
      <c r="P795" s="49"/>
      <c r="Q795" s="49"/>
      <c r="R795" s="49"/>
      <c r="S795" s="49"/>
      <c r="T795" s="49"/>
      <c r="U795" s="49"/>
      <c r="V795" s="49"/>
      <c r="W795" s="49"/>
      <c r="X795" s="49"/>
      <c r="Y795" s="49"/>
      <c r="Z795" s="49"/>
      <c r="AA795" s="49"/>
      <c r="AB795" s="49"/>
      <c r="AC795" s="49"/>
      <c r="AD795" s="49"/>
    </row>
    <row r="796" ht="15.75" customHeight="1">
      <c r="A796" s="50"/>
      <c r="B796" s="49"/>
      <c r="C796" s="49"/>
      <c r="D796" s="49"/>
      <c r="E796" s="49"/>
      <c r="F796" s="49"/>
      <c r="G796" s="49"/>
      <c r="H796" s="49"/>
      <c r="I796" s="49"/>
      <c r="J796" s="49"/>
      <c r="K796" s="49"/>
      <c r="L796" s="49"/>
      <c r="M796" s="49"/>
      <c r="N796" s="49"/>
      <c r="O796" s="49"/>
      <c r="P796" s="49"/>
      <c r="Q796" s="49"/>
      <c r="R796" s="49"/>
      <c r="S796" s="49"/>
      <c r="T796" s="49"/>
      <c r="U796" s="49"/>
      <c r="V796" s="49"/>
      <c r="W796" s="49"/>
      <c r="X796" s="49"/>
      <c r="Y796" s="49"/>
      <c r="Z796" s="49"/>
      <c r="AA796" s="49"/>
      <c r="AB796" s="49"/>
      <c r="AC796" s="49"/>
      <c r="AD796" s="49"/>
    </row>
    <row r="797" ht="15.75" customHeight="1">
      <c r="A797" s="50"/>
      <c r="B797" s="49"/>
      <c r="C797" s="49"/>
      <c r="D797" s="49"/>
      <c r="E797" s="49"/>
      <c r="F797" s="49"/>
      <c r="G797" s="49"/>
      <c r="H797" s="49"/>
      <c r="I797" s="49"/>
      <c r="J797" s="49"/>
      <c r="K797" s="49"/>
      <c r="L797" s="49"/>
      <c r="M797" s="49"/>
      <c r="N797" s="49"/>
      <c r="O797" s="49"/>
      <c r="P797" s="49"/>
      <c r="Q797" s="49"/>
      <c r="R797" s="49"/>
      <c r="S797" s="49"/>
      <c r="T797" s="49"/>
      <c r="U797" s="49"/>
      <c r="V797" s="49"/>
      <c r="W797" s="49"/>
      <c r="X797" s="49"/>
      <c r="Y797" s="49"/>
      <c r="Z797" s="49"/>
      <c r="AA797" s="49"/>
      <c r="AB797" s="49"/>
      <c r="AC797" s="49"/>
      <c r="AD797" s="49"/>
    </row>
    <row r="798" ht="15.75" customHeight="1">
      <c r="A798" s="50"/>
      <c r="B798" s="49"/>
      <c r="C798" s="49"/>
      <c r="D798" s="49"/>
      <c r="E798" s="49"/>
      <c r="F798" s="49"/>
      <c r="G798" s="49"/>
      <c r="H798" s="49"/>
      <c r="I798" s="49"/>
      <c r="J798" s="49"/>
      <c r="K798" s="49"/>
      <c r="L798" s="49"/>
      <c r="M798" s="49"/>
      <c r="N798" s="49"/>
      <c r="O798" s="49"/>
      <c r="P798" s="49"/>
      <c r="Q798" s="49"/>
      <c r="R798" s="49"/>
      <c r="S798" s="49"/>
      <c r="T798" s="49"/>
      <c r="U798" s="49"/>
      <c r="V798" s="49"/>
      <c r="W798" s="49"/>
      <c r="X798" s="49"/>
      <c r="Y798" s="49"/>
      <c r="Z798" s="49"/>
      <c r="AA798" s="49"/>
      <c r="AB798" s="49"/>
      <c r="AC798" s="49"/>
      <c r="AD798" s="49"/>
    </row>
    <row r="799" ht="15.75" customHeight="1">
      <c r="A799" s="50"/>
      <c r="B799" s="49"/>
      <c r="C799" s="49"/>
      <c r="D799" s="49"/>
      <c r="E799" s="49"/>
      <c r="F799" s="49"/>
      <c r="G799" s="49"/>
      <c r="H799" s="49"/>
      <c r="I799" s="49"/>
      <c r="J799" s="49"/>
      <c r="K799" s="49"/>
      <c r="L799" s="49"/>
      <c r="M799" s="49"/>
      <c r="N799" s="49"/>
      <c r="O799" s="49"/>
      <c r="P799" s="49"/>
      <c r="Q799" s="49"/>
      <c r="R799" s="49"/>
      <c r="S799" s="49"/>
      <c r="T799" s="49"/>
      <c r="U799" s="49"/>
      <c r="V799" s="49"/>
      <c r="W799" s="49"/>
      <c r="X799" s="49"/>
      <c r="Y799" s="49"/>
      <c r="Z799" s="49"/>
      <c r="AA799" s="49"/>
      <c r="AB799" s="49"/>
      <c r="AC799" s="49"/>
      <c r="AD799" s="49"/>
    </row>
    <row r="800" ht="15.75" customHeight="1">
      <c r="A800" s="50"/>
      <c r="B800" s="49"/>
      <c r="C800" s="49"/>
      <c r="D800" s="49"/>
      <c r="E800" s="49"/>
      <c r="F800" s="49"/>
      <c r="G800" s="49"/>
      <c r="H800" s="49"/>
      <c r="I800" s="49"/>
      <c r="J800" s="49"/>
      <c r="K800" s="49"/>
      <c r="L800" s="49"/>
      <c r="M800" s="49"/>
      <c r="N800" s="49"/>
      <c r="O800" s="49"/>
      <c r="P800" s="49"/>
      <c r="Q800" s="49"/>
      <c r="R800" s="49"/>
      <c r="S800" s="49"/>
      <c r="T800" s="49"/>
      <c r="U800" s="49"/>
      <c r="V800" s="49"/>
      <c r="W800" s="49"/>
      <c r="X800" s="49"/>
      <c r="Y800" s="49"/>
      <c r="Z800" s="49"/>
      <c r="AA800" s="49"/>
      <c r="AB800" s="49"/>
      <c r="AC800" s="49"/>
      <c r="AD800" s="49"/>
    </row>
    <row r="801" ht="15.75" customHeight="1">
      <c r="A801" s="50"/>
      <c r="B801" s="49"/>
      <c r="C801" s="49"/>
      <c r="D801" s="49"/>
      <c r="E801" s="49"/>
      <c r="F801" s="49"/>
      <c r="G801" s="49"/>
      <c r="H801" s="49"/>
      <c r="I801" s="49"/>
      <c r="J801" s="49"/>
      <c r="K801" s="49"/>
      <c r="L801" s="49"/>
      <c r="M801" s="49"/>
      <c r="N801" s="49"/>
      <c r="O801" s="49"/>
      <c r="P801" s="49"/>
      <c r="Q801" s="49"/>
      <c r="R801" s="49"/>
      <c r="S801" s="49"/>
      <c r="T801" s="49"/>
      <c r="U801" s="49"/>
      <c r="V801" s="49"/>
      <c r="W801" s="49"/>
      <c r="X801" s="49"/>
      <c r="Y801" s="49"/>
      <c r="Z801" s="49"/>
      <c r="AA801" s="49"/>
      <c r="AB801" s="49"/>
      <c r="AC801" s="49"/>
      <c r="AD801" s="49"/>
    </row>
    <row r="802" ht="15.75" customHeight="1">
      <c r="A802" s="50"/>
      <c r="B802" s="49"/>
      <c r="C802" s="49"/>
      <c r="D802" s="49"/>
      <c r="E802" s="49"/>
      <c r="F802" s="49"/>
      <c r="G802" s="49"/>
      <c r="H802" s="49"/>
      <c r="I802" s="49"/>
      <c r="J802" s="49"/>
      <c r="K802" s="49"/>
      <c r="L802" s="49"/>
      <c r="M802" s="49"/>
      <c r="N802" s="49"/>
      <c r="O802" s="49"/>
      <c r="P802" s="49"/>
      <c r="Q802" s="49"/>
      <c r="R802" s="49"/>
      <c r="S802" s="49"/>
      <c r="T802" s="49"/>
      <c r="U802" s="49"/>
      <c r="V802" s="49"/>
      <c r="W802" s="49"/>
      <c r="X802" s="49"/>
      <c r="Y802" s="49"/>
      <c r="Z802" s="49"/>
      <c r="AA802" s="49"/>
      <c r="AB802" s="49"/>
      <c r="AC802" s="49"/>
      <c r="AD802" s="49"/>
    </row>
    <row r="803" ht="15.75" customHeight="1">
      <c r="A803" s="50"/>
      <c r="B803" s="49"/>
      <c r="C803" s="49"/>
      <c r="D803" s="49"/>
      <c r="E803" s="49"/>
      <c r="F803" s="49"/>
      <c r="G803" s="49"/>
      <c r="H803" s="49"/>
      <c r="I803" s="49"/>
      <c r="J803" s="49"/>
      <c r="K803" s="49"/>
      <c r="L803" s="49"/>
      <c r="M803" s="49"/>
      <c r="N803" s="49"/>
      <c r="O803" s="49"/>
      <c r="P803" s="49"/>
      <c r="Q803" s="49"/>
      <c r="R803" s="49"/>
      <c r="S803" s="49"/>
      <c r="T803" s="49"/>
      <c r="U803" s="49"/>
      <c r="V803" s="49"/>
      <c r="W803" s="49"/>
      <c r="X803" s="49"/>
      <c r="Y803" s="49"/>
      <c r="Z803" s="49"/>
      <c r="AA803" s="49"/>
      <c r="AB803" s="49"/>
      <c r="AC803" s="49"/>
      <c r="AD803" s="49"/>
    </row>
    <row r="804" ht="15.75" customHeight="1">
      <c r="A804" s="50"/>
      <c r="B804" s="49"/>
      <c r="C804" s="49"/>
      <c r="D804" s="49"/>
      <c r="E804" s="49"/>
      <c r="F804" s="49"/>
      <c r="G804" s="49"/>
      <c r="H804" s="49"/>
      <c r="I804" s="49"/>
      <c r="J804" s="49"/>
      <c r="K804" s="49"/>
      <c r="L804" s="49"/>
      <c r="M804" s="49"/>
      <c r="N804" s="49"/>
      <c r="O804" s="49"/>
      <c r="P804" s="49"/>
      <c r="Q804" s="49"/>
      <c r="R804" s="49"/>
      <c r="S804" s="49"/>
      <c r="T804" s="49"/>
      <c r="U804" s="49"/>
      <c r="V804" s="49"/>
      <c r="W804" s="49"/>
      <c r="X804" s="49"/>
      <c r="Y804" s="49"/>
      <c r="Z804" s="49"/>
      <c r="AA804" s="49"/>
      <c r="AB804" s="49"/>
      <c r="AC804" s="49"/>
      <c r="AD804" s="49"/>
    </row>
    <row r="805" ht="15.75" customHeight="1">
      <c r="A805" s="50"/>
      <c r="B805" s="49"/>
      <c r="C805" s="49"/>
      <c r="D805" s="49"/>
      <c r="E805" s="49"/>
      <c r="F805" s="49"/>
      <c r="G805" s="49"/>
      <c r="H805" s="49"/>
      <c r="I805" s="49"/>
      <c r="J805" s="49"/>
      <c r="K805" s="49"/>
      <c r="L805" s="49"/>
      <c r="M805" s="49"/>
      <c r="N805" s="49"/>
      <c r="O805" s="49"/>
      <c r="P805" s="49"/>
      <c r="Q805" s="49"/>
      <c r="R805" s="49"/>
      <c r="S805" s="49"/>
      <c r="T805" s="49"/>
      <c r="U805" s="49"/>
      <c r="V805" s="49"/>
      <c r="W805" s="49"/>
      <c r="X805" s="49"/>
      <c r="Y805" s="49"/>
      <c r="Z805" s="49"/>
      <c r="AA805" s="49"/>
      <c r="AB805" s="49"/>
      <c r="AC805" s="49"/>
      <c r="AD805" s="49"/>
    </row>
    <row r="806" ht="15.75" customHeight="1">
      <c r="A806" s="50"/>
      <c r="B806" s="49"/>
      <c r="C806" s="49"/>
      <c r="D806" s="49"/>
      <c r="E806" s="49"/>
      <c r="F806" s="49"/>
      <c r="G806" s="49"/>
      <c r="H806" s="49"/>
      <c r="I806" s="49"/>
      <c r="J806" s="49"/>
      <c r="K806" s="49"/>
      <c r="L806" s="49"/>
      <c r="M806" s="49"/>
      <c r="N806" s="49"/>
      <c r="O806" s="49"/>
      <c r="P806" s="49"/>
      <c r="Q806" s="49"/>
      <c r="R806" s="49"/>
      <c r="S806" s="49"/>
      <c r="T806" s="49"/>
      <c r="U806" s="49"/>
      <c r="V806" s="49"/>
      <c r="W806" s="49"/>
      <c r="X806" s="49"/>
      <c r="Y806" s="49"/>
      <c r="Z806" s="49"/>
      <c r="AA806" s="49"/>
      <c r="AB806" s="49"/>
      <c r="AC806" s="49"/>
      <c r="AD806" s="49"/>
    </row>
    <row r="807" ht="15.75" customHeight="1">
      <c r="A807" s="50"/>
      <c r="B807" s="49"/>
      <c r="C807" s="49"/>
      <c r="D807" s="49"/>
      <c r="E807" s="49"/>
      <c r="F807" s="49"/>
      <c r="G807" s="49"/>
      <c r="H807" s="49"/>
      <c r="I807" s="49"/>
      <c r="J807" s="49"/>
      <c r="K807" s="49"/>
      <c r="L807" s="49"/>
      <c r="M807" s="49"/>
      <c r="N807" s="49"/>
      <c r="O807" s="49"/>
      <c r="P807" s="49"/>
      <c r="Q807" s="49"/>
      <c r="R807" s="49"/>
      <c r="S807" s="49"/>
      <c r="T807" s="49"/>
      <c r="U807" s="49"/>
      <c r="V807" s="49"/>
      <c r="W807" s="49"/>
      <c r="X807" s="49"/>
      <c r="Y807" s="49"/>
      <c r="Z807" s="49"/>
      <c r="AA807" s="49"/>
      <c r="AB807" s="49"/>
      <c r="AC807" s="49"/>
      <c r="AD807" s="49"/>
    </row>
    <row r="808" ht="15.75" customHeight="1">
      <c r="A808" s="50"/>
      <c r="B808" s="49"/>
      <c r="C808" s="49"/>
      <c r="D808" s="49"/>
      <c r="E808" s="49"/>
      <c r="F808" s="49"/>
      <c r="G808" s="49"/>
      <c r="H808" s="49"/>
      <c r="I808" s="49"/>
      <c r="J808" s="49"/>
      <c r="K808" s="49"/>
      <c r="L808" s="49"/>
      <c r="M808" s="49"/>
      <c r="N808" s="49"/>
      <c r="O808" s="49"/>
      <c r="P808" s="49"/>
      <c r="Q808" s="49"/>
      <c r="R808" s="49"/>
      <c r="S808" s="49"/>
      <c r="T808" s="49"/>
      <c r="U808" s="49"/>
      <c r="V808" s="49"/>
      <c r="W808" s="49"/>
      <c r="X808" s="49"/>
      <c r="Y808" s="49"/>
      <c r="Z808" s="49"/>
      <c r="AA808" s="49"/>
      <c r="AB808" s="49"/>
      <c r="AC808" s="49"/>
      <c r="AD808" s="49"/>
    </row>
    <row r="809" ht="15.75" customHeight="1">
      <c r="A809" s="50"/>
      <c r="B809" s="49"/>
      <c r="C809" s="49"/>
      <c r="D809" s="49"/>
      <c r="E809" s="49"/>
      <c r="F809" s="49"/>
      <c r="G809" s="49"/>
      <c r="H809" s="49"/>
      <c r="I809" s="49"/>
      <c r="J809" s="49"/>
      <c r="K809" s="49"/>
      <c r="L809" s="49"/>
      <c r="M809" s="49"/>
      <c r="N809" s="49"/>
      <c r="O809" s="49"/>
      <c r="P809" s="49"/>
      <c r="Q809" s="49"/>
      <c r="R809" s="49"/>
      <c r="S809" s="49"/>
      <c r="T809" s="49"/>
      <c r="U809" s="49"/>
      <c r="V809" s="49"/>
      <c r="W809" s="49"/>
      <c r="X809" s="49"/>
      <c r="Y809" s="49"/>
      <c r="Z809" s="49"/>
      <c r="AA809" s="49"/>
      <c r="AB809" s="49"/>
      <c r="AC809" s="49"/>
      <c r="AD809" s="49"/>
    </row>
    <row r="810" ht="15.75" customHeight="1">
      <c r="A810" s="50"/>
      <c r="B810" s="49"/>
      <c r="C810" s="49"/>
      <c r="D810" s="49"/>
      <c r="E810" s="49"/>
      <c r="F810" s="49"/>
      <c r="G810" s="49"/>
      <c r="H810" s="49"/>
      <c r="I810" s="49"/>
      <c r="J810" s="49"/>
      <c r="K810" s="49"/>
      <c r="L810" s="49"/>
      <c r="M810" s="49"/>
      <c r="N810" s="49"/>
      <c r="O810" s="49"/>
      <c r="P810" s="49"/>
      <c r="Q810" s="49"/>
      <c r="R810" s="49"/>
      <c r="S810" s="49"/>
      <c r="T810" s="49"/>
      <c r="U810" s="49"/>
      <c r="V810" s="49"/>
      <c r="W810" s="49"/>
      <c r="X810" s="49"/>
      <c r="Y810" s="49"/>
      <c r="Z810" s="49"/>
      <c r="AA810" s="49"/>
      <c r="AB810" s="49"/>
      <c r="AC810" s="49"/>
      <c r="AD810" s="49"/>
    </row>
    <row r="811" ht="15.75" customHeight="1">
      <c r="A811" s="50"/>
      <c r="B811" s="49"/>
      <c r="C811" s="49"/>
      <c r="D811" s="49"/>
      <c r="E811" s="49"/>
      <c r="F811" s="49"/>
      <c r="G811" s="49"/>
      <c r="H811" s="49"/>
      <c r="I811" s="49"/>
      <c r="J811" s="49"/>
      <c r="K811" s="49"/>
      <c r="L811" s="49"/>
      <c r="M811" s="49"/>
      <c r="N811" s="49"/>
      <c r="O811" s="49"/>
      <c r="P811" s="49"/>
      <c r="Q811" s="49"/>
      <c r="R811" s="49"/>
      <c r="S811" s="49"/>
      <c r="T811" s="49"/>
      <c r="U811" s="49"/>
      <c r="V811" s="49"/>
      <c r="W811" s="49"/>
      <c r="X811" s="49"/>
      <c r="Y811" s="49"/>
      <c r="Z811" s="49"/>
      <c r="AA811" s="49"/>
      <c r="AB811" s="49"/>
      <c r="AC811" s="49"/>
      <c r="AD811" s="49"/>
    </row>
    <row r="812" ht="15.75" customHeight="1">
      <c r="A812" s="50"/>
      <c r="B812" s="49"/>
      <c r="C812" s="49"/>
      <c r="D812" s="49"/>
      <c r="E812" s="49"/>
      <c r="F812" s="49"/>
      <c r="G812" s="49"/>
      <c r="H812" s="49"/>
      <c r="I812" s="49"/>
      <c r="J812" s="49"/>
      <c r="K812" s="49"/>
      <c r="L812" s="49"/>
      <c r="M812" s="49"/>
      <c r="N812" s="49"/>
      <c r="O812" s="49"/>
      <c r="P812" s="49"/>
      <c r="Q812" s="49"/>
      <c r="R812" s="49"/>
      <c r="S812" s="49"/>
      <c r="T812" s="49"/>
      <c r="U812" s="49"/>
      <c r="V812" s="49"/>
      <c r="W812" s="49"/>
      <c r="X812" s="49"/>
      <c r="Y812" s="49"/>
      <c r="Z812" s="49"/>
      <c r="AA812" s="49"/>
      <c r="AB812" s="49"/>
      <c r="AC812" s="49"/>
      <c r="AD812" s="49"/>
    </row>
    <row r="813" ht="15.75" customHeight="1">
      <c r="A813" s="50"/>
      <c r="B813" s="49"/>
      <c r="C813" s="49"/>
      <c r="D813" s="49"/>
      <c r="E813" s="49"/>
      <c r="F813" s="49"/>
      <c r="G813" s="49"/>
      <c r="H813" s="49"/>
      <c r="I813" s="49"/>
      <c r="J813" s="49"/>
      <c r="K813" s="49"/>
      <c r="L813" s="49"/>
      <c r="M813" s="49"/>
      <c r="N813" s="49"/>
      <c r="O813" s="49"/>
      <c r="P813" s="49"/>
      <c r="Q813" s="49"/>
      <c r="R813" s="49"/>
      <c r="S813" s="49"/>
      <c r="T813" s="49"/>
      <c r="U813" s="49"/>
      <c r="V813" s="49"/>
      <c r="W813" s="49"/>
      <c r="X813" s="49"/>
      <c r="Y813" s="49"/>
      <c r="Z813" s="49"/>
      <c r="AA813" s="49"/>
      <c r="AB813" s="49"/>
      <c r="AC813" s="49"/>
      <c r="AD813" s="49"/>
    </row>
    <row r="814" ht="15.75" customHeight="1">
      <c r="A814" s="50"/>
      <c r="B814" s="49"/>
      <c r="C814" s="49"/>
      <c r="D814" s="49"/>
      <c r="E814" s="49"/>
      <c r="F814" s="49"/>
      <c r="G814" s="49"/>
      <c r="H814" s="49"/>
      <c r="I814" s="49"/>
      <c r="J814" s="49"/>
      <c r="K814" s="49"/>
      <c r="L814" s="49"/>
      <c r="M814" s="49"/>
      <c r="N814" s="49"/>
      <c r="O814" s="49"/>
      <c r="P814" s="49"/>
      <c r="Q814" s="49"/>
      <c r="R814" s="49"/>
      <c r="S814" s="49"/>
      <c r="T814" s="49"/>
      <c r="U814" s="49"/>
      <c r="V814" s="49"/>
      <c r="W814" s="49"/>
      <c r="X814" s="49"/>
      <c r="Y814" s="49"/>
      <c r="Z814" s="49"/>
      <c r="AA814" s="49"/>
      <c r="AB814" s="49"/>
      <c r="AC814" s="49"/>
      <c r="AD814" s="49"/>
    </row>
    <row r="815" ht="15.75" customHeight="1">
      <c r="A815" s="50"/>
      <c r="B815" s="49"/>
      <c r="C815" s="49"/>
      <c r="D815" s="49"/>
      <c r="E815" s="49"/>
      <c r="F815" s="49"/>
      <c r="G815" s="49"/>
      <c r="H815" s="49"/>
      <c r="I815" s="49"/>
      <c r="J815" s="49"/>
      <c r="K815" s="49"/>
      <c r="L815" s="49"/>
      <c r="M815" s="49"/>
      <c r="N815" s="49"/>
      <c r="O815" s="49"/>
      <c r="P815" s="49"/>
      <c r="Q815" s="49"/>
      <c r="R815" s="49"/>
      <c r="S815" s="49"/>
      <c r="T815" s="49"/>
      <c r="U815" s="49"/>
      <c r="V815" s="49"/>
      <c r="W815" s="49"/>
      <c r="X815" s="49"/>
      <c r="Y815" s="49"/>
      <c r="Z815" s="49"/>
      <c r="AA815" s="49"/>
      <c r="AB815" s="49"/>
      <c r="AC815" s="49"/>
      <c r="AD815" s="49"/>
    </row>
    <row r="816" ht="15.75" customHeight="1">
      <c r="A816" s="50"/>
      <c r="B816" s="49"/>
      <c r="C816" s="49"/>
      <c r="D816" s="49"/>
      <c r="E816" s="49"/>
      <c r="F816" s="49"/>
      <c r="G816" s="49"/>
      <c r="H816" s="49"/>
      <c r="I816" s="49"/>
      <c r="J816" s="49"/>
      <c r="K816" s="49"/>
      <c r="L816" s="49"/>
      <c r="M816" s="49"/>
      <c r="N816" s="49"/>
      <c r="O816" s="49"/>
      <c r="P816" s="49"/>
      <c r="Q816" s="49"/>
      <c r="R816" s="49"/>
      <c r="S816" s="49"/>
      <c r="T816" s="49"/>
      <c r="U816" s="49"/>
      <c r="V816" s="49"/>
      <c r="W816" s="49"/>
      <c r="X816" s="49"/>
      <c r="Y816" s="49"/>
      <c r="Z816" s="49"/>
      <c r="AA816" s="49"/>
      <c r="AB816" s="49"/>
      <c r="AC816" s="49"/>
      <c r="AD816" s="49"/>
    </row>
    <row r="817" ht="15.75" customHeight="1">
      <c r="A817" s="50"/>
      <c r="B817" s="49"/>
      <c r="C817" s="49"/>
      <c r="D817" s="49"/>
      <c r="E817" s="49"/>
      <c r="F817" s="49"/>
      <c r="G817" s="49"/>
      <c r="H817" s="49"/>
      <c r="I817" s="49"/>
      <c r="J817" s="49"/>
      <c r="K817" s="49"/>
      <c r="L817" s="49"/>
      <c r="M817" s="49"/>
      <c r="N817" s="49"/>
      <c r="O817" s="49"/>
      <c r="P817" s="49"/>
      <c r="Q817" s="49"/>
      <c r="R817" s="49"/>
      <c r="S817" s="49"/>
      <c r="T817" s="49"/>
      <c r="U817" s="49"/>
      <c r="V817" s="49"/>
      <c r="W817" s="49"/>
      <c r="X817" s="49"/>
      <c r="Y817" s="49"/>
      <c r="Z817" s="49"/>
      <c r="AA817" s="49"/>
      <c r="AB817" s="49"/>
      <c r="AC817" s="49"/>
      <c r="AD817" s="49"/>
    </row>
    <row r="818" ht="15.75" customHeight="1">
      <c r="A818" s="50"/>
      <c r="B818" s="49"/>
      <c r="C818" s="49"/>
      <c r="D818" s="49"/>
      <c r="E818" s="49"/>
      <c r="F818" s="49"/>
      <c r="G818" s="49"/>
      <c r="H818" s="49"/>
      <c r="I818" s="49"/>
      <c r="J818" s="49"/>
      <c r="K818" s="49"/>
      <c r="L818" s="49"/>
      <c r="M818" s="49"/>
      <c r="N818" s="49"/>
      <c r="O818" s="49"/>
      <c r="P818" s="49"/>
      <c r="Q818" s="49"/>
      <c r="R818" s="49"/>
      <c r="S818" s="49"/>
      <c r="T818" s="49"/>
      <c r="U818" s="49"/>
      <c r="V818" s="49"/>
      <c r="W818" s="49"/>
      <c r="X818" s="49"/>
      <c r="Y818" s="49"/>
      <c r="Z818" s="49"/>
      <c r="AA818" s="49"/>
      <c r="AB818" s="49"/>
      <c r="AC818" s="49"/>
      <c r="AD818" s="49"/>
    </row>
    <row r="819" ht="15.75" customHeight="1">
      <c r="A819" s="50"/>
      <c r="B819" s="49"/>
      <c r="C819" s="49"/>
      <c r="D819" s="49"/>
      <c r="E819" s="49"/>
      <c r="F819" s="49"/>
      <c r="G819" s="49"/>
      <c r="H819" s="49"/>
      <c r="I819" s="49"/>
      <c r="J819" s="49"/>
      <c r="K819" s="49"/>
      <c r="L819" s="49"/>
      <c r="M819" s="49"/>
      <c r="N819" s="49"/>
      <c r="O819" s="49"/>
      <c r="P819" s="49"/>
      <c r="Q819" s="49"/>
      <c r="R819" s="49"/>
      <c r="S819" s="49"/>
      <c r="T819" s="49"/>
      <c r="U819" s="49"/>
      <c r="V819" s="49"/>
      <c r="W819" s="49"/>
      <c r="X819" s="49"/>
      <c r="Y819" s="49"/>
      <c r="Z819" s="49"/>
      <c r="AA819" s="49"/>
      <c r="AB819" s="49"/>
      <c r="AC819" s="49"/>
      <c r="AD819" s="49"/>
    </row>
    <row r="820" ht="15.75" customHeight="1">
      <c r="A820" s="50"/>
      <c r="B820" s="49"/>
      <c r="C820" s="49"/>
      <c r="D820" s="49"/>
      <c r="E820" s="49"/>
      <c r="F820" s="49"/>
      <c r="G820" s="49"/>
      <c r="H820" s="49"/>
      <c r="I820" s="49"/>
      <c r="J820" s="49"/>
      <c r="K820" s="49"/>
      <c r="L820" s="49"/>
      <c r="M820" s="49"/>
      <c r="N820" s="49"/>
      <c r="O820" s="49"/>
      <c r="P820" s="49"/>
      <c r="Q820" s="49"/>
      <c r="R820" s="49"/>
      <c r="S820" s="49"/>
      <c r="T820" s="49"/>
      <c r="U820" s="49"/>
      <c r="V820" s="49"/>
      <c r="W820" s="49"/>
      <c r="X820" s="49"/>
      <c r="Y820" s="49"/>
      <c r="Z820" s="49"/>
      <c r="AA820" s="49"/>
      <c r="AB820" s="49"/>
      <c r="AC820" s="49"/>
      <c r="AD820" s="49"/>
    </row>
    <row r="821" ht="15.75" customHeight="1">
      <c r="A821" s="50"/>
      <c r="B821" s="49"/>
      <c r="C821" s="49"/>
      <c r="D821" s="49"/>
      <c r="E821" s="49"/>
      <c r="F821" s="49"/>
      <c r="G821" s="49"/>
      <c r="H821" s="49"/>
      <c r="I821" s="49"/>
      <c r="J821" s="49"/>
      <c r="K821" s="49"/>
      <c r="L821" s="49"/>
      <c r="M821" s="49"/>
      <c r="N821" s="49"/>
      <c r="O821" s="49"/>
      <c r="P821" s="49"/>
      <c r="Q821" s="49"/>
      <c r="R821" s="49"/>
      <c r="S821" s="49"/>
      <c r="T821" s="49"/>
      <c r="U821" s="49"/>
      <c r="V821" s="49"/>
      <c r="W821" s="49"/>
      <c r="X821" s="49"/>
      <c r="Y821" s="49"/>
      <c r="Z821" s="49"/>
      <c r="AA821" s="49"/>
      <c r="AB821" s="49"/>
      <c r="AC821" s="49"/>
      <c r="AD821" s="49"/>
    </row>
    <row r="822" ht="15.75" customHeight="1">
      <c r="A822" s="50"/>
      <c r="B822" s="49"/>
      <c r="C822" s="49"/>
      <c r="D822" s="49"/>
      <c r="E822" s="49"/>
      <c r="F822" s="49"/>
      <c r="G822" s="49"/>
      <c r="H822" s="49"/>
      <c r="I822" s="49"/>
      <c r="J822" s="49"/>
      <c r="K822" s="49"/>
      <c r="L822" s="49"/>
      <c r="M822" s="49"/>
      <c r="N822" s="49"/>
      <c r="O822" s="49"/>
      <c r="P822" s="49"/>
      <c r="Q822" s="49"/>
      <c r="R822" s="49"/>
      <c r="S822" s="49"/>
      <c r="T822" s="49"/>
      <c r="U822" s="49"/>
      <c r="V822" s="49"/>
      <c r="W822" s="49"/>
      <c r="X822" s="49"/>
      <c r="Y822" s="49"/>
      <c r="Z822" s="49"/>
      <c r="AA822" s="49"/>
      <c r="AB822" s="49"/>
      <c r="AC822" s="49"/>
      <c r="AD822" s="49"/>
    </row>
    <row r="823" ht="15.75" customHeight="1">
      <c r="A823" s="50"/>
      <c r="B823" s="49"/>
      <c r="C823" s="49"/>
      <c r="D823" s="49"/>
      <c r="E823" s="49"/>
      <c r="F823" s="49"/>
      <c r="G823" s="49"/>
      <c r="H823" s="49"/>
      <c r="I823" s="49"/>
      <c r="J823" s="49"/>
      <c r="K823" s="49"/>
      <c r="L823" s="49"/>
      <c r="M823" s="49"/>
      <c r="N823" s="49"/>
      <c r="O823" s="49"/>
      <c r="P823" s="49"/>
      <c r="Q823" s="49"/>
      <c r="R823" s="49"/>
      <c r="S823" s="49"/>
      <c r="T823" s="49"/>
      <c r="U823" s="49"/>
      <c r="V823" s="49"/>
      <c r="W823" s="49"/>
      <c r="X823" s="49"/>
      <c r="Y823" s="49"/>
      <c r="Z823" s="49"/>
      <c r="AA823" s="49"/>
      <c r="AB823" s="49"/>
      <c r="AC823" s="49"/>
      <c r="AD823" s="49"/>
    </row>
    <row r="824" ht="15.75" customHeight="1">
      <c r="A824" s="50"/>
      <c r="B824" s="49"/>
      <c r="C824" s="49"/>
      <c r="D824" s="49"/>
      <c r="E824" s="49"/>
      <c r="F824" s="49"/>
      <c r="G824" s="49"/>
      <c r="H824" s="49"/>
      <c r="I824" s="49"/>
      <c r="J824" s="49"/>
      <c r="K824" s="49"/>
      <c r="L824" s="49"/>
      <c r="M824" s="49"/>
      <c r="N824" s="49"/>
      <c r="O824" s="49"/>
      <c r="P824" s="49"/>
      <c r="Q824" s="49"/>
      <c r="R824" s="49"/>
      <c r="S824" s="49"/>
      <c r="T824" s="49"/>
      <c r="U824" s="49"/>
      <c r="V824" s="49"/>
      <c r="W824" s="49"/>
      <c r="X824" s="49"/>
      <c r="Y824" s="49"/>
      <c r="Z824" s="49"/>
      <c r="AA824" s="49"/>
      <c r="AB824" s="49"/>
      <c r="AC824" s="49"/>
      <c r="AD824" s="49"/>
    </row>
    <row r="825" ht="15.75" customHeight="1">
      <c r="A825" s="50"/>
      <c r="B825" s="49"/>
      <c r="C825" s="49"/>
      <c r="D825" s="49"/>
      <c r="E825" s="49"/>
      <c r="F825" s="49"/>
      <c r="G825" s="49"/>
      <c r="H825" s="49"/>
      <c r="I825" s="49"/>
      <c r="J825" s="49"/>
      <c r="K825" s="49"/>
      <c r="L825" s="49"/>
      <c r="M825" s="49"/>
      <c r="N825" s="49"/>
      <c r="O825" s="49"/>
      <c r="P825" s="49"/>
      <c r="Q825" s="49"/>
      <c r="R825" s="49"/>
      <c r="S825" s="49"/>
      <c r="T825" s="49"/>
      <c r="U825" s="49"/>
      <c r="V825" s="49"/>
      <c r="W825" s="49"/>
      <c r="X825" s="49"/>
      <c r="Y825" s="49"/>
      <c r="Z825" s="49"/>
      <c r="AA825" s="49"/>
      <c r="AB825" s="49"/>
      <c r="AC825" s="49"/>
      <c r="AD825" s="49"/>
    </row>
    <row r="826" ht="15.75" customHeight="1">
      <c r="A826" s="50"/>
      <c r="B826" s="49"/>
      <c r="C826" s="49"/>
      <c r="D826" s="49"/>
      <c r="E826" s="49"/>
      <c r="F826" s="49"/>
      <c r="G826" s="49"/>
      <c r="H826" s="49"/>
      <c r="I826" s="49"/>
      <c r="J826" s="49"/>
      <c r="K826" s="49"/>
      <c r="L826" s="49"/>
      <c r="M826" s="49"/>
      <c r="N826" s="49"/>
      <c r="O826" s="49"/>
      <c r="P826" s="49"/>
      <c r="Q826" s="49"/>
      <c r="R826" s="49"/>
      <c r="S826" s="49"/>
      <c r="T826" s="49"/>
      <c r="U826" s="49"/>
      <c r="V826" s="49"/>
      <c r="W826" s="49"/>
      <c r="X826" s="49"/>
      <c r="Y826" s="49"/>
      <c r="Z826" s="49"/>
      <c r="AA826" s="49"/>
      <c r="AB826" s="49"/>
      <c r="AC826" s="49"/>
      <c r="AD826" s="49"/>
    </row>
    <row r="827" ht="15.75" customHeight="1">
      <c r="A827" s="50"/>
      <c r="B827" s="49"/>
      <c r="C827" s="49"/>
      <c r="D827" s="49"/>
      <c r="E827" s="49"/>
      <c r="F827" s="49"/>
      <c r="G827" s="49"/>
      <c r="H827" s="49"/>
      <c r="I827" s="49"/>
      <c r="J827" s="49"/>
      <c r="K827" s="49"/>
      <c r="L827" s="49"/>
      <c r="M827" s="49"/>
      <c r="N827" s="49"/>
      <c r="O827" s="49"/>
      <c r="P827" s="49"/>
      <c r="Q827" s="49"/>
      <c r="R827" s="49"/>
      <c r="S827" s="49"/>
      <c r="T827" s="49"/>
      <c r="U827" s="49"/>
      <c r="V827" s="49"/>
      <c r="W827" s="49"/>
      <c r="X827" s="49"/>
      <c r="Y827" s="49"/>
      <c r="Z827" s="49"/>
      <c r="AA827" s="49"/>
      <c r="AB827" s="49"/>
      <c r="AC827" s="49"/>
      <c r="AD827" s="49"/>
    </row>
    <row r="828" ht="15.75" customHeight="1">
      <c r="A828" s="50"/>
      <c r="B828" s="49"/>
      <c r="C828" s="49"/>
      <c r="D828" s="49"/>
      <c r="E828" s="49"/>
      <c r="F828" s="49"/>
      <c r="G828" s="49"/>
      <c r="H828" s="49"/>
      <c r="I828" s="49"/>
      <c r="J828" s="49"/>
      <c r="K828" s="49"/>
      <c r="L828" s="49"/>
      <c r="M828" s="49"/>
      <c r="N828" s="49"/>
      <c r="O828" s="49"/>
      <c r="P828" s="49"/>
      <c r="Q828" s="49"/>
      <c r="R828" s="49"/>
      <c r="S828" s="49"/>
      <c r="T828" s="49"/>
      <c r="U828" s="49"/>
      <c r="V828" s="49"/>
      <c r="W828" s="49"/>
      <c r="X828" s="49"/>
      <c r="Y828" s="49"/>
      <c r="Z828" s="49"/>
      <c r="AA828" s="49"/>
      <c r="AB828" s="49"/>
      <c r="AC828" s="49"/>
      <c r="AD828" s="49"/>
    </row>
    <row r="829" ht="15.75" customHeight="1">
      <c r="A829" s="50"/>
      <c r="B829" s="49"/>
      <c r="C829" s="49"/>
      <c r="D829" s="49"/>
      <c r="E829" s="49"/>
      <c r="F829" s="49"/>
      <c r="G829" s="49"/>
      <c r="H829" s="49"/>
      <c r="I829" s="49"/>
      <c r="J829" s="49"/>
      <c r="K829" s="49"/>
      <c r="L829" s="49"/>
      <c r="M829" s="49"/>
      <c r="N829" s="49"/>
      <c r="O829" s="49"/>
      <c r="P829" s="49"/>
      <c r="Q829" s="49"/>
      <c r="R829" s="49"/>
      <c r="S829" s="49"/>
      <c r="T829" s="49"/>
      <c r="U829" s="49"/>
      <c r="V829" s="49"/>
      <c r="W829" s="49"/>
      <c r="X829" s="49"/>
      <c r="Y829" s="49"/>
      <c r="Z829" s="49"/>
      <c r="AA829" s="49"/>
      <c r="AB829" s="49"/>
      <c r="AC829" s="49"/>
      <c r="AD829" s="49"/>
    </row>
    <row r="830" ht="15.75" customHeight="1">
      <c r="A830" s="50"/>
      <c r="B830" s="49"/>
      <c r="C830" s="49"/>
      <c r="D830" s="49"/>
      <c r="E830" s="49"/>
      <c r="F830" s="49"/>
      <c r="G830" s="49"/>
      <c r="H830" s="49"/>
      <c r="I830" s="49"/>
      <c r="J830" s="49"/>
      <c r="K830" s="49"/>
      <c r="L830" s="49"/>
      <c r="M830" s="49"/>
      <c r="N830" s="49"/>
      <c r="O830" s="49"/>
      <c r="P830" s="49"/>
      <c r="Q830" s="49"/>
      <c r="R830" s="49"/>
      <c r="S830" s="49"/>
      <c r="T830" s="49"/>
      <c r="U830" s="49"/>
      <c r="V830" s="49"/>
      <c r="W830" s="49"/>
      <c r="X830" s="49"/>
      <c r="Y830" s="49"/>
      <c r="Z830" s="49"/>
      <c r="AA830" s="49"/>
      <c r="AB830" s="49"/>
      <c r="AC830" s="49"/>
      <c r="AD830" s="49"/>
    </row>
    <row r="831" ht="15.75" customHeight="1">
      <c r="A831" s="50"/>
      <c r="B831" s="49"/>
      <c r="C831" s="49"/>
      <c r="D831" s="49"/>
      <c r="E831" s="49"/>
      <c r="F831" s="49"/>
      <c r="G831" s="49"/>
      <c r="H831" s="49"/>
      <c r="I831" s="49"/>
      <c r="J831" s="49"/>
      <c r="K831" s="49"/>
      <c r="L831" s="49"/>
      <c r="M831" s="49"/>
      <c r="N831" s="49"/>
      <c r="O831" s="49"/>
      <c r="P831" s="49"/>
      <c r="Q831" s="49"/>
      <c r="R831" s="49"/>
      <c r="S831" s="49"/>
      <c r="T831" s="49"/>
      <c r="U831" s="49"/>
      <c r="V831" s="49"/>
      <c r="W831" s="49"/>
      <c r="X831" s="49"/>
      <c r="Y831" s="49"/>
      <c r="Z831" s="49"/>
      <c r="AA831" s="49"/>
      <c r="AB831" s="49"/>
      <c r="AC831" s="49"/>
      <c r="AD831" s="49"/>
    </row>
    <row r="832" ht="15.75" customHeight="1">
      <c r="A832" s="50"/>
      <c r="B832" s="49"/>
      <c r="C832" s="49"/>
      <c r="D832" s="49"/>
      <c r="E832" s="49"/>
      <c r="F832" s="49"/>
      <c r="G832" s="49"/>
      <c r="H832" s="49"/>
      <c r="I832" s="49"/>
      <c r="J832" s="49"/>
      <c r="K832" s="49"/>
      <c r="L832" s="49"/>
      <c r="M832" s="49"/>
      <c r="N832" s="49"/>
      <c r="O832" s="49"/>
      <c r="P832" s="49"/>
      <c r="Q832" s="49"/>
      <c r="R832" s="49"/>
      <c r="S832" s="49"/>
      <c r="T832" s="49"/>
      <c r="U832" s="49"/>
      <c r="V832" s="49"/>
      <c r="W832" s="49"/>
      <c r="X832" s="49"/>
      <c r="Y832" s="49"/>
      <c r="Z832" s="49"/>
      <c r="AA832" s="49"/>
      <c r="AB832" s="49"/>
      <c r="AC832" s="49"/>
      <c r="AD832" s="49"/>
    </row>
    <row r="833" ht="15.75" customHeight="1">
      <c r="A833" s="50"/>
      <c r="B833" s="49"/>
      <c r="C833" s="49"/>
      <c r="D833" s="49"/>
      <c r="E833" s="49"/>
      <c r="F833" s="49"/>
      <c r="G833" s="49"/>
      <c r="H833" s="49"/>
      <c r="I833" s="49"/>
      <c r="J833" s="49"/>
      <c r="K833" s="49"/>
      <c r="L833" s="49"/>
      <c r="M833" s="49"/>
      <c r="N833" s="49"/>
      <c r="O833" s="49"/>
      <c r="P833" s="49"/>
      <c r="Q833" s="49"/>
      <c r="R833" s="49"/>
      <c r="S833" s="49"/>
      <c r="T833" s="49"/>
      <c r="U833" s="49"/>
      <c r="V833" s="49"/>
      <c r="W833" s="49"/>
      <c r="X833" s="49"/>
      <c r="Y833" s="49"/>
      <c r="Z833" s="49"/>
      <c r="AA833" s="49"/>
      <c r="AB833" s="49"/>
      <c r="AC833" s="49"/>
      <c r="AD833" s="49"/>
    </row>
    <row r="834" ht="15.75" customHeight="1">
      <c r="A834" s="50"/>
      <c r="B834" s="49"/>
      <c r="C834" s="49"/>
      <c r="D834" s="49"/>
      <c r="E834" s="49"/>
      <c r="F834" s="49"/>
      <c r="G834" s="49"/>
      <c r="H834" s="49"/>
      <c r="I834" s="49"/>
      <c r="J834" s="49"/>
      <c r="K834" s="49"/>
      <c r="L834" s="49"/>
      <c r="M834" s="49"/>
      <c r="N834" s="49"/>
      <c r="O834" s="49"/>
      <c r="P834" s="49"/>
      <c r="Q834" s="49"/>
      <c r="R834" s="49"/>
      <c r="S834" s="49"/>
      <c r="T834" s="49"/>
      <c r="U834" s="49"/>
      <c r="V834" s="49"/>
      <c r="W834" s="49"/>
      <c r="X834" s="49"/>
      <c r="Y834" s="49"/>
      <c r="Z834" s="49"/>
      <c r="AA834" s="49"/>
      <c r="AB834" s="49"/>
      <c r="AC834" s="49"/>
      <c r="AD834" s="49"/>
    </row>
    <row r="835" ht="15.75" customHeight="1">
      <c r="A835" s="50"/>
      <c r="B835" s="49"/>
      <c r="C835" s="49"/>
      <c r="D835" s="49"/>
      <c r="E835" s="49"/>
      <c r="F835" s="49"/>
      <c r="G835" s="49"/>
      <c r="H835" s="49"/>
      <c r="I835" s="49"/>
      <c r="J835" s="49"/>
      <c r="K835" s="49"/>
      <c r="L835" s="49"/>
      <c r="M835" s="49"/>
      <c r="N835" s="49"/>
      <c r="O835" s="49"/>
      <c r="P835" s="49"/>
      <c r="Q835" s="49"/>
      <c r="R835" s="49"/>
      <c r="S835" s="49"/>
      <c r="T835" s="49"/>
      <c r="U835" s="49"/>
      <c r="V835" s="49"/>
      <c r="W835" s="49"/>
      <c r="X835" s="49"/>
      <c r="Y835" s="49"/>
      <c r="Z835" s="49"/>
      <c r="AA835" s="49"/>
      <c r="AB835" s="49"/>
      <c r="AC835" s="49"/>
      <c r="AD835" s="49"/>
    </row>
    <row r="836" ht="15.75" customHeight="1">
      <c r="A836" s="50"/>
      <c r="B836" s="49"/>
      <c r="C836" s="49"/>
      <c r="D836" s="49"/>
      <c r="E836" s="49"/>
      <c r="F836" s="49"/>
      <c r="G836" s="49"/>
      <c r="H836" s="49"/>
      <c r="I836" s="49"/>
      <c r="J836" s="49"/>
      <c r="K836" s="49"/>
      <c r="L836" s="49"/>
      <c r="M836" s="49"/>
      <c r="N836" s="49"/>
      <c r="O836" s="49"/>
      <c r="P836" s="49"/>
      <c r="Q836" s="49"/>
      <c r="R836" s="49"/>
      <c r="S836" s="49"/>
      <c r="T836" s="49"/>
      <c r="U836" s="49"/>
      <c r="V836" s="49"/>
      <c r="W836" s="49"/>
      <c r="X836" s="49"/>
      <c r="Y836" s="49"/>
      <c r="Z836" s="49"/>
      <c r="AA836" s="49"/>
      <c r="AB836" s="49"/>
      <c r="AC836" s="49"/>
      <c r="AD836" s="49"/>
    </row>
    <row r="837" ht="15.75" customHeight="1">
      <c r="A837" s="50"/>
      <c r="B837" s="49"/>
      <c r="C837" s="49"/>
      <c r="D837" s="49"/>
      <c r="E837" s="49"/>
      <c r="F837" s="49"/>
      <c r="G837" s="49"/>
      <c r="H837" s="49"/>
      <c r="I837" s="49"/>
      <c r="J837" s="49"/>
      <c r="K837" s="49"/>
      <c r="L837" s="49"/>
      <c r="M837" s="49"/>
      <c r="N837" s="49"/>
      <c r="O837" s="49"/>
      <c r="P837" s="49"/>
      <c r="Q837" s="49"/>
      <c r="R837" s="49"/>
      <c r="S837" s="49"/>
      <c r="T837" s="49"/>
      <c r="U837" s="49"/>
      <c r="V837" s="49"/>
      <c r="W837" s="49"/>
      <c r="X837" s="49"/>
      <c r="Y837" s="49"/>
      <c r="Z837" s="49"/>
      <c r="AA837" s="49"/>
      <c r="AB837" s="49"/>
      <c r="AC837" s="49"/>
      <c r="AD837" s="49"/>
    </row>
    <row r="838" ht="15.75" customHeight="1">
      <c r="A838" s="50"/>
      <c r="B838" s="49"/>
      <c r="C838" s="49"/>
      <c r="D838" s="49"/>
      <c r="E838" s="49"/>
      <c r="F838" s="49"/>
      <c r="G838" s="49"/>
      <c r="H838" s="49"/>
      <c r="I838" s="49"/>
      <c r="J838" s="49"/>
      <c r="K838" s="49"/>
      <c r="L838" s="49"/>
      <c r="M838" s="49"/>
      <c r="N838" s="49"/>
      <c r="O838" s="49"/>
      <c r="P838" s="49"/>
      <c r="Q838" s="49"/>
      <c r="R838" s="49"/>
      <c r="S838" s="49"/>
      <c r="T838" s="49"/>
      <c r="U838" s="49"/>
      <c r="V838" s="49"/>
      <c r="W838" s="49"/>
      <c r="X838" s="49"/>
      <c r="Y838" s="49"/>
      <c r="Z838" s="49"/>
      <c r="AA838" s="49"/>
      <c r="AB838" s="49"/>
      <c r="AC838" s="49"/>
      <c r="AD838" s="49"/>
    </row>
    <row r="839" ht="15.75" customHeight="1">
      <c r="A839" s="50"/>
      <c r="B839" s="49"/>
      <c r="C839" s="49"/>
      <c r="D839" s="49"/>
      <c r="E839" s="49"/>
      <c r="F839" s="49"/>
      <c r="G839" s="49"/>
      <c r="H839" s="49"/>
      <c r="I839" s="49"/>
      <c r="J839" s="49"/>
      <c r="K839" s="49"/>
      <c r="L839" s="49"/>
      <c r="M839" s="49"/>
      <c r="N839" s="49"/>
      <c r="O839" s="49"/>
      <c r="P839" s="49"/>
      <c r="Q839" s="49"/>
      <c r="R839" s="49"/>
      <c r="S839" s="49"/>
      <c r="T839" s="49"/>
      <c r="U839" s="49"/>
      <c r="V839" s="49"/>
      <c r="W839" s="49"/>
      <c r="X839" s="49"/>
      <c r="Y839" s="49"/>
      <c r="Z839" s="49"/>
      <c r="AA839" s="49"/>
      <c r="AB839" s="49"/>
      <c r="AC839" s="49"/>
      <c r="AD839" s="49"/>
    </row>
    <row r="840" ht="15.75" customHeight="1">
      <c r="A840" s="50"/>
      <c r="B840" s="49"/>
      <c r="C840" s="49"/>
      <c r="D840" s="49"/>
      <c r="E840" s="49"/>
      <c r="F840" s="49"/>
      <c r="G840" s="49"/>
      <c r="H840" s="49"/>
      <c r="I840" s="49"/>
      <c r="J840" s="49"/>
      <c r="K840" s="49"/>
      <c r="L840" s="49"/>
      <c r="M840" s="49"/>
      <c r="N840" s="49"/>
      <c r="O840" s="49"/>
      <c r="P840" s="49"/>
      <c r="Q840" s="49"/>
      <c r="R840" s="49"/>
      <c r="S840" s="49"/>
      <c r="T840" s="49"/>
      <c r="U840" s="49"/>
      <c r="V840" s="49"/>
      <c r="W840" s="49"/>
      <c r="X840" s="49"/>
      <c r="Y840" s="49"/>
      <c r="Z840" s="49"/>
      <c r="AA840" s="49"/>
      <c r="AB840" s="49"/>
      <c r="AC840" s="49"/>
      <c r="AD840" s="49"/>
    </row>
    <row r="841" ht="15.75" customHeight="1">
      <c r="A841" s="50"/>
      <c r="B841" s="49"/>
      <c r="C841" s="49"/>
      <c r="D841" s="49"/>
      <c r="E841" s="49"/>
      <c r="F841" s="49"/>
      <c r="G841" s="49"/>
      <c r="H841" s="49"/>
      <c r="I841" s="49"/>
      <c r="J841" s="49"/>
      <c r="K841" s="49"/>
      <c r="L841" s="49"/>
      <c r="M841" s="49"/>
      <c r="N841" s="49"/>
      <c r="O841" s="49"/>
      <c r="P841" s="49"/>
      <c r="Q841" s="49"/>
      <c r="R841" s="49"/>
      <c r="S841" s="49"/>
      <c r="T841" s="49"/>
      <c r="U841" s="49"/>
      <c r="V841" s="49"/>
      <c r="W841" s="49"/>
      <c r="X841" s="49"/>
      <c r="Y841" s="49"/>
      <c r="Z841" s="49"/>
      <c r="AA841" s="49"/>
      <c r="AB841" s="49"/>
      <c r="AC841" s="49"/>
      <c r="AD841" s="49"/>
    </row>
    <row r="842" ht="15.75" customHeight="1">
      <c r="A842" s="50"/>
      <c r="B842" s="49"/>
      <c r="C842" s="49"/>
      <c r="D842" s="49"/>
      <c r="E842" s="49"/>
      <c r="F842" s="49"/>
      <c r="G842" s="49"/>
      <c r="H842" s="49"/>
      <c r="I842" s="49"/>
      <c r="J842" s="49"/>
      <c r="K842" s="49"/>
      <c r="L842" s="49"/>
      <c r="M842" s="49"/>
      <c r="N842" s="49"/>
      <c r="O842" s="49"/>
      <c r="P842" s="49"/>
      <c r="Q842" s="49"/>
      <c r="R842" s="49"/>
      <c r="S842" s="49"/>
      <c r="T842" s="49"/>
      <c r="U842" s="49"/>
      <c r="V842" s="49"/>
      <c r="W842" s="49"/>
      <c r="X842" s="49"/>
      <c r="Y842" s="49"/>
      <c r="Z842" s="49"/>
      <c r="AA842" s="49"/>
      <c r="AB842" s="49"/>
      <c r="AC842" s="49"/>
      <c r="AD842" s="49"/>
    </row>
    <row r="843" ht="15.75" customHeight="1">
      <c r="A843" s="50"/>
      <c r="B843" s="49"/>
      <c r="C843" s="49"/>
      <c r="D843" s="49"/>
      <c r="E843" s="49"/>
      <c r="F843" s="49"/>
      <c r="G843" s="49"/>
      <c r="H843" s="49"/>
      <c r="I843" s="49"/>
      <c r="J843" s="49"/>
      <c r="K843" s="49"/>
      <c r="L843" s="49"/>
      <c r="M843" s="49"/>
      <c r="N843" s="49"/>
      <c r="O843" s="49"/>
      <c r="P843" s="49"/>
      <c r="Q843" s="49"/>
      <c r="R843" s="49"/>
      <c r="S843" s="49"/>
      <c r="T843" s="49"/>
      <c r="U843" s="49"/>
      <c r="V843" s="49"/>
      <c r="W843" s="49"/>
      <c r="X843" s="49"/>
      <c r="Y843" s="49"/>
      <c r="Z843" s="49"/>
      <c r="AA843" s="49"/>
      <c r="AB843" s="49"/>
      <c r="AC843" s="49"/>
      <c r="AD843" s="49"/>
    </row>
    <row r="844" ht="15.75" customHeight="1">
      <c r="A844" s="50"/>
      <c r="B844" s="49"/>
      <c r="C844" s="49"/>
      <c r="D844" s="49"/>
      <c r="E844" s="49"/>
      <c r="F844" s="49"/>
      <c r="G844" s="49"/>
      <c r="H844" s="49"/>
      <c r="I844" s="49"/>
      <c r="J844" s="49"/>
      <c r="K844" s="49"/>
      <c r="L844" s="49"/>
      <c r="M844" s="49"/>
      <c r="N844" s="49"/>
      <c r="O844" s="49"/>
      <c r="P844" s="49"/>
      <c r="Q844" s="49"/>
      <c r="R844" s="49"/>
      <c r="S844" s="49"/>
      <c r="T844" s="49"/>
      <c r="U844" s="49"/>
      <c r="V844" s="49"/>
      <c r="W844" s="49"/>
      <c r="X844" s="49"/>
      <c r="Y844" s="49"/>
      <c r="Z844" s="49"/>
      <c r="AA844" s="49"/>
      <c r="AB844" s="49"/>
      <c r="AC844" s="49"/>
      <c r="AD844" s="49"/>
    </row>
    <row r="845" ht="15.75" customHeight="1">
      <c r="A845" s="50"/>
      <c r="B845" s="49"/>
      <c r="C845" s="49"/>
      <c r="D845" s="49"/>
      <c r="E845" s="49"/>
      <c r="F845" s="49"/>
      <c r="G845" s="49"/>
      <c r="H845" s="49"/>
      <c r="I845" s="49"/>
      <c r="J845" s="49"/>
      <c r="K845" s="49"/>
      <c r="L845" s="49"/>
      <c r="M845" s="49"/>
      <c r="N845" s="49"/>
      <c r="O845" s="49"/>
      <c r="P845" s="49"/>
      <c r="Q845" s="49"/>
      <c r="R845" s="49"/>
      <c r="S845" s="49"/>
      <c r="T845" s="49"/>
      <c r="U845" s="49"/>
      <c r="V845" s="49"/>
      <c r="W845" s="49"/>
      <c r="X845" s="49"/>
      <c r="Y845" s="49"/>
      <c r="Z845" s="49"/>
      <c r="AA845" s="49"/>
      <c r="AB845" s="49"/>
      <c r="AC845" s="49"/>
      <c r="AD845" s="49"/>
    </row>
    <row r="846" ht="15.75" customHeight="1">
      <c r="A846" s="50"/>
      <c r="B846" s="49"/>
      <c r="C846" s="49"/>
      <c r="D846" s="49"/>
      <c r="E846" s="49"/>
      <c r="F846" s="49"/>
      <c r="G846" s="49"/>
      <c r="H846" s="49"/>
      <c r="I846" s="49"/>
      <c r="J846" s="49"/>
      <c r="K846" s="49"/>
      <c r="L846" s="49"/>
      <c r="M846" s="49"/>
      <c r="N846" s="49"/>
      <c r="O846" s="49"/>
      <c r="P846" s="49"/>
      <c r="Q846" s="49"/>
      <c r="R846" s="49"/>
      <c r="S846" s="49"/>
      <c r="T846" s="49"/>
      <c r="U846" s="49"/>
      <c r="V846" s="49"/>
      <c r="W846" s="49"/>
      <c r="X846" s="49"/>
      <c r="Y846" s="49"/>
      <c r="Z846" s="49"/>
      <c r="AA846" s="49"/>
      <c r="AB846" s="49"/>
      <c r="AC846" s="49"/>
      <c r="AD846" s="49"/>
    </row>
    <row r="847" ht="15.75" customHeight="1">
      <c r="A847" s="50"/>
      <c r="B847" s="49"/>
      <c r="C847" s="49"/>
      <c r="D847" s="49"/>
      <c r="E847" s="49"/>
      <c r="F847" s="49"/>
      <c r="G847" s="49"/>
      <c r="H847" s="49"/>
      <c r="I847" s="49"/>
      <c r="J847" s="49"/>
      <c r="K847" s="49"/>
      <c r="L847" s="49"/>
      <c r="M847" s="49"/>
      <c r="N847" s="49"/>
      <c r="O847" s="49"/>
      <c r="P847" s="49"/>
      <c r="Q847" s="49"/>
      <c r="R847" s="49"/>
      <c r="S847" s="49"/>
      <c r="T847" s="49"/>
      <c r="U847" s="49"/>
      <c r="V847" s="49"/>
      <c r="W847" s="49"/>
      <c r="X847" s="49"/>
      <c r="Y847" s="49"/>
      <c r="Z847" s="49"/>
      <c r="AA847" s="49"/>
      <c r="AB847" s="49"/>
      <c r="AC847" s="49"/>
      <c r="AD847" s="49"/>
    </row>
    <row r="848" ht="15.75" customHeight="1">
      <c r="A848" s="50"/>
      <c r="B848" s="49"/>
      <c r="C848" s="49"/>
      <c r="D848" s="49"/>
      <c r="E848" s="49"/>
      <c r="F848" s="49"/>
      <c r="G848" s="49"/>
      <c r="H848" s="49"/>
      <c r="I848" s="49"/>
      <c r="J848" s="49"/>
      <c r="K848" s="49"/>
      <c r="L848" s="49"/>
      <c r="M848" s="49"/>
      <c r="N848" s="49"/>
      <c r="O848" s="49"/>
      <c r="P848" s="49"/>
      <c r="Q848" s="49"/>
      <c r="R848" s="49"/>
      <c r="S848" s="49"/>
      <c r="T848" s="49"/>
      <c r="U848" s="49"/>
      <c r="V848" s="49"/>
      <c r="W848" s="49"/>
      <c r="X848" s="49"/>
      <c r="Y848" s="49"/>
      <c r="Z848" s="49"/>
      <c r="AA848" s="49"/>
      <c r="AB848" s="49"/>
      <c r="AC848" s="49"/>
      <c r="AD848" s="49"/>
    </row>
    <row r="849" ht="15.75" customHeight="1">
      <c r="A849" s="50"/>
      <c r="B849" s="49"/>
      <c r="C849" s="49"/>
      <c r="D849" s="49"/>
      <c r="E849" s="49"/>
      <c r="F849" s="49"/>
      <c r="G849" s="49"/>
      <c r="H849" s="49"/>
      <c r="I849" s="49"/>
      <c r="J849" s="49"/>
      <c r="K849" s="49"/>
      <c r="L849" s="49"/>
      <c r="M849" s="49"/>
      <c r="N849" s="49"/>
      <c r="O849" s="49"/>
      <c r="P849" s="49"/>
      <c r="Q849" s="49"/>
      <c r="R849" s="49"/>
      <c r="S849" s="49"/>
      <c r="T849" s="49"/>
      <c r="U849" s="49"/>
      <c r="V849" s="49"/>
      <c r="W849" s="49"/>
      <c r="X849" s="49"/>
      <c r="Y849" s="49"/>
      <c r="Z849" s="49"/>
      <c r="AA849" s="49"/>
      <c r="AB849" s="49"/>
      <c r="AC849" s="49"/>
      <c r="AD849" s="49"/>
    </row>
    <row r="850" ht="15.75" customHeight="1">
      <c r="A850" s="50"/>
      <c r="B850" s="49"/>
      <c r="C850" s="49"/>
      <c r="D850" s="49"/>
      <c r="E850" s="49"/>
      <c r="F850" s="49"/>
      <c r="G850" s="49"/>
      <c r="H850" s="49"/>
      <c r="I850" s="49"/>
      <c r="J850" s="49"/>
      <c r="K850" s="49"/>
      <c r="L850" s="49"/>
      <c r="M850" s="49"/>
      <c r="N850" s="49"/>
      <c r="O850" s="49"/>
      <c r="P850" s="49"/>
      <c r="Q850" s="49"/>
      <c r="R850" s="49"/>
      <c r="S850" s="49"/>
      <c r="T850" s="49"/>
      <c r="U850" s="49"/>
      <c r="V850" s="49"/>
      <c r="W850" s="49"/>
      <c r="X850" s="49"/>
      <c r="Y850" s="49"/>
      <c r="Z850" s="49"/>
      <c r="AA850" s="49"/>
      <c r="AB850" s="49"/>
      <c r="AC850" s="49"/>
      <c r="AD850" s="49"/>
    </row>
    <row r="851" ht="15.75" customHeight="1">
      <c r="A851" s="50"/>
      <c r="B851" s="49"/>
      <c r="C851" s="49"/>
      <c r="D851" s="49"/>
      <c r="E851" s="49"/>
      <c r="F851" s="49"/>
      <c r="G851" s="49"/>
      <c r="H851" s="49"/>
      <c r="I851" s="49"/>
      <c r="J851" s="49"/>
      <c r="K851" s="49"/>
      <c r="L851" s="49"/>
      <c r="M851" s="49"/>
      <c r="N851" s="49"/>
      <c r="O851" s="49"/>
      <c r="P851" s="49"/>
      <c r="Q851" s="49"/>
      <c r="R851" s="49"/>
      <c r="S851" s="49"/>
      <c r="T851" s="49"/>
      <c r="U851" s="49"/>
      <c r="V851" s="49"/>
      <c r="W851" s="49"/>
      <c r="X851" s="49"/>
      <c r="Y851" s="49"/>
      <c r="Z851" s="49"/>
      <c r="AA851" s="49"/>
      <c r="AB851" s="49"/>
      <c r="AC851" s="49"/>
      <c r="AD851" s="49"/>
    </row>
    <row r="852" ht="15.75" customHeight="1">
      <c r="A852" s="50"/>
      <c r="B852" s="49"/>
      <c r="C852" s="49"/>
      <c r="D852" s="49"/>
      <c r="E852" s="49"/>
      <c r="F852" s="49"/>
      <c r="G852" s="49"/>
      <c r="H852" s="49"/>
      <c r="I852" s="49"/>
      <c r="J852" s="49"/>
      <c r="K852" s="49"/>
      <c r="L852" s="49"/>
      <c r="M852" s="49"/>
      <c r="N852" s="49"/>
      <c r="O852" s="49"/>
      <c r="P852" s="49"/>
      <c r="Q852" s="49"/>
      <c r="R852" s="49"/>
      <c r="S852" s="49"/>
      <c r="T852" s="49"/>
      <c r="U852" s="49"/>
      <c r="V852" s="49"/>
      <c r="W852" s="49"/>
      <c r="X852" s="49"/>
      <c r="Y852" s="49"/>
      <c r="Z852" s="49"/>
      <c r="AA852" s="49"/>
      <c r="AB852" s="49"/>
      <c r="AC852" s="49"/>
      <c r="AD852" s="49"/>
    </row>
    <row r="853" ht="15.75" customHeight="1">
      <c r="A853" s="50"/>
      <c r="B853" s="49"/>
      <c r="C853" s="49"/>
      <c r="D853" s="49"/>
      <c r="E853" s="49"/>
      <c r="F853" s="49"/>
      <c r="G853" s="49"/>
      <c r="H853" s="49"/>
      <c r="I853" s="49"/>
      <c r="J853" s="49"/>
      <c r="K853" s="49"/>
      <c r="L853" s="49"/>
      <c r="M853" s="49"/>
      <c r="N853" s="49"/>
      <c r="O853" s="49"/>
      <c r="P853" s="49"/>
      <c r="Q853" s="49"/>
      <c r="R853" s="49"/>
      <c r="S853" s="49"/>
      <c r="T853" s="49"/>
      <c r="U853" s="49"/>
      <c r="V853" s="49"/>
      <c r="W853" s="49"/>
      <c r="X853" s="49"/>
      <c r="Y853" s="49"/>
      <c r="Z853" s="49"/>
      <c r="AA853" s="49"/>
      <c r="AB853" s="49"/>
      <c r="AC853" s="49"/>
      <c r="AD853" s="49"/>
    </row>
    <row r="854" ht="15.75" customHeight="1">
      <c r="A854" s="50"/>
      <c r="B854" s="49"/>
      <c r="C854" s="49"/>
      <c r="D854" s="49"/>
      <c r="E854" s="49"/>
      <c r="F854" s="49"/>
      <c r="G854" s="49"/>
      <c r="H854" s="49"/>
      <c r="I854" s="49"/>
      <c r="J854" s="49"/>
      <c r="K854" s="49"/>
      <c r="L854" s="49"/>
      <c r="M854" s="49"/>
      <c r="N854" s="49"/>
      <c r="O854" s="49"/>
      <c r="P854" s="49"/>
      <c r="Q854" s="49"/>
      <c r="R854" s="49"/>
      <c r="S854" s="49"/>
      <c r="T854" s="49"/>
      <c r="U854" s="49"/>
      <c r="V854" s="49"/>
      <c r="W854" s="49"/>
      <c r="X854" s="49"/>
      <c r="Y854" s="49"/>
      <c r="Z854" s="49"/>
      <c r="AA854" s="49"/>
      <c r="AB854" s="49"/>
      <c r="AC854" s="49"/>
      <c r="AD854" s="49"/>
    </row>
    <row r="855" ht="15.75" customHeight="1">
      <c r="A855" s="50"/>
      <c r="B855" s="49"/>
      <c r="C855" s="49"/>
      <c r="D855" s="49"/>
      <c r="E855" s="49"/>
      <c r="F855" s="49"/>
      <c r="G855" s="49"/>
      <c r="H855" s="49"/>
      <c r="I855" s="49"/>
      <c r="J855" s="49"/>
      <c r="K855" s="49"/>
      <c r="L855" s="49"/>
      <c r="M855" s="49"/>
      <c r="N855" s="49"/>
      <c r="O855" s="49"/>
      <c r="P855" s="49"/>
      <c r="Q855" s="49"/>
      <c r="R855" s="49"/>
      <c r="S855" s="49"/>
      <c r="T855" s="49"/>
      <c r="U855" s="49"/>
      <c r="V855" s="49"/>
      <c r="W855" s="49"/>
      <c r="X855" s="49"/>
      <c r="Y855" s="49"/>
      <c r="Z855" s="49"/>
      <c r="AA855" s="49"/>
      <c r="AB855" s="49"/>
      <c r="AC855" s="49"/>
      <c r="AD855" s="49"/>
    </row>
    <row r="856" ht="15.75" customHeight="1">
      <c r="A856" s="50"/>
      <c r="B856" s="49"/>
      <c r="C856" s="49"/>
      <c r="D856" s="49"/>
      <c r="E856" s="49"/>
      <c r="F856" s="49"/>
      <c r="G856" s="49"/>
      <c r="H856" s="49"/>
      <c r="I856" s="49"/>
      <c r="J856" s="49"/>
      <c r="K856" s="49"/>
      <c r="L856" s="49"/>
      <c r="M856" s="49"/>
      <c r="N856" s="49"/>
      <c r="O856" s="49"/>
      <c r="P856" s="49"/>
      <c r="Q856" s="49"/>
      <c r="R856" s="49"/>
      <c r="S856" s="49"/>
      <c r="T856" s="49"/>
      <c r="U856" s="49"/>
      <c r="V856" s="49"/>
      <c r="W856" s="49"/>
      <c r="X856" s="49"/>
      <c r="Y856" s="49"/>
      <c r="Z856" s="49"/>
      <c r="AA856" s="49"/>
      <c r="AB856" s="49"/>
      <c r="AC856" s="49"/>
      <c r="AD856" s="49"/>
    </row>
    <row r="857" ht="15.75" customHeight="1">
      <c r="A857" s="50"/>
      <c r="B857" s="49"/>
      <c r="C857" s="49"/>
      <c r="D857" s="49"/>
      <c r="E857" s="49"/>
      <c r="F857" s="49"/>
      <c r="G857" s="49"/>
      <c r="H857" s="49"/>
      <c r="I857" s="49"/>
      <c r="J857" s="49"/>
      <c r="K857" s="49"/>
      <c r="L857" s="49"/>
      <c r="M857" s="49"/>
      <c r="N857" s="49"/>
      <c r="O857" s="49"/>
      <c r="P857" s="49"/>
      <c r="Q857" s="49"/>
      <c r="R857" s="49"/>
      <c r="S857" s="49"/>
      <c r="T857" s="49"/>
      <c r="U857" s="49"/>
      <c r="V857" s="49"/>
      <c r="W857" s="49"/>
      <c r="X857" s="49"/>
      <c r="Y857" s="49"/>
      <c r="Z857" s="49"/>
      <c r="AA857" s="49"/>
      <c r="AB857" s="49"/>
      <c r="AC857" s="49"/>
      <c r="AD857" s="49"/>
    </row>
    <row r="858" ht="15.75" customHeight="1">
      <c r="A858" s="50"/>
      <c r="B858" s="49"/>
      <c r="C858" s="49"/>
      <c r="D858" s="49"/>
      <c r="E858" s="49"/>
      <c r="F858" s="49"/>
      <c r="G858" s="49"/>
      <c r="H858" s="49"/>
      <c r="I858" s="49"/>
      <c r="J858" s="49"/>
      <c r="K858" s="49"/>
      <c r="L858" s="49"/>
      <c r="M858" s="49"/>
      <c r="N858" s="49"/>
      <c r="O858" s="49"/>
      <c r="P858" s="49"/>
      <c r="Q858" s="49"/>
      <c r="R858" s="49"/>
      <c r="S858" s="49"/>
      <c r="T858" s="49"/>
      <c r="U858" s="49"/>
      <c r="V858" s="49"/>
      <c r="W858" s="49"/>
      <c r="X858" s="49"/>
      <c r="Y858" s="49"/>
      <c r="Z858" s="49"/>
      <c r="AA858" s="49"/>
      <c r="AB858" s="49"/>
      <c r="AC858" s="49"/>
      <c r="AD858" s="49"/>
    </row>
    <row r="859" ht="15.75" customHeight="1">
      <c r="A859" s="50"/>
      <c r="B859" s="49"/>
      <c r="C859" s="49"/>
      <c r="D859" s="49"/>
      <c r="E859" s="49"/>
      <c r="F859" s="49"/>
      <c r="G859" s="49"/>
      <c r="H859" s="49"/>
      <c r="I859" s="49"/>
      <c r="J859" s="49"/>
      <c r="K859" s="49"/>
      <c r="L859" s="49"/>
      <c r="M859" s="49"/>
      <c r="N859" s="49"/>
      <c r="O859" s="49"/>
      <c r="P859" s="49"/>
      <c r="Q859" s="49"/>
      <c r="R859" s="49"/>
      <c r="S859" s="49"/>
      <c r="T859" s="49"/>
      <c r="U859" s="49"/>
      <c r="V859" s="49"/>
      <c r="W859" s="49"/>
      <c r="X859" s="49"/>
      <c r="Y859" s="49"/>
      <c r="Z859" s="49"/>
      <c r="AA859" s="49"/>
      <c r="AB859" s="49"/>
      <c r="AC859" s="49"/>
      <c r="AD859" s="49"/>
    </row>
    <row r="860" ht="15.75" customHeight="1">
      <c r="A860" s="50"/>
      <c r="B860" s="49"/>
      <c r="C860" s="49"/>
      <c r="D860" s="49"/>
      <c r="E860" s="49"/>
      <c r="F860" s="49"/>
      <c r="G860" s="49"/>
      <c r="H860" s="49"/>
      <c r="I860" s="49"/>
      <c r="J860" s="49"/>
      <c r="K860" s="49"/>
      <c r="L860" s="49"/>
      <c r="M860" s="49"/>
      <c r="N860" s="49"/>
      <c r="O860" s="49"/>
      <c r="P860" s="49"/>
      <c r="Q860" s="49"/>
      <c r="R860" s="49"/>
      <c r="S860" s="49"/>
      <c r="T860" s="49"/>
      <c r="U860" s="49"/>
      <c r="V860" s="49"/>
      <c r="W860" s="49"/>
      <c r="X860" s="49"/>
      <c r="Y860" s="49"/>
      <c r="Z860" s="49"/>
      <c r="AA860" s="49"/>
      <c r="AB860" s="49"/>
      <c r="AC860" s="49"/>
      <c r="AD860" s="49"/>
    </row>
    <row r="861" ht="15.75" customHeight="1">
      <c r="A861" s="50"/>
      <c r="B861" s="49"/>
      <c r="C861" s="49"/>
      <c r="D861" s="49"/>
      <c r="E861" s="49"/>
      <c r="F861" s="49"/>
      <c r="G861" s="49"/>
      <c r="H861" s="49"/>
      <c r="I861" s="49"/>
      <c r="J861" s="49"/>
      <c r="K861" s="49"/>
      <c r="L861" s="49"/>
      <c r="M861" s="49"/>
      <c r="N861" s="49"/>
      <c r="O861" s="49"/>
      <c r="P861" s="49"/>
      <c r="Q861" s="49"/>
      <c r="R861" s="49"/>
      <c r="S861" s="49"/>
      <c r="T861" s="49"/>
      <c r="U861" s="49"/>
      <c r="V861" s="49"/>
      <c r="W861" s="49"/>
      <c r="X861" s="49"/>
      <c r="Y861" s="49"/>
      <c r="Z861" s="49"/>
      <c r="AA861" s="49"/>
      <c r="AB861" s="49"/>
      <c r="AC861" s="49"/>
      <c r="AD861" s="49"/>
    </row>
    <row r="862" ht="15.75" customHeight="1">
      <c r="A862" s="50"/>
      <c r="B862" s="49"/>
      <c r="C862" s="49"/>
      <c r="D862" s="49"/>
      <c r="E862" s="49"/>
      <c r="F862" s="49"/>
      <c r="G862" s="49"/>
      <c r="H862" s="49"/>
      <c r="I862" s="49"/>
      <c r="J862" s="49"/>
      <c r="K862" s="49"/>
      <c r="L862" s="49"/>
      <c r="M862" s="49"/>
      <c r="N862" s="49"/>
      <c r="O862" s="49"/>
      <c r="P862" s="49"/>
      <c r="Q862" s="49"/>
      <c r="R862" s="49"/>
      <c r="S862" s="49"/>
      <c r="T862" s="49"/>
      <c r="U862" s="49"/>
      <c r="V862" s="49"/>
      <c r="W862" s="49"/>
      <c r="X862" s="49"/>
      <c r="Y862" s="49"/>
      <c r="Z862" s="49"/>
      <c r="AA862" s="49"/>
      <c r="AB862" s="49"/>
      <c r="AC862" s="49"/>
      <c r="AD862" s="49"/>
    </row>
    <row r="863" ht="15.75" customHeight="1">
      <c r="A863" s="50"/>
      <c r="B863" s="49"/>
      <c r="C863" s="49"/>
      <c r="D863" s="49"/>
      <c r="E863" s="49"/>
      <c r="F863" s="49"/>
      <c r="G863" s="49"/>
      <c r="H863" s="49"/>
      <c r="I863" s="49"/>
      <c r="J863" s="49"/>
      <c r="K863" s="49"/>
      <c r="L863" s="49"/>
      <c r="M863" s="49"/>
      <c r="N863" s="49"/>
      <c r="O863" s="49"/>
      <c r="P863" s="49"/>
      <c r="Q863" s="49"/>
      <c r="R863" s="49"/>
      <c r="S863" s="49"/>
      <c r="T863" s="49"/>
      <c r="U863" s="49"/>
      <c r="V863" s="49"/>
      <c r="W863" s="49"/>
      <c r="X863" s="49"/>
      <c r="Y863" s="49"/>
      <c r="Z863" s="49"/>
      <c r="AA863" s="49"/>
      <c r="AB863" s="49"/>
      <c r="AC863" s="49"/>
      <c r="AD863" s="49"/>
    </row>
    <row r="864" ht="15.75" customHeight="1">
      <c r="A864" s="50"/>
      <c r="B864" s="49"/>
      <c r="C864" s="49"/>
      <c r="D864" s="49"/>
      <c r="E864" s="49"/>
      <c r="F864" s="49"/>
      <c r="G864" s="49"/>
      <c r="H864" s="49"/>
      <c r="I864" s="49"/>
      <c r="J864" s="49"/>
      <c r="K864" s="49"/>
      <c r="L864" s="49"/>
      <c r="M864" s="49"/>
      <c r="N864" s="49"/>
      <c r="O864" s="49"/>
      <c r="P864" s="49"/>
      <c r="Q864" s="49"/>
      <c r="R864" s="49"/>
      <c r="S864" s="49"/>
      <c r="T864" s="49"/>
      <c r="U864" s="49"/>
      <c r="V864" s="49"/>
      <c r="W864" s="49"/>
      <c r="X864" s="49"/>
      <c r="Y864" s="49"/>
      <c r="Z864" s="49"/>
      <c r="AA864" s="49"/>
      <c r="AB864" s="49"/>
      <c r="AC864" s="49"/>
      <c r="AD864" s="49"/>
    </row>
    <row r="865" ht="15.75" customHeight="1">
      <c r="A865" s="50"/>
      <c r="B865" s="49"/>
      <c r="C865" s="49"/>
      <c r="D865" s="49"/>
      <c r="E865" s="49"/>
      <c r="F865" s="49"/>
      <c r="G865" s="49"/>
      <c r="H865" s="49"/>
      <c r="I865" s="49"/>
      <c r="J865" s="49"/>
      <c r="K865" s="49"/>
      <c r="L865" s="49"/>
      <c r="M865" s="49"/>
      <c r="N865" s="49"/>
      <c r="O865" s="49"/>
      <c r="P865" s="49"/>
      <c r="Q865" s="49"/>
      <c r="R865" s="49"/>
      <c r="S865" s="49"/>
      <c r="T865" s="49"/>
      <c r="U865" s="49"/>
      <c r="V865" s="49"/>
      <c r="W865" s="49"/>
      <c r="X865" s="49"/>
      <c r="Y865" s="49"/>
      <c r="Z865" s="49"/>
      <c r="AA865" s="49"/>
      <c r="AB865" s="49"/>
      <c r="AC865" s="49"/>
      <c r="AD865" s="49"/>
    </row>
    <row r="866" ht="15.75" customHeight="1">
      <c r="A866" s="50"/>
      <c r="B866" s="49"/>
      <c r="C866" s="49"/>
      <c r="D866" s="49"/>
      <c r="E866" s="49"/>
      <c r="F866" s="49"/>
      <c r="G866" s="49"/>
      <c r="H866" s="49"/>
      <c r="I866" s="49"/>
      <c r="J866" s="49"/>
      <c r="K866" s="49"/>
      <c r="L866" s="49"/>
      <c r="M866" s="49"/>
      <c r="N866" s="49"/>
      <c r="O866" s="49"/>
      <c r="P866" s="49"/>
      <c r="Q866" s="49"/>
      <c r="R866" s="49"/>
      <c r="S866" s="49"/>
      <c r="T866" s="49"/>
      <c r="U866" s="49"/>
      <c r="V866" s="49"/>
      <c r="W866" s="49"/>
      <c r="X866" s="49"/>
      <c r="Y866" s="49"/>
      <c r="Z866" s="49"/>
      <c r="AA866" s="49"/>
      <c r="AB866" s="49"/>
      <c r="AC866" s="49"/>
      <c r="AD866" s="49"/>
    </row>
    <row r="867" ht="15.75" customHeight="1">
      <c r="A867" s="50"/>
      <c r="B867" s="49"/>
      <c r="C867" s="49"/>
      <c r="D867" s="49"/>
      <c r="E867" s="49"/>
      <c r="F867" s="49"/>
      <c r="G867" s="49"/>
      <c r="H867" s="49"/>
      <c r="I867" s="49"/>
      <c r="J867" s="49"/>
      <c r="K867" s="49"/>
      <c r="L867" s="49"/>
      <c r="M867" s="49"/>
      <c r="N867" s="49"/>
      <c r="O867" s="49"/>
      <c r="P867" s="49"/>
      <c r="Q867" s="49"/>
      <c r="R867" s="49"/>
      <c r="S867" s="49"/>
      <c r="T867" s="49"/>
      <c r="U867" s="49"/>
      <c r="V867" s="49"/>
      <c r="W867" s="49"/>
      <c r="X867" s="49"/>
      <c r="Y867" s="49"/>
      <c r="Z867" s="49"/>
      <c r="AA867" s="49"/>
      <c r="AB867" s="49"/>
      <c r="AC867" s="49"/>
      <c r="AD867" s="49"/>
    </row>
    <row r="868" ht="15.75" customHeight="1">
      <c r="A868" s="50"/>
      <c r="B868" s="49"/>
      <c r="C868" s="49"/>
      <c r="D868" s="49"/>
      <c r="E868" s="49"/>
      <c r="F868" s="49"/>
      <c r="G868" s="49"/>
      <c r="H868" s="49"/>
      <c r="I868" s="49"/>
      <c r="J868" s="49"/>
      <c r="K868" s="49"/>
      <c r="L868" s="49"/>
      <c r="M868" s="49"/>
      <c r="N868" s="49"/>
      <c r="O868" s="49"/>
      <c r="P868" s="49"/>
      <c r="Q868" s="49"/>
      <c r="R868" s="49"/>
      <c r="S868" s="49"/>
      <c r="T868" s="49"/>
      <c r="U868" s="49"/>
      <c r="V868" s="49"/>
      <c r="W868" s="49"/>
      <c r="X868" s="49"/>
      <c r="Y868" s="49"/>
      <c r="Z868" s="49"/>
      <c r="AA868" s="49"/>
      <c r="AB868" s="49"/>
      <c r="AC868" s="49"/>
      <c r="AD868" s="49"/>
    </row>
    <row r="869" ht="15.75" customHeight="1">
      <c r="A869" s="50"/>
      <c r="B869" s="49"/>
      <c r="C869" s="49"/>
      <c r="D869" s="49"/>
      <c r="E869" s="49"/>
      <c r="F869" s="49"/>
      <c r="G869" s="49"/>
      <c r="H869" s="49"/>
      <c r="I869" s="49"/>
      <c r="J869" s="49"/>
      <c r="K869" s="49"/>
      <c r="L869" s="49"/>
      <c r="M869" s="49"/>
      <c r="N869" s="49"/>
      <c r="O869" s="49"/>
      <c r="P869" s="49"/>
      <c r="Q869" s="49"/>
      <c r="R869" s="49"/>
      <c r="S869" s="49"/>
      <c r="T869" s="49"/>
      <c r="U869" s="49"/>
      <c r="V869" s="49"/>
      <c r="W869" s="49"/>
      <c r="X869" s="49"/>
      <c r="Y869" s="49"/>
      <c r="Z869" s="49"/>
      <c r="AA869" s="49"/>
      <c r="AB869" s="49"/>
      <c r="AC869" s="49"/>
      <c r="AD869" s="49"/>
    </row>
    <row r="870" ht="15.75" customHeight="1">
      <c r="A870" s="50"/>
      <c r="B870" s="49"/>
      <c r="C870" s="49"/>
      <c r="D870" s="49"/>
      <c r="E870" s="49"/>
      <c r="F870" s="49"/>
      <c r="G870" s="49"/>
      <c r="H870" s="49"/>
      <c r="I870" s="49"/>
      <c r="J870" s="49"/>
      <c r="K870" s="49"/>
      <c r="L870" s="49"/>
      <c r="M870" s="49"/>
      <c r="N870" s="49"/>
      <c r="O870" s="49"/>
      <c r="P870" s="49"/>
      <c r="Q870" s="49"/>
      <c r="R870" s="49"/>
      <c r="S870" s="49"/>
      <c r="T870" s="49"/>
      <c r="U870" s="49"/>
      <c r="V870" s="49"/>
      <c r="W870" s="49"/>
      <c r="X870" s="49"/>
      <c r="Y870" s="49"/>
      <c r="Z870" s="49"/>
      <c r="AA870" s="49"/>
      <c r="AB870" s="49"/>
      <c r="AC870" s="49"/>
      <c r="AD870" s="49"/>
    </row>
    <row r="871" ht="15.75" customHeight="1">
      <c r="A871" s="50"/>
      <c r="B871" s="49"/>
      <c r="C871" s="49"/>
      <c r="D871" s="49"/>
      <c r="E871" s="49"/>
      <c r="F871" s="49"/>
      <c r="G871" s="49"/>
      <c r="H871" s="49"/>
      <c r="I871" s="49"/>
      <c r="J871" s="49"/>
      <c r="K871" s="49"/>
      <c r="L871" s="49"/>
      <c r="M871" s="49"/>
      <c r="N871" s="49"/>
      <c r="O871" s="49"/>
      <c r="P871" s="49"/>
      <c r="Q871" s="49"/>
      <c r="R871" s="49"/>
      <c r="S871" s="49"/>
      <c r="T871" s="49"/>
      <c r="U871" s="49"/>
      <c r="V871" s="49"/>
      <c r="W871" s="49"/>
      <c r="X871" s="49"/>
      <c r="Y871" s="49"/>
      <c r="Z871" s="49"/>
      <c r="AA871" s="49"/>
      <c r="AB871" s="49"/>
      <c r="AC871" s="49"/>
      <c r="AD871" s="49"/>
    </row>
    <row r="872" ht="15.75" customHeight="1">
      <c r="A872" s="50"/>
      <c r="B872" s="49"/>
      <c r="C872" s="49"/>
      <c r="D872" s="49"/>
      <c r="E872" s="49"/>
      <c r="F872" s="49"/>
      <c r="G872" s="49"/>
      <c r="H872" s="49"/>
      <c r="I872" s="49"/>
      <c r="J872" s="49"/>
      <c r="K872" s="49"/>
      <c r="L872" s="49"/>
      <c r="M872" s="49"/>
      <c r="N872" s="49"/>
      <c r="O872" s="49"/>
      <c r="P872" s="49"/>
      <c r="Q872" s="49"/>
      <c r="R872" s="49"/>
      <c r="S872" s="49"/>
      <c r="T872" s="49"/>
      <c r="U872" s="49"/>
      <c r="V872" s="49"/>
      <c r="W872" s="49"/>
      <c r="X872" s="49"/>
      <c r="Y872" s="49"/>
      <c r="Z872" s="49"/>
      <c r="AA872" s="49"/>
      <c r="AB872" s="49"/>
      <c r="AC872" s="49"/>
      <c r="AD872" s="49"/>
    </row>
    <row r="873" ht="15.75" customHeight="1">
      <c r="A873" s="50"/>
      <c r="B873" s="49"/>
      <c r="C873" s="49"/>
      <c r="D873" s="49"/>
      <c r="E873" s="49"/>
      <c r="F873" s="49"/>
      <c r="G873" s="49"/>
      <c r="H873" s="49"/>
      <c r="I873" s="49"/>
      <c r="J873" s="49"/>
      <c r="K873" s="49"/>
      <c r="L873" s="49"/>
      <c r="M873" s="49"/>
      <c r="N873" s="49"/>
      <c r="O873" s="49"/>
      <c r="P873" s="49"/>
      <c r="Q873" s="49"/>
      <c r="R873" s="49"/>
      <c r="S873" s="49"/>
      <c r="T873" s="49"/>
      <c r="U873" s="49"/>
      <c r="V873" s="49"/>
      <c r="W873" s="49"/>
      <c r="X873" s="49"/>
      <c r="Y873" s="49"/>
      <c r="Z873" s="49"/>
      <c r="AA873" s="49"/>
      <c r="AB873" s="49"/>
      <c r="AC873" s="49"/>
      <c r="AD873" s="49"/>
    </row>
    <row r="874" ht="15.75" customHeight="1">
      <c r="A874" s="50"/>
      <c r="B874" s="49"/>
      <c r="C874" s="49"/>
      <c r="D874" s="49"/>
      <c r="E874" s="49"/>
      <c r="F874" s="49"/>
      <c r="G874" s="49"/>
      <c r="H874" s="49"/>
      <c r="I874" s="49"/>
      <c r="J874" s="49"/>
      <c r="K874" s="49"/>
      <c r="L874" s="49"/>
      <c r="M874" s="49"/>
      <c r="N874" s="49"/>
      <c r="O874" s="49"/>
      <c r="P874" s="49"/>
      <c r="Q874" s="49"/>
      <c r="R874" s="49"/>
      <c r="S874" s="49"/>
      <c r="T874" s="49"/>
      <c r="U874" s="49"/>
      <c r="V874" s="49"/>
      <c r="W874" s="49"/>
      <c r="X874" s="49"/>
      <c r="Y874" s="49"/>
      <c r="Z874" s="49"/>
      <c r="AA874" s="49"/>
      <c r="AB874" s="49"/>
      <c r="AC874" s="49"/>
      <c r="AD874" s="49"/>
    </row>
    <row r="875" ht="15.75" customHeight="1">
      <c r="A875" s="50"/>
      <c r="B875" s="49"/>
      <c r="C875" s="49"/>
      <c r="D875" s="49"/>
      <c r="E875" s="49"/>
      <c r="F875" s="49"/>
      <c r="G875" s="49"/>
      <c r="H875" s="49"/>
      <c r="I875" s="49"/>
      <c r="J875" s="49"/>
      <c r="K875" s="49"/>
      <c r="L875" s="49"/>
      <c r="M875" s="49"/>
      <c r="N875" s="49"/>
      <c r="O875" s="49"/>
      <c r="P875" s="49"/>
      <c r="Q875" s="49"/>
      <c r="R875" s="49"/>
      <c r="S875" s="49"/>
      <c r="T875" s="49"/>
      <c r="U875" s="49"/>
      <c r="V875" s="49"/>
      <c r="W875" s="49"/>
      <c r="X875" s="49"/>
      <c r="Y875" s="49"/>
      <c r="Z875" s="49"/>
      <c r="AA875" s="49"/>
      <c r="AB875" s="49"/>
      <c r="AC875" s="49"/>
      <c r="AD875" s="49"/>
    </row>
    <row r="876" ht="15.75" customHeight="1">
      <c r="A876" s="50"/>
      <c r="B876" s="49"/>
      <c r="C876" s="49"/>
      <c r="D876" s="49"/>
      <c r="E876" s="49"/>
      <c r="F876" s="49"/>
      <c r="G876" s="49"/>
      <c r="H876" s="49"/>
      <c r="I876" s="49"/>
      <c r="J876" s="49"/>
      <c r="K876" s="49"/>
      <c r="L876" s="49"/>
      <c r="M876" s="49"/>
      <c r="N876" s="49"/>
      <c r="O876" s="49"/>
      <c r="P876" s="49"/>
      <c r="Q876" s="49"/>
      <c r="R876" s="49"/>
      <c r="S876" s="49"/>
      <c r="T876" s="49"/>
      <c r="U876" s="49"/>
      <c r="V876" s="49"/>
      <c r="W876" s="49"/>
      <c r="X876" s="49"/>
      <c r="Y876" s="49"/>
      <c r="Z876" s="49"/>
      <c r="AA876" s="49"/>
      <c r="AB876" s="49"/>
      <c r="AC876" s="49"/>
      <c r="AD876" s="49"/>
    </row>
    <row r="877" ht="15.75" customHeight="1">
      <c r="A877" s="50"/>
      <c r="B877" s="49"/>
      <c r="C877" s="49"/>
      <c r="D877" s="49"/>
      <c r="E877" s="49"/>
      <c r="F877" s="49"/>
      <c r="G877" s="49"/>
      <c r="H877" s="49"/>
      <c r="I877" s="49"/>
      <c r="J877" s="49"/>
      <c r="K877" s="49"/>
      <c r="L877" s="49"/>
      <c r="M877" s="49"/>
      <c r="N877" s="49"/>
      <c r="O877" s="49"/>
      <c r="P877" s="49"/>
      <c r="Q877" s="49"/>
      <c r="R877" s="49"/>
      <c r="S877" s="49"/>
      <c r="T877" s="49"/>
      <c r="U877" s="49"/>
      <c r="V877" s="49"/>
      <c r="W877" s="49"/>
      <c r="X877" s="49"/>
      <c r="Y877" s="49"/>
      <c r="Z877" s="49"/>
      <c r="AA877" s="49"/>
      <c r="AB877" s="49"/>
      <c r="AC877" s="49"/>
      <c r="AD877" s="49"/>
    </row>
    <row r="878" ht="15.75" customHeight="1">
      <c r="A878" s="50"/>
      <c r="B878" s="49"/>
      <c r="C878" s="49"/>
      <c r="D878" s="49"/>
      <c r="E878" s="49"/>
      <c r="F878" s="49"/>
      <c r="G878" s="49"/>
      <c r="H878" s="49"/>
      <c r="I878" s="49"/>
      <c r="J878" s="49"/>
      <c r="K878" s="49"/>
      <c r="L878" s="49"/>
      <c r="M878" s="49"/>
      <c r="N878" s="49"/>
      <c r="O878" s="49"/>
      <c r="P878" s="49"/>
      <c r="Q878" s="49"/>
      <c r="R878" s="49"/>
      <c r="S878" s="49"/>
      <c r="T878" s="49"/>
      <c r="U878" s="49"/>
      <c r="V878" s="49"/>
      <c r="W878" s="49"/>
      <c r="X878" s="49"/>
      <c r="Y878" s="49"/>
      <c r="Z878" s="49"/>
      <c r="AA878" s="49"/>
      <c r="AB878" s="49"/>
      <c r="AC878" s="49"/>
      <c r="AD878" s="49"/>
    </row>
    <row r="879" ht="15.75" customHeight="1">
      <c r="A879" s="50"/>
      <c r="B879" s="49"/>
      <c r="C879" s="49"/>
      <c r="D879" s="49"/>
      <c r="E879" s="49"/>
      <c r="F879" s="49"/>
      <c r="G879" s="49"/>
      <c r="H879" s="49"/>
      <c r="I879" s="49"/>
      <c r="J879" s="49"/>
      <c r="K879" s="49"/>
      <c r="L879" s="49"/>
      <c r="M879" s="49"/>
      <c r="N879" s="49"/>
      <c r="O879" s="49"/>
      <c r="P879" s="49"/>
      <c r="Q879" s="49"/>
      <c r="R879" s="49"/>
      <c r="S879" s="49"/>
      <c r="T879" s="49"/>
      <c r="U879" s="49"/>
      <c r="V879" s="49"/>
      <c r="W879" s="49"/>
      <c r="X879" s="49"/>
      <c r="Y879" s="49"/>
      <c r="Z879" s="49"/>
      <c r="AA879" s="49"/>
      <c r="AB879" s="49"/>
      <c r="AC879" s="49"/>
      <c r="AD879" s="49"/>
    </row>
    <row r="880" ht="15.75" customHeight="1">
      <c r="A880" s="50"/>
      <c r="B880" s="49"/>
      <c r="C880" s="49"/>
      <c r="D880" s="49"/>
      <c r="E880" s="49"/>
      <c r="F880" s="49"/>
      <c r="G880" s="49"/>
      <c r="H880" s="49"/>
      <c r="I880" s="49"/>
      <c r="J880" s="49"/>
      <c r="K880" s="49"/>
      <c r="L880" s="49"/>
      <c r="M880" s="49"/>
      <c r="N880" s="49"/>
      <c r="O880" s="49"/>
      <c r="P880" s="49"/>
      <c r="Q880" s="49"/>
      <c r="R880" s="49"/>
      <c r="S880" s="49"/>
      <c r="T880" s="49"/>
      <c r="U880" s="49"/>
      <c r="V880" s="49"/>
      <c r="W880" s="49"/>
      <c r="X880" s="49"/>
      <c r="Y880" s="49"/>
      <c r="Z880" s="49"/>
      <c r="AA880" s="49"/>
      <c r="AB880" s="49"/>
      <c r="AC880" s="49"/>
      <c r="AD880" s="49"/>
    </row>
    <row r="881" ht="15.75" customHeight="1">
      <c r="A881" s="50"/>
      <c r="B881" s="49"/>
      <c r="C881" s="49"/>
      <c r="D881" s="49"/>
      <c r="E881" s="49"/>
      <c r="F881" s="49"/>
      <c r="G881" s="49"/>
      <c r="H881" s="49"/>
      <c r="I881" s="49"/>
      <c r="J881" s="49"/>
      <c r="K881" s="49"/>
      <c r="L881" s="49"/>
      <c r="M881" s="49"/>
      <c r="N881" s="49"/>
      <c r="O881" s="49"/>
      <c r="P881" s="49"/>
      <c r="Q881" s="49"/>
      <c r="R881" s="49"/>
      <c r="S881" s="49"/>
      <c r="T881" s="49"/>
      <c r="U881" s="49"/>
      <c r="V881" s="49"/>
      <c r="W881" s="49"/>
      <c r="X881" s="49"/>
      <c r="Y881" s="49"/>
      <c r="Z881" s="49"/>
      <c r="AA881" s="49"/>
      <c r="AB881" s="49"/>
      <c r="AC881" s="49"/>
      <c r="AD881" s="49"/>
    </row>
    <row r="882" ht="15.75" customHeight="1">
      <c r="A882" s="50"/>
      <c r="B882" s="49"/>
      <c r="C882" s="49"/>
      <c r="D882" s="49"/>
      <c r="E882" s="49"/>
      <c r="F882" s="49"/>
      <c r="G882" s="49"/>
      <c r="H882" s="49"/>
      <c r="I882" s="49"/>
      <c r="J882" s="49"/>
      <c r="K882" s="49"/>
      <c r="L882" s="49"/>
      <c r="M882" s="49"/>
      <c r="N882" s="49"/>
      <c r="O882" s="49"/>
      <c r="P882" s="49"/>
      <c r="Q882" s="49"/>
      <c r="R882" s="49"/>
      <c r="S882" s="49"/>
      <c r="T882" s="49"/>
      <c r="U882" s="49"/>
      <c r="V882" s="49"/>
      <c r="W882" s="49"/>
      <c r="X882" s="49"/>
      <c r="Y882" s="49"/>
      <c r="Z882" s="49"/>
      <c r="AA882" s="49"/>
      <c r="AB882" s="49"/>
      <c r="AC882" s="49"/>
      <c r="AD882" s="49"/>
    </row>
    <row r="883" ht="15.75" customHeight="1">
      <c r="A883" s="50"/>
      <c r="B883" s="49"/>
      <c r="C883" s="49"/>
      <c r="D883" s="49"/>
      <c r="E883" s="49"/>
      <c r="F883" s="49"/>
      <c r="G883" s="49"/>
      <c r="H883" s="49"/>
      <c r="I883" s="49"/>
      <c r="J883" s="49"/>
      <c r="K883" s="49"/>
      <c r="L883" s="49"/>
      <c r="M883" s="49"/>
      <c r="N883" s="49"/>
      <c r="O883" s="49"/>
      <c r="P883" s="49"/>
      <c r="Q883" s="49"/>
      <c r="R883" s="49"/>
      <c r="S883" s="49"/>
      <c r="T883" s="49"/>
      <c r="U883" s="49"/>
      <c r="V883" s="49"/>
      <c r="W883" s="49"/>
      <c r="X883" s="49"/>
      <c r="Y883" s="49"/>
      <c r="Z883" s="49"/>
      <c r="AA883" s="49"/>
      <c r="AB883" s="49"/>
      <c r="AC883" s="49"/>
      <c r="AD883" s="49"/>
    </row>
    <row r="884" ht="15.75" customHeight="1">
      <c r="A884" s="50"/>
      <c r="B884" s="49"/>
      <c r="C884" s="49"/>
      <c r="D884" s="49"/>
      <c r="E884" s="49"/>
      <c r="F884" s="49"/>
      <c r="G884" s="49"/>
      <c r="H884" s="49"/>
      <c r="I884" s="49"/>
      <c r="J884" s="49"/>
      <c r="K884" s="49"/>
      <c r="L884" s="49"/>
      <c r="M884" s="49"/>
      <c r="N884" s="49"/>
      <c r="O884" s="49"/>
      <c r="P884" s="49"/>
      <c r="Q884" s="49"/>
      <c r="R884" s="49"/>
      <c r="S884" s="49"/>
      <c r="T884" s="49"/>
      <c r="U884" s="49"/>
      <c r="V884" s="49"/>
      <c r="W884" s="49"/>
      <c r="X884" s="49"/>
      <c r="Y884" s="49"/>
      <c r="Z884" s="49"/>
      <c r="AA884" s="49"/>
      <c r="AB884" s="49"/>
      <c r="AC884" s="49"/>
      <c r="AD884" s="49"/>
    </row>
    <row r="885" ht="15.75" customHeight="1">
      <c r="A885" s="50"/>
      <c r="B885" s="49"/>
      <c r="C885" s="49"/>
      <c r="D885" s="49"/>
      <c r="E885" s="49"/>
      <c r="F885" s="49"/>
      <c r="G885" s="49"/>
      <c r="H885" s="49"/>
      <c r="I885" s="49"/>
      <c r="J885" s="49"/>
      <c r="K885" s="49"/>
      <c r="L885" s="49"/>
      <c r="M885" s="49"/>
      <c r="N885" s="49"/>
      <c r="O885" s="49"/>
      <c r="P885" s="49"/>
      <c r="Q885" s="49"/>
      <c r="R885" s="49"/>
      <c r="S885" s="49"/>
      <c r="T885" s="49"/>
      <c r="U885" s="49"/>
      <c r="V885" s="49"/>
      <c r="W885" s="49"/>
      <c r="X885" s="49"/>
      <c r="Y885" s="49"/>
      <c r="Z885" s="49"/>
      <c r="AA885" s="49"/>
      <c r="AB885" s="49"/>
      <c r="AC885" s="49"/>
      <c r="AD885" s="49"/>
    </row>
    <row r="886" ht="15.75" customHeight="1">
      <c r="A886" s="50"/>
      <c r="B886" s="49"/>
      <c r="C886" s="49"/>
      <c r="D886" s="49"/>
      <c r="E886" s="49"/>
      <c r="F886" s="49"/>
      <c r="G886" s="49"/>
      <c r="H886" s="49"/>
      <c r="I886" s="49"/>
      <c r="J886" s="49"/>
      <c r="K886" s="49"/>
      <c r="L886" s="49"/>
      <c r="M886" s="49"/>
      <c r="N886" s="49"/>
      <c r="O886" s="49"/>
      <c r="P886" s="49"/>
      <c r="Q886" s="49"/>
      <c r="R886" s="49"/>
      <c r="S886" s="49"/>
      <c r="T886" s="49"/>
      <c r="U886" s="49"/>
      <c r="V886" s="49"/>
      <c r="W886" s="49"/>
      <c r="X886" s="49"/>
      <c r="Y886" s="49"/>
      <c r="Z886" s="49"/>
      <c r="AA886" s="49"/>
      <c r="AB886" s="49"/>
      <c r="AC886" s="49"/>
      <c r="AD886" s="49"/>
    </row>
    <row r="887" ht="15.75" customHeight="1">
      <c r="A887" s="50"/>
      <c r="B887" s="49"/>
      <c r="C887" s="49"/>
      <c r="D887" s="49"/>
      <c r="E887" s="49"/>
      <c r="F887" s="49"/>
      <c r="G887" s="49"/>
      <c r="H887" s="49"/>
      <c r="I887" s="49"/>
      <c r="J887" s="49"/>
      <c r="K887" s="49"/>
      <c r="L887" s="49"/>
      <c r="M887" s="49"/>
      <c r="N887" s="49"/>
      <c r="O887" s="49"/>
      <c r="P887" s="49"/>
      <c r="Q887" s="49"/>
      <c r="R887" s="49"/>
      <c r="S887" s="49"/>
      <c r="T887" s="49"/>
      <c r="U887" s="49"/>
      <c r="V887" s="49"/>
      <c r="W887" s="49"/>
      <c r="X887" s="49"/>
      <c r="Y887" s="49"/>
      <c r="Z887" s="49"/>
      <c r="AA887" s="49"/>
      <c r="AB887" s="49"/>
      <c r="AC887" s="49"/>
      <c r="AD887" s="49"/>
    </row>
    <row r="888" ht="15.75" customHeight="1">
      <c r="A888" s="50"/>
      <c r="B888" s="49"/>
      <c r="C888" s="49"/>
      <c r="D888" s="49"/>
      <c r="E888" s="49"/>
      <c r="F888" s="49"/>
      <c r="G888" s="49"/>
      <c r="H888" s="49"/>
      <c r="I888" s="49"/>
      <c r="J888" s="49"/>
      <c r="K888" s="49"/>
      <c r="L888" s="49"/>
      <c r="M888" s="49"/>
      <c r="N888" s="49"/>
      <c r="O888" s="49"/>
      <c r="P888" s="49"/>
      <c r="Q888" s="49"/>
      <c r="R888" s="49"/>
      <c r="S888" s="49"/>
      <c r="T888" s="49"/>
      <c r="U888" s="49"/>
      <c r="V888" s="49"/>
      <c r="W888" s="49"/>
      <c r="X888" s="49"/>
      <c r="Y888" s="49"/>
      <c r="Z888" s="49"/>
      <c r="AA888" s="49"/>
      <c r="AB888" s="49"/>
      <c r="AC888" s="49"/>
      <c r="AD888" s="49"/>
    </row>
    <row r="889" ht="15.75" customHeight="1">
      <c r="A889" s="50"/>
      <c r="B889" s="49"/>
      <c r="C889" s="49"/>
      <c r="D889" s="49"/>
      <c r="E889" s="49"/>
      <c r="F889" s="49"/>
      <c r="G889" s="49"/>
      <c r="H889" s="49"/>
      <c r="I889" s="49"/>
      <c r="J889" s="49"/>
      <c r="K889" s="49"/>
      <c r="L889" s="49"/>
      <c r="M889" s="49"/>
      <c r="N889" s="49"/>
      <c r="O889" s="49"/>
      <c r="P889" s="49"/>
      <c r="Q889" s="49"/>
      <c r="R889" s="49"/>
      <c r="S889" s="49"/>
      <c r="T889" s="49"/>
      <c r="U889" s="49"/>
      <c r="V889" s="49"/>
      <c r="W889" s="49"/>
      <c r="X889" s="49"/>
      <c r="Y889" s="49"/>
      <c r="Z889" s="49"/>
      <c r="AA889" s="49"/>
      <c r="AB889" s="49"/>
      <c r="AC889" s="49"/>
      <c r="AD889" s="49"/>
    </row>
    <row r="890" ht="15.75" customHeight="1">
      <c r="A890" s="50"/>
      <c r="B890" s="49"/>
      <c r="C890" s="49"/>
      <c r="D890" s="49"/>
      <c r="E890" s="49"/>
      <c r="F890" s="49"/>
      <c r="G890" s="49"/>
      <c r="H890" s="49"/>
      <c r="I890" s="49"/>
      <c r="J890" s="49"/>
      <c r="K890" s="49"/>
      <c r="L890" s="49"/>
      <c r="M890" s="49"/>
      <c r="N890" s="49"/>
      <c r="O890" s="49"/>
      <c r="P890" s="49"/>
      <c r="Q890" s="49"/>
      <c r="R890" s="49"/>
      <c r="S890" s="49"/>
      <c r="T890" s="49"/>
      <c r="U890" s="49"/>
      <c r="V890" s="49"/>
      <c r="W890" s="49"/>
      <c r="X890" s="49"/>
      <c r="Y890" s="49"/>
      <c r="Z890" s="49"/>
      <c r="AA890" s="49"/>
      <c r="AB890" s="49"/>
      <c r="AC890" s="49"/>
      <c r="AD890" s="49"/>
    </row>
    <row r="891" ht="15.75" customHeight="1">
      <c r="A891" s="50"/>
      <c r="B891" s="49"/>
      <c r="C891" s="49"/>
      <c r="D891" s="49"/>
      <c r="E891" s="49"/>
      <c r="F891" s="49"/>
      <c r="G891" s="49"/>
      <c r="H891" s="49"/>
      <c r="I891" s="49"/>
      <c r="J891" s="49"/>
      <c r="K891" s="49"/>
      <c r="L891" s="49"/>
      <c r="M891" s="49"/>
      <c r="N891" s="49"/>
      <c r="O891" s="49"/>
      <c r="P891" s="49"/>
      <c r="Q891" s="49"/>
      <c r="R891" s="49"/>
      <c r="S891" s="49"/>
      <c r="T891" s="49"/>
      <c r="U891" s="49"/>
      <c r="V891" s="49"/>
      <c r="W891" s="49"/>
      <c r="X891" s="49"/>
      <c r="Y891" s="49"/>
      <c r="Z891" s="49"/>
      <c r="AA891" s="49"/>
      <c r="AB891" s="49"/>
      <c r="AC891" s="49"/>
      <c r="AD891" s="49"/>
    </row>
    <row r="892" ht="15.75" customHeight="1">
      <c r="A892" s="50"/>
      <c r="B892" s="49"/>
      <c r="C892" s="49"/>
      <c r="D892" s="49"/>
      <c r="E892" s="49"/>
      <c r="F892" s="49"/>
      <c r="G892" s="49"/>
      <c r="H892" s="49"/>
      <c r="I892" s="49"/>
      <c r="J892" s="49"/>
      <c r="K892" s="49"/>
      <c r="L892" s="49"/>
      <c r="M892" s="49"/>
      <c r="N892" s="49"/>
      <c r="O892" s="49"/>
      <c r="P892" s="49"/>
      <c r="Q892" s="49"/>
      <c r="R892" s="49"/>
      <c r="S892" s="49"/>
      <c r="T892" s="49"/>
      <c r="U892" s="49"/>
      <c r="V892" s="49"/>
      <c r="W892" s="49"/>
      <c r="X892" s="49"/>
      <c r="Y892" s="49"/>
      <c r="Z892" s="49"/>
      <c r="AA892" s="49"/>
      <c r="AB892" s="49"/>
      <c r="AC892" s="49"/>
      <c r="AD892" s="49"/>
    </row>
    <row r="893" ht="15.75" customHeight="1">
      <c r="A893" s="50"/>
      <c r="B893" s="49"/>
      <c r="C893" s="49"/>
      <c r="D893" s="49"/>
      <c r="E893" s="49"/>
      <c r="F893" s="49"/>
      <c r="G893" s="49"/>
      <c r="H893" s="49"/>
      <c r="I893" s="49"/>
      <c r="J893" s="49"/>
      <c r="K893" s="49"/>
      <c r="L893" s="49"/>
      <c r="M893" s="49"/>
      <c r="N893" s="49"/>
      <c r="O893" s="49"/>
      <c r="P893" s="49"/>
      <c r="Q893" s="49"/>
      <c r="R893" s="49"/>
      <c r="S893" s="49"/>
      <c r="T893" s="49"/>
      <c r="U893" s="49"/>
      <c r="V893" s="49"/>
      <c r="W893" s="49"/>
      <c r="X893" s="49"/>
      <c r="Y893" s="49"/>
      <c r="Z893" s="49"/>
      <c r="AA893" s="49"/>
      <c r="AB893" s="49"/>
      <c r="AC893" s="49"/>
      <c r="AD893" s="49"/>
    </row>
    <row r="894" ht="15.75" customHeight="1">
      <c r="A894" s="50"/>
      <c r="B894" s="49"/>
      <c r="C894" s="49"/>
      <c r="D894" s="49"/>
      <c r="E894" s="49"/>
      <c r="F894" s="49"/>
      <c r="G894" s="49"/>
      <c r="H894" s="49"/>
      <c r="I894" s="49"/>
      <c r="J894" s="49"/>
      <c r="K894" s="49"/>
      <c r="L894" s="49"/>
      <c r="M894" s="49"/>
      <c r="N894" s="49"/>
      <c r="O894" s="49"/>
      <c r="P894" s="49"/>
      <c r="Q894" s="49"/>
      <c r="R894" s="49"/>
      <c r="S894" s="49"/>
      <c r="T894" s="49"/>
      <c r="U894" s="49"/>
      <c r="V894" s="49"/>
      <c r="W894" s="49"/>
      <c r="X894" s="49"/>
      <c r="Y894" s="49"/>
      <c r="Z894" s="49"/>
      <c r="AA894" s="49"/>
      <c r="AB894" s="49"/>
      <c r="AC894" s="49"/>
      <c r="AD894" s="49"/>
    </row>
    <row r="895" ht="15.75" customHeight="1">
      <c r="A895" s="50"/>
      <c r="B895" s="49"/>
      <c r="C895" s="49"/>
      <c r="D895" s="49"/>
      <c r="E895" s="49"/>
      <c r="F895" s="49"/>
      <c r="G895" s="49"/>
      <c r="H895" s="49"/>
      <c r="I895" s="49"/>
      <c r="J895" s="49"/>
      <c r="K895" s="49"/>
      <c r="L895" s="49"/>
      <c r="M895" s="49"/>
      <c r="N895" s="49"/>
      <c r="O895" s="49"/>
      <c r="P895" s="49"/>
      <c r="Q895" s="49"/>
      <c r="R895" s="49"/>
      <c r="S895" s="49"/>
      <c r="T895" s="49"/>
      <c r="U895" s="49"/>
      <c r="V895" s="49"/>
      <c r="W895" s="49"/>
      <c r="X895" s="49"/>
      <c r="Y895" s="49"/>
      <c r="Z895" s="49"/>
      <c r="AA895" s="49"/>
      <c r="AB895" s="49"/>
      <c r="AC895" s="49"/>
      <c r="AD895" s="49"/>
    </row>
    <row r="896" ht="15.75" customHeight="1">
      <c r="A896" s="50"/>
      <c r="B896" s="49"/>
      <c r="C896" s="49"/>
      <c r="D896" s="49"/>
      <c r="E896" s="49"/>
      <c r="F896" s="49"/>
      <c r="G896" s="49"/>
      <c r="H896" s="49"/>
      <c r="I896" s="49"/>
      <c r="J896" s="49"/>
      <c r="K896" s="49"/>
      <c r="L896" s="49"/>
      <c r="M896" s="49"/>
      <c r="N896" s="49"/>
      <c r="O896" s="49"/>
      <c r="P896" s="49"/>
      <c r="Q896" s="49"/>
      <c r="R896" s="49"/>
      <c r="S896" s="49"/>
      <c r="T896" s="49"/>
      <c r="U896" s="49"/>
      <c r="V896" s="49"/>
      <c r="W896" s="49"/>
      <c r="X896" s="49"/>
      <c r="Y896" s="49"/>
      <c r="Z896" s="49"/>
      <c r="AA896" s="49"/>
      <c r="AB896" s="49"/>
      <c r="AC896" s="49"/>
      <c r="AD896" s="49"/>
    </row>
    <row r="897" ht="15.75" customHeight="1">
      <c r="A897" s="50"/>
      <c r="B897" s="49"/>
      <c r="C897" s="49"/>
      <c r="D897" s="49"/>
      <c r="E897" s="49"/>
      <c r="F897" s="49"/>
      <c r="G897" s="49"/>
      <c r="H897" s="49"/>
      <c r="I897" s="49"/>
      <c r="J897" s="49"/>
      <c r="K897" s="49"/>
      <c r="L897" s="49"/>
      <c r="M897" s="49"/>
      <c r="N897" s="49"/>
      <c r="O897" s="49"/>
      <c r="P897" s="49"/>
      <c r="Q897" s="49"/>
      <c r="R897" s="49"/>
      <c r="S897" s="49"/>
      <c r="T897" s="49"/>
      <c r="U897" s="49"/>
      <c r="V897" s="49"/>
      <c r="W897" s="49"/>
      <c r="X897" s="49"/>
      <c r="Y897" s="49"/>
      <c r="Z897" s="49"/>
      <c r="AA897" s="49"/>
      <c r="AB897" s="49"/>
      <c r="AC897" s="49"/>
      <c r="AD897" s="49"/>
    </row>
    <row r="898" ht="15.75" customHeight="1">
      <c r="A898" s="50"/>
      <c r="B898" s="49"/>
      <c r="C898" s="49"/>
      <c r="D898" s="49"/>
      <c r="E898" s="49"/>
      <c r="F898" s="49"/>
      <c r="G898" s="49"/>
      <c r="H898" s="49"/>
      <c r="I898" s="49"/>
      <c r="J898" s="49"/>
      <c r="K898" s="49"/>
      <c r="L898" s="49"/>
      <c r="M898" s="49"/>
      <c r="N898" s="49"/>
      <c r="O898" s="49"/>
      <c r="P898" s="49"/>
      <c r="Q898" s="49"/>
      <c r="R898" s="49"/>
      <c r="S898" s="49"/>
      <c r="T898" s="49"/>
      <c r="U898" s="49"/>
      <c r="V898" s="49"/>
      <c r="W898" s="49"/>
      <c r="X898" s="49"/>
      <c r="Y898" s="49"/>
      <c r="Z898" s="49"/>
      <c r="AA898" s="49"/>
      <c r="AB898" s="49"/>
      <c r="AC898" s="49"/>
      <c r="AD898" s="49"/>
    </row>
    <row r="899" ht="15.75" customHeight="1">
      <c r="A899" s="50"/>
      <c r="B899" s="49"/>
      <c r="C899" s="49"/>
      <c r="D899" s="49"/>
      <c r="E899" s="49"/>
      <c r="F899" s="49"/>
      <c r="G899" s="49"/>
      <c r="H899" s="49"/>
      <c r="I899" s="49"/>
      <c r="J899" s="49"/>
      <c r="K899" s="49"/>
      <c r="L899" s="49"/>
      <c r="M899" s="49"/>
      <c r="N899" s="49"/>
      <c r="O899" s="49"/>
      <c r="P899" s="49"/>
      <c r="Q899" s="49"/>
      <c r="R899" s="49"/>
      <c r="S899" s="49"/>
      <c r="T899" s="49"/>
      <c r="U899" s="49"/>
      <c r="V899" s="49"/>
      <c r="W899" s="49"/>
      <c r="X899" s="49"/>
      <c r="Y899" s="49"/>
      <c r="Z899" s="49"/>
      <c r="AA899" s="49"/>
      <c r="AB899" s="49"/>
      <c r="AC899" s="49"/>
      <c r="AD899" s="49"/>
    </row>
    <row r="900" ht="15.75" customHeight="1">
      <c r="A900" s="50"/>
      <c r="B900" s="49"/>
      <c r="C900" s="49"/>
      <c r="D900" s="49"/>
      <c r="E900" s="49"/>
      <c r="F900" s="49"/>
      <c r="G900" s="49"/>
      <c r="H900" s="49"/>
      <c r="I900" s="49"/>
      <c r="J900" s="49"/>
      <c r="K900" s="49"/>
      <c r="L900" s="49"/>
      <c r="M900" s="49"/>
      <c r="N900" s="49"/>
      <c r="O900" s="49"/>
      <c r="P900" s="49"/>
      <c r="Q900" s="49"/>
      <c r="R900" s="49"/>
      <c r="S900" s="49"/>
      <c r="T900" s="49"/>
      <c r="U900" s="49"/>
      <c r="V900" s="49"/>
      <c r="W900" s="49"/>
      <c r="X900" s="49"/>
      <c r="Y900" s="49"/>
      <c r="Z900" s="49"/>
      <c r="AA900" s="49"/>
      <c r="AB900" s="49"/>
      <c r="AC900" s="49"/>
      <c r="AD900" s="49"/>
    </row>
    <row r="901" ht="15.75" customHeight="1">
      <c r="A901" s="50"/>
      <c r="B901" s="49"/>
      <c r="C901" s="49"/>
      <c r="D901" s="49"/>
      <c r="E901" s="49"/>
      <c r="F901" s="49"/>
      <c r="G901" s="49"/>
      <c r="H901" s="49"/>
      <c r="I901" s="49"/>
      <c r="J901" s="49"/>
      <c r="K901" s="49"/>
      <c r="L901" s="49"/>
      <c r="M901" s="49"/>
      <c r="N901" s="49"/>
      <c r="O901" s="49"/>
      <c r="P901" s="49"/>
      <c r="Q901" s="49"/>
      <c r="R901" s="49"/>
      <c r="S901" s="49"/>
      <c r="T901" s="49"/>
      <c r="U901" s="49"/>
      <c r="V901" s="49"/>
      <c r="W901" s="49"/>
      <c r="X901" s="49"/>
      <c r="Y901" s="49"/>
      <c r="Z901" s="49"/>
      <c r="AA901" s="49"/>
      <c r="AB901" s="49"/>
      <c r="AC901" s="49"/>
      <c r="AD901" s="49"/>
    </row>
    <row r="902" ht="15.75" customHeight="1">
      <c r="A902" s="50"/>
      <c r="B902" s="49"/>
      <c r="C902" s="49"/>
      <c r="D902" s="49"/>
      <c r="E902" s="49"/>
      <c r="F902" s="49"/>
      <c r="G902" s="49"/>
      <c r="H902" s="49"/>
      <c r="I902" s="49"/>
      <c r="J902" s="49"/>
      <c r="K902" s="49"/>
      <c r="L902" s="49"/>
      <c r="M902" s="49"/>
      <c r="N902" s="49"/>
      <c r="O902" s="49"/>
      <c r="P902" s="49"/>
      <c r="Q902" s="49"/>
      <c r="R902" s="49"/>
      <c r="S902" s="49"/>
      <c r="T902" s="49"/>
      <c r="U902" s="49"/>
      <c r="V902" s="49"/>
      <c r="W902" s="49"/>
      <c r="X902" s="49"/>
      <c r="Y902" s="49"/>
      <c r="Z902" s="49"/>
      <c r="AA902" s="49"/>
      <c r="AB902" s="49"/>
      <c r="AC902" s="49"/>
      <c r="AD902" s="49"/>
    </row>
    <row r="903" ht="15.75" customHeight="1">
      <c r="A903" s="50"/>
      <c r="B903" s="49"/>
      <c r="C903" s="49"/>
      <c r="D903" s="49"/>
      <c r="E903" s="49"/>
      <c r="F903" s="49"/>
      <c r="G903" s="49"/>
      <c r="H903" s="49"/>
      <c r="I903" s="49"/>
      <c r="J903" s="49"/>
      <c r="K903" s="49"/>
      <c r="L903" s="49"/>
      <c r="M903" s="49"/>
      <c r="N903" s="49"/>
      <c r="O903" s="49"/>
      <c r="P903" s="49"/>
      <c r="Q903" s="49"/>
      <c r="R903" s="49"/>
      <c r="S903" s="49"/>
      <c r="T903" s="49"/>
      <c r="U903" s="49"/>
      <c r="V903" s="49"/>
      <c r="W903" s="49"/>
      <c r="X903" s="49"/>
      <c r="Y903" s="49"/>
      <c r="Z903" s="49"/>
      <c r="AA903" s="49"/>
      <c r="AB903" s="49"/>
      <c r="AC903" s="49"/>
      <c r="AD903" s="49"/>
    </row>
    <row r="904" ht="15.75" customHeight="1">
      <c r="A904" s="50"/>
      <c r="B904" s="49"/>
      <c r="C904" s="49"/>
      <c r="D904" s="49"/>
      <c r="E904" s="49"/>
      <c r="F904" s="49"/>
      <c r="G904" s="49"/>
      <c r="H904" s="49"/>
      <c r="I904" s="49"/>
      <c r="J904" s="49"/>
      <c r="K904" s="49"/>
      <c r="L904" s="49"/>
      <c r="M904" s="49"/>
      <c r="N904" s="49"/>
      <c r="O904" s="49"/>
      <c r="P904" s="49"/>
      <c r="Q904" s="49"/>
      <c r="R904" s="49"/>
      <c r="S904" s="49"/>
      <c r="T904" s="49"/>
      <c r="U904" s="49"/>
      <c r="V904" s="49"/>
      <c r="W904" s="49"/>
      <c r="X904" s="49"/>
      <c r="Y904" s="49"/>
      <c r="Z904" s="49"/>
      <c r="AA904" s="49"/>
      <c r="AB904" s="49"/>
      <c r="AC904" s="49"/>
      <c r="AD904" s="49"/>
    </row>
    <row r="905" ht="15.75" customHeight="1">
      <c r="A905" s="50"/>
      <c r="B905" s="49"/>
      <c r="C905" s="49"/>
      <c r="D905" s="49"/>
      <c r="E905" s="49"/>
      <c r="F905" s="49"/>
      <c r="G905" s="49"/>
      <c r="H905" s="49"/>
      <c r="I905" s="49"/>
      <c r="J905" s="49"/>
      <c r="K905" s="49"/>
      <c r="L905" s="49"/>
      <c r="M905" s="49"/>
      <c r="N905" s="49"/>
      <c r="O905" s="49"/>
      <c r="P905" s="49"/>
      <c r="Q905" s="49"/>
      <c r="R905" s="49"/>
      <c r="S905" s="49"/>
      <c r="T905" s="49"/>
      <c r="U905" s="49"/>
      <c r="V905" s="49"/>
      <c r="W905" s="49"/>
      <c r="X905" s="49"/>
      <c r="Y905" s="49"/>
      <c r="Z905" s="49"/>
      <c r="AA905" s="49"/>
      <c r="AB905" s="49"/>
      <c r="AC905" s="49"/>
      <c r="AD905" s="49"/>
    </row>
    <row r="906" ht="15.75" customHeight="1">
      <c r="A906" s="50"/>
      <c r="B906" s="49"/>
      <c r="C906" s="49"/>
      <c r="D906" s="49"/>
      <c r="E906" s="49"/>
      <c r="F906" s="49"/>
      <c r="G906" s="49"/>
      <c r="H906" s="49"/>
      <c r="I906" s="49"/>
      <c r="J906" s="49"/>
      <c r="K906" s="49"/>
      <c r="L906" s="49"/>
      <c r="M906" s="49"/>
      <c r="N906" s="49"/>
      <c r="O906" s="49"/>
      <c r="P906" s="49"/>
      <c r="Q906" s="49"/>
      <c r="R906" s="49"/>
      <c r="S906" s="49"/>
      <c r="T906" s="49"/>
      <c r="U906" s="49"/>
      <c r="V906" s="49"/>
      <c r="W906" s="49"/>
      <c r="X906" s="49"/>
      <c r="Y906" s="49"/>
      <c r="Z906" s="49"/>
      <c r="AA906" s="49"/>
      <c r="AB906" s="49"/>
      <c r="AC906" s="49"/>
      <c r="AD906" s="49"/>
    </row>
    <row r="907" ht="15.75" customHeight="1">
      <c r="A907" s="50"/>
      <c r="B907" s="49"/>
      <c r="C907" s="49"/>
      <c r="D907" s="49"/>
      <c r="E907" s="49"/>
      <c r="F907" s="49"/>
      <c r="G907" s="49"/>
      <c r="H907" s="49"/>
      <c r="I907" s="49"/>
      <c r="J907" s="49"/>
      <c r="K907" s="49"/>
      <c r="L907" s="49"/>
      <c r="M907" s="49"/>
      <c r="N907" s="49"/>
      <c r="O907" s="49"/>
      <c r="P907" s="49"/>
      <c r="Q907" s="49"/>
      <c r="R907" s="49"/>
      <c r="S907" s="49"/>
      <c r="T907" s="49"/>
      <c r="U907" s="49"/>
      <c r="V907" s="49"/>
      <c r="W907" s="49"/>
      <c r="X907" s="49"/>
      <c r="Y907" s="49"/>
      <c r="Z907" s="49"/>
      <c r="AA907" s="49"/>
      <c r="AB907" s="49"/>
      <c r="AC907" s="49"/>
      <c r="AD907" s="49"/>
    </row>
    <row r="908" ht="15.75" customHeight="1">
      <c r="A908" s="50"/>
      <c r="B908" s="49"/>
      <c r="C908" s="49"/>
      <c r="D908" s="49"/>
      <c r="E908" s="49"/>
      <c r="F908" s="49"/>
      <c r="G908" s="49"/>
      <c r="H908" s="49"/>
      <c r="I908" s="49"/>
      <c r="J908" s="49"/>
      <c r="K908" s="49"/>
      <c r="L908" s="49"/>
      <c r="M908" s="49"/>
      <c r="N908" s="49"/>
      <c r="O908" s="49"/>
      <c r="P908" s="49"/>
      <c r="Q908" s="49"/>
      <c r="R908" s="49"/>
      <c r="S908" s="49"/>
      <c r="T908" s="49"/>
      <c r="U908" s="49"/>
      <c r="V908" s="49"/>
      <c r="W908" s="49"/>
      <c r="X908" s="49"/>
      <c r="Y908" s="49"/>
      <c r="Z908" s="49"/>
      <c r="AA908" s="49"/>
      <c r="AB908" s="49"/>
      <c r="AC908" s="49"/>
      <c r="AD908" s="49"/>
    </row>
    <row r="909" ht="15.75" customHeight="1">
      <c r="A909" s="50"/>
      <c r="B909" s="49"/>
      <c r="C909" s="49"/>
      <c r="D909" s="49"/>
      <c r="E909" s="49"/>
      <c r="F909" s="49"/>
      <c r="G909" s="49"/>
      <c r="H909" s="49"/>
      <c r="I909" s="49"/>
      <c r="J909" s="49"/>
      <c r="K909" s="49"/>
      <c r="L909" s="49"/>
      <c r="M909" s="49"/>
      <c r="N909" s="49"/>
      <c r="O909" s="49"/>
      <c r="P909" s="49"/>
      <c r="Q909" s="49"/>
      <c r="R909" s="49"/>
      <c r="S909" s="49"/>
      <c r="T909" s="49"/>
      <c r="U909" s="49"/>
      <c r="V909" s="49"/>
      <c r="W909" s="49"/>
      <c r="X909" s="49"/>
      <c r="Y909" s="49"/>
      <c r="Z909" s="49"/>
      <c r="AA909" s="49"/>
      <c r="AB909" s="49"/>
      <c r="AC909" s="49"/>
      <c r="AD909" s="49"/>
    </row>
    <row r="910" ht="15.75" customHeight="1">
      <c r="A910" s="50"/>
      <c r="B910" s="49"/>
      <c r="C910" s="49"/>
      <c r="D910" s="49"/>
      <c r="E910" s="49"/>
      <c r="F910" s="49"/>
      <c r="G910" s="49"/>
      <c r="H910" s="49"/>
      <c r="I910" s="49"/>
      <c r="J910" s="49"/>
      <c r="K910" s="49"/>
      <c r="L910" s="49"/>
      <c r="M910" s="49"/>
      <c r="N910" s="49"/>
      <c r="O910" s="49"/>
      <c r="P910" s="49"/>
      <c r="Q910" s="49"/>
      <c r="R910" s="49"/>
      <c r="S910" s="49"/>
      <c r="T910" s="49"/>
      <c r="U910" s="49"/>
      <c r="V910" s="49"/>
      <c r="W910" s="49"/>
      <c r="X910" s="49"/>
      <c r="Y910" s="49"/>
      <c r="Z910" s="49"/>
      <c r="AA910" s="49"/>
      <c r="AB910" s="49"/>
      <c r="AC910" s="49"/>
      <c r="AD910" s="49"/>
    </row>
    <row r="911" ht="15.75" customHeight="1">
      <c r="A911" s="50"/>
      <c r="B911" s="49"/>
      <c r="C911" s="49"/>
      <c r="D911" s="49"/>
      <c r="E911" s="49"/>
      <c r="F911" s="49"/>
      <c r="G911" s="49"/>
      <c r="H911" s="49"/>
      <c r="I911" s="49"/>
      <c r="J911" s="49"/>
      <c r="K911" s="49"/>
      <c r="L911" s="49"/>
      <c r="M911" s="49"/>
      <c r="N911" s="49"/>
      <c r="O911" s="49"/>
      <c r="P911" s="49"/>
      <c r="Q911" s="49"/>
      <c r="R911" s="49"/>
      <c r="S911" s="49"/>
      <c r="T911" s="49"/>
      <c r="U911" s="49"/>
      <c r="V911" s="49"/>
      <c r="W911" s="49"/>
      <c r="X911" s="49"/>
      <c r="Y911" s="49"/>
      <c r="Z911" s="49"/>
      <c r="AA911" s="49"/>
      <c r="AB911" s="49"/>
      <c r="AC911" s="49"/>
      <c r="AD911" s="49"/>
    </row>
    <row r="912" ht="15.75" customHeight="1">
      <c r="A912" s="50"/>
      <c r="B912" s="49"/>
      <c r="C912" s="49"/>
      <c r="D912" s="49"/>
      <c r="E912" s="49"/>
      <c r="F912" s="49"/>
      <c r="G912" s="49"/>
      <c r="H912" s="49"/>
      <c r="I912" s="49"/>
      <c r="J912" s="49"/>
      <c r="K912" s="49"/>
      <c r="L912" s="49"/>
      <c r="M912" s="49"/>
      <c r="N912" s="49"/>
      <c r="O912" s="49"/>
      <c r="P912" s="49"/>
      <c r="Q912" s="49"/>
      <c r="R912" s="49"/>
      <c r="S912" s="49"/>
      <c r="T912" s="49"/>
      <c r="U912" s="49"/>
      <c r="V912" s="49"/>
      <c r="W912" s="49"/>
      <c r="X912" s="49"/>
      <c r="Y912" s="49"/>
      <c r="Z912" s="49"/>
      <c r="AA912" s="49"/>
      <c r="AB912" s="49"/>
      <c r="AC912" s="49"/>
      <c r="AD912" s="49"/>
    </row>
    <row r="913" ht="15.75" customHeight="1">
      <c r="A913" s="50"/>
      <c r="B913" s="49"/>
      <c r="C913" s="49"/>
      <c r="D913" s="49"/>
      <c r="E913" s="49"/>
      <c r="F913" s="49"/>
      <c r="G913" s="49"/>
      <c r="H913" s="49"/>
      <c r="I913" s="49"/>
      <c r="J913" s="49"/>
      <c r="K913" s="49"/>
      <c r="L913" s="49"/>
      <c r="M913" s="49"/>
      <c r="N913" s="49"/>
      <c r="O913" s="49"/>
      <c r="P913" s="49"/>
      <c r="Q913" s="49"/>
      <c r="R913" s="49"/>
      <c r="S913" s="49"/>
      <c r="T913" s="49"/>
      <c r="U913" s="49"/>
      <c r="V913" s="49"/>
      <c r="W913" s="49"/>
      <c r="X913" s="49"/>
      <c r="Y913" s="49"/>
      <c r="Z913" s="49"/>
      <c r="AA913" s="49"/>
      <c r="AB913" s="49"/>
      <c r="AC913" s="49"/>
      <c r="AD913" s="49"/>
    </row>
    <row r="914" ht="15.75" customHeight="1">
      <c r="A914" s="50"/>
      <c r="B914" s="49"/>
      <c r="C914" s="49"/>
      <c r="D914" s="49"/>
      <c r="E914" s="49"/>
      <c r="F914" s="49"/>
      <c r="G914" s="49"/>
      <c r="H914" s="49"/>
      <c r="I914" s="49"/>
      <c r="J914" s="49"/>
      <c r="K914" s="49"/>
      <c r="L914" s="49"/>
      <c r="M914" s="49"/>
      <c r="N914" s="49"/>
      <c r="O914" s="49"/>
      <c r="P914" s="49"/>
      <c r="Q914" s="49"/>
      <c r="R914" s="49"/>
      <c r="S914" s="49"/>
      <c r="T914" s="49"/>
      <c r="U914" s="49"/>
      <c r="V914" s="49"/>
      <c r="W914" s="49"/>
      <c r="X914" s="49"/>
      <c r="Y914" s="49"/>
      <c r="Z914" s="49"/>
      <c r="AA914" s="49"/>
      <c r="AB914" s="49"/>
      <c r="AC914" s="49"/>
      <c r="AD914" s="49"/>
    </row>
    <row r="915" ht="15.75" customHeight="1">
      <c r="A915" s="50"/>
      <c r="B915" s="49"/>
      <c r="C915" s="49"/>
      <c r="D915" s="49"/>
      <c r="E915" s="49"/>
      <c r="F915" s="49"/>
      <c r="G915" s="49"/>
      <c r="H915" s="49"/>
      <c r="I915" s="49"/>
      <c r="J915" s="49"/>
      <c r="K915" s="49"/>
      <c r="L915" s="49"/>
      <c r="M915" s="49"/>
      <c r="N915" s="49"/>
      <c r="O915" s="49"/>
      <c r="P915" s="49"/>
      <c r="Q915" s="49"/>
      <c r="R915" s="49"/>
      <c r="S915" s="49"/>
      <c r="T915" s="49"/>
      <c r="U915" s="49"/>
      <c r="V915" s="49"/>
      <c r="W915" s="49"/>
      <c r="X915" s="49"/>
      <c r="Y915" s="49"/>
      <c r="Z915" s="49"/>
      <c r="AA915" s="49"/>
      <c r="AB915" s="49"/>
      <c r="AC915" s="49"/>
      <c r="AD915" s="49"/>
    </row>
    <row r="916" ht="15.75" customHeight="1">
      <c r="A916" s="50"/>
      <c r="B916" s="49"/>
      <c r="C916" s="49"/>
      <c r="D916" s="49"/>
      <c r="E916" s="49"/>
      <c r="F916" s="49"/>
      <c r="G916" s="49"/>
      <c r="H916" s="49"/>
      <c r="I916" s="49"/>
      <c r="J916" s="49"/>
      <c r="K916" s="49"/>
      <c r="L916" s="49"/>
      <c r="M916" s="49"/>
      <c r="N916" s="49"/>
      <c r="O916" s="49"/>
      <c r="P916" s="49"/>
      <c r="Q916" s="49"/>
      <c r="R916" s="49"/>
      <c r="S916" s="49"/>
      <c r="T916" s="49"/>
      <c r="U916" s="49"/>
      <c r="V916" s="49"/>
      <c r="W916" s="49"/>
      <c r="X916" s="49"/>
      <c r="Y916" s="49"/>
      <c r="Z916" s="49"/>
      <c r="AA916" s="49"/>
      <c r="AB916" s="49"/>
      <c r="AC916" s="49"/>
      <c r="AD916" s="49"/>
    </row>
    <row r="917" ht="15.75" customHeight="1">
      <c r="A917" s="50"/>
      <c r="B917" s="49"/>
      <c r="C917" s="49"/>
      <c r="D917" s="49"/>
      <c r="E917" s="49"/>
      <c r="F917" s="49"/>
      <c r="G917" s="49"/>
      <c r="H917" s="49"/>
      <c r="I917" s="49"/>
      <c r="J917" s="49"/>
      <c r="K917" s="49"/>
      <c r="L917" s="49"/>
      <c r="M917" s="49"/>
      <c r="N917" s="49"/>
      <c r="O917" s="49"/>
      <c r="P917" s="49"/>
      <c r="Q917" s="49"/>
      <c r="R917" s="49"/>
      <c r="S917" s="49"/>
      <c r="T917" s="49"/>
      <c r="U917" s="49"/>
      <c r="V917" s="49"/>
      <c r="W917" s="49"/>
      <c r="X917" s="49"/>
      <c r="Y917" s="49"/>
      <c r="Z917" s="49"/>
      <c r="AA917" s="49"/>
      <c r="AB917" s="49"/>
      <c r="AC917" s="49"/>
      <c r="AD917" s="49"/>
    </row>
    <row r="918" ht="15.75" customHeight="1">
      <c r="A918" s="50"/>
      <c r="B918" s="49"/>
      <c r="C918" s="49"/>
      <c r="D918" s="49"/>
      <c r="E918" s="49"/>
      <c r="F918" s="49"/>
      <c r="G918" s="49"/>
      <c r="H918" s="49"/>
      <c r="I918" s="49"/>
      <c r="J918" s="49"/>
      <c r="K918" s="49"/>
      <c r="L918" s="49"/>
      <c r="M918" s="49"/>
      <c r="N918" s="49"/>
      <c r="O918" s="49"/>
      <c r="P918" s="49"/>
      <c r="Q918" s="49"/>
      <c r="R918" s="49"/>
      <c r="S918" s="49"/>
      <c r="T918" s="49"/>
      <c r="U918" s="49"/>
      <c r="V918" s="49"/>
      <c r="W918" s="49"/>
      <c r="X918" s="49"/>
      <c r="Y918" s="49"/>
      <c r="Z918" s="49"/>
      <c r="AA918" s="49"/>
      <c r="AB918" s="49"/>
      <c r="AC918" s="49"/>
      <c r="AD918" s="49"/>
    </row>
    <row r="919" ht="15.75" customHeight="1">
      <c r="A919" s="50"/>
      <c r="B919" s="49"/>
      <c r="C919" s="49"/>
      <c r="D919" s="49"/>
      <c r="E919" s="49"/>
      <c r="F919" s="49"/>
      <c r="G919" s="49"/>
      <c r="H919" s="49"/>
      <c r="I919" s="49"/>
      <c r="J919" s="49"/>
      <c r="K919" s="49"/>
      <c r="L919" s="49"/>
      <c r="M919" s="49"/>
      <c r="N919" s="49"/>
      <c r="O919" s="49"/>
      <c r="P919" s="49"/>
      <c r="Q919" s="49"/>
      <c r="R919" s="49"/>
      <c r="S919" s="49"/>
      <c r="T919" s="49"/>
      <c r="U919" s="49"/>
      <c r="V919" s="49"/>
      <c r="W919" s="49"/>
      <c r="X919" s="49"/>
      <c r="Y919" s="49"/>
      <c r="Z919" s="49"/>
      <c r="AA919" s="49"/>
      <c r="AB919" s="49"/>
      <c r="AC919" s="49"/>
      <c r="AD919" s="49"/>
    </row>
    <row r="920" ht="15.75" customHeight="1">
      <c r="A920" s="50"/>
      <c r="B920" s="49"/>
      <c r="C920" s="49"/>
      <c r="D920" s="49"/>
      <c r="E920" s="49"/>
      <c r="F920" s="49"/>
      <c r="G920" s="49"/>
      <c r="H920" s="49"/>
      <c r="I920" s="49"/>
      <c r="J920" s="49"/>
      <c r="K920" s="49"/>
      <c r="L920" s="49"/>
      <c r="M920" s="49"/>
      <c r="N920" s="49"/>
      <c r="O920" s="49"/>
      <c r="P920" s="49"/>
      <c r="Q920" s="49"/>
      <c r="R920" s="49"/>
      <c r="S920" s="49"/>
      <c r="T920" s="49"/>
      <c r="U920" s="49"/>
      <c r="V920" s="49"/>
      <c r="W920" s="49"/>
      <c r="X920" s="49"/>
      <c r="Y920" s="49"/>
      <c r="Z920" s="49"/>
      <c r="AA920" s="49"/>
      <c r="AB920" s="49"/>
      <c r="AC920" s="49"/>
      <c r="AD920" s="49"/>
    </row>
    <row r="921" ht="15.75" customHeight="1">
      <c r="A921" s="50"/>
      <c r="B921" s="49"/>
      <c r="C921" s="49"/>
      <c r="D921" s="49"/>
      <c r="E921" s="49"/>
      <c r="F921" s="49"/>
      <c r="G921" s="49"/>
      <c r="H921" s="49"/>
      <c r="I921" s="49"/>
      <c r="J921" s="49"/>
      <c r="K921" s="49"/>
      <c r="L921" s="49"/>
      <c r="M921" s="49"/>
      <c r="N921" s="49"/>
      <c r="O921" s="49"/>
      <c r="P921" s="49"/>
      <c r="Q921" s="49"/>
      <c r="R921" s="49"/>
      <c r="S921" s="49"/>
      <c r="T921" s="49"/>
      <c r="U921" s="49"/>
      <c r="V921" s="49"/>
      <c r="W921" s="49"/>
      <c r="X921" s="49"/>
      <c r="Y921" s="49"/>
      <c r="Z921" s="49"/>
      <c r="AA921" s="49"/>
      <c r="AB921" s="49"/>
      <c r="AC921" s="49"/>
      <c r="AD921" s="49"/>
    </row>
    <row r="922" ht="15.75" customHeight="1">
      <c r="A922" s="50"/>
      <c r="B922" s="49"/>
      <c r="C922" s="49"/>
      <c r="D922" s="49"/>
      <c r="E922" s="49"/>
      <c r="F922" s="49"/>
      <c r="G922" s="49"/>
      <c r="H922" s="49"/>
      <c r="I922" s="49"/>
      <c r="J922" s="49"/>
      <c r="K922" s="49"/>
      <c r="L922" s="49"/>
      <c r="M922" s="49"/>
      <c r="N922" s="49"/>
      <c r="O922" s="49"/>
      <c r="P922" s="49"/>
      <c r="Q922" s="49"/>
      <c r="R922" s="49"/>
      <c r="S922" s="49"/>
      <c r="T922" s="49"/>
      <c r="U922" s="49"/>
      <c r="V922" s="49"/>
      <c r="W922" s="49"/>
      <c r="X922" s="49"/>
      <c r="Y922" s="49"/>
      <c r="Z922" s="49"/>
      <c r="AA922" s="49"/>
      <c r="AB922" s="49"/>
      <c r="AC922" s="49"/>
      <c r="AD922" s="49"/>
    </row>
    <row r="923" ht="15.75" customHeight="1">
      <c r="A923" s="50"/>
      <c r="B923" s="49"/>
      <c r="C923" s="49"/>
      <c r="D923" s="49"/>
      <c r="E923" s="49"/>
      <c r="F923" s="49"/>
      <c r="G923" s="49"/>
      <c r="H923" s="49"/>
      <c r="I923" s="49"/>
      <c r="J923" s="49"/>
      <c r="K923" s="49"/>
      <c r="L923" s="49"/>
      <c r="M923" s="49"/>
      <c r="N923" s="49"/>
      <c r="O923" s="49"/>
      <c r="P923" s="49"/>
      <c r="Q923" s="49"/>
      <c r="R923" s="49"/>
      <c r="S923" s="49"/>
      <c r="T923" s="49"/>
      <c r="U923" s="49"/>
      <c r="V923" s="49"/>
      <c r="W923" s="49"/>
      <c r="X923" s="49"/>
      <c r="Y923" s="49"/>
      <c r="Z923" s="49"/>
      <c r="AA923" s="49"/>
      <c r="AB923" s="49"/>
      <c r="AC923" s="49"/>
      <c r="AD923" s="49"/>
    </row>
    <row r="924" ht="15.75" customHeight="1">
      <c r="A924" s="50"/>
      <c r="B924" s="49"/>
      <c r="C924" s="49"/>
      <c r="D924" s="49"/>
      <c r="E924" s="49"/>
      <c r="F924" s="49"/>
      <c r="G924" s="49"/>
      <c r="H924" s="49"/>
      <c r="I924" s="49"/>
      <c r="J924" s="49"/>
      <c r="K924" s="49"/>
      <c r="L924" s="49"/>
      <c r="M924" s="49"/>
      <c r="N924" s="49"/>
      <c r="O924" s="49"/>
      <c r="P924" s="49"/>
      <c r="Q924" s="49"/>
      <c r="R924" s="49"/>
      <c r="S924" s="49"/>
      <c r="T924" s="49"/>
      <c r="U924" s="49"/>
      <c r="V924" s="49"/>
      <c r="W924" s="49"/>
      <c r="X924" s="49"/>
      <c r="Y924" s="49"/>
      <c r="Z924" s="49"/>
      <c r="AA924" s="49"/>
      <c r="AB924" s="49"/>
      <c r="AC924" s="49"/>
      <c r="AD924" s="49"/>
    </row>
    <row r="925" ht="15.75" customHeight="1">
      <c r="A925" s="50"/>
      <c r="B925" s="49"/>
      <c r="C925" s="49"/>
      <c r="D925" s="49"/>
      <c r="E925" s="49"/>
      <c r="F925" s="49"/>
      <c r="G925" s="49"/>
      <c r="H925" s="49"/>
      <c r="I925" s="49"/>
      <c r="J925" s="49"/>
      <c r="K925" s="49"/>
      <c r="L925" s="49"/>
      <c r="M925" s="49"/>
      <c r="N925" s="49"/>
      <c r="O925" s="49"/>
      <c r="P925" s="49"/>
      <c r="Q925" s="49"/>
      <c r="R925" s="49"/>
      <c r="S925" s="49"/>
      <c r="T925" s="49"/>
      <c r="U925" s="49"/>
      <c r="V925" s="49"/>
      <c r="W925" s="49"/>
      <c r="X925" s="49"/>
      <c r="Y925" s="49"/>
      <c r="Z925" s="49"/>
      <c r="AA925" s="49"/>
      <c r="AB925" s="49"/>
      <c r="AC925" s="49"/>
      <c r="AD925" s="49"/>
    </row>
    <row r="926" ht="15.75" customHeight="1">
      <c r="A926" s="50"/>
      <c r="B926" s="49"/>
      <c r="C926" s="49"/>
      <c r="D926" s="49"/>
      <c r="E926" s="49"/>
      <c r="F926" s="49"/>
      <c r="G926" s="49"/>
      <c r="H926" s="49"/>
      <c r="I926" s="49"/>
      <c r="J926" s="49"/>
      <c r="K926" s="49"/>
      <c r="L926" s="49"/>
      <c r="M926" s="49"/>
      <c r="N926" s="49"/>
      <c r="O926" s="49"/>
      <c r="P926" s="49"/>
      <c r="Q926" s="49"/>
      <c r="R926" s="49"/>
      <c r="S926" s="49"/>
      <c r="T926" s="49"/>
      <c r="U926" s="49"/>
      <c r="V926" s="49"/>
      <c r="W926" s="49"/>
      <c r="X926" s="49"/>
      <c r="Y926" s="49"/>
      <c r="Z926" s="49"/>
      <c r="AA926" s="49"/>
      <c r="AB926" s="49"/>
      <c r="AC926" s="49"/>
      <c r="AD926" s="49"/>
    </row>
    <row r="927" ht="15.75" customHeight="1">
      <c r="A927" s="50"/>
      <c r="B927" s="49"/>
      <c r="C927" s="49"/>
      <c r="D927" s="49"/>
      <c r="E927" s="49"/>
      <c r="F927" s="49"/>
      <c r="G927" s="49"/>
      <c r="H927" s="49"/>
      <c r="I927" s="49"/>
      <c r="J927" s="49"/>
      <c r="K927" s="49"/>
      <c r="L927" s="49"/>
      <c r="M927" s="49"/>
      <c r="N927" s="49"/>
      <c r="O927" s="49"/>
      <c r="P927" s="49"/>
      <c r="Q927" s="49"/>
      <c r="R927" s="49"/>
      <c r="S927" s="49"/>
      <c r="T927" s="49"/>
      <c r="U927" s="49"/>
      <c r="V927" s="49"/>
      <c r="W927" s="49"/>
      <c r="X927" s="49"/>
      <c r="Y927" s="49"/>
      <c r="Z927" s="49"/>
      <c r="AA927" s="49"/>
      <c r="AB927" s="49"/>
      <c r="AC927" s="49"/>
      <c r="AD927" s="49"/>
    </row>
    <row r="928" ht="15.75" customHeight="1">
      <c r="A928" s="50"/>
      <c r="B928" s="49"/>
      <c r="C928" s="49"/>
      <c r="D928" s="49"/>
      <c r="E928" s="49"/>
      <c r="F928" s="49"/>
      <c r="G928" s="49"/>
      <c r="H928" s="49"/>
      <c r="I928" s="49"/>
      <c r="J928" s="49"/>
      <c r="K928" s="49"/>
      <c r="L928" s="49"/>
      <c r="M928" s="49"/>
      <c r="N928" s="49"/>
      <c r="O928" s="49"/>
      <c r="P928" s="49"/>
      <c r="Q928" s="49"/>
      <c r="R928" s="49"/>
      <c r="S928" s="49"/>
      <c r="T928" s="49"/>
      <c r="U928" s="49"/>
      <c r="V928" s="49"/>
      <c r="W928" s="49"/>
      <c r="X928" s="49"/>
      <c r="Y928" s="49"/>
      <c r="Z928" s="49"/>
      <c r="AA928" s="49"/>
      <c r="AB928" s="49"/>
      <c r="AC928" s="49"/>
      <c r="AD928" s="49"/>
    </row>
    <row r="929" ht="15.75" customHeight="1">
      <c r="A929" s="50"/>
      <c r="B929" s="49"/>
      <c r="C929" s="49"/>
      <c r="D929" s="49"/>
      <c r="E929" s="49"/>
      <c r="F929" s="49"/>
      <c r="G929" s="49"/>
      <c r="H929" s="49"/>
      <c r="I929" s="49"/>
      <c r="J929" s="49"/>
      <c r="K929" s="49"/>
      <c r="L929" s="49"/>
      <c r="M929" s="49"/>
      <c r="N929" s="49"/>
      <c r="O929" s="49"/>
      <c r="P929" s="49"/>
      <c r="Q929" s="49"/>
      <c r="R929" s="49"/>
      <c r="S929" s="49"/>
      <c r="T929" s="49"/>
      <c r="U929" s="49"/>
      <c r="V929" s="49"/>
      <c r="W929" s="49"/>
      <c r="X929" s="49"/>
      <c r="Y929" s="49"/>
      <c r="Z929" s="49"/>
      <c r="AA929" s="49"/>
      <c r="AB929" s="49"/>
      <c r="AC929" s="49"/>
      <c r="AD929" s="49"/>
    </row>
    <row r="930" ht="15.75" customHeight="1">
      <c r="A930" s="50"/>
      <c r="B930" s="49"/>
      <c r="C930" s="49"/>
      <c r="D930" s="49"/>
      <c r="E930" s="49"/>
      <c r="F930" s="49"/>
      <c r="G930" s="49"/>
      <c r="H930" s="49"/>
      <c r="I930" s="49"/>
      <c r="J930" s="49"/>
      <c r="K930" s="49"/>
      <c r="L930" s="49"/>
      <c r="M930" s="49"/>
      <c r="N930" s="49"/>
      <c r="O930" s="49"/>
      <c r="P930" s="49"/>
      <c r="Q930" s="49"/>
      <c r="R930" s="49"/>
      <c r="S930" s="49"/>
      <c r="T930" s="49"/>
      <c r="U930" s="49"/>
      <c r="V930" s="49"/>
      <c r="W930" s="49"/>
      <c r="X930" s="49"/>
      <c r="Y930" s="49"/>
      <c r="Z930" s="49"/>
      <c r="AA930" s="49"/>
      <c r="AB930" s="49"/>
      <c r="AC930" s="49"/>
      <c r="AD930" s="49"/>
    </row>
    <row r="931" ht="15.75" customHeight="1">
      <c r="A931" s="50"/>
      <c r="B931" s="49"/>
      <c r="C931" s="49"/>
      <c r="D931" s="49"/>
      <c r="E931" s="49"/>
      <c r="F931" s="49"/>
      <c r="G931" s="49"/>
      <c r="H931" s="49"/>
      <c r="I931" s="49"/>
      <c r="J931" s="49"/>
      <c r="K931" s="49"/>
      <c r="L931" s="49"/>
      <c r="M931" s="49"/>
      <c r="N931" s="49"/>
      <c r="O931" s="49"/>
      <c r="P931" s="49"/>
      <c r="Q931" s="49"/>
      <c r="R931" s="49"/>
      <c r="S931" s="49"/>
      <c r="T931" s="49"/>
      <c r="U931" s="49"/>
      <c r="V931" s="49"/>
      <c r="W931" s="49"/>
      <c r="X931" s="49"/>
      <c r="Y931" s="49"/>
      <c r="Z931" s="49"/>
      <c r="AA931" s="49"/>
      <c r="AB931" s="49"/>
      <c r="AC931" s="49"/>
      <c r="AD931" s="49"/>
    </row>
    <row r="932" ht="15.75" customHeight="1">
      <c r="A932" s="50"/>
      <c r="B932" s="49"/>
      <c r="C932" s="49"/>
      <c r="D932" s="49"/>
      <c r="E932" s="49"/>
      <c r="F932" s="49"/>
      <c r="G932" s="49"/>
      <c r="H932" s="49"/>
      <c r="I932" s="49"/>
      <c r="J932" s="49"/>
      <c r="K932" s="49"/>
      <c r="L932" s="49"/>
      <c r="M932" s="49"/>
      <c r="N932" s="49"/>
      <c r="O932" s="49"/>
      <c r="P932" s="49"/>
      <c r="Q932" s="49"/>
      <c r="R932" s="49"/>
      <c r="S932" s="49"/>
      <c r="T932" s="49"/>
      <c r="U932" s="49"/>
      <c r="V932" s="49"/>
      <c r="W932" s="49"/>
      <c r="X932" s="49"/>
      <c r="Y932" s="49"/>
      <c r="Z932" s="49"/>
      <c r="AA932" s="49"/>
      <c r="AB932" s="49"/>
      <c r="AC932" s="49"/>
      <c r="AD932" s="49"/>
    </row>
    <row r="933" ht="15.75" customHeight="1">
      <c r="A933" s="50"/>
      <c r="B933" s="49"/>
      <c r="C933" s="49"/>
      <c r="D933" s="49"/>
      <c r="E933" s="49"/>
      <c r="F933" s="49"/>
      <c r="G933" s="49"/>
      <c r="H933" s="49"/>
      <c r="I933" s="49"/>
      <c r="J933" s="49"/>
      <c r="K933" s="49"/>
      <c r="L933" s="49"/>
      <c r="M933" s="49"/>
      <c r="N933" s="49"/>
      <c r="O933" s="49"/>
      <c r="P933" s="49"/>
      <c r="Q933" s="49"/>
      <c r="R933" s="49"/>
      <c r="S933" s="49"/>
      <c r="T933" s="49"/>
      <c r="U933" s="49"/>
      <c r="V933" s="49"/>
      <c r="W933" s="49"/>
      <c r="X933" s="49"/>
      <c r="Y933" s="49"/>
      <c r="Z933" s="49"/>
      <c r="AA933" s="49"/>
      <c r="AB933" s="49"/>
      <c r="AC933" s="49"/>
      <c r="AD933" s="49"/>
    </row>
    <row r="934" ht="15.75" customHeight="1">
      <c r="A934" s="50"/>
      <c r="B934" s="49"/>
      <c r="C934" s="49"/>
      <c r="D934" s="49"/>
      <c r="E934" s="49"/>
      <c r="F934" s="49"/>
      <c r="G934" s="49"/>
      <c r="H934" s="49"/>
      <c r="I934" s="49"/>
      <c r="J934" s="49"/>
      <c r="K934" s="49"/>
      <c r="L934" s="49"/>
      <c r="M934" s="49"/>
      <c r="N934" s="49"/>
      <c r="O934" s="49"/>
      <c r="P934" s="49"/>
      <c r="Q934" s="49"/>
      <c r="R934" s="49"/>
      <c r="S934" s="49"/>
      <c r="T934" s="49"/>
      <c r="U934" s="49"/>
      <c r="V934" s="49"/>
      <c r="W934" s="49"/>
      <c r="X934" s="49"/>
      <c r="Y934" s="49"/>
      <c r="Z934" s="49"/>
      <c r="AA934" s="49"/>
      <c r="AB934" s="49"/>
      <c r="AC934" s="49"/>
      <c r="AD934" s="49"/>
    </row>
    <row r="935" ht="15.75" customHeight="1">
      <c r="A935" s="50"/>
      <c r="B935" s="49"/>
      <c r="C935" s="49"/>
      <c r="D935" s="49"/>
      <c r="E935" s="49"/>
      <c r="F935" s="49"/>
      <c r="G935" s="49"/>
      <c r="H935" s="49"/>
      <c r="I935" s="49"/>
      <c r="J935" s="49"/>
      <c r="K935" s="49"/>
      <c r="L935" s="49"/>
      <c r="M935" s="49"/>
      <c r="N935" s="49"/>
      <c r="O935" s="49"/>
      <c r="P935" s="49"/>
      <c r="Q935" s="49"/>
      <c r="R935" s="49"/>
      <c r="S935" s="49"/>
      <c r="T935" s="49"/>
      <c r="U935" s="49"/>
      <c r="V935" s="49"/>
      <c r="W935" s="49"/>
      <c r="X935" s="49"/>
      <c r="Y935" s="49"/>
      <c r="Z935" s="49"/>
      <c r="AA935" s="49"/>
      <c r="AB935" s="49"/>
      <c r="AC935" s="49"/>
      <c r="AD935" s="49"/>
    </row>
    <row r="936" ht="15.75" customHeight="1">
      <c r="A936" s="50"/>
      <c r="B936" s="49"/>
      <c r="C936" s="49"/>
      <c r="D936" s="49"/>
      <c r="E936" s="49"/>
      <c r="F936" s="49"/>
      <c r="G936" s="49"/>
      <c r="H936" s="49"/>
      <c r="I936" s="49"/>
      <c r="J936" s="49"/>
      <c r="K936" s="49"/>
      <c r="L936" s="49"/>
      <c r="M936" s="49"/>
      <c r="N936" s="49"/>
      <c r="O936" s="49"/>
      <c r="P936" s="49"/>
      <c r="Q936" s="49"/>
      <c r="R936" s="49"/>
      <c r="S936" s="49"/>
      <c r="T936" s="49"/>
      <c r="U936" s="49"/>
      <c r="V936" s="49"/>
      <c r="W936" s="49"/>
      <c r="X936" s="49"/>
      <c r="Y936" s="49"/>
      <c r="Z936" s="49"/>
      <c r="AA936" s="49"/>
      <c r="AB936" s="49"/>
      <c r="AC936" s="49"/>
      <c r="AD936" s="49"/>
    </row>
    <row r="937" ht="15.75" customHeight="1">
      <c r="A937" s="50"/>
      <c r="B937" s="49"/>
      <c r="C937" s="49"/>
      <c r="D937" s="49"/>
      <c r="E937" s="49"/>
      <c r="F937" s="49"/>
      <c r="G937" s="49"/>
      <c r="H937" s="49"/>
      <c r="I937" s="49"/>
      <c r="J937" s="49"/>
      <c r="K937" s="49"/>
      <c r="L937" s="49"/>
      <c r="M937" s="49"/>
      <c r="N937" s="49"/>
      <c r="O937" s="49"/>
      <c r="P937" s="49"/>
      <c r="Q937" s="49"/>
      <c r="R937" s="49"/>
      <c r="S937" s="49"/>
      <c r="T937" s="49"/>
      <c r="U937" s="49"/>
      <c r="V937" s="49"/>
      <c r="W937" s="49"/>
      <c r="X937" s="49"/>
      <c r="Y937" s="49"/>
      <c r="Z937" s="49"/>
      <c r="AA937" s="49"/>
      <c r="AB937" s="49"/>
      <c r="AC937" s="49"/>
      <c r="AD937" s="49"/>
    </row>
    <row r="938" ht="15.75" customHeight="1">
      <c r="A938" s="50"/>
      <c r="B938" s="49"/>
      <c r="C938" s="49"/>
      <c r="D938" s="49"/>
      <c r="E938" s="49"/>
      <c r="F938" s="49"/>
      <c r="G938" s="49"/>
      <c r="H938" s="49"/>
      <c r="I938" s="49"/>
      <c r="J938" s="49"/>
      <c r="K938" s="49"/>
      <c r="L938" s="49"/>
      <c r="M938" s="49"/>
      <c r="N938" s="49"/>
      <c r="O938" s="49"/>
      <c r="P938" s="49"/>
      <c r="Q938" s="49"/>
      <c r="R938" s="49"/>
      <c r="S938" s="49"/>
      <c r="T938" s="49"/>
      <c r="U938" s="49"/>
      <c r="V938" s="49"/>
      <c r="W938" s="49"/>
      <c r="X938" s="49"/>
      <c r="Y938" s="49"/>
      <c r="Z938" s="49"/>
      <c r="AA938" s="49"/>
      <c r="AB938" s="49"/>
      <c r="AC938" s="49"/>
      <c r="AD938" s="49"/>
    </row>
    <row r="939" ht="15.75" customHeight="1">
      <c r="A939" s="50"/>
      <c r="B939" s="49"/>
      <c r="C939" s="49"/>
      <c r="D939" s="49"/>
      <c r="E939" s="49"/>
      <c r="F939" s="49"/>
      <c r="G939" s="49"/>
      <c r="H939" s="49"/>
      <c r="I939" s="49"/>
      <c r="J939" s="49"/>
      <c r="K939" s="49"/>
      <c r="L939" s="49"/>
      <c r="M939" s="49"/>
      <c r="N939" s="49"/>
      <c r="O939" s="49"/>
      <c r="P939" s="49"/>
      <c r="Q939" s="49"/>
      <c r="R939" s="49"/>
      <c r="S939" s="49"/>
      <c r="T939" s="49"/>
      <c r="U939" s="49"/>
      <c r="V939" s="49"/>
      <c r="W939" s="49"/>
      <c r="X939" s="49"/>
      <c r="Y939" s="49"/>
      <c r="Z939" s="49"/>
      <c r="AA939" s="49"/>
      <c r="AB939" s="49"/>
      <c r="AC939" s="49"/>
      <c r="AD939" s="49"/>
    </row>
    <row r="940" ht="15.75" customHeight="1">
      <c r="A940" s="50"/>
      <c r="B940" s="49"/>
      <c r="C940" s="49"/>
      <c r="D940" s="49"/>
      <c r="E940" s="49"/>
      <c r="F940" s="49"/>
      <c r="G940" s="49"/>
      <c r="H940" s="49"/>
      <c r="I940" s="49"/>
      <c r="J940" s="49"/>
      <c r="K940" s="49"/>
      <c r="L940" s="49"/>
      <c r="M940" s="49"/>
      <c r="N940" s="49"/>
      <c r="O940" s="49"/>
      <c r="P940" s="49"/>
      <c r="Q940" s="49"/>
      <c r="R940" s="49"/>
      <c r="S940" s="49"/>
      <c r="T940" s="49"/>
      <c r="U940" s="49"/>
      <c r="V940" s="49"/>
      <c r="W940" s="49"/>
      <c r="X940" s="49"/>
      <c r="Y940" s="49"/>
      <c r="Z940" s="49"/>
      <c r="AA940" s="49"/>
      <c r="AB940" s="49"/>
      <c r="AC940" s="49"/>
      <c r="AD940" s="49"/>
    </row>
    <row r="941" ht="15.75" customHeight="1">
      <c r="A941" s="50"/>
      <c r="B941" s="49"/>
      <c r="C941" s="49"/>
      <c r="D941" s="49"/>
      <c r="E941" s="49"/>
      <c r="F941" s="49"/>
      <c r="G941" s="49"/>
      <c r="H941" s="49"/>
      <c r="I941" s="49"/>
      <c r="J941" s="49"/>
      <c r="K941" s="49"/>
      <c r="L941" s="49"/>
      <c r="M941" s="49"/>
      <c r="N941" s="49"/>
      <c r="O941" s="49"/>
      <c r="P941" s="49"/>
      <c r="Q941" s="49"/>
      <c r="R941" s="49"/>
      <c r="S941" s="49"/>
      <c r="T941" s="49"/>
      <c r="U941" s="49"/>
      <c r="V941" s="49"/>
      <c r="W941" s="49"/>
      <c r="X941" s="49"/>
      <c r="Y941" s="49"/>
      <c r="Z941" s="49"/>
      <c r="AA941" s="49"/>
      <c r="AB941" s="49"/>
      <c r="AC941" s="49"/>
      <c r="AD941" s="49"/>
    </row>
    <row r="942" ht="15.75" customHeight="1">
      <c r="A942" s="50"/>
      <c r="B942" s="49"/>
      <c r="C942" s="49"/>
      <c r="D942" s="49"/>
      <c r="E942" s="49"/>
      <c r="F942" s="49"/>
      <c r="G942" s="49"/>
      <c r="H942" s="49"/>
      <c r="I942" s="49"/>
      <c r="J942" s="49"/>
      <c r="K942" s="49"/>
      <c r="L942" s="49"/>
      <c r="M942" s="49"/>
      <c r="N942" s="49"/>
      <c r="O942" s="49"/>
      <c r="P942" s="49"/>
      <c r="Q942" s="49"/>
      <c r="R942" s="49"/>
      <c r="S942" s="49"/>
      <c r="T942" s="49"/>
      <c r="U942" s="49"/>
      <c r="V942" s="49"/>
      <c r="W942" s="49"/>
      <c r="X942" s="49"/>
      <c r="Y942" s="49"/>
      <c r="Z942" s="49"/>
      <c r="AA942" s="49"/>
      <c r="AB942" s="49"/>
      <c r="AC942" s="49"/>
      <c r="AD942" s="49"/>
    </row>
    <row r="943" ht="15.75" customHeight="1">
      <c r="A943" s="50"/>
      <c r="B943" s="49"/>
      <c r="C943" s="49"/>
      <c r="D943" s="49"/>
      <c r="E943" s="49"/>
      <c r="F943" s="49"/>
      <c r="G943" s="49"/>
      <c r="H943" s="49"/>
      <c r="I943" s="49"/>
      <c r="J943" s="49"/>
      <c r="K943" s="49"/>
      <c r="L943" s="49"/>
      <c r="M943" s="49"/>
      <c r="N943" s="49"/>
      <c r="O943" s="49"/>
      <c r="P943" s="49"/>
      <c r="Q943" s="49"/>
      <c r="R943" s="49"/>
      <c r="S943" s="49"/>
      <c r="T943" s="49"/>
      <c r="U943" s="49"/>
      <c r="V943" s="49"/>
      <c r="W943" s="49"/>
      <c r="X943" s="49"/>
      <c r="Y943" s="49"/>
      <c r="Z943" s="49"/>
      <c r="AA943" s="49"/>
      <c r="AB943" s="49"/>
      <c r="AC943" s="49"/>
      <c r="AD943" s="49"/>
    </row>
    <row r="944" ht="15.75" customHeight="1">
      <c r="A944" s="50"/>
      <c r="B944" s="49"/>
      <c r="C944" s="49"/>
      <c r="D944" s="49"/>
      <c r="E944" s="49"/>
      <c r="F944" s="49"/>
      <c r="G944" s="49"/>
      <c r="H944" s="49"/>
      <c r="I944" s="49"/>
      <c r="J944" s="49"/>
      <c r="K944" s="49"/>
      <c r="L944" s="49"/>
      <c r="M944" s="49"/>
      <c r="N944" s="49"/>
      <c r="O944" s="49"/>
      <c r="P944" s="49"/>
      <c r="Q944" s="49"/>
      <c r="R944" s="49"/>
      <c r="S944" s="49"/>
      <c r="T944" s="49"/>
      <c r="U944" s="49"/>
      <c r="V944" s="49"/>
      <c r="W944" s="49"/>
      <c r="X944" s="49"/>
      <c r="Y944" s="49"/>
      <c r="Z944" s="49"/>
      <c r="AA944" s="49"/>
      <c r="AB944" s="49"/>
      <c r="AC944" s="49"/>
      <c r="AD944" s="49"/>
    </row>
    <row r="945" ht="15.75" customHeight="1">
      <c r="A945" s="50"/>
      <c r="B945" s="49"/>
      <c r="C945" s="49"/>
      <c r="D945" s="49"/>
      <c r="E945" s="49"/>
      <c r="F945" s="49"/>
      <c r="G945" s="49"/>
      <c r="H945" s="49"/>
      <c r="I945" s="49"/>
      <c r="J945" s="49"/>
      <c r="K945" s="49"/>
      <c r="L945" s="49"/>
      <c r="M945" s="49"/>
      <c r="N945" s="49"/>
      <c r="O945" s="49"/>
      <c r="P945" s="49"/>
      <c r="Q945" s="49"/>
      <c r="R945" s="49"/>
      <c r="S945" s="49"/>
      <c r="T945" s="49"/>
      <c r="U945" s="49"/>
      <c r="V945" s="49"/>
      <c r="W945" s="49"/>
      <c r="X945" s="49"/>
      <c r="Y945" s="49"/>
      <c r="Z945" s="49"/>
      <c r="AA945" s="49"/>
      <c r="AB945" s="49"/>
      <c r="AC945" s="49"/>
      <c r="AD945" s="49"/>
    </row>
    <row r="946" ht="15.75" customHeight="1">
      <c r="A946" s="50"/>
      <c r="B946" s="49"/>
      <c r="C946" s="49"/>
      <c r="D946" s="49"/>
      <c r="E946" s="49"/>
      <c r="F946" s="49"/>
      <c r="G946" s="49"/>
      <c r="H946" s="49"/>
      <c r="I946" s="49"/>
      <c r="J946" s="49"/>
      <c r="K946" s="49"/>
      <c r="L946" s="49"/>
      <c r="M946" s="49"/>
      <c r="N946" s="49"/>
      <c r="O946" s="49"/>
      <c r="P946" s="49"/>
      <c r="Q946" s="49"/>
      <c r="R946" s="49"/>
      <c r="S946" s="49"/>
      <c r="T946" s="49"/>
      <c r="U946" s="49"/>
      <c r="V946" s="49"/>
      <c r="W946" s="49"/>
      <c r="X946" s="49"/>
      <c r="Y946" s="49"/>
      <c r="Z946" s="49"/>
      <c r="AA946" s="49"/>
      <c r="AB946" s="49"/>
      <c r="AC946" s="49"/>
      <c r="AD946" s="49"/>
    </row>
    <row r="947" ht="15.75" customHeight="1">
      <c r="A947" s="50"/>
      <c r="B947" s="49"/>
      <c r="C947" s="49"/>
      <c r="D947" s="49"/>
      <c r="E947" s="49"/>
      <c r="F947" s="49"/>
      <c r="G947" s="49"/>
      <c r="H947" s="49"/>
      <c r="I947" s="49"/>
      <c r="J947" s="49"/>
      <c r="K947" s="49"/>
      <c r="L947" s="49"/>
      <c r="M947" s="49"/>
      <c r="N947" s="49"/>
      <c r="O947" s="49"/>
      <c r="P947" s="49"/>
      <c r="Q947" s="49"/>
      <c r="R947" s="49"/>
      <c r="S947" s="49"/>
      <c r="T947" s="49"/>
      <c r="U947" s="49"/>
      <c r="V947" s="49"/>
      <c r="W947" s="49"/>
      <c r="X947" s="49"/>
      <c r="Y947" s="49"/>
      <c r="Z947" s="49"/>
      <c r="AA947" s="49"/>
      <c r="AB947" s="49"/>
      <c r="AC947" s="49"/>
      <c r="AD947" s="49"/>
    </row>
    <row r="948" ht="15.75" customHeight="1">
      <c r="A948" s="50"/>
      <c r="B948" s="49"/>
      <c r="C948" s="49"/>
      <c r="D948" s="49"/>
      <c r="E948" s="49"/>
      <c r="F948" s="49"/>
      <c r="G948" s="49"/>
      <c r="H948" s="49"/>
      <c r="I948" s="49"/>
      <c r="J948" s="49"/>
      <c r="K948" s="49"/>
      <c r="L948" s="49"/>
      <c r="M948" s="49"/>
      <c r="N948" s="49"/>
      <c r="O948" s="49"/>
      <c r="P948" s="49"/>
      <c r="Q948" s="49"/>
      <c r="R948" s="49"/>
      <c r="S948" s="49"/>
      <c r="T948" s="49"/>
      <c r="U948" s="49"/>
      <c r="V948" s="49"/>
      <c r="W948" s="49"/>
      <c r="X948" s="49"/>
      <c r="Y948" s="49"/>
      <c r="Z948" s="49"/>
      <c r="AA948" s="49"/>
      <c r="AB948" s="49"/>
      <c r="AC948" s="49"/>
      <c r="AD948" s="49"/>
    </row>
    <row r="949" ht="15.75" customHeight="1">
      <c r="A949" s="50"/>
      <c r="B949" s="49"/>
      <c r="C949" s="49"/>
      <c r="D949" s="49"/>
      <c r="E949" s="49"/>
      <c r="F949" s="49"/>
      <c r="G949" s="49"/>
      <c r="H949" s="49"/>
      <c r="I949" s="49"/>
      <c r="J949" s="49"/>
      <c r="K949" s="49"/>
      <c r="L949" s="49"/>
      <c r="M949" s="49"/>
      <c r="N949" s="49"/>
      <c r="O949" s="49"/>
      <c r="P949" s="49"/>
      <c r="Q949" s="49"/>
      <c r="R949" s="49"/>
      <c r="S949" s="49"/>
      <c r="T949" s="49"/>
      <c r="U949" s="49"/>
      <c r="V949" s="49"/>
      <c r="W949" s="49"/>
      <c r="X949" s="49"/>
      <c r="Y949" s="49"/>
      <c r="Z949" s="49"/>
      <c r="AA949" s="49"/>
      <c r="AB949" s="49"/>
      <c r="AC949" s="49"/>
      <c r="AD949" s="49"/>
    </row>
    <row r="950" ht="15.75" customHeight="1">
      <c r="A950" s="50"/>
      <c r="B950" s="49"/>
      <c r="C950" s="49"/>
      <c r="D950" s="49"/>
      <c r="E950" s="49"/>
      <c r="F950" s="49"/>
      <c r="G950" s="49"/>
      <c r="H950" s="49"/>
      <c r="I950" s="49"/>
      <c r="J950" s="49"/>
      <c r="K950" s="49"/>
      <c r="L950" s="49"/>
      <c r="M950" s="49"/>
      <c r="N950" s="49"/>
      <c r="O950" s="49"/>
      <c r="P950" s="49"/>
      <c r="Q950" s="49"/>
      <c r="R950" s="49"/>
      <c r="S950" s="49"/>
      <c r="T950" s="49"/>
      <c r="U950" s="49"/>
      <c r="V950" s="49"/>
      <c r="W950" s="49"/>
      <c r="X950" s="49"/>
      <c r="Y950" s="49"/>
      <c r="Z950" s="49"/>
      <c r="AA950" s="49"/>
      <c r="AB950" s="49"/>
      <c r="AC950" s="49"/>
      <c r="AD950" s="49"/>
    </row>
    <row r="951" ht="15.75" customHeight="1">
      <c r="A951" s="50"/>
      <c r="B951" s="49"/>
      <c r="C951" s="49"/>
      <c r="D951" s="49"/>
      <c r="E951" s="49"/>
      <c r="F951" s="49"/>
      <c r="G951" s="49"/>
      <c r="H951" s="49"/>
      <c r="I951" s="49"/>
      <c r="J951" s="49"/>
      <c r="K951" s="49"/>
      <c r="L951" s="49"/>
      <c r="M951" s="49"/>
      <c r="N951" s="49"/>
      <c r="O951" s="49"/>
      <c r="P951" s="49"/>
      <c r="Q951" s="49"/>
      <c r="R951" s="49"/>
      <c r="S951" s="49"/>
      <c r="T951" s="49"/>
      <c r="U951" s="49"/>
      <c r="V951" s="49"/>
      <c r="W951" s="49"/>
      <c r="X951" s="49"/>
      <c r="Y951" s="49"/>
      <c r="Z951" s="49"/>
      <c r="AA951" s="49"/>
      <c r="AB951" s="49"/>
      <c r="AC951" s="49"/>
      <c r="AD951" s="49"/>
    </row>
    <row r="952" ht="15.75" customHeight="1">
      <c r="A952" s="50"/>
      <c r="B952" s="49"/>
      <c r="C952" s="49"/>
      <c r="D952" s="49"/>
      <c r="E952" s="49"/>
      <c r="F952" s="49"/>
      <c r="G952" s="49"/>
      <c r="H952" s="49"/>
      <c r="I952" s="49"/>
      <c r="J952" s="49"/>
      <c r="K952" s="49"/>
      <c r="L952" s="49"/>
      <c r="M952" s="49"/>
      <c r="N952" s="49"/>
      <c r="O952" s="49"/>
      <c r="P952" s="49"/>
      <c r="Q952" s="49"/>
      <c r="R952" s="49"/>
      <c r="S952" s="49"/>
      <c r="T952" s="49"/>
      <c r="U952" s="49"/>
      <c r="V952" s="49"/>
      <c r="W952" s="49"/>
      <c r="X952" s="49"/>
      <c r="Y952" s="49"/>
      <c r="Z952" s="49"/>
      <c r="AA952" s="49"/>
      <c r="AB952" s="49"/>
      <c r="AC952" s="49"/>
      <c r="AD952" s="49"/>
    </row>
    <row r="953" ht="15.75" customHeight="1">
      <c r="A953" s="50"/>
      <c r="B953" s="49"/>
      <c r="C953" s="49"/>
      <c r="D953" s="49"/>
      <c r="E953" s="49"/>
      <c r="F953" s="49"/>
      <c r="G953" s="49"/>
      <c r="H953" s="49"/>
      <c r="I953" s="49"/>
      <c r="J953" s="49"/>
      <c r="K953" s="49"/>
      <c r="L953" s="49"/>
      <c r="M953" s="49"/>
      <c r="N953" s="49"/>
      <c r="O953" s="49"/>
      <c r="P953" s="49"/>
      <c r="Q953" s="49"/>
      <c r="R953" s="49"/>
      <c r="S953" s="49"/>
      <c r="T953" s="49"/>
      <c r="U953" s="49"/>
      <c r="V953" s="49"/>
      <c r="W953" s="49"/>
      <c r="X953" s="49"/>
      <c r="Y953" s="49"/>
      <c r="Z953" s="49"/>
      <c r="AA953" s="49"/>
      <c r="AB953" s="49"/>
      <c r="AC953" s="49"/>
      <c r="AD953" s="49"/>
    </row>
    <row r="954" ht="15.75" customHeight="1">
      <c r="A954" s="50"/>
      <c r="B954" s="49"/>
      <c r="C954" s="49"/>
      <c r="D954" s="49"/>
      <c r="E954" s="49"/>
      <c r="F954" s="49"/>
      <c r="G954" s="49"/>
      <c r="H954" s="49"/>
      <c r="I954" s="49"/>
      <c r="J954" s="49"/>
      <c r="K954" s="49"/>
      <c r="L954" s="49"/>
      <c r="M954" s="49"/>
      <c r="N954" s="49"/>
      <c r="O954" s="49"/>
      <c r="P954" s="49"/>
      <c r="Q954" s="49"/>
      <c r="R954" s="49"/>
      <c r="S954" s="49"/>
      <c r="T954" s="49"/>
      <c r="U954" s="49"/>
      <c r="V954" s="49"/>
      <c r="W954" s="49"/>
      <c r="X954" s="49"/>
      <c r="Y954" s="49"/>
      <c r="Z954" s="49"/>
      <c r="AA954" s="49"/>
      <c r="AB954" s="49"/>
      <c r="AC954" s="49"/>
      <c r="AD954" s="49"/>
    </row>
    <row r="955" ht="15.75" customHeight="1">
      <c r="A955" s="50"/>
      <c r="B955" s="49"/>
      <c r="C955" s="49"/>
      <c r="D955" s="49"/>
      <c r="E955" s="49"/>
      <c r="F955" s="49"/>
      <c r="G955" s="49"/>
      <c r="H955" s="49"/>
      <c r="I955" s="49"/>
      <c r="J955" s="49"/>
      <c r="K955" s="49"/>
      <c r="L955" s="49"/>
      <c r="M955" s="49"/>
      <c r="N955" s="49"/>
      <c r="O955" s="49"/>
      <c r="P955" s="49"/>
      <c r="Q955" s="49"/>
      <c r="R955" s="49"/>
      <c r="S955" s="49"/>
      <c r="T955" s="49"/>
      <c r="U955" s="49"/>
      <c r="V955" s="49"/>
      <c r="W955" s="49"/>
      <c r="X955" s="49"/>
      <c r="Y955" s="49"/>
      <c r="Z955" s="49"/>
      <c r="AA955" s="49"/>
      <c r="AB955" s="49"/>
      <c r="AC955" s="49"/>
      <c r="AD955" s="49"/>
    </row>
    <row r="956" ht="15.75" customHeight="1">
      <c r="A956" s="50"/>
      <c r="B956" s="49"/>
      <c r="C956" s="49"/>
      <c r="D956" s="49"/>
      <c r="E956" s="49"/>
      <c r="F956" s="49"/>
      <c r="G956" s="49"/>
      <c r="H956" s="49"/>
      <c r="I956" s="49"/>
      <c r="J956" s="49"/>
      <c r="K956" s="49"/>
      <c r="L956" s="49"/>
      <c r="M956" s="49"/>
      <c r="N956" s="49"/>
      <c r="O956" s="49"/>
      <c r="P956" s="49"/>
      <c r="Q956" s="49"/>
      <c r="R956" s="49"/>
      <c r="S956" s="49"/>
      <c r="T956" s="49"/>
      <c r="U956" s="49"/>
      <c r="V956" s="49"/>
      <c r="W956" s="49"/>
      <c r="X956" s="49"/>
      <c r="Y956" s="49"/>
      <c r="Z956" s="49"/>
      <c r="AA956" s="49"/>
      <c r="AB956" s="49"/>
      <c r="AC956" s="49"/>
      <c r="AD956" s="49"/>
    </row>
    <row r="957" ht="15.75" customHeight="1">
      <c r="A957" s="50"/>
      <c r="B957" s="49"/>
      <c r="C957" s="49"/>
      <c r="D957" s="49"/>
      <c r="E957" s="49"/>
      <c r="F957" s="49"/>
      <c r="G957" s="49"/>
      <c r="H957" s="49"/>
      <c r="I957" s="49"/>
      <c r="J957" s="49"/>
      <c r="K957" s="49"/>
      <c r="L957" s="49"/>
      <c r="M957" s="49"/>
      <c r="N957" s="49"/>
      <c r="O957" s="49"/>
      <c r="P957" s="49"/>
      <c r="Q957" s="49"/>
      <c r="R957" s="49"/>
      <c r="S957" s="49"/>
      <c r="T957" s="49"/>
      <c r="U957" s="49"/>
      <c r="V957" s="49"/>
      <c r="W957" s="49"/>
      <c r="X957" s="49"/>
      <c r="Y957" s="49"/>
      <c r="Z957" s="49"/>
      <c r="AA957" s="49"/>
      <c r="AB957" s="49"/>
      <c r="AC957" s="49"/>
      <c r="AD957" s="49"/>
    </row>
    <row r="958" ht="15.75" customHeight="1">
      <c r="A958" s="50"/>
      <c r="B958" s="49"/>
      <c r="C958" s="49"/>
      <c r="D958" s="49"/>
      <c r="E958" s="49"/>
      <c r="F958" s="49"/>
      <c r="G958" s="49"/>
      <c r="H958" s="49"/>
      <c r="I958" s="49"/>
      <c r="J958" s="49"/>
      <c r="K958" s="49"/>
      <c r="L958" s="49"/>
      <c r="M958" s="49"/>
      <c r="N958" s="49"/>
      <c r="O958" s="49"/>
      <c r="P958" s="49"/>
      <c r="Q958" s="49"/>
      <c r="R958" s="49"/>
      <c r="S958" s="49"/>
      <c r="T958" s="49"/>
      <c r="U958" s="49"/>
      <c r="V958" s="49"/>
      <c r="W958" s="49"/>
      <c r="X958" s="49"/>
      <c r="Y958" s="49"/>
      <c r="Z958" s="49"/>
      <c r="AA958" s="49"/>
      <c r="AB958" s="49"/>
      <c r="AC958" s="49"/>
      <c r="AD958" s="49"/>
    </row>
    <row r="959" ht="15.75" customHeight="1">
      <c r="A959" s="50"/>
      <c r="B959" s="49"/>
      <c r="C959" s="49"/>
      <c r="D959" s="49"/>
      <c r="E959" s="49"/>
      <c r="F959" s="49"/>
      <c r="G959" s="49"/>
      <c r="H959" s="49"/>
      <c r="I959" s="49"/>
      <c r="J959" s="49"/>
      <c r="K959" s="49"/>
      <c r="L959" s="49"/>
      <c r="M959" s="49"/>
      <c r="N959" s="49"/>
      <c r="O959" s="49"/>
      <c r="P959" s="49"/>
      <c r="Q959" s="49"/>
      <c r="R959" s="49"/>
      <c r="S959" s="49"/>
      <c r="T959" s="49"/>
      <c r="U959" s="49"/>
      <c r="V959" s="49"/>
      <c r="W959" s="49"/>
      <c r="X959" s="49"/>
      <c r="Y959" s="49"/>
      <c r="Z959" s="49"/>
      <c r="AA959" s="49"/>
      <c r="AB959" s="49"/>
      <c r="AC959" s="49"/>
      <c r="AD959" s="49"/>
    </row>
    <row r="960" ht="15.75" customHeight="1">
      <c r="A960" s="50"/>
      <c r="B960" s="49"/>
      <c r="C960" s="49"/>
      <c r="D960" s="49"/>
      <c r="E960" s="49"/>
      <c r="F960" s="49"/>
      <c r="G960" s="49"/>
      <c r="H960" s="49"/>
      <c r="I960" s="49"/>
      <c r="J960" s="49"/>
      <c r="K960" s="49"/>
      <c r="L960" s="49"/>
      <c r="M960" s="49"/>
      <c r="N960" s="49"/>
      <c r="O960" s="49"/>
      <c r="P960" s="49"/>
      <c r="Q960" s="49"/>
      <c r="R960" s="49"/>
      <c r="S960" s="49"/>
      <c r="T960" s="49"/>
      <c r="U960" s="49"/>
      <c r="V960" s="49"/>
      <c r="W960" s="49"/>
      <c r="X960" s="49"/>
      <c r="Y960" s="49"/>
      <c r="Z960" s="49"/>
      <c r="AA960" s="49"/>
      <c r="AB960" s="49"/>
      <c r="AC960" s="49"/>
      <c r="AD960" s="49"/>
    </row>
    <row r="961" ht="15.75" customHeight="1">
      <c r="A961" s="50"/>
      <c r="B961" s="49"/>
      <c r="C961" s="49"/>
      <c r="D961" s="49"/>
      <c r="E961" s="49"/>
      <c r="F961" s="49"/>
      <c r="G961" s="49"/>
      <c r="H961" s="49"/>
      <c r="I961" s="49"/>
      <c r="J961" s="49"/>
      <c r="K961" s="49"/>
      <c r="L961" s="49"/>
      <c r="M961" s="49"/>
      <c r="N961" s="49"/>
      <c r="O961" s="49"/>
      <c r="P961" s="49"/>
      <c r="Q961" s="49"/>
      <c r="R961" s="49"/>
      <c r="S961" s="49"/>
      <c r="T961" s="49"/>
      <c r="U961" s="49"/>
      <c r="V961" s="49"/>
      <c r="W961" s="49"/>
      <c r="X961" s="49"/>
      <c r="Y961" s="49"/>
      <c r="Z961" s="49"/>
      <c r="AA961" s="49"/>
      <c r="AB961" s="49"/>
      <c r="AC961" s="49"/>
      <c r="AD961" s="49"/>
    </row>
    <row r="962" ht="15.75" customHeight="1">
      <c r="A962" s="50"/>
      <c r="B962" s="49"/>
      <c r="C962" s="49"/>
      <c r="D962" s="49"/>
      <c r="E962" s="49"/>
      <c r="F962" s="49"/>
      <c r="G962" s="49"/>
      <c r="H962" s="49"/>
      <c r="I962" s="49"/>
      <c r="J962" s="49"/>
      <c r="K962" s="49"/>
      <c r="L962" s="49"/>
      <c r="M962" s="49"/>
      <c r="N962" s="49"/>
      <c r="O962" s="49"/>
      <c r="P962" s="49"/>
      <c r="Q962" s="49"/>
      <c r="R962" s="49"/>
      <c r="S962" s="49"/>
      <c r="T962" s="49"/>
      <c r="U962" s="49"/>
      <c r="V962" s="49"/>
      <c r="W962" s="49"/>
      <c r="X962" s="49"/>
      <c r="Y962" s="49"/>
      <c r="Z962" s="49"/>
      <c r="AA962" s="49"/>
      <c r="AB962" s="49"/>
      <c r="AC962" s="49"/>
      <c r="AD962" s="49"/>
    </row>
    <row r="963" ht="15.75" customHeight="1">
      <c r="A963" s="50"/>
      <c r="B963" s="49"/>
      <c r="C963" s="49"/>
      <c r="D963" s="49"/>
      <c r="E963" s="49"/>
      <c r="F963" s="49"/>
      <c r="G963" s="49"/>
      <c r="H963" s="49"/>
      <c r="I963" s="49"/>
      <c r="J963" s="49"/>
      <c r="K963" s="49"/>
      <c r="L963" s="49"/>
      <c r="M963" s="49"/>
      <c r="N963" s="49"/>
      <c r="O963" s="49"/>
      <c r="P963" s="49"/>
      <c r="Q963" s="49"/>
      <c r="R963" s="49"/>
      <c r="S963" s="49"/>
      <c r="T963" s="49"/>
      <c r="U963" s="49"/>
      <c r="V963" s="49"/>
      <c r="W963" s="49"/>
      <c r="X963" s="49"/>
      <c r="Y963" s="49"/>
      <c r="Z963" s="49"/>
      <c r="AA963" s="49"/>
      <c r="AB963" s="49"/>
      <c r="AC963" s="49"/>
      <c r="AD963" s="49"/>
    </row>
    <row r="964" ht="15.75" customHeight="1">
      <c r="A964" s="50"/>
      <c r="B964" s="49"/>
      <c r="C964" s="49"/>
      <c r="D964" s="49"/>
      <c r="E964" s="49"/>
      <c r="F964" s="49"/>
      <c r="G964" s="49"/>
      <c r="H964" s="49"/>
      <c r="I964" s="49"/>
      <c r="J964" s="49"/>
      <c r="K964" s="49"/>
      <c r="L964" s="49"/>
      <c r="M964" s="49"/>
      <c r="N964" s="49"/>
      <c r="O964" s="49"/>
      <c r="P964" s="49"/>
      <c r="Q964" s="49"/>
      <c r="R964" s="49"/>
      <c r="S964" s="49"/>
      <c r="T964" s="49"/>
      <c r="U964" s="49"/>
      <c r="V964" s="49"/>
      <c r="W964" s="49"/>
      <c r="X964" s="49"/>
      <c r="Y964" s="49"/>
      <c r="Z964" s="49"/>
      <c r="AA964" s="49"/>
      <c r="AB964" s="49"/>
      <c r="AC964" s="49"/>
      <c r="AD964" s="49"/>
    </row>
    <row r="965" ht="15.75" customHeight="1">
      <c r="A965" s="50"/>
      <c r="B965" s="49"/>
      <c r="C965" s="49"/>
      <c r="D965" s="49"/>
      <c r="E965" s="49"/>
      <c r="F965" s="49"/>
      <c r="G965" s="49"/>
      <c r="H965" s="49"/>
      <c r="I965" s="49"/>
      <c r="J965" s="49"/>
      <c r="K965" s="49"/>
      <c r="L965" s="49"/>
      <c r="M965" s="49"/>
      <c r="N965" s="49"/>
      <c r="O965" s="49"/>
      <c r="P965" s="49"/>
      <c r="Q965" s="49"/>
      <c r="R965" s="49"/>
      <c r="S965" s="49"/>
      <c r="T965" s="49"/>
      <c r="U965" s="49"/>
      <c r="V965" s="49"/>
      <c r="W965" s="49"/>
      <c r="X965" s="49"/>
      <c r="Y965" s="49"/>
      <c r="Z965" s="49"/>
      <c r="AA965" s="49"/>
      <c r="AB965" s="49"/>
      <c r="AC965" s="49"/>
      <c r="AD965" s="49"/>
    </row>
    <row r="966" ht="15.75" customHeight="1">
      <c r="A966" s="50"/>
      <c r="B966" s="49"/>
      <c r="C966" s="49"/>
      <c r="D966" s="49"/>
      <c r="E966" s="49"/>
      <c r="F966" s="49"/>
      <c r="G966" s="49"/>
      <c r="H966" s="49"/>
      <c r="I966" s="49"/>
      <c r="J966" s="49"/>
      <c r="K966" s="49"/>
      <c r="L966" s="49"/>
      <c r="M966" s="49"/>
      <c r="N966" s="49"/>
      <c r="O966" s="49"/>
      <c r="P966" s="49"/>
      <c r="Q966" s="49"/>
      <c r="R966" s="49"/>
      <c r="S966" s="49"/>
      <c r="T966" s="49"/>
      <c r="U966" s="49"/>
      <c r="V966" s="49"/>
      <c r="W966" s="49"/>
      <c r="X966" s="49"/>
      <c r="Y966" s="49"/>
      <c r="Z966" s="49"/>
      <c r="AA966" s="49"/>
      <c r="AB966" s="49"/>
      <c r="AC966" s="49"/>
      <c r="AD966" s="49"/>
    </row>
    <row r="967" ht="15.75" customHeight="1">
      <c r="A967" s="50"/>
      <c r="B967" s="49"/>
      <c r="C967" s="49"/>
      <c r="D967" s="49"/>
      <c r="E967" s="49"/>
      <c r="F967" s="49"/>
      <c r="G967" s="49"/>
      <c r="H967" s="49"/>
      <c r="I967" s="49"/>
      <c r="J967" s="49"/>
      <c r="K967" s="49"/>
      <c r="L967" s="49"/>
      <c r="M967" s="49"/>
      <c r="N967" s="49"/>
      <c r="O967" s="49"/>
      <c r="P967" s="49"/>
      <c r="Q967" s="49"/>
      <c r="R967" s="49"/>
      <c r="S967" s="49"/>
      <c r="T967" s="49"/>
      <c r="U967" s="49"/>
      <c r="V967" s="49"/>
      <c r="W967" s="49"/>
      <c r="X967" s="49"/>
      <c r="Y967" s="49"/>
      <c r="Z967" s="49"/>
      <c r="AA967" s="49"/>
      <c r="AB967" s="49"/>
      <c r="AC967" s="49"/>
      <c r="AD967" s="49"/>
    </row>
    <row r="968" ht="15.75" customHeight="1">
      <c r="A968" s="50"/>
      <c r="B968" s="49"/>
      <c r="C968" s="49"/>
      <c r="D968" s="49"/>
      <c r="E968" s="49"/>
      <c r="F968" s="49"/>
      <c r="G968" s="49"/>
      <c r="H968" s="49"/>
      <c r="I968" s="49"/>
      <c r="J968" s="49"/>
      <c r="K968" s="49"/>
      <c r="L968" s="49"/>
      <c r="M968" s="49"/>
      <c r="N968" s="49"/>
      <c r="O968" s="49"/>
      <c r="P968" s="49"/>
      <c r="Q968" s="49"/>
      <c r="R968" s="49"/>
      <c r="S968" s="49"/>
      <c r="T968" s="49"/>
      <c r="U968" s="49"/>
      <c r="V968" s="49"/>
      <c r="W968" s="49"/>
      <c r="X968" s="49"/>
      <c r="Y968" s="49"/>
      <c r="Z968" s="49"/>
      <c r="AA968" s="49"/>
      <c r="AB968" s="49"/>
      <c r="AC968" s="49"/>
      <c r="AD968" s="49"/>
    </row>
    <row r="969" ht="15.75" customHeight="1">
      <c r="A969" s="50"/>
      <c r="B969" s="135"/>
      <c r="C969" s="135"/>
      <c r="D969" s="135"/>
      <c r="E969" s="135"/>
      <c r="F969" s="49"/>
      <c r="G969" s="49"/>
      <c r="H969" s="49"/>
      <c r="I969" s="49"/>
      <c r="J969" s="49"/>
      <c r="K969" s="49"/>
      <c r="L969" s="49"/>
      <c r="M969" s="49"/>
      <c r="N969" s="49"/>
      <c r="O969" s="49"/>
      <c r="P969" s="49"/>
      <c r="Q969" s="49"/>
      <c r="R969" s="49"/>
      <c r="S969" s="49"/>
      <c r="T969" s="49"/>
      <c r="U969" s="49"/>
      <c r="V969" s="49"/>
      <c r="W969" s="49"/>
      <c r="X969" s="49"/>
      <c r="Y969" s="49"/>
      <c r="Z969" s="49"/>
      <c r="AA969" s="49"/>
      <c r="AB969" s="49"/>
      <c r="AC969" s="49"/>
      <c r="AD969" s="49"/>
    </row>
    <row r="970" ht="15.75" customHeight="1">
      <c r="A970" s="50"/>
      <c r="B970" s="135"/>
      <c r="C970" s="135"/>
      <c r="D970" s="135"/>
      <c r="E970" s="135"/>
      <c r="F970" s="49"/>
      <c r="G970" s="49"/>
      <c r="H970" s="49"/>
      <c r="I970" s="49"/>
      <c r="J970" s="49"/>
      <c r="K970" s="49"/>
      <c r="L970" s="49"/>
      <c r="M970" s="49"/>
      <c r="N970" s="49"/>
      <c r="O970" s="49"/>
      <c r="P970" s="49"/>
      <c r="Q970" s="49"/>
      <c r="R970" s="49"/>
      <c r="S970" s="49"/>
      <c r="T970" s="49"/>
      <c r="U970" s="49"/>
      <c r="V970" s="49"/>
      <c r="W970" s="49"/>
      <c r="X970" s="49"/>
      <c r="Y970" s="49"/>
      <c r="Z970" s="49"/>
      <c r="AA970" s="49"/>
      <c r="AB970" s="49"/>
      <c r="AC970" s="49"/>
      <c r="AD970" s="49"/>
    </row>
    <row r="971" ht="15.75" customHeight="1">
      <c r="A971" s="50"/>
      <c r="B971" s="135"/>
      <c r="C971" s="135"/>
      <c r="D971" s="135"/>
      <c r="E971" s="135"/>
      <c r="F971" s="49"/>
      <c r="G971" s="49"/>
      <c r="H971" s="49"/>
      <c r="I971" s="49"/>
      <c r="J971" s="49"/>
      <c r="K971" s="49"/>
      <c r="L971" s="49"/>
      <c r="M971" s="49"/>
      <c r="N971" s="49"/>
      <c r="O971" s="49"/>
      <c r="P971" s="49"/>
      <c r="Q971" s="49"/>
      <c r="R971" s="49"/>
      <c r="S971" s="49"/>
      <c r="T971" s="49"/>
      <c r="U971" s="49"/>
      <c r="V971" s="49"/>
      <c r="W971" s="49"/>
      <c r="X971" s="49"/>
      <c r="Y971" s="49"/>
      <c r="Z971" s="49"/>
      <c r="AA971" s="49"/>
      <c r="AB971" s="49"/>
      <c r="AC971" s="49"/>
      <c r="AD971" s="49"/>
    </row>
    <row r="972" ht="15.75" customHeight="1">
      <c r="A972" s="50"/>
      <c r="B972" s="135"/>
      <c r="C972" s="135"/>
      <c r="D972" s="135"/>
      <c r="E972" s="135"/>
      <c r="F972" s="49"/>
      <c r="G972" s="49"/>
      <c r="H972" s="49"/>
      <c r="I972" s="49"/>
      <c r="J972" s="49"/>
      <c r="K972" s="49"/>
      <c r="L972" s="49"/>
      <c r="M972" s="49"/>
      <c r="N972" s="49"/>
      <c r="O972" s="49"/>
      <c r="P972" s="49"/>
      <c r="Q972" s="49"/>
      <c r="R972" s="49"/>
      <c r="S972" s="49"/>
      <c r="T972" s="49"/>
      <c r="U972" s="49"/>
      <c r="V972" s="49"/>
      <c r="W972" s="49"/>
      <c r="X972" s="49"/>
      <c r="Y972" s="49"/>
      <c r="Z972" s="49"/>
      <c r="AA972" s="49"/>
      <c r="AB972" s="49"/>
      <c r="AC972" s="49"/>
      <c r="AD972" s="49"/>
    </row>
    <row r="973" ht="15.75" customHeight="1">
      <c r="A973" s="50"/>
      <c r="B973" s="135"/>
      <c r="C973" s="135"/>
      <c r="D973" s="135"/>
      <c r="E973" s="135"/>
      <c r="F973" s="49"/>
      <c r="G973" s="49"/>
      <c r="H973" s="49"/>
      <c r="I973" s="49"/>
      <c r="J973" s="49"/>
      <c r="K973" s="49"/>
      <c r="L973" s="49"/>
      <c r="M973" s="49"/>
      <c r="N973" s="49"/>
      <c r="O973" s="49"/>
      <c r="P973" s="49"/>
      <c r="Q973" s="49"/>
      <c r="R973" s="49"/>
      <c r="S973" s="49"/>
      <c r="T973" s="49"/>
      <c r="U973" s="49"/>
      <c r="V973" s="49"/>
      <c r="W973" s="49"/>
      <c r="X973" s="49"/>
      <c r="Y973" s="49"/>
      <c r="Z973" s="49"/>
      <c r="AA973" s="49"/>
      <c r="AB973" s="49"/>
      <c r="AC973" s="49"/>
      <c r="AD973" s="49"/>
    </row>
    <row r="974" ht="15.75" customHeight="1">
      <c r="A974" s="50"/>
      <c r="B974" s="135"/>
      <c r="C974" s="135"/>
      <c r="D974" s="135"/>
      <c r="E974" s="135"/>
      <c r="F974" s="49"/>
      <c r="G974" s="49"/>
      <c r="H974" s="49"/>
      <c r="I974" s="49"/>
      <c r="J974" s="49"/>
      <c r="K974" s="49"/>
      <c r="L974" s="49"/>
      <c r="M974" s="49"/>
      <c r="N974" s="49"/>
      <c r="O974" s="49"/>
      <c r="P974" s="49"/>
      <c r="Q974" s="49"/>
      <c r="R974" s="49"/>
      <c r="S974" s="49"/>
      <c r="T974" s="49"/>
      <c r="U974" s="49"/>
      <c r="V974" s="49"/>
      <c r="W974" s="49"/>
      <c r="X974" s="49"/>
      <c r="Y974" s="49"/>
      <c r="Z974" s="49"/>
      <c r="AA974" s="49"/>
      <c r="AB974" s="49"/>
      <c r="AC974" s="49"/>
      <c r="AD974" s="49"/>
    </row>
    <row r="975" ht="15.75" customHeight="1">
      <c r="A975" s="50"/>
      <c r="B975" s="135"/>
      <c r="C975" s="135"/>
      <c r="D975" s="135"/>
      <c r="E975" s="135"/>
      <c r="F975" s="49"/>
      <c r="G975" s="49"/>
      <c r="H975" s="49"/>
      <c r="I975" s="49"/>
      <c r="J975" s="49"/>
      <c r="K975" s="49"/>
      <c r="L975" s="49"/>
      <c r="M975" s="49"/>
      <c r="N975" s="49"/>
      <c r="O975" s="49"/>
      <c r="P975" s="49"/>
      <c r="Q975" s="49"/>
      <c r="R975" s="49"/>
      <c r="S975" s="49"/>
      <c r="T975" s="49"/>
      <c r="U975" s="49"/>
      <c r="V975" s="49"/>
      <c r="W975" s="49"/>
      <c r="X975" s="49"/>
      <c r="Y975" s="49"/>
      <c r="Z975" s="49"/>
      <c r="AA975" s="49"/>
      <c r="AB975" s="49"/>
      <c r="AC975" s="49"/>
      <c r="AD975" s="49"/>
    </row>
    <row r="976" ht="15.75" customHeight="1">
      <c r="A976" s="50"/>
      <c r="B976" s="135"/>
      <c r="C976" s="135"/>
      <c r="D976" s="135"/>
      <c r="E976" s="135"/>
      <c r="F976" s="49"/>
      <c r="G976" s="49"/>
      <c r="H976" s="49"/>
      <c r="I976" s="49"/>
      <c r="J976" s="49"/>
      <c r="K976" s="49"/>
      <c r="L976" s="49"/>
      <c r="M976" s="49"/>
      <c r="N976" s="49"/>
      <c r="O976" s="49"/>
      <c r="P976" s="49"/>
      <c r="Q976" s="49"/>
      <c r="R976" s="49"/>
      <c r="S976" s="49"/>
      <c r="T976" s="49"/>
      <c r="U976" s="49"/>
      <c r="V976" s="49"/>
      <c r="W976" s="49"/>
      <c r="X976" s="49"/>
      <c r="Y976" s="49"/>
      <c r="Z976" s="49"/>
      <c r="AA976" s="49"/>
      <c r="AB976" s="49"/>
      <c r="AC976" s="49"/>
      <c r="AD976" s="49"/>
    </row>
    <row r="977" ht="15.75" customHeight="1">
      <c r="A977" s="50"/>
      <c r="B977" s="135"/>
      <c r="C977" s="135"/>
      <c r="D977" s="135"/>
      <c r="E977" s="135"/>
      <c r="F977" s="49"/>
      <c r="G977" s="49"/>
      <c r="H977" s="49"/>
      <c r="I977" s="49"/>
      <c r="J977" s="49"/>
      <c r="K977" s="49"/>
      <c r="L977" s="49"/>
      <c r="M977" s="49"/>
      <c r="N977" s="49"/>
      <c r="O977" s="49"/>
      <c r="P977" s="49"/>
      <c r="Q977" s="49"/>
      <c r="R977" s="49"/>
      <c r="S977" s="49"/>
      <c r="T977" s="49"/>
      <c r="U977" s="49"/>
      <c r="V977" s="49"/>
      <c r="W977" s="49"/>
      <c r="X977" s="49"/>
      <c r="Y977" s="49"/>
      <c r="Z977" s="49"/>
      <c r="AA977" s="49"/>
      <c r="AB977" s="49"/>
      <c r="AC977" s="49"/>
      <c r="AD977" s="49"/>
    </row>
    <row r="978" ht="15.75" customHeight="1">
      <c r="A978" s="50"/>
      <c r="B978" s="135"/>
      <c r="C978" s="135"/>
      <c r="D978" s="135"/>
      <c r="E978" s="135"/>
      <c r="F978" s="49"/>
      <c r="G978" s="49"/>
      <c r="H978" s="49"/>
      <c r="I978" s="49"/>
      <c r="J978" s="49"/>
      <c r="K978" s="49"/>
      <c r="L978" s="49"/>
      <c r="M978" s="49"/>
      <c r="N978" s="49"/>
      <c r="O978" s="49"/>
      <c r="P978" s="49"/>
      <c r="Q978" s="49"/>
      <c r="R978" s="49"/>
      <c r="S978" s="49"/>
      <c r="T978" s="49"/>
      <c r="U978" s="49"/>
      <c r="V978" s="49"/>
      <c r="W978" s="49"/>
      <c r="X978" s="49"/>
      <c r="Y978" s="49"/>
      <c r="Z978" s="49"/>
      <c r="AA978" s="49"/>
      <c r="AB978" s="49"/>
      <c r="AC978" s="49"/>
      <c r="AD978" s="49"/>
    </row>
    <row r="979" ht="15.75" customHeight="1">
      <c r="A979" s="50"/>
      <c r="B979" s="135"/>
      <c r="C979" s="135"/>
      <c r="D979" s="135"/>
      <c r="E979" s="135"/>
      <c r="F979" s="49"/>
      <c r="G979" s="49"/>
      <c r="H979" s="49"/>
      <c r="I979" s="49"/>
      <c r="J979" s="49"/>
      <c r="K979" s="49"/>
      <c r="L979" s="49"/>
      <c r="M979" s="49"/>
      <c r="N979" s="49"/>
      <c r="O979" s="49"/>
      <c r="P979" s="49"/>
      <c r="Q979" s="49"/>
      <c r="R979" s="49"/>
      <c r="S979" s="49"/>
      <c r="T979" s="49"/>
      <c r="U979" s="49"/>
      <c r="V979" s="49"/>
      <c r="W979" s="49"/>
      <c r="X979" s="49"/>
      <c r="Y979" s="49"/>
      <c r="Z979" s="49"/>
      <c r="AA979" s="49"/>
      <c r="AB979" s="49"/>
      <c r="AC979" s="49"/>
      <c r="AD979" s="49"/>
    </row>
    <row r="980" ht="15.75" customHeight="1">
      <c r="A980" s="50"/>
      <c r="B980" s="135"/>
      <c r="C980" s="135"/>
      <c r="D980" s="135"/>
      <c r="E980" s="135"/>
      <c r="F980" s="49"/>
      <c r="G980" s="49"/>
      <c r="H980" s="49"/>
      <c r="I980" s="49"/>
      <c r="J980" s="49"/>
      <c r="K980" s="49"/>
      <c r="L980" s="49"/>
      <c r="M980" s="49"/>
      <c r="N980" s="49"/>
      <c r="O980" s="49"/>
      <c r="P980" s="49"/>
      <c r="Q980" s="49"/>
      <c r="R980" s="49"/>
      <c r="S980" s="49"/>
      <c r="T980" s="49"/>
      <c r="U980" s="49"/>
      <c r="V980" s="49"/>
      <c r="W980" s="49"/>
      <c r="X980" s="49"/>
      <c r="Y980" s="49"/>
      <c r="Z980" s="49"/>
      <c r="AA980" s="49"/>
      <c r="AB980" s="49"/>
      <c r="AC980" s="49"/>
      <c r="AD980" s="49"/>
    </row>
    <row r="981" ht="15.75" customHeight="1">
      <c r="A981" s="50"/>
      <c r="B981" s="135"/>
      <c r="C981" s="135"/>
      <c r="D981" s="135"/>
      <c r="E981" s="135"/>
      <c r="F981" s="49"/>
      <c r="G981" s="49"/>
      <c r="H981" s="49"/>
      <c r="I981" s="49"/>
      <c r="J981" s="49"/>
      <c r="K981" s="49"/>
      <c r="L981" s="49"/>
      <c r="M981" s="49"/>
      <c r="N981" s="49"/>
      <c r="O981" s="49"/>
      <c r="P981" s="49"/>
      <c r="Q981" s="49"/>
      <c r="R981" s="49"/>
      <c r="S981" s="49"/>
      <c r="T981" s="49"/>
      <c r="U981" s="49"/>
      <c r="V981" s="49"/>
      <c r="W981" s="49"/>
      <c r="X981" s="49"/>
      <c r="Y981" s="49"/>
      <c r="Z981" s="49"/>
      <c r="AA981" s="49"/>
      <c r="AB981" s="49"/>
      <c r="AC981" s="49"/>
      <c r="AD981" s="49"/>
    </row>
    <row r="982" ht="15.75" customHeight="1">
      <c r="A982" s="50"/>
      <c r="B982" s="135"/>
      <c r="C982" s="135"/>
      <c r="D982" s="135"/>
      <c r="E982" s="135"/>
      <c r="F982" s="49"/>
      <c r="G982" s="49"/>
      <c r="H982" s="49"/>
      <c r="I982" s="49"/>
      <c r="J982" s="49"/>
      <c r="K982" s="49"/>
      <c r="L982" s="49"/>
      <c r="M982" s="49"/>
      <c r="N982" s="49"/>
      <c r="O982" s="49"/>
      <c r="P982" s="49"/>
      <c r="Q982" s="49"/>
      <c r="R982" s="49"/>
      <c r="S982" s="49"/>
      <c r="T982" s="49"/>
      <c r="U982" s="49"/>
      <c r="V982" s="49"/>
      <c r="W982" s="49"/>
      <c r="X982" s="49"/>
      <c r="Y982" s="49"/>
      <c r="Z982" s="49"/>
      <c r="AA982" s="49"/>
      <c r="AB982" s="49"/>
      <c r="AC982" s="49"/>
      <c r="AD982" s="49"/>
    </row>
    <row r="983" ht="15.75" customHeight="1">
      <c r="A983" s="50"/>
      <c r="B983" s="135"/>
      <c r="C983" s="135"/>
      <c r="D983" s="135"/>
      <c r="E983" s="135"/>
      <c r="F983" s="49"/>
      <c r="G983" s="49"/>
      <c r="H983" s="49"/>
      <c r="I983" s="49"/>
      <c r="J983" s="49"/>
      <c r="K983" s="49"/>
      <c r="L983" s="49"/>
      <c r="M983" s="49"/>
      <c r="N983" s="49"/>
      <c r="O983" s="49"/>
      <c r="P983" s="49"/>
      <c r="Q983" s="49"/>
      <c r="R983" s="49"/>
      <c r="S983" s="49"/>
      <c r="T983" s="49"/>
      <c r="U983" s="49"/>
      <c r="V983" s="49"/>
      <c r="W983" s="49"/>
      <c r="X983" s="49"/>
      <c r="Y983" s="49"/>
      <c r="Z983" s="49"/>
      <c r="AA983" s="49"/>
      <c r="AB983" s="49"/>
      <c r="AC983" s="49"/>
      <c r="AD983" s="49"/>
    </row>
    <row r="984" ht="15.75" customHeight="1">
      <c r="A984" s="50"/>
      <c r="B984" s="135"/>
      <c r="C984" s="135"/>
      <c r="D984" s="135"/>
      <c r="E984" s="135"/>
      <c r="F984" s="49"/>
      <c r="G984" s="49"/>
      <c r="H984" s="49"/>
      <c r="I984" s="49"/>
      <c r="J984" s="49"/>
      <c r="K984" s="49"/>
      <c r="L984" s="49"/>
      <c r="M984" s="49"/>
      <c r="N984" s="49"/>
      <c r="O984" s="49"/>
      <c r="P984" s="49"/>
      <c r="Q984" s="49"/>
      <c r="R984" s="49"/>
      <c r="S984" s="49"/>
      <c r="T984" s="49"/>
      <c r="U984" s="49"/>
      <c r="V984" s="49"/>
      <c r="W984" s="49"/>
      <c r="X984" s="49"/>
      <c r="Y984" s="49"/>
      <c r="Z984" s="49"/>
      <c r="AA984" s="49"/>
      <c r="AB984" s="49"/>
      <c r="AC984" s="49"/>
      <c r="AD984" s="49"/>
    </row>
    <row r="985" ht="15.75" customHeight="1">
      <c r="A985" s="50"/>
      <c r="B985" s="135"/>
      <c r="C985" s="135"/>
      <c r="D985" s="135"/>
      <c r="E985" s="135"/>
      <c r="F985" s="49"/>
      <c r="G985" s="49"/>
      <c r="H985" s="49"/>
      <c r="I985" s="49"/>
      <c r="J985" s="49"/>
      <c r="K985" s="49"/>
      <c r="L985" s="49"/>
      <c r="M985" s="49"/>
      <c r="N985" s="49"/>
      <c r="O985" s="49"/>
      <c r="P985" s="49"/>
      <c r="Q985" s="49"/>
      <c r="R985" s="49"/>
      <c r="S985" s="49"/>
      <c r="T985" s="49"/>
      <c r="U985" s="49"/>
      <c r="V985" s="49"/>
      <c r="W985" s="49"/>
      <c r="X985" s="49"/>
      <c r="Y985" s="49"/>
      <c r="Z985" s="49"/>
      <c r="AA985" s="49"/>
      <c r="AB985" s="49"/>
      <c r="AC985" s="49"/>
      <c r="AD985" s="49"/>
    </row>
    <row r="986" ht="15.75" customHeight="1">
      <c r="A986" s="50"/>
      <c r="B986" s="135"/>
      <c r="C986" s="135"/>
      <c r="D986" s="135"/>
      <c r="E986" s="135"/>
      <c r="F986" s="49"/>
      <c r="G986" s="49"/>
      <c r="H986" s="49"/>
      <c r="I986" s="49"/>
      <c r="J986" s="49"/>
      <c r="K986" s="49"/>
      <c r="L986" s="49"/>
      <c r="M986" s="49"/>
      <c r="N986" s="49"/>
      <c r="O986" s="49"/>
      <c r="P986" s="49"/>
      <c r="Q986" s="49"/>
      <c r="R986" s="49"/>
      <c r="S986" s="49"/>
      <c r="T986" s="49"/>
      <c r="U986" s="49"/>
      <c r="V986" s="49"/>
      <c r="W986" s="49"/>
      <c r="X986" s="49"/>
      <c r="Y986" s="49"/>
      <c r="Z986" s="49"/>
      <c r="AA986" s="49"/>
      <c r="AB986" s="49"/>
      <c r="AC986" s="49"/>
      <c r="AD986" s="49"/>
    </row>
    <row r="987" ht="15.75" customHeight="1">
      <c r="A987" s="50"/>
      <c r="B987" s="135"/>
      <c r="C987" s="135"/>
      <c r="D987" s="135"/>
      <c r="E987" s="135"/>
      <c r="F987" s="49"/>
      <c r="G987" s="49"/>
      <c r="H987" s="49"/>
      <c r="I987" s="49"/>
      <c r="J987" s="49"/>
      <c r="K987" s="49"/>
      <c r="L987" s="49"/>
      <c r="M987" s="49"/>
      <c r="N987" s="49"/>
      <c r="O987" s="49"/>
      <c r="P987" s="49"/>
      <c r="Q987" s="49"/>
      <c r="R987" s="49"/>
      <c r="S987" s="49"/>
      <c r="T987" s="49"/>
      <c r="U987" s="49"/>
      <c r="V987" s="49"/>
      <c r="W987" s="49"/>
      <c r="X987" s="49"/>
      <c r="Y987" s="49"/>
      <c r="Z987" s="49"/>
      <c r="AA987" s="49"/>
      <c r="AB987" s="49"/>
      <c r="AC987" s="49"/>
      <c r="AD987" s="49"/>
    </row>
    <row r="988" ht="15.75" customHeight="1">
      <c r="A988" s="50"/>
      <c r="B988" s="135"/>
      <c r="C988" s="135"/>
      <c r="D988" s="135"/>
      <c r="E988" s="135"/>
      <c r="F988" s="49"/>
      <c r="G988" s="49"/>
      <c r="H988" s="49"/>
      <c r="I988" s="49"/>
      <c r="J988" s="49"/>
      <c r="K988" s="49"/>
      <c r="L988" s="49"/>
      <c r="M988" s="49"/>
      <c r="N988" s="49"/>
      <c r="O988" s="49"/>
      <c r="P988" s="49"/>
      <c r="Q988" s="49"/>
      <c r="R988" s="49"/>
      <c r="S988" s="49"/>
      <c r="T988" s="49"/>
      <c r="U988" s="49"/>
      <c r="V988" s="49"/>
      <c r="W988" s="49"/>
      <c r="X988" s="49"/>
      <c r="Y988" s="49"/>
      <c r="Z988" s="49"/>
      <c r="AA988" s="49"/>
      <c r="AB988" s="49"/>
      <c r="AC988" s="49"/>
      <c r="AD988" s="49"/>
    </row>
    <row r="989" ht="15.75" customHeight="1">
      <c r="A989" s="50"/>
      <c r="B989" s="135"/>
      <c r="C989" s="135"/>
      <c r="D989" s="135"/>
      <c r="E989" s="135"/>
      <c r="F989" s="49"/>
      <c r="G989" s="49"/>
      <c r="H989" s="49"/>
      <c r="I989" s="49"/>
      <c r="J989" s="49"/>
      <c r="K989" s="49"/>
      <c r="L989" s="49"/>
      <c r="M989" s="49"/>
      <c r="N989" s="49"/>
      <c r="O989" s="49"/>
      <c r="P989" s="49"/>
      <c r="Q989" s="49"/>
      <c r="R989" s="49"/>
      <c r="S989" s="49"/>
      <c r="T989" s="49"/>
      <c r="U989" s="49"/>
      <c r="V989" s="49"/>
      <c r="W989" s="49"/>
      <c r="X989" s="49"/>
      <c r="Y989" s="49"/>
      <c r="Z989" s="49"/>
      <c r="AA989" s="49"/>
      <c r="AB989" s="49"/>
      <c r="AC989" s="49"/>
      <c r="AD989" s="49"/>
    </row>
    <row r="990" ht="15.75" customHeight="1">
      <c r="A990" s="50"/>
      <c r="B990" s="135"/>
      <c r="C990" s="135"/>
      <c r="D990" s="135"/>
      <c r="E990" s="135"/>
      <c r="F990" s="49"/>
      <c r="G990" s="49"/>
      <c r="H990" s="49"/>
      <c r="I990" s="49"/>
      <c r="J990" s="49"/>
      <c r="K990" s="49"/>
      <c r="L990" s="49"/>
      <c r="M990" s="49"/>
      <c r="N990" s="49"/>
      <c r="O990" s="49"/>
      <c r="P990" s="49"/>
      <c r="Q990" s="49"/>
      <c r="R990" s="49"/>
      <c r="S990" s="49"/>
      <c r="T990" s="49"/>
      <c r="U990" s="49"/>
      <c r="V990" s="49"/>
      <c r="W990" s="49"/>
      <c r="X990" s="49"/>
      <c r="Y990" s="49"/>
      <c r="Z990" s="49"/>
      <c r="AA990" s="49"/>
      <c r="AB990" s="49"/>
      <c r="AC990" s="49"/>
      <c r="AD990" s="49"/>
    </row>
    <row r="991" ht="15.75" customHeight="1">
      <c r="A991" s="50"/>
      <c r="B991" s="135"/>
      <c r="C991" s="135"/>
      <c r="D991" s="135"/>
      <c r="E991" s="135"/>
      <c r="F991" s="49"/>
      <c r="G991" s="49"/>
      <c r="H991" s="49"/>
      <c r="I991" s="49"/>
      <c r="J991" s="49"/>
      <c r="K991" s="49"/>
      <c r="L991" s="49"/>
      <c r="M991" s="49"/>
      <c r="N991" s="49"/>
      <c r="O991" s="49"/>
      <c r="P991" s="49"/>
      <c r="Q991" s="49"/>
      <c r="R991" s="49"/>
      <c r="S991" s="49"/>
      <c r="T991" s="49"/>
      <c r="U991" s="49"/>
      <c r="V991" s="49"/>
      <c r="W991" s="49"/>
      <c r="X991" s="49"/>
      <c r="Y991" s="49"/>
      <c r="Z991" s="49"/>
      <c r="AA991" s="49"/>
      <c r="AB991" s="49"/>
      <c r="AC991" s="49"/>
      <c r="AD991" s="49"/>
    </row>
    <row r="992" ht="15.75" customHeight="1">
      <c r="A992" s="50"/>
      <c r="B992" s="135"/>
      <c r="C992" s="135"/>
      <c r="D992" s="135"/>
      <c r="E992" s="135"/>
      <c r="F992" s="49"/>
      <c r="G992" s="49"/>
      <c r="H992" s="49"/>
      <c r="I992" s="49"/>
      <c r="J992" s="49"/>
      <c r="K992" s="49"/>
      <c r="L992" s="49"/>
      <c r="M992" s="49"/>
      <c r="N992" s="49"/>
      <c r="O992" s="49"/>
      <c r="P992" s="49"/>
      <c r="Q992" s="49"/>
      <c r="R992" s="49"/>
      <c r="S992" s="49"/>
      <c r="T992" s="49"/>
      <c r="U992" s="49"/>
      <c r="V992" s="49"/>
      <c r="W992" s="49"/>
      <c r="X992" s="49"/>
      <c r="Y992" s="49"/>
      <c r="Z992" s="49"/>
      <c r="AA992" s="49"/>
      <c r="AB992" s="49"/>
      <c r="AC992" s="49"/>
      <c r="AD992" s="49"/>
    </row>
    <row r="993">
      <c r="A993" s="135"/>
      <c r="B993" s="135"/>
      <c r="C993" s="135"/>
      <c r="D993" s="135"/>
      <c r="E993" s="135"/>
      <c r="F993" s="135"/>
      <c r="G993" s="135"/>
      <c r="H993" s="135"/>
      <c r="I993" s="135"/>
      <c r="J993" s="135"/>
      <c r="K993" s="135"/>
      <c r="L993" s="135"/>
      <c r="M993" s="135"/>
      <c r="N993" s="135"/>
      <c r="O993" s="135"/>
      <c r="P993" s="135"/>
      <c r="Q993" s="135"/>
      <c r="R993" s="135"/>
      <c r="S993" s="135"/>
      <c r="T993" s="135"/>
      <c r="U993" s="135"/>
      <c r="V993" s="135"/>
      <c r="W993" s="135"/>
      <c r="X993" s="135"/>
      <c r="Y993" s="135"/>
      <c r="Z993" s="135"/>
      <c r="AA993" s="135"/>
      <c r="AB993" s="135"/>
      <c r="AC993" s="135"/>
      <c r="AD993" s="135"/>
    </row>
    <row r="994">
      <c r="A994" s="135"/>
      <c r="B994" s="135"/>
      <c r="C994" s="135"/>
      <c r="D994" s="135"/>
      <c r="E994" s="135"/>
      <c r="F994" s="135"/>
      <c r="G994" s="135"/>
      <c r="H994" s="135"/>
      <c r="I994" s="135"/>
      <c r="J994" s="135"/>
      <c r="K994" s="135"/>
      <c r="L994" s="135"/>
      <c r="M994" s="135"/>
      <c r="N994" s="135"/>
      <c r="O994" s="135"/>
      <c r="P994" s="135"/>
      <c r="Q994" s="135"/>
      <c r="R994" s="135"/>
      <c r="S994" s="135"/>
      <c r="T994" s="135"/>
      <c r="U994" s="135"/>
      <c r="V994" s="135"/>
      <c r="W994" s="135"/>
      <c r="X994" s="135"/>
      <c r="Y994" s="135"/>
      <c r="Z994" s="135"/>
      <c r="AA994" s="135"/>
      <c r="AB994" s="135"/>
      <c r="AC994" s="135"/>
      <c r="AD994" s="135"/>
    </row>
  </sheetData>
  <mergeCells count="5">
    <mergeCell ref="A1:W1"/>
    <mergeCell ref="B3:W3"/>
    <mergeCell ref="H4:W4"/>
    <mergeCell ref="B6:B7"/>
    <mergeCell ref="B15:H15"/>
  </mergeCells>
  <hyperlinks>
    <hyperlink display="Talleres o charlas de educación ambiental y cultural en bicicleta" location="Google_Sheet_Link_2130280427" ref="B10"/>
    <hyperlink display="Talleres o charlas de educación ambiental y cultural en bicicleta" location="Google_Sheet_Link_565087766" ref="B11"/>
    <hyperlink display="Jornadas de limpieza y conservación del entorno en bicicleta" location="Google_Sheet_Link_1425772266" ref="B12"/>
    <hyperlink display="Rutas culturales en bicicleta" location="Google_Sheet_Link_196753524" ref="B13"/>
    <hyperlink display="Talleres o charlas de educación ambiental y cultural en bicicleta" location="Google_Sheet_Link_551229039" ref="B17"/>
    <hyperlink display="Jornadas de limpieza y conservación del entorno en bicicleta" location="Google_Sheet_Link_406396703" ref="B22"/>
    <hyperlink display="Rutas culturales en bicicleta" location="Google_Sheet_Link_1653084845" ref="B27"/>
  </hyperlinks>
  <printOptions/>
  <pageMargins bottom="0.75" footer="0.0" header="0.0" left="0.7" right="0.7" top="0.75"/>
  <pageSetup orientation="landscape"/>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784694"/>
    <pageSetUpPr/>
  </sheetPr>
  <sheetViews>
    <sheetView showGridLines="0" workbookViewId="0"/>
  </sheetViews>
  <sheetFormatPr customHeight="1" defaultColWidth="14.43" defaultRowHeight="15.0"/>
  <cols>
    <col customWidth="1" min="1" max="1" width="10.71"/>
    <col customWidth="1" min="2" max="2" width="62.0"/>
    <col customWidth="1" min="3" max="3" width="23.57"/>
    <col customWidth="1" min="4" max="4" width="64.71"/>
    <col customWidth="1" min="5" max="5" width="73.86"/>
    <col customWidth="1" min="6" max="6" width="24.29"/>
    <col customWidth="1" min="7" max="7" width="17.86"/>
    <col customWidth="1" min="8" max="8" width="15.43"/>
    <col customWidth="1" min="9" max="9" width="25.57"/>
    <col customWidth="1" min="10" max="11" width="18.14"/>
    <col customWidth="1" min="12" max="12" width="19.43"/>
    <col customWidth="1" min="13" max="13" width="25.0"/>
    <col customWidth="1" min="14" max="16" width="19.43"/>
    <col customWidth="1" min="17" max="17" width="24.71"/>
    <col customWidth="1" min="18" max="20" width="19.43"/>
    <col customWidth="1" min="21" max="21" width="25.0"/>
    <col customWidth="1" min="22" max="23" width="19.43"/>
    <col customWidth="1" min="24" max="24" width="26.71"/>
    <col customWidth="1" min="25" max="25" width="27.57"/>
    <col customWidth="1" min="26" max="30" width="10.71"/>
  </cols>
  <sheetData>
    <row r="1" ht="123.0" customHeight="1">
      <c r="A1" s="48" t="s">
        <v>30</v>
      </c>
      <c r="B1" s="9"/>
      <c r="C1" s="9"/>
      <c r="D1" s="9"/>
      <c r="E1" s="9"/>
      <c r="F1" s="9"/>
      <c r="G1" s="9"/>
      <c r="H1" s="9"/>
      <c r="I1" s="9"/>
      <c r="J1" s="9"/>
      <c r="K1" s="9"/>
      <c r="L1" s="9"/>
      <c r="M1" s="9"/>
      <c r="N1" s="9"/>
      <c r="O1" s="9"/>
      <c r="P1" s="9"/>
      <c r="Q1" s="9"/>
      <c r="R1" s="9"/>
      <c r="S1" s="9"/>
      <c r="T1" s="9"/>
      <c r="U1" s="9"/>
      <c r="V1" s="9"/>
      <c r="W1" s="10"/>
      <c r="X1" s="49"/>
      <c r="Y1" s="49"/>
      <c r="Z1" s="49"/>
      <c r="AA1" s="49"/>
      <c r="AB1" s="49"/>
      <c r="AC1" s="49"/>
      <c r="AD1" s="49"/>
    </row>
    <row r="2">
      <c r="A2" s="50"/>
      <c r="B2" s="99"/>
      <c r="C2" s="99"/>
      <c r="D2" s="49"/>
      <c r="E2" s="49"/>
      <c r="F2" s="49"/>
      <c r="G2" s="49"/>
      <c r="H2" s="49"/>
      <c r="I2" s="49"/>
      <c r="J2" s="49"/>
      <c r="K2" s="49"/>
      <c r="L2" s="49"/>
      <c r="M2" s="49"/>
      <c r="N2" s="49"/>
      <c r="O2" s="49"/>
      <c r="P2" s="49"/>
      <c r="Q2" s="49"/>
      <c r="R2" s="49"/>
      <c r="S2" s="49"/>
      <c r="T2" s="49"/>
      <c r="U2" s="49"/>
      <c r="V2" s="49"/>
      <c r="W2" s="49"/>
      <c r="X2" s="49"/>
      <c r="Y2" s="49"/>
      <c r="Z2" s="49"/>
      <c r="AA2" s="49"/>
      <c r="AB2" s="49"/>
      <c r="AC2" s="49"/>
      <c r="AD2" s="49"/>
    </row>
    <row r="3">
      <c r="A3" s="50"/>
      <c r="B3" s="270" t="s">
        <v>31</v>
      </c>
      <c r="C3" s="270"/>
      <c r="D3" s="49"/>
      <c r="E3" s="49"/>
      <c r="F3" s="49"/>
      <c r="G3" s="49"/>
      <c r="H3" s="49"/>
      <c r="I3" s="49"/>
      <c r="J3" s="49"/>
      <c r="K3" s="49"/>
      <c r="L3" s="49"/>
      <c r="M3" s="49"/>
      <c r="N3" s="49"/>
      <c r="O3" s="49"/>
      <c r="P3" s="49"/>
      <c r="Q3" s="49"/>
      <c r="R3" s="49"/>
      <c r="S3" s="49"/>
      <c r="T3" s="49"/>
      <c r="U3" s="49"/>
      <c r="V3" s="49"/>
      <c r="W3" s="49"/>
      <c r="X3" s="135"/>
      <c r="Y3" s="49"/>
      <c r="Z3" s="49"/>
      <c r="AA3" s="49"/>
      <c r="AB3" s="49"/>
      <c r="AC3" s="49"/>
      <c r="AD3" s="49"/>
    </row>
    <row r="4" ht="45.75" customHeight="1">
      <c r="A4" s="50"/>
      <c r="B4" s="52" t="s">
        <v>32</v>
      </c>
      <c r="C4" s="53"/>
      <c r="D4" s="53"/>
      <c r="E4" s="53"/>
      <c r="F4" s="53"/>
      <c r="G4" s="53"/>
      <c r="H4" s="53"/>
      <c r="I4" s="53"/>
      <c r="J4" s="53"/>
      <c r="K4" s="53"/>
      <c r="L4" s="53"/>
      <c r="M4" s="53"/>
      <c r="N4" s="53"/>
      <c r="O4" s="53"/>
      <c r="P4" s="53"/>
      <c r="Q4" s="53"/>
      <c r="R4" s="53"/>
      <c r="S4" s="53"/>
      <c r="T4" s="53"/>
      <c r="U4" s="53"/>
      <c r="V4" s="53"/>
      <c r="W4" s="54"/>
      <c r="X4" s="49"/>
      <c r="Y4" s="49"/>
      <c r="Z4" s="49"/>
      <c r="AA4" s="49"/>
      <c r="AB4" s="49"/>
      <c r="AC4" s="49"/>
      <c r="AD4" s="49"/>
    </row>
    <row r="5" ht="15.0" customHeight="1">
      <c r="A5" s="50"/>
      <c r="B5" s="162"/>
      <c r="C5" s="162"/>
      <c r="D5" s="162"/>
      <c r="E5" s="162"/>
      <c r="F5" s="162"/>
      <c r="G5" s="162"/>
      <c r="H5" s="271" t="s">
        <v>33</v>
      </c>
      <c r="I5" s="59"/>
      <c r="J5" s="59"/>
      <c r="K5" s="59"/>
      <c r="L5" s="59"/>
      <c r="M5" s="59"/>
      <c r="N5" s="59"/>
      <c r="O5" s="59"/>
      <c r="P5" s="59"/>
      <c r="Q5" s="59"/>
      <c r="R5" s="59"/>
      <c r="S5" s="59"/>
      <c r="T5" s="59"/>
      <c r="U5" s="59"/>
      <c r="V5" s="59"/>
      <c r="W5" s="60"/>
      <c r="X5" s="49"/>
      <c r="Y5" s="49"/>
      <c r="Z5" s="49"/>
      <c r="AA5" s="49"/>
      <c r="AB5" s="49"/>
      <c r="AC5" s="49"/>
      <c r="AD5" s="49"/>
    </row>
    <row r="6">
      <c r="A6" s="316"/>
      <c r="B6" s="131" t="s">
        <v>34</v>
      </c>
      <c r="C6" s="83" t="s">
        <v>35</v>
      </c>
      <c r="D6" s="83" t="s">
        <v>36</v>
      </c>
      <c r="E6" s="83" t="s">
        <v>37</v>
      </c>
      <c r="F6" s="83" t="s">
        <v>38</v>
      </c>
      <c r="G6" s="83" t="s">
        <v>57</v>
      </c>
      <c r="H6" s="83">
        <v>2024.0</v>
      </c>
      <c r="I6" s="83">
        <v>2025.0</v>
      </c>
      <c r="J6" s="83">
        <v>2026.0</v>
      </c>
      <c r="K6" s="83">
        <v>2027.0</v>
      </c>
      <c r="L6" s="83">
        <v>2028.0</v>
      </c>
      <c r="M6" s="83">
        <v>2029.0</v>
      </c>
      <c r="N6" s="83">
        <v>2030.0</v>
      </c>
      <c r="O6" s="83">
        <v>2031.0</v>
      </c>
      <c r="P6" s="83">
        <v>2032.0</v>
      </c>
      <c r="Q6" s="83">
        <v>2033.0</v>
      </c>
      <c r="R6" s="83">
        <v>2034.0</v>
      </c>
      <c r="S6" s="83">
        <v>2035.0</v>
      </c>
      <c r="T6" s="83">
        <v>2036.0</v>
      </c>
      <c r="U6" s="83">
        <v>2037.0</v>
      </c>
      <c r="V6" s="83">
        <v>2038.0</v>
      </c>
      <c r="W6" s="144">
        <v>2039.0</v>
      </c>
      <c r="X6" s="49"/>
      <c r="Y6" s="49"/>
      <c r="Z6" s="49"/>
      <c r="AA6" s="126"/>
      <c r="AB6" s="49"/>
      <c r="AC6" s="49"/>
      <c r="AD6" s="49"/>
    </row>
    <row r="7">
      <c r="A7" s="330"/>
      <c r="B7" s="331" t="s">
        <v>796</v>
      </c>
      <c r="C7" s="91" t="s">
        <v>797</v>
      </c>
      <c r="D7" s="332" t="s">
        <v>798</v>
      </c>
      <c r="E7" s="333" t="s">
        <v>799</v>
      </c>
      <c r="F7" s="323">
        <v>0.0</v>
      </c>
      <c r="G7" s="334">
        <f t="shared" ref="G7:G16" si="1">SUM(H7:W7)</f>
        <v>30</v>
      </c>
      <c r="H7" s="334">
        <v>0.0</v>
      </c>
      <c r="I7" s="334">
        <v>2.0</v>
      </c>
      <c r="J7" s="334">
        <v>2.0</v>
      </c>
      <c r="K7" s="334">
        <v>2.0</v>
      </c>
      <c r="L7" s="334">
        <v>2.0</v>
      </c>
      <c r="M7" s="334">
        <v>2.0</v>
      </c>
      <c r="N7" s="334">
        <v>2.0</v>
      </c>
      <c r="O7" s="334">
        <v>2.0</v>
      </c>
      <c r="P7" s="334">
        <v>2.0</v>
      </c>
      <c r="Q7" s="334">
        <v>2.0</v>
      </c>
      <c r="R7" s="334">
        <v>2.0</v>
      </c>
      <c r="S7" s="334">
        <v>2.0</v>
      </c>
      <c r="T7" s="334">
        <v>2.0</v>
      </c>
      <c r="U7" s="334">
        <v>2.0</v>
      </c>
      <c r="V7" s="334">
        <v>2.0</v>
      </c>
      <c r="W7" s="335">
        <v>2.0</v>
      </c>
      <c r="X7" s="336"/>
      <c r="Y7" s="336"/>
      <c r="Z7" s="336"/>
      <c r="AA7" s="336"/>
      <c r="AB7" s="336"/>
      <c r="AC7" s="336"/>
      <c r="AD7" s="336"/>
    </row>
    <row r="8">
      <c r="A8" s="330"/>
      <c r="B8" s="71"/>
      <c r="C8" s="91" t="s">
        <v>800</v>
      </c>
      <c r="D8" s="337"/>
      <c r="E8" s="333" t="s">
        <v>801</v>
      </c>
      <c r="F8" s="323">
        <v>0.0</v>
      </c>
      <c r="G8" s="334">
        <f t="shared" si="1"/>
        <v>30</v>
      </c>
      <c r="H8" s="334">
        <v>0.0</v>
      </c>
      <c r="I8" s="334">
        <v>2.0</v>
      </c>
      <c r="J8" s="334">
        <v>2.0</v>
      </c>
      <c r="K8" s="334">
        <v>2.0</v>
      </c>
      <c r="L8" s="334">
        <v>2.0</v>
      </c>
      <c r="M8" s="334">
        <v>2.0</v>
      </c>
      <c r="N8" s="334">
        <v>2.0</v>
      </c>
      <c r="O8" s="334">
        <v>2.0</v>
      </c>
      <c r="P8" s="334">
        <v>2.0</v>
      </c>
      <c r="Q8" s="334">
        <v>2.0</v>
      </c>
      <c r="R8" s="334">
        <v>2.0</v>
      </c>
      <c r="S8" s="334">
        <v>2.0</v>
      </c>
      <c r="T8" s="334">
        <v>2.0</v>
      </c>
      <c r="U8" s="334">
        <v>2.0</v>
      </c>
      <c r="V8" s="334">
        <v>2.0</v>
      </c>
      <c r="W8" s="335">
        <v>2.0</v>
      </c>
      <c r="X8" s="336"/>
      <c r="Y8" s="336"/>
      <c r="Z8" s="336"/>
      <c r="AA8" s="336"/>
      <c r="AB8" s="336"/>
      <c r="AC8" s="336"/>
      <c r="AD8" s="336"/>
    </row>
    <row r="9">
      <c r="A9" s="330"/>
      <c r="B9" s="71"/>
      <c r="C9" s="91" t="s">
        <v>802</v>
      </c>
      <c r="D9" s="338"/>
      <c r="E9" s="333" t="s">
        <v>803</v>
      </c>
      <c r="F9" s="323">
        <v>0.0</v>
      </c>
      <c r="G9" s="334">
        <f t="shared" si="1"/>
        <v>750</v>
      </c>
      <c r="H9" s="334">
        <v>0.0</v>
      </c>
      <c r="I9" s="334">
        <v>50.0</v>
      </c>
      <c r="J9" s="334">
        <v>50.0</v>
      </c>
      <c r="K9" s="334">
        <v>50.0</v>
      </c>
      <c r="L9" s="334">
        <v>50.0</v>
      </c>
      <c r="M9" s="334">
        <v>50.0</v>
      </c>
      <c r="N9" s="334">
        <v>50.0</v>
      </c>
      <c r="O9" s="334">
        <v>50.0</v>
      </c>
      <c r="P9" s="334">
        <v>50.0</v>
      </c>
      <c r="Q9" s="334">
        <v>50.0</v>
      </c>
      <c r="R9" s="334">
        <v>50.0</v>
      </c>
      <c r="S9" s="334">
        <v>50.0</v>
      </c>
      <c r="T9" s="334">
        <v>50.0</v>
      </c>
      <c r="U9" s="334">
        <v>50.0</v>
      </c>
      <c r="V9" s="334">
        <v>50.0</v>
      </c>
      <c r="W9" s="335">
        <v>50.0</v>
      </c>
      <c r="X9" s="336"/>
      <c r="Y9" s="336"/>
      <c r="Z9" s="336"/>
      <c r="AA9" s="336"/>
      <c r="AB9" s="336"/>
      <c r="AC9" s="336"/>
      <c r="AD9" s="336"/>
    </row>
    <row r="10">
      <c r="A10" s="330"/>
      <c r="B10" s="71"/>
      <c r="C10" s="91" t="s">
        <v>804</v>
      </c>
      <c r="D10" s="339" t="s">
        <v>805</v>
      </c>
      <c r="E10" s="333" t="s">
        <v>806</v>
      </c>
      <c r="F10" s="323">
        <v>0.0</v>
      </c>
      <c r="G10" s="334">
        <f t="shared" si="1"/>
        <v>75</v>
      </c>
      <c r="H10" s="334">
        <v>0.0</v>
      </c>
      <c r="I10" s="334">
        <v>5.0</v>
      </c>
      <c r="J10" s="334">
        <v>5.0</v>
      </c>
      <c r="K10" s="334">
        <v>5.0</v>
      </c>
      <c r="L10" s="334">
        <v>5.0</v>
      </c>
      <c r="M10" s="334">
        <v>5.0</v>
      </c>
      <c r="N10" s="334">
        <v>5.0</v>
      </c>
      <c r="O10" s="334">
        <v>5.0</v>
      </c>
      <c r="P10" s="334">
        <v>5.0</v>
      </c>
      <c r="Q10" s="334">
        <v>5.0</v>
      </c>
      <c r="R10" s="334">
        <v>5.0</v>
      </c>
      <c r="S10" s="334">
        <v>5.0</v>
      </c>
      <c r="T10" s="334">
        <v>5.0</v>
      </c>
      <c r="U10" s="334">
        <v>5.0</v>
      </c>
      <c r="V10" s="334">
        <v>5.0</v>
      </c>
      <c r="W10" s="335">
        <v>5.0</v>
      </c>
      <c r="X10" s="336"/>
      <c r="Y10" s="336"/>
      <c r="Z10" s="336"/>
      <c r="AA10" s="336"/>
      <c r="AB10" s="336"/>
      <c r="AC10" s="336"/>
      <c r="AD10" s="336"/>
    </row>
    <row r="11">
      <c r="A11" s="330"/>
      <c r="B11" s="71"/>
      <c r="C11" s="91" t="s">
        <v>807</v>
      </c>
      <c r="D11" s="338"/>
      <c r="E11" s="333" t="s">
        <v>808</v>
      </c>
      <c r="F11" s="323">
        <v>0.0</v>
      </c>
      <c r="G11" s="334">
        <f t="shared" si="1"/>
        <v>320</v>
      </c>
      <c r="H11" s="334">
        <v>20.0</v>
      </c>
      <c r="I11" s="334">
        <v>20.0</v>
      </c>
      <c r="J11" s="334">
        <v>20.0</v>
      </c>
      <c r="K11" s="334">
        <v>20.0</v>
      </c>
      <c r="L11" s="334">
        <v>20.0</v>
      </c>
      <c r="M11" s="334">
        <v>20.0</v>
      </c>
      <c r="N11" s="334">
        <v>20.0</v>
      </c>
      <c r="O11" s="334">
        <v>20.0</v>
      </c>
      <c r="P11" s="334">
        <v>20.0</v>
      </c>
      <c r="Q11" s="334">
        <v>20.0</v>
      </c>
      <c r="R11" s="334">
        <v>20.0</v>
      </c>
      <c r="S11" s="334">
        <v>20.0</v>
      </c>
      <c r="T11" s="334">
        <v>20.0</v>
      </c>
      <c r="U11" s="334">
        <v>20.0</v>
      </c>
      <c r="V11" s="334">
        <v>20.0</v>
      </c>
      <c r="W11" s="335">
        <v>20.0</v>
      </c>
      <c r="X11" s="336"/>
      <c r="Y11" s="336"/>
      <c r="Z11" s="336"/>
      <c r="AA11" s="336"/>
      <c r="AB11" s="336"/>
      <c r="AC11" s="336"/>
      <c r="AD11" s="336"/>
    </row>
    <row r="12">
      <c r="A12" s="330"/>
      <c r="B12" s="71"/>
      <c r="C12" s="91" t="s">
        <v>809</v>
      </c>
      <c r="D12" s="339" t="s">
        <v>810</v>
      </c>
      <c r="E12" s="333" t="s">
        <v>811</v>
      </c>
      <c r="F12" s="323">
        <v>0.0</v>
      </c>
      <c r="G12" s="334">
        <f t="shared" si="1"/>
        <v>15</v>
      </c>
      <c r="H12" s="334">
        <v>0.0</v>
      </c>
      <c r="I12" s="334">
        <v>1.0</v>
      </c>
      <c r="J12" s="334">
        <v>1.0</v>
      </c>
      <c r="K12" s="334">
        <v>1.0</v>
      </c>
      <c r="L12" s="334">
        <v>1.0</v>
      </c>
      <c r="M12" s="334">
        <v>1.0</v>
      </c>
      <c r="N12" s="334">
        <v>1.0</v>
      </c>
      <c r="O12" s="334">
        <v>1.0</v>
      </c>
      <c r="P12" s="334">
        <v>1.0</v>
      </c>
      <c r="Q12" s="334">
        <v>1.0</v>
      </c>
      <c r="R12" s="334">
        <v>1.0</v>
      </c>
      <c r="S12" s="334">
        <v>1.0</v>
      </c>
      <c r="T12" s="334">
        <v>1.0</v>
      </c>
      <c r="U12" s="334">
        <v>1.0</v>
      </c>
      <c r="V12" s="334">
        <v>1.0</v>
      </c>
      <c r="W12" s="335">
        <v>1.0</v>
      </c>
      <c r="X12" s="336"/>
      <c r="Y12" s="336"/>
      <c r="Z12" s="336"/>
      <c r="AA12" s="336"/>
      <c r="AB12" s="336"/>
      <c r="AC12" s="336"/>
      <c r="AD12" s="336"/>
    </row>
    <row r="13">
      <c r="A13" s="330"/>
      <c r="B13" s="71"/>
      <c r="C13" s="91" t="s">
        <v>812</v>
      </c>
      <c r="D13" s="338"/>
      <c r="E13" s="333" t="s">
        <v>813</v>
      </c>
      <c r="F13" s="323">
        <v>0.0</v>
      </c>
      <c r="G13" s="334">
        <f t="shared" si="1"/>
        <v>750</v>
      </c>
      <c r="H13" s="334">
        <v>0.0</v>
      </c>
      <c r="I13" s="334">
        <v>50.0</v>
      </c>
      <c r="J13" s="334">
        <v>50.0</v>
      </c>
      <c r="K13" s="334">
        <v>50.0</v>
      </c>
      <c r="L13" s="334">
        <v>50.0</v>
      </c>
      <c r="M13" s="334">
        <v>50.0</v>
      </c>
      <c r="N13" s="334">
        <v>50.0</v>
      </c>
      <c r="O13" s="334">
        <v>50.0</v>
      </c>
      <c r="P13" s="334">
        <v>50.0</v>
      </c>
      <c r="Q13" s="334">
        <v>50.0</v>
      </c>
      <c r="R13" s="334">
        <v>50.0</v>
      </c>
      <c r="S13" s="334">
        <v>50.0</v>
      </c>
      <c r="T13" s="334">
        <v>50.0</v>
      </c>
      <c r="U13" s="334">
        <v>50.0</v>
      </c>
      <c r="V13" s="334">
        <v>50.0</v>
      </c>
      <c r="W13" s="335">
        <v>50.0</v>
      </c>
      <c r="X13" s="336"/>
      <c r="Y13" s="336"/>
      <c r="Z13" s="336"/>
      <c r="AA13" s="336"/>
      <c r="AB13" s="336"/>
      <c r="AC13" s="336"/>
      <c r="AD13" s="336"/>
    </row>
    <row r="14">
      <c r="A14" s="330"/>
      <c r="B14" s="71"/>
      <c r="C14" s="91" t="s">
        <v>814</v>
      </c>
      <c r="D14" s="333" t="s">
        <v>815</v>
      </c>
      <c r="E14" s="333" t="s">
        <v>816</v>
      </c>
      <c r="F14" s="323">
        <v>0.0</v>
      </c>
      <c r="G14" s="334">
        <f t="shared" si="1"/>
        <v>15</v>
      </c>
      <c r="H14" s="334">
        <v>0.0</v>
      </c>
      <c r="I14" s="334">
        <v>1.0</v>
      </c>
      <c r="J14" s="334">
        <v>1.0</v>
      </c>
      <c r="K14" s="334">
        <v>1.0</v>
      </c>
      <c r="L14" s="334">
        <v>1.0</v>
      </c>
      <c r="M14" s="334">
        <v>1.0</v>
      </c>
      <c r="N14" s="334">
        <v>1.0</v>
      </c>
      <c r="O14" s="334">
        <v>1.0</v>
      </c>
      <c r="P14" s="334">
        <v>1.0</v>
      </c>
      <c r="Q14" s="334">
        <v>1.0</v>
      </c>
      <c r="R14" s="334">
        <v>1.0</v>
      </c>
      <c r="S14" s="334">
        <v>1.0</v>
      </c>
      <c r="T14" s="334">
        <v>1.0</v>
      </c>
      <c r="U14" s="334">
        <v>1.0</v>
      </c>
      <c r="V14" s="334">
        <v>1.0</v>
      </c>
      <c r="W14" s="335">
        <v>1.0</v>
      </c>
      <c r="X14" s="336"/>
      <c r="Y14" s="336"/>
      <c r="Z14" s="336"/>
      <c r="AA14" s="336"/>
      <c r="AB14" s="336"/>
      <c r="AC14" s="336"/>
      <c r="AD14" s="336"/>
    </row>
    <row r="15">
      <c r="A15" s="330"/>
      <c r="B15" s="71"/>
      <c r="C15" s="91" t="s">
        <v>817</v>
      </c>
      <c r="D15" s="333" t="s">
        <v>818</v>
      </c>
      <c r="E15" s="333" t="s">
        <v>819</v>
      </c>
      <c r="F15" s="323">
        <v>0.0</v>
      </c>
      <c r="G15" s="334">
        <f t="shared" si="1"/>
        <v>32</v>
      </c>
      <c r="H15" s="334">
        <v>2.0</v>
      </c>
      <c r="I15" s="334">
        <v>2.0</v>
      </c>
      <c r="J15" s="334">
        <v>2.0</v>
      </c>
      <c r="K15" s="334">
        <v>2.0</v>
      </c>
      <c r="L15" s="334">
        <v>2.0</v>
      </c>
      <c r="M15" s="334">
        <v>2.0</v>
      </c>
      <c r="N15" s="334">
        <v>2.0</v>
      </c>
      <c r="O15" s="334">
        <v>2.0</v>
      </c>
      <c r="P15" s="334">
        <v>2.0</v>
      </c>
      <c r="Q15" s="334">
        <v>2.0</v>
      </c>
      <c r="R15" s="334">
        <v>2.0</v>
      </c>
      <c r="S15" s="334">
        <v>2.0</v>
      </c>
      <c r="T15" s="334">
        <v>2.0</v>
      </c>
      <c r="U15" s="334">
        <v>2.0</v>
      </c>
      <c r="V15" s="334">
        <v>2.0</v>
      </c>
      <c r="W15" s="335">
        <v>2.0</v>
      </c>
      <c r="X15" s="336"/>
      <c r="Y15" s="336"/>
      <c r="Z15" s="336"/>
      <c r="AA15" s="336"/>
      <c r="AB15" s="336"/>
      <c r="AC15" s="336"/>
      <c r="AD15" s="336"/>
    </row>
    <row r="16">
      <c r="A16" s="330"/>
      <c r="B16" s="75"/>
      <c r="C16" s="95" t="s">
        <v>820</v>
      </c>
      <c r="D16" s="340" t="s">
        <v>821</v>
      </c>
      <c r="E16" s="340" t="s">
        <v>822</v>
      </c>
      <c r="F16" s="324">
        <v>0.0</v>
      </c>
      <c r="G16" s="341">
        <f t="shared" si="1"/>
        <v>4</v>
      </c>
      <c r="H16" s="342">
        <v>0.0</v>
      </c>
      <c r="I16" s="342">
        <v>0.0</v>
      </c>
      <c r="J16" s="342">
        <v>0.0</v>
      </c>
      <c r="K16" s="342">
        <v>1.0</v>
      </c>
      <c r="L16" s="342">
        <v>0.0</v>
      </c>
      <c r="M16" s="342">
        <v>0.0</v>
      </c>
      <c r="N16" s="342">
        <v>0.0</v>
      </c>
      <c r="O16" s="342">
        <v>1.0</v>
      </c>
      <c r="P16" s="342">
        <v>0.0</v>
      </c>
      <c r="Q16" s="342">
        <v>0.0</v>
      </c>
      <c r="R16" s="342">
        <v>0.0</v>
      </c>
      <c r="S16" s="342">
        <v>1.0</v>
      </c>
      <c r="T16" s="342">
        <v>0.0</v>
      </c>
      <c r="U16" s="342">
        <v>0.0</v>
      </c>
      <c r="V16" s="342">
        <v>0.0</v>
      </c>
      <c r="W16" s="343">
        <v>1.0</v>
      </c>
      <c r="X16" s="336"/>
      <c r="Y16" s="336"/>
      <c r="Z16" s="336"/>
      <c r="AA16" s="336"/>
      <c r="AB16" s="336"/>
      <c r="AC16" s="336"/>
      <c r="AD16" s="336"/>
    </row>
    <row r="17">
      <c r="A17" s="317"/>
      <c r="B17" s="133"/>
      <c r="C17" s="133"/>
      <c r="D17" s="133"/>
      <c r="E17" s="133"/>
      <c r="F17" s="133"/>
      <c r="G17" s="133"/>
      <c r="H17" s="135"/>
      <c r="I17" s="135"/>
      <c r="J17" s="135"/>
      <c r="K17" s="135"/>
      <c r="L17" s="135"/>
      <c r="M17" s="135"/>
      <c r="N17" s="135"/>
      <c r="O17" s="135"/>
      <c r="P17" s="135"/>
      <c r="Q17" s="135"/>
      <c r="R17" s="135"/>
      <c r="S17" s="135"/>
      <c r="T17" s="135"/>
      <c r="U17" s="135"/>
      <c r="V17" s="135"/>
      <c r="W17" s="135"/>
      <c r="X17" s="128"/>
      <c r="Y17" s="128"/>
      <c r="Z17" s="49"/>
      <c r="AA17" s="126"/>
      <c r="AB17" s="49"/>
      <c r="AC17" s="49"/>
      <c r="AD17" s="49"/>
    </row>
    <row r="18">
      <c r="A18" s="131" t="s">
        <v>90</v>
      </c>
      <c r="B18" s="83" t="s">
        <v>54</v>
      </c>
      <c r="C18" s="83" t="s">
        <v>55</v>
      </c>
      <c r="D18" s="83" t="s">
        <v>37</v>
      </c>
      <c r="E18" s="83" t="s">
        <v>56</v>
      </c>
      <c r="F18" s="83" t="s">
        <v>38</v>
      </c>
      <c r="G18" s="83" t="s">
        <v>57</v>
      </c>
      <c r="H18" s="83">
        <v>2024.0</v>
      </c>
      <c r="I18" s="83">
        <v>2025.0</v>
      </c>
      <c r="J18" s="83">
        <v>2026.0</v>
      </c>
      <c r="K18" s="83">
        <v>2027.0</v>
      </c>
      <c r="L18" s="83">
        <v>2028.0</v>
      </c>
      <c r="M18" s="83">
        <v>2029.0</v>
      </c>
      <c r="N18" s="83">
        <v>2030.0</v>
      </c>
      <c r="O18" s="83">
        <v>2031.0</v>
      </c>
      <c r="P18" s="83">
        <v>2032.0</v>
      </c>
      <c r="Q18" s="83">
        <v>2033.0</v>
      </c>
      <c r="R18" s="83">
        <v>2034.0</v>
      </c>
      <c r="S18" s="83">
        <v>2035.0</v>
      </c>
      <c r="T18" s="83">
        <v>2036.0</v>
      </c>
      <c r="U18" s="83">
        <v>2037.0</v>
      </c>
      <c r="V18" s="83">
        <v>2038.0</v>
      </c>
      <c r="W18" s="144">
        <v>2039.0</v>
      </c>
      <c r="X18" s="49"/>
      <c r="Y18" s="49"/>
      <c r="Z18" s="49"/>
      <c r="AA18" s="126"/>
      <c r="AB18" s="49"/>
      <c r="AC18" s="49"/>
      <c r="AD18" s="49"/>
    </row>
    <row r="19" ht="60.0" customHeight="1">
      <c r="A19" s="344">
        <v>1.0</v>
      </c>
      <c r="B19" s="87" t="s">
        <v>823</v>
      </c>
      <c r="C19" s="65" t="s">
        <v>824</v>
      </c>
      <c r="D19" s="89" t="s">
        <v>825</v>
      </c>
      <c r="E19" s="89" t="s">
        <v>826</v>
      </c>
      <c r="F19" s="323">
        <v>0.0</v>
      </c>
      <c r="G19" s="246">
        <f t="shared" ref="G19:G24" si="2">SUM(H19:W19)</f>
        <v>30</v>
      </c>
      <c r="H19" s="334">
        <v>0.0</v>
      </c>
      <c r="I19" s="334">
        <v>2.0</v>
      </c>
      <c r="J19" s="334">
        <v>2.0</v>
      </c>
      <c r="K19" s="334">
        <v>2.0</v>
      </c>
      <c r="L19" s="334">
        <v>2.0</v>
      </c>
      <c r="M19" s="334">
        <v>2.0</v>
      </c>
      <c r="N19" s="334">
        <v>2.0</v>
      </c>
      <c r="O19" s="334">
        <v>2.0</v>
      </c>
      <c r="P19" s="334">
        <v>2.0</v>
      </c>
      <c r="Q19" s="334">
        <v>2.0</v>
      </c>
      <c r="R19" s="334">
        <v>2.0</v>
      </c>
      <c r="S19" s="334">
        <v>2.0</v>
      </c>
      <c r="T19" s="334">
        <v>2.0</v>
      </c>
      <c r="U19" s="334">
        <v>2.0</v>
      </c>
      <c r="V19" s="334">
        <v>2.0</v>
      </c>
      <c r="W19" s="335">
        <v>2.0</v>
      </c>
      <c r="X19" s="345"/>
      <c r="Y19" s="345"/>
      <c r="Z19" s="345"/>
      <c r="AA19" s="345"/>
      <c r="AB19" s="345"/>
      <c r="AC19" s="345"/>
      <c r="AD19" s="345"/>
    </row>
    <row r="20" ht="76.5" customHeight="1">
      <c r="A20" s="344">
        <v>1.0</v>
      </c>
      <c r="B20" s="87" t="s">
        <v>823</v>
      </c>
      <c r="C20" s="65" t="s">
        <v>827</v>
      </c>
      <c r="D20" s="89" t="s">
        <v>828</v>
      </c>
      <c r="E20" s="89" t="s">
        <v>826</v>
      </c>
      <c r="F20" s="323">
        <v>0.0</v>
      </c>
      <c r="G20" s="246">
        <f t="shared" si="2"/>
        <v>30</v>
      </c>
      <c r="H20" s="334">
        <v>0.0</v>
      </c>
      <c r="I20" s="334">
        <v>2.0</v>
      </c>
      <c r="J20" s="334">
        <v>2.0</v>
      </c>
      <c r="K20" s="334">
        <v>2.0</v>
      </c>
      <c r="L20" s="334">
        <v>2.0</v>
      </c>
      <c r="M20" s="334">
        <v>2.0</v>
      </c>
      <c r="N20" s="334">
        <v>2.0</v>
      </c>
      <c r="O20" s="334">
        <v>2.0</v>
      </c>
      <c r="P20" s="334">
        <v>2.0</v>
      </c>
      <c r="Q20" s="334">
        <v>2.0</v>
      </c>
      <c r="R20" s="334">
        <v>2.0</v>
      </c>
      <c r="S20" s="334">
        <v>2.0</v>
      </c>
      <c r="T20" s="334">
        <v>2.0</v>
      </c>
      <c r="U20" s="334">
        <v>2.0</v>
      </c>
      <c r="V20" s="334">
        <v>2.0</v>
      </c>
      <c r="W20" s="335">
        <v>2.0</v>
      </c>
      <c r="X20" s="345"/>
      <c r="Y20" s="345"/>
      <c r="Z20" s="345"/>
      <c r="AA20" s="345"/>
      <c r="AB20" s="345"/>
      <c r="AC20" s="345"/>
      <c r="AD20" s="345"/>
    </row>
    <row r="21" ht="76.5" customHeight="1">
      <c r="A21" s="344">
        <v>2.0</v>
      </c>
      <c r="B21" s="87" t="s">
        <v>829</v>
      </c>
      <c r="C21" s="65" t="s">
        <v>830</v>
      </c>
      <c r="D21" s="89" t="s">
        <v>831</v>
      </c>
      <c r="E21" s="89" t="s">
        <v>832</v>
      </c>
      <c r="F21" s="323">
        <v>0.0</v>
      </c>
      <c r="G21" s="246">
        <f t="shared" si="2"/>
        <v>15</v>
      </c>
      <c r="H21" s="334">
        <v>0.0</v>
      </c>
      <c r="I21" s="334">
        <v>1.0</v>
      </c>
      <c r="J21" s="334">
        <v>1.0</v>
      </c>
      <c r="K21" s="334">
        <v>1.0</v>
      </c>
      <c r="L21" s="334">
        <v>1.0</v>
      </c>
      <c r="M21" s="334">
        <v>1.0</v>
      </c>
      <c r="N21" s="334">
        <v>1.0</v>
      </c>
      <c r="O21" s="334">
        <v>1.0</v>
      </c>
      <c r="P21" s="334">
        <v>1.0</v>
      </c>
      <c r="Q21" s="334">
        <v>1.0</v>
      </c>
      <c r="R21" s="334">
        <v>1.0</v>
      </c>
      <c r="S21" s="334">
        <v>1.0</v>
      </c>
      <c r="T21" s="334">
        <v>1.0</v>
      </c>
      <c r="U21" s="334">
        <v>1.0</v>
      </c>
      <c r="V21" s="334">
        <v>1.0</v>
      </c>
      <c r="W21" s="335">
        <v>1.0</v>
      </c>
      <c r="X21" s="345"/>
      <c r="Y21" s="345"/>
      <c r="Z21" s="345"/>
      <c r="AA21" s="345"/>
      <c r="AB21" s="345"/>
      <c r="AC21" s="345"/>
      <c r="AD21" s="345"/>
    </row>
    <row r="22" ht="76.5" customHeight="1">
      <c r="A22" s="344">
        <v>3.0</v>
      </c>
      <c r="B22" s="87" t="s">
        <v>833</v>
      </c>
      <c r="C22" s="65" t="s">
        <v>834</v>
      </c>
      <c r="D22" s="89" t="s">
        <v>835</v>
      </c>
      <c r="E22" s="89" t="s">
        <v>836</v>
      </c>
      <c r="F22" s="323">
        <v>0.0</v>
      </c>
      <c r="G22" s="246">
        <f t="shared" si="2"/>
        <v>15</v>
      </c>
      <c r="H22" s="334">
        <v>0.0</v>
      </c>
      <c r="I22" s="334">
        <v>1.0</v>
      </c>
      <c r="J22" s="334">
        <v>1.0</v>
      </c>
      <c r="K22" s="334">
        <v>1.0</v>
      </c>
      <c r="L22" s="334">
        <v>1.0</v>
      </c>
      <c r="M22" s="334">
        <v>1.0</v>
      </c>
      <c r="N22" s="334">
        <v>1.0</v>
      </c>
      <c r="O22" s="334">
        <v>1.0</v>
      </c>
      <c r="P22" s="334">
        <v>1.0</v>
      </c>
      <c r="Q22" s="334">
        <v>1.0</v>
      </c>
      <c r="R22" s="334">
        <v>1.0</v>
      </c>
      <c r="S22" s="334">
        <v>1.0</v>
      </c>
      <c r="T22" s="334">
        <v>1.0</v>
      </c>
      <c r="U22" s="334">
        <v>1.0</v>
      </c>
      <c r="V22" s="334">
        <v>1.0</v>
      </c>
      <c r="W22" s="335">
        <v>1.0</v>
      </c>
      <c r="X22" s="345"/>
      <c r="Y22" s="345"/>
      <c r="Z22" s="345"/>
      <c r="AA22" s="345"/>
      <c r="AB22" s="345"/>
      <c r="AC22" s="345"/>
      <c r="AD22" s="345"/>
    </row>
    <row r="23" ht="76.5" customHeight="1">
      <c r="A23" s="344">
        <v>4.0</v>
      </c>
      <c r="B23" s="87" t="s">
        <v>837</v>
      </c>
      <c r="C23" s="65" t="s">
        <v>838</v>
      </c>
      <c r="D23" s="89" t="s">
        <v>839</v>
      </c>
      <c r="E23" s="89" t="s">
        <v>840</v>
      </c>
      <c r="F23" s="323">
        <v>0.0</v>
      </c>
      <c r="G23" s="246">
        <f t="shared" si="2"/>
        <v>750</v>
      </c>
      <c r="H23" s="334">
        <v>0.0</v>
      </c>
      <c r="I23" s="334">
        <v>50.0</v>
      </c>
      <c r="J23" s="334">
        <v>50.0</v>
      </c>
      <c r="K23" s="334">
        <v>50.0</v>
      </c>
      <c r="L23" s="334">
        <v>50.0</v>
      </c>
      <c r="M23" s="334">
        <v>50.0</v>
      </c>
      <c r="N23" s="334">
        <v>50.0</v>
      </c>
      <c r="O23" s="334">
        <v>50.0</v>
      </c>
      <c r="P23" s="334">
        <v>50.0</v>
      </c>
      <c r="Q23" s="334">
        <v>50.0</v>
      </c>
      <c r="R23" s="334">
        <v>50.0</v>
      </c>
      <c r="S23" s="334">
        <v>50.0</v>
      </c>
      <c r="T23" s="334">
        <v>50.0</v>
      </c>
      <c r="U23" s="334">
        <v>50.0</v>
      </c>
      <c r="V23" s="334">
        <v>50.0</v>
      </c>
      <c r="W23" s="335">
        <v>50.0</v>
      </c>
      <c r="X23" s="345"/>
      <c r="Y23" s="345"/>
      <c r="Z23" s="345"/>
      <c r="AA23" s="345"/>
      <c r="AB23" s="345"/>
      <c r="AC23" s="345"/>
      <c r="AD23" s="345"/>
    </row>
    <row r="24" ht="76.5" customHeight="1">
      <c r="A24" s="346">
        <v>5.0</v>
      </c>
      <c r="B24" s="94" t="s">
        <v>841</v>
      </c>
      <c r="C24" s="76" t="s">
        <v>842</v>
      </c>
      <c r="D24" s="96" t="s">
        <v>843</v>
      </c>
      <c r="E24" s="96" t="s">
        <v>844</v>
      </c>
      <c r="F24" s="324">
        <v>0.0</v>
      </c>
      <c r="G24" s="238">
        <f t="shared" si="2"/>
        <v>4</v>
      </c>
      <c r="H24" s="341">
        <v>0.0</v>
      </c>
      <c r="I24" s="341">
        <v>0.0</v>
      </c>
      <c r="J24" s="341">
        <v>1.0</v>
      </c>
      <c r="K24" s="341">
        <v>0.0</v>
      </c>
      <c r="L24" s="341">
        <v>0.0</v>
      </c>
      <c r="M24" s="341">
        <v>0.0</v>
      </c>
      <c r="N24" s="341">
        <v>1.0</v>
      </c>
      <c r="O24" s="341">
        <v>0.0</v>
      </c>
      <c r="P24" s="341">
        <v>0.0</v>
      </c>
      <c r="Q24" s="341">
        <v>0.0</v>
      </c>
      <c r="R24" s="341">
        <v>1.0</v>
      </c>
      <c r="S24" s="341">
        <v>0.0</v>
      </c>
      <c r="T24" s="341">
        <v>0.0</v>
      </c>
      <c r="U24" s="341">
        <v>0.0</v>
      </c>
      <c r="V24" s="341">
        <v>1.0</v>
      </c>
      <c r="W24" s="347">
        <v>0.0</v>
      </c>
      <c r="X24" s="345"/>
      <c r="Y24" s="345"/>
      <c r="Z24" s="345"/>
      <c r="AA24" s="345"/>
      <c r="AB24" s="345"/>
      <c r="AC24" s="345"/>
      <c r="AD24" s="345"/>
    </row>
    <row r="25" ht="15.75" customHeight="1">
      <c r="A25" s="50"/>
      <c r="B25" s="49"/>
      <c r="C25" s="49"/>
      <c r="D25" s="49"/>
      <c r="E25" s="49"/>
      <c r="F25" s="49"/>
      <c r="G25" s="98"/>
      <c r="H25" s="49"/>
      <c r="I25" s="49"/>
      <c r="J25" s="49"/>
      <c r="K25" s="49"/>
      <c r="L25" s="49"/>
      <c r="M25" s="49"/>
      <c r="N25" s="49"/>
      <c r="O25" s="49"/>
      <c r="P25" s="49"/>
      <c r="Q25" s="49"/>
      <c r="R25" s="49"/>
      <c r="S25" s="49"/>
      <c r="T25" s="49"/>
      <c r="U25" s="49"/>
      <c r="V25" s="49"/>
      <c r="W25" s="49"/>
      <c r="X25" s="49"/>
      <c r="Y25" s="49"/>
      <c r="Z25" s="49"/>
      <c r="AA25" s="49"/>
      <c r="AB25" s="49"/>
      <c r="AC25" s="49"/>
      <c r="AD25" s="49"/>
    </row>
    <row r="26">
      <c r="A26" s="142"/>
      <c r="B26" s="143" t="s">
        <v>89</v>
      </c>
      <c r="I26" s="135"/>
      <c r="J26" s="135"/>
      <c r="K26" s="135"/>
      <c r="L26" s="135"/>
      <c r="M26" s="135"/>
      <c r="N26" s="135"/>
      <c r="O26" s="135"/>
      <c r="P26" s="135"/>
      <c r="Q26" s="135"/>
      <c r="R26" s="135"/>
      <c r="S26" s="135"/>
      <c r="T26" s="135"/>
      <c r="U26" s="135"/>
      <c r="V26" s="135"/>
      <c r="W26" s="135"/>
      <c r="X26" s="135"/>
      <c r="Y26" s="135"/>
      <c r="Z26" s="49"/>
      <c r="AA26" s="49"/>
      <c r="AB26" s="99"/>
      <c r="AC26" s="99"/>
      <c r="AD26" s="99"/>
    </row>
    <row r="27">
      <c r="A27" s="131" t="s">
        <v>90</v>
      </c>
      <c r="B27" s="83" t="s">
        <v>91</v>
      </c>
      <c r="C27" s="83" t="s">
        <v>92</v>
      </c>
      <c r="D27" s="83" t="s">
        <v>93</v>
      </c>
      <c r="E27" s="83" t="s">
        <v>94</v>
      </c>
      <c r="F27" s="83" t="s">
        <v>95</v>
      </c>
      <c r="G27" s="83">
        <v>2024.0</v>
      </c>
      <c r="H27" s="83">
        <v>2025.0</v>
      </c>
      <c r="I27" s="83">
        <v>2026.0</v>
      </c>
      <c r="J27" s="83">
        <v>2027.0</v>
      </c>
      <c r="K27" s="83">
        <v>2028.0</v>
      </c>
      <c r="L27" s="83">
        <v>2029.0</v>
      </c>
      <c r="M27" s="83">
        <v>2030.0</v>
      </c>
      <c r="N27" s="83">
        <v>2031.0</v>
      </c>
      <c r="O27" s="83">
        <v>2032.0</v>
      </c>
      <c r="P27" s="83">
        <v>2033.0</v>
      </c>
      <c r="Q27" s="83">
        <v>2034.0</v>
      </c>
      <c r="R27" s="83">
        <v>2035.0</v>
      </c>
      <c r="S27" s="83">
        <v>2036.0</v>
      </c>
      <c r="T27" s="83">
        <v>2037.0</v>
      </c>
      <c r="U27" s="83">
        <v>2038.0</v>
      </c>
      <c r="V27" s="83">
        <v>2039.0</v>
      </c>
      <c r="W27" s="83" t="s">
        <v>96</v>
      </c>
      <c r="X27" s="49"/>
      <c r="Y27" s="49"/>
      <c r="Z27" s="126"/>
      <c r="AA27" s="49"/>
      <c r="AB27" s="49"/>
      <c r="AC27" s="49"/>
      <c r="AD27" s="135"/>
    </row>
    <row r="28">
      <c r="A28" s="86">
        <v>1.0</v>
      </c>
      <c r="B28" s="87" t="s">
        <v>823</v>
      </c>
      <c r="C28" s="219" t="s">
        <v>425</v>
      </c>
      <c r="D28" s="106"/>
      <c r="E28" s="105"/>
      <c r="F28" s="106"/>
      <c r="G28" s="216">
        <v>0.0</v>
      </c>
      <c r="H28" s="216">
        <v>0.0</v>
      </c>
      <c r="I28" s="216">
        <v>0.0</v>
      </c>
      <c r="J28" s="216">
        <v>0.0</v>
      </c>
      <c r="K28" s="216">
        <v>0.0</v>
      </c>
      <c r="L28" s="216">
        <v>0.0</v>
      </c>
      <c r="M28" s="216">
        <v>0.0</v>
      </c>
      <c r="N28" s="216">
        <v>0.0</v>
      </c>
      <c r="O28" s="216">
        <v>0.0</v>
      </c>
      <c r="P28" s="216">
        <v>0.0</v>
      </c>
      <c r="Q28" s="216">
        <v>0.0</v>
      </c>
      <c r="R28" s="216">
        <v>0.0</v>
      </c>
      <c r="S28" s="216">
        <v>0.0</v>
      </c>
      <c r="T28" s="216">
        <v>0.0</v>
      </c>
      <c r="U28" s="216">
        <v>0.0</v>
      </c>
      <c r="V28" s="216">
        <v>0.0</v>
      </c>
      <c r="W28" s="217">
        <v>0.0</v>
      </c>
      <c r="X28" s="135"/>
      <c r="Y28" s="49"/>
      <c r="Z28" s="49"/>
      <c r="AA28" s="49"/>
      <c r="AB28" s="49"/>
      <c r="AC28" s="49"/>
      <c r="AD28" s="135"/>
    </row>
    <row r="29">
      <c r="A29" s="264">
        <v>45323.0</v>
      </c>
      <c r="B29" s="348" t="s">
        <v>845</v>
      </c>
      <c r="C29" s="105"/>
      <c r="D29" s="167">
        <v>1.0</v>
      </c>
      <c r="E29" s="183">
        <v>0.0</v>
      </c>
      <c r="F29" s="183">
        <f t="shared" ref="F29:F36" si="3">E29*D29</f>
        <v>0</v>
      </c>
      <c r="G29" s="183">
        <v>0.0</v>
      </c>
      <c r="H29" s="183">
        <v>0.0</v>
      </c>
      <c r="I29" s="183">
        <v>0.0</v>
      </c>
      <c r="J29" s="183">
        <v>0.0</v>
      </c>
      <c r="K29" s="183">
        <v>0.0</v>
      </c>
      <c r="L29" s="183">
        <v>0.0</v>
      </c>
      <c r="M29" s="183">
        <v>0.0</v>
      </c>
      <c r="N29" s="183">
        <v>0.0</v>
      </c>
      <c r="O29" s="183">
        <v>0.0</v>
      </c>
      <c r="P29" s="183">
        <v>0.0</v>
      </c>
      <c r="Q29" s="183">
        <v>0.0</v>
      </c>
      <c r="R29" s="183">
        <v>0.0</v>
      </c>
      <c r="S29" s="183">
        <v>0.0</v>
      </c>
      <c r="T29" s="183">
        <v>0.0</v>
      </c>
      <c r="U29" s="183">
        <v>0.0</v>
      </c>
      <c r="V29" s="183">
        <v>0.0</v>
      </c>
      <c r="W29" s="187">
        <v>0.0</v>
      </c>
      <c r="X29" s="135"/>
      <c r="Y29" s="49"/>
      <c r="Z29" s="49"/>
      <c r="AA29" s="49"/>
      <c r="AB29" s="49"/>
      <c r="AC29" s="49"/>
      <c r="AD29" s="135"/>
    </row>
    <row r="30">
      <c r="A30" s="264">
        <v>45352.0</v>
      </c>
      <c r="B30" s="348" t="s">
        <v>846</v>
      </c>
      <c r="C30" s="105"/>
      <c r="D30" s="167">
        <v>1.0</v>
      </c>
      <c r="E30" s="183">
        <v>0.0</v>
      </c>
      <c r="F30" s="183">
        <f t="shared" si="3"/>
        <v>0</v>
      </c>
      <c r="G30" s="183">
        <v>0.0</v>
      </c>
      <c r="H30" s="183">
        <v>0.0</v>
      </c>
      <c r="I30" s="183">
        <v>0.0</v>
      </c>
      <c r="J30" s="183">
        <v>0.0</v>
      </c>
      <c r="K30" s="183">
        <v>0.0</v>
      </c>
      <c r="L30" s="183">
        <v>0.0</v>
      </c>
      <c r="M30" s="183">
        <v>0.0</v>
      </c>
      <c r="N30" s="183">
        <v>0.0</v>
      </c>
      <c r="O30" s="183">
        <v>0.0</v>
      </c>
      <c r="P30" s="183">
        <v>0.0</v>
      </c>
      <c r="Q30" s="183">
        <v>0.0</v>
      </c>
      <c r="R30" s="183">
        <v>0.0</v>
      </c>
      <c r="S30" s="183">
        <v>0.0</v>
      </c>
      <c r="T30" s="183">
        <v>0.0</v>
      </c>
      <c r="U30" s="183">
        <v>0.0</v>
      </c>
      <c r="V30" s="183">
        <v>0.0</v>
      </c>
      <c r="W30" s="187">
        <v>0.0</v>
      </c>
      <c r="X30" s="135"/>
      <c r="Y30" s="49"/>
      <c r="Z30" s="49"/>
      <c r="AA30" s="49"/>
      <c r="AB30" s="49"/>
      <c r="AC30" s="49"/>
      <c r="AD30" s="135"/>
    </row>
    <row r="31">
      <c r="A31" s="264">
        <v>45383.0</v>
      </c>
      <c r="B31" s="348" t="s">
        <v>847</v>
      </c>
      <c r="C31" s="105"/>
      <c r="D31" s="167">
        <v>1.0</v>
      </c>
      <c r="E31" s="183">
        <v>0.0</v>
      </c>
      <c r="F31" s="183">
        <f t="shared" si="3"/>
        <v>0</v>
      </c>
      <c r="G31" s="183">
        <v>0.0</v>
      </c>
      <c r="H31" s="183">
        <v>0.0</v>
      </c>
      <c r="I31" s="183">
        <v>0.0</v>
      </c>
      <c r="J31" s="183">
        <v>0.0</v>
      </c>
      <c r="K31" s="183">
        <v>0.0</v>
      </c>
      <c r="L31" s="183">
        <v>0.0</v>
      </c>
      <c r="M31" s="183">
        <v>0.0</v>
      </c>
      <c r="N31" s="183">
        <v>0.0</v>
      </c>
      <c r="O31" s="183">
        <v>0.0</v>
      </c>
      <c r="P31" s="183">
        <v>0.0</v>
      </c>
      <c r="Q31" s="183">
        <v>0.0</v>
      </c>
      <c r="R31" s="183">
        <v>0.0</v>
      </c>
      <c r="S31" s="183">
        <v>0.0</v>
      </c>
      <c r="T31" s="183">
        <v>0.0</v>
      </c>
      <c r="U31" s="183">
        <v>0.0</v>
      </c>
      <c r="V31" s="183">
        <v>0.0</v>
      </c>
      <c r="W31" s="187">
        <v>0.0</v>
      </c>
      <c r="X31" s="135"/>
      <c r="Y31" s="49"/>
      <c r="Z31" s="49"/>
      <c r="AA31" s="49"/>
      <c r="AB31" s="49"/>
      <c r="AC31" s="49"/>
      <c r="AD31" s="135"/>
    </row>
    <row r="32">
      <c r="A32" s="259">
        <v>2.0</v>
      </c>
      <c r="B32" s="87" t="s">
        <v>829</v>
      </c>
      <c r="C32" s="219" t="s">
        <v>425</v>
      </c>
      <c r="D32" s="167"/>
      <c r="E32" s="184"/>
      <c r="F32" s="184">
        <f t="shared" si="3"/>
        <v>0</v>
      </c>
      <c r="G32" s="184">
        <v>0.0</v>
      </c>
      <c r="H32" s="184">
        <v>0.0</v>
      </c>
      <c r="I32" s="184">
        <v>0.0</v>
      </c>
      <c r="J32" s="184">
        <v>0.0</v>
      </c>
      <c r="K32" s="184">
        <v>0.0</v>
      </c>
      <c r="L32" s="184">
        <v>0.0</v>
      </c>
      <c r="M32" s="184">
        <v>0.0</v>
      </c>
      <c r="N32" s="184">
        <v>0.0</v>
      </c>
      <c r="O32" s="184">
        <v>0.0</v>
      </c>
      <c r="P32" s="184">
        <v>0.0</v>
      </c>
      <c r="Q32" s="184">
        <v>0.0</v>
      </c>
      <c r="R32" s="184">
        <v>0.0</v>
      </c>
      <c r="S32" s="184">
        <v>0.0</v>
      </c>
      <c r="T32" s="184">
        <v>0.0</v>
      </c>
      <c r="U32" s="184">
        <v>0.0</v>
      </c>
      <c r="V32" s="184">
        <v>0.0</v>
      </c>
      <c r="W32" s="185">
        <v>0.0</v>
      </c>
      <c r="X32" s="135"/>
      <c r="Y32" s="49"/>
      <c r="Z32" s="49"/>
      <c r="AA32" s="49"/>
      <c r="AB32" s="49"/>
      <c r="AC32" s="49"/>
      <c r="AD32" s="135"/>
    </row>
    <row r="33">
      <c r="A33" s="264">
        <v>45293.0</v>
      </c>
      <c r="B33" s="348" t="s">
        <v>848</v>
      </c>
      <c r="C33" s="105"/>
      <c r="D33" s="167">
        <v>1.0</v>
      </c>
      <c r="E33" s="183">
        <v>0.0</v>
      </c>
      <c r="F33" s="183">
        <f t="shared" si="3"/>
        <v>0</v>
      </c>
      <c r="G33" s="183">
        <v>0.0</v>
      </c>
      <c r="H33" s="183">
        <v>0.0</v>
      </c>
      <c r="I33" s="183">
        <v>0.0</v>
      </c>
      <c r="J33" s="183">
        <v>0.0</v>
      </c>
      <c r="K33" s="183">
        <v>0.0</v>
      </c>
      <c r="L33" s="183">
        <v>0.0</v>
      </c>
      <c r="M33" s="183">
        <v>0.0</v>
      </c>
      <c r="N33" s="183">
        <v>0.0</v>
      </c>
      <c r="O33" s="183">
        <v>0.0</v>
      </c>
      <c r="P33" s="183">
        <v>0.0</v>
      </c>
      <c r="Q33" s="183">
        <v>0.0</v>
      </c>
      <c r="R33" s="183">
        <v>0.0</v>
      </c>
      <c r="S33" s="183">
        <v>0.0</v>
      </c>
      <c r="T33" s="183">
        <v>0.0</v>
      </c>
      <c r="U33" s="183">
        <v>0.0</v>
      </c>
      <c r="V33" s="183">
        <v>0.0</v>
      </c>
      <c r="W33" s="187">
        <v>0.0</v>
      </c>
      <c r="X33" s="135"/>
      <c r="Y33" s="49"/>
      <c r="Z33" s="49"/>
      <c r="AA33" s="49"/>
      <c r="AB33" s="49"/>
      <c r="AC33" s="49"/>
      <c r="AD33" s="135"/>
    </row>
    <row r="34">
      <c r="A34" s="264">
        <v>45324.0</v>
      </c>
      <c r="B34" s="348" t="s">
        <v>849</v>
      </c>
      <c r="C34" s="105"/>
      <c r="D34" s="167">
        <v>1.0</v>
      </c>
      <c r="E34" s="183">
        <v>0.0</v>
      </c>
      <c r="F34" s="183">
        <f t="shared" si="3"/>
        <v>0</v>
      </c>
      <c r="G34" s="183">
        <v>0.0</v>
      </c>
      <c r="H34" s="183">
        <v>0.0</v>
      </c>
      <c r="I34" s="183">
        <v>0.0</v>
      </c>
      <c r="J34" s="183">
        <v>0.0</v>
      </c>
      <c r="K34" s="183">
        <v>0.0</v>
      </c>
      <c r="L34" s="183">
        <v>0.0</v>
      </c>
      <c r="M34" s="183">
        <v>0.0</v>
      </c>
      <c r="N34" s="183">
        <v>0.0</v>
      </c>
      <c r="O34" s="183">
        <v>0.0</v>
      </c>
      <c r="P34" s="183">
        <v>0.0</v>
      </c>
      <c r="Q34" s="183">
        <v>0.0</v>
      </c>
      <c r="R34" s="183">
        <v>0.0</v>
      </c>
      <c r="S34" s="183">
        <v>0.0</v>
      </c>
      <c r="T34" s="183">
        <v>0.0</v>
      </c>
      <c r="U34" s="183">
        <v>0.0</v>
      </c>
      <c r="V34" s="183">
        <v>0.0</v>
      </c>
      <c r="W34" s="187">
        <v>0.0</v>
      </c>
      <c r="X34" s="135"/>
      <c r="Y34" s="49"/>
      <c r="Z34" s="49"/>
      <c r="AA34" s="49"/>
      <c r="AB34" s="49"/>
      <c r="AC34" s="49"/>
      <c r="AD34" s="135"/>
    </row>
    <row r="35">
      <c r="A35" s="264">
        <v>45353.0</v>
      </c>
      <c r="B35" s="348" t="s">
        <v>850</v>
      </c>
      <c r="C35" s="105"/>
      <c r="D35" s="167">
        <v>1.0</v>
      </c>
      <c r="E35" s="183">
        <v>0.0</v>
      </c>
      <c r="F35" s="183">
        <f t="shared" si="3"/>
        <v>0</v>
      </c>
      <c r="G35" s="183">
        <v>0.0</v>
      </c>
      <c r="H35" s="183">
        <v>0.0</v>
      </c>
      <c r="I35" s="183">
        <v>0.0</v>
      </c>
      <c r="J35" s="183">
        <v>0.0</v>
      </c>
      <c r="K35" s="183">
        <v>0.0</v>
      </c>
      <c r="L35" s="183">
        <v>0.0</v>
      </c>
      <c r="M35" s="183">
        <v>0.0</v>
      </c>
      <c r="N35" s="183">
        <v>0.0</v>
      </c>
      <c r="O35" s="183">
        <v>0.0</v>
      </c>
      <c r="P35" s="183">
        <v>0.0</v>
      </c>
      <c r="Q35" s="183">
        <v>0.0</v>
      </c>
      <c r="R35" s="183">
        <v>0.0</v>
      </c>
      <c r="S35" s="183">
        <v>0.0</v>
      </c>
      <c r="T35" s="183">
        <v>0.0</v>
      </c>
      <c r="U35" s="183">
        <v>0.0</v>
      </c>
      <c r="V35" s="183">
        <v>0.0</v>
      </c>
      <c r="W35" s="187">
        <v>0.0</v>
      </c>
      <c r="X35" s="135"/>
      <c r="Y35" s="49"/>
      <c r="Z35" s="49"/>
      <c r="AA35" s="49"/>
      <c r="AB35" s="49"/>
      <c r="AC35" s="49"/>
      <c r="AD35" s="135"/>
    </row>
    <row r="36">
      <c r="A36" s="264">
        <v>45384.0</v>
      </c>
      <c r="B36" s="348" t="s">
        <v>851</v>
      </c>
      <c r="C36" s="105"/>
      <c r="D36" s="167">
        <v>1.0</v>
      </c>
      <c r="E36" s="183">
        <v>0.0</v>
      </c>
      <c r="F36" s="183">
        <f t="shared" si="3"/>
        <v>0</v>
      </c>
      <c r="G36" s="183">
        <v>0.0</v>
      </c>
      <c r="H36" s="183">
        <v>0.0</v>
      </c>
      <c r="I36" s="183">
        <v>0.0</v>
      </c>
      <c r="J36" s="183">
        <v>0.0</v>
      </c>
      <c r="K36" s="183">
        <v>0.0</v>
      </c>
      <c r="L36" s="183">
        <v>0.0</v>
      </c>
      <c r="M36" s="183">
        <v>0.0</v>
      </c>
      <c r="N36" s="183">
        <v>0.0</v>
      </c>
      <c r="O36" s="183">
        <v>0.0</v>
      </c>
      <c r="P36" s="183">
        <v>0.0</v>
      </c>
      <c r="Q36" s="183">
        <v>0.0</v>
      </c>
      <c r="R36" s="183">
        <v>0.0</v>
      </c>
      <c r="S36" s="183">
        <v>0.0</v>
      </c>
      <c r="T36" s="183">
        <v>0.0</v>
      </c>
      <c r="U36" s="183">
        <v>0.0</v>
      </c>
      <c r="V36" s="183">
        <v>0.0</v>
      </c>
      <c r="W36" s="187">
        <v>0.0</v>
      </c>
      <c r="X36" s="135"/>
      <c r="Y36" s="49"/>
      <c r="Z36" s="49"/>
      <c r="AA36" s="49"/>
      <c r="AB36" s="49"/>
      <c r="AC36" s="49"/>
      <c r="AD36" s="135"/>
    </row>
    <row r="37">
      <c r="A37" s="259">
        <v>3.0</v>
      </c>
      <c r="B37" s="87" t="s">
        <v>852</v>
      </c>
      <c r="C37" s="219" t="s">
        <v>425</v>
      </c>
      <c r="D37" s="167"/>
      <c r="E37" s="183"/>
      <c r="F37" s="183"/>
      <c r="G37" s="216">
        <v>0.0</v>
      </c>
      <c r="H37" s="216">
        <v>0.0</v>
      </c>
      <c r="I37" s="216">
        <v>0.0</v>
      </c>
      <c r="J37" s="216">
        <v>0.0</v>
      </c>
      <c r="K37" s="216">
        <v>0.0</v>
      </c>
      <c r="L37" s="216">
        <v>0.0</v>
      </c>
      <c r="M37" s="216">
        <v>0.0</v>
      </c>
      <c r="N37" s="216">
        <v>0.0</v>
      </c>
      <c r="O37" s="216">
        <v>0.0</v>
      </c>
      <c r="P37" s="216">
        <v>0.0</v>
      </c>
      <c r="Q37" s="216">
        <v>0.0</v>
      </c>
      <c r="R37" s="216">
        <v>0.0</v>
      </c>
      <c r="S37" s="216">
        <v>0.0</v>
      </c>
      <c r="T37" s="216">
        <v>0.0</v>
      </c>
      <c r="U37" s="216">
        <v>0.0</v>
      </c>
      <c r="V37" s="216">
        <v>0.0</v>
      </c>
      <c r="W37" s="217">
        <v>0.0</v>
      </c>
      <c r="X37" s="135"/>
      <c r="Y37" s="49"/>
      <c r="Z37" s="49"/>
      <c r="AA37" s="49"/>
      <c r="AB37" s="49"/>
      <c r="AC37" s="49"/>
      <c r="AD37" s="135"/>
    </row>
    <row r="38">
      <c r="A38" s="264">
        <v>45294.0</v>
      </c>
      <c r="B38" s="348" t="s">
        <v>853</v>
      </c>
      <c r="C38" s="105"/>
      <c r="D38" s="167">
        <v>1.0</v>
      </c>
      <c r="E38" s="183">
        <v>0.0</v>
      </c>
      <c r="F38" s="183">
        <f t="shared" ref="F38:F41" si="4">E38*D38</f>
        <v>0</v>
      </c>
      <c r="G38" s="183">
        <v>0.0</v>
      </c>
      <c r="H38" s="183">
        <v>0.0</v>
      </c>
      <c r="I38" s="183">
        <v>0.0</v>
      </c>
      <c r="J38" s="183">
        <v>0.0</v>
      </c>
      <c r="K38" s="183">
        <v>0.0</v>
      </c>
      <c r="L38" s="183">
        <v>0.0</v>
      </c>
      <c r="M38" s="183">
        <v>0.0</v>
      </c>
      <c r="N38" s="183">
        <v>0.0</v>
      </c>
      <c r="O38" s="183">
        <v>0.0</v>
      </c>
      <c r="P38" s="183">
        <v>0.0</v>
      </c>
      <c r="Q38" s="183">
        <v>0.0</v>
      </c>
      <c r="R38" s="183">
        <v>0.0</v>
      </c>
      <c r="S38" s="183">
        <v>0.0</v>
      </c>
      <c r="T38" s="183">
        <v>0.0</v>
      </c>
      <c r="U38" s="183">
        <v>0.0</v>
      </c>
      <c r="V38" s="183">
        <v>0.0</v>
      </c>
      <c r="W38" s="187">
        <v>0.0</v>
      </c>
      <c r="X38" s="135"/>
      <c r="Y38" s="49"/>
      <c r="Z38" s="49"/>
      <c r="AA38" s="49"/>
      <c r="AB38" s="49"/>
      <c r="AC38" s="49"/>
      <c r="AD38" s="135"/>
    </row>
    <row r="39">
      <c r="A39" s="264">
        <v>45325.0</v>
      </c>
      <c r="B39" s="348" t="s">
        <v>854</v>
      </c>
      <c r="C39" s="105"/>
      <c r="D39" s="167">
        <v>1.0</v>
      </c>
      <c r="E39" s="183">
        <v>0.0</v>
      </c>
      <c r="F39" s="183">
        <f t="shared" si="4"/>
        <v>0</v>
      </c>
      <c r="G39" s="183">
        <v>0.0</v>
      </c>
      <c r="H39" s="183">
        <v>0.0</v>
      </c>
      <c r="I39" s="183">
        <v>0.0</v>
      </c>
      <c r="J39" s="183">
        <v>0.0</v>
      </c>
      <c r="K39" s="183">
        <v>0.0</v>
      </c>
      <c r="L39" s="183">
        <v>0.0</v>
      </c>
      <c r="M39" s="183">
        <v>0.0</v>
      </c>
      <c r="N39" s="183">
        <v>0.0</v>
      </c>
      <c r="O39" s="183">
        <v>0.0</v>
      </c>
      <c r="P39" s="183">
        <v>0.0</v>
      </c>
      <c r="Q39" s="183">
        <v>0.0</v>
      </c>
      <c r="R39" s="183">
        <v>0.0</v>
      </c>
      <c r="S39" s="183">
        <v>0.0</v>
      </c>
      <c r="T39" s="183">
        <v>0.0</v>
      </c>
      <c r="U39" s="183">
        <v>0.0</v>
      </c>
      <c r="V39" s="183">
        <v>0.0</v>
      </c>
      <c r="W39" s="187">
        <v>0.0</v>
      </c>
      <c r="X39" s="135"/>
      <c r="Y39" s="49"/>
      <c r="Z39" s="49"/>
      <c r="AA39" s="49"/>
      <c r="AB39" s="49"/>
      <c r="AC39" s="49"/>
      <c r="AD39" s="135"/>
    </row>
    <row r="40">
      <c r="A40" s="264">
        <v>45354.0</v>
      </c>
      <c r="B40" s="348" t="s">
        <v>855</v>
      </c>
      <c r="C40" s="105"/>
      <c r="D40" s="167">
        <v>1.0</v>
      </c>
      <c r="E40" s="183">
        <v>0.0</v>
      </c>
      <c r="F40" s="183">
        <f t="shared" si="4"/>
        <v>0</v>
      </c>
      <c r="G40" s="183">
        <v>0.0</v>
      </c>
      <c r="H40" s="183">
        <v>0.0</v>
      </c>
      <c r="I40" s="183">
        <v>0.0</v>
      </c>
      <c r="J40" s="183">
        <v>0.0</v>
      </c>
      <c r="K40" s="183">
        <v>0.0</v>
      </c>
      <c r="L40" s="183">
        <v>0.0</v>
      </c>
      <c r="M40" s="183">
        <v>0.0</v>
      </c>
      <c r="N40" s="183">
        <v>0.0</v>
      </c>
      <c r="O40" s="183">
        <v>0.0</v>
      </c>
      <c r="P40" s="183">
        <v>0.0</v>
      </c>
      <c r="Q40" s="183">
        <v>0.0</v>
      </c>
      <c r="R40" s="183">
        <v>0.0</v>
      </c>
      <c r="S40" s="183">
        <v>0.0</v>
      </c>
      <c r="T40" s="183">
        <v>0.0</v>
      </c>
      <c r="U40" s="183">
        <v>0.0</v>
      </c>
      <c r="V40" s="183">
        <v>0.0</v>
      </c>
      <c r="W40" s="187">
        <v>0.0</v>
      </c>
      <c r="X40" s="135"/>
      <c r="Y40" s="49"/>
      <c r="Z40" s="49"/>
      <c r="AA40" s="49"/>
      <c r="AB40" s="49"/>
      <c r="AC40" s="49"/>
      <c r="AD40" s="135"/>
    </row>
    <row r="41">
      <c r="A41" s="264">
        <v>45385.0</v>
      </c>
      <c r="B41" s="348" t="s">
        <v>856</v>
      </c>
      <c r="C41" s="105"/>
      <c r="D41" s="167">
        <v>1.0</v>
      </c>
      <c r="E41" s="183">
        <v>0.0</v>
      </c>
      <c r="F41" s="183">
        <f t="shared" si="4"/>
        <v>0</v>
      </c>
      <c r="G41" s="183">
        <v>0.0</v>
      </c>
      <c r="H41" s="183">
        <v>0.0</v>
      </c>
      <c r="I41" s="183">
        <v>0.0</v>
      </c>
      <c r="J41" s="183">
        <v>0.0</v>
      </c>
      <c r="K41" s="183">
        <v>0.0</v>
      </c>
      <c r="L41" s="183">
        <v>0.0</v>
      </c>
      <c r="M41" s="183">
        <v>0.0</v>
      </c>
      <c r="N41" s="183">
        <v>0.0</v>
      </c>
      <c r="O41" s="183">
        <v>0.0</v>
      </c>
      <c r="P41" s="183">
        <v>0.0</v>
      </c>
      <c r="Q41" s="183">
        <v>0.0</v>
      </c>
      <c r="R41" s="183">
        <v>0.0</v>
      </c>
      <c r="S41" s="183">
        <v>0.0</v>
      </c>
      <c r="T41" s="183">
        <v>0.0</v>
      </c>
      <c r="U41" s="183">
        <v>0.0</v>
      </c>
      <c r="V41" s="183">
        <v>0.0</v>
      </c>
      <c r="W41" s="187">
        <v>0.0</v>
      </c>
      <c r="X41" s="135"/>
      <c r="Y41" s="49"/>
      <c r="Z41" s="49"/>
      <c r="AA41" s="49"/>
      <c r="AB41" s="49"/>
      <c r="AC41" s="49"/>
      <c r="AD41" s="135"/>
    </row>
    <row r="42">
      <c r="A42" s="259">
        <v>4.0</v>
      </c>
      <c r="B42" s="87" t="s">
        <v>837</v>
      </c>
      <c r="C42" s="219" t="s">
        <v>425</v>
      </c>
      <c r="D42" s="167"/>
      <c r="E42" s="183"/>
      <c r="F42" s="183"/>
      <c r="G42" s="216">
        <v>0.0</v>
      </c>
      <c r="H42" s="216">
        <v>0.0</v>
      </c>
      <c r="I42" s="216">
        <v>0.0</v>
      </c>
      <c r="J42" s="216">
        <v>0.0</v>
      </c>
      <c r="K42" s="216">
        <v>0.0</v>
      </c>
      <c r="L42" s="216">
        <v>0.0</v>
      </c>
      <c r="M42" s="216">
        <v>0.0</v>
      </c>
      <c r="N42" s="216">
        <v>0.0</v>
      </c>
      <c r="O42" s="216">
        <v>0.0</v>
      </c>
      <c r="P42" s="216">
        <v>0.0</v>
      </c>
      <c r="Q42" s="216">
        <v>0.0</v>
      </c>
      <c r="R42" s="216">
        <v>0.0</v>
      </c>
      <c r="S42" s="216">
        <v>0.0</v>
      </c>
      <c r="T42" s="216">
        <v>0.0</v>
      </c>
      <c r="U42" s="216">
        <v>0.0</v>
      </c>
      <c r="V42" s="216">
        <v>0.0</v>
      </c>
      <c r="W42" s="217">
        <v>0.0</v>
      </c>
      <c r="X42" s="135"/>
      <c r="Y42" s="49"/>
      <c r="Z42" s="49"/>
      <c r="AA42" s="49"/>
      <c r="AB42" s="49"/>
      <c r="AC42" s="49"/>
      <c r="AD42" s="135"/>
    </row>
    <row r="43">
      <c r="A43" s="264">
        <v>45295.0</v>
      </c>
      <c r="B43" s="348" t="s">
        <v>857</v>
      </c>
      <c r="C43" s="105"/>
      <c r="D43" s="167">
        <v>1.0</v>
      </c>
      <c r="E43" s="183">
        <v>0.0</v>
      </c>
      <c r="F43" s="183">
        <f t="shared" ref="F43:F46" si="5">E43*D43</f>
        <v>0</v>
      </c>
      <c r="G43" s="183">
        <v>0.0</v>
      </c>
      <c r="H43" s="183">
        <v>0.0</v>
      </c>
      <c r="I43" s="183">
        <v>0.0</v>
      </c>
      <c r="J43" s="183">
        <v>0.0</v>
      </c>
      <c r="K43" s="183">
        <v>0.0</v>
      </c>
      <c r="L43" s="183">
        <v>0.0</v>
      </c>
      <c r="M43" s="183">
        <v>0.0</v>
      </c>
      <c r="N43" s="183">
        <v>0.0</v>
      </c>
      <c r="O43" s="183">
        <v>0.0</v>
      </c>
      <c r="P43" s="183">
        <v>0.0</v>
      </c>
      <c r="Q43" s="183">
        <v>0.0</v>
      </c>
      <c r="R43" s="183">
        <v>0.0</v>
      </c>
      <c r="S43" s="183">
        <v>0.0</v>
      </c>
      <c r="T43" s="183">
        <v>0.0</v>
      </c>
      <c r="U43" s="183">
        <v>0.0</v>
      </c>
      <c r="V43" s="183">
        <v>0.0</v>
      </c>
      <c r="W43" s="187">
        <v>0.0</v>
      </c>
      <c r="X43" s="135"/>
      <c r="Y43" s="49"/>
      <c r="Z43" s="49"/>
      <c r="AA43" s="49"/>
      <c r="AB43" s="49"/>
      <c r="AC43" s="49"/>
      <c r="AD43" s="135"/>
    </row>
    <row r="44">
      <c r="A44" s="264">
        <v>45326.0</v>
      </c>
      <c r="B44" s="348" t="s">
        <v>858</v>
      </c>
      <c r="C44" s="105"/>
      <c r="D44" s="167">
        <v>1.0</v>
      </c>
      <c r="E44" s="183">
        <v>0.0</v>
      </c>
      <c r="F44" s="183">
        <f t="shared" si="5"/>
        <v>0</v>
      </c>
      <c r="G44" s="183">
        <v>0.0</v>
      </c>
      <c r="H44" s="183">
        <v>0.0</v>
      </c>
      <c r="I44" s="183">
        <v>0.0</v>
      </c>
      <c r="J44" s="183">
        <v>0.0</v>
      </c>
      <c r="K44" s="183">
        <v>0.0</v>
      </c>
      <c r="L44" s="183">
        <v>0.0</v>
      </c>
      <c r="M44" s="183">
        <v>0.0</v>
      </c>
      <c r="N44" s="183">
        <v>0.0</v>
      </c>
      <c r="O44" s="183">
        <v>0.0</v>
      </c>
      <c r="P44" s="183">
        <v>0.0</v>
      </c>
      <c r="Q44" s="183">
        <v>0.0</v>
      </c>
      <c r="R44" s="183">
        <v>0.0</v>
      </c>
      <c r="S44" s="183">
        <v>0.0</v>
      </c>
      <c r="T44" s="183">
        <v>0.0</v>
      </c>
      <c r="U44" s="183">
        <v>0.0</v>
      </c>
      <c r="V44" s="183">
        <v>0.0</v>
      </c>
      <c r="W44" s="187">
        <v>0.0</v>
      </c>
      <c r="X44" s="135"/>
      <c r="Y44" s="49"/>
      <c r="Z44" s="49"/>
      <c r="AA44" s="49"/>
      <c r="AB44" s="49"/>
      <c r="AC44" s="49"/>
      <c r="AD44" s="135"/>
    </row>
    <row r="45">
      <c r="A45" s="264">
        <v>45355.0</v>
      </c>
      <c r="B45" s="348" t="s">
        <v>859</v>
      </c>
      <c r="C45" s="105"/>
      <c r="D45" s="167">
        <v>1.0</v>
      </c>
      <c r="E45" s="183">
        <v>0.0</v>
      </c>
      <c r="F45" s="183">
        <f t="shared" si="5"/>
        <v>0</v>
      </c>
      <c r="G45" s="183">
        <v>0.0</v>
      </c>
      <c r="H45" s="183">
        <v>0.0</v>
      </c>
      <c r="I45" s="183">
        <v>0.0</v>
      </c>
      <c r="J45" s="183">
        <v>0.0</v>
      </c>
      <c r="K45" s="183">
        <v>0.0</v>
      </c>
      <c r="L45" s="183">
        <v>0.0</v>
      </c>
      <c r="M45" s="183">
        <v>0.0</v>
      </c>
      <c r="N45" s="183">
        <v>0.0</v>
      </c>
      <c r="O45" s="183">
        <v>0.0</v>
      </c>
      <c r="P45" s="183">
        <v>0.0</v>
      </c>
      <c r="Q45" s="183">
        <v>0.0</v>
      </c>
      <c r="R45" s="183">
        <v>0.0</v>
      </c>
      <c r="S45" s="183">
        <v>0.0</v>
      </c>
      <c r="T45" s="183">
        <v>0.0</v>
      </c>
      <c r="U45" s="183">
        <v>0.0</v>
      </c>
      <c r="V45" s="183">
        <v>0.0</v>
      </c>
      <c r="W45" s="187">
        <v>0.0</v>
      </c>
      <c r="X45" s="135"/>
      <c r="Y45" s="49"/>
      <c r="Z45" s="49"/>
      <c r="AA45" s="49"/>
      <c r="AB45" s="49"/>
      <c r="AC45" s="49"/>
      <c r="AD45" s="135"/>
    </row>
    <row r="46">
      <c r="A46" s="264">
        <v>45386.0</v>
      </c>
      <c r="B46" s="348" t="s">
        <v>860</v>
      </c>
      <c r="C46" s="105"/>
      <c r="D46" s="167">
        <v>1.0</v>
      </c>
      <c r="E46" s="183">
        <v>0.0</v>
      </c>
      <c r="F46" s="183">
        <f t="shared" si="5"/>
        <v>0</v>
      </c>
      <c r="G46" s="183">
        <v>0.0</v>
      </c>
      <c r="H46" s="183">
        <v>0.0</v>
      </c>
      <c r="I46" s="183">
        <v>0.0</v>
      </c>
      <c r="J46" s="183">
        <v>0.0</v>
      </c>
      <c r="K46" s="183">
        <v>0.0</v>
      </c>
      <c r="L46" s="183">
        <v>0.0</v>
      </c>
      <c r="M46" s="183">
        <v>0.0</v>
      </c>
      <c r="N46" s="183">
        <v>0.0</v>
      </c>
      <c r="O46" s="183">
        <v>0.0</v>
      </c>
      <c r="P46" s="183">
        <v>0.0</v>
      </c>
      <c r="Q46" s="183">
        <v>0.0</v>
      </c>
      <c r="R46" s="183">
        <v>0.0</v>
      </c>
      <c r="S46" s="183">
        <v>0.0</v>
      </c>
      <c r="T46" s="183">
        <v>0.0</v>
      </c>
      <c r="U46" s="183">
        <v>0.0</v>
      </c>
      <c r="V46" s="183">
        <v>0.0</v>
      </c>
      <c r="W46" s="187">
        <v>0.0</v>
      </c>
      <c r="X46" s="135"/>
      <c r="Y46" s="49"/>
      <c r="Z46" s="49"/>
      <c r="AA46" s="49"/>
      <c r="AB46" s="49"/>
      <c r="AC46" s="49"/>
      <c r="AD46" s="135"/>
    </row>
    <row r="47">
      <c r="A47" s="259">
        <v>5.0</v>
      </c>
      <c r="B47" s="87" t="s">
        <v>841</v>
      </c>
      <c r="C47" s="105"/>
      <c r="D47" s="167"/>
      <c r="E47" s="183"/>
      <c r="F47" s="183"/>
      <c r="G47" s="216">
        <f t="shared" ref="G47:W47" si="6">SUM(G48:G52)</f>
        <v>0</v>
      </c>
      <c r="H47" s="216">
        <f t="shared" si="6"/>
        <v>24805000</v>
      </c>
      <c r="I47" s="216">
        <f t="shared" si="6"/>
        <v>0</v>
      </c>
      <c r="J47" s="216">
        <f t="shared" si="6"/>
        <v>0</v>
      </c>
      <c r="K47" s="216">
        <f t="shared" si="6"/>
        <v>0</v>
      </c>
      <c r="L47" s="216">
        <f t="shared" si="6"/>
        <v>36317000.5</v>
      </c>
      <c r="M47" s="216">
        <f t="shared" si="6"/>
        <v>0</v>
      </c>
      <c r="N47" s="216">
        <f t="shared" si="6"/>
        <v>0</v>
      </c>
      <c r="O47" s="216">
        <f t="shared" si="6"/>
        <v>0</v>
      </c>
      <c r="P47" s="216">
        <f t="shared" si="6"/>
        <v>53171720.43</v>
      </c>
      <c r="Q47" s="216">
        <f t="shared" si="6"/>
        <v>0</v>
      </c>
      <c r="R47" s="216">
        <f t="shared" si="6"/>
        <v>0</v>
      </c>
      <c r="S47" s="216">
        <f t="shared" si="6"/>
        <v>0</v>
      </c>
      <c r="T47" s="216">
        <f t="shared" si="6"/>
        <v>77848715.88</v>
      </c>
      <c r="U47" s="216">
        <f t="shared" si="6"/>
        <v>0</v>
      </c>
      <c r="V47" s="216">
        <f t="shared" si="6"/>
        <v>0</v>
      </c>
      <c r="W47" s="217">
        <f t="shared" si="6"/>
        <v>192142436.8</v>
      </c>
      <c r="X47" s="135"/>
      <c r="Y47" s="49"/>
      <c r="Z47" s="49"/>
      <c r="AA47" s="49"/>
      <c r="AB47" s="49"/>
      <c r="AC47" s="49"/>
      <c r="AD47" s="135"/>
    </row>
    <row r="48">
      <c r="A48" s="264">
        <v>45296.0</v>
      </c>
      <c r="B48" s="348" t="s">
        <v>861</v>
      </c>
      <c r="C48" s="348" t="s">
        <v>862</v>
      </c>
      <c r="D48" s="167">
        <v>1.0</v>
      </c>
      <c r="E48" s="183">
        <v>7000000.0</v>
      </c>
      <c r="F48" s="183">
        <f t="shared" ref="F48:F52" si="7">E48*D48</f>
        <v>7000000</v>
      </c>
      <c r="G48" s="183">
        <v>0.0</v>
      </c>
      <c r="H48" s="106">
        <v>8470000.0</v>
      </c>
      <c r="I48" s="183">
        <v>0.0</v>
      </c>
      <c r="J48" s="183">
        <v>0.0</v>
      </c>
      <c r="K48" s="183">
        <v>0.0</v>
      </c>
      <c r="L48" s="106">
        <v>1.2400927E7</v>
      </c>
      <c r="M48" s="183">
        <v>0.0</v>
      </c>
      <c r="N48" s="183">
        <v>0.0</v>
      </c>
      <c r="O48" s="183">
        <v>0.0</v>
      </c>
      <c r="P48" s="106">
        <v>1.81561972207E7</v>
      </c>
      <c r="Q48" s="183">
        <v>0.0</v>
      </c>
      <c r="R48" s="183">
        <v>0.0</v>
      </c>
      <c r="S48" s="183">
        <v>0.0</v>
      </c>
      <c r="T48" s="106">
        <v>2.658248835082687E7</v>
      </c>
      <c r="U48" s="183">
        <v>0.0</v>
      </c>
      <c r="V48" s="183">
        <v>0.0</v>
      </c>
      <c r="W48" s="187">
        <v>6.560961257152687E7</v>
      </c>
      <c r="X48" s="135"/>
      <c r="Y48" s="49"/>
      <c r="Z48" s="49"/>
      <c r="AA48" s="49"/>
      <c r="AB48" s="49"/>
      <c r="AC48" s="49"/>
      <c r="AD48" s="135"/>
    </row>
    <row r="49">
      <c r="A49" s="264">
        <v>45327.0</v>
      </c>
      <c r="B49" s="348" t="s">
        <v>863</v>
      </c>
      <c r="C49" s="348" t="s">
        <v>864</v>
      </c>
      <c r="D49" s="167">
        <v>1.0</v>
      </c>
      <c r="E49" s="183">
        <v>5000000.0</v>
      </c>
      <c r="F49" s="183">
        <f t="shared" si="7"/>
        <v>5000000</v>
      </c>
      <c r="G49" s="183">
        <v>0.0</v>
      </c>
      <c r="H49" s="106">
        <v>6050000.0</v>
      </c>
      <c r="I49" s="183">
        <v>0.0</v>
      </c>
      <c r="J49" s="183">
        <v>0.0</v>
      </c>
      <c r="K49" s="183">
        <v>0.0</v>
      </c>
      <c r="L49" s="106">
        <v>8857805.0</v>
      </c>
      <c r="M49" s="183">
        <v>0.0</v>
      </c>
      <c r="N49" s="183">
        <v>0.0</v>
      </c>
      <c r="O49" s="183">
        <v>0.0</v>
      </c>
      <c r="P49" s="106">
        <v>1.29687123005E7</v>
      </c>
      <c r="Q49" s="183">
        <v>0.0</v>
      </c>
      <c r="R49" s="183">
        <v>0.0</v>
      </c>
      <c r="S49" s="183">
        <v>0.0</v>
      </c>
      <c r="T49" s="106">
        <v>1.898749167916205E7</v>
      </c>
      <c r="U49" s="183">
        <v>0.0</v>
      </c>
      <c r="V49" s="183">
        <v>0.0</v>
      </c>
      <c r="W49" s="187">
        <v>4.6864008979662046E7</v>
      </c>
      <c r="X49" s="135"/>
      <c r="Y49" s="49"/>
      <c r="Z49" s="49"/>
      <c r="AA49" s="49"/>
      <c r="AB49" s="49"/>
      <c r="AC49" s="49"/>
      <c r="AD49" s="135"/>
    </row>
    <row r="50">
      <c r="A50" s="264">
        <v>45356.0</v>
      </c>
      <c r="B50" s="348" t="s">
        <v>865</v>
      </c>
      <c r="C50" s="348" t="s">
        <v>866</v>
      </c>
      <c r="D50" s="167">
        <v>1.0</v>
      </c>
      <c r="E50" s="183">
        <v>1000000.0</v>
      </c>
      <c r="F50" s="183">
        <f t="shared" si="7"/>
        <v>1000000</v>
      </c>
      <c r="G50" s="183">
        <v>0.0</v>
      </c>
      <c r="H50" s="106">
        <v>1210000.0</v>
      </c>
      <c r="I50" s="183">
        <v>0.0</v>
      </c>
      <c r="J50" s="183">
        <v>0.0</v>
      </c>
      <c r="K50" s="183">
        <v>0.0</v>
      </c>
      <c r="L50" s="106">
        <v>1771561.0</v>
      </c>
      <c r="M50" s="183">
        <v>0.0</v>
      </c>
      <c r="N50" s="183">
        <v>0.0</v>
      </c>
      <c r="O50" s="183">
        <v>0.0</v>
      </c>
      <c r="P50" s="106">
        <v>2593742.4601000003</v>
      </c>
      <c r="Q50" s="183">
        <v>0.0</v>
      </c>
      <c r="R50" s="183">
        <v>0.0</v>
      </c>
      <c r="S50" s="183">
        <v>0.0</v>
      </c>
      <c r="T50" s="106">
        <v>3797498.3358324105</v>
      </c>
      <c r="U50" s="183">
        <v>0.0</v>
      </c>
      <c r="V50" s="183">
        <v>0.0</v>
      </c>
      <c r="W50" s="187">
        <v>9372801.795932412</v>
      </c>
      <c r="X50" s="135"/>
      <c r="Y50" s="49"/>
      <c r="Z50" s="49"/>
      <c r="AA50" s="49"/>
      <c r="AB50" s="49"/>
      <c r="AC50" s="49"/>
      <c r="AD50" s="135"/>
    </row>
    <row r="51">
      <c r="A51" s="264">
        <v>45387.0</v>
      </c>
      <c r="B51" s="348" t="s">
        <v>867</v>
      </c>
      <c r="C51" s="348" t="s">
        <v>868</v>
      </c>
      <c r="D51" s="167">
        <v>1.0</v>
      </c>
      <c r="E51" s="183">
        <v>2500000.0</v>
      </c>
      <c r="F51" s="183">
        <f t="shared" si="7"/>
        <v>2500000</v>
      </c>
      <c r="G51" s="183">
        <v>0.0</v>
      </c>
      <c r="H51" s="106">
        <v>3025000.0</v>
      </c>
      <c r="I51" s="183">
        <v>0.0</v>
      </c>
      <c r="J51" s="183">
        <v>0.0</v>
      </c>
      <c r="K51" s="183">
        <v>0.0</v>
      </c>
      <c r="L51" s="106">
        <v>4428902.5</v>
      </c>
      <c r="M51" s="183">
        <v>0.0</v>
      </c>
      <c r="N51" s="183">
        <v>0.0</v>
      </c>
      <c r="O51" s="183">
        <v>0.0</v>
      </c>
      <c r="P51" s="106">
        <v>6484356.15025</v>
      </c>
      <c r="Q51" s="183">
        <v>0.0</v>
      </c>
      <c r="R51" s="183">
        <v>0.0</v>
      </c>
      <c r="S51" s="183">
        <v>0.0</v>
      </c>
      <c r="T51" s="106">
        <v>9493745.839581026</v>
      </c>
      <c r="U51" s="183">
        <v>0.0</v>
      </c>
      <c r="V51" s="183">
        <v>0.0</v>
      </c>
      <c r="W51" s="187">
        <v>2.3432004489831023E7</v>
      </c>
      <c r="X51" s="135"/>
      <c r="Y51" s="49"/>
      <c r="Z51" s="49"/>
      <c r="AA51" s="49"/>
      <c r="AB51" s="49"/>
      <c r="AC51" s="49"/>
      <c r="AD51" s="135"/>
    </row>
    <row r="52">
      <c r="A52" s="264">
        <v>45417.0</v>
      </c>
      <c r="B52" s="348" t="s">
        <v>869</v>
      </c>
      <c r="C52" s="348" t="s">
        <v>870</v>
      </c>
      <c r="D52" s="167">
        <v>1.0</v>
      </c>
      <c r="E52" s="183">
        <v>5000000.0</v>
      </c>
      <c r="F52" s="183">
        <f t="shared" si="7"/>
        <v>5000000</v>
      </c>
      <c r="G52" s="183">
        <v>0.0</v>
      </c>
      <c r="H52" s="106">
        <v>6050000.0</v>
      </c>
      <c r="I52" s="183">
        <v>0.0</v>
      </c>
      <c r="J52" s="183">
        <v>0.0</v>
      </c>
      <c r="K52" s="183">
        <v>0.0</v>
      </c>
      <c r="L52" s="106">
        <v>8857805.0</v>
      </c>
      <c r="M52" s="183">
        <v>0.0</v>
      </c>
      <c r="N52" s="183">
        <v>0.0</v>
      </c>
      <c r="O52" s="183">
        <v>0.0</v>
      </c>
      <c r="P52" s="106">
        <v>1.29687123005E7</v>
      </c>
      <c r="Q52" s="183">
        <v>0.0</v>
      </c>
      <c r="R52" s="183">
        <v>0.0</v>
      </c>
      <c r="S52" s="183">
        <v>0.0</v>
      </c>
      <c r="T52" s="106">
        <v>1.898749167916205E7</v>
      </c>
      <c r="U52" s="183">
        <v>0.0</v>
      </c>
      <c r="V52" s="183">
        <v>0.0</v>
      </c>
      <c r="W52" s="187">
        <v>4.6864008979662046E7</v>
      </c>
      <c r="X52" s="135"/>
      <c r="Y52" s="49"/>
      <c r="Z52" s="49"/>
      <c r="AA52" s="49"/>
      <c r="AB52" s="49"/>
      <c r="AC52" s="49"/>
      <c r="AD52" s="135"/>
    </row>
    <row r="53" ht="15.75" customHeight="1">
      <c r="A53" s="93"/>
      <c r="B53" s="222"/>
      <c r="C53" s="222"/>
      <c r="D53" s="222"/>
      <c r="E53" s="222"/>
      <c r="F53" s="222"/>
      <c r="G53" s="266">
        <f t="shared" ref="G53:W53" si="8">G28+G37+G42+G47</f>
        <v>0</v>
      </c>
      <c r="H53" s="267">
        <f t="shared" si="8"/>
        <v>24805000</v>
      </c>
      <c r="I53" s="267">
        <f t="shared" si="8"/>
        <v>0</v>
      </c>
      <c r="J53" s="267">
        <f t="shared" si="8"/>
        <v>0</v>
      </c>
      <c r="K53" s="267">
        <f t="shared" si="8"/>
        <v>0</v>
      </c>
      <c r="L53" s="267">
        <f t="shared" si="8"/>
        <v>36317000.5</v>
      </c>
      <c r="M53" s="267">
        <f t="shared" si="8"/>
        <v>0</v>
      </c>
      <c r="N53" s="267">
        <f t="shared" si="8"/>
        <v>0</v>
      </c>
      <c r="O53" s="267">
        <f t="shared" si="8"/>
        <v>0</v>
      </c>
      <c r="P53" s="267">
        <f t="shared" si="8"/>
        <v>53171720.43</v>
      </c>
      <c r="Q53" s="267">
        <f t="shared" si="8"/>
        <v>0</v>
      </c>
      <c r="R53" s="267">
        <f t="shared" si="8"/>
        <v>0</v>
      </c>
      <c r="S53" s="267">
        <f t="shared" si="8"/>
        <v>0</v>
      </c>
      <c r="T53" s="267">
        <f t="shared" si="8"/>
        <v>77848715.88</v>
      </c>
      <c r="U53" s="267">
        <f t="shared" si="8"/>
        <v>0</v>
      </c>
      <c r="V53" s="267">
        <f t="shared" si="8"/>
        <v>0</v>
      </c>
      <c r="W53" s="268">
        <f t="shared" si="8"/>
        <v>192142436.8</v>
      </c>
      <c r="X53" s="135"/>
      <c r="Y53" s="49"/>
      <c r="Z53" s="49"/>
      <c r="AA53" s="49"/>
      <c r="AB53" s="49"/>
      <c r="AC53" s="49"/>
      <c r="AD53" s="135"/>
    </row>
    <row r="54" ht="15.75" customHeight="1">
      <c r="A54" s="50"/>
      <c r="B54" s="49"/>
      <c r="C54" s="49"/>
      <c r="D54" s="49"/>
      <c r="E54" s="49"/>
      <c r="F54" s="49"/>
      <c r="G54" s="49"/>
      <c r="H54" s="209"/>
      <c r="I54" s="209"/>
      <c r="J54" s="209"/>
      <c r="K54" s="209"/>
      <c r="L54" s="209"/>
      <c r="M54" s="209"/>
      <c r="N54" s="209"/>
      <c r="O54" s="209"/>
      <c r="P54" s="209"/>
      <c r="Q54" s="209"/>
      <c r="R54" s="209"/>
      <c r="S54" s="209"/>
      <c r="T54" s="209"/>
      <c r="U54" s="209"/>
      <c r="V54" s="209"/>
      <c r="W54" s="209"/>
      <c r="X54" s="209"/>
      <c r="Y54" s="135"/>
      <c r="Z54" s="49"/>
      <c r="AA54" s="49"/>
      <c r="AB54" s="49"/>
      <c r="AC54" s="49"/>
      <c r="AD54" s="49"/>
    </row>
    <row r="55" ht="15.75" customHeight="1">
      <c r="A55" s="50"/>
      <c r="B55" s="49"/>
      <c r="C55" s="49"/>
      <c r="D55" s="49"/>
      <c r="E55" s="49"/>
      <c r="F55" s="49"/>
      <c r="G55" s="49"/>
      <c r="H55" s="49"/>
      <c r="I55" s="49"/>
      <c r="J55" s="49"/>
      <c r="K55" s="49"/>
      <c r="L55" s="49"/>
      <c r="M55" s="49"/>
      <c r="N55" s="49"/>
      <c r="O55" s="49"/>
      <c r="P55" s="49"/>
      <c r="Q55" s="49"/>
      <c r="R55" s="49"/>
      <c r="S55" s="49"/>
      <c r="T55" s="49"/>
      <c r="U55" s="49"/>
      <c r="V55" s="49"/>
      <c r="W55" s="49"/>
      <c r="X55" s="49"/>
      <c r="Y55" s="49"/>
      <c r="Z55" s="49"/>
      <c r="AA55" s="49"/>
      <c r="AB55" s="49"/>
      <c r="AC55" s="49"/>
      <c r="AD55" s="49"/>
    </row>
    <row r="56" ht="15.75" customHeight="1">
      <c r="A56" s="50"/>
      <c r="B56" s="49"/>
      <c r="C56" s="49"/>
      <c r="D56" s="49"/>
      <c r="E56" s="49"/>
      <c r="F56" s="49"/>
      <c r="G56" s="49"/>
      <c r="H56" s="49"/>
      <c r="I56" s="49"/>
      <c r="J56" s="49"/>
      <c r="K56" s="49"/>
      <c r="L56" s="49"/>
      <c r="M56" s="49"/>
      <c r="N56" s="49"/>
      <c r="O56" s="49"/>
      <c r="P56" s="49"/>
      <c r="Q56" s="49"/>
      <c r="R56" s="49"/>
      <c r="S56" s="49"/>
      <c r="T56" s="49"/>
      <c r="U56" s="49"/>
      <c r="V56" s="49"/>
      <c r="W56" s="49"/>
      <c r="X56" s="49"/>
      <c r="Y56" s="49"/>
      <c r="Z56" s="49"/>
      <c r="AA56" s="49"/>
      <c r="AB56" s="49"/>
      <c r="AC56" s="49"/>
      <c r="AD56" s="49"/>
    </row>
    <row r="57" ht="15.75" customHeight="1">
      <c r="A57" s="50"/>
      <c r="B57" s="49"/>
      <c r="C57" s="49"/>
      <c r="D57" s="49"/>
      <c r="E57" s="49"/>
      <c r="F57" s="49"/>
      <c r="G57" s="49"/>
      <c r="H57" s="49"/>
      <c r="I57" s="49"/>
      <c r="J57" s="49"/>
      <c r="K57" s="49"/>
      <c r="L57" s="49"/>
      <c r="M57" s="49"/>
      <c r="N57" s="49"/>
      <c r="O57" s="49"/>
      <c r="P57" s="49"/>
      <c r="Q57" s="49"/>
      <c r="R57" s="49"/>
      <c r="S57" s="49"/>
      <c r="T57" s="49"/>
      <c r="U57" s="49"/>
      <c r="V57" s="49"/>
      <c r="W57" s="49"/>
      <c r="X57" s="49"/>
      <c r="Y57" s="49"/>
      <c r="Z57" s="49"/>
      <c r="AA57" s="49"/>
      <c r="AB57" s="49"/>
      <c r="AC57" s="49"/>
      <c r="AD57" s="49"/>
    </row>
    <row r="58" ht="15.75" customHeight="1">
      <c r="A58" s="50"/>
      <c r="B58" s="49"/>
      <c r="C58" s="49"/>
      <c r="D58" s="49"/>
      <c r="E58" s="49"/>
      <c r="F58" s="49"/>
      <c r="G58" s="49"/>
      <c r="H58" s="49"/>
      <c r="I58" s="49"/>
      <c r="J58" s="49"/>
      <c r="K58" s="49"/>
      <c r="L58" s="49"/>
      <c r="M58" s="49"/>
      <c r="N58" s="49"/>
      <c r="O58" s="49"/>
      <c r="P58" s="49"/>
      <c r="Q58" s="49"/>
      <c r="R58" s="49"/>
      <c r="S58" s="49"/>
      <c r="T58" s="49"/>
      <c r="U58" s="49"/>
      <c r="V58" s="49"/>
      <c r="W58" s="49"/>
      <c r="X58" s="49"/>
      <c r="Y58" s="49"/>
      <c r="Z58" s="49"/>
      <c r="AA58" s="49"/>
      <c r="AB58" s="49"/>
      <c r="AC58" s="49"/>
      <c r="AD58" s="49"/>
    </row>
    <row r="59" ht="15.75" customHeight="1">
      <c r="A59" s="50"/>
      <c r="B59" s="49"/>
      <c r="C59" s="49"/>
      <c r="D59" s="49"/>
      <c r="E59" s="49"/>
      <c r="F59" s="49"/>
      <c r="G59" s="49"/>
      <c r="H59" s="49"/>
      <c r="I59" s="49"/>
      <c r="J59" s="49"/>
      <c r="K59" s="49"/>
      <c r="L59" s="49"/>
      <c r="M59" s="49"/>
      <c r="N59" s="49"/>
      <c r="O59" s="49"/>
      <c r="P59" s="49"/>
      <c r="Q59" s="49"/>
      <c r="R59" s="49"/>
      <c r="S59" s="49"/>
      <c r="T59" s="49"/>
      <c r="U59" s="49"/>
      <c r="V59" s="49"/>
      <c r="W59" s="49"/>
      <c r="X59" s="49"/>
      <c r="Y59" s="49"/>
      <c r="Z59" s="49"/>
      <c r="AA59" s="49"/>
      <c r="AB59" s="49"/>
      <c r="AC59" s="49"/>
      <c r="AD59" s="49"/>
    </row>
    <row r="60" ht="15.75" customHeight="1">
      <c r="A60" s="50"/>
      <c r="B60" s="49"/>
      <c r="C60" s="49"/>
      <c r="D60" s="49"/>
      <c r="E60" s="49"/>
      <c r="F60" s="49"/>
      <c r="G60" s="49"/>
      <c r="H60" s="49"/>
      <c r="I60" s="49"/>
      <c r="J60" s="49"/>
      <c r="K60" s="49"/>
      <c r="L60" s="49"/>
      <c r="M60" s="49"/>
      <c r="N60" s="49"/>
      <c r="O60" s="49"/>
      <c r="P60" s="49"/>
      <c r="Q60" s="49"/>
      <c r="R60" s="49"/>
      <c r="S60" s="49"/>
      <c r="T60" s="49"/>
      <c r="U60" s="49"/>
      <c r="V60" s="49"/>
      <c r="W60" s="49"/>
      <c r="X60" s="49"/>
      <c r="Y60" s="49"/>
      <c r="Z60" s="49"/>
      <c r="AA60" s="49"/>
      <c r="AB60" s="49"/>
      <c r="AC60" s="49"/>
      <c r="AD60" s="49"/>
    </row>
    <row r="61" ht="15.75" customHeight="1">
      <c r="A61" s="50"/>
      <c r="B61" s="49"/>
      <c r="C61" s="49"/>
      <c r="D61" s="49"/>
      <c r="E61" s="49"/>
      <c r="F61" s="49"/>
      <c r="G61" s="49"/>
      <c r="H61" s="49"/>
      <c r="I61" s="49"/>
      <c r="J61" s="49"/>
      <c r="K61" s="49"/>
      <c r="L61" s="49"/>
      <c r="M61" s="49"/>
      <c r="N61" s="49"/>
      <c r="O61" s="49"/>
      <c r="P61" s="49"/>
      <c r="Q61" s="49"/>
      <c r="R61" s="49"/>
      <c r="S61" s="49"/>
      <c r="T61" s="49"/>
      <c r="U61" s="49"/>
      <c r="V61" s="49"/>
      <c r="W61" s="49"/>
      <c r="X61" s="49"/>
      <c r="Y61" s="49"/>
      <c r="Z61" s="49"/>
      <c r="AA61" s="49"/>
      <c r="AB61" s="49"/>
      <c r="AC61" s="49"/>
      <c r="AD61" s="49"/>
    </row>
    <row r="62" ht="15.75" customHeight="1">
      <c r="A62" s="50"/>
      <c r="B62" s="49"/>
      <c r="C62" s="49"/>
      <c r="D62" s="49"/>
      <c r="E62" s="49"/>
      <c r="F62" s="49"/>
      <c r="G62" s="49"/>
      <c r="H62" s="49"/>
      <c r="I62" s="49"/>
      <c r="J62" s="49"/>
      <c r="K62" s="49"/>
      <c r="L62" s="49"/>
      <c r="M62" s="49"/>
      <c r="N62" s="49"/>
      <c r="O62" s="49"/>
      <c r="P62" s="49"/>
      <c r="Q62" s="49"/>
      <c r="R62" s="49"/>
      <c r="S62" s="49"/>
      <c r="T62" s="49"/>
      <c r="U62" s="49"/>
      <c r="V62" s="49"/>
      <c r="W62" s="49"/>
      <c r="X62" s="49"/>
      <c r="Y62" s="49"/>
      <c r="Z62" s="49"/>
      <c r="AA62" s="49"/>
      <c r="AB62" s="49"/>
      <c r="AC62" s="49"/>
      <c r="AD62" s="49"/>
    </row>
    <row r="63" ht="15.75" customHeight="1">
      <c r="A63" s="50"/>
      <c r="B63" s="49"/>
      <c r="C63" s="49"/>
      <c r="D63" s="49"/>
      <c r="E63" s="49"/>
      <c r="F63" s="49"/>
      <c r="G63" s="49"/>
      <c r="H63" s="49"/>
      <c r="I63" s="49"/>
      <c r="J63" s="49"/>
      <c r="K63" s="49"/>
      <c r="L63" s="49"/>
      <c r="M63" s="49"/>
      <c r="N63" s="49"/>
      <c r="O63" s="49"/>
      <c r="P63" s="49"/>
      <c r="Q63" s="49"/>
      <c r="R63" s="49"/>
      <c r="S63" s="49"/>
      <c r="T63" s="49"/>
      <c r="U63" s="49"/>
      <c r="V63" s="49"/>
      <c r="W63" s="49"/>
      <c r="X63" s="49"/>
      <c r="Y63" s="49"/>
      <c r="Z63" s="49"/>
      <c r="AA63" s="49"/>
      <c r="AB63" s="49"/>
      <c r="AC63" s="49"/>
      <c r="AD63" s="49"/>
    </row>
    <row r="64" ht="15.75" customHeight="1">
      <c r="A64" s="50"/>
      <c r="B64" s="49"/>
      <c r="C64" s="49"/>
      <c r="D64" s="49"/>
      <c r="E64" s="49"/>
      <c r="F64" s="49"/>
      <c r="G64" s="49"/>
      <c r="H64" s="49"/>
      <c r="I64" s="49"/>
      <c r="J64" s="49"/>
      <c r="K64" s="49"/>
      <c r="L64" s="49"/>
      <c r="M64" s="49"/>
      <c r="N64" s="49"/>
      <c r="O64" s="49"/>
      <c r="P64" s="49"/>
      <c r="Q64" s="49"/>
      <c r="R64" s="49"/>
      <c r="S64" s="49"/>
      <c r="T64" s="49"/>
      <c r="U64" s="49"/>
      <c r="V64" s="49"/>
      <c r="W64" s="49"/>
      <c r="X64" s="49"/>
      <c r="Y64" s="49"/>
      <c r="Z64" s="49"/>
      <c r="AA64" s="49"/>
      <c r="AB64" s="49"/>
      <c r="AC64" s="49"/>
      <c r="AD64" s="49"/>
    </row>
    <row r="65" ht="15.75" customHeight="1">
      <c r="A65" s="50"/>
      <c r="B65" s="49"/>
      <c r="C65" s="49"/>
      <c r="D65" s="49"/>
      <c r="E65" s="49"/>
      <c r="F65" s="49"/>
      <c r="G65" s="49"/>
      <c r="H65" s="49"/>
      <c r="I65" s="49"/>
      <c r="J65" s="49"/>
      <c r="K65" s="49"/>
      <c r="L65" s="49"/>
      <c r="M65" s="49"/>
      <c r="N65" s="49"/>
      <c r="O65" s="49"/>
      <c r="P65" s="49"/>
      <c r="Q65" s="49"/>
      <c r="R65" s="49"/>
      <c r="S65" s="49"/>
      <c r="T65" s="49"/>
      <c r="U65" s="49"/>
      <c r="V65" s="49"/>
      <c r="W65" s="49"/>
      <c r="X65" s="49"/>
      <c r="Y65" s="49"/>
      <c r="Z65" s="49"/>
      <c r="AA65" s="49"/>
      <c r="AB65" s="49"/>
      <c r="AC65" s="49"/>
      <c r="AD65" s="49"/>
    </row>
    <row r="66" ht="15.75" customHeight="1">
      <c r="A66" s="50"/>
      <c r="B66" s="49"/>
      <c r="C66" s="49"/>
      <c r="D66" s="49"/>
      <c r="E66" s="49"/>
      <c r="F66" s="49"/>
      <c r="G66" s="49"/>
      <c r="H66" s="49"/>
      <c r="I66" s="49"/>
      <c r="J66" s="49"/>
      <c r="K66" s="49"/>
      <c r="L66" s="49"/>
      <c r="M66" s="49"/>
      <c r="N66" s="49"/>
      <c r="O66" s="49"/>
      <c r="P66" s="49"/>
      <c r="Q66" s="49"/>
      <c r="R66" s="49"/>
      <c r="S66" s="49"/>
      <c r="T66" s="49"/>
      <c r="U66" s="49"/>
      <c r="V66" s="49"/>
      <c r="W66" s="49"/>
      <c r="X66" s="49"/>
      <c r="Y66" s="49"/>
      <c r="Z66" s="49"/>
      <c r="AA66" s="49"/>
      <c r="AB66" s="49"/>
      <c r="AC66" s="49"/>
      <c r="AD66" s="49"/>
    </row>
    <row r="67" ht="15.75" customHeight="1">
      <c r="A67" s="50"/>
      <c r="B67" s="49"/>
      <c r="C67" s="49"/>
      <c r="D67" s="49"/>
      <c r="E67" s="49"/>
      <c r="F67" s="49"/>
      <c r="G67" s="49"/>
      <c r="H67" s="49"/>
      <c r="I67" s="49"/>
      <c r="J67" s="49"/>
      <c r="K67" s="49"/>
      <c r="L67" s="49"/>
      <c r="M67" s="49"/>
      <c r="N67" s="49"/>
      <c r="O67" s="49"/>
      <c r="P67" s="49"/>
      <c r="Q67" s="49"/>
      <c r="R67" s="49"/>
      <c r="S67" s="49"/>
      <c r="T67" s="49"/>
      <c r="U67" s="49"/>
      <c r="V67" s="49"/>
      <c r="W67" s="49"/>
      <c r="X67" s="49"/>
      <c r="Y67" s="49"/>
      <c r="Z67" s="49"/>
      <c r="AA67" s="49"/>
      <c r="AB67" s="49"/>
      <c r="AC67" s="49"/>
      <c r="AD67" s="49"/>
    </row>
    <row r="68" ht="15.75" customHeight="1">
      <c r="A68" s="50"/>
      <c r="B68" s="49"/>
      <c r="C68" s="49"/>
      <c r="D68" s="49"/>
      <c r="E68" s="49"/>
      <c r="F68" s="49"/>
      <c r="G68" s="49"/>
      <c r="H68" s="49"/>
      <c r="I68" s="49"/>
      <c r="J68" s="49"/>
      <c r="K68" s="49"/>
      <c r="L68" s="49"/>
      <c r="M68" s="49"/>
      <c r="N68" s="49"/>
      <c r="O68" s="49"/>
      <c r="P68" s="49"/>
      <c r="Q68" s="49"/>
      <c r="R68" s="49"/>
      <c r="S68" s="49"/>
      <c r="T68" s="49"/>
      <c r="U68" s="49"/>
      <c r="V68" s="49"/>
      <c r="W68" s="49"/>
      <c r="X68" s="49"/>
      <c r="Y68" s="49"/>
      <c r="Z68" s="49"/>
      <c r="AA68" s="49"/>
      <c r="AB68" s="49"/>
      <c r="AC68" s="49"/>
      <c r="AD68" s="49"/>
    </row>
    <row r="69" ht="15.75" customHeight="1">
      <c r="A69" s="50"/>
      <c r="B69" s="49"/>
      <c r="C69" s="49"/>
      <c r="D69" s="49"/>
      <c r="E69" s="49"/>
      <c r="F69" s="49"/>
      <c r="G69" s="49"/>
      <c r="H69" s="49"/>
      <c r="I69" s="49"/>
      <c r="J69" s="49"/>
      <c r="K69" s="49"/>
      <c r="L69" s="49"/>
      <c r="M69" s="49"/>
      <c r="N69" s="49"/>
      <c r="O69" s="49"/>
      <c r="P69" s="49"/>
      <c r="Q69" s="49"/>
      <c r="R69" s="49"/>
      <c r="S69" s="49"/>
      <c r="T69" s="49"/>
      <c r="U69" s="49"/>
      <c r="V69" s="49"/>
      <c r="W69" s="49"/>
      <c r="X69" s="49"/>
      <c r="Y69" s="49"/>
      <c r="Z69" s="49"/>
      <c r="AA69" s="49"/>
      <c r="AB69" s="49"/>
      <c r="AC69" s="49"/>
      <c r="AD69" s="49"/>
    </row>
    <row r="70" ht="15.75" customHeight="1">
      <c r="A70" s="50"/>
      <c r="B70" s="49"/>
      <c r="C70" s="49"/>
      <c r="D70" s="49"/>
      <c r="E70" s="49"/>
      <c r="F70" s="49"/>
      <c r="G70" s="49"/>
      <c r="H70" s="49"/>
      <c r="I70" s="49"/>
      <c r="J70" s="49"/>
      <c r="K70" s="49"/>
      <c r="L70" s="49"/>
      <c r="M70" s="49"/>
      <c r="N70" s="49"/>
      <c r="O70" s="49"/>
      <c r="P70" s="49"/>
      <c r="Q70" s="49"/>
      <c r="R70" s="49"/>
      <c r="S70" s="49"/>
      <c r="T70" s="49"/>
      <c r="U70" s="49"/>
      <c r="V70" s="49"/>
      <c r="W70" s="49"/>
      <c r="X70" s="49"/>
      <c r="Y70" s="49"/>
      <c r="Z70" s="49"/>
      <c r="AA70" s="49"/>
      <c r="AB70" s="49"/>
      <c r="AC70" s="49"/>
      <c r="AD70" s="49"/>
    </row>
    <row r="71" ht="15.75" customHeight="1">
      <c r="A71" s="50"/>
      <c r="B71" s="49"/>
      <c r="C71" s="49"/>
      <c r="D71" s="49"/>
      <c r="E71" s="49"/>
      <c r="F71" s="49"/>
      <c r="G71" s="49"/>
      <c r="H71" s="49"/>
      <c r="I71" s="49"/>
      <c r="J71" s="49"/>
      <c r="K71" s="49"/>
      <c r="L71" s="49"/>
      <c r="M71" s="49"/>
      <c r="N71" s="49"/>
      <c r="O71" s="49"/>
      <c r="P71" s="49"/>
      <c r="Q71" s="49"/>
      <c r="R71" s="49"/>
      <c r="S71" s="49"/>
      <c r="T71" s="49"/>
      <c r="U71" s="49"/>
      <c r="V71" s="49"/>
      <c r="W71" s="49"/>
      <c r="X71" s="49"/>
      <c r="Y71" s="49"/>
      <c r="Z71" s="49"/>
      <c r="AA71" s="49"/>
      <c r="AB71" s="49"/>
      <c r="AC71" s="49"/>
      <c r="AD71" s="49"/>
    </row>
    <row r="72" ht="15.75" customHeight="1">
      <c r="A72" s="50"/>
      <c r="B72" s="49"/>
      <c r="C72" s="49"/>
      <c r="D72" s="49"/>
      <c r="E72" s="49"/>
      <c r="F72" s="49"/>
      <c r="G72" s="49"/>
      <c r="H72" s="49"/>
      <c r="I72" s="49"/>
      <c r="J72" s="49"/>
      <c r="K72" s="49"/>
      <c r="L72" s="49"/>
      <c r="M72" s="49"/>
      <c r="N72" s="49"/>
      <c r="O72" s="49"/>
      <c r="P72" s="49"/>
      <c r="Q72" s="49"/>
      <c r="R72" s="49"/>
      <c r="S72" s="49"/>
      <c r="T72" s="49"/>
      <c r="U72" s="49"/>
      <c r="V72" s="49"/>
      <c r="W72" s="49"/>
      <c r="X72" s="49"/>
      <c r="Y72" s="49"/>
      <c r="Z72" s="49"/>
      <c r="AA72" s="49"/>
      <c r="AB72" s="49"/>
      <c r="AC72" s="49"/>
      <c r="AD72" s="49"/>
    </row>
    <row r="73" ht="15.75" customHeight="1">
      <c r="A73" s="50"/>
      <c r="B73" s="49"/>
      <c r="C73" s="49"/>
      <c r="D73" s="49"/>
      <c r="E73" s="49"/>
      <c r="F73" s="49"/>
      <c r="G73" s="49"/>
      <c r="H73" s="49"/>
      <c r="I73" s="49"/>
      <c r="J73" s="49"/>
      <c r="K73" s="49"/>
      <c r="L73" s="49"/>
      <c r="M73" s="49"/>
      <c r="N73" s="49"/>
      <c r="O73" s="49"/>
      <c r="P73" s="49"/>
      <c r="Q73" s="49"/>
      <c r="R73" s="49"/>
      <c r="S73" s="49"/>
      <c r="T73" s="49"/>
      <c r="U73" s="49"/>
      <c r="V73" s="49"/>
      <c r="W73" s="49"/>
      <c r="X73" s="49"/>
      <c r="Y73" s="49"/>
      <c r="Z73" s="49"/>
      <c r="AA73" s="49"/>
      <c r="AB73" s="49"/>
      <c r="AC73" s="49"/>
      <c r="AD73" s="49"/>
    </row>
    <row r="74" ht="15.75" customHeight="1">
      <c r="A74" s="50"/>
      <c r="B74" s="49"/>
      <c r="C74" s="49"/>
      <c r="D74" s="49"/>
      <c r="E74" s="49"/>
      <c r="F74" s="49"/>
      <c r="G74" s="49"/>
      <c r="H74" s="49"/>
      <c r="I74" s="49"/>
      <c r="J74" s="49"/>
      <c r="K74" s="49"/>
      <c r="L74" s="49"/>
      <c r="M74" s="49"/>
      <c r="N74" s="49"/>
      <c r="O74" s="49"/>
      <c r="P74" s="49"/>
      <c r="Q74" s="49"/>
      <c r="R74" s="49"/>
      <c r="S74" s="49"/>
      <c r="T74" s="49"/>
      <c r="U74" s="49"/>
      <c r="V74" s="49"/>
      <c r="W74" s="49"/>
      <c r="X74" s="49"/>
      <c r="Y74" s="49"/>
      <c r="Z74" s="49"/>
      <c r="AA74" s="49"/>
      <c r="AB74" s="49"/>
      <c r="AC74" s="49"/>
      <c r="AD74" s="49"/>
    </row>
    <row r="75" ht="15.75" customHeight="1">
      <c r="A75" s="50"/>
      <c r="B75" s="49"/>
      <c r="C75" s="49"/>
      <c r="D75" s="49"/>
      <c r="E75" s="49"/>
      <c r="F75" s="49"/>
      <c r="G75" s="49"/>
      <c r="H75" s="49"/>
      <c r="I75" s="49"/>
      <c r="J75" s="49"/>
      <c r="K75" s="49"/>
      <c r="L75" s="49"/>
      <c r="M75" s="49"/>
      <c r="N75" s="49"/>
      <c r="O75" s="49"/>
      <c r="P75" s="49"/>
      <c r="Q75" s="49"/>
      <c r="R75" s="49"/>
      <c r="S75" s="49"/>
      <c r="T75" s="49"/>
      <c r="U75" s="49"/>
      <c r="V75" s="49"/>
      <c r="W75" s="49"/>
      <c r="X75" s="49"/>
      <c r="Y75" s="49"/>
      <c r="Z75" s="49"/>
      <c r="AA75" s="49"/>
      <c r="AB75" s="49"/>
      <c r="AC75" s="49"/>
      <c r="AD75" s="49"/>
    </row>
    <row r="76" ht="15.75" customHeight="1">
      <c r="A76" s="50"/>
      <c r="B76" s="49"/>
      <c r="C76" s="49"/>
      <c r="D76" s="49"/>
      <c r="E76" s="49"/>
      <c r="F76" s="49"/>
      <c r="G76" s="49"/>
      <c r="H76" s="49"/>
      <c r="I76" s="49"/>
      <c r="J76" s="49"/>
      <c r="K76" s="49"/>
      <c r="L76" s="49"/>
      <c r="M76" s="49"/>
      <c r="N76" s="49"/>
      <c r="O76" s="49"/>
      <c r="P76" s="49"/>
      <c r="Q76" s="49"/>
      <c r="R76" s="49"/>
      <c r="S76" s="49"/>
      <c r="T76" s="49"/>
      <c r="U76" s="49"/>
      <c r="V76" s="49"/>
      <c r="W76" s="49"/>
      <c r="X76" s="49"/>
      <c r="Y76" s="49"/>
      <c r="Z76" s="49"/>
      <c r="AA76" s="49"/>
      <c r="AB76" s="49"/>
      <c r="AC76" s="49"/>
      <c r="AD76" s="49"/>
    </row>
    <row r="77" ht="15.75" customHeight="1">
      <c r="A77" s="50"/>
      <c r="B77" s="49"/>
      <c r="C77" s="49"/>
      <c r="D77" s="49"/>
      <c r="E77" s="49"/>
      <c r="F77" s="49"/>
      <c r="G77" s="49"/>
      <c r="H77" s="49"/>
      <c r="I77" s="49"/>
      <c r="J77" s="49"/>
      <c r="K77" s="49"/>
      <c r="L77" s="49"/>
      <c r="M77" s="49"/>
      <c r="N77" s="49"/>
      <c r="O77" s="49"/>
      <c r="P77" s="49"/>
      <c r="Q77" s="49"/>
      <c r="R77" s="49"/>
      <c r="S77" s="49"/>
      <c r="T77" s="49"/>
      <c r="U77" s="49"/>
      <c r="V77" s="49"/>
      <c r="W77" s="49"/>
      <c r="X77" s="49"/>
      <c r="Y77" s="49"/>
      <c r="Z77" s="49"/>
      <c r="AA77" s="49"/>
      <c r="AB77" s="49"/>
      <c r="AC77" s="49"/>
      <c r="AD77" s="49"/>
    </row>
    <row r="78" ht="15.75" customHeight="1">
      <c r="A78" s="50"/>
      <c r="B78" s="49"/>
      <c r="C78" s="49"/>
      <c r="D78" s="49"/>
      <c r="E78" s="49"/>
      <c r="F78" s="49"/>
      <c r="G78" s="49"/>
      <c r="H78" s="49"/>
      <c r="I78" s="49"/>
      <c r="J78" s="49"/>
      <c r="K78" s="49"/>
      <c r="L78" s="49"/>
      <c r="M78" s="49"/>
      <c r="N78" s="49"/>
      <c r="O78" s="49"/>
      <c r="P78" s="49"/>
      <c r="Q78" s="49"/>
      <c r="R78" s="49"/>
      <c r="S78" s="49"/>
      <c r="T78" s="49"/>
      <c r="U78" s="49"/>
      <c r="V78" s="49"/>
      <c r="W78" s="49"/>
      <c r="X78" s="49"/>
      <c r="Y78" s="49"/>
      <c r="Z78" s="49"/>
      <c r="AA78" s="49"/>
      <c r="AB78" s="49"/>
      <c r="AC78" s="49"/>
      <c r="AD78" s="49"/>
    </row>
    <row r="79" ht="15.75" customHeight="1">
      <c r="A79" s="50"/>
      <c r="B79" s="49"/>
      <c r="C79" s="49"/>
      <c r="D79" s="49"/>
      <c r="E79" s="49"/>
      <c r="F79" s="49"/>
      <c r="G79" s="49"/>
      <c r="H79" s="49"/>
      <c r="I79" s="49"/>
      <c r="J79" s="49"/>
      <c r="K79" s="49"/>
      <c r="L79" s="49"/>
      <c r="M79" s="49"/>
      <c r="N79" s="49"/>
      <c r="O79" s="49"/>
      <c r="P79" s="49"/>
      <c r="Q79" s="49"/>
      <c r="R79" s="49"/>
      <c r="S79" s="49"/>
      <c r="T79" s="49"/>
      <c r="U79" s="49"/>
      <c r="V79" s="49"/>
      <c r="W79" s="49"/>
      <c r="X79" s="49"/>
      <c r="Y79" s="49"/>
      <c r="Z79" s="49"/>
      <c r="AA79" s="49"/>
      <c r="AB79" s="49"/>
      <c r="AC79" s="49"/>
      <c r="AD79" s="49"/>
    </row>
    <row r="80" ht="15.75" customHeight="1">
      <c r="A80" s="50"/>
      <c r="B80" s="49"/>
      <c r="C80" s="49"/>
      <c r="D80" s="49"/>
      <c r="E80" s="49"/>
      <c r="F80" s="49"/>
      <c r="G80" s="49"/>
      <c r="H80" s="49"/>
      <c r="I80" s="49"/>
      <c r="J80" s="49"/>
      <c r="K80" s="49"/>
      <c r="L80" s="49"/>
      <c r="M80" s="49"/>
      <c r="N80" s="49"/>
      <c r="O80" s="49"/>
      <c r="P80" s="49"/>
      <c r="Q80" s="49"/>
      <c r="R80" s="49"/>
      <c r="S80" s="49"/>
      <c r="T80" s="49"/>
      <c r="U80" s="49"/>
      <c r="V80" s="49"/>
      <c r="W80" s="49"/>
      <c r="X80" s="49"/>
      <c r="Y80" s="49"/>
      <c r="Z80" s="49"/>
      <c r="AA80" s="49"/>
      <c r="AB80" s="49"/>
      <c r="AC80" s="49"/>
      <c r="AD80" s="49"/>
    </row>
    <row r="81" ht="15.75" customHeight="1">
      <c r="A81" s="50"/>
      <c r="B81" s="49"/>
      <c r="C81" s="49"/>
      <c r="D81" s="49"/>
      <c r="E81" s="49"/>
      <c r="F81" s="49"/>
      <c r="G81" s="49"/>
      <c r="H81" s="49"/>
      <c r="I81" s="49"/>
      <c r="J81" s="49"/>
      <c r="K81" s="49"/>
      <c r="L81" s="49"/>
      <c r="M81" s="49"/>
      <c r="N81" s="49"/>
      <c r="O81" s="49"/>
      <c r="P81" s="49"/>
      <c r="Q81" s="49"/>
      <c r="R81" s="49"/>
      <c r="S81" s="49"/>
      <c r="T81" s="49"/>
      <c r="U81" s="49"/>
      <c r="V81" s="49"/>
      <c r="W81" s="49"/>
      <c r="X81" s="49"/>
      <c r="Y81" s="49"/>
      <c r="Z81" s="49"/>
      <c r="AA81" s="49"/>
      <c r="AB81" s="49"/>
      <c r="AC81" s="49"/>
      <c r="AD81" s="49"/>
    </row>
    <row r="82" ht="15.75" customHeight="1">
      <c r="A82" s="50"/>
      <c r="B82" s="49"/>
      <c r="C82" s="49"/>
      <c r="D82" s="49"/>
      <c r="E82" s="49"/>
      <c r="F82" s="49"/>
      <c r="G82" s="49"/>
      <c r="H82" s="49"/>
      <c r="I82" s="49"/>
      <c r="J82" s="49"/>
      <c r="K82" s="49"/>
      <c r="L82" s="49"/>
      <c r="M82" s="49"/>
      <c r="N82" s="49"/>
      <c r="O82" s="49"/>
      <c r="P82" s="49"/>
      <c r="Q82" s="49"/>
      <c r="R82" s="49"/>
      <c r="S82" s="49"/>
      <c r="T82" s="49"/>
      <c r="U82" s="49"/>
      <c r="V82" s="49"/>
      <c r="W82" s="49"/>
      <c r="X82" s="49"/>
      <c r="Y82" s="49"/>
      <c r="Z82" s="49"/>
      <c r="AA82" s="49"/>
      <c r="AB82" s="49"/>
      <c r="AC82" s="49"/>
      <c r="AD82" s="49"/>
    </row>
    <row r="83" ht="15.75" customHeight="1">
      <c r="A83" s="50"/>
      <c r="B83" s="49"/>
      <c r="C83" s="49"/>
      <c r="D83" s="49"/>
      <c r="E83" s="49"/>
      <c r="F83" s="49"/>
      <c r="G83" s="49"/>
      <c r="H83" s="49"/>
      <c r="I83" s="49"/>
      <c r="J83" s="49"/>
      <c r="K83" s="49"/>
      <c r="L83" s="49"/>
      <c r="M83" s="49"/>
      <c r="N83" s="49"/>
      <c r="O83" s="49"/>
      <c r="P83" s="49"/>
      <c r="Q83" s="49"/>
      <c r="R83" s="49"/>
      <c r="S83" s="49"/>
      <c r="T83" s="49"/>
      <c r="U83" s="49"/>
      <c r="V83" s="49"/>
      <c r="W83" s="49"/>
      <c r="X83" s="49"/>
      <c r="Y83" s="49"/>
      <c r="Z83" s="49"/>
      <c r="AA83" s="49"/>
      <c r="AB83" s="49"/>
      <c r="AC83" s="49"/>
      <c r="AD83" s="49"/>
    </row>
    <row r="84" ht="15.75" customHeight="1">
      <c r="A84" s="50"/>
      <c r="B84" s="49"/>
      <c r="C84" s="49"/>
      <c r="D84" s="49"/>
      <c r="E84" s="49"/>
      <c r="F84" s="49"/>
      <c r="G84" s="49"/>
      <c r="H84" s="49"/>
      <c r="I84" s="49"/>
      <c r="J84" s="49"/>
      <c r="K84" s="49"/>
      <c r="L84" s="49"/>
      <c r="M84" s="49"/>
      <c r="N84" s="49"/>
      <c r="O84" s="49"/>
      <c r="P84" s="49"/>
      <c r="Q84" s="49"/>
      <c r="R84" s="49"/>
      <c r="S84" s="49"/>
      <c r="T84" s="49"/>
      <c r="U84" s="49"/>
      <c r="V84" s="49"/>
      <c r="W84" s="49"/>
      <c r="X84" s="49"/>
      <c r="Y84" s="49"/>
      <c r="Z84" s="49"/>
      <c r="AA84" s="49"/>
      <c r="AB84" s="49"/>
      <c r="AC84" s="49"/>
      <c r="AD84" s="49"/>
    </row>
    <row r="85" ht="15.75" customHeight="1">
      <c r="A85" s="50"/>
      <c r="B85" s="49"/>
      <c r="C85" s="49"/>
      <c r="D85" s="49"/>
      <c r="E85" s="49"/>
      <c r="F85" s="49"/>
      <c r="G85" s="49"/>
      <c r="H85" s="49"/>
      <c r="I85" s="49"/>
      <c r="J85" s="49"/>
      <c r="K85" s="49"/>
      <c r="L85" s="49"/>
      <c r="M85" s="49"/>
      <c r="N85" s="49"/>
      <c r="O85" s="49"/>
      <c r="P85" s="49"/>
      <c r="Q85" s="49"/>
      <c r="R85" s="49"/>
      <c r="S85" s="49"/>
      <c r="T85" s="49"/>
      <c r="U85" s="49"/>
      <c r="V85" s="49"/>
      <c r="W85" s="49"/>
      <c r="X85" s="49"/>
      <c r="Y85" s="49"/>
      <c r="Z85" s="49"/>
      <c r="AA85" s="49"/>
      <c r="AB85" s="49"/>
      <c r="AC85" s="49"/>
      <c r="AD85" s="49"/>
    </row>
    <row r="86" ht="15.75" customHeight="1">
      <c r="A86" s="50"/>
      <c r="B86" s="49"/>
      <c r="C86" s="49"/>
      <c r="D86" s="49"/>
      <c r="E86" s="49"/>
      <c r="F86" s="49"/>
      <c r="G86" s="49"/>
      <c r="H86" s="49"/>
      <c r="I86" s="49"/>
      <c r="J86" s="49"/>
      <c r="K86" s="49"/>
      <c r="L86" s="49"/>
      <c r="M86" s="49"/>
      <c r="N86" s="49"/>
      <c r="O86" s="49"/>
      <c r="P86" s="49"/>
      <c r="Q86" s="49"/>
      <c r="R86" s="49"/>
      <c r="S86" s="49"/>
      <c r="T86" s="49"/>
      <c r="U86" s="49"/>
      <c r="V86" s="49"/>
      <c r="W86" s="49"/>
      <c r="X86" s="49"/>
      <c r="Y86" s="49"/>
      <c r="Z86" s="49"/>
      <c r="AA86" s="49"/>
      <c r="AB86" s="49"/>
      <c r="AC86" s="49"/>
      <c r="AD86" s="49"/>
    </row>
    <row r="87" ht="15.75" customHeight="1">
      <c r="A87" s="50"/>
      <c r="B87" s="49"/>
      <c r="C87" s="49"/>
      <c r="D87" s="49"/>
      <c r="E87" s="49"/>
      <c r="F87" s="49"/>
      <c r="G87" s="49"/>
      <c r="H87" s="49"/>
      <c r="I87" s="49"/>
      <c r="J87" s="49"/>
      <c r="K87" s="49"/>
      <c r="L87" s="49"/>
      <c r="M87" s="49"/>
      <c r="N87" s="49"/>
      <c r="O87" s="49"/>
      <c r="P87" s="49"/>
      <c r="Q87" s="49"/>
      <c r="R87" s="49"/>
      <c r="S87" s="49"/>
      <c r="T87" s="49"/>
      <c r="U87" s="49"/>
      <c r="V87" s="49"/>
      <c r="W87" s="49"/>
      <c r="X87" s="49"/>
      <c r="Y87" s="49"/>
      <c r="Z87" s="49"/>
      <c r="AA87" s="49"/>
      <c r="AB87" s="49"/>
      <c r="AC87" s="49"/>
      <c r="AD87" s="49"/>
    </row>
    <row r="88" ht="15.75" customHeight="1">
      <c r="A88" s="50"/>
      <c r="B88" s="49"/>
      <c r="C88" s="49"/>
      <c r="D88" s="49"/>
      <c r="E88" s="49"/>
      <c r="F88" s="49"/>
      <c r="G88" s="49"/>
      <c r="H88" s="49"/>
      <c r="I88" s="49"/>
      <c r="J88" s="49"/>
      <c r="K88" s="49"/>
      <c r="L88" s="49"/>
      <c r="M88" s="49"/>
      <c r="N88" s="49"/>
      <c r="O88" s="49"/>
      <c r="P88" s="49"/>
      <c r="Q88" s="49"/>
      <c r="R88" s="49"/>
      <c r="S88" s="49"/>
      <c r="T88" s="49"/>
      <c r="U88" s="49"/>
      <c r="V88" s="49"/>
      <c r="W88" s="49"/>
      <c r="X88" s="49"/>
      <c r="Y88" s="49"/>
      <c r="Z88" s="49"/>
      <c r="AA88" s="49"/>
      <c r="AB88" s="49"/>
      <c r="AC88" s="49"/>
      <c r="AD88" s="49"/>
    </row>
    <row r="89" ht="15.75" customHeight="1">
      <c r="A89" s="50"/>
      <c r="B89" s="49"/>
      <c r="C89" s="49"/>
      <c r="D89" s="49"/>
      <c r="E89" s="49"/>
      <c r="F89" s="49"/>
      <c r="G89" s="49"/>
      <c r="H89" s="49"/>
      <c r="I89" s="49"/>
      <c r="J89" s="49"/>
      <c r="K89" s="49"/>
      <c r="L89" s="49"/>
      <c r="M89" s="49"/>
      <c r="N89" s="49"/>
      <c r="O89" s="49"/>
      <c r="P89" s="49"/>
      <c r="Q89" s="49"/>
      <c r="R89" s="49"/>
      <c r="S89" s="49"/>
      <c r="T89" s="49"/>
      <c r="U89" s="49"/>
      <c r="V89" s="49"/>
      <c r="W89" s="49"/>
      <c r="X89" s="49"/>
      <c r="Y89" s="49"/>
      <c r="Z89" s="49"/>
      <c r="AA89" s="49"/>
      <c r="AB89" s="49"/>
      <c r="AC89" s="49"/>
      <c r="AD89" s="49"/>
    </row>
    <row r="90" ht="15.75" customHeight="1">
      <c r="A90" s="50"/>
      <c r="B90" s="49"/>
      <c r="C90" s="49"/>
      <c r="D90" s="49"/>
      <c r="E90" s="49"/>
      <c r="F90" s="49"/>
      <c r="G90" s="49"/>
      <c r="H90" s="49"/>
      <c r="I90" s="49"/>
      <c r="J90" s="49"/>
      <c r="K90" s="49"/>
      <c r="L90" s="49"/>
      <c r="M90" s="49"/>
      <c r="N90" s="49"/>
      <c r="O90" s="49"/>
      <c r="P90" s="49"/>
      <c r="Q90" s="49"/>
      <c r="R90" s="49"/>
      <c r="S90" s="49"/>
      <c r="T90" s="49"/>
      <c r="U90" s="49"/>
      <c r="V90" s="49"/>
      <c r="W90" s="49"/>
      <c r="X90" s="49"/>
      <c r="Y90" s="49"/>
      <c r="Z90" s="49"/>
      <c r="AA90" s="49"/>
      <c r="AB90" s="49"/>
      <c r="AC90" s="49"/>
      <c r="AD90" s="49"/>
    </row>
    <row r="91" ht="15.75" customHeight="1">
      <c r="A91" s="50"/>
      <c r="B91" s="49"/>
      <c r="C91" s="49"/>
      <c r="D91" s="49"/>
      <c r="E91" s="49"/>
      <c r="F91" s="49"/>
      <c r="G91" s="49"/>
      <c r="H91" s="49"/>
      <c r="I91" s="49"/>
      <c r="J91" s="49"/>
      <c r="K91" s="49"/>
      <c r="L91" s="49"/>
      <c r="M91" s="49"/>
      <c r="N91" s="49"/>
      <c r="O91" s="49"/>
      <c r="P91" s="49"/>
      <c r="Q91" s="49"/>
      <c r="R91" s="49"/>
      <c r="S91" s="49"/>
      <c r="T91" s="49"/>
      <c r="U91" s="49"/>
      <c r="V91" s="49"/>
      <c r="W91" s="49"/>
      <c r="X91" s="49"/>
      <c r="Y91" s="49"/>
      <c r="Z91" s="49"/>
      <c r="AA91" s="49"/>
      <c r="AB91" s="49"/>
      <c r="AC91" s="49"/>
      <c r="AD91" s="49"/>
    </row>
    <row r="92" ht="15.75" customHeight="1">
      <c r="A92" s="50"/>
      <c r="B92" s="49"/>
      <c r="C92" s="49"/>
      <c r="D92" s="49"/>
      <c r="E92" s="49"/>
      <c r="F92" s="49"/>
      <c r="G92" s="49"/>
      <c r="H92" s="49"/>
      <c r="I92" s="49"/>
      <c r="J92" s="49"/>
      <c r="K92" s="49"/>
      <c r="L92" s="49"/>
      <c r="M92" s="49"/>
      <c r="N92" s="49"/>
      <c r="O92" s="49"/>
      <c r="P92" s="49"/>
      <c r="Q92" s="49"/>
      <c r="R92" s="49"/>
      <c r="S92" s="49"/>
      <c r="T92" s="49"/>
      <c r="U92" s="49"/>
      <c r="V92" s="49"/>
      <c r="W92" s="49"/>
      <c r="X92" s="49"/>
      <c r="Y92" s="49"/>
      <c r="Z92" s="49"/>
      <c r="AA92" s="49"/>
      <c r="AB92" s="49"/>
      <c r="AC92" s="49"/>
      <c r="AD92" s="49"/>
    </row>
    <row r="93" ht="15.75" customHeight="1">
      <c r="A93" s="50"/>
      <c r="B93" s="49"/>
      <c r="C93" s="49"/>
      <c r="D93" s="49"/>
      <c r="E93" s="49"/>
      <c r="F93" s="49"/>
      <c r="G93" s="49"/>
      <c r="H93" s="49"/>
      <c r="I93" s="49"/>
      <c r="J93" s="49"/>
      <c r="K93" s="49"/>
      <c r="L93" s="49"/>
      <c r="M93" s="49"/>
      <c r="N93" s="49"/>
      <c r="O93" s="49"/>
      <c r="P93" s="49"/>
      <c r="Q93" s="49"/>
      <c r="R93" s="49"/>
      <c r="S93" s="49"/>
      <c r="T93" s="49"/>
      <c r="U93" s="49"/>
      <c r="V93" s="49"/>
      <c r="W93" s="49"/>
      <c r="X93" s="49"/>
      <c r="Y93" s="49"/>
      <c r="Z93" s="49"/>
      <c r="AA93" s="49"/>
      <c r="AB93" s="49"/>
      <c r="AC93" s="49"/>
      <c r="AD93" s="49"/>
    </row>
    <row r="94" ht="15.75" customHeight="1">
      <c r="A94" s="50"/>
      <c r="B94" s="49"/>
      <c r="C94" s="49"/>
      <c r="D94" s="49"/>
      <c r="E94" s="49"/>
      <c r="F94" s="49"/>
      <c r="G94" s="49"/>
      <c r="H94" s="49"/>
      <c r="I94" s="49"/>
      <c r="J94" s="49"/>
      <c r="K94" s="49"/>
      <c r="L94" s="49"/>
      <c r="M94" s="49"/>
      <c r="N94" s="49"/>
      <c r="O94" s="49"/>
      <c r="P94" s="49"/>
      <c r="Q94" s="49"/>
      <c r="R94" s="49"/>
      <c r="S94" s="49"/>
      <c r="T94" s="49"/>
      <c r="U94" s="49"/>
      <c r="V94" s="49"/>
      <c r="W94" s="49"/>
      <c r="X94" s="49"/>
      <c r="Y94" s="49"/>
      <c r="Z94" s="49"/>
      <c r="AA94" s="49"/>
      <c r="AB94" s="49"/>
      <c r="AC94" s="49"/>
      <c r="AD94" s="49"/>
    </row>
    <row r="95" ht="15.75" customHeight="1">
      <c r="A95" s="50"/>
      <c r="B95" s="49"/>
      <c r="C95" s="49"/>
      <c r="D95" s="49"/>
      <c r="E95" s="49"/>
      <c r="F95" s="49"/>
      <c r="G95" s="49"/>
      <c r="H95" s="49"/>
      <c r="I95" s="49"/>
      <c r="J95" s="49"/>
      <c r="K95" s="49"/>
      <c r="L95" s="49"/>
      <c r="M95" s="49"/>
      <c r="N95" s="49"/>
      <c r="O95" s="49"/>
      <c r="P95" s="49"/>
      <c r="Q95" s="49"/>
      <c r="R95" s="49"/>
      <c r="S95" s="49"/>
      <c r="T95" s="49"/>
      <c r="U95" s="49"/>
      <c r="V95" s="49"/>
      <c r="W95" s="49"/>
      <c r="X95" s="49"/>
      <c r="Y95" s="49"/>
      <c r="Z95" s="49"/>
      <c r="AA95" s="49"/>
      <c r="AB95" s="49"/>
      <c r="AC95" s="49"/>
      <c r="AD95" s="49"/>
    </row>
    <row r="96" ht="15.75" customHeight="1">
      <c r="A96" s="50"/>
      <c r="B96" s="49"/>
      <c r="C96" s="49"/>
      <c r="D96" s="49"/>
      <c r="E96" s="49"/>
      <c r="F96" s="49"/>
      <c r="G96" s="49"/>
      <c r="H96" s="49"/>
      <c r="I96" s="49"/>
      <c r="J96" s="49"/>
      <c r="K96" s="49"/>
      <c r="L96" s="49"/>
      <c r="M96" s="49"/>
      <c r="N96" s="49"/>
      <c r="O96" s="49"/>
      <c r="P96" s="49"/>
      <c r="Q96" s="49"/>
      <c r="R96" s="49"/>
      <c r="S96" s="49"/>
      <c r="T96" s="49"/>
      <c r="U96" s="49"/>
      <c r="V96" s="49"/>
      <c r="W96" s="49"/>
      <c r="X96" s="49"/>
      <c r="Y96" s="49"/>
      <c r="Z96" s="49"/>
      <c r="AA96" s="49"/>
      <c r="AB96" s="49"/>
      <c r="AC96" s="49"/>
      <c r="AD96" s="49"/>
    </row>
    <row r="97" ht="15.75" customHeight="1">
      <c r="A97" s="50"/>
      <c r="B97" s="49"/>
      <c r="C97" s="49"/>
      <c r="D97" s="49"/>
      <c r="E97" s="49"/>
      <c r="F97" s="49"/>
      <c r="G97" s="49"/>
      <c r="H97" s="49"/>
      <c r="I97" s="49"/>
      <c r="J97" s="49"/>
      <c r="K97" s="49"/>
      <c r="L97" s="49"/>
      <c r="M97" s="49"/>
      <c r="N97" s="49"/>
      <c r="O97" s="49"/>
      <c r="P97" s="49"/>
      <c r="Q97" s="49"/>
      <c r="R97" s="49"/>
      <c r="S97" s="49"/>
      <c r="T97" s="49"/>
      <c r="U97" s="49"/>
      <c r="V97" s="49"/>
      <c r="W97" s="49"/>
      <c r="X97" s="49"/>
      <c r="Y97" s="49"/>
      <c r="Z97" s="49"/>
      <c r="AA97" s="49"/>
      <c r="AB97" s="49"/>
      <c r="AC97" s="49"/>
      <c r="AD97" s="49"/>
    </row>
    <row r="98" ht="15.75" customHeight="1">
      <c r="A98" s="50"/>
      <c r="B98" s="49"/>
      <c r="C98" s="49"/>
      <c r="D98" s="49"/>
      <c r="E98" s="49"/>
      <c r="F98" s="49"/>
      <c r="G98" s="49"/>
      <c r="H98" s="49"/>
      <c r="I98" s="49"/>
      <c r="J98" s="49"/>
      <c r="K98" s="49"/>
      <c r="L98" s="49"/>
      <c r="M98" s="49"/>
      <c r="N98" s="49"/>
      <c r="O98" s="49"/>
      <c r="P98" s="49"/>
      <c r="Q98" s="49"/>
      <c r="R98" s="49"/>
      <c r="S98" s="49"/>
      <c r="T98" s="49"/>
      <c r="U98" s="49"/>
      <c r="V98" s="49"/>
      <c r="W98" s="49"/>
      <c r="X98" s="49"/>
      <c r="Y98" s="49"/>
      <c r="Z98" s="49"/>
      <c r="AA98" s="49"/>
      <c r="AB98" s="49"/>
      <c r="AC98" s="49"/>
      <c r="AD98" s="49"/>
    </row>
    <row r="99" ht="15.75" customHeight="1">
      <c r="A99" s="50"/>
      <c r="B99" s="49"/>
      <c r="C99" s="49"/>
      <c r="D99" s="49"/>
      <c r="E99" s="49"/>
      <c r="F99" s="49"/>
      <c r="G99" s="49"/>
      <c r="H99" s="49"/>
      <c r="I99" s="49"/>
      <c r="J99" s="49"/>
      <c r="K99" s="49"/>
      <c r="L99" s="49"/>
      <c r="M99" s="49"/>
      <c r="N99" s="49"/>
      <c r="O99" s="49"/>
      <c r="P99" s="49"/>
      <c r="Q99" s="49"/>
      <c r="R99" s="49"/>
      <c r="S99" s="49"/>
      <c r="T99" s="49"/>
      <c r="U99" s="49"/>
      <c r="V99" s="49"/>
      <c r="W99" s="49"/>
      <c r="X99" s="49"/>
      <c r="Y99" s="49"/>
      <c r="Z99" s="49"/>
      <c r="AA99" s="49"/>
      <c r="AB99" s="49"/>
      <c r="AC99" s="49"/>
      <c r="AD99" s="49"/>
    </row>
    <row r="100" ht="15.75" customHeight="1">
      <c r="A100" s="50"/>
      <c r="B100" s="49"/>
      <c r="C100" s="49"/>
      <c r="D100" s="49"/>
      <c r="E100" s="49"/>
      <c r="F100" s="49"/>
      <c r="G100" s="49"/>
      <c r="H100" s="49"/>
      <c r="I100" s="49"/>
      <c r="J100" s="49"/>
      <c r="K100" s="49"/>
      <c r="L100" s="49"/>
      <c r="M100" s="49"/>
      <c r="N100" s="49"/>
      <c r="O100" s="49"/>
      <c r="P100" s="49"/>
      <c r="Q100" s="49"/>
      <c r="R100" s="49"/>
      <c r="S100" s="49"/>
      <c r="T100" s="49"/>
      <c r="U100" s="49"/>
      <c r="V100" s="49"/>
      <c r="W100" s="49"/>
      <c r="X100" s="49"/>
      <c r="Y100" s="49"/>
      <c r="Z100" s="49"/>
      <c r="AA100" s="49"/>
      <c r="AB100" s="49"/>
      <c r="AC100" s="49"/>
      <c r="AD100" s="49"/>
    </row>
    <row r="101" ht="15.75" customHeight="1">
      <c r="A101" s="50"/>
      <c r="B101" s="49"/>
      <c r="C101" s="49"/>
      <c r="D101" s="49"/>
      <c r="E101" s="49"/>
      <c r="F101" s="49"/>
      <c r="G101" s="49"/>
      <c r="H101" s="49"/>
      <c r="I101" s="49"/>
      <c r="J101" s="49"/>
      <c r="K101" s="49"/>
      <c r="L101" s="49"/>
      <c r="M101" s="49"/>
      <c r="N101" s="49"/>
      <c r="O101" s="49"/>
      <c r="P101" s="49"/>
      <c r="Q101" s="49"/>
      <c r="R101" s="49"/>
      <c r="S101" s="49"/>
      <c r="T101" s="49"/>
      <c r="U101" s="49"/>
      <c r="V101" s="49"/>
      <c r="W101" s="49"/>
      <c r="X101" s="49"/>
      <c r="Y101" s="49"/>
      <c r="Z101" s="49"/>
      <c r="AA101" s="49"/>
      <c r="AB101" s="49"/>
      <c r="AC101" s="49"/>
      <c r="AD101" s="49"/>
    </row>
    <row r="102" ht="15.75" customHeight="1">
      <c r="A102" s="50"/>
      <c r="B102" s="49"/>
      <c r="C102" s="49"/>
      <c r="D102" s="49"/>
      <c r="E102" s="49"/>
      <c r="F102" s="49"/>
      <c r="G102" s="49"/>
      <c r="H102" s="49"/>
      <c r="I102" s="49"/>
      <c r="J102" s="49"/>
      <c r="K102" s="49"/>
      <c r="L102" s="49"/>
      <c r="M102" s="49"/>
      <c r="N102" s="49"/>
      <c r="O102" s="49"/>
      <c r="P102" s="49"/>
      <c r="Q102" s="49"/>
      <c r="R102" s="49"/>
      <c r="S102" s="49"/>
      <c r="T102" s="49"/>
      <c r="U102" s="49"/>
      <c r="V102" s="49"/>
      <c r="W102" s="49"/>
      <c r="X102" s="49"/>
      <c r="Y102" s="49"/>
      <c r="Z102" s="49"/>
      <c r="AA102" s="49"/>
      <c r="AB102" s="49"/>
      <c r="AC102" s="49"/>
      <c r="AD102" s="49"/>
    </row>
    <row r="103" ht="15.75" customHeight="1">
      <c r="A103" s="50"/>
      <c r="B103" s="49"/>
      <c r="C103" s="49"/>
      <c r="D103" s="49"/>
      <c r="E103" s="49"/>
      <c r="F103" s="49"/>
      <c r="G103" s="49"/>
      <c r="H103" s="49"/>
      <c r="I103" s="49"/>
      <c r="J103" s="49"/>
      <c r="K103" s="49"/>
      <c r="L103" s="49"/>
      <c r="M103" s="49"/>
      <c r="N103" s="49"/>
      <c r="O103" s="49"/>
      <c r="P103" s="49"/>
      <c r="Q103" s="49"/>
      <c r="R103" s="49"/>
      <c r="S103" s="49"/>
      <c r="T103" s="49"/>
      <c r="U103" s="49"/>
      <c r="V103" s="49"/>
      <c r="W103" s="49"/>
      <c r="X103" s="49"/>
      <c r="Y103" s="49"/>
      <c r="Z103" s="49"/>
      <c r="AA103" s="49"/>
      <c r="AB103" s="49"/>
      <c r="AC103" s="49"/>
      <c r="AD103" s="49"/>
    </row>
    <row r="104" ht="15.75" customHeight="1">
      <c r="A104" s="50"/>
      <c r="B104" s="49"/>
      <c r="C104" s="49"/>
      <c r="D104" s="49"/>
      <c r="E104" s="49"/>
      <c r="F104" s="49"/>
      <c r="G104" s="49"/>
      <c r="H104" s="49"/>
      <c r="I104" s="49"/>
      <c r="J104" s="49"/>
      <c r="K104" s="49"/>
      <c r="L104" s="49"/>
      <c r="M104" s="49"/>
      <c r="N104" s="49"/>
      <c r="O104" s="49"/>
      <c r="P104" s="49"/>
      <c r="Q104" s="49"/>
      <c r="R104" s="49"/>
      <c r="S104" s="49"/>
      <c r="T104" s="49"/>
      <c r="U104" s="49"/>
      <c r="V104" s="49"/>
      <c r="W104" s="49"/>
      <c r="X104" s="49"/>
      <c r="Y104" s="49"/>
      <c r="Z104" s="49"/>
      <c r="AA104" s="49"/>
      <c r="AB104" s="49"/>
      <c r="AC104" s="49"/>
      <c r="AD104" s="49"/>
    </row>
    <row r="105" ht="15.75" customHeight="1">
      <c r="A105" s="50"/>
      <c r="B105" s="49"/>
      <c r="C105" s="49"/>
      <c r="D105" s="49"/>
      <c r="E105" s="49"/>
      <c r="F105" s="49"/>
      <c r="G105" s="49"/>
      <c r="H105" s="49"/>
      <c r="I105" s="49"/>
      <c r="J105" s="49"/>
      <c r="K105" s="49"/>
      <c r="L105" s="49"/>
      <c r="M105" s="49"/>
      <c r="N105" s="49"/>
      <c r="O105" s="49"/>
      <c r="P105" s="49"/>
      <c r="Q105" s="49"/>
      <c r="R105" s="49"/>
      <c r="S105" s="49"/>
      <c r="T105" s="49"/>
      <c r="U105" s="49"/>
      <c r="V105" s="49"/>
      <c r="W105" s="49"/>
      <c r="X105" s="49"/>
      <c r="Y105" s="49"/>
      <c r="Z105" s="49"/>
      <c r="AA105" s="49"/>
      <c r="AB105" s="49"/>
      <c r="AC105" s="49"/>
      <c r="AD105" s="49"/>
    </row>
    <row r="106" ht="15.75" customHeight="1">
      <c r="A106" s="50"/>
      <c r="B106" s="49"/>
      <c r="C106" s="49"/>
      <c r="D106" s="49"/>
      <c r="E106" s="49"/>
      <c r="F106" s="49"/>
      <c r="G106" s="49"/>
      <c r="H106" s="49"/>
      <c r="I106" s="49"/>
      <c r="J106" s="49"/>
      <c r="K106" s="49"/>
      <c r="L106" s="49"/>
      <c r="M106" s="49"/>
      <c r="N106" s="49"/>
      <c r="O106" s="49"/>
      <c r="P106" s="49"/>
      <c r="Q106" s="49"/>
      <c r="R106" s="49"/>
      <c r="S106" s="49"/>
      <c r="T106" s="49"/>
      <c r="U106" s="49"/>
      <c r="V106" s="49"/>
      <c r="W106" s="49"/>
      <c r="X106" s="49"/>
      <c r="Y106" s="49"/>
      <c r="Z106" s="49"/>
      <c r="AA106" s="49"/>
      <c r="AB106" s="49"/>
      <c r="AC106" s="49"/>
      <c r="AD106" s="49"/>
    </row>
    <row r="107" ht="15.75" customHeight="1">
      <c r="A107" s="50"/>
      <c r="B107" s="49"/>
      <c r="C107" s="49"/>
      <c r="D107" s="49"/>
      <c r="E107" s="49"/>
      <c r="F107" s="49"/>
      <c r="G107" s="49"/>
      <c r="H107" s="49"/>
      <c r="I107" s="49"/>
      <c r="J107" s="49"/>
      <c r="K107" s="49"/>
      <c r="L107" s="49"/>
      <c r="M107" s="49"/>
      <c r="N107" s="49"/>
      <c r="O107" s="49"/>
      <c r="P107" s="49"/>
      <c r="Q107" s="49"/>
      <c r="R107" s="49"/>
      <c r="S107" s="49"/>
      <c r="T107" s="49"/>
      <c r="U107" s="49"/>
      <c r="V107" s="49"/>
      <c r="W107" s="49"/>
      <c r="X107" s="49"/>
      <c r="Y107" s="49"/>
      <c r="Z107" s="49"/>
      <c r="AA107" s="49"/>
      <c r="AB107" s="49"/>
      <c r="AC107" s="49"/>
      <c r="AD107" s="49"/>
    </row>
    <row r="108" ht="15.75" customHeight="1">
      <c r="A108" s="50"/>
      <c r="B108" s="49"/>
      <c r="C108" s="49"/>
      <c r="D108" s="49"/>
      <c r="E108" s="49"/>
      <c r="F108" s="49"/>
      <c r="G108" s="49"/>
      <c r="H108" s="49"/>
      <c r="I108" s="49"/>
      <c r="J108" s="49"/>
      <c r="K108" s="49"/>
      <c r="L108" s="49"/>
      <c r="M108" s="49"/>
      <c r="N108" s="49"/>
      <c r="O108" s="49"/>
      <c r="P108" s="49"/>
      <c r="Q108" s="49"/>
      <c r="R108" s="49"/>
      <c r="S108" s="49"/>
      <c r="T108" s="49"/>
      <c r="U108" s="49"/>
      <c r="V108" s="49"/>
      <c r="W108" s="49"/>
      <c r="X108" s="49"/>
      <c r="Y108" s="49"/>
      <c r="Z108" s="49"/>
      <c r="AA108" s="49"/>
      <c r="AB108" s="49"/>
      <c r="AC108" s="49"/>
      <c r="AD108" s="49"/>
    </row>
    <row r="109" ht="15.75" customHeight="1">
      <c r="A109" s="50"/>
      <c r="B109" s="49"/>
      <c r="C109" s="49"/>
      <c r="D109" s="49"/>
      <c r="E109" s="49"/>
      <c r="F109" s="49"/>
      <c r="G109" s="49"/>
      <c r="H109" s="49"/>
      <c r="I109" s="49"/>
      <c r="J109" s="49"/>
      <c r="K109" s="49"/>
      <c r="L109" s="49"/>
      <c r="M109" s="49"/>
      <c r="N109" s="49"/>
      <c r="O109" s="49"/>
      <c r="P109" s="49"/>
      <c r="Q109" s="49"/>
      <c r="R109" s="49"/>
      <c r="S109" s="49"/>
      <c r="T109" s="49"/>
      <c r="U109" s="49"/>
      <c r="V109" s="49"/>
      <c r="W109" s="49"/>
      <c r="X109" s="49"/>
      <c r="Y109" s="49"/>
      <c r="Z109" s="49"/>
      <c r="AA109" s="49"/>
      <c r="AB109" s="49"/>
      <c r="AC109" s="49"/>
      <c r="AD109" s="49"/>
    </row>
    <row r="110" ht="15.75" customHeight="1">
      <c r="A110" s="50"/>
      <c r="B110" s="49"/>
      <c r="C110" s="49"/>
      <c r="D110" s="49"/>
      <c r="E110" s="49"/>
      <c r="F110" s="49"/>
      <c r="G110" s="49"/>
      <c r="H110" s="49"/>
      <c r="I110" s="49"/>
      <c r="J110" s="49"/>
      <c r="K110" s="49"/>
      <c r="L110" s="49"/>
      <c r="M110" s="49"/>
      <c r="N110" s="49"/>
      <c r="O110" s="49"/>
      <c r="P110" s="49"/>
      <c r="Q110" s="49"/>
      <c r="R110" s="49"/>
      <c r="S110" s="49"/>
      <c r="T110" s="49"/>
      <c r="U110" s="49"/>
      <c r="V110" s="49"/>
      <c r="W110" s="49"/>
      <c r="X110" s="49"/>
      <c r="Y110" s="49"/>
      <c r="Z110" s="49"/>
      <c r="AA110" s="49"/>
      <c r="AB110" s="49"/>
      <c r="AC110" s="49"/>
      <c r="AD110" s="49"/>
    </row>
    <row r="111" ht="15.75" customHeight="1">
      <c r="A111" s="50"/>
      <c r="B111" s="49"/>
      <c r="C111" s="49"/>
      <c r="D111" s="49"/>
      <c r="E111" s="49"/>
      <c r="F111" s="49"/>
      <c r="G111" s="49"/>
      <c r="H111" s="49"/>
      <c r="I111" s="49"/>
      <c r="J111" s="49"/>
      <c r="K111" s="49"/>
      <c r="L111" s="49"/>
      <c r="M111" s="49"/>
      <c r="N111" s="49"/>
      <c r="O111" s="49"/>
      <c r="P111" s="49"/>
      <c r="Q111" s="49"/>
      <c r="R111" s="49"/>
      <c r="S111" s="49"/>
      <c r="T111" s="49"/>
      <c r="U111" s="49"/>
      <c r="V111" s="49"/>
      <c r="W111" s="49"/>
      <c r="X111" s="49"/>
      <c r="Y111" s="49"/>
      <c r="Z111" s="49"/>
      <c r="AA111" s="49"/>
      <c r="AB111" s="49"/>
      <c r="AC111" s="49"/>
      <c r="AD111" s="49"/>
    </row>
    <row r="112" ht="15.75" customHeight="1">
      <c r="A112" s="50"/>
      <c r="B112" s="49"/>
      <c r="C112" s="49"/>
      <c r="D112" s="49"/>
      <c r="E112" s="49"/>
      <c r="F112" s="49"/>
      <c r="G112" s="49"/>
      <c r="H112" s="49"/>
      <c r="I112" s="49"/>
      <c r="J112" s="49"/>
      <c r="K112" s="49"/>
      <c r="L112" s="49"/>
      <c r="M112" s="49"/>
      <c r="N112" s="49"/>
      <c r="O112" s="49"/>
      <c r="P112" s="49"/>
      <c r="Q112" s="49"/>
      <c r="R112" s="49"/>
      <c r="S112" s="49"/>
      <c r="T112" s="49"/>
      <c r="U112" s="49"/>
      <c r="V112" s="49"/>
      <c r="W112" s="49"/>
      <c r="X112" s="49"/>
      <c r="Y112" s="49"/>
      <c r="Z112" s="49"/>
      <c r="AA112" s="49"/>
      <c r="AB112" s="49"/>
      <c r="AC112" s="49"/>
      <c r="AD112" s="49"/>
    </row>
    <row r="113" ht="15.75" customHeight="1">
      <c r="A113" s="50"/>
      <c r="B113" s="49"/>
      <c r="C113" s="49"/>
      <c r="D113" s="49"/>
      <c r="E113" s="49"/>
      <c r="F113" s="49"/>
      <c r="G113" s="49"/>
      <c r="H113" s="49"/>
      <c r="I113" s="49"/>
      <c r="J113" s="49"/>
      <c r="K113" s="49"/>
      <c r="L113" s="49"/>
      <c r="M113" s="49"/>
      <c r="N113" s="49"/>
      <c r="O113" s="49"/>
      <c r="P113" s="49"/>
      <c r="Q113" s="49"/>
      <c r="R113" s="49"/>
      <c r="S113" s="49"/>
      <c r="T113" s="49"/>
      <c r="U113" s="49"/>
      <c r="V113" s="49"/>
      <c r="W113" s="49"/>
      <c r="X113" s="49"/>
      <c r="Y113" s="49"/>
      <c r="Z113" s="49"/>
      <c r="AA113" s="49"/>
      <c r="AB113" s="49"/>
      <c r="AC113" s="49"/>
      <c r="AD113" s="49"/>
    </row>
    <row r="114" ht="15.75" customHeight="1">
      <c r="A114" s="50"/>
      <c r="B114" s="49"/>
      <c r="C114" s="49"/>
      <c r="D114" s="49"/>
      <c r="E114" s="49"/>
      <c r="F114" s="49"/>
      <c r="G114" s="49"/>
      <c r="H114" s="49"/>
      <c r="I114" s="49"/>
      <c r="J114" s="49"/>
      <c r="K114" s="49"/>
      <c r="L114" s="49"/>
      <c r="M114" s="49"/>
      <c r="N114" s="49"/>
      <c r="O114" s="49"/>
      <c r="P114" s="49"/>
      <c r="Q114" s="49"/>
      <c r="R114" s="49"/>
      <c r="S114" s="49"/>
      <c r="T114" s="49"/>
      <c r="U114" s="49"/>
      <c r="V114" s="49"/>
      <c r="W114" s="49"/>
      <c r="X114" s="49"/>
      <c r="Y114" s="49"/>
      <c r="Z114" s="49"/>
      <c r="AA114" s="49"/>
      <c r="AB114" s="49"/>
      <c r="AC114" s="49"/>
      <c r="AD114" s="49"/>
    </row>
    <row r="115" ht="15.75" customHeight="1">
      <c r="A115" s="50"/>
      <c r="B115" s="49"/>
      <c r="C115" s="49"/>
      <c r="D115" s="49"/>
      <c r="E115" s="49"/>
      <c r="F115" s="49"/>
      <c r="G115" s="49"/>
      <c r="H115" s="49"/>
      <c r="I115" s="49"/>
      <c r="J115" s="49"/>
      <c r="K115" s="49"/>
      <c r="L115" s="49"/>
      <c r="M115" s="49"/>
      <c r="N115" s="49"/>
      <c r="O115" s="49"/>
      <c r="P115" s="49"/>
      <c r="Q115" s="49"/>
      <c r="R115" s="49"/>
      <c r="S115" s="49"/>
      <c r="T115" s="49"/>
      <c r="U115" s="49"/>
      <c r="V115" s="49"/>
      <c r="W115" s="49"/>
      <c r="X115" s="49"/>
      <c r="Y115" s="49"/>
      <c r="Z115" s="49"/>
      <c r="AA115" s="49"/>
      <c r="AB115" s="49"/>
      <c r="AC115" s="49"/>
      <c r="AD115" s="49"/>
    </row>
    <row r="116" ht="15.75" customHeight="1">
      <c r="A116" s="50"/>
      <c r="B116" s="49"/>
      <c r="C116" s="49"/>
      <c r="D116" s="49"/>
      <c r="E116" s="49"/>
      <c r="F116" s="49"/>
      <c r="G116" s="49"/>
      <c r="H116" s="49"/>
      <c r="I116" s="49"/>
      <c r="J116" s="49"/>
      <c r="K116" s="49"/>
      <c r="L116" s="49"/>
      <c r="M116" s="49"/>
      <c r="N116" s="49"/>
      <c r="O116" s="49"/>
      <c r="P116" s="49"/>
      <c r="Q116" s="49"/>
      <c r="R116" s="49"/>
      <c r="S116" s="49"/>
      <c r="T116" s="49"/>
      <c r="U116" s="49"/>
      <c r="V116" s="49"/>
      <c r="W116" s="49"/>
      <c r="X116" s="49"/>
      <c r="Y116" s="49"/>
      <c r="Z116" s="49"/>
      <c r="AA116" s="49"/>
      <c r="AB116" s="49"/>
      <c r="AC116" s="49"/>
      <c r="AD116" s="49"/>
    </row>
    <row r="117" ht="15.75" customHeight="1">
      <c r="A117" s="50"/>
      <c r="B117" s="49"/>
      <c r="C117" s="49"/>
      <c r="D117" s="49"/>
      <c r="E117" s="49"/>
      <c r="F117" s="49"/>
      <c r="G117" s="49"/>
      <c r="H117" s="49"/>
      <c r="I117" s="49"/>
      <c r="J117" s="49"/>
      <c r="K117" s="49"/>
      <c r="L117" s="49"/>
      <c r="M117" s="49"/>
      <c r="N117" s="49"/>
      <c r="O117" s="49"/>
      <c r="P117" s="49"/>
      <c r="Q117" s="49"/>
      <c r="R117" s="49"/>
      <c r="S117" s="49"/>
      <c r="T117" s="49"/>
      <c r="U117" s="49"/>
      <c r="V117" s="49"/>
      <c r="W117" s="49"/>
      <c r="X117" s="49"/>
      <c r="Y117" s="49"/>
      <c r="Z117" s="49"/>
      <c r="AA117" s="49"/>
      <c r="AB117" s="49"/>
      <c r="AC117" s="49"/>
      <c r="AD117" s="49"/>
    </row>
    <row r="118" ht="15.75" customHeight="1">
      <c r="A118" s="50"/>
      <c r="B118" s="49"/>
      <c r="C118" s="49"/>
      <c r="D118" s="49"/>
      <c r="E118" s="49"/>
      <c r="F118" s="49"/>
      <c r="G118" s="49"/>
      <c r="H118" s="49"/>
      <c r="I118" s="49"/>
      <c r="J118" s="49"/>
      <c r="K118" s="49"/>
      <c r="L118" s="49"/>
      <c r="M118" s="49"/>
      <c r="N118" s="49"/>
      <c r="O118" s="49"/>
      <c r="P118" s="49"/>
      <c r="Q118" s="49"/>
      <c r="R118" s="49"/>
      <c r="S118" s="49"/>
      <c r="T118" s="49"/>
      <c r="U118" s="49"/>
      <c r="V118" s="49"/>
      <c r="W118" s="49"/>
      <c r="X118" s="49"/>
      <c r="Y118" s="49"/>
      <c r="Z118" s="49"/>
      <c r="AA118" s="49"/>
      <c r="AB118" s="49"/>
      <c r="AC118" s="49"/>
      <c r="AD118" s="49"/>
    </row>
    <row r="119" ht="15.75" customHeight="1">
      <c r="A119" s="50"/>
      <c r="B119" s="49"/>
      <c r="C119" s="49"/>
      <c r="D119" s="49"/>
      <c r="E119" s="49"/>
      <c r="F119" s="49"/>
      <c r="G119" s="49"/>
      <c r="H119" s="49"/>
      <c r="I119" s="49"/>
      <c r="J119" s="49"/>
      <c r="K119" s="49"/>
      <c r="L119" s="49"/>
      <c r="M119" s="49"/>
      <c r="N119" s="49"/>
      <c r="O119" s="49"/>
      <c r="P119" s="49"/>
      <c r="Q119" s="49"/>
      <c r="R119" s="49"/>
      <c r="S119" s="49"/>
      <c r="T119" s="49"/>
      <c r="U119" s="49"/>
      <c r="V119" s="49"/>
      <c r="W119" s="49"/>
      <c r="X119" s="49"/>
      <c r="Y119" s="49"/>
      <c r="Z119" s="49"/>
      <c r="AA119" s="49"/>
      <c r="AB119" s="49"/>
      <c r="AC119" s="49"/>
      <c r="AD119" s="49"/>
    </row>
    <row r="120" ht="15.75" customHeight="1">
      <c r="A120" s="50"/>
      <c r="B120" s="49"/>
      <c r="C120" s="49"/>
      <c r="D120" s="49"/>
      <c r="E120" s="49"/>
      <c r="F120" s="49"/>
      <c r="G120" s="49"/>
      <c r="H120" s="49"/>
      <c r="I120" s="49"/>
      <c r="J120" s="49"/>
      <c r="K120" s="49"/>
      <c r="L120" s="49"/>
      <c r="M120" s="49"/>
      <c r="N120" s="49"/>
      <c r="O120" s="49"/>
      <c r="P120" s="49"/>
      <c r="Q120" s="49"/>
      <c r="R120" s="49"/>
      <c r="S120" s="49"/>
      <c r="T120" s="49"/>
      <c r="U120" s="49"/>
      <c r="V120" s="49"/>
      <c r="W120" s="49"/>
      <c r="X120" s="49"/>
      <c r="Y120" s="49"/>
      <c r="Z120" s="49"/>
      <c r="AA120" s="49"/>
      <c r="AB120" s="49"/>
      <c r="AC120" s="49"/>
      <c r="AD120" s="49"/>
    </row>
    <row r="121" ht="15.75" customHeight="1">
      <c r="A121" s="50"/>
      <c r="B121" s="49"/>
      <c r="C121" s="49"/>
      <c r="D121" s="49"/>
      <c r="E121" s="49"/>
      <c r="F121" s="49"/>
      <c r="G121" s="49"/>
      <c r="H121" s="49"/>
      <c r="I121" s="49"/>
      <c r="J121" s="49"/>
      <c r="K121" s="49"/>
      <c r="L121" s="49"/>
      <c r="M121" s="49"/>
      <c r="N121" s="49"/>
      <c r="O121" s="49"/>
      <c r="P121" s="49"/>
      <c r="Q121" s="49"/>
      <c r="R121" s="49"/>
      <c r="S121" s="49"/>
      <c r="T121" s="49"/>
      <c r="U121" s="49"/>
      <c r="V121" s="49"/>
      <c r="W121" s="49"/>
      <c r="X121" s="49"/>
      <c r="Y121" s="49"/>
      <c r="Z121" s="49"/>
      <c r="AA121" s="49"/>
      <c r="AB121" s="49"/>
      <c r="AC121" s="49"/>
      <c r="AD121" s="49"/>
    </row>
    <row r="122" ht="15.75" customHeight="1">
      <c r="A122" s="50"/>
      <c r="B122" s="49"/>
      <c r="C122" s="49"/>
      <c r="D122" s="49"/>
      <c r="E122" s="49"/>
      <c r="F122" s="49"/>
      <c r="G122" s="49"/>
      <c r="H122" s="49"/>
      <c r="I122" s="49"/>
      <c r="J122" s="49"/>
      <c r="K122" s="49"/>
      <c r="L122" s="49"/>
      <c r="M122" s="49"/>
      <c r="N122" s="49"/>
      <c r="O122" s="49"/>
      <c r="P122" s="49"/>
      <c r="Q122" s="49"/>
      <c r="R122" s="49"/>
      <c r="S122" s="49"/>
      <c r="T122" s="49"/>
      <c r="U122" s="49"/>
      <c r="V122" s="49"/>
      <c r="W122" s="49"/>
      <c r="X122" s="49"/>
      <c r="Y122" s="49"/>
      <c r="Z122" s="49"/>
      <c r="AA122" s="49"/>
      <c r="AB122" s="49"/>
      <c r="AC122" s="49"/>
      <c r="AD122" s="49"/>
    </row>
    <row r="123" ht="15.75" customHeight="1">
      <c r="A123" s="50"/>
      <c r="B123" s="49"/>
      <c r="C123" s="49"/>
      <c r="D123" s="49"/>
      <c r="E123" s="49"/>
      <c r="F123" s="49"/>
      <c r="G123" s="49"/>
      <c r="H123" s="49"/>
      <c r="I123" s="49"/>
      <c r="J123" s="49"/>
      <c r="K123" s="49"/>
      <c r="L123" s="49"/>
      <c r="M123" s="49"/>
      <c r="N123" s="49"/>
      <c r="O123" s="49"/>
      <c r="P123" s="49"/>
      <c r="Q123" s="49"/>
      <c r="R123" s="49"/>
      <c r="S123" s="49"/>
      <c r="T123" s="49"/>
      <c r="U123" s="49"/>
      <c r="V123" s="49"/>
      <c r="W123" s="49"/>
      <c r="X123" s="49"/>
      <c r="Y123" s="49"/>
      <c r="Z123" s="49"/>
      <c r="AA123" s="49"/>
      <c r="AB123" s="49"/>
      <c r="AC123" s="49"/>
      <c r="AD123" s="49"/>
    </row>
    <row r="124" ht="15.75" customHeight="1">
      <c r="A124" s="50"/>
      <c r="B124" s="49"/>
      <c r="C124" s="49"/>
      <c r="D124" s="49"/>
      <c r="E124" s="49"/>
      <c r="F124" s="49"/>
      <c r="G124" s="49"/>
      <c r="H124" s="49"/>
      <c r="I124" s="49"/>
      <c r="J124" s="49"/>
      <c r="K124" s="49"/>
      <c r="L124" s="49"/>
      <c r="M124" s="49"/>
      <c r="N124" s="49"/>
      <c r="O124" s="49"/>
      <c r="P124" s="49"/>
      <c r="Q124" s="49"/>
      <c r="R124" s="49"/>
      <c r="S124" s="49"/>
      <c r="T124" s="49"/>
      <c r="U124" s="49"/>
      <c r="V124" s="49"/>
      <c r="W124" s="49"/>
      <c r="X124" s="49"/>
      <c r="Y124" s="49"/>
      <c r="Z124" s="49"/>
      <c r="AA124" s="49"/>
      <c r="AB124" s="49"/>
      <c r="AC124" s="49"/>
      <c r="AD124" s="49"/>
    </row>
    <row r="125" ht="15.75" customHeight="1">
      <c r="A125" s="50"/>
      <c r="B125" s="49"/>
      <c r="C125" s="49"/>
      <c r="D125" s="49"/>
      <c r="E125" s="49"/>
      <c r="F125" s="49"/>
      <c r="G125" s="49"/>
      <c r="H125" s="49"/>
      <c r="I125" s="49"/>
      <c r="J125" s="49"/>
      <c r="K125" s="49"/>
      <c r="L125" s="49"/>
      <c r="M125" s="49"/>
      <c r="N125" s="49"/>
      <c r="O125" s="49"/>
      <c r="P125" s="49"/>
      <c r="Q125" s="49"/>
      <c r="R125" s="49"/>
      <c r="S125" s="49"/>
      <c r="T125" s="49"/>
      <c r="U125" s="49"/>
      <c r="V125" s="49"/>
      <c r="W125" s="49"/>
      <c r="X125" s="49"/>
      <c r="Y125" s="49"/>
      <c r="Z125" s="49"/>
      <c r="AA125" s="49"/>
      <c r="AB125" s="49"/>
      <c r="AC125" s="49"/>
      <c r="AD125" s="49"/>
    </row>
    <row r="126" ht="15.75" customHeight="1">
      <c r="A126" s="50"/>
      <c r="B126" s="49"/>
      <c r="C126" s="49"/>
      <c r="D126" s="49"/>
      <c r="E126" s="49"/>
      <c r="F126" s="49"/>
      <c r="G126" s="49"/>
      <c r="H126" s="49"/>
      <c r="I126" s="49"/>
      <c r="J126" s="49"/>
      <c r="K126" s="49"/>
      <c r="L126" s="49"/>
      <c r="M126" s="49"/>
      <c r="N126" s="49"/>
      <c r="O126" s="49"/>
      <c r="P126" s="49"/>
      <c r="Q126" s="49"/>
      <c r="R126" s="49"/>
      <c r="S126" s="49"/>
      <c r="T126" s="49"/>
      <c r="U126" s="49"/>
      <c r="V126" s="49"/>
      <c r="W126" s="49"/>
      <c r="X126" s="49"/>
      <c r="Y126" s="49"/>
      <c r="Z126" s="49"/>
      <c r="AA126" s="49"/>
      <c r="AB126" s="49"/>
      <c r="AC126" s="49"/>
      <c r="AD126" s="49"/>
    </row>
    <row r="127" ht="15.75" customHeight="1">
      <c r="A127" s="50"/>
      <c r="B127" s="49"/>
      <c r="C127" s="49"/>
      <c r="D127" s="49"/>
      <c r="E127" s="49"/>
      <c r="F127" s="49"/>
      <c r="G127" s="49"/>
      <c r="H127" s="49"/>
      <c r="I127" s="49"/>
      <c r="J127" s="49"/>
      <c r="K127" s="49"/>
      <c r="L127" s="49"/>
      <c r="M127" s="49"/>
      <c r="N127" s="49"/>
      <c r="O127" s="49"/>
      <c r="P127" s="49"/>
      <c r="Q127" s="49"/>
      <c r="R127" s="49"/>
      <c r="S127" s="49"/>
      <c r="T127" s="49"/>
      <c r="U127" s="49"/>
      <c r="V127" s="49"/>
      <c r="W127" s="49"/>
      <c r="X127" s="49"/>
      <c r="Y127" s="49"/>
      <c r="Z127" s="49"/>
      <c r="AA127" s="49"/>
      <c r="AB127" s="49"/>
      <c r="AC127" s="49"/>
      <c r="AD127" s="49"/>
    </row>
    <row r="128" ht="15.75" customHeight="1">
      <c r="A128" s="50"/>
      <c r="B128" s="49"/>
      <c r="C128" s="49"/>
      <c r="D128" s="49"/>
      <c r="E128" s="49"/>
      <c r="F128" s="49"/>
      <c r="G128" s="49"/>
      <c r="H128" s="49"/>
      <c r="I128" s="49"/>
      <c r="J128" s="49"/>
      <c r="K128" s="49"/>
      <c r="L128" s="49"/>
      <c r="M128" s="49"/>
      <c r="N128" s="49"/>
      <c r="O128" s="49"/>
      <c r="P128" s="49"/>
      <c r="Q128" s="49"/>
      <c r="R128" s="49"/>
      <c r="S128" s="49"/>
      <c r="T128" s="49"/>
      <c r="U128" s="49"/>
      <c r="V128" s="49"/>
      <c r="W128" s="49"/>
      <c r="X128" s="49"/>
      <c r="Y128" s="49"/>
      <c r="Z128" s="49"/>
      <c r="AA128" s="49"/>
      <c r="AB128" s="49"/>
      <c r="AC128" s="49"/>
      <c r="AD128" s="49"/>
    </row>
    <row r="129" ht="15.75" customHeight="1">
      <c r="A129" s="50"/>
      <c r="B129" s="49"/>
      <c r="C129" s="49"/>
      <c r="D129" s="49"/>
      <c r="E129" s="49"/>
      <c r="F129" s="49"/>
      <c r="G129" s="49"/>
      <c r="H129" s="49"/>
      <c r="I129" s="49"/>
      <c r="J129" s="49"/>
      <c r="K129" s="49"/>
      <c r="L129" s="49"/>
      <c r="M129" s="49"/>
      <c r="N129" s="49"/>
      <c r="O129" s="49"/>
      <c r="P129" s="49"/>
      <c r="Q129" s="49"/>
      <c r="R129" s="49"/>
      <c r="S129" s="49"/>
      <c r="T129" s="49"/>
      <c r="U129" s="49"/>
      <c r="V129" s="49"/>
      <c r="W129" s="49"/>
      <c r="X129" s="49"/>
      <c r="Y129" s="49"/>
      <c r="Z129" s="49"/>
      <c r="AA129" s="49"/>
      <c r="AB129" s="49"/>
      <c r="AC129" s="49"/>
      <c r="AD129" s="49"/>
    </row>
    <row r="130" ht="15.75" customHeight="1">
      <c r="A130" s="50"/>
      <c r="B130" s="49"/>
      <c r="C130" s="49"/>
      <c r="D130" s="49"/>
      <c r="E130" s="49"/>
      <c r="F130" s="49"/>
      <c r="G130" s="49"/>
      <c r="H130" s="49"/>
      <c r="I130" s="49"/>
      <c r="J130" s="49"/>
      <c r="K130" s="49"/>
      <c r="L130" s="49"/>
      <c r="M130" s="49"/>
      <c r="N130" s="49"/>
      <c r="O130" s="49"/>
      <c r="P130" s="49"/>
      <c r="Q130" s="49"/>
      <c r="R130" s="49"/>
      <c r="S130" s="49"/>
      <c r="T130" s="49"/>
      <c r="U130" s="49"/>
      <c r="V130" s="49"/>
      <c r="W130" s="49"/>
      <c r="X130" s="49"/>
      <c r="Y130" s="49"/>
      <c r="Z130" s="49"/>
      <c r="AA130" s="49"/>
      <c r="AB130" s="49"/>
      <c r="AC130" s="49"/>
      <c r="AD130" s="49"/>
    </row>
    <row r="131" ht="15.75" customHeight="1">
      <c r="A131" s="50"/>
      <c r="B131" s="49"/>
      <c r="C131" s="49"/>
      <c r="D131" s="49"/>
      <c r="E131" s="49"/>
      <c r="F131" s="49"/>
      <c r="G131" s="49"/>
      <c r="H131" s="49"/>
      <c r="I131" s="49"/>
      <c r="J131" s="49"/>
      <c r="K131" s="49"/>
      <c r="L131" s="49"/>
      <c r="M131" s="49"/>
      <c r="N131" s="49"/>
      <c r="O131" s="49"/>
      <c r="P131" s="49"/>
      <c r="Q131" s="49"/>
      <c r="R131" s="49"/>
      <c r="S131" s="49"/>
      <c r="T131" s="49"/>
      <c r="U131" s="49"/>
      <c r="V131" s="49"/>
      <c r="W131" s="49"/>
      <c r="X131" s="49"/>
      <c r="Y131" s="49"/>
      <c r="Z131" s="49"/>
      <c r="AA131" s="49"/>
      <c r="AB131" s="49"/>
      <c r="AC131" s="49"/>
      <c r="AD131" s="49"/>
    </row>
    <row r="132" ht="15.75" customHeight="1">
      <c r="A132" s="50"/>
      <c r="B132" s="49"/>
      <c r="C132" s="49"/>
      <c r="D132" s="49"/>
      <c r="E132" s="49"/>
      <c r="F132" s="49"/>
      <c r="G132" s="49"/>
      <c r="H132" s="49"/>
      <c r="I132" s="49"/>
      <c r="J132" s="49"/>
      <c r="K132" s="49"/>
      <c r="L132" s="49"/>
      <c r="M132" s="49"/>
      <c r="N132" s="49"/>
      <c r="O132" s="49"/>
      <c r="P132" s="49"/>
      <c r="Q132" s="49"/>
      <c r="R132" s="49"/>
      <c r="S132" s="49"/>
      <c r="T132" s="49"/>
      <c r="U132" s="49"/>
      <c r="V132" s="49"/>
      <c r="W132" s="49"/>
      <c r="X132" s="49"/>
      <c r="Y132" s="49"/>
      <c r="Z132" s="49"/>
      <c r="AA132" s="49"/>
      <c r="AB132" s="49"/>
      <c r="AC132" s="49"/>
      <c r="AD132" s="49"/>
    </row>
    <row r="133" ht="15.75" customHeight="1">
      <c r="A133" s="50"/>
      <c r="B133" s="49"/>
      <c r="C133" s="49"/>
      <c r="D133" s="49"/>
      <c r="E133" s="49"/>
      <c r="F133" s="49"/>
      <c r="G133" s="49"/>
      <c r="H133" s="49"/>
      <c r="I133" s="49"/>
      <c r="J133" s="49"/>
      <c r="K133" s="49"/>
      <c r="L133" s="49"/>
      <c r="M133" s="49"/>
      <c r="N133" s="49"/>
      <c r="O133" s="49"/>
      <c r="P133" s="49"/>
      <c r="Q133" s="49"/>
      <c r="R133" s="49"/>
      <c r="S133" s="49"/>
      <c r="T133" s="49"/>
      <c r="U133" s="49"/>
      <c r="V133" s="49"/>
      <c r="W133" s="49"/>
      <c r="X133" s="49"/>
      <c r="Y133" s="49"/>
      <c r="Z133" s="49"/>
      <c r="AA133" s="49"/>
      <c r="AB133" s="49"/>
      <c r="AC133" s="49"/>
      <c r="AD133" s="49"/>
    </row>
    <row r="134" ht="15.75" customHeight="1">
      <c r="A134" s="50"/>
      <c r="B134" s="49"/>
      <c r="C134" s="49"/>
      <c r="D134" s="49"/>
      <c r="E134" s="49"/>
      <c r="F134" s="49"/>
      <c r="G134" s="49"/>
      <c r="H134" s="49"/>
      <c r="I134" s="49"/>
      <c r="J134" s="49"/>
      <c r="K134" s="49"/>
      <c r="L134" s="49"/>
      <c r="M134" s="49"/>
      <c r="N134" s="49"/>
      <c r="O134" s="49"/>
      <c r="P134" s="49"/>
      <c r="Q134" s="49"/>
      <c r="R134" s="49"/>
      <c r="S134" s="49"/>
      <c r="T134" s="49"/>
      <c r="U134" s="49"/>
      <c r="V134" s="49"/>
      <c r="W134" s="49"/>
      <c r="X134" s="49"/>
      <c r="Y134" s="49"/>
      <c r="Z134" s="49"/>
      <c r="AA134" s="49"/>
      <c r="AB134" s="49"/>
      <c r="AC134" s="49"/>
      <c r="AD134" s="49"/>
    </row>
    <row r="135" ht="15.75" customHeight="1">
      <c r="A135" s="50"/>
      <c r="B135" s="49"/>
      <c r="C135" s="49"/>
      <c r="D135" s="49"/>
      <c r="E135" s="49"/>
      <c r="F135" s="49"/>
      <c r="G135" s="49"/>
      <c r="H135" s="49"/>
      <c r="I135" s="49"/>
      <c r="J135" s="49"/>
      <c r="K135" s="49"/>
      <c r="L135" s="49"/>
      <c r="M135" s="49"/>
      <c r="N135" s="49"/>
      <c r="O135" s="49"/>
      <c r="P135" s="49"/>
      <c r="Q135" s="49"/>
      <c r="R135" s="49"/>
      <c r="S135" s="49"/>
      <c r="T135" s="49"/>
      <c r="U135" s="49"/>
      <c r="V135" s="49"/>
      <c r="W135" s="49"/>
      <c r="X135" s="49"/>
      <c r="Y135" s="49"/>
      <c r="Z135" s="49"/>
      <c r="AA135" s="49"/>
      <c r="AB135" s="49"/>
      <c r="AC135" s="49"/>
      <c r="AD135" s="49"/>
    </row>
    <row r="136" ht="15.75" customHeight="1">
      <c r="A136" s="50"/>
      <c r="B136" s="49"/>
      <c r="C136" s="49"/>
      <c r="D136" s="49"/>
      <c r="E136" s="49"/>
      <c r="F136" s="49"/>
      <c r="G136" s="49"/>
      <c r="H136" s="49"/>
      <c r="I136" s="49"/>
      <c r="J136" s="49"/>
      <c r="K136" s="49"/>
      <c r="L136" s="49"/>
      <c r="M136" s="49"/>
      <c r="N136" s="49"/>
      <c r="O136" s="49"/>
      <c r="P136" s="49"/>
      <c r="Q136" s="49"/>
      <c r="R136" s="49"/>
      <c r="S136" s="49"/>
      <c r="T136" s="49"/>
      <c r="U136" s="49"/>
      <c r="V136" s="49"/>
      <c r="W136" s="49"/>
      <c r="X136" s="49"/>
      <c r="Y136" s="49"/>
      <c r="Z136" s="49"/>
      <c r="AA136" s="49"/>
      <c r="AB136" s="49"/>
      <c r="AC136" s="49"/>
      <c r="AD136" s="49"/>
    </row>
    <row r="137" ht="15.75" customHeight="1">
      <c r="A137" s="50"/>
      <c r="B137" s="49"/>
      <c r="C137" s="49"/>
      <c r="D137" s="49"/>
      <c r="E137" s="49"/>
      <c r="F137" s="49"/>
      <c r="G137" s="49"/>
      <c r="H137" s="49"/>
      <c r="I137" s="49"/>
      <c r="J137" s="49"/>
      <c r="K137" s="49"/>
      <c r="L137" s="49"/>
      <c r="M137" s="49"/>
      <c r="N137" s="49"/>
      <c r="O137" s="49"/>
      <c r="P137" s="49"/>
      <c r="Q137" s="49"/>
      <c r="R137" s="49"/>
      <c r="S137" s="49"/>
      <c r="T137" s="49"/>
      <c r="U137" s="49"/>
      <c r="V137" s="49"/>
      <c r="W137" s="49"/>
      <c r="X137" s="49"/>
      <c r="Y137" s="49"/>
      <c r="Z137" s="49"/>
      <c r="AA137" s="49"/>
      <c r="AB137" s="49"/>
      <c r="AC137" s="49"/>
      <c r="AD137" s="49"/>
    </row>
    <row r="138" ht="15.75" customHeight="1">
      <c r="A138" s="50"/>
      <c r="B138" s="49"/>
      <c r="C138" s="49"/>
      <c r="D138" s="49"/>
      <c r="E138" s="49"/>
      <c r="F138" s="49"/>
      <c r="G138" s="49"/>
      <c r="H138" s="49"/>
      <c r="I138" s="49"/>
      <c r="J138" s="49"/>
      <c r="K138" s="49"/>
      <c r="L138" s="49"/>
      <c r="M138" s="49"/>
      <c r="N138" s="49"/>
      <c r="O138" s="49"/>
      <c r="P138" s="49"/>
      <c r="Q138" s="49"/>
      <c r="R138" s="49"/>
      <c r="S138" s="49"/>
      <c r="T138" s="49"/>
      <c r="U138" s="49"/>
      <c r="V138" s="49"/>
      <c r="W138" s="49"/>
      <c r="X138" s="49"/>
      <c r="Y138" s="49"/>
      <c r="Z138" s="49"/>
      <c r="AA138" s="49"/>
      <c r="AB138" s="49"/>
      <c r="AC138" s="49"/>
      <c r="AD138" s="49"/>
    </row>
    <row r="139" ht="15.75" customHeight="1">
      <c r="A139" s="50"/>
      <c r="B139" s="49"/>
      <c r="C139" s="49"/>
      <c r="D139" s="49"/>
      <c r="E139" s="49"/>
      <c r="F139" s="49"/>
      <c r="G139" s="49"/>
      <c r="H139" s="49"/>
      <c r="I139" s="49"/>
      <c r="J139" s="49"/>
      <c r="K139" s="49"/>
      <c r="L139" s="49"/>
      <c r="M139" s="49"/>
      <c r="N139" s="49"/>
      <c r="O139" s="49"/>
      <c r="P139" s="49"/>
      <c r="Q139" s="49"/>
      <c r="R139" s="49"/>
      <c r="S139" s="49"/>
      <c r="T139" s="49"/>
      <c r="U139" s="49"/>
      <c r="V139" s="49"/>
      <c r="W139" s="49"/>
      <c r="X139" s="49"/>
      <c r="Y139" s="49"/>
      <c r="Z139" s="49"/>
      <c r="AA139" s="49"/>
      <c r="AB139" s="49"/>
      <c r="AC139" s="49"/>
      <c r="AD139" s="49"/>
    </row>
    <row r="140" ht="15.75" customHeight="1">
      <c r="A140" s="50"/>
      <c r="B140" s="49"/>
      <c r="C140" s="49"/>
      <c r="D140" s="49"/>
      <c r="E140" s="49"/>
      <c r="F140" s="49"/>
      <c r="G140" s="49"/>
      <c r="H140" s="49"/>
      <c r="I140" s="49"/>
      <c r="J140" s="49"/>
      <c r="K140" s="49"/>
      <c r="L140" s="49"/>
      <c r="M140" s="49"/>
      <c r="N140" s="49"/>
      <c r="O140" s="49"/>
      <c r="P140" s="49"/>
      <c r="Q140" s="49"/>
      <c r="R140" s="49"/>
      <c r="S140" s="49"/>
      <c r="T140" s="49"/>
      <c r="U140" s="49"/>
      <c r="V140" s="49"/>
      <c r="W140" s="49"/>
      <c r="X140" s="49"/>
      <c r="Y140" s="49"/>
      <c r="Z140" s="49"/>
      <c r="AA140" s="49"/>
      <c r="AB140" s="49"/>
      <c r="AC140" s="49"/>
      <c r="AD140" s="49"/>
    </row>
    <row r="141" ht="15.75" customHeight="1">
      <c r="A141" s="50"/>
      <c r="B141" s="49"/>
      <c r="C141" s="49"/>
      <c r="D141" s="49"/>
      <c r="E141" s="49"/>
      <c r="F141" s="49"/>
      <c r="G141" s="49"/>
      <c r="H141" s="49"/>
      <c r="I141" s="49"/>
      <c r="J141" s="49"/>
      <c r="K141" s="49"/>
      <c r="L141" s="49"/>
      <c r="M141" s="49"/>
      <c r="N141" s="49"/>
      <c r="O141" s="49"/>
      <c r="P141" s="49"/>
      <c r="Q141" s="49"/>
      <c r="R141" s="49"/>
      <c r="S141" s="49"/>
      <c r="T141" s="49"/>
      <c r="U141" s="49"/>
      <c r="V141" s="49"/>
      <c r="W141" s="49"/>
      <c r="X141" s="49"/>
      <c r="Y141" s="49"/>
      <c r="Z141" s="49"/>
      <c r="AA141" s="49"/>
      <c r="AB141" s="49"/>
      <c r="AC141" s="49"/>
      <c r="AD141" s="49"/>
    </row>
    <row r="142" ht="15.75" customHeight="1">
      <c r="A142" s="50"/>
      <c r="B142" s="49"/>
      <c r="C142" s="49"/>
      <c r="D142" s="49"/>
      <c r="E142" s="49"/>
      <c r="F142" s="49"/>
      <c r="G142" s="49"/>
      <c r="H142" s="49"/>
      <c r="I142" s="49"/>
      <c r="J142" s="49"/>
      <c r="K142" s="49"/>
      <c r="L142" s="49"/>
      <c r="M142" s="49"/>
      <c r="N142" s="49"/>
      <c r="O142" s="49"/>
      <c r="P142" s="49"/>
      <c r="Q142" s="49"/>
      <c r="R142" s="49"/>
      <c r="S142" s="49"/>
      <c r="T142" s="49"/>
      <c r="U142" s="49"/>
      <c r="V142" s="49"/>
      <c r="W142" s="49"/>
      <c r="X142" s="49"/>
      <c r="Y142" s="49"/>
      <c r="Z142" s="49"/>
      <c r="AA142" s="49"/>
      <c r="AB142" s="49"/>
      <c r="AC142" s="49"/>
      <c r="AD142" s="49"/>
    </row>
    <row r="143" ht="15.75" customHeight="1">
      <c r="A143" s="50"/>
      <c r="B143" s="49"/>
      <c r="C143" s="49"/>
      <c r="D143" s="49"/>
      <c r="E143" s="49"/>
      <c r="F143" s="49"/>
      <c r="G143" s="49"/>
      <c r="H143" s="49"/>
      <c r="I143" s="49"/>
      <c r="J143" s="49"/>
      <c r="K143" s="49"/>
      <c r="L143" s="49"/>
      <c r="M143" s="49"/>
      <c r="N143" s="49"/>
      <c r="O143" s="49"/>
      <c r="P143" s="49"/>
      <c r="Q143" s="49"/>
      <c r="R143" s="49"/>
      <c r="S143" s="49"/>
      <c r="T143" s="49"/>
      <c r="U143" s="49"/>
      <c r="V143" s="49"/>
      <c r="W143" s="49"/>
      <c r="X143" s="49"/>
      <c r="Y143" s="49"/>
      <c r="Z143" s="49"/>
      <c r="AA143" s="49"/>
      <c r="AB143" s="49"/>
      <c r="AC143" s="49"/>
      <c r="AD143" s="49"/>
    </row>
    <row r="144" ht="15.75" customHeight="1">
      <c r="A144" s="50"/>
      <c r="B144" s="49"/>
      <c r="C144" s="49"/>
      <c r="D144" s="49"/>
      <c r="E144" s="49"/>
      <c r="F144" s="49"/>
      <c r="G144" s="49"/>
      <c r="H144" s="49"/>
      <c r="I144" s="49"/>
      <c r="J144" s="49"/>
      <c r="K144" s="49"/>
      <c r="L144" s="49"/>
      <c r="M144" s="49"/>
      <c r="N144" s="49"/>
      <c r="O144" s="49"/>
      <c r="P144" s="49"/>
      <c r="Q144" s="49"/>
      <c r="R144" s="49"/>
      <c r="S144" s="49"/>
      <c r="T144" s="49"/>
      <c r="U144" s="49"/>
      <c r="V144" s="49"/>
      <c r="W144" s="49"/>
      <c r="X144" s="49"/>
      <c r="Y144" s="49"/>
      <c r="Z144" s="49"/>
      <c r="AA144" s="49"/>
      <c r="AB144" s="49"/>
      <c r="AC144" s="49"/>
      <c r="AD144" s="49"/>
    </row>
    <row r="145" ht="15.75" customHeight="1">
      <c r="A145" s="50"/>
      <c r="B145" s="49"/>
      <c r="C145" s="49"/>
      <c r="D145" s="49"/>
      <c r="E145" s="49"/>
      <c r="F145" s="49"/>
      <c r="G145" s="49"/>
      <c r="H145" s="49"/>
      <c r="I145" s="49"/>
      <c r="J145" s="49"/>
      <c r="K145" s="49"/>
      <c r="L145" s="49"/>
      <c r="M145" s="49"/>
      <c r="N145" s="49"/>
      <c r="O145" s="49"/>
      <c r="P145" s="49"/>
      <c r="Q145" s="49"/>
      <c r="R145" s="49"/>
      <c r="S145" s="49"/>
      <c r="T145" s="49"/>
      <c r="U145" s="49"/>
      <c r="V145" s="49"/>
      <c r="W145" s="49"/>
      <c r="X145" s="49"/>
      <c r="Y145" s="49"/>
      <c r="Z145" s="49"/>
      <c r="AA145" s="49"/>
      <c r="AB145" s="49"/>
      <c r="AC145" s="49"/>
      <c r="AD145" s="49"/>
    </row>
    <row r="146" ht="15.75" customHeight="1">
      <c r="A146" s="50"/>
      <c r="B146" s="49"/>
      <c r="C146" s="49"/>
      <c r="D146" s="49"/>
      <c r="E146" s="49"/>
      <c r="F146" s="49"/>
      <c r="G146" s="49"/>
      <c r="H146" s="49"/>
      <c r="I146" s="49"/>
      <c r="J146" s="49"/>
      <c r="K146" s="49"/>
      <c r="L146" s="49"/>
      <c r="M146" s="49"/>
      <c r="N146" s="49"/>
      <c r="O146" s="49"/>
      <c r="P146" s="49"/>
      <c r="Q146" s="49"/>
      <c r="R146" s="49"/>
      <c r="S146" s="49"/>
      <c r="T146" s="49"/>
      <c r="U146" s="49"/>
      <c r="V146" s="49"/>
      <c r="W146" s="49"/>
      <c r="X146" s="49"/>
      <c r="Y146" s="49"/>
      <c r="Z146" s="49"/>
      <c r="AA146" s="49"/>
      <c r="AB146" s="49"/>
      <c r="AC146" s="49"/>
      <c r="AD146" s="49"/>
    </row>
    <row r="147" ht="15.75" customHeight="1">
      <c r="A147" s="50"/>
      <c r="B147" s="49"/>
      <c r="C147" s="49"/>
      <c r="D147" s="49"/>
      <c r="E147" s="49"/>
      <c r="F147" s="49"/>
      <c r="G147" s="49"/>
      <c r="H147" s="49"/>
      <c r="I147" s="49"/>
      <c r="J147" s="49"/>
      <c r="K147" s="49"/>
      <c r="L147" s="49"/>
      <c r="M147" s="49"/>
      <c r="N147" s="49"/>
      <c r="O147" s="49"/>
      <c r="P147" s="49"/>
      <c r="Q147" s="49"/>
      <c r="R147" s="49"/>
      <c r="S147" s="49"/>
      <c r="T147" s="49"/>
      <c r="U147" s="49"/>
      <c r="V147" s="49"/>
      <c r="W147" s="49"/>
      <c r="X147" s="49"/>
      <c r="Y147" s="49"/>
      <c r="Z147" s="49"/>
      <c r="AA147" s="49"/>
      <c r="AB147" s="49"/>
      <c r="AC147" s="49"/>
      <c r="AD147" s="49"/>
    </row>
    <row r="148" ht="15.75" customHeight="1">
      <c r="A148" s="50"/>
      <c r="B148" s="49"/>
      <c r="C148" s="49"/>
      <c r="D148" s="49"/>
      <c r="E148" s="49"/>
      <c r="F148" s="49"/>
      <c r="G148" s="49"/>
      <c r="H148" s="49"/>
      <c r="I148" s="49"/>
      <c r="J148" s="49"/>
      <c r="K148" s="49"/>
      <c r="L148" s="49"/>
      <c r="M148" s="49"/>
      <c r="N148" s="49"/>
      <c r="O148" s="49"/>
      <c r="P148" s="49"/>
      <c r="Q148" s="49"/>
      <c r="R148" s="49"/>
      <c r="S148" s="49"/>
      <c r="T148" s="49"/>
      <c r="U148" s="49"/>
      <c r="V148" s="49"/>
      <c r="W148" s="49"/>
      <c r="X148" s="49"/>
      <c r="Y148" s="49"/>
      <c r="Z148" s="49"/>
      <c r="AA148" s="49"/>
      <c r="AB148" s="49"/>
      <c r="AC148" s="49"/>
      <c r="AD148" s="49"/>
    </row>
    <row r="149" ht="15.75" customHeight="1">
      <c r="A149" s="50"/>
      <c r="B149" s="49"/>
      <c r="C149" s="49"/>
      <c r="D149" s="49"/>
      <c r="E149" s="49"/>
      <c r="F149" s="49"/>
      <c r="G149" s="49"/>
      <c r="H149" s="49"/>
      <c r="I149" s="49"/>
      <c r="J149" s="49"/>
      <c r="K149" s="49"/>
      <c r="L149" s="49"/>
      <c r="M149" s="49"/>
      <c r="N149" s="49"/>
      <c r="O149" s="49"/>
      <c r="P149" s="49"/>
      <c r="Q149" s="49"/>
      <c r="R149" s="49"/>
      <c r="S149" s="49"/>
      <c r="T149" s="49"/>
      <c r="U149" s="49"/>
      <c r="V149" s="49"/>
      <c r="W149" s="49"/>
      <c r="X149" s="49"/>
      <c r="Y149" s="49"/>
      <c r="Z149" s="49"/>
      <c r="AA149" s="49"/>
      <c r="AB149" s="49"/>
      <c r="AC149" s="49"/>
      <c r="AD149" s="49"/>
    </row>
    <row r="150" ht="15.75" customHeight="1">
      <c r="A150" s="50"/>
      <c r="B150" s="49"/>
      <c r="C150" s="49"/>
      <c r="D150" s="49"/>
      <c r="E150" s="49"/>
      <c r="F150" s="49"/>
      <c r="G150" s="49"/>
      <c r="H150" s="49"/>
      <c r="I150" s="49"/>
      <c r="J150" s="49"/>
      <c r="K150" s="49"/>
      <c r="L150" s="49"/>
      <c r="M150" s="49"/>
      <c r="N150" s="49"/>
      <c r="O150" s="49"/>
      <c r="P150" s="49"/>
      <c r="Q150" s="49"/>
      <c r="R150" s="49"/>
      <c r="S150" s="49"/>
      <c r="T150" s="49"/>
      <c r="U150" s="49"/>
      <c r="V150" s="49"/>
      <c r="W150" s="49"/>
      <c r="X150" s="49"/>
      <c r="Y150" s="49"/>
      <c r="Z150" s="49"/>
      <c r="AA150" s="49"/>
      <c r="AB150" s="49"/>
      <c r="AC150" s="49"/>
      <c r="AD150" s="49"/>
    </row>
    <row r="151" ht="15.75" customHeight="1">
      <c r="A151" s="50"/>
      <c r="B151" s="49"/>
      <c r="C151" s="49"/>
      <c r="D151" s="49"/>
      <c r="E151" s="49"/>
      <c r="F151" s="49"/>
      <c r="G151" s="49"/>
      <c r="H151" s="49"/>
      <c r="I151" s="49"/>
      <c r="J151" s="49"/>
      <c r="K151" s="49"/>
      <c r="L151" s="49"/>
      <c r="M151" s="49"/>
      <c r="N151" s="49"/>
      <c r="O151" s="49"/>
      <c r="P151" s="49"/>
      <c r="Q151" s="49"/>
      <c r="R151" s="49"/>
      <c r="S151" s="49"/>
      <c r="T151" s="49"/>
      <c r="U151" s="49"/>
      <c r="V151" s="49"/>
      <c r="W151" s="49"/>
      <c r="X151" s="49"/>
      <c r="Y151" s="49"/>
      <c r="Z151" s="49"/>
      <c r="AA151" s="49"/>
      <c r="AB151" s="49"/>
      <c r="AC151" s="49"/>
      <c r="AD151" s="49"/>
    </row>
    <row r="152" ht="15.75" customHeight="1">
      <c r="A152" s="50"/>
      <c r="B152" s="49"/>
      <c r="C152" s="49"/>
      <c r="D152" s="49"/>
      <c r="E152" s="49"/>
      <c r="F152" s="49"/>
      <c r="G152" s="49"/>
      <c r="H152" s="49"/>
      <c r="I152" s="49"/>
      <c r="J152" s="49"/>
      <c r="K152" s="49"/>
      <c r="L152" s="49"/>
      <c r="M152" s="49"/>
      <c r="N152" s="49"/>
      <c r="O152" s="49"/>
      <c r="P152" s="49"/>
      <c r="Q152" s="49"/>
      <c r="R152" s="49"/>
      <c r="S152" s="49"/>
      <c r="T152" s="49"/>
      <c r="U152" s="49"/>
      <c r="V152" s="49"/>
      <c r="W152" s="49"/>
      <c r="X152" s="49"/>
      <c r="Y152" s="49"/>
      <c r="Z152" s="49"/>
      <c r="AA152" s="49"/>
      <c r="AB152" s="49"/>
      <c r="AC152" s="49"/>
      <c r="AD152" s="49"/>
    </row>
    <row r="153" ht="15.75" customHeight="1">
      <c r="A153" s="50"/>
      <c r="B153" s="49"/>
      <c r="C153" s="49"/>
      <c r="D153" s="49"/>
      <c r="E153" s="49"/>
      <c r="F153" s="49"/>
      <c r="G153" s="49"/>
      <c r="H153" s="49"/>
      <c r="I153" s="49"/>
      <c r="J153" s="49"/>
      <c r="K153" s="49"/>
      <c r="L153" s="49"/>
      <c r="M153" s="49"/>
      <c r="N153" s="49"/>
      <c r="O153" s="49"/>
      <c r="P153" s="49"/>
      <c r="Q153" s="49"/>
      <c r="R153" s="49"/>
      <c r="S153" s="49"/>
      <c r="T153" s="49"/>
      <c r="U153" s="49"/>
      <c r="V153" s="49"/>
      <c r="W153" s="49"/>
      <c r="X153" s="49"/>
      <c r="Y153" s="49"/>
      <c r="Z153" s="49"/>
      <c r="AA153" s="49"/>
      <c r="AB153" s="49"/>
      <c r="AC153" s="49"/>
      <c r="AD153" s="49"/>
    </row>
    <row r="154" ht="15.75" customHeight="1">
      <c r="A154" s="50"/>
      <c r="B154" s="49"/>
      <c r="C154" s="49"/>
      <c r="D154" s="49"/>
      <c r="E154" s="49"/>
      <c r="F154" s="49"/>
      <c r="G154" s="49"/>
      <c r="H154" s="49"/>
      <c r="I154" s="49"/>
      <c r="J154" s="49"/>
      <c r="K154" s="49"/>
      <c r="L154" s="49"/>
      <c r="M154" s="49"/>
      <c r="N154" s="49"/>
      <c r="O154" s="49"/>
      <c r="P154" s="49"/>
      <c r="Q154" s="49"/>
      <c r="R154" s="49"/>
      <c r="S154" s="49"/>
      <c r="T154" s="49"/>
      <c r="U154" s="49"/>
      <c r="V154" s="49"/>
      <c r="W154" s="49"/>
      <c r="X154" s="49"/>
      <c r="Y154" s="49"/>
      <c r="Z154" s="49"/>
      <c r="AA154" s="49"/>
      <c r="AB154" s="49"/>
      <c r="AC154" s="49"/>
      <c r="AD154" s="49"/>
    </row>
    <row r="155" ht="15.75" customHeight="1">
      <c r="A155" s="50"/>
      <c r="B155" s="49"/>
      <c r="C155" s="49"/>
      <c r="D155" s="49"/>
      <c r="E155" s="49"/>
      <c r="F155" s="49"/>
      <c r="G155" s="49"/>
      <c r="H155" s="49"/>
      <c r="I155" s="49"/>
      <c r="J155" s="49"/>
      <c r="K155" s="49"/>
      <c r="L155" s="49"/>
      <c r="M155" s="49"/>
      <c r="N155" s="49"/>
      <c r="O155" s="49"/>
      <c r="P155" s="49"/>
      <c r="Q155" s="49"/>
      <c r="R155" s="49"/>
      <c r="S155" s="49"/>
      <c r="T155" s="49"/>
      <c r="U155" s="49"/>
      <c r="V155" s="49"/>
      <c r="W155" s="49"/>
      <c r="X155" s="49"/>
      <c r="Y155" s="49"/>
      <c r="Z155" s="49"/>
      <c r="AA155" s="49"/>
      <c r="AB155" s="49"/>
      <c r="AC155" s="49"/>
      <c r="AD155" s="49"/>
    </row>
    <row r="156" ht="15.75" customHeight="1">
      <c r="A156" s="50"/>
      <c r="B156" s="49"/>
      <c r="C156" s="49"/>
      <c r="D156" s="49"/>
      <c r="E156" s="49"/>
      <c r="F156" s="49"/>
      <c r="G156" s="49"/>
      <c r="H156" s="49"/>
      <c r="I156" s="49"/>
      <c r="J156" s="49"/>
      <c r="K156" s="49"/>
      <c r="L156" s="49"/>
      <c r="M156" s="49"/>
      <c r="N156" s="49"/>
      <c r="O156" s="49"/>
      <c r="P156" s="49"/>
      <c r="Q156" s="49"/>
      <c r="R156" s="49"/>
      <c r="S156" s="49"/>
      <c r="T156" s="49"/>
      <c r="U156" s="49"/>
      <c r="V156" s="49"/>
      <c r="W156" s="49"/>
      <c r="X156" s="49"/>
      <c r="Y156" s="49"/>
      <c r="Z156" s="49"/>
      <c r="AA156" s="49"/>
      <c r="AB156" s="49"/>
      <c r="AC156" s="49"/>
      <c r="AD156" s="49"/>
    </row>
    <row r="157" ht="15.75" customHeight="1">
      <c r="A157" s="50"/>
      <c r="B157" s="49"/>
      <c r="C157" s="49"/>
      <c r="D157" s="49"/>
      <c r="E157" s="49"/>
      <c r="F157" s="49"/>
      <c r="G157" s="49"/>
      <c r="H157" s="49"/>
      <c r="I157" s="49"/>
      <c r="J157" s="49"/>
      <c r="K157" s="49"/>
      <c r="L157" s="49"/>
      <c r="M157" s="49"/>
      <c r="N157" s="49"/>
      <c r="O157" s="49"/>
      <c r="P157" s="49"/>
      <c r="Q157" s="49"/>
      <c r="R157" s="49"/>
      <c r="S157" s="49"/>
      <c r="T157" s="49"/>
      <c r="U157" s="49"/>
      <c r="V157" s="49"/>
      <c r="W157" s="49"/>
      <c r="X157" s="49"/>
      <c r="Y157" s="49"/>
      <c r="Z157" s="49"/>
      <c r="AA157" s="49"/>
      <c r="AB157" s="49"/>
      <c r="AC157" s="49"/>
      <c r="AD157" s="49"/>
    </row>
    <row r="158" ht="15.75" customHeight="1">
      <c r="A158" s="50"/>
      <c r="B158" s="49"/>
      <c r="C158" s="49"/>
      <c r="D158" s="49"/>
      <c r="E158" s="49"/>
      <c r="F158" s="49"/>
      <c r="G158" s="49"/>
      <c r="H158" s="49"/>
      <c r="I158" s="49"/>
      <c r="J158" s="49"/>
      <c r="K158" s="49"/>
      <c r="L158" s="49"/>
      <c r="M158" s="49"/>
      <c r="N158" s="49"/>
      <c r="O158" s="49"/>
      <c r="P158" s="49"/>
      <c r="Q158" s="49"/>
      <c r="R158" s="49"/>
      <c r="S158" s="49"/>
      <c r="T158" s="49"/>
      <c r="U158" s="49"/>
      <c r="V158" s="49"/>
      <c r="W158" s="49"/>
      <c r="X158" s="49"/>
      <c r="Y158" s="49"/>
      <c r="Z158" s="49"/>
      <c r="AA158" s="49"/>
      <c r="AB158" s="49"/>
      <c r="AC158" s="49"/>
      <c r="AD158" s="49"/>
    </row>
    <row r="159" ht="15.75" customHeight="1">
      <c r="A159" s="50"/>
      <c r="B159" s="49"/>
      <c r="C159" s="49"/>
      <c r="D159" s="49"/>
      <c r="E159" s="49"/>
      <c r="F159" s="49"/>
      <c r="G159" s="49"/>
      <c r="H159" s="49"/>
      <c r="I159" s="49"/>
      <c r="J159" s="49"/>
      <c r="K159" s="49"/>
      <c r="L159" s="49"/>
      <c r="M159" s="49"/>
      <c r="N159" s="49"/>
      <c r="O159" s="49"/>
      <c r="P159" s="49"/>
      <c r="Q159" s="49"/>
      <c r="R159" s="49"/>
      <c r="S159" s="49"/>
      <c r="T159" s="49"/>
      <c r="U159" s="49"/>
      <c r="V159" s="49"/>
      <c r="W159" s="49"/>
      <c r="X159" s="49"/>
      <c r="Y159" s="49"/>
      <c r="Z159" s="49"/>
      <c r="AA159" s="49"/>
      <c r="AB159" s="49"/>
      <c r="AC159" s="49"/>
      <c r="AD159" s="49"/>
    </row>
    <row r="160" ht="15.75" customHeight="1">
      <c r="A160" s="50"/>
      <c r="B160" s="49"/>
      <c r="C160" s="49"/>
      <c r="D160" s="49"/>
      <c r="E160" s="49"/>
      <c r="F160" s="49"/>
      <c r="G160" s="49"/>
      <c r="H160" s="49"/>
      <c r="I160" s="49"/>
      <c r="J160" s="49"/>
      <c r="K160" s="49"/>
      <c r="L160" s="49"/>
      <c r="M160" s="49"/>
      <c r="N160" s="49"/>
      <c r="O160" s="49"/>
      <c r="P160" s="49"/>
      <c r="Q160" s="49"/>
      <c r="R160" s="49"/>
      <c r="S160" s="49"/>
      <c r="T160" s="49"/>
      <c r="U160" s="49"/>
      <c r="V160" s="49"/>
      <c r="W160" s="49"/>
      <c r="X160" s="49"/>
      <c r="Y160" s="49"/>
      <c r="Z160" s="49"/>
      <c r="AA160" s="49"/>
      <c r="AB160" s="49"/>
      <c r="AC160" s="49"/>
      <c r="AD160" s="49"/>
    </row>
    <row r="161" ht="15.75" customHeight="1">
      <c r="A161" s="50"/>
      <c r="B161" s="49"/>
      <c r="C161" s="49"/>
      <c r="D161" s="49"/>
      <c r="E161" s="49"/>
      <c r="F161" s="49"/>
      <c r="G161" s="49"/>
      <c r="H161" s="49"/>
      <c r="I161" s="49"/>
      <c r="J161" s="49"/>
      <c r="K161" s="49"/>
      <c r="L161" s="49"/>
      <c r="M161" s="49"/>
      <c r="N161" s="49"/>
      <c r="O161" s="49"/>
      <c r="P161" s="49"/>
      <c r="Q161" s="49"/>
      <c r="R161" s="49"/>
      <c r="S161" s="49"/>
      <c r="T161" s="49"/>
      <c r="U161" s="49"/>
      <c r="V161" s="49"/>
      <c r="W161" s="49"/>
      <c r="X161" s="49"/>
      <c r="Y161" s="49"/>
      <c r="Z161" s="49"/>
      <c r="AA161" s="49"/>
      <c r="AB161" s="49"/>
      <c r="AC161" s="49"/>
      <c r="AD161" s="49"/>
    </row>
    <row r="162" ht="15.75" customHeight="1">
      <c r="A162" s="50"/>
      <c r="B162" s="49"/>
      <c r="C162" s="49"/>
      <c r="D162" s="49"/>
      <c r="E162" s="49"/>
      <c r="F162" s="49"/>
      <c r="G162" s="49"/>
      <c r="H162" s="49"/>
      <c r="I162" s="49"/>
      <c r="J162" s="49"/>
      <c r="K162" s="49"/>
      <c r="L162" s="49"/>
      <c r="M162" s="49"/>
      <c r="N162" s="49"/>
      <c r="O162" s="49"/>
      <c r="P162" s="49"/>
      <c r="Q162" s="49"/>
      <c r="R162" s="49"/>
      <c r="S162" s="49"/>
      <c r="T162" s="49"/>
      <c r="U162" s="49"/>
      <c r="V162" s="49"/>
      <c r="W162" s="49"/>
      <c r="X162" s="49"/>
      <c r="Y162" s="49"/>
      <c r="Z162" s="49"/>
      <c r="AA162" s="49"/>
      <c r="AB162" s="49"/>
      <c r="AC162" s="49"/>
      <c r="AD162" s="49"/>
    </row>
    <row r="163" ht="15.75" customHeight="1">
      <c r="A163" s="50"/>
      <c r="B163" s="49"/>
      <c r="C163" s="49"/>
      <c r="D163" s="49"/>
      <c r="E163" s="49"/>
      <c r="F163" s="49"/>
      <c r="G163" s="49"/>
      <c r="H163" s="49"/>
      <c r="I163" s="49"/>
      <c r="J163" s="49"/>
      <c r="K163" s="49"/>
      <c r="L163" s="49"/>
      <c r="M163" s="49"/>
      <c r="N163" s="49"/>
      <c r="O163" s="49"/>
      <c r="P163" s="49"/>
      <c r="Q163" s="49"/>
      <c r="R163" s="49"/>
      <c r="S163" s="49"/>
      <c r="T163" s="49"/>
      <c r="U163" s="49"/>
      <c r="V163" s="49"/>
      <c r="W163" s="49"/>
      <c r="X163" s="49"/>
      <c r="Y163" s="49"/>
      <c r="Z163" s="49"/>
      <c r="AA163" s="49"/>
      <c r="AB163" s="49"/>
      <c r="AC163" s="49"/>
      <c r="AD163" s="49"/>
    </row>
    <row r="164" ht="15.75" customHeight="1">
      <c r="A164" s="50"/>
      <c r="B164" s="49"/>
      <c r="C164" s="49"/>
      <c r="D164" s="49"/>
      <c r="E164" s="49"/>
      <c r="F164" s="49"/>
      <c r="G164" s="49"/>
      <c r="H164" s="49"/>
      <c r="I164" s="49"/>
      <c r="J164" s="49"/>
      <c r="K164" s="49"/>
      <c r="L164" s="49"/>
      <c r="M164" s="49"/>
      <c r="N164" s="49"/>
      <c r="O164" s="49"/>
      <c r="P164" s="49"/>
      <c r="Q164" s="49"/>
      <c r="R164" s="49"/>
      <c r="S164" s="49"/>
      <c r="T164" s="49"/>
      <c r="U164" s="49"/>
      <c r="V164" s="49"/>
      <c r="W164" s="49"/>
      <c r="X164" s="49"/>
      <c r="Y164" s="49"/>
      <c r="Z164" s="49"/>
      <c r="AA164" s="49"/>
      <c r="AB164" s="49"/>
      <c r="AC164" s="49"/>
      <c r="AD164" s="49"/>
    </row>
    <row r="165" ht="15.75" customHeight="1">
      <c r="A165" s="50"/>
      <c r="B165" s="49"/>
      <c r="C165" s="49"/>
      <c r="D165" s="49"/>
      <c r="E165" s="49"/>
      <c r="F165" s="49"/>
      <c r="G165" s="49"/>
      <c r="H165" s="49"/>
      <c r="I165" s="49"/>
      <c r="J165" s="49"/>
      <c r="K165" s="49"/>
      <c r="L165" s="49"/>
      <c r="M165" s="49"/>
      <c r="N165" s="49"/>
      <c r="O165" s="49"/>
      <c r="P165" s="49"/>
      <c r="Q165" s="49"/>
      <c r="R165" s="49"/>
      <c r="S165" s="49"/>
      <c r="T165" s="49"/>
      <c r="U165" s="49"/>
      <c r="V165" s="49"/>
      <c r="W165" s="49"/>
      <c r="X165" s="49"/>
      <c r="Y165" s="49"/>
      <c r="Z165" s="49"/>
      <c r="AA165" s="49"/>
      <c r="AB165" s="49"/>
      <c r="AC165" s="49"/>
      <c r="AD165" s="49"/>
    </row>
    <row r="166" ht="15.75" customHeight="1">
      <c r="A166" s="50"/>
      <c r="B166" s="49"/>
      <c r="C166" s="49"/>
      <c r="D166" s="49"/>
      <c r="E166" s="49"/>
      <c r="F166" s="49"/>
      <c r="G166" s="49"/>
      <c r="H166" s="49"/>
      <c r="I166" s="49"/>
      <c r="J166" s="49"/>
      <c r="K166" s="49"/>
      <c r="L166" s="49"/>
      <c r="M166" s="49"/>
      <c r="N166" s="49"/>
      <c r="O166" s="49"/>
      <c r="P166" s="49"/>
      <c r="Q166" s="49"/>
      <c r="R166" s="49"/>
      <c r="S166" s="49"/>
      <c r="T166" s="49"/>
      <c r="U166" s="49"/>
      <c r="V166" s="49"/>
      <c r="W166" s="49"/>
      <c r="X166" s="49"/>
      <c r="Y166" s="49"/>
      <c r="Z166" s="49"/>
      <c r="AA166" s="49"/>
      <c r="AB166" s="49"/>
      <c r="AC166" s="49"/>
      <c r="AD166" s="49"/>
    </row>
    <row r="167" ht="15.75" customHeight="1">
      <c r="A167" s="50"/>
      <c r="B167" s="49"/>
      <c r="C167" s="49"/>
      <c r="D167" s="49"/>
      <c r="E167" s="49"/>
      <c r="F167" s="49"/>
      <c r="G167" s="49"/>
      <c r="H167" s="49"/>
      <c r="I167" s="49"/>
      <c r="J167" s="49"/>
      <c r="K167" s="49"/>
      <c r="L167" s="49"/>
      <c r="M167" s="49"/>
      <c r="N167" s="49"/>
      <c r="O167" s="49"/>
      <c r="P167" s="49"/>
      <c r="Q167" s="49"/>
      <c r="R167" s="49"/>
      <c r="S167" s="49"/>
      <c r="T167" s="49"/>
      <c r="U167" s="49"/>
      <c r="V167" s="49"/>
      <c r="W167" s="49"/>
      <c r="X167" s="49"/>
      <c r="Y167" s="49"/>
      <c r="Z167" s="49"/>
      <c r="AA167" s="49"/>
      <c r="AB167" s="49"/>
      <c r="AC167" s="49"/>
      <c r="AD167" s="49"/>
    </row>
    <row r="168" ht="15.75" customHeight="1">
      <c r="A168" s="50"/>
      <c r="B168" s="49"/>
      <c r="C168" s="49"/>
      <c r="D168" s="49"/>
      <c r="E168" s="49"/>
      <c r="F168" s="49"/>
      <c r="G168" s="49"/>
      <c r="H168" s="49"/>
      <c r="I168" s="49"/>
      <c r="J168" s="49"/>
      <c r="K168" s="49"/>
      <c r="L168" s="49"/>
      <c r="M168" s="49"/>
      <c r="N168" s="49"/>
      <c r="O168" s="49"/>
      <c r="P168" s="49"/>
      <c r="Q168" s="49"/>
      <c r="R168" s="49"/>
      <c r="S168" s="49"/>
      <c r="T168" s="49"/>
      <c r="U168" s="49"/>
      <c r="V168" s="49"/>
      <c r="W168" s="49"/>
      <c r="X168" s="49"/>
      <c r="Y168" s="49"/>
      <c r="Z168" s="49"/>
      <c r="AA168" s="49"/>
      <c r="AB168" s="49"/>
      <c r="AC168" s="49"/>
      <c r="AD168" s="49"/>
    </row>
    <row r="169" ht="15.75" customHeight="1">
      <c r="A169" s="50"/>
      <c r="B169" s="49"/>
      <c r="C169" s="49"/>
      <c r="D169" s="49"/>
      <c r="E169" s="49"/>
      <c r="F169" s="49"/>
      <c r="G169" s="49"/>
      <c r="H169" s="49"/>
      <c r="I169" s="49"/>
      <c r="J169" s="49"/>
      <c r="K169" s="49"/>
      <c r="L169" s="49"/>
      <c r="M169" s="49"/>
      <c r="N169" s="49"/>
      <c r="O169" s="49"/>
      <c r="P169" s="49"/>
      <c r="Q169" s="49"/>
      <c r="R169" s="49"/>
      <c r="S169" s="49"/>
      <c r="T169" s="49"/>
      <c r="U169" s="49"/>
      <c r="V169" s="49"/>
      <c r="W169" s="49"/>
      <c r="X169" s="49"/>
      <c r="Y169" s="49"/>
      <c r="Z169" s="49"/>
      <c r="AA169" s="49"/>
      <c r="AB169" s="49"/>
      <c r="AC169" s="49"/>
      <c r="AD169" s="49"/>
    </row>
    <row r="170" ht="15.75" customHeight="1">
      <c r="A170" s="50"/>
      <c r="B170" s="49"/>
      <c r="C170" s="49"/>
      <c r="D170" s="49"/>
      <c r="E170" s="49"/>
      <c r="F170" s="49"/>
      <c r="G170" s="49"/>
      <c r="H170" s="49"/>
      <c r="I170" s="49"/>
      <c r="J170" s="49"/>
      <c r="K170" s="49"/>
      <c r="L170" s="49"/>
      <c r="M170" s="49"/>
      <c r="N170" s="49"/>
      <c r="O170" s="49"/>
      <c r="P170" s="49"/>
      <c r="Q170" s="49"/>
      <c r="R170" s="49"/>
      <c r="S170" s="49"/>
      <c r="T170" s="49"/>
      <c r="U170" s="49"/>
      <c r="V170" s="49"/>
      <c r="W170" s="49"/>
      <c r="X170" s="49"/>
      <c r="Y170" s="49"/>
      <c r="Z170" s="49"/>
      <c r="AA170" s="49"/>
      <c r="AB170" s="49"/>
      <c r="AC170" s="49"/>
      <c r="AD170" s="49"/>
    </row>
    <row r="171" ht="15.75" customHeight="1">
      <c r="A171" s="50"/>
      <c r="B171" s="49"/>
      <c r="C171" s="49"/>
      <c r="D171" s="49"/>
      <c r="E171" s="49"/>
      <c r="F171" s="49"/>
      <c r="G171" s="49"/>
      <c r="H171" s="49"/>
      <c r="I171" s="49"/>
      <c r="J171" s="49"/>
      <c r="K171" s="49"/>
      <c r="L171" s="49"/>
      <c r="M171" s="49"/>
      <c r="N171" s="49"/>
      <c r="O171" s="49"/>
      <c r="P171" s="49"/>
      <c r="Q171" s="49"/>
      <c r="R171" s="49"/>
      <c r="S171" s="49"/>
      <c r="T171" s="49"/>
      <c r="U171" s="49"/>
      <c r="V171" s="49"/>
      <c r="W171" s="49"/>
      <c r="X171" s="49"/>
      <c r="Y171" s="49"/>
      <c r="Z171" s="49"/>
      <c r="AA171" s="49"/>
      <c r="AB171" s="49"/>
      <c r="AC171" s="49"/>
      <c r="AD171" s="49"/>
    </row>
    <row r="172" ht="15.75" customHeight="1">
      <c r="A172" s="50"/>
      <c r="B172" s="49"/>
      <c r="C172" s="49"/>
      <c r="D172" s="49"/>
      <c r="E172" s="49"/>
      <c r="F172" s="49"/>
      <c r="G172" s="49"/>
      <c r="H172" s="49"/>
      <c r="I172" s="49"/>
      <c r="J172" s="49"/>
      <c r="K172" s="49"/>
      <c r="L172" s="49"/>
      <c r="M172" s="49"/>
      <c r="N172" s="49"/>
      <c r="O172" s="49"/>
      <c r="P172" s="49"/>
      <c r="Q172" s="49"/>
      <c r="R172" s="49"/>
      <c r="S172" s="49"/>
      <c r="T172" s="49"/>
      <c r="U172" s="49"/>
      <c r="V172" s="49"/>
      <c r="W172" s="49"/>
      <c r="X172" s="49"/>
      <c r="Y172" s="49"/>
      <c r="Z172" s="49"/>
      <c r="AA172" s="49"/>
      <c r="AB172" s="49"/>
      <c r="AC172" s="49"/>
      <c r="AD172" s="49"/>
    </row>
    <row r="173" ht="15.75" customHeight="1">
      <c r="A173" s="50"/>
      <c r="B173" s="49"/>
      <c r="C173" s="49"/>
      <c r="D173" s="49"/>
      <c r="E173" s="49"/>
      <c r="F173" s="49"/>
      <c r="G173" s="49"/>
      <c r="H173" s="49"/>
      <c r="I173" s="49"/>
      <c r="J173" s="49"/>
      <c r="K173" s="49"/>
      <c r="L173" s="49"/>
      <c r="M173" s="49"/>
      <c r="N173" s="49"/>
      <c r="O173" s="49"/>
      <c r="P173" s="49"/>
      <c r="Q173" s="49"/>
      <c r="R173" s="49"/>
      <c r="S173" s="49"/>
      <c r="T173" s="49"/>
      <c r="U173" s="49"/>
      <c r="V173" s="49"/>
      <c r="W173" s="49"/>
      <c r="X173" s="49"/>
      <c r="Y173" s="49"/>
      <c r="Z173" s="49"/>
      <c r="AA173" s="49"/>
      <c r="AB173" s="49"/>
      <c r="AC173" s="49"/>
      <c r="AD173" s="49"/>
    </row>
    <row r="174" ht="15.75" customHeight="1">
      <c r="A174" s="50"/>
      <c r="B174" s="49"/>
      <c r="C174" s="49"/>
      <c r="D174" s="49"/>
      <c r="E174" s="49"/>
      <c r="F174" s="49"/>
      <c r="G174" s="49"/>
      <c r="H174" s="49"/>
      <c r="I174" s="49"/>
      <c r="J174" s="49"/>
      <c r="K174" s="49"/>
      <c r="L174" s="49"/>
      <c r="M174" s="49"/>
      <c r="N174" s="49"/>
      <c r="O174" s="49"/>
      <c r="P174" s="49"/>
      <c r="Q174" s="49"/>
      <c r="R174" s="49"/>
      <c r="S174" s="49"/>
      <c r="T174" s="49"/>
      <c r="U174" s="49"/>
      <c r="V174" s="49"/>
      <c r="W174" s="49"/>
      <c r="X174" s="49"/>
      <c r="Y174" s="49"/>
      <c r="Z174" s="49"/>
      <c r="AA174" s="49"/>
      <c r="AB174" s="49"/>
      <c r="AC174" s="49"/>
      <c r="AD174" s="49"/>
    </row>
    <row r="175" ht="15.75" customHeight="1">
      <c r="A175" s="50"/>
      <c r="B175" s="49"/>
      <c r="C175" s="49"/>
      <c r="D175" s="49"/>
      <c r="E175" s="49"/>
      <c r="F175" s="49"/>
      <c r="G175" s="49"/>
      <c r="H175" s="49"/>
      <c r="I175" s="49"/>
      <c r="J175" s="49"/>
      <c r="K175" s="49"/>
      <c r="L175" s="49"/>
      <c r="M175" s="49"/>
      <c r="N175" s="49"/>
      <c r="O175" s="49"/>
      <c r="P175" s="49"/>
      <c r="Q175" s="49"/>
      <c r="R175" s="49"/>
      <c r="S175" s="49"/>
      <c r="T175" s="49"/>
      <c r="U175" s="49"/>
      <c r="V175" s="49"/>
      <c r="W175" s="49"/>
      <c r="X175" s="49"/>
      <c r="Y175" s="49"/>
      <c r="Z175" s="49"/>
      <c r="AA175" s="49"/>
      <c r="AB175" s="49"/>
      <c r="AC175" s="49"/>
      <c r="AD175" s="49"/>
    </row>
    <row r="176" ht="15.75" customHeight="1">
      <c r="A176" s="50"/>
      <c r="B176" s="49"/>
      <c r="C176" s="49"/>
      <c r="D176" s="49"/>
      <c r="E176" s="49"/>
      <c r="F176" s="49"/>
      <c r="G176" s="49"/>
      <c r="H176" s="49"/>
      <c r="I176" s="49"/>
      <c r="J176" s="49"/>
      <c r="K176" s="49"/>
      <c r="L176" s="49"/>
      <c r="M176" s="49"/>
      <c r="N176" s="49"/>
      <c r="O176" s="49"/>
      <c r="P176" s="49"/>
      <c r="Q176" s="49"/>
      <c r="R176" s="49"/>
      <c r="S176" s="49"/>
      <c r="T176" s="49"/>
      <c r="U176" s="49"/>
      <c r="V176" s="49"/>
      <c r="W176" s="49"/>
      <c r="X176" s="49"/>
      <c r="Y176" s="49"/>
      <c r="Z176" s="49"/>
      <c r="AA176" s="49"/>
      <c r="AB176" s="49"/>
      <c r="AC176" s="49"/>
      <c r="AD176" s="49"/>
    </row>
    <row r="177" ht="15.75" customHeight="1">
      <c r="A177" s="50"/>
      <c r="B177" s="49"/>
      <c r="C177" s="49"/>
      <c r="D177" s="49"/>
      <c r="E177" s="49"/>
      <c r="F177" s="49"/>
      <c r="G177" s="49"/>
      <c r="H177" s="49"/>
      <c r="I177" s="49"/>
      <c r="J177" s="49"/>
      <c r="K177" s="49"/>
      <c r="L177" s="49"/>
      <c r="M177" s="49"/>
      <c r="N177" s="49"/>
      <c r="O177" s="49"/>
      <c r="P177" s="49"/>
      <c r="Q177" s="49"/>
      <c r="R177" s="49"/>
      <c r="S177" s="49"/>
      <c r="T177" s="49"/>
      <c r="U177" s="49"/>
      <c r="V177" s="49"/>
      <c r="W177" s="49"/>
      <c r="X177" s="49"/>
      <c r="Y177" s="49"/>
      <c r="Z177" s="49"/>
      <c r="AA177" s="49"/>
      <c r="AB177" s="49"/>
      <c r="AC177" s="49"/>
      <c r="AD177" s="49"/>
    </row>
    <row r="178" ht="15.75" customHeight="1">
      <c r="A178" s="50"/>
      <c r="B178" s="49"/>
      <c r="C178" s="49"/>
      <c r="D178" s="49"/>
      <c r="E178" s="49"/>
      <c r="F178" s="49"/>
      <c r="G178" s="49"/>
      <c r="H178" s="49"/>
      <c r="I178" s="49"/>
      <c r="J178" s="49"/>
      <c r="K178" s="49"/>
      <c r="L178" s="49"/>
      <c r="M178" s="49"/>
      <c r="N178" s="49"/>
      <c r="O178" s="49"/>
      <c r="P178" s="49"/>
      <c r="Q178" s="49"/>
      <c r="R178" s="49"/>
      <c r="S178" s="49"/>
      <c r="T178" s="49"/>
      <c r="U178" s="49"/>
      <c r="V178" s="49"/>
      <c r="W178" s="49"/>
      <c r="X178" s="49"/>
      <c r="Y178" s="49"/>
      <c r="Z178" s="49"/>
      <c r="AA178" s="49"/>
      <c r="AB178" s="49"/>
      <c r="AC178" s="49"/>
      <c r="AD178" s="49"/>
    </row>
    <row r="179" ht="15.75" customHeight="1">
      <c r="A179" s="50"/>
      <c r="B179" s="49"/>
      <c r="C179" s="49"/>
      <c r="D179" s="49"/>
      <c r="E179" s="49"/>
      <c r="F179" s="49"/>
      <c r="G179" s="49"/>
      <c r="H179" s="49"/>
      <c r="I179" s="49"/>
      <c r="J179" s="49"/>
      <c r="K179" s="49"/>
      <c r="L179" s="49"/>
      <c r="M179" s="49"/>
      <c r="N179" s="49"/>
      <c r="O179" s="49"/>
      <c r="P179" s="49"/>
      <c r="Q179" s="49"/>
      <c r="R179" s="49"/>
      <c r="S179" s="49"/>
      <c r="T179" s="49"/>
      <c r="U179" s="49"/>
      <c r="V179" s="49"/>
      <c r="W179" s="49"/>
      <c r="X179" s="49"/>
      <c r="Y179" s="49"/>
      <c r="Z179" s="49"/>
      <c r="AA179" s="49"/>
      <c r="AB179" s="49"/>
      <c r="AC179" s="49"/>
      <c r="AD179" s="49"/>
    </row>
    <row r="180" ht="15.75" customHeight="1">
      <c r="A180" s="50"/>
      <c r="B180" s="49"/>
      <c r="C180" s="49"/>
      <c r="D180" s="49"/>
      <c r="E180" s="49"/>
      <c r="F180" s="49"/>
      <c r="G180" s="49"/>
      <c r="H180" s="49"/>
      <c r="I180" s="49"/>
      <c r="J180" s="49"/>
      <c r="K180" s="49"/>
      <c r="L180" s="49"/>
      <c r="M180" s="49"/>
      <c r="N180" s="49"/>
      <c r="O180" s="49"/>
      <c r="P180" s="49"/>
      <c r="Q180" s="49"/>
      <c r="R180" s="49"/>
      <c r="S180" s="49"/>
      <c r="T180" s="49"/>
      <c r="U180" s="49"/>
      <c r="V180" s="49"/>
      <c r="W180" s="49"/>
      <c r="X180" s="49"/>
      <c r="Y180" s="49"/>
      <c r="Z180" s="49"/>
      <c r="AA180" s="49"/>
      <c r="AB180" s="49"/>
      <c r="AC180" s="49"/>
      <c r="AD180" s="49"/>
    </row>
    <row r="181" ht="15.75" customHeight="1">
      <c r="A181" s="50"/>
      <c r="B181" s="49"/>
      <c r="C181" s="49"/>
      <c r="D181" s="49"/>
      <c r="E181" s="49"/>
      <c r="F181" s="49"/>
      <c r="G181" s="49"/>
      <c r="H181" s="49"/>
      <c r="I181" s="49"/>
      <c r="J181" s="49"/>
      <c r="K181" s="49"/>
      <c r="L181" s="49"/>
      <c r="M181" s="49"/>
      <c r="N181" s="49"/>
      <c r="O181" s="49"/>
      <c r="P181" s="49"/>
      <c r="Q181" s="49"/>
      <c r="R181" s="49"/>
      <c r="S181" s="49"/>
      <c r="T181" s="49"/>
      <c r="U181" s="49"/>
      <c r="V181" s="49"/>
      <c r="W181" s="49"/>
      <c r="X181" s="49"/>
      <c r="Y181" s="49"/>
      <c r="Z181" s="49"/>
      <c r="AA181" s="49"/>
      <c r="AB181" s="49"/>
      <c r="AC181" s="49"/>
      <c r="AD181" s="49"/>
    </row>
    <row r="182" ht="15.75" customHeight="1">
      <c r="A182" s="50"/>
      <c r="B182" s="49"/>
      <c r="C182" s="49"/>
      <c r="D182" s="49"/>
      <c r="E182" s="49"/>
      <c r="F182" s="49"/>
      <c r="G182" s="49"/>
      <c r="H182" s="49"/>
      <c r="I182" s="49"/>
      <c r="J182" s="49"/>
      <c r="K182" s="49"/>
      <c r="L182" s="49"/>
      <c r="M182" s="49"/>
      <c r="N182" s="49"/>
      <c r="O182" s="49"/>
      <c r="P182" s="49"/>
      <c r="Q182" s="49"/>
      <c r="R182" s="49"/>
      <c r="S182" s="49"/>
      <c r="T182" s="49"/>
      <c r="U182" s="49"/>
      <c r="V182" s="49"/>
      <c r="W182" s="49"/>
      <c r="X182" s="49"/>
      <c r="Y182" s="49"/>
      <c r="Z182" s="49"/>
      <c r="AA182" s="49"/>
      <c r="AB182" s="49"/>
      <c r="AC182" s="49"/>
      <c r="AD182" s="49"/>
    </row>
    <row r="183" ht="15.75" customHeight="1">
      <c r="A183" s="50"/>
      <c r="B183" s="49"/>
      <c r="C183" s="49"/>
      <c r="D183" s="49"/>
      <c r="E183" s="49"/>
      <c r="F183" s="49"/>
      <c r="G183" s="49"/>
      <c r="H183" s="49"/>
      <c r="I183" s="49"/>
      <c r="J183" s="49"/>
      <c r="K183" s="49"/>
      <c r="L183" s="49"/>
      <c r="M183" s="49"/>
      <c r="N183" s="49"/>
      <c r="O183" s="49"/>
      <c r="P183" s="49"/>
      <c r="Q183" s="49"/>
      <c r="R183" s="49"/>
      <c r="S183" s="49"/>
      <c r="T183" s="49"/>
      <c r="U183" s="49"/>
      <c r="V183" s="49"/>
      <c r="W183" s="49"/>
      <c r="X183" s="49"/>
      <c r="Y183" s="49"/>
      <c r="Z183" s="49"/>
      <c r="AA183" s="49"/>
      <c r="AB183" s="49"/>
      <c r="AC183" s="49"/>
      <c r="AD183" s="49"/>
    </row>
    <row r="184" ht="15.75" customHeight="1">
      <c r="A184" s="50"/>
      <c r="B184" s="49"/>
      <c r="C184" s="49"/>
      <c r="D184" s="49"/>
      <c r="E184" s="49"/>
      <c r="F184" s="49"/>
      <c r="G184" s="49"/>
      <c r="H184" s="49"/>
      <c r="I184" s="49"/>
      <c r="J184" s="49"/>
      <c r="K184" s="49"/>
      <c r="L184" s="49"/>
      <c r="M184" s="49"/>
      <c r="N184" s="49"/>
      <c r="O184" s="49"/>
      <c r="P184" s="49"/>
      <c r="Q184" s="49"/>
      <c r="R184" s="49"/>
      <c r="S184" s="49"/>
      <c r="T184" s="49"/>
      <c r="U184" s="49"/>
      <c r="V184" s="49"/>
      <c r="W184" s="49"/>
      <c r="X184" s="49"/>
      <c r="Y184" s="49"/>
      <c r="Z184" s="49"/>
      <c r="AA184" s="49"/>
      <c r="AB184" s="49"/>
      <c r="AC184" s="49"/>
      <c r="AD184" s="49"/>
    </row>
    <row r="185" ht="15.75" customHeight="1">
      <c r="A185" s="50"/>
      <c r="B185" s="49"/>
      <c r="C185" s="49"/>
      <c r="D185" s="49"/>
      <c r="E185" s="49"/>
      <c r="F185" s="49"/>
      <c r="G185" s="49"/>
      <c r="H185" s="49"/>
      <c r="I185" s="49"/>
      <c r="J185" s="49"/>
      <c r="K185" s="49"/>
      <c r="L185" s="49"/>
      <c r="M185" s="49"/>
      <c r="N185" s="49"/>
      <c r="O185" s="49"/>
      <c r="P185" s="49"/>
      <c r="Q185" s="49"/>
      <c r="R185" s="49"/>
      <c r="S185" s="49"/>
      <c r="T185" s="49"/>
      <c r="U185" s="49"/>
      <c r="V185" s="49"/>
      <c r="W185" s="49"/>
      <c r="X185" s="49"/>
      <c r="Y185" s="49"/>
      <c r="Z185" s="49"/>
      <c r="AA185" s="49"/>
      <c r="AB185" s="49"/>
      <c r="AC185" s="49"/>
      <c r="AD185" s="49"/>
    </row>
    <row r="186" ht="15.75" customHeight="1">
      <c r="A186" s="50"/>
      <c r="B186" s="49"/>
      <c r="C186" s="49"/>
      <c r="D186" s="49"/>
      <c r="E186" s="49"/>
      <c r="F186" s="49"/>
      <c r="G186" s="49"/>
      <c r="H186" s="49"/>
      <c r="I186" s="49"/>
      <c r="J186" s="49"/>
      <c r="K186" s="49"/>
      <c r="L186" s="49"/>
      <c r="M186" s="49"/>
      <c r="N186" s="49"/>
      <c r="O186" s="49"/>
      <c r="P186" s="49"/>
      <c r="Q186" s="49"/>
      <c r="R186" s="49"/>
      <c r="S186" s="49"/>
      <c r="T186" s="49"/>
      <c r="U186" s="49"/>
      <c r="V186" s="49"/>
      <c r="W186" s="49"/>
      <c r="X186" s="49"/>
      <c r="Y186" s="49"/>
      <c r="Z186" s="49"/>
      <c r="AA186" s="49"/>
      <c r="AB186" s="49"/>
      <c r="AC186" s="49"/>
      <c r="AD186" s="49"/>
    </row>
    <row r="187" ht="15.75" customHeight="1">
      <c r="A187" s="50"/>
      <c r="B187" s="49"/>
      <c r="C187" s="49"/>
      <c r="D187" s="49"/>
      <c r="E187" s="49"/>
      <c r="F187" s="49"/>
      <c r="G187" s="49"/>
      <c r="H187" s="49"/>
      <c r="I187" s="49"/>
      <c r="J187" s="49"/>
      <c r="K187" s="49"/>
      <c r="L187" s="49"/>
      <c r="M187" s="49"/>
      <c r="N187" s="49"/>
      <c r="O187" s="49"/>
      <c r="P187" s="49"/>
      <c r="Q187" s="49"/>
      <c r="R187" s="49"/>
      <c r="S187" s="49"/>
      <c r="T187" s="49"/>
      <c r="U187" s="49"/>
      <c r="V187" s="49"/>
      <c r="W187" s="49"/>
      <c r="X187" s="49"/>
      <c r="Y187" s="49"/>
      <c r="Z187" s="49"/>
      <c r="AA187" s="49"/>
      <c r="AB187" s="49"/>
      <c r="AC187" s="49"/>
      <c r="AD187" s="49"/>
    </row>
    <row r="188" ht="15.75" customHeight="1">
      <c r="A188" s="50"/>
      <c r="B188" s="49"/>
      <c r="C188" s="49"/>
      <c r="D188" s="49"/>
      <c r="E188" s="49"/>
      <c r="F188" s="49"/>
      <c r="G188" s="49"/>
      <c r="H188" s="49"/>
      <c r="I188" s="49"/>
      <c r="J188" s="49"/>
      <c r="K188" s="49"/>
      <c r="L188" s="49"/>
      <c r="M188" s="49"/>
      <c r="N188" s="49"/>
      <c r="O188" s="49"/>
      <c r="P188" s="49"/>
      <c r="Q188" s="49"/>
      <c r="R188" s="49"/>
      <c r="S188" s="49"/>
      <c r="T188" s="49"/>
      <c r="U188" s="49"/>
      <c r="V188" s="49"/>
      <c r="W188" s="49"/>
      <c r="X188" s="49"/>
      <c r="Y188" s="49"/>
      <c r="Z188" s="49"/>
      <c r="AA188" s="49"/>
      <c r="AB188" s="49"/>
      <c r="AC188" s="49"/>
      <c r="AD188" s="49"/>
    </row>
    <row r="189" ht="15.75" customHeight="1">
      <c r="A189" s="50"/>
      <c r="B189" s="49"/>
      <c r="C189" s="49"/>
      <c r="D189" s="49"/>
      <c r="E189" s="49"/>
      <c r="F189" s="49"/>
      <c r="G189" s="49"/>
      <c r="H189" s="49"/>
      <c r="I189" s="49"/>
      <c r="J189" s="49"/>
      <c r="K189" s="49"/>
      <c r="L189" s="49"/>
      <c r="M189" s="49"/>
      <c r="N189" s="49"/>
      <c r="O189" s="49"/>
      <c r="P189" s="49"/>
      <c r="Q189" s="49"/>
      <c r="R189" s="49"/>
      <c r="S189" s="49"/>
      <c r="T189" s="49"/>
      <c r="U189" s="49"/>
      <c r="V189" s="49"/>
      <c r="W189" s="49"/>
      <c r="X189" s="49"/>
      <c r="Y189" s="49"/>
      <c r="Z189" s="49"/>
      <c r="AA189" s="49"/>
      <c r="AB189" s="49"/>
      <c r="AC189" s="49"/>
      <c r="AD189" s="49"/>
    </row>
    <row r="190" ht="15.75" customHeight="1">
      <c r="A190" s="50"/>
      <c r="B190" s="49"/>
      <c r="C190" s="49"/>
      <c r="D190" s="49"/>
      <c r="E190" s="49"/>
      <c r="F190" s="49"/>
      <c r="G190" s="49"/>
      <c r="H190" s="49"/>
      <c r="I190" s="49"/>
      <c r="J190" s="49"/>
      <c r="K190" s="49"/>
      <c r="L190" s="49"/>
      <c r="M190" s="49"/>
      <c r="N190" s="49"/>
      <c r="O190" s="49"/>
      <c r="P190" s="49"/>
      <c r="Q190" s="49"/>
      <c r="R190" s="49"/>
      <c r="S190" s="49"/>
      <c r="T190" s="49"/>
      <c r="U190" s="49"/>
      <c r="V190" s="49"/>
      <c r="W190" s="49"/>
      <c r="X190" s="49"/>
      <c r="Y190" s="49"/>
      <c r="Z190" s="49"/>
      <c r="AA190" s="49"/>
      <c r="AB190" s="49"/>
      <c r="AC190" s="49"/>
      <c r="AD190" s="49"/>
    </row>
    <row r="191" ht="15.75" customHeight="1">
      <c r="A191" s="50"/>
      <c r="B191" s="49"/>
      <c r="C191" s="49"/>
      <c r="D191" s="49"/>
      <c r="E191" s="49"/>
      <c r="F191" s="49"/>
      <c r="G191" s="49"/>
      <c r="H191" s="49"/>
      <c r="I191" s="49"/>
      <c r="J191" s="49"/>
      <c r="K191" s="49"/>
      <c r="L191" s="49"/>
      <c r="M191" s="49"/>
      <c r="N191" s="49"/>
      <c r="O191" s="49"/>
      <c r="P191" s="49"/>
      <c r="Q191" s="49"/>
      <c r="R191" s="49"/>
      <c r="S191" s="49"/>
      <c r="T191" s="49"/>
      <c r="U191" s="49"/>
      <c r="V191" s="49"/>
      <c r="W191" s="49"/>
      <c r="X191" s="49"/>
      <c r="Y191" s="49"/>
      <c r="Z191" s="49"/>
      <c r="AA191" s="49"/>
      <c r="AB191" s="49"/>
      <c r="AC191" s="49"/>
      <c r="AD191" s="49"/>
    </row>
    <row r="192" ht="15.75" customHeight="1">
      <c r="A192" s="50"/>
      <c r="B192" s="49"/>
      <c r="C192" s="49"/>
      <c r="D192" s="49"/>
      <c r="E192" s="49"/>
      <c r="F192" s="49"/>
      <c r="G192" s="49"/>
      <c r="H192" s="49"/>
      <c r="I192" s="49"/>
      <c r="J192" s="49"/>
      <c r="K192" s="49"/>
      <c r="L192" s="49"/>
      <c r="M192" s="49"/>
      <c r="N192" s="49"/>
      <c r="O192" s="49"/>
      <c r="P192" s="49"/>
      <c r="Q192" s="49"/>
      <c r="R192" s="49"/>
      <c r="S192" s="49"/>
      <c r="T192" s="49"/>
      <c r="U192" s="49"/>
      <c r="V192" s="49"/>
      <c r="W192" s="49"/>
      <c r="X192" s="49"/>
      <c r="Y192" s="49"/>
      <c r="Z192" s="49"/>
      <c r="AA192" s="49"/>
      <c r="AB192" s="49"/>
      <c r="AC192" s="49"/>
      <c r="AD192" s="49"/>
    </row>
    <row r="193" ht="15.75" customHeight="1">
      <c r="A193" s="50"/>
      <c r="B193" s="49"/>
      <c r="C193" s="49"/>
      <c r="D193" s="49"/>
      <c r="E193" s="49"/>
      <c r="F193" s="49"/>
      <c r="G193" s="49"/>
      <c r="H193" s="49"/>
      <c r="I193" s="49"/>
      <c r="J193" s="49"/>
      <c r="K193" s="49"/>
      <c r="L193" s="49"/>
      <c r="M193" s="49"/>
      <c r="N193" s="49"/>
      <c r="O193" s="49"/>
      <c r="P193" s="49"/>
      <c r="Q193" s="49"/>
      <c r="R193" s="49"/>
      <c r="S193" s="49"/>
      <c r="T193" s="49"/>
      <c r="U193" s="49"/>
      <c r="V193" s="49"/>
      <c r="W193" s="49"/>
      <c r="X193" s="49"/>
      <c r="Y193" s="49"/>
      <c r="Z193" s="49"/>
      <c r="AA193" s="49"/>
      <c r="AB193" s="49"/>
      <c r="AC193" s="49"/>
      <c r="AD193" s="49"/>
    </row>
    <row r="194" ht="15.75" customHeight="1">
      <c r="A194" s="50"/>
      <c r="B194" s="49"/>
      <c r="C194" s="49"/>
      <c r="D194" s="49"/>
      <c r="E194" s="49"/>
      <c r="F194" s="49"/>
      <c r="G194" s="49"/>
      <c r="H194" s="49"/>
      <c r="I194" s="49"/>
      <c r="J194" s="49"/>
      <c r="K194" s="49"/>
      <c r="L194" s="49"/>
      <c r="M194" s="49"/>
      <c r="N194" s="49"/>
      <c r="O194" s="49"/>
      <c r="P194" s="49"/>
      <c r="Q194" s="49"/>
      <c r="R194" s="49"/>
      <c r="S194" s="49"/>
      <c r="T194" s="49"/>
      <c r="U194" s="49"/>
      <c r="V194" s="49"/>
      <c r="W194" s="49"/>
      <c r="X194" s="49"/>
      <c r="Y194" s="49"/>
      <c r="Z194" s="49"/>
      <c r="AA194" s="49"/>
      <c r="AB194" s="49"/>
      <c r="AC194" s="49"/>
      <c r="AD194" s="49"/>
    </row>
    <row r="195" ht="15.75" customHeight="1">
      <c r="A195" s="50"/>
      <c r="B195" s="49"/>
      <c r="C195" s="49"/>
      <c r="D195" s="49"/>
      <c r="E195" s="49"/>
      <c r="F195" s="49"/>
      <c r="G195" s="49"/>
      <c r="H195" s="49"/>
      <c r="I195" s="49"/>
      <c r="J195" s="49"/>
      <c r="K195" s="49"/>
      <c r="L195" s="49"/>
      <c r="M195" s="49"/>
      <c r="N195" s="49"/>
      <c r="O195" s="49"/>
      <c r="P195" s="49"/>
      <c r="Q195" s="49"/>
      <c r="R195" s="49"/>
      <c r="S195" s="49"/>
      <c r="T195" s="49"/>
      <c r="U195" s="49"/>
      <c r="V195" s="49"/>
      <c r="W195" s="49"/>
      <c r="X195" s="49"/>
      <c r="Y195" s="49"/>
      <c r="Z195" s="49"/>
      <c r="AA195" s="49"/>
      <c r="AB195" s="49"/>
      <c r="AC195" s="49"/>
      <c r="AD195" s="49"/>
    </row>
    <row r="196" ht="15.75" customHeight="1">
      <c r="A196" s="50"/>
      <c r="B196" s="49"/>
      <c r="C196" s="49"/>
      <c r="D196" s="49"/>
      <c r="E196" s="49"/>
      <c r="F196" s="49"/>
      <c r="G196" s="49"/>
      <c r="H196" s="49"/>
      <c r="I196" s="49"/>
      <c r="J196" s="49"/>
      <c r="K196" s="49"/>
      <c r="L196" s="49"/>
      <c r="M196" s="49"/>
      <c r="N196" s="49"/>
      <c r="O196" s="49"/>
      <c r="P196" s="49"/>
      <c r="Q196" s="49"/>
      <c r="R196" s="49"/>
      <c r="S196" s="49"/>
      <c r="T196" s="49"/>
      <c r="U196" s="49"/>
      <c r="V196" s="49"/>
      <c r="W196" s="49"/>
      <c r="X196" s="49"/>
      <c r="Y196" s="49"/>
      <c r="Z196" s="49"/>
      <c r="AA196" s="49"/>
      <c r="AB196" s="49"/>
      <c r="AC196" s="49"/>
      <c r="AD196" s="49"/>
    </row>
    <row r="197" ht="15.75" customHeight="1">
      <c r="A197" s="50"/>
      <c r="B197" s="49"/>
      <c r="C197" s="49"/>
      <c r="D197" s="49"/>
      <c r="E197" s="49"/>
      <c r="F197" s="49"/>
      <c r="G197" s="49"/>
      <c r="H197" s="49"/>
      <c r="I197" s="49"/>
      <c r="J197" s="49"/>
      <c r="K197" s="49"/>
      <c r="L197" s="49"/>
      <c r="M197" s="49"/>
      <c r="N197" s="49"/>
      <c r="O197" s="49"/>
      <c r="P197" s="49"/>
      <c r="Q197" s="49"/>
      <c r="R197" s="49"/>
      <c r="S197" s="49"/>
      <c r="T197" s="49"/>
      <c r="U197" s="49"/>
      <c r="V197" s="49"/>
      <c r="W197" s="49"/>
      <c r="X197" s="49"/>
      <c r="Y197" s="49"/>
      <c r="Z197" s="49"/>
      <c r="AA197" s="49"/>
      <c r="AB197" s="49"/>
      <c r="AC197" s="49"/>
      <c r="AD197" s="49"/>
    </row>
    <row r="198" ht="15.75" customHeight="1">
      <c r="A198" s="50"/>
      <c r="B198" s="49"/>
      <c r="C198" s="49"/>
      <c r="D198" s="49"/>
      <c r="E198" s="49"/>
      <c r="F198" s="49"/>
      <c r="G198" s="49"/>
      <c r="H198" s="49"/>
      <c r="I198" s="49"/>
      <c r="J198" s="49"/>
      <c r="K198" s="49"/>
      <c r="L198" s="49"/>
      <c r="M198" s="49"/>
      <c r="N198" s="49"/>
      <c r="O198" s="49"/>
      <c r="P198" s="49"/>
      <c r="Q198" s="49"/>
      <c r="R198" s="49"/>
      <c r="S198" s="49"/>
      <c r="T198" s="49"/>
      <c r="U198" s="49"/>
      <c r="V198" s="49"/>
      <c r="W198" s="49"/>
      <c r="X198" s="49"/>
      <c r="Y198" s="49"/>
      <c r="Z198" s="49"/>
      <c r="AA198" s="49"/>
      <c r="AB198" s="49"/>
      <c r="AC198" s="49"/>
      <c r="AD198" s="49"/>
    </row>
    <row r="199" ht="15.75" customHeight="1">
      <c r="A199" s="50"/>
      <c r="B199" s="49"/>
      <c r="C199" s="49"/>
      <c r="D199" s="49"/>
      <c r="E199" s="49"/>
      <c r="F199" s="49"/>
      <c r="G199" s="49"/>
      <c r="H199" s="49"/>
      <c r="I199" s="49"/>
      <c r="J199" s="49"/>
      <c r="K199" s="49"/>
      <c r="L199" s="49"/>
      <c r="M199" s="49"/>
      <c r="N199" s="49"/>
      <c r="O199" s="49"/>
      <c r="P199" s="49"/>
      <c r="Q199" s="49"/>
      <c r="R199" s="49"/>
      <c r="S199" s="49"/>
      <c r="T199" s="49"/>
      <c r="U199" s="49"/>
      <c r="V199" s="49"/>
      <c r="W199" s="49"/>
      <c r="X199" s="49"/>
      <c r="Y199" s="49"/>
      <c r="Z199" s="49"/>
      <c r="AA199" s="49"/>
      <c r="AB199" s="49"/>
      <c r="AC199" s="49"/>
      <c r="AD199" s="49"/>
    </row>
    <row r="200" ht="15.75" customHeight="1">
      <c r="A200" s="50"/>
      <c r="B200" s="49"/>
      <c r="C200" s="49"/>
      <c r="D200" s="49"/>
      <c r="E200" s="49"/>
      <c r="F200" s="49"/>
      <c r="G200" s="49"/>
      <c r="H200" s="49"/>
      <c r="I200" s="49"/>
      <c r="J200" s="49"/>
      <c r="K200" s="49"/>
      <c r="L200" s="49"/>
      <c r="M200" s="49"/>
      <c r="N200" s="49"/>
      <c r="O200" s="49"/>
      <c r="P200" s="49"/>
      <c r="Q200" s="49"/>
      <c r="R200" s="49"/>
      <c r="S200" s="49"/>
      <c r="T200" s="49"/>
      <c r="U200" s="49"/>
      <c r="V200" s="49"/>
      <c r="W200" s="49"/>
      <c r="X200" s="49"/>
      <c r="Y200" s="49"/>
      <c r="Z200" s="49"/>
      <c r="AA200" s="49"/>
      <c r="AB200" s="49"/>
      <c r="AC200" s="49"/>
      <c r="AD200" s="49"/>
    </row>
    <row r="201" ht="15.75" customHeight="1">
      <c r="A201" s="50"/>
      <c r="B201" s="49"/>
      <c r="C201" s="49"/>
      <c r="D201" s="49"/>
      <c r="E201" s="49"/>
      <c r="F201" s="49"/>
      <c r="G201" s="49"/>
      <c r="H201" s="49"/>
      <c r="I201" s="49"/>
      <c r="J201" s="49"/>
      <c r="K201" s="49"/>
      <c r="L201" s="49"/>
      <c r="M201" s="49"/>
      <c r="N201" s="49"/>
      <c r="O201" s="49"/>
      <c r="P201" s="49"/>
      <c r="Q201" s="49"/>
      <c r="R201" s="49"/>
      <c r="S201" s="49"/>
      <c r="T201" s="49"/>
      <c r="U201" s="49"/>
      <c r="V201" s="49"/>
      <c r="W201" s="49"/>
      <c r="X201" s="49"/>
      <c r="Y201" s="49"/>
      <c r="Z201" s="49"/>
      <c r="AA201" s="49"/>
      <c r="AB201" s="49"/>
      <c r="AC201" s="49"/>
      <c r="AD201" s="49"/>
    </row>
    <row r="202" ht="15.75" customHeight="1">
      <c r="A202" s="50"/>
      <c r="B202" s="49"/>
      <c r="C202" s="49"/>
      <c r="D202" s="49"/>
      <c r="E202" s="49"/>
      <c r="F202" s="49"/>
      <c r="G202" s="49"/>
      <c r="H202" s="49"/>
      <c r="I202" s="49"/>
      <c r="J202" s="49"/>
      <c r="K202" s="49"/>
      <c r="L202" s="49"/>
      <c r="M202" s="49"/>
      <c r="N202" s="49"/>
      <c r="O202" s="49"/>
      <c r="P202" s="49"/>
      <c r="Q202" s="49"/>
      <c r="R202" s="49"/>
      <c r="S202" s="49"/>
      <c r="T202" s="49"/>
      <c r="U202" s="49"/>
      <c r="V202" s="49"/>
      <c r="W202" s="49"/>
      <c r="X202" s="49"/>
      <c r="Y202" s="49"/>
      <c r="Z202" s="49"/>
      <c r="AA202" s="49"/>
      <c r="AB202" s="49"/>
      <c r="AC202" s="49"/>
      <c r="AD202" s="49"/>
    </row>
    <row r="203" ht="15.75" customHeight="1">
      <c r="A203" s="50"/>
      <c r="B203" s="49"/>
      <c r="C203" s="49"/>
      <c r="D203" s="49"/>
      <c r="E203" s="49"/>
      <c r="F203" s="49"/>
      <c r="G203" s="49"/>
      <c r="H203" s="49"/>
      <c r="I203" s="49"/>
      <c r="J203" s="49"/>
      <c r="K203" s="49"/>
      <c r="L203" s="49"/>
      <c r="M203" s="49"/>
      <c r="N203" s="49"/>
      <c r="O203" s="49"/>
      <c r="P203" s="49"/>
      <c r="Q203" s="49"/>
      <c r="R203" s="49"/>
      <c r="S203" s="49"/>
      <c r="T203" s="49"/>
      <c r="U203" s="49"/>
      <c r="V203" s="49"/>
      <c r="W203" s="49"/>
      <c r="X203" s="49"/>
      <c r="Y203" s="49"/>
      <c r="Z203" s="49"/>
      <c r="AA203" s="49"/>
      <c r="AB203" s="49"/>
      <c r="AC203" s="49"/>
      <c r="AD203" s="49"/>
    </row>
    <row r="204" ht="15.75" customHeight="1">
      <c r="A204" s="50"/>
      <c r="B204" s="49"/>
      <c r="C204" s="49"/>
      <c r="D204" s="49"/>
      <c r="E204" s="49"/>
      <c r="F204" s="49"/>
      <c r="G204" s="49"/>
      <c r="H204" s="49"/>
      <c r="I204" s="49"/>
      <c r="J204" s="49"/>
      <c r="K204" s="49"/>
      <c r="L204" s="49"/>
      <c r="M204" s="49"/>
      <c r="N204" s="49"/>
      <c r="O204" s="49"/>
      <c r="P204" s="49"/>
      <c r="Q204" s="49"/>
      <c r="R204" s="49"/>
      <c r="S204" s="49"/>
      <c r="T204" s="49"/>
      <c r="U204" s="49"/>
      <c r="V204" s="49"/>
      <c r="W204" s="49"/>
      <c r="X204" s="49"/>
      <c r="Y204" s="49"/>
      <c r="Z204" s="49"/>
      <c r="AA204" s="49"/>
      <c r="AB204" s="49"/>
      <c r="AC204" s="49"/>
      <c r="AD204" s="49"/>
    </row>
    <row r="205" ht="15.75" customHeight="1">
      <c r="A205" s="50"/>
      <c r="B205" s="49"/>
      <c r="C205" s="49"/>
      <c r="D205" s="49"/>
      <c r="E205" s="49"/>
      <c r="F205" s="49"/>
      <c r="G205" s="49"/>
      <c r="H205" s="49"/>
      <c r="I205" s="49"/>
      <c r="J205" s="49"/>
      <c r="K205" s="49"/>
      <c r="L205" s="49"/>
      <c r="M205" s="49"/>
      <c r="N205" s="49"/>
      <c r="O205" s="49"/>
      <c r="P205" s="49"/>
      <c r="Q205" s="49"/>
      <c r="R205" s="49"/>
      <c r="S205" s="49"/>
      <c r="T205" s="49"/>
      <c r="U205" s="49"/>
      <c r="V205" s="49"/>
      <c r="W205" s="49"/>
      <c r="X205" s="49"/>
      <c r="Y205" s="49"/>
      <c r="Z205" s="49"/>
      <c r="AA205" s="49"/>
      <c r="AB205" s="49"/>
      <c r="AC205" s="49"/>
      <c r="AD205" s="49"/>
    </row>
    <row r="206" ht="15.75" customHeight="1">
      <c r="A206" s="50"/>
      <c r="B206" s="49"/>
      <c r="C206" s="49"/>
      <c r="D206" s="49"/>
      <c r="E206" s="49"/>
      <c r="F206" s="49"/>
      <c r="G206" s="49"/>
      <c r="H206" s="49"/>
      <c r="I206" s="49"/>
      <c r="J206" s="49"/>
      <c r="K206" s="49"/>
      <c r="L206" s="49"/>
      <c r="M206" s="49"/>
      <c r="N206" s="49"/>
      <c r="O206" s="49"/>
      <c r="P206" s="49"/>
      <c r="Q206" s="49"/>
      <c r="R206" s="49"/>
      <c r="S206" s="49"/>
      <c r="T206" s="49"/>
      <c r="U206" s="49"/>
      <c r="V206" s="49"/>
      <c r="W206" s="49"/>
      <c r="X206" s="49"/>
      <c r="Y206" s="49"/>
      <c r="Z206" s="49"/>
      <c r="AA206" s="49"/>
      <c r="AB206" s="49"/>
      <c r="AC206" s="49"/>
      <c r="AD206" s="49"/>
    </row>
    <row r="207" ht="15.75" customHeight="1">
      <c r="A207" s="50"/>
      <c r="B207" s="49"/>
      <c r="C207" s="49"/>
      <c r="D207" s="49"/>
      <c r="E207" s="49"/>
      <c r="F207" s="49"/>
      <c r="G207" s="49"/>
      <c r="H207" s="49"/>
      <c r="I207" s="49"/>
      <c r="J207" s="49"/>
      <c r="K207" s="49"/>
      <c r="L207" s="49"/>
      <c r="M207" s="49"/>
      <c r="N207" s="49"/>
      <c r="O207" s="49"/>
      <c r="P207" s="49"/>
      <c r="Q207" s="49"/>
      <c r="R207" s="49"/>
      <c r="S207" s="49"/>
      <c r="T207" s="49"/>
      <c r="U207" s="49"/>
      <c r="V207" s="49"/>
      <c r="W207" s="49"/>
      <c r="X207" s="49"/>
      <c r="Y207" s="49"/>
      <c r="Z207" s="49"/>
      <c r="AA207" s="49"/>
      <c r="AB207" s="49"/>
      <c r="AC207" s="49"/>
      <c r="AD207" s="49"/>
    </row>
    <row r="208" ht="15.75" customHeight="1">
      <c r="A208" s="50"/>
      <c r="B208" s="49"/>
      <c r="C208" s="49"/>
      <c r="D208" s="49"/>
      <c r="E208" s="49"/>
      <c r="F208" s="49"/>
      <c r="G208" s="49"/>
      <c r="H208" s="49"/>
      <c r="I208" s="49"/>
      <c r="J208" s="49"/>
      <c r="K208" s="49"/>
      <c r="L208" s="49"/>
      <c r="M208" s="49"/>
      <c r="N208" s="49"/>
      <c r="O208" s="49"/>
      <c r="P208" s="49"/>
      <c r="Q208" s="49"/>
      <c r="R208" s="49"/>
      <c r="S208" s="49"/>
      <c r="T208" s="49"/>
      <c r="U208" s="49"/>
      <c r="V208" s="49"/>
      <c r="W208" s="49"/>
      <c r="X208" s="49"/>
      <c r="Y208" s="49"/>
      <c r="Z208" s="49"/>
      <c r="AA208" s="49"/>
      <c r="AB208" s="49"/>
      <c r="AC208" s="49"/>
      <c r="AD208" s="49"/>
    </row>
    <row r="209" ht="15.75" customHeight="1">
      <c r="A209" s="50"/>
      <c r="B209" s="49"/>
      <c r="C209" s="49"/>
      <c r="D209" s="49"/>
      <c r="E209" s="49"/>
      <c r="F209" s="49"/>
      <c r="G209" s="49"/>
      <c r="H209" s="49"/>
      <c r="I209" s="49"/>
      <c r="J209" s="49"/>
      <c r="K209" s="49"/>
      <c r="L209" s="49"/>
      <c r="M209" s="49"/>
      <c r="N209" s="49"/>
      <c r="O209" s="49"/>
      <c r="P209" s="49"/>
      <c r="Q209" s="49"/>
      <c r="R209" s="49"/>
      <c r="S209" s="49"/>
      <c r="T209" s="49"/>
      <c r="U209" s="49"/>
      <c r="V209" s="49"/>
      <c r="W209" s="49"/>
      <c r="X209" s="49"/>
      <c r="Y209" s="49"/>
      <c r="Z209" s="49"/>
      <c r="AA209" s="49"/>
      <c r="AB209" s="49"/>
      <c r="AC209" s="49"/>
      <c r="AD209" s="49"/>
    </row>
    <row r="210" ht="15.75" customHeight="1">
      <c r="A210" s="50"/>
      <c r="B210" s="49"/>
      <c r="C210" s="49"/>
      <c r="D210" s="49"/>
      <c r="E210" s="49"/>
      <c r="F210" s="49"/>
      <c r="G210" s="49"/>
      <c r="H210" s="49"/>
      <c r="I210" s="49"/>
      <c r="J210" s="49"/>
      <c r="K210" s="49"/>
      <c r="L210" s="49"/>
      <c r="M210" s="49"/>
      <c r="N210" s="49"/>
      <c r="O210" s="49"/>
      <c r="P210" s="49"/>
      <c r="Q210" s="49"/>
      <c r="R210" s="49"/>
      <c r="S210" s="49"/>
      <c r="T210" s="49"/>
      <c r="U210" s="49"/>
      <c r="V210" s="49"/>
      <c r="W210" s="49"/>
      <c r="X210" s="49"/>
      <c r="Y210" s="49"/>
      <c r="Z210" s="49"/>
      <c r="AA210" s="49"/>
      <c r="AB210" s="49"/>
      <c r="AC210" s="49"/>
      <c r="AD210" s="49"/>
    </row>
    <row r="211" ht="15.75" customHeight="1">
      <c r="A211" s="50"/>
      <c r="B211" s="49"/>
      <c r="C211" s="49"/>
      <c r="D211" s="49"/>
      <c r="E211" s="49"/>
      <c r="F211" s="49"/>
      <c r="G211" s="49"/>
      <c r="H211" s="49"/>
      <c r="I211" s="49"/>
      <c r="J211" s="49"/>
      <c r="K211" s="49"/>
      <c r="L211" s="49"/>
      <c r="M211" s="49"/>
      <c r="N211" s="49"/>
      <c r="O211" s="49"/>
      <c r="P211" s="49"/>
      <c r="Q211" s="49"/>
      <c r="R211" s="49"/>
      <c r="S211" s="49"/>
      <c r="T211" s="49"/>
      <c r="U211" s="49"/>
      <c r="V211" s="49"/>
      <c r="W211" s="49"/>
      <c r="X211" s="49"/>
      <c r="Y211" s="49"/>
      <c r="Z211" s="49"/>
      <c r="AA211" s="49"/>
      <c r="AB211" s="49"/>
      <c r="AC211" s="49"/>
      <c r="AD211" s="49"/>
    </row>
    <row r="212" ht="15.75" customHeight="1">
      <c r="A212" s="50"/>
      <c r="B212" s="49"/>
      <c r="C212" s="49"/>
      <c r="D212" s="49"/>
      <c r="E212" s="49"/>
      <c r="F212" s="49"/>
      <c r="G212" s="49"/>
      <c r="H212" s="49"/>
      <c r="I212" s="49"/>
      <c r="J212" s="49"/>
      <c r="K212" s="49"/>
      <c r="L212" s="49"/>
      <c r="M212" s="49"/>
      <c r="N212" s="49"/>
      <c r="O212" s="49"/>
      <c r="P212" s="49"/>
      <c r="Q212" s="49"/>
      <c r="R212" s="49"/>
      <c r="S212" s="49"/>
      <c r="T212" s="49"/>
      <c r="U212" s="49"/>
      <c r="V212" s="49"/>
      <c r="W212" s="49"/>
      <c r="X212" s="49"/>
      <c r="Y212" s="49"/>
      <c r="Z212" s="49"/>
      <c r="AA212" s="49"/>
      <c r="AB212" s="49"/>
      <c r="AC212" s="49"/>
      <c r="AD212" s="49"/>
    </row>
    <row r="213" ht="15.75" customHeight="1">
      <c r="A213" s="50"/>
      <c r="B213" s="49"/>
      <c r="C213" s="49"/>
      <c r="D213" s="49"/>
      <c r="E213" s="49"/>
      <c r="F213" s="49"/>
      <c r="G213" s="49"/>
      <c r="H213" s="49"/>
      <c r="I213" s="49"/>
      <c r="J213" s="49"/>
      <c r="K213" s="49"/>
      <c r="L213" s="49"/>
      <c r="M213" s="49"/>
      <c r="N213" s="49"/>
      <c r="O213" s="49"/>
      <c r="P213" s="49"/>
      <c r="Q213" s="49"/>
      <c r="R213" s="49"/>
      <c r="S213" s="49"/>
      <c r="T213" s="49"/>
      <c r="U213" s="49"/>
      <c r="V213" s="49"/>
      <c r="W213" s="49"/>
      <c r="X213" s="49"/>
      <c r="Y213" s="49"/>
      <c r="Z213" s="49"/>
      <c r="AA213" s="49"/>
      <c r="AB213" s="49"/>
      <c r="AC213" s="49"/>
      <c r="AD213" s="49"/>
    </row>
    <row r="214" ht="15.75" customHeight="1">
      <c r="A214" s="50"/>
      <c r="B214" s="49"/>
      <c r="C214" s="49"/>
      <c r="D214" s="49"/>
      <c r="E214" s="49"/>
      <c r="F214" s="49"/>
      <c r="G214" s="49"/>
      <c r="H214" s="49"/>
      <c r="I214" s="49"/>
      <c r="J214" s="49"/>
      <c r="K214" s="49"/>
      <c r="L214" s="49"/>
      <c r="M214" s="49"/>
      <c r="N214" s="49"/>
      <c r="O214" s="49"/>
      <c r="P214" s="49"/>
      <c r="Q214" s="49"/>
      <c r="R214" s="49"/>
      <c r="S214" s="49"/>
      <c r="T214" s="49"/>
      <c r="U214" s="49"/>
      <c r="V214" s="49"/>
      <c r="W214" s="49"/>
      <c r="X214" s="49"/>
      <c r="Y214" s="49"/>
      <c r="Z214" s="49"/>
      <c r="AA214" s="49"/>
      <c r="AB214" s="49"/>
      <c r="AC214" s="49"/>
      <c r="AD214" s="49"/>
    </row>
    <row r="215" ht="15.75" customHeight="1">
      <c r="A215" s="50"/>
      <c r="B215" s="49"/>
      <c r="C215" s="49"/>
      <c r="D215" s="49"/>
      <c r="E215" s="49"/>
      <c r="F215" s="49"/>
      <c r="G215" s="49"/>
      <c r="H215" s="49"/>
      <c r="I215" s="49"/>
      <c r="J215" s="49"/>
      <c r="K215" s="49"/>
      <c r="L215" s="49"/>
      <c r="M215" s="49"/>
      <c r="N215" s="49"/>
      <c r="O215" s="49"/>
      <c r="P215" s="49"/>
      <c r="Q215" s="49"/>
      <c r="R215" s="49"/>
      <c r="S215" s="49"/>
      <c r="T215" s="49"/>
      <c r="U215" s="49"/>
      <c r="V215" s="49"/>
      <c r="W215" s="49"/>
      <c r="X215" s="49"/>
      <c r="Y215" s="49"/>
      <c r="Z215" s="49"/>
      <c r="AA215" s="49"/>
      <c r="AB215" s="49"/>
      <c r="AC215" s="49"/>
      <c r="AD215" s="49"/>
    </row>
    <row r="216" ht="15.75" customHeight="1">
      <c r="A216" s="50"/>
      <c r="B216" s="49"/>
      <c r="C216" s="49"/>
      <c r="D216" s="49"/>
      <c r="E216" s="49"/>
      <c r="F216" s="49"/>
      <c r="G216" s="49"/>
      <c r="H216" s="49"/>
      <c r="I216" s="49"/>
      <c r="J216" s="49"/>
      <c r="K216" s="49"/>
      <c r="L216" s="49"/>
      <c r="M216" s="49"/>
      <c r="N216" s="49"/>
      <c r="O216" s="49"/>
      <c r="P216" s="49"/>
      <c r="Q216" s="49"/>
      <c r="R216" s="49"/>
      <c r="S216" s="49"/>
      <c r="T216" s="49"/>
      <c r="U216" s="49"/>
      <c r="V216" s="49"/>
      <c r="W216" s="49"/>
      <c r="X216" s="49"/>
      <c r="Y216" s="49"/>
      <c r="Z216" s="49"/>
      <c r="AA216" s="49"/>
      <c r="AB216" s="49"/>
      <c r="AC216" s="49"/>
      <c r="AD216" s="49"/>
    </row>
    <row r="217" ht="15.75" customHeight="1">
      <c r="A217" s="50"/>
      <c r="B217" s="49"/>
      <c r="C217" s="49"/>
      <c r="D217" s="49"/>
      <c r="E217" s="49"/>
      <c r="F217" s="49"/>
      <c r="G217" s="49"/>
      <c r="H217" s="49"/>
      <c r="I217" s="49"/>
      <c r="J217" s="49"/>
      <c r="K217" s="49"/>
      <c r="L217" s="49"/>
      <c r="M217" s="49"/>
      <c r="N217" s="49"/>
      <c r="O217" s="49"/>
      <c r="P217" s="49"/>
      <c r="Q217" s="49"/>
      <c r="R217" s="49"/>
      <c r="S217" s="49"/>
      <c r="T217" s="49"/>
      <c r="U217" s="49"/>
      <c r="V217" s="49"/>
      <c r="W217" s="49"/>
      <c r="X217" s="49"/>
      <c r="Y217" s="49"/>
      <c r="Z217" s="49"/>
      <c r="AA217" s="49"/>
      <c r="AB217" s="49"/>
      <c r="AC217" s="49"/>
      <c r="AD217" s="49"/>
    </row>
    <row r="218" ht="15.75" customHeight="1">
      <c r="A218" s="50"/>
      <c r="B218" s="49"/>
      <c r="C218" s="49"/>
      <c r="D218" s="49"/>
      <c r="E218" s="49"/>
      <c r="F218" s="49"/>
      <c r="G218" s="49"/>
      <c r="H218" s="49"/>
      <c r="I218" s="49"/>
      <c r="J218" s="49"/>
      <c r="K218" s="49"/>
      <c r="L218" s="49"/>
      <c r="M218" s="49"/>
      <c r="N218" s="49"/>
      <c r="O218" s="49"/>
      <c r="P218" s="49"/>
      <c r="Q218" s="49"/>
      <c r="R218" s="49"/>
      <c r="S218" s="49"/>
      <c r="T218" s="49"/>
      <c r="U218" s="49"/>
      <c r="V218" s="49"/>
      <c r="W218" s="49"/>
      <c r="X218" s="49"/>
      <c r="Y218" s="49"/>
      <c r="Z218" s="49"/>
      <c r="AA218" s="49"/>
      <c r="AB218" s="49"/>
      <c r="AC218" s="49"/>
      <c r="AD218" s="49"/>
    </row>
    <row r="219" ht="15.75" customHeight="1">
      <c r="A219" s="50"/>
      <c r="B219" s="49"/>
      <c r="C219" s="49"/>
      <c r="D219" s="49"/>
      <c r="E219" s="49"/>
      <c r="F219" s="49"/>
      <c r="G219" s="49"/>
      <c r="H219" s="49"/>
      <c r="I219" s="49"/>
      <c r="J219" s="49"/>
      <c r="K219" s="49"/>
      <c r="L219" s="49"/>
      <c r="M219" s="49"/>
      <c r="N219" s="49"/>
      <c r="O219" s="49"/>
      <c r="P219" s="49"/>
      <c r="Q219" s="49"/>
      <c r="R219" s="49"/>
      <c r="S219" s="49"/>
      <c r="T219" s="49"/>
      <c r="U219" s="49"/>
      <c r="V219" s="49"/>
      <c r="W219" s="49"/>
      <c r="X219" s="49"/>
      <c r="Y219" s="49"/>
      <c r="Z219" s="49"/>
      <c r="AA219" s="49"/>
      <c r="AB219" s="49"/>
      <c r="AC219" s="49"/>
      <c r="AD219" s="49"/>
    </row>
    <row r="220" ht="15.75" customHeight="1">
      <c r="A220" s="50"/>
      <c r="B220" s="49"/>
      <c r="C220" s="49"/>
      <c r="D220" s="49"/>
      <c r="E220" s="49"/>
      <c r="F220" s="49"/>
      <c r="G220" s="49"/>
      <c r="H220" s="49"/>
      <c r="I220" s="49"/>
      <c r="J220" s="49"/>
      <c r="K220" s="49"/>
      <c r="L220" s="49"/>
      <c r="M220" s="49"/>
      <c r="N220" s="49"/>
      <c r="O220" s="49"/>
      <c r="P220" s="49"/>
      <c r="Q220" s="49"/>
      <c r="R220" s="49"/>
      <c r="S220" s="49"/>
      <c r="T220" s="49"/>
      <c r="U220" s="49"/>
      <c r="V220" s="49"/>
      <c r="W220" s="49"/>
      <c r="X220" s="49"/>
      <c r="Y220" s="49"/>
      <c r="Z220" s="49"/>
      <c r="AA220" s="49"/>
      <c r="AB220" s="49"/>
      <c r="AC220" s="49"/>
      <c r="AD220" s="49"/>
    </row>
    <row r="221" ht="15.75" customHeight="1">
      <c r="A221" s="50"/>
      <c r="B221" s="49"/>
      <c r="C221" s="49"/>
      <c r="D221" s="49"/>
      <c r="E221" s="49"/>
      <c r="F221" s="49"/>
      <c r="G221" s="49"/>
      <c r="H221" s="49"/>
      <c r="I221" s="49"/>
      <c r="J221" s="49"/>
      <c r="K221" s="49"/>
      <c r="L221" s="49"/>
      <c r="M221" s="49"/>
      <c r="N221" s="49"/>
      <c r="O221" s="49"/>
      <c r="P221" s="49"/>
      <c r="Q221" s="49"/>
      <c r="R221" s="49"/>
      <c r="S221" s="49"/>
      <c r="T221" s="49"/>
      <c r="U221" s="49"/>
      <c r="V221" s="49"/>
      <c r="W221" s="49"/>
      <c r="X221" s="49"/>
      <c r="Y221" s="49"/>
      <c r="Z221" s="49"/>
      <c r="AA221" s="49"/>
      <c r="AB221" s="49"/>
      <c r="AC221" s="49"/>
      <c r="AD221" s="49"/>
    </row>
    <row r="222" ht="15.75" customHeight="1">
      <c r="A222" s="50"/>
      <c r="B222" s="49"/>
      <c r="C222" s="49"/>
      <c r="D222" s="49"/>
      <c r="E222" s="49"/>
      <c r="F222" s="49"/>
      <c r="G222" s="49"/>
      <c r="H222" s="49"/>
      <c r="I222" s="49"/>
      <c r="J222" s="49"/>
      <c r="K222" s="49"/>
      <c r="L222" s="49"/>
      <c r="M222" s="49"/>
      <c r="N222" s="49"/>
      <c r="O222" s="49"/>
      <c r="P222" s="49"/>
      <c r="Q222" s="49"/>
      <c r="R222" s="49"/>
      <c r="S222" s="49"/>
      <c r="T222" s="49"/>
      <c r="U222" s="49"/>
      <c r="V222" s="49"/>
      <c r="W222" s="49"/>
      <c r="X222" s="49"/>
      <c r="Y222" s="49"/>
      <c r="Z222" s="49"/>
      <c r="AA222" s="49"/>
      <c r="AB222" s="49"/>
      <c r="AC222" s="49"/>
      <c r="AD222" s="49"/>
    </row>
    <row r="223" ht="15.75" customHeight="1">
      <c r="A223" s="50"/>
      <c r="B223" s="49"/>
      <c r="C223" s="49"/>
      <c r="D223" s="49"/>
      <c r="E223" s="49"/>
      <c r="F223" s="49"/>
      <c r="G223" s="49"/>
      <c r="H223" s="49"/>
      <c r="I223" s="49"/>
      <c r="J223" s="49"/>
      <c r="K223" s="49"/>
      <c r="L223" s="49"/>
      <c r="M223" s="49"/>
      <c r="N223" s="49"/>
      <c r="O223" s="49"/>
      <c r="P223" s="49"/>
      <c r="Q223" s="49"/>
      <c r="R223" s="49"/>
      <c r="S223" s="49"/>
      <c r="T223" s="49"/>
      <c r="U223" s="49"/>
      <c r="V223" s="49"/>
      <c r="W223" s="49"/>
      <c r="X223" s="49"/>
      <c r="Y223" s="49"/>
      <c r="Z223" s="49"/>
      <c r="AA223" s="49"/>
      <c r="AB223" s="49"/>
      <c r="AC223" s="49"/>
      <c r="AD223" s="49"/>
    </row>
    <row r="224" ht="15.75" customHeight="1">
      <c r="A224" s="50"/>
      <c r="B224" s="49"/>
      <c r="C224" s="49"/>
      <c r="D224" s="49"/>
      <c r="E224" s="49"/>
      <c r="F224" s="49"/>
      <c r="G224" s="49"/>
      <c r="H224" s="49"/>
      <c r="I224" s="49"/>
      <c r="J224" s="49"/>
      <c r="K224" s="49"/>
      <c r="L224" s="49"/>
      <c r="M224" s="49"/>
      <c r="N224" s="49"/>
      <c r="O224" s="49"/>
      <c r="P224" s="49"/>
      <c r="Q224" s="49"/>
      <c r="R224" s="49"/>
      <c r="S224" s="49"/>
      <c r="T224" s="49"/>
      <c r="U224" s="49"/>
      <c r="V224" s="49"/>
      <c r="W224" s="49"/>
      <c r="X224" s="49"/>
      <c r="Y224" s="49"/>
      <c r="Z224" s="49"/>
      <c r="AA224" s="49"/>
      <c r="AB224" s="49"/>
      <c r="AC224" s="49"/>
      <c r="AD224" s="49"/>
    </row>
    <row r="225" ht="15.75" customHeight="1">
      <c r="A225" s="50"/>
      <c r="B225" s="49"/>
      <c r="C225" s="49"/>
      <c r="D225" s="49"/>
      <c r="E225" s="49"/>
      <c r="F225" s="49"/>
      <c r="G225" s="49"/>
      <c r="H225" s="49"/>
      <c r="I225" s="49"/>
      <c r="J225" s="49"/>
      <c r="K225" s="49"/>
      <c r="L225" s="49"/>
      <c r="M225" s="49"/>
      <c r="N225" s="49"/>
      <c r="O225" s="49"/>
      <c r="P225" s="49"/>
      <c r="Q225" s="49"/>
      <c r="R225" s="49"/>
      <c r="S225" s="49"/>
      <c r="T225" s="49"/>
      <c r="U225" s="49"/>
      <c r="V225" s="49"/>
      <c r="W225" s="49"/>
      <c r="X225" s="49"/>
      <c r="Y225" s="49"/>
      <c r="Z225" s="49"/>
      <c r="AA225" s="49"/>
      <c r="AB225" s="49"/>
      <c r="AC225" s="49"/>
      <c r="AD225" s="49"/>
    </row>
    <row r="226" ht="15.75" customHeight="1">
      <c r="A226" s="50"/>
      <c r="B226" s="49"/>
      <c r="C226" s="49"/>
      <c r="D226" s="49"/>
      <c r="E226" s="49"/>
      <c r="F226" s="49"/>
      <c r="G226" s="49"/>
      <c r="H226" s="49"/>
      <c r="I226" s="49"/>
      <c r="J226" s="49"/>
      <c r="K226" s="49"/>
      <c r="L226" s="49"/>
      <c r="M226" s="49"/>
      <c r="N226" s="49"/>
      <c r="O226" s="49"/>
      <c r="P226" s="49"/>
      <c r="Q226" s="49"/>
      <c r="R226" s="49"/>
      <c r="S226" s="49"/>
      <c r="T226" s="49"/>
      <c r="U226" s="49"/>
      <c r="V226" s="49"/>
      <c r="W226" s="49"/>
      <c r="X226" s="49"/>
      <c r="Y226" s="49"/>
      <c r="Z226" s="49"/>
      <c r="AA226" s="49"/>
      <c r="AB226" s="49"/>
      <c r="AC226" s="49"/>
      <c r="AD226" s="49"/>
    </row>
    <row r="227" ht="15.75" customHeight="1">
      <c r="A227" s="50"/>
      <c r="B227" s="49"/>
      <c r="C227" s="49"/>
      <c r="D227" s="49"/>
      <c r="E227" s="49"/>
      <c r="F227" s="49"/>
      <c r="G227" s="49"/>
      <c r="H227" s="49"/>
      <c r="I227" s="49"/>
      <c r="J227" s="49"/>
      <c r="K227" s="49"/>
      <c r="L227" s="49"/>
      <c r="M227" s="49"/>
      <c r="N227" s="49"/>
      <c r="O227" s="49"/>
      <c r="P227" s="49"/>
      <c r="Q227" s="49"/>
      <c r="R227" s="49"/>
      <c r="S227" s="49"/>
      <c r="T227" s="49"/>
      <c r="U227" s="49"/>
      <c r="V227" s="49"/>
      <c r="W227" s="49"/>
      <c r="X227" s="49"/>
      <c r="Y227" s="49"/>
      <c r="Z227" s="49"/>
      <c r="AA227" s="49"/>
      <c r="AB227" s="49"/>
      <c r="AC227" s="49"/>
      <c r="AD227" s="49"/>
    </row>
    <row r="228" ht="15.75" customHeight="1">
      <c r="A228" s="50"/>
      <c r="B228" s="49"/>
      <c r="C228" s="49"/>
      <c r="D228" s="49"/>
      <c r="E228" s="49"/>
      <c r="F228" s="49"/>
      <c r="G228" s="49"/>
      <c r="H228" s="49"/>
      <c r="I228" s="49"/>
      <c r="J228" s="49"/>
      <c r="K228" s="49"/>
      <c r="L228" s="49"/>
      <c r="M228" s="49"/>
      <c r="N228" s="49"/>
      <c r="O228" s="49"/>
      <c r="P228" s="49"/>
      <c r="Q228" s="49"/>
      <c r="R228" s="49"/>
      <c r="S228" s="49"/>
      <c r="T228" s="49"/>
      <c r="U228" s="49"/>
      <c r="V228" s="49"/>
      <c r="W228" s="49"/>
      <c r="X228" s="49"/>
      <c r="Y228" s="49"/>
      <c r="Z228" s="49"/>
      <c r="AA228" s="49"/>
      <c r="AB228" s="49"/>
      <c r="AC228" s="49"/>
      <c r="AD228" s="49"/>
    </row>
    <row r="229" ht="15.75" customHeight="1">
      <c r="A229" s="50"/>
      <c r="B229" s="49"/>
      <c r="C229" s="49"/>
      <c r="D229" s="49"/>
      <c r="E229" s="49"/>
      <c r="F229" s="49"/>
      <c r="G229" s="49"/>
      <c r="H229" s="49"/>
      <c r="I229" s="49"/>
      <c r="J229" s="49"/>
      <c r="K229" s="49"/>
      <c r="L229" s="49"/>
      <c r="M229" s="49"/>
      <c r="N229" s="49"/>
      <c r="O229" s="49"/>
      <c r="P229" s="49"/>
      <c r="Q229" s="49"/>
      <c r="R229" s="49"/>
      <c r="S229" s="49"/>
      <c r="T229" s="49"/>
      <c r="U229" s="49"/>
      <c r="V229" s="49"/>
      <c r="W229" s="49"/>
      <c r="X229" s="49"/>
      <c r="Y229" s="49"/>
      <c r="Z229" s="49"/>
      <c r="AA229" s="49"/>
      <c r="AB229" s="49"/>
      <c r="AC229" s="49"/>
      <c r="AD229" s="49"/>
    </row>
    <row r="230" ht="15.75" customHeight="1">
      <c r="A230" s="50"/>
      <c r="B230" s="49"/>
      <c r="C230" s="49"/>
      <c r="D230" s="49"/>
      <c r="E230" s="49"/>
      <c r="F230" s="49"/>
      <c r="G230" s="49"/>
      <c r="H230" s="49"/>
      <c r="I230" s="49"/>
      <c r="J230" s="49"/>
      <c r="K230" s="49"/>
      <c r="L230" s="49"/>
      <c r="M230" s="49"/>
      <c r="N230" s="49"/>
      <c r="O230" s="49"/>
      <c r="P230" s="49"/>
      <c r="Q230" s="49"/>
      <c r="R230" s="49"/>
      <c r="S230" s="49"/>
      <c r="T230" s="49"/>
      <c r="U230" s="49"/>
      <c r="V230" s="49"/>
      <c r="W230" s="49"/>
      <c r="X230" s="49"/>
      <c r="Y230" s="49"/>
      <c r="Z230" s="49"/>
      <c r="AA230" s="49"/>
      <c r="AB230" s="49"/>
      <c r="AC230" s="49"/>
      <c r="AD230" s="49"/>
    </row>
    <row r="231" ht="15.75" customHeight="1">
      <c r="A231" s="50"/>
      <c r="B231" s="49"/>
      <c r="C231" s="49"/>
      <c r="D231" s="49"/>
      <c r="E231" s="49"/>
      <c r="F231" s="49"/>
      <c r="G231" s="49"/>
      <c r="H231" s="49"/>
      <c r="I231" s="49"/>
      <c r="J231" s="49"/>
      <c r="K231" s="49"/>
      <c r="L231" s="49"/>
      <c r="M231" s="49"/>
      <c r="N231" s="49"/>
      <c r="O231" s="49"/>
      <c r="P231" s="49"/>
      <c r="Q231" s="49"/>
      <c r="R231" s="49"/>
      <c r="S231" s="49"/>
      <c r="T231" s="49"/>
      <c r="U231" s="49"/>
      <c r="V231" s="49"/>
      <c r="W231" s="49"/>
      <c r="X231" s="49"/>
      <c r="Y231" s="49"/>
      <c r="Z231" s="49"/>
      <c r="AA231" s="49"/>
      <c r="AB231" s="49"/>
      <c r="AC231" s="49"/>
      <c r="AD231" s="49"/>
    </row>
    <row r="232" ht="15.75" customHeight="1">
      <c r="A232" s="50"/>
      <c r="B232" s="49"/>
      <c r="C232" s="49"/>
      <c r="D232" s="49"/>
      <c r="E232" s="49"/>
      <c r="F232" s="49"/>
      <c r="G232" s="49"/>
      <c r="H232" s="49"/>
      <c r="I232" s="49"/>
      <c r="J232" s="49"/>
      <c r="K232" s="49"/>
      <c r="L232" s="49"/>
      <c r="M232" s="49"/>
      <c r="N232" s="49"/>
      <c r="O232" s="49"/>
      <c r="P232" s="49"/>
      <c r="Q232" s="49"/>
      <c r="R232" s="49"/>
      <c r="S232" s="49"/>
      <c r="T232" s="49"/>
      <c r="U232" s="49"/>
      <c r="V232" s="49"/>
      <c r="W232" s="49"/>
      <c r="X232" s="49"/>
      <c r="Y232" s="49"/>
      <c r="Z232" s="49"/>
      <c r="AA232" s="49"/>
      <c r="AB232" s="49"/>
      <c r="AC232" s="49"/>
      <c r="AD232" s="49"/>
    </row>
    <row r="233" ht="15.75" customHeight="1">
      <c r="A233" s="50"/>
      <c r="B233" s="49"/>
      <c r="C233" s="49"/>
      <c r="D233" s="49"/>
      <c r="E233" s="49"/>
      <c r="F233" s="49"/>
      <c r="G233" s="49"/>
      <c r="H233" s="49"/>
      <c r="I233" s="49"/>
      <c r="J233" s="49"/>
      <c r="K233" s="49"/>
      <c r="L233" s="49"/>
      <c r="M233" s="49"/>
      <c r="N233" s="49"/>
      <c r="O233" s="49"/>
      <c r="P233" s="49"/>
      <c r="Q233" s="49"/>
      <c r="R233" s="49"/>
      <c r="S233" s="49"/>
      <c r="T233" s="49"/>
      <c r="U233" s="49"/>
      <c r="V233" s="49"/>
      <c r="W233" s="49"/>
      <c r="X233" s="49"/>
      <c r="Y233" s="49"/>
      <c r="Z233" s="49"/>
      <c r="AA233" s="49"/>
      <c r="AB233" s="49"/>
      <c r="AC233" s="49"/>
      <c r="AD233" s="49"/>
    </row>
    <row r="234" ht="15.75" customHeight="1">
      <c r="A234" s="50"/>
      <c r="B234" s="49"/>
      <c r="C234" s="49"/>
      <c r="D234" s="49"/>
      <c r="E234" s="49"/>
      <c r="F234" s="49"/>
      <c r="G234" s="49"/>
      <c r="H234" s="49"/>
      <c r="I234" s="49"/>
      <c r="J234" s="49"/>
      <c r="K234" s="49"/>
      <c r="L234" s="49"/>
      <c r="M234" s="49"/>
      <c r="N234" s="49"/>
      <c r="O234" s="49"/>
      <c r="P234" s="49"/>
      <c r="Q234" s="49"/>
      <c r="R234" s="49"/>
      <c r="S234" s="49"/>
      <c r="T234" s="49"/>
      <c r="U234" s="49"/>
      <c r="V234" s="49"/>
      <c r="W234" s="49"/>
      <c r="X234" s="49"/>
      <c r="Y234" s="49"/>
      <c r="Z234" s="49"/>
      <c r="AA234" s="49"/>
      <c r="AB234" s="49"/>
      <c r="AC234" s="49"/>
      <c r="AD234" s="49"/>
    </row>
    <row r="235" ht="15.75" customHeight="1">
      <c r="A235" s="50"/>
      <c r="B235" s="49"/>
      <c r="C235" s="49"/>
      <c r="D235" s="49"/>
      <c r="E235" s="49"/>
      <c r="F235" s="49"/>
      <c r="G235" s="49"/>
      <c r="H235" s="49"/>
      <c r="I235" s="49"/>
      <c r="J235" s="49"/>
      <c r="K235" s="49"/>
      <c r="L235" s="49"/>
      <c r="M235" s="49"/>
      <c r="N235" s="49"/>
      <c r="O235" s="49"/>
      <c r="P235" s="49"/>
      <c r="Q235" s="49"/>
      <c r="R235" s="49"/>
      <c r="S235" s="49"/>
      <c r="T235" s="49"/>
      <c r="U235" s="49"/>
      <c r="V235" s="49"/>
      <c r="W235" s="49"/>
      <c r="X235" s="49"/>
      <c r="Y235" s="49"/>
      <c r="Z235" s="49"/>
      <c r="AA235" s="49"/>
      <c r="AB235" s="49"/>
      <c r="AC235" s="49"/>
      <c r="AD235" s="49"/>
    </row>
    <row r="236" ht="15.75" customHeight="1">
      <c r="A236" s="50"/>
      <c r="B236" s="49"/>
      <c r="C236" s="49"/>
      <c r="D236" s="49"/>
      <c r="E236" s="49"/>
      <c r="F236" s="49"/>
      <c r="G236" s="49"/>
      <c r="H236" s="49"/>
      <c r="I236" s="49"/>
      <c r="J236" s="49"/>
      <c r="K236" s="49"/>
      <c r="L236" s="49"/>
      <c r="M236" s="49"/>
      <c r="N236" s="49"/>
      <c r="O236" s="49"/>
      <c r="P236" s="49"/>
      <c r="Q236" s="49"/>
      <c r="R236" s="49"/>
      <c r="S236" s="49"/>
      <c r="T236" s="49"/>
      <c r="U236" s="49"/>
      <c r="V236" s="49"/>
      <c r="W236" s="49"/>
      <c r="X236" s="49"/>
      <c r="Y236" s="49"/>
      <c r="Z236" s="49"/>
      <c r="AA236" s="49"/>
      <c r="AB236" s="49"/>
      <c r="AC236" s="49"/>
      <c r="AD236" s="49"/>
    </row>
    <row r="237" ht="15.75" customHeight="1">
      <c r="A237" s="50"/>
      <c r="B237" s="49"/>
      <c r="C237" s="49"/>
      <c r="D237" s="49"/>
      <c r="E237" s="49"/>
      <c r="F237" s="49"/>
      <c r="G237" s="49"/>
      <c r="H237" s="49"/>
      <c r="I237" s="49"/>
      <c r="J237" s="49"/>
      <c r="K237" s="49"/>
      <c r="L237" s="49"/>
      <c r="M237" s="49"/>
      <c r="N237" s="49"/>
      <c r="O237" s="49"/>
      <c r="P237" s="49"/>
      <c r="Q237" s="49"/>
      <c r="R237" s="49"/>
      <c r="S237" s="49"/>
      <c r="T237" s="49"/>
      <c r="U237" s="49"/>
      <c r="V237" s="49"/>
      <c r="W237" s="49"/>
      <c r="X237" s="49"/>
      <c r="Y237" s="49"/>
      <c r="Z237" s="49"/>
      <c r="AA237" s="49"/>
      <c r="AB237" s="49"/>
      <c r="AC237" s="49"/>
      <c r="AD237" s="49"/>
    </row>
    <row r="238" ht="15.75" customHeight="1">
      <c r="A238" s="50"/>
      <c r="B238" s="49"/>
      <c r="C238" s="49"/>
      <c r="D238" s="49"/>
      <c r="E238" s="49"/>
      <c r="F238" s="49"/>
      <c r="G238" s="49"/>
      <c r="H238" s="49"/>
      <c r="I238" s="49"/>
      <c r="J238" s="49"/>
      <c r="K238" s="49"/>
      <c r="L238" s="49"/>
      <c r="M238" s="49"/>
      <c r="N238" s="49"/>
      <c r="O238" s="49"/>
      <c r="P238" s="49"/>
      <c r="Q238" s="49"/>
      <c r="R238" s="49"/>
      <c r="S238" s="49"/>
      <c r="T238" s="49"/>
      <c r="U238" s="49"/>
      <c r="V238" s="49"/>
      <c r="W238" s="49"/>
      <c r="X238" s="49"/>
      <c r="Y238" s="49"/>
      <c r="Z238" s="49"/>
      <c r="AA238" s="49"/>
      <c r="AB238" s="49"/>
      <c r="AC238" s="49"/>
      <c r="AD238" s="49"/>
    </row>
    <row r="239" ht="15.75" customHeight="1">
      <c r="A239" s="50"/>
      <c r="B239" s="49"/>
      <c r="C239" s="49"/>
      <c r="D239" s="49"/>
      <c r="E239" s="49"/>
      <c r="F239" s="49"/>
      <c r="G239" s="49"/>
      <c r="H239" s="49"/>
      <c r="I239" s="49"/>
      <c r="J239" s="49"/>
      <c r="K239" s="49"/>
      <c r="L239" s="49"/>
      <c r="M239" s="49"/>
      <c r="N239" s="49"/>
      <c r="O239" s="49"/>
      <c r="P239" s="49"/>
      <c r="Q239" s="49"/>
      <c r="R239" s="49"/>
      <c r="S239" s="49"/>
      <c r="T239" s="49"/>
      <c r="U239" s="49"/>
      <c r="V239" s="49"/>
      <c r="W239" s="49"/>
      <c r="X239" s="49"/>
      <c r="Y239" s="49"/>
      <c r="Z239" s="49"/>
      <c r="AA239" s="49"/>
      <c r="AB239" s="49"/>
      <c r="AC239" s="49"/>
      <c r="AD239" s="49"/>
    </row>
    <row r="240" ht="15.75" customHeight="1">
      <c r="A240" s="50"/>
      <c r="B240" s="49"/>
      <c r="C240" s="49"/>
      <c r="D240" s="49"/>
      <c r="E240" s="49"/>
      <c r="F240" s="49"/>
      <c r="G240" s="49"/>
      <c r="H240" s="49"/>
      <c r="I240" s="49"/>
      <c r="J240" s="49"/>
      <c r="K240" s="49"/>
      <c r="L240" s="49"/>
      <c r="M240" s="49"/>
      <c r="N240" s="49"/>
      <c r="O240" s="49"/>
      <c r="P240" s="49"/>
      <c r="Q240" s="49"/>
      <c r="R240" s="49"/>
      <c r="S240" s="49"/>
      <c r="T240" s="49"/>
      <c r="U240" s="49"/>
      <c r="V240" s="49"/>
      <c r="W240" s="49"/>
      <c r="X240" s="49"/>
      <c r="Y240" s="49"/>
      <c r="Z240" s="49"/>
      <c r="AA240" s="49"/>
      <c r="AB240" s="49"/>
      <c r="AC240" s="49"/>
      <c r="AD240" s="49"/>
    </row>
    <row r="241" ht="15.75" customHeight="1">
      <c r="A241" s="50"/>
      <c r="B241" s="49"/>
      <c r="C241" s="49"/>
      <c r="D241" s="49"/>
      <c r="E241" s="49"/>
      <c r="F241" s="49"/>
      <c r="G241" s="49"/>
      <c r="H241" s="49"/>
      <c r="I241" s="49"/>
      <c r="J241" s="49"/>
      <c r="K241" s="49"/>
      <c r="L241" s="49"/>
      <c r="M241" s="49"/>
      <c r="N241" s="49"/>
      <c r="O241" s="49"/>
      <c r="P241" s="49"/>
      <c r="Q241" s="49"/>
      <c r="R241" s="49"/>
      <c r="S241" s="49"/>
      <c r="T241" s="49"/>
      <c r="U241" s="49"/>
      <c r="V241" s="49"/>
      <c r="W241" s="49"/>
      <c r="X241" s="49"/>
      <c r="Y241" s="49"/>
      <c r="Z241" s="49"/>
      <c r="AA241" s="49"/>
      <c r="AB241" s="49"/>
      <c r="AC241" s="49"/>
      <c r="AD241" s="49"/>
    </row>
    <row r="242" ht="15.75" customHeight="1">
      <c r="A242" s="50"/>
      <c r="B242" s="49"/>
      <c r="C242" s="49"/>
      <c r="D242" s="49"/>
      <c r="E242" s="49"/>
      <c r="F242" s="49"/>
      <c r="G242" s="49"/>
      <c r="H242" s="49"/>
      <c r="I242" s="49"/>
      <c r="J242" s="49"/>
      <c r="K242" s="49"/>
      <c r="L242" s="49"/>
      <c r="M242" s="49"/>
      <c r="N242" s="49"/>
      <c r="O242" s="49"/>
      <c r="P242" s="49"/>
      <c r="Q242" s="49"/>
      <c r="R242" s="49"/>
      <c r="S242" s="49"/>
      <c r="T242" s="49"/>
      <c r="U242" s="49"/>
      <c r="V242" s="49"/>
      <c r="W242" s="49"/>
      <c r="X242" s="49"/>
      <c r="Y242" s="49"/>
      <c r="Z242" s="49"/>
      <c r="AA242" s="49"/>
      <c r="AB242" s="49"/>
      <c r="AC242" s="49"/>
      <c r="AD242" s="49"/>
    </row>
    <row r="243" ht="15.75" customHeight="1">
      <c r="A243" s="50"/>
      <c r="B243" s="49"/>
      <c r="C243" s="49"/>
      <c r="D243" s="49"/>
      <c r="E243" s="49"/>
      <c r="F243" s="49"/>
      <c r="G243" s="49"/>
      <c r="H243" s="49"/>
      <c r="I243" s="49"/>
      <c r="J243" s="49"/>
      <c r="K243" s="49"/>
      <c r="L243" s="49"/>
      <c r="M243" s="49"/>
      <c r="N243" s="49"/>
      <c r="O243" s="49"/>
      <c r="P243" s="49"/>
      <c r="Q243" s="49"/>
      <c r="R243" s="49"/>
      <c r="S243" s="49"/>
      <c r="T243" s="49"/>
      <c r="U243" s="49"/>
      <c r="V243" s="49"/>
      <c r="W243" s="49"/>
      <c r="X243" s="49"/>
      <c r="Y243" s="49"/>
      <c r="Z243" s="49"/>
      <c r="AA243" s="49"/>
      <c r="AB243" s="49"/>
      <c r="AC243" s="49"/>
      <c r="AD243" s="49"/>
    </row>
    <row r="244" ht="15.75" customHeight="1">
      <c r="A244" s="50"/>
      <c r="B244" s="49"/>
      <c r="C244" s="49"/>
      <c r="D244" s="49"/>
      <c r="E244" s="49"/>
      <c r="F244" s="49"/>
      <c r="G244" s="49"/>
      <c r="H244" s="49"/>
      <c r="I244" s="49"/>
      <c r="J244" s="49"/>
      <c r="K244" s="49"/>
      <c r="L244" s="49"/>
      <c r="M244" s="49"/>
      <c r="N244" s="49"/>
      <c r="O244" s="49"/>
      <c r="P244" s="49"/>
      <c r="Q244" s="49"/>
      <c r="R244" s="49"/>
      <c r="S244" s="49"/>
      <c r="T244" s="49"/>
      <c r="U244" s="49"/>
      <c r="V244" s="49"/>
      <c r="W244" s="49"/>
      <c r="X244" s="49"/>
      <c r="Y244" s="49"/>
      <c r="Z244" s="49"/>
      <c r="AA244" s="49"/>
      <c r="AB244" s="49"/>
      <c r="AC244" s="49"/>
      <c r="AD244" s="49"/>
    </row>
    <row r="245" ht="15.75" customHeight="1">
      <c r="A245" s="50"/>
      <c r="B245" s="49"/>
      <c r="C245" s="49"/>
      <c r="D245" s="49"/>
      <c r="E245" s="49"/>
      <c r="F245" s="49"/>
      <c r="G245" s="49"/>
      <c r="H245" s="49"/>
      <c r="I245" s="49"/>
      <c r="J245" s="49"/>
      <c r="K245" s="49"/>
      <c r="L245" s="49"/>
      <c r="M245" s="49"/>
      <c r="N245" s="49"/>
      <c r="O245" s="49"/>
      <c r="P245" s="49"/>
      <c r="Q245" s="49"/>
      <c r="R245" s="49"/>
      <c r="S245" s="49"/>
      <c r="T245" s="49"/>
      <c r="U245" s="49"/>
      <c r="V245" s="49"/>
      <c r="W245" s="49"/>
      <c r="X245" s="49"/>
      <c r="Y245" s="49"/>
      <c r="Z245" s="49"/>
      <c r="AA245" s="49"/>
      <c r="AB245" s="49"/>
      <c r="AC245" s="49"/>
      <c r="AD245" s="49"/>
    </row>
    <row r="246" ht="15.75" customHeight="1">
      <c r="A246" s="50"/>
      <c r="B246" s="49"/>
      <c r="C246" s="49"/>
      <c r="D246" s="49"/>
      <c r="E246" s="49"/>
      <c r="F246" s="49"/>
      <c r="G246" s="49"/>
      <c r="H246" s="49"/>
      <c r="I246" s="49"/>
      <c r="J246" s="49"/>
      <c r="K246" s="49"/>
      <c r="L246" s="49"/>
      <c r="M246" s="49"/>
      <c r="N246" s="49"/>
      <c r="O246" s="49"/>
      <c r="P246" s="49"/>
      <c r="Q246" s="49"/>
      <c r="R246" s="49"/>
      <c r="S246" s="49"/>
      <c r="T246" s="49"/>
      <c r="U246" s="49"/>
      <c r="V246" s="49"/>
      <c r="W246" s="49"/>
      <c r="X246" s="49"/>
      <c r="Y246" s="49"/>
      <c r="Z246" s="49"/>
      <c r="AA246" s="49"/>
      <c r="AB246" s="49"/>
      <c r="AC246" s="49"/>
      <c r="AD246" s="49"/>
    </row>
    <row r="247" ht="15.75" customHeight="1">
      <c r="A247" s="50"/>
      <c r="B247" s="49"/>
      <c r="C247" s="49"/>
      <c r="D247" s="49"/>
      <c r="E247" s="49"/>
      <c r="F247" s="49"/>
      <c r="G247" s="49"/>
      <c r="H247" s="49"/>
      <c r="I247" s="49"/>
      <c r="J247" s="49"/>
      <c r="K247" s="49"/>
      <c r="L247" s="49"/>
      <c r="M247" s="49"/>
      <c r="N247" s="49"/>
      <c r="O247" s="49"/>
      <c r="P247" s="49"/>
      <c r="Q247" s="49"/>
      <c r="R247" s="49"/>
      <c r="S247" s="49"/>
      <c r="T247" s="49"/>
      <c r="U247" s="49"/>
      <c r="V247" s="49"/>
      <c r="W247" s="49"/>
      <c r="X247" s="49"/>
      <c r="Y247" s="49"/>
      <c r="Z247" s="49"/>
      <c r="AA247" s="49"/>
      <c r="AB247" s="49"/>
      <c r="AC247" s="49"/>
      <c r="AD247" s="49"/>
    </row>
    <row r="248" ht="15.75" customHeight="1">
      <c r="A248" s="50"/>
      <c r="B248" s="49"/>
      <c r="C248" s="49"/>
      <c r="D248" s="49"/>
      <c r="E248" s="49"/>
      <c r="F248" s="49"/>
      <c r="G248" s="49"/>
      <c r="H248" s="49"/>
      <c r="I248" s="49"/>
      <c r="J248" s="49"/>
      <c r="K248" s="49"/>
      <c r="L248" s="49"/>
      <c r="M248" s="49"/>
      <c r="N248" s="49"/>
      <c r="O248" s="49"/>
      <c r="P248" s="49"/>
      <c r="Q248" s="49"/>
      <c r="R248" s="49"/>
      <c r="S248" s="49"/>
      <c r="T248" s="49"/>
      <c r="U248" s="49"/>
      <c r="V248" s="49"/>
      <c r="W248" s="49"/>
      <c r="X248" s="49"/>
      <c r="Y248" s="49"/>
      <c r="Z248" s="49"/>
      <c r="AA248" s="49"/>
      <c r="AB248" s="49"/>
      <c r="AC248" s="49"/>
      <c r="AD248" s="49"/>
    </row>
    <row r="249" ht="15.75" customHeight="1">
      <c r="A249" s="50"/>
      <c r="B249" s="49"/>
      <c r="C249" s="49"/>
      <c r="D249" s="49"/>
      <c r="E249" s="49"/>
      <c r="F249" s="49"/>
      <c r="G249" s="49"/>
      <c r="H249" s="49"/>
      <c r="I249" s="49"/>
      <c r="J249" s="49"/>
      <c r="K249" s="49"/>
      <c r="L249" s="49"/>
      <c r="M249" s="49"/>
      <c r="N249" s="49"/>
      <c r="O249" s="49"/>
      <c r="P249" s="49"/>
      <c r="Q249" s="49"/>
      <c r="R249" s="49"/>
      <c r="S249" s="49"/>
      <c r="T249" s="49"/>
      <c r="U249" s="49"/>
      <c r="V249" s="49"/>
      <c r="W249" s="49"/>
      <c r="X249" s="49"/>
      <c r="Y249" s="49"/>
      <c r="Z249" s="49"/>
      <c r="AA249" s="49"/>
      <c r="AB249" s="49"/>
      <c r="AC249" s="49"/>
      <c r="AD249" s="49"/>
    </row>
    <row r="250" ht="15.75" customHeight="1">
      <c r="A250" s="50"/>
      <c r="B250" s="49"/>
      <c r="C250" s="49"/>
      <c r="D250" s="49"/>
      <c r="E250" s="49"/>
      <c r="F250" s="49"/>
      <c r="G250" s="49"/>
      <c r="H250" s="49"/>
      <c r="I250" s="49"/>
      <c r="J250" s="49"/>
      <c r="K250" s="49"/>
      <c r="L250" s="49"/>
      <c r="M250" s="49"/>
      <c r="N250" s="49"/>
      <c r="O250" s="49"/>
      <c r="P250" s="49"/>
      <c r="Q250" s="49"/>
      <c r="R250" s="49"/>
      <c r="S250" s="49"/>
      <c r="T250" s="49"/>
      <c r="U250" s="49"/>
      <c r="V250" s="49"/>
      <c r="W250" s="49"/>
      <c r="X250" s="49"/>
      <c r="Y250" s="49"/>
      <c r="Z250" s="49"/>
      <c r="AA250" s="49"/>
      <c r="AB250" s="49"/>
      <c r="AC250" s="49"/>
      <c r="AD250" s="49"/>
    </row>
    <row r="251" ht="15.75" customHeight="1">
      <c r="A251" s="50"/>
      <c r="B251" s="49"/>
      <c r="C251" s="49"/>
      <c r="D251" s="49"/>
      <c r="E251" s="49"/>
      <c r="F251" s="49"/>
      <c r="G251" s="49"/>
      <c r="H251" s="49"/>
      <c r="I251" s="49"/>
      <c r="J251" s="49"/>
      <c r="K251" s="49"/>
      <c r="L251" s="49"/>
      <c r="M251" s="49"/>
      <c r="N251" s="49"/>
      <c r="O251" s="49"/>
      <c r="P251" s="49"/>
      <c r="Q251" s="49"/>
      <c r="R251" s="49"/>
      <c r="S251" s="49"/>
      <c r="T251" s="49"/>
      <c r="U251" s="49"/>
      <c r="V251" s="49"/>
      <c r="W251" s="49"/>
      <c r="X251" s="49"/>
      <c r="Y251" s="49"/>
      <c r="Z251" s="49"/>
      <c r="AA251" s="49"/>
      <c r="AB251" s="49"/>
      <c r="AC251" s="49"/>
      <c r="AD251" s="49"/>
    </row>
    <row r="252" ht="15.75" customHeight="1">
      <c r="A252" s="50"/>
      <c r="B252" s="49"/>
      <c r="C252" s="49"/>
      <c r="D252" s="49"/>
      <c r="E252" s="49"/>
      <c r="F252" s="49"/>
      <c r="G252" s="49"/>
      <c r="H252" s="49"/>
      <c r="I252" s="49"/>
      <c r="J252" s="49"/>
      <c r="K252" s="49"/>
      <c r="L252" s="49"/>
      <c r="M252" s="49"/>
      <c r="N252" s="49"/>
      <c r="O252" s="49"/>
      <c r="P252" s="49"/>
      <c r="Q252" s="49"/>
      <c r="R252" s="49"/>
      <c r="S252" s="49"/>
      <c r="T252" s="49"/>
      <c r="U252" s="49"/>
      <c r="V252" s="49"/>
      <c r="W252" s="49"/>
      <c r="X252" s="49"/>
      <c r="Y252" s="49"/>
      <c r="Z252" s="49"/>
      <c r="AA252" s="49"/>
      <c r="AB252" s="49"/>
      <c r="AC252" s="49"/>
      <c r="AD252" s="49"/>
    </row>
    <row r="253" ht="15.75" customHeight="1">
      <c r="A253" s="50"/>
      <c r="B253" s="49"/>
      <c r="C253" s="49"/>
      <c r="D253" s="49"/>
      <c r="E253" s="49"/>
      <c r="F253" s="49"/>
      <c r="G253" s="49"/>
      <c r="H253" s="49"/>
      <c r="I253" s="49"/>
      <c r="J253" s="49"/>
      <c r="K253" s="49"/>
      <c r="L253" s="49"/>
      <c r="M253" s="49"/>
      <c r="N253" s="49"/>
      <c r="O253" s="49"/>
      <c r="P253" s="49"/>
      <c r="Q253" s="49"/>
      <c r="R253" s="49"/>
      <c r="S253" s="49"/>
      <c r="T253" s="49"/>
      <c r="U253" s="49"/>
      <c r="V253" s="49"/>
      <c r="W253" s="49"/>
      <c r="X253" s="49"/>
      <c r="Y253" s="49"/>
      <c r="Z253" s="49"/>
      <c r="AA253" s="49"/>
      <c r="AB253" s="49"/>
      <c r="AC253" s="49"/>
      <c r="AD253" s="49"/>
    </row>
    <row r="254" ht="15.75" customHeight="1">
      <c r="A254" s="50"/>
      <c r="B254" s="49"/>
      <c r="C254" s="49"/>
      <c r="D254" s="49"/>
      <c r="E254" s="49"/>
      <c r="F254" s="49"/>
      <c r="G254" s="49"/>
      <c r="H254" s="49"/>
      <c r="I254" s="49"/>
      <c r="J254" s="49"/>
      <c r="K254" s="49"/>
      <c r="L254" s="49"/>
      <c r="M254" s="49"/>
      <c r="N254" s="49"/>
      <c r="O254" s="49"/>
      <c r="P254" s="49"/>
      <c r="Q254" s="49"/>
      <c r="R254" s="49"/>
      <c r="S254" s="49"/>
      <c r="T254" s="49"/>
      <c r="U254" s="49"/>
      <c r="V254" s="49"/>
      <c r="W254" s="49"/>
      <c r="X254" s="49"/>
      <c r="Y254" s="49"/>
      <c r="Z254" s="49"/>
      <c r="AA254" s="49"/>
      <c r="AB254" s="49"/>
      <c r="AC254" s="49"/>
      <c r="AD254" s="49"/>
    </row>
    <row r="255" ht="15.75" customHeight="1">
      <c r="A255" s="50"/>
      <c r="B255" s="49"/>
      <c r="C255" s="49"/>
      <c r="D255" s="49"/>
      <c r="E255" s="49"/>
      <c r="F255" s="49"/>
      <c r="G255" s="49"/>
      <c r="H255" s="49"/>
      <c r="I255" s="49"/>
      <c r="J255" s="49"/>
      <c r="K255" s="49"/>
      <c r="L255" s="49"/>
      <c r="M255" s="49"/>
      <c r="N255" s="49"/>
      <c r="O255" s="49"/>
      <c r="P255" s="49"/>
      <c r="Q255" s="49"/>
      <c r="R255" s="49"/>
      <c r="S255" s="49"/>
      <c r="T255" s="49"/>
      <c r="U255" s="49"/>
      <c r="V255" s="49"/>
      <c r="W255" s="49"/>
      <c r="X255" s="49"/>
      <c r="Y255" s="49"/>
      <c r="Z255" s="49"/>
      <c r="AA255" s="49"/>
      <c r="AB255" s="49"/>
      <c r="AC255" s="49"/>
      <c r="AD255" s="49"/>
    </row>
    <row r="256" ht="15.75" customHeight="1">
      <c r="A256" s="50"/>
      <c r="B256" s="49"/>
      <c r="C256" s="49"/>
      <c r="D256" s="49"/>
      <c r="E256" s="49"/>
      <c r="F256" s="49"/>
      <c r="G256" s="49"/>
      <c r="H256" s="49"/>
      <c r="I256" s="49"/>
      <c r="J256" s="49"/>
      <c r="K256" s="49"/>
      <c r="L256" s="49"/>
      <c r="M256" s="49"/>
      <c r="N256" s="49"/>
      <c r="O256" s="49"/>
      <c r="P256" s="49"/>
      <c r="Q256" s="49"/>
      <c r="R256" s="49"/>
      <c r="S256" s="49"/>
      <c r="T256" s="49"/>
      <c r="U256" s="49"/>
      <c r="V256" s="49"/>
      <c r="W256" s="49"/>
      <c r="X256" s="49"/>
      <c r="Y256" s="49"/>
      <c r="Z256" s="49"/>
      <c r="AA256" s="49"/>
      <c r="AB256" s="49"/>
      <c r="AC256" s="49"/>
      <c r="AD256" s="49"/>
    </row>
    <row r="257" ht="15.75" customHeight="1">
      <c r="A257" s="50"/>
      <c r="B257" s="49"/>
      <c r="C257" s="49"/>
      <c r="D257" s="49"/>
      <c r="E257" s="49"/>
      <c r="F257" s="49"/>
      <c r="G257" s="49"/>
      <c r="H257" s="49"/>
      <c r="I257" s="49"/>
      <c r="J257" s="49"/>
      <c r="K257" s="49"/>
      <c r="L257" s="49"/>
      <c r="M257" s="49"/>
      <c r="N257" s="49"/>
      <c r="O257" s="49"/>
      <c r="P257" s="49"/>
      <c r="Q257" s="49"/>
      <c r="R257" s="49"/>
      <c r="S257" s="49"/>
      <c r="T257" s="49"/>
      <c r="U257" s="49"/>
      <c r="V257" s="49"/>
      <c r="W257" s="49"/>
      <c r="X257" s="49"/>
      <c r="Y257" s="49"/>
      <c r="Z257" s="49"/>
      <c r="AA257" s="49"/>
      <c r="AB257" s="49"/>
      <c r="AC257" s="49"/>
      <c r="AD257" s="49"/>
    </row>
    <row r="258" ht="15.75" customHeight="1">
      <c r="A258" s="50"/>
      <c r="B258" s="49"/>
      <c r="C258" s="49"/>
      <c r="D258" s="49"/>
      <c r="E258" s="49"/>
      <c r="F258" s="49"/>
      <c r="G258" s="49"/>
      <c r="H258" s="49"/>
      <c r="I258" s="49"/>
      <c r="J258" s="49"/>
      <c r="K258" s="49"/>
      <c r="L258" s="49"/>
      <c r="M258" s="49"/>
      <c r="N258" s="49"/>
      <c r="O258" s="49"/>
      <c r="P258" s="49"/>
      <c r="Q258" s="49"/>
      <c r="R258" s="49"/>
      <c r="S258" s="49"/>
      <c r="T258" s="49"/>
      <c r="U258" s="49"/>
      <c r="V258" s="49"/>
      <c r="W258" s="49"/>
      <c r="X258" s="49"/>
      <c r="Y258" s="49"/>
      <c r="Z258" s="49"/>
      <c r="AA258" s="49"/>
      <c r="AB258" s="49"/>
      <c r="AC258" s="49"/>
      <c r="AD258" s="49"/>
    </row>
    <row r="259" ht="15.75" customHeight="1">
      <c r="A259" s="50"/>
      <c r="B259" s="49"/>
      <c r="C259" s="49"/>
      <c r="D259" s="49"/>
      <c r="E259" s="49"/>
      <c r="F259" s="49"/>
      <c r="G259" s="49"/>
      <c r="H259" s="49"/>
      <c r="I259" s="49"/>
      <c r="J259" s="49"/>
      <c r="K259" s="49"/>
      <c r="L259" s="49"/>
      <c r="M259" s="49"/>
      <c r="N259" s="49"/>
      <c r="O259" s="49"/>
      <c r="P259" s="49"/>
      <c r="Q259" s="49"/>
      <c r="R259" s="49"/>
      <c r="S259" s="49"/>
      <c r="T259" s="49"/>
      <c r="U259" s="49"/>
      <c r="V259" s="49"/>
      <c r="W259" s="49"/>
      <c r="X259" s="49"/>
      <c r="Y259" s="49"/>
      <c r="Z259" s="49"/>
      <c r="AA259" s="49"/>
      <c r="AB259" s="49"/>
      <c r="AC259" s="49"/>
      <c r="AD259" s="49"/>
    </row>
    <row r="260" ht="15.75" customHeight="1">
      <c r="A260" s="50"/>
      <c r="B260" s="49"/>
      <c r="C260" s="49"/>
      <c r="D260" s="49"/>
      <c r="E260" s="49"/>
      <c r="F260" s="49"/>
      <c r="G260" s="49"/>
      <c r="H260" s="49"/>
      <c r="I260" s="49"/>
      <c r="J260" s="49"/>
      <c r="K260" s="49"/>
      <c r="L260" s="49"/>
      <c r="M260" s="49"/>
      <c r="N260" s="49"/>
      <c r="O260" s="49"/>
      <c r="P260" s="49"/>
      <c r="Q260" s="49"/>
      <c r="R260" s="49"/>
      <c r="S260" s="49"/>
      <c r="T260" s="49"/>
      <c r="U260" s="49"/>
      <c r="V260" s="49"/>
      <c r="W260" s="49"/>
      <c r="X260" s="49"/>
      <c r="Y260" s="49"/>
      <c r="Z260" s="49"/>
      <c r="AA260" s="49"/>
      <c r="AB260" s="49"/>
      <c r="AC260" s="49"/>
      <c r="AD260" s="49"/>
    </row>
    <row r="261" ht="15.75" customHeight="1">
      <c r="A261" s="50"/>
      <c r="B261" s="49"/>
      <c r="C261" s="49"/>
      <c r="D261" s="49"/>
      <c r="E261" s="49"/>
      <c r="F261" s="49"/>
      <c r="G261" s="49"/>
      <c r="H261" s="49"/>
      <c r="I261" s="49"/>
      <c r="J261" s="49"/>
      <c r="K261" s="49"/>
      <c r="L261" s="49"/>
      <c r="M261" s="49"/>
      <c r="N261" s="49"/>
      <c r="O261" s="49"/>
      <c r="P261" s="49"/>
      <c r="Q261" s="49"/>
      <c r="R261" s="49"/>
      <c r="S261" s="49"/>
      <c r="T261" s="49"/>
      <c r="U261" s="49"/>
      <c r="V261" s="49"/>
      <c r="W261" s="49"/>
      <c r="X261" s="49"/>
      <c r="Y261" s="49"/>
      <c r="Z261" s="49"/>
      <c r="AA261" s="49"/>
      <c r="AB261" s="49"/>
      <c r="AC261" s="49"/>
      <c r="AD261" s="49"/>
    </row>
    <row r="262" ht="15.75" customHeight="1">
      <c r="A262" s="50"/>
      <c r="B262" s="49"/>
      <c r="C262" s="49"/>
      <c r="D262" s="49"/>
      <c r="E262" s="49"/>
      <c r="F262" s="49"/>
      <c r="G262" s="49"/>
      <c r="H262" s="49"/>
      <c r="I262" s="49"/>
      <c r="J262" s="49"/>
      <c r="K262" s="49"/>
      <c r="L262" s="49"/>
      <c r="M262" s="49"/>
      <c r="N262" s="49"/>
      <c r="O262" s="49"/>
      <c r="P262" s="49"/>
      <c r="Q262" s="49"/>
      <c r="R262" s="49"/>
      <c r="S262" s="49"/>
      <c r="T262" s="49"/>
      <c r="U262" s="49"/>
      <c r="V262" s="49"/>
      <c r="W262" s="49"/>
      <c r="X262" s="49"/>
      <c r="Y262" s="49"/>
      <c r="Z262" s="49"/>
      <c r="AA262" s="49"/>
      <c r="AB262" s="49"/>
      <c r="AC262" s="49"/>
      <c r="AD262" s="49"/>
    </row>
    <row r="263" ht="15.75" customHeight="1">
      <c r="A263" s="50"/>
      <c r="B263" s="49"/>
      <c r="C263" s="49"/>
      <c r="D263" s="49"/>
      <c r="E263" s="49"/>
      <c r="F263" s="49"/>
      <c r="G263" s="49"/>
      <c r="H263" s="49"/>
      <c r="I263" s="49"/>
      <c r="J263" s="49"/>
      <c r="K263" s="49"/>
      <c r="L263" s="49"/>
      <c r="M263" s="49"/>
      <c r="N263" s="49"/>
      <c r="O263" s="49"/>
      <c r="P263" s="49"/>
      <c r="Q263" s="49"/>
      <c r="R263" s="49"/>
      <c r="S263" s="49"/>
      <c r="T263" s="49"/>
      <c r="U263" s="49"/>
      <c r="V263" s="49"/>
      <c r="W263" s="49"/>
      <c r="X263" s="49"/>
      <c r="Y263" s="49"/>
      <c r="Z263" s="49"/>
      <c r="AA263" s="49"/>
      <c r="AB263" s="49"/>
      <c r="AC263" s="49"/>
      <c r="AD263" s="49"/>
    </row>
    <row r="264" ht="15.75" customHeight="1">
      <c r="A264" s="50"/>
      <c r="B264" s="49"/>
      <c r="C264" s="49"/>
      <c r="D264" s="49"/>
      <c r="E264" s="49"/>
      <c r="F264" s="49"/>
      <c r="G264" s="49"/>
      <c r="H264" s="49"/>
      <c r="I264" s="49"/>
      <c r="J264" s="49"/>
      <c r="K264" s="49"/>
      <c r="L264" s="49"/>
      <c r="M264" s="49"/>
      <c r="N264" s="49"/>
      <c r="O264" s="49"/>
      <c r="P264" s="49"/>
      <c r="Q264" s="49"/>
      <c r="R264" s="49"/>
      <c r="S264" s="49"/>
      <c r="T264" s="49"/>
      <c r="U264" s="49"/>
      <c r="V264" s="49"/>
      <c r="W264" s="49"/>
      <c r="X264" s="49"/>
      <c r="Y264" s="49"/>
      <c r="Z264" s="49"/>
      <c r="AA264" s="49"/>
      <c r="AB264" s="49"/>
      <c r="AC264" s="49"/>
      <c r="AD264" s="49"/>
    </row>
    <row r="265" ht="15.75" customHeight="1">
      <c r="A265" s="50"/>
      <c r="B265" s="49"/>
      <c r="C265" s="49"/>
      <c r="D265" s="49"/>
      <c r="E265" s="49"/>
      <c r="F265" s="49"/>
      <c r="G265" s="49"/>
      <c r="H265" s="49"/>
      <c r="I265" s="49"/>
      <c r="J265" s="49"/>
      <c r="K265" s="49"/>
      <c r="L265" s="49"/>
      <c r="M265" s="49"/>
      <c r="N265" s="49"/>
      <c r="O265" s="49"/>
      <c r="P265" s="49"/>
      <c r="Q265" s="49"/>
      <c r="R265" s="49"/>
      <c r="S265" s="49"/>
      <c r="T265" s="49"/>
      <c r="U265" s="49"/>
      <c r="V265" s="49"/>
      <c r="W265" s="49"/>
      <c r="X265" s="49"/>
      <c r="Y265" s="49"/>
      <c r="Z265" s="49"/>
      <c r="AA265" s="49"/>
      <c r="AB265" s="49"/>
      <c r="AC265" s="49"/>
      <c r="AD265" s="49"/>
    </row>
    <row r="266" ht="15.75" customHeight="1">
      <c r="A266" s="50"/>
      <c r="B266" s="49"/>
      <c r="C266" s="49"/>
      <c r="D266" s="49"/>
      <c r="E266" s="49"/>
      <c r="F266" s="49"/>
      <c r="G266" s="49"/>
      <c r="H266" s="49"/>
      <c r="I266" s="49"/>
      <c r="J266" s="49"/>
      <c r="K266" s="49"/>
      <c r="L266" s="49"/>
      <c r="M266" s="49"/>
      <c r="N266" s="49"/>
      <c r="O266" s="49"/>
      <c r="P266" s="49"/>
      <c r="Q266" s="49"/>
      <c r="R266" s="49"/>
      <c r="S266" s="49"/>
      <c r="T266" s="49"/>
      <c r="U266" s="49"/>
      <c r="V266" s="49"/>
      <c r="W266" s="49"/>
      <c r="X266" s="49"/>
      <c r="Y266" s="49"/>
      <c r="Z266" s="49"/>
      <c r="AA266" s="49"/>
      <c r="AB266" s="49"/>
      <c r="AC266" s="49"/>
      <c r="AD266" s="49"/>
    </row>
    <row r="267" ht="15.75" customHeight="1">
      <c r="A267" s="50"/>
      <c r="B267" s="49"/>
      <c r="C267" s="49"/>
      <c r="D267" s="49"/>
      <c r="E267" s="49"/>
      <c r="F267" s="49"/>
      <c r="G267" s="49"/>
      <c r="H267" s="49"/>
      <c r="I267" s="49"/>
      <c r="J267" s="49"/>
      <c r="K267" s="49"/>
      <c r="L267" s="49"/>
      <c r="M267" s="49"/>
      <c r="N267" s="49"/>
      <c r="O267" s="49"/>
      <c r="P267" s="49"/>
      <c r="Q267" s="49"/>
      <c r="R267" s="49"/>
      <c r="S267" s="49"/>
      <c r="T267" s="49"/>
      <c r="U267" s="49"/>
      <c r="V267" s="49"/>
      <c r="W267" s="49"/>
      <c r="X267" s="49"/>
      <c r="Y267" s="49"/>
      <c r="Z267" s="49"/>
      <c r="AA267" s="49"/>
      <c r="AB267" s="49"/>
      <c r="AC267" s="49"/>
      <c r="AD267" s="49"/>
    </row>
    <row r="268" ht="15.75" customHeight="1">
      <c r="A268" s="50"/>
      <c r="B268" s="49"/>
      <c r="C268" s="49"/>
      <c r="D268" s="49"/>
      <c r="E268" s="49"/>
      <c r="F268" s="49"/>
      <c r="G268" s="49"/>
      <c r="H268" s="49"/>
      <c r="I268" s="49"/>
      <c r="J268" s="49"/>
      <c r="K268" s="49"/>
      <c r="L268" s="49"/>
      <c r="M268" s="49"/>
      <c r="N268" s="49"/>
      <c r="O268" s="49"/>
      <c r="P268" s="49"/>
      <c r="Q268" s="49"/>
      <c r="R268" s="49"/>
      <c r="S268" s="49"/>
      <c r="T268" s="49"/>
      <c r="U268" s="49"/>
      <c r="V268" s="49"/>
      <c r="W268" s="49"/>
      <c r="X268" s="49"/>
      <c r="Y268" s="49"/>
      <c r="Z268" s="49"/>
      <c r="AA268" s="49"/>
      <c r="AB268" s="49"/>
      <c r="AC268" s="49"/>
      <c r="AD268" s="49"/>
    </row>
    <row r="269" ht="15.75" customHeight="1">
      <c r="A269" s="50"/>
      <c r="B269" s="49"/>
      <c r="C269" s="49"/>
      <c r="D269" s="49"/>
      <c r="E269" s="49"/>
      <c r="F269" s="49"/>
      <c r="G269" s="49"/>
      <c r="H269" s="49"/>
      <c r="I269" s="49"/>
      <c r="J269" s="49"/>
      <c r="K269" s="49"/>
      <c r="L269" s="49"/>
      <c r="M269" s="49"/>
      <c r="N269" s="49"/>
      <c r="O269" s="49"/>
      <c r="P269" s="49"/>
      <c r="Q269" s="49"/>
      <c r="R269" s="49"/>
      <c r="S269" s="49"/>
      <c r="T269" s="49"/>
      <c r="U269" s="49"/>
      <c r="V269" s="49"/>
      <c r="W269" s="49"/>
      <c r="X269" s="49"/>
      <c r="Y269" s="49"/>
      <c r="Z269" s="49"/>
      <c r="AA269" s="49"/>
      <c r="AB269" s="49"/>
      <c r="AC269" s="49"/>
      <c r="AD269" s="49"/>
    </row>
    <row r="270" ht="15.75" customHeight="1">
      <c r="A270" s="50"/>
      <c r="B270" s="49"/>
      <c r="C270" s="49"/>
      <c r="D270" s="49"/>
      <c r="E270" s="49"/>
      <c r="F270" s="49"/>
      <c r="G270" s="49"/>
      <c r="H270" s="49"/>
      <c r="I270" s="49"/>
      <c r="J270" s="49"/>
      <c r="K270" s="49"/>
      <c r="L270" s="49"/>
      <c r="M270" s="49"/>
      <c r="N270" s="49"/>
      <c r="O270" s="49"/>
      <c r="P270" s="49"/>
      <c r="Q270" s="49"/>
      <c r="R270" s="49"/>
      <c r="S270" s="49"/>
      <c r="T270" s="49"/>
      <c r="U270" s="49"/>
      <c r="V270" s="49"/>
      <c r="W270" s="49"/>
      <c r="X270" s="49"/>
      <c r="Y270" s="49"/>
      <c r="Z270" s="49"/>
      <c r="AA270" s="49"/>
      <c r="AB270" s="49"/>
      <c r="AC270" s="49"/>
      <c r="AD270" s="49"/>
    </row>
    <row r="271" ht="15.75" customHeight="1">
      <c r="A271" s="50"/>
      <c r="B271" s="49"/>
      <c r="C271" s="49"/>
      <c r="D271" s="49"/>
      <c r="E271" s="49"/>
      <c r="F271" s="49"/>
      <c r="G271" s="49"/>
      <c r="H271" s="49"/>
      <c r="I271" s="49"/>
      <c r="J271" s="49"/>
      <c r="K271" s="49"/>
      <c r="L271" s="49"/>
      <c r="M271" s="49"/>
      <c r="N271" s="49"/>
      <c r="O271" s="49"/>
      <c r="P271" s="49"/>
      <c r="Q271" s="49"/>
      <c r="R271" s="49"/>
      <c r="S271" s="49"/>
      <c r="T271" s="49"/>
      <c r="U271" s="49"/>
      <c r="V271" s="49"/>
      <c r="W271" s="49"/>
      <c r="X271" s="49"/>
      <c r="Y271" s="49"/>
      <c r="Z271" s="49"/>
      <c r="AA271" s="49"/>
      <c r="AB271" s="49"/>
      <c r="AC271" s="49"/>
      <c r="AD271" s="49"/>
    </row>
    <row r="272" ht="15.75" customHeight="1">
      <c r="A272" s="50"/>
      <c r="B272" s="49"/>
      <c r="C272" s="49"/>
      <c r="D272" s="49"/>
      <c r="E272" s="49"/>
      <c r="F272" s="49"/>
      <c r="G272" s="49"/>
      <c r="H272" s="49"/>
      <c r="I272" s="49"/>
      <c r="J272" s="49"/>
      <c r="K272" s="49"/>
      <c r="L272" s="49"/>
      <c r="M272" s="49"/>
      <c r="N272" s="49"/>
      <c r="O272" s="49"/>
      <c r="P272" s="49"/>
      <c r="Q272" s="49"/>
      <c r="R272" s="49"/>
      <c r="S272" s="49"/>
      <c r="T272" s="49"/>
      <c r="U272" s="49"/>
      <c r="V272" s="49"/>
      <c r="W272" s="49"/>
      <c r="X272" s="49"/>
      <c r="Y272" s="49"/>
      <c r="Z272" s="49"/>
      <c r="AA272" s="49"/>
      <c r="AB272" s="49"/>
      <c r="AC272" s="49"/>
      <c r="AD272" s="49"/>
    </row>
    <row r="273" ht="15.75" customHeight="1">
      <c r="A273" s="50"/>
      <c r="B273" s="49"/>
      <c r="C273" s="49"/>
      <c r="D273" s="49"/>
      <c r="E273" s="49"/>
      <c r="F273" s="49"/>
      <c r="G273" s="49"/>
      <c r="H273" s="49"/>
      <c r="I273" s="49"/>
      <c r="J273" s="49"/>
      <c r="K273" s="49"/>
      <c r="L273" s="49"/>
      <c r="M273" s="49"/>
      <c r="N273" s="49"/>
      <c r="O273" s="49"/>
      <c r="P273" s="49"/>
      <c r="Q273" s="49"/>
      <c r="R273" s="49"/>
      <c r="S273" s="49"/>
      <c r="T273" s="49"/>
      <c r="U273" s="49"/>
      <c r="V273" s="49"/>
      <c r="W273" s="49"/>
      <c r="X273" s="49"/>
      <c r="Y273" s="49"/>
      <c r="Z273" s="49"/>
      <c r="AA273" s="49"/>
      <c r="AB273" s="49"/>
      <c r="AC273" s="49"/>
      <c r="AD273" s="49"/>
    </row>
    <row r="274" ht="15.75" customHeight="1">
      <c r="A274" s="50"/>
      <c r="B274" s="49"/>
      <c r="C274" s="49"/>
      <c r="D274" s="49"/>
      <c r="E274" s="49"/>
      <c r="F274" s="49"/>
      <c r="G274" s="49"/>
      <c r="H274" s="49"/>
      <c r="I274" s="49"/>
      <c r="J274" s="49"/>
      <c r="K274" s="49"/>
      <c r="L274" s="49"/>
      <c r="M274" s="49"/>
      <c r="N274" s="49"/>
      <c r="O274" s="49"/>
      <c r="P274" s="49"/>
      <c r="Q274" s="49"/>
      <c r="R274" s="49"/>
      <c r="S274" s="49"/>
      <c r="T274" s="49"/>
      <c r="U274" s="49"/>
      <c r="V274" s="49"/>
      <c r="W274" s="49"/>
      <c r="X274" s="49"/>
      <c r="Y274" s="49"/>
      <c r="Z274" s="49"/>
      <c r="AA274" s="49"/>
      <c r="AB274" s="49"/>
      <c r="AC274" s="49"/>
      <c r="AD274" s="49"/>
    </row>
    <row r="275" ht="15.75" customHeight="1">
      <c r="A275" s="50"/>
      <c r="B275" s="49"/>
      <c r="C275" s="49"/>
      <c r="D275" s="49"/>
      <c r="E275" s="49"/>
      <c r="F275" s="49"/>
      <c r="G275" s="49"/>
      <c r="H275" s="49"/>
      <c r="I275" s="49"/>
      <c r="J275" s="49"/>
      <c r="K275" s="49"/>
      <c r="L275" s="49"/>
      <c r="M275" s="49"/>
      <c r="N275" s="49"/>
      <c r="O275" s="49"/>
      <c r="P275" s="49"/>
      <c r="Q275" s="49"/>
      <c r="R275" s="49"/>
      <c r="S275" s="49"/>
      <c r="T275" s="49"/>
      <c r="U275" s="49"/>
      <c r="V275" s="49"/>
      <c r="W275" s="49"/>
      <c r="X275" s="49"/>
      <c r="Y275" s="49"/>
      <c r="Z275" s="49"/>
      <c r="AA275" s="49"/>
      <c r="AB275" s="49"/>
      <c r="AC275" s="49"/>
      <c r="AD275" s="49"/>
    </row>
    <row r="276" ht="15.75" customHeight="1">
      <c r="A276" s="50"/>
      <c r="B276" s="49"/>
      <c r="C276" s="49"/>
      <c r="D276" s="49"/>
      <c r="E276" s="49"/>
      <c r="F276" s="49"/>
      <c r="G276" s="49"/>
      <c r="H276" s="49"/>
      <c r="I276" s="49"/>
      <c r="J276" s="49"/>
      <c r="K276" s="49"/>
      <c r="L276" s="49"/>
      <c r="M276" s="49"/>
      <c r="N276" s="49"/>
      <c r="O276" s="49"/>
      <c r="P276" s="49"/>
      <c r="Q276" s="49"/>
      <c r="R276" s="49"/>
      <c r="S276" s="49"/>
      <c r="T276" s="49"/>
      <c r="U276" s="49"/>
      <c r="V276" s="49"/>
      <c r="W276" s="49"/>
      <c r="X276" s="49"/>
      <c r="Y276" s="49"/>
      <c r="Z276" s="49"/>
      <c r="AA276" s="49"/>
      <c r="AB276" s="49"/>
      <c r="AC276" s="49"/>
      <c r="AD276" s="49"/>
    </row>
    <row r="277" ht="15.75" customHeight="1">
      <c r="A277" s="50"/>
      <c r="B277" s="49"/>
      <c r="C277" s="49"/>
      <c r="D277" s="49"/>
      <c r="E277" s="49"/>
      <c r="F277" s="49"/>
      <c r="G277" s="49"/>
      <c r="H277" s="49"/>
      <c r="I277" s="49"/>
      <c r="J277" s="49"/>
      <c r="K277" s="49"/>
      <c r="L277" s="49"/>
      <c r="M277" s="49"/>
      <c r="N277" s="49"/>
      <c r="O277" s="49"/>
      <c r="P277" s="49"/>
      <c r="Q277" s="49"/>
      <c r="R277" s="49"/>
      <c r="S277" s="49"/>
      <c r="T277" s="49"/>
      <c r="U277" s="49"/>
      <c r="V277" s="49"/>
      <c r="W277" s="49"/>
      <c r="X277" s="49"/>
      <c r="Y277" s="49"/>
      <c r="Z277" s="49"/>
      <c r="AA277" s="49"/>
      <c r="AB277" s="49"/>
      <c r="AC277" s="49"/>
      <c r="AD277" s="49"/>
    </row>
    <row r="278" ht="15.75" customHeight="1">
      <c r="A278" s="50"/>
      <c r="B278" s="49"/>
      <c r="C278" s="49"/>
      <c r="D278" s="49"/>
      <c r="E278" s="49"/>
      <c r="F278" s="49"/>
      <c r="G278" s="49"/>
      <c r="H278" s="49"/>
      <c r="I278" s="49"/>
      <c r="J278" s="49"/>
      <c r="K278" s="49"/>
      <c r="L278" s="49"/>
      <c r="M278" s="49"/>
      <c r="N278" s="49"/>
      <c r="O278" s="49"/>
      <c r="P278" s="49"/>
      <c r="Q278" s="49"/>
      <c r="R278" s="49"/>
      <c r="S278" s="49"/>
      <c r="T278" s="49"/>
      <c r="U278" s="49"/>
      <c r="V278" s="49"/>
      <c r="W278" s="49"/>
      <c r="X278" s="49"/>
      <c r="Y278" s="49"/>
      <c r="Z278" s="49"/>
      <c r="AA278" s="49"/>
      <c r="AB278" s="49"/>
      <c r="AC278" s="49"/>
      <c r="AD278" s="49"/>
    </row>
    <row r="279" ht="15.75" customHeight="1">
      <c r="A279" s="50"/>
      <c r="B279" s="49"/>
      <c r="C279" s="49"/>
      <c r="D279" s="49"/>
      <c r="E279" s="49"/>
      <c r="F279" s="49"/>
      <c r="G279" s="49"/>
      <c r="H279" s="49"/>
      <c r="I279" s="49"/>
      <c r="J279" s="49"/>
      <c r="K279" s="49"/>
      <c r="L279" s="49"/>
      <c r="M279" s="49"/>
      <c r="N279" s="49"/>
      <c r="O279" s="49"/>
      <c r="P279" s="49"/>
      <c r="Q279" s="49"/>
      <c r="R279" s="49"/>
      <c r="S279" s="49"/>
      <c r="T279" s="49"/>
      <c r="U279" s="49"/>
      <c r="V279" s="49"/>
      <c r="W279" s="49"/>
      <c r="X279" s="49"/>
      <c r="Y279" s="49"/>
      <c r="Z279" s="49"/>
      <c r="AA279" s="49"/>
      <c r="AB279" s="49"/>
      <c r="AC279" s="49"/>
      <c r="AD279" s="49"/>
    </row>
    <row r="280" ht="15.75" customHeight="1">
      <c r="A280" s="50"/>
      <c r="B280" s="49"/>
      <c r="C280" s="49"/>
      <c r="D280" s="49"/>
      <c r="E280" s="49"/>
      <c r="F280" s="49"/>
      <c r="G280" s="49"/>
      <c r="H280" s="49"/>
      <c r="I280" s="49"/>
      <c r="J280" s="49"/>
      <c r="K280" s="49"/>
      <c r="L280" s="49"/>
      <c r="M280" s="49"/>
      <c r="N280" s="49"/>
      <c r="O280" s="49"/>
      <c r="P280" s="49"/>
      <c r="Q280" s="49"/>
      <c r="R280" s="49"/>
      <c r="S280" s="49"/>
      <c r="T280" s="49"/>
      <c r="U280" s="49"/>
      <c r="V280" s="49"/>
      <c r="W280" s="49"/>
      <c r="X280" s="49"/>
      <c r="Y280" s="49"/>
      <c r="Z280" s="49"/>
      <c r="AA280" s="49"/>
      <c r="AB280" s="49"/>
      <c r="AC280" s="49"/>
      <c r="AD280" s="49"/>
    </row>
    <row r="281" ht="15.75" customHeight="1">
      <c r="A281" s="50"/>
      <c r="B281" s="49"/>
      <c r="C281" s="49"/>
      <c r="D281" s="49"/>
      <c r="E281" s="49"/>
      <c r="F281" s="49"/>
      <c r="G281" s="49"/>
      <c r="H281" s="49"/>
      <c r="I281" s="49"/>
      <c r="J281" s="49"/>
      <c r="K281" s="49"/>
      <c r="L281" s="49"/>
      <c r="M281" s="49"/>
      <c r="N281" s="49"/>
      <c r="O281" s="49"/>
      <c r="P281" s="49"/>
      <c r="Q281" s="49"/>
      <c r="R281" s="49"/>
      <c r="S281" s="49"/>
      <c r="T281" s="49"/>
      <c r="U281" s="49"/>
      <c r="V281" s="49"/>
      <c r="W281" s="49"/>
      <c r="X281" s="49"/>
      <c r="Y281" s="49"/>
      <c r="Z281" s="49"/>
      <c r="AA281" s="49"/>
      <c r="AB281" s="49"/>
      <c r="AC281" s="49"/>
      <c r="AD281" s="49"/>
    </row>
    <row r="282" ht="15.75" customHeight="1">
      <c r="A282" s="50"/>
      <c r="B282" s="49"/>
      <c r="C282" s="49"/>
      <c r="D282" s="49"/>
      <c r="E282" s="49"/>
      <c r="F282" s="49"/>
      <c r="G282" s="49"/>
      <c r="H282" s="49"/>
      <c r="I282" s="49"/>
      <c r="J282" s="49"/>
      <c r="K282" s="49"/>
      <c r="L282" s="49"/>
      <c r="M282" s="49"/>
      <c r="N282" s="49"/>
      <c r="O282" s="49"/>
      <c r="P282" s="49"/>
      <c r="Q282" s="49"/>
      <c r="R282" s="49"/>
      <c r="S282" s="49"/>
      <c r="T282" s="49"/>
      <c r="U282" s="49"/>
      <c r="V282" s="49"/>
      <c r="W282" s="49"/>
      <c r="X282" s="49"/>
      <c r="Y282" s="49"/>
      <c r="Z282" s="49"/>
      <c r="AA282" s="49"/>
      <c r="AB282" s="49"/>
      <c r="AC282" s="49"/>
      <c r="AD282" s="49"/>
    </row>
    <row r="283" ht="15.75" customHeight="1">
      <c r="A283" s="50"/>
      <c r="B283" s="49"/>
      <c r="C283" s="49"/>
      <c r="D283" s="49"/>
      <c r="E283" s="49"/>
      <c r="F283" s="49"/>
      <c r="G283" s="49"/>
      <c r="H283" s="49"/>
      <c r="I283" s="49"/>
      <c r="J283" s="49"/>
      <c r="K283" s="49"/>
      <c r="L283" s="49"/>
      <c r="M283" s="49"/>
      <c r="N283" s="49"/>
      <c r="O283" s="49"/>
      <c r="P283" s="49"/>
      <c r="Q283" s="49"/>
      <c r="R283" s="49"/>
      <c r="S283" s="49"/>
      <c r="T283" s="49"/>
      <c r="U283" s="49"/>
      <c r="V283" s="49"/>
      <c r="W283" s="49"/>
      <c r="X283" s="49"/>
      <c r="Y283" s="49"/>
      <c r="Z283" s="49"/>
      <c r="AA283" s="49"/>
      <c r="AB283" s="49"/>
      <c r="AC283" s="49"/>
      <c r="AD283" s="49"/>
    </row>
    <row r="284" ht="15.75" customHeight="1">
      <c r="A284" s="50"/>
      <c r="B284" s="49"/>
      <c r="C284" s="49"/>
      <c r="D284" s="49"/>
      <c r="E284" s="49"/>
      <c r="F284" s="49"/>
      <c r="G284" s="49"/>
      <c r="H284" s="49"/>
      <c r="I284" s="49"/>
      <c r="J284" s="49"/>
      <c r="K284" s="49"/>
      <c r="L284" s="49"/>
      <c r="M284" s="49"/>
      <c r="N284" s="49"/>
      <c r="O284" s="49"/>
      <c r="P284" s="49"/>
      <c r="Q284" s="49"/>
      <c r="R284" s="49"/>
      <c r="S284" s="49"/>
      <c r="T284" s="49"/>
      <c r="U284" s="49"/>
      <c r="V284" s="49"/>
      <c r="W284" s="49"/>
      <c r="X284" s="49"/>
      <c r="Y284" s="49"/>
      <c r="Z284" s="49"/>
      <c r="AA284" s="49"/>
      <c r="AB284" s="49"/>
      <c r="AC284" s="49"/>
      <c r="AD284" s="49"/>
    </row>
    <row r="285" ht="15.75" customHeight="1">
      <c r="A285" s="50"/>
      <c r="B285" s="49"/>
      <c r="C285" s="49"/>
      <c r="D285" s="49"/>
      <c r="E285" s="49"/>
      <c r="F285" s="49"/>
      <c r="G285" s="49"/>
      <c r="H285" s="49"/>
      <c r="I285" s="49"/>
      <c r="J285" s="49"/>
      <c r="K285" s="49"/>
      <c r="L285" s="49"/>
      <c r="M285" s="49"/>
      <c r="N285" s="49"/>
      <c r="O285" s="49"/>
      <c r="P285" s="49"/>
      <c r="Q285" s="49"/>
      <c r="R285" s="49"/>
      <c r="S285" s="49"/>
      <c r="T285" s="49"/>
      <c r="U285" s="49"/>
      <c r="V285" s="49"/>
      <c r="W285" s="49"/>
      <c r="X285" s="49"/>
      <c r="Y285" s="49"/>
      <c r="Z285" s="49"/>
      <c r="AA285" s="49"/>
      <c r="AB285" s="49"/>
      <c r="AC285" s="49"/>
      <c r="AD285" s="49"/>
    </row>
    <row r="286" ht="15.75" customHeight="1">
      <c r="A286" s="50"/>
      <c r="B286" s="49"/>
      <c r="C286" s="49"/>
      <c r="D286" s="49"/>
      <c r="E286" s="49"/>
      <c r="F286" s="49"/>
      <c r="G286" s="49"/>
      <c r="H286" s="49"/>
      <c r="I286" s="49"/>
      <c r="J286" s="49"/>
      <c r="K286" s="49"/>
      <c r="L286" s="49"/>
      <c r="M286" s="49"/>
      <c r="N286" s="49"/>
      <c r="O286" s="49"/>
      <c r="P286" s="49"/>
      <c r="Q286" s="49"/>
      <c r="R286" s="49"/>
      <c r="S286" s="49"/>
      <c r="T286" s="49"/>
      <c r="U286" s="49"/>
      <c r="V286" s="49"/>
      <c r="W286" s="49"/>
      <c r="X286" s="49"/>
      <c r="Y286" s="49"/>
      <c r="Z286" s="49"/>
      <c r="AA286" s="49"/>
      <c r="AB286" s="49"/>
      <c r="AC286" s="49"/>
      <c r="AD286" s="49"/>
    </row>
    <row r="287" ht="15.75" customHeight="1">
      <c r="A287" s="50"/>
      <c r="B287" s="49"/>
      <c r="C287" s="49"/>
      <c r="D287" s="49"/>
      <c r="E287" s="49"/>
      <c r="F287" s="49"/>
      <c r="G287" s="49"/>
      <c r="H287" s="49"/>
      <c r="I287" s="49"/>
      <c r="J287" s="49"/>
      <c r="K287" s="49"/>
      <c r="L287" s="49"/>
      <c r="M287" s="49"/>
      <c r="N287" s="49"/>
      <c r="O287" s="49"/>
      <c r="P287" s="49"/>
      <c r="Q287" s="49"/>
      <c r="R287" s="49"/>
      <c r="S287" s="49"/>
      <c r="T287" s="49"/>
      <c r="U287" s="49"/>
      <c r="V287" s="49"/>
      <c r="W287" s="49"/>
      <c r="X287" s="49"/>
      <c r="Y287" s="49"/>
      <c r="Z287" s="49"/>
      <c r="AA287" s="49"/>
      <c r="AB287" s="49"/>
      <c r="AC287" s="49"/>
      <c r="AD287" s="49"/>
    </row>
    <row r="288" ht="15.75" customHeight="1">
      <c r="A288" s="50"/>
      <c r="B288" s="49"/>
      <c r="C288" s="49"/>
      <c r="D288" s="49"/>
      <c r="E288" s="49"/>
      <c r="F288" s="49"/>
      <c r="G288" s="49"/>
      <c r="H288" s="49"/>
      <c r="I288" s="49"/>
      <c r="J288" s="49"/>
      <c r="K288" s="49"/>
      <c r="L288" s="49"/>
      <c r="M288" s="49"/>
      <c r="N288" s="49"/>
      <c r="O288" s="49"/>
      <c r="P288" s="49"/>
      <c r="Q288" s="49"/>
      <c r="R288" s="49"/>
      <c r="S288" s="49"/>
      <c r="T288" s="49"/>
      <c r="U288" s="49"/>
      <c r="V288" s="49"/>
      <c r="W288" s="49"/>
      <c r="X288" s="49"/>
      <c r="Y288" s="49"/>
      <c r="Z288" s="49"/>
      <c r="AA288" s="49"/>
      <c r="AB288" s="49"/>
      <c r="AC288" s="49"/>
      <c r="AD288" s="49"/>
    </row>
    <row r="289" ht="15.75" customHeight="1">
      <c r="A289" s="50"/>
      <c r="B289" s="49"/>
      <c r="C289" s="49"/>
      <c r="D289" s="49"/>
      <c r="E289" s="49"/>
      <c r="F289" s="49"/>
      <c r="G289" s="49"/>
      <c r="H289" s="49"/>
      <c r="I289" s="49"/>
      <c r="J289" s="49"/>
      <c r="K289" s="49"/>
      <c r="L289" s="49"/>
      <c r="M289" s="49"/>
      <c r="N289" s="49"/>
      <c r="O289" s="49"/>
      <c r="P289" s="49"/>
      <c r="Q289" s="49"/>
      <c r="R289" s="49"/>
      <c r="S289" s="49"/>
      <c r="T289" s="49"/>
      <c r="U289" s="49"/>
      <c r="V289" s="49"/>
      <c r="W289" s="49"/>
      <c r="X289" s="49"/>
      <c r="Y289" s="49"/>
      <c r="Z289" s="49"/>
      <c r="AA289" s="49"/>
      <c r="AB289" s="49"/>
      <c r="AC289" s="49"/>
      <c r="AD289" s="49"/>
    </row>
    <row r="290" ht="15.75" customHeight="1">
      <c r="A290" s="50"/>
      <c r="B290" s="49"/>
      <c r="C290" s="49"/>
      <c r="D290" s="49"/>
      <c r="E290" s="49"/>
      <c r="F290" s="49"/>
      <c r="G290" s="49"/>
      <c r="H290" s="49"/>
      <c r="I290" s="49"/>
      <c r="J290" s="49"/>
      <c r="K290" s="49"/>
      <c r="L290" s="49"/>
      <c r="M290" s="49"/>
      <c r="N290" s="49"/>
      <c r="O290" s="49"/>
      <c r="P290" s="49"/>
      <c r="Q290" s="49"/>
      <c r="R290" s="49"/>
      <c r="S290" s="49"/>
      <c r="T290" s="49"/>
      <c r="U290" s="49"/>
      <c r="V290" s="49"/>
      <c r="W290" s="49"/>
      <c r="X290" s="49"/>
      <c r="Y290" s="49"/>
      <c r="Z290" s="49"/>
      <c r="AA290" s="49"/>
      <c r="AB290" s="49"/>
      <c r="AC290" s="49"/>
      <c r="AD290" s="49"/>
    </row>
    <row r="291" ht="15.75" customHeight="1">
      <c r="A291" s="50"/>
      <c r="B291" s="49"/>
      <c r="C291" s="49"/>
      <c r="D291" s="49"/>
      <c r="E291" s="49"/>
      <c r="F291" s="49"/>
      <c r="G291" s="49"/>
      <c r="H291" s="49"/>
      <c r="I291" s="49"/>
      <c r="J291" s="49"/>
      <c r="K291" s="49"/>
      <c r="L291" s="49"/>
      <c r="M291" s="49"/>
      <c r="N291" s="49"/>
      <c r="O291" s="49"/>
      <c r="P291" s="49"/>
      <c r="Q291" s="49"/>
      <c r="R291" s="49"/>
      <c r="S291" s="49"/>
      <c r="T291" s="49"/>
      <c r="U291" s="49"/>
      <c r="V291" s="49"/>
      <c r="W291" s="49"/>
      <c r="X291" s="49"/>
      <c r="Y291" s="49"/>
      <c r="Z291" s="49"/>
      <c r="AA291" s="49"/>
      <c r="AB291" s="49"/>
      <c r="AC291" s="49"/>
      <c r="AD291" s="49"/>
    </row>
    <row r="292" ht="15.75" customHeight="1">
      <c r="A292" s="50"/>
      <c r="B292" s="49"/>
      <c r="C292" s="49"/>
      <c r="D292" s="49"/>
      <c r="E292" s="49"/>
      <c r="F292" s="49"/>
      <c r="G292" s="49"/>
      <c r="H292" s="49"/>
      <c r="I292" s="49"/>
      <c r="J292" s="49"/>
      <c r="K292" s="49"/>
      <c r="L292" s="49"/>
      <c r="M292" s="49"/>
      <c r="N292" s="49"/>
      <c r="O292" s="49"/>
      <c r="P292" s="49"/>
      <c r="Q292" s="49"/>
      <c r="R292" s="49"/>
      <c r="S292" s="49"/>
      <c r="T292" s="49"/>
      <c r="U292" s="49"/>
      <c r="V292" s="49"/>
      <c r="W292" s="49"/>
      <c r="X292" s="49"/>
      <c r="Y292" s="49"/>
      <c r="Z292" s="49"/>
      <c r="AA292" s="49"/>
      <c r="AB292" s="49"/>
      <c r="AC292" s="49"/>
      <c r="AD292" s="49"/>
    </row>
    <row r="293" ht="15.75" customHeight="1">
      <c r="A293" s="50"/>
      <c r="B293" s="49"/>
      <c r="C293" s="49"/>
      <c r="D293" s="49"/>
      <c r="E293" s="49"/>
      <c r="F293" s="49"/>
      <c r="G293" s="49"/>
      <c r="H293" s="49"/>
      <c r="I293" s="49"/>
      <c r="J293" s="49"/>
      <c r="K293" s="49"/>
      <c r="L293" s="49"/>
      <c r="M293" s="49"/>
      <c r="N293" s="49"/>
      <c r="O293" s="49"/>
      <c r="P293" s="49"/>
      <c r="Q293" s="49"/>
      <c r="R293" s="49"/>
      <c r="S293" s="49"/>
      <c r="T293" s="49"/>
      <c r="U293" s="49"/>
      <c r="V293" s="49"/>
      <c r="W293" s="49"/>
      <c r="X293" s="49"/>
      <c r="Y293" s="49"/>
      <c r="Z293" s="49"/>
      <c r="AA293" s="49"/>
      <c r="AB293" s="49"/>
      <c r="AC293" s="49"/>
      <c r="AD293" s="49"/>
    </row>
    <row r="294" ht="15.75" customHeight="1">
      <c r="A294" s="50"/>
      <c r="B294" s="49"/>
      <c r="C294" s="49"/>
      <c r="D294" s="49"/>
      <c r="E294" s="49"/>
      <c r="F294" s="49"/>
      <c r="G294" s="49"/>
      <c r="H294" s="49"/>
      <c r="I294" s="49"/>
      <c r="J294" s="49"/>
      <c r="K294" s="49"/>
      <c r="L294" s="49"/>
      <c r="M294" s="49"/>
      <c r="N294" s="49"/>
      <c r="O294" s="49"/>
      <c r="P294" s="49"/>
      <c r="Q294" s="49"/>
      <c r="R294" s="49"/>
      <c r="S294" s="49"/>
      <c r="T294" s="49"/>
      <c r="U294" s="49"/>
      <c r="V294" s="49"/>
      <c r="W294" s="49"/>
      <c r="X294" s="49"/>
      <c r="Y294" s="49"/>
      <c r="Z294" s="49"/>
      <c r="AA294" s="49"/>
      <c r="AB294" s="49"/>
      <c r="AC294" s="49"/>
      <c r="AD294" s="49"/>
    </row>
    <row r="295" ht="15.75" customHeight="1">
      <c r="A295" s="50"/>
      <c r="B295" s="49"/>
      <c r="C295" s="49"/>
      <c r="D295" s="49"/>
      <c r="E295" s="49"/>
      <c r="F295" s="49"/>
      <c r="G295" s="49"/>
      <c r="H295" s="49"/>
      <c r="I295" s="49"/>
      <c r="J295" s="49"/>
      <c r="K295" s="49"/>
      <c r="L295" s="49"/>
      <c r="M295" s="49"/>
      <c r="N295" s="49"/>
      <c r="O295" s="49"/>
      <c r="P295" s="49"/>
      <c r="Q295" s="49"/>
      <c r="R295" s="49"/>
      <c r="S295" s="49"/>
      <c r="T295" s="49"/>
      <c r="U295" s="49"/>
      <c r="V295" s="49"/>
      <c r="W295" s="49"/>
      <c r="X295" s="49"/>
      <c r="Y295" s="49"/>
      <c r="Z295" s="49"/>
      <c r="AA295" s="49"/>
      <c r="AB295" s="49"/>
      <c r="AC295" s="49"/>
      <c r="AD295" s="49"/>
    </row>
    <row r="296" ht="15.75" customHeight="1">
      <c r="A296" s="50"/>
      <c r="B296" s="49"/>
      <c r="C296" s="49"/>
      <c r="D296" s="49"/>
      <c r="E296" s="49"/>
      <c r="F296" s="49"/>
      <c r="G296" s="49"/>
      <c r="H296" s="49"/>
      <c r="I296" s="49"/>
      <c r="J296" s="49"/>
      <c r="K296" s="49"/>
      <c r="L296" s="49"/>
      <c r="M296" s="49"/>
      <c r="N296" s="49"/>
      <c r="O296" s="49"/>
      <c r="P296" s="49"/>
      <c r="Q296" s="49"/>
      <c r="R296" s="49"/>
      <c r="S296" s="49"/>
      <c r="T296" s="49"/>
      <c r="U296" s="49"/>
      <c r="V296" s="49"/>
      <c r="W296" s="49"/>
      <c r="X296" s="49"/>
      <c r="Y296" s="49"/>
      <c r="Z296" s="49"/>
      <c r="AA296" s="49"/>
      <c r="AB296" s="49"/>
      <c r="AC296" s="49"/>
      <c r="AD296" s="49"/>
    </row>
    <row r="297" ht="15.75" customHeight="1">
      <c r="A297" s="50"/>
      <c r="B297" s="49"/>
      <c r="C297" s="49"/>
      <c r="D297" s="49"/>
      <c r="E297" s="49"/>
      <c r="F297" s="49"/>
      <c r="G297" s="49"/>
      <c r="H297" s="49"/>
      <c r="I297" s="49"/>
      <c r="J297" s="49"/>
      <c r="K297" s="49"/>
      <c r="L297" s="49"/>
      <c r="M297" s="49"/>
      <c r="N297" s="49"/>
      <c r="O297" s="49"/>
      <c r="P297" s="49"/>
      <c r="Q297" s="49"/>
      <c r="R297" s="49"/>
      <c r="S297" s="49"/>
      <c r="T297" s="49"/>
      <c r="U297" s="49"/>
      <c r="V297" s="49"/>
      <c r="W297" s="49"/>
      <c r="X297" s="49"/>
      <c r="Y297" s="49"/>
      <c r="Z297" s="49"/>
      <c r="AA297" s="49"/>
      <c r="AB297" s="49"/>
      <c r="AC297" s="49"/>
      <c r="AD297" s="49"/>
    </row>
    <row r="298" ht="15.75" customHeight="1">
      <c r="A298" s="50"/>
      <c r="B298" s="49"/>
      <c r="C298" s="49"/>
      <c r="D298" s="49"/>
      <c r="E298" s="49"/>
      <c r="F298" s="49"/>
      <c r="G298" s="49"/>
      <c r="H298" s="49"/>
      <c r="I298" s="49"/>
      <c r="J298" s="49"/>
      <c r="K298" s="49"/>
      <c r="L298" s="49"/>
      <c r="M298" s="49"/>
      <c r="N298" s="49"/>
      <c r="O298" s="49"/>
      <c r="P298" s="49"/>
      <c r="Q298" s="49"/>
      <c r="R298" s="49"/>
      <c r="S298" s="49"/>
      <c r="T298" s="49"/>
      <c r="U298" s="49"/>
      <c r="V298" s="49"/>
      <c r="W298" s="49"/>
      <c r="X298" s="49"/>
      <c r="Y298" s="49"/>
      <c r="Z298" s="49"/>
      <c r="AA298" s="49"/>
      <c r="AB298" s="49"/>
      <c r="AC298" s="49"/>
      <c r="AD298" s="49"/>
    </row>
    <row r="299" ht="15.75" customHeight="1">
      <c r="A299" s="50"/>
      <c r="B299" s="49"/>
      <c r="C299" s="49"/>
      <c r="D299" s="49"/>
      <c r="E299" s="49"/>
      <c r="F299" s="49"/>
      <c r="G299" s="49"/>
      <c r="H299" s="49"/>
      <c r="I299" s="49"/>
      <c r="J299" s="49"/>
      <c r="K299" s="49"/>
      <c r="L299" s="49"/>
      <c r="M299" s="49"/>
      <c r="N299" s="49"/>
      <c r="O299" s="49"/>
      <c r="P299" s="49"/>
      <c r="Q299" s="49"/>
      <c r="R299" s="49"/>
      <c r="S299" s="49"/>
      <c r="T299" s="49"/>
      <c r="U299" s="49"/>
      <c r="V299" s="49"/>
      <c r="W299" s="49"/>
      <c r="X299" s="49"/>
      <c r="Y299" s="49"/>
      <c r="Z299" s="49"/>
      <c r="AA299" s="49"/>
      <c r="AB299" s="49"/>
      <c r="AC299" s="49"/>
      <c r="AD299" s="49"/>
    </row>
    <row r="300" ht="15.75" customHeight="1">
      <c r="A300" s="50"/>
      <c r="B300" s="49"/>
      <c r="C300" s="49"/>
      <c r="D300" s="49"/>
      <c r="E300" s="49"/>
      <c r="F300" s="49"/>
      <c r="G300" s="49"/>
      <c r="H300" s="49"/>
      <c r="I300" s="49"/>
      <c r="J300" s="49"/>
      <c r="K300" s="49"/>
      <c r="L300" s="49"/>
      <c r="M300" s="49"/>
      <c r="N300" s="49"/>
      <c r="O300" s="49"/>
      <c r="P300" s="49"/>
      <c r="Q300" s="49"/>
      <c r="R300" s="49"/>
      <c r="S300" s="49"/>
      <c r="T300" s="49"/>
      <c r="U300" s="49"/>
      <c r="V300" s="49"/>
      <c r="W300" s="49"/>
      <c r="X300" s="49"/>
      <c r="Y300" s="49"/>
      <c r="Z300" s="49"/>
      <c r="AA300" s="49"/>
      <c r="AB300" s="49"/>
      <c r="AC300" s="49"/>
      <c r="AD300" s="49"/>
    </row>
    <row r="301" ht="15.75" customHeight="1">
      <c r="A301" s="50"/>
      <c r="B301" s="49"/>
      <c r="C301" s="49"/>
      <c r="D301" s="49"/>
      <c r="E301" s="49"/>
      <c r="F301" s="49"/>
      <c r="G301" s="49"/>
      <c r="H301" s="49"/>
      <c r="I301" s="49"/>
      <c r="J301" s="49"/>
      <c r="K301" s="49"/>
      <c r="L301" s="49"/>
      <c r="M301" s="49"/>
      <c r="N301" s="49"/>
      <c r="O301" s="49"/>
      <c r="P301" s="49"/>
      <c r="Q301" s="49"/>
      <c r="R301" s="49"/>
      <c r="S301" s="49"/>
      <c r="T301" s="49"/>
      <c r="U301" s="49"/>
      <c r="V301" s="49"/>
      <c r="W301" s="49"/>
      <c r="X301" s="49"/>
      <c r="Y301" s="49"/>
      <c r="Z301" s="49"/>
      <c r="AA301" s="49"/>
      <c r="AB301" s="49"/>
      <c r="AC301" s="49"/>
      <c r="AD301" s="49"/>
    </row>
    <row r="302" ht="15.75" customHeight="1">
      <c r="A302" s="50"/>
      <c r="B302" s="49"/>
      <c r="C302" s="49"/>
      <c r="D302" s="49"/>
      <c r="E302" s="49"/>
      <c r="F302" s="49"/>
      <c r="G302" s="49"/>
      <c r="H302" s="49"/>
      <c r="I302" s="49"/>
      <c r="J302" s="49"/>
      <c r="K302" s="49"/>
      <c r="L302" s="49"/>
      <c r="M302" s="49"/>
      <c r="N302" s="49"/>
      <c r="O302" s="49"/>
      <c r="P302" s="49"/>
      <c r="Q302" s="49"/>
      <c r="R302" s="49"/>
      <c r="S302" s="49"/>
      <c r="T302" s="49"/>
      <c r="U302" s="49"/>
      <c r="V302" s="49"/>
      <c r="W302" s="49"/>
      <c r="X302" s="49"/>
      <c r="Y302" s="49"/>
      <c r="Z302" s="49"/>
      <c r="AA302" s="49"/>
      <c r="AB302" s="49"/>
      <c r="AC302" s="49"/>
      <c r="AD302" s="49"/>
    </row>
    <row r="303" ht="15.75" customHeight="1">
      <c r="A303" s="50"/>
      <c r="B303" s="49"/>
      <c r="C303" s="49"/>
      <c r="D303" s="49"/>
      <c r="E303" s="49"/>
      <c r="F303" s="49"/>
      <c r="G303" s="49"/>
      <c r="H303" s="49"/>
      <c r="I303" s="49"/>
      <c r="J303" s="49"/>
      <c r="K303" s="49"/>
      <c r="L303" s="49"/>
      <c r="M303" s="49"/>
      <c r="N303" s="49"/>
      <c r="O303" s="49"/>
      <c r="P303" s="49"/>
      <c r="Q303" s="49"/>
      <c r="R303" s="49"/>
      <c r="S303" s="49"/>
      <c r="T303" s="49"/>
      <c r="U303" s="49"/>
      <c r="V303" s="49"/>
      <c r="W303" s="49"/>
      <c r="X303" s="49"/>
      <c r="Y303" s="49"/>
      <c r="Z303" s="49"/>
      <c r="AA303" s="49"/>
      <c r="AB303" s="49"/>
      <c r="AC303" s="49"/>
      <c r="AD303" s="49"/>
    </row>
    <row r="304" ht="15.75" customHeight="1">
      <c r="A304" s="50"/>
      <c r="B304" s="49"/>
      <c r="C304" s="49"/>
      <c r="D304" s="49"/>
      <c r="E304" s="49"/>
      <c r="F304" s="49"/>
      <c r="G304" s="49"/>
      <c r="H304" s="49"/>
      <c r="I304" s="49"/>
      <c r="J304" s="49"/>
      <c r="K304" s="49"/>
      <c r="L304" s="49"/>
      <c r="M304" s="49"/>
      <c r="N304" s="49"/>
      <c r="O304" s="49"/>
      <c r="P304" s="49"/>
      <c r="Q304" s="49"/>
      <c r="R304" s="49"/>
      <c r="S304" s="49"/>
      <c r="T304" s="49"/>
      <c r="U304" s="49"/>
      <c r="V304" s="49"/>
      <c r="W304" s="49"/>
      <c r="X304" s="49"/>
      <c r="Y304" s="49"/>
      <c r="Z304" s="49"/>
      <c r="AA304" s="49"/>
      <c r="AB304" s="49"/>
      <c r="AC304" s="49"/>
      <c r="AD304" s="49"/>
    </row>
    <row r="305" ht="15.75" customHeight="1">
      <c r="A305" s="50"/>
      <c r="B305" s="49"/>
      <c r="C305" s="49"/>
      <c r="D305" s="49"/>
      <c r="E305" s="49"/>
      <c r="F305" s="49"/>
      <c r="G305" s="49"/>
      <c r="H305" s="49"/>
      <c r="I305" s="49"/>
      <c r="J305" s="49"/>
      <c r="K305" s="49"/>
      <c r="L305" s="49"/>
      <c r="M305" s="49"/>
      <c r="N305" s="49"/>
      <c r="O305" s="49"/>
      <c r="P305" s="49"/>
      <c r="Q305" s="49"/>
      <c r="R305" s="49"/>
      <c r="S305" s="49"/>
      <c r="T305" s="49"/>
      <c r="U305" s="49"/>
      <c r="V305" s="49"/>
      <c r="W305" s="49"/>
      <c r="X305" s="49"/>
      <c r="Y305" s="49"/>
      <c r="Z305" s="49"/>
      <c r="AA305" s="49"/>
      <c r="AB305" s="49"/>
      <c r="AC305" s="49"/>
      <c r="AD305" s="49"/>
    </row>
    <row r="306" ht="15.75" customHeight="1">
      <c r="A306" s="50"/>
      <c r="B306" s="49"/>
      <c r="C306" s="49"/>
      <c r="D306" s="49"/>
      <c r="E306" s="49"/>
      <c r="F306" s="49"/>
      <c r="G306" s="49"/>
      <c r="H306" s="49"/>
      <c r="I306" s="49"/>
      <c r="J306" s="49"/>
      <c r="K306" s="49"/>
      <c r="L306" s="49"/>
      <c r="M306" s="49"/>
      <c r="N306" s="49"/>
      <c r="O306" s="49"/>
      <c r="P306" s="49"/>
      <c r="Q306" s="49"/>
      <c r="R306" s="49"/>
      <c r="S306" s="49"/>
      <c r="T306" s="49"/>
      <c r="U306" s="49"/>
      <c r="V306" s="49"/>
      <c r="W306" s="49"/>
      <c r="X306" s="49"/>
      <c r="Y306" s="49"/>
      <c r="Z306" s="49"/>
      <c r="AA306" s="49"/>
      <c r="AB306" s="49"/>
      <c r="AC306" s="49"/>
      <c r="AD306" s="49"/>
    </row>
    <row r="307" ht="15.75" customHeight="1">
      <c r="A307" s="50"/>
      <c r="B307" s="49"/>
      <c r="C307" s="49"/>
      <c r="D307" s="49"/>
      <c r="E307" s="49"/>
      <c r="F307" s="49"/>
      <c r="G307" s="49"/>
      <c r="H307" s="49"/>
      <c r="I307" s="49"/>
      <c r="J307" s="49"/>
      <c r="K307" s="49"/>
      <c r="L307" s="49"/>
      <c r="M307" s="49"/>
      <c r="N307" s="49"/>
      <c r="O307" s="49"/>
      <c r="P307" s="49"/>
      <c r="Q307" s="49"/>
      <c r="R307" s="49"/>
      <c r="S307" s="49"/>
      <c r="T307" s="49"/>
      <c r="U307" s="49"/>
      <c r="V307" s="49"/>
      <c r="W307" s="49"/>
      <c r="X307" s="49"/>
      <c r="Y307" s="49"/>
      <c r="Z307" s="49"/>
      <c r="AA307" s="49"/>
      <c r="AB307" s="49"/>
      <c r="AC307" s="49"/>
      <c r="AD307" s="49"/>
    </row>
    <row r="308" ht="15.75" customHeight="1">
      <c r="A308" s="50"/>
      <c r="B308" s="49"/>
      <c r="C308" s="49"/>
      <c r="D308" s="49"/>
      <c r="E308" s="49"/>
      <c r="F308" s="49"/>
      <c r="G308" s="49"/>
      <c r="H308" s="49"/>
      <c r="I308" s="49"/>
      <c r="J308" s="49"/>
      <c r="K308" s="49"/>
      <c r="L308" s="49"/>
      <c r="M308" s="49"/>
      <c r="N308" s="49"/>
      <c r="O308" s="49"/>
      <c r="P308" s="49"/>
      <c r="Q308" s="49"/>
      <c r="R308" s="49"/>
      <c r="S308" s="49"/>
      <c r="T308" s="49"/>
      <c r="U308" s="49"/>
      <c r="V308" s="49"/>
      <c r="W308" s="49"/>
      <c r="X308" s="49"/>
      <c r="Y308" s="49"/>
      <c r="Z308" s="49"/>
      <c r="AA308" s="49"/>
      <c r="AB308" s="49"/>
      <c r="AC308" s="49"/>
      <c r="AD308" s="49"/>
    </row>
    <row r="309" ht="15.75" customHeight="1">
      <c r="A309" s="50"/>
      <c r="B309" s="49"/>
      <c r="C309" s="49"/>
      <c r="D309" s="49"/>
      <c r="E309" s="49"/>
      <c r="F309" s="49"/>
      <c r="G309" s="49"/>
      <c r="H309" s="49"/>
      <c r="I309" s="49"/>
      <c r="J309" s="49"/>
      <c r="K309" s="49"/>
      <c r="L309" s="49"/>
      <c r="M309" s="49"/>
      <c r="N309" s="49"/>
      <c r="O309" s="49"/>
      <c r="P309" s="49"/>
      <c r="Q309" s="49"/>
      <c r="R309" s="49"/>
      <c r="S309" s="49"/>
      <c r="T309" s="49"/>
      <c r="U309" s="49"/>
      <c r="V309" s="49"/>
      <c r="W309" s="49"/>
      <c r="X309" s="49"/>
      <c r="Y309" s="49"/>
      <c r="Z309" s="49"/>
      <c r="AA309" s="49"/>
      <c r="AB309" s="49"/>
      <c r="AC309" s="49"/>
      <c r="AD309" s="49"/>
    </row>
    <row r="310" ht="15.75" customHeight="1">
      <c r="A310" s="50"/>
      <c r="B310" s="49"/>
      <c r="C310" s="49"/>
      <c r="D310" s="49"/>
      <c r="E310" s="49"/>
      <c r="F310" s="49"/>
      <c r="G310" s="49"/>
      <c r="H310" s="49"/>
      <c r="I310" s="49"/>
      <c r="J310" s="49"/>
      <c r="K310" s="49"/>
      <c r="L310" s="49"/>
      <c r="M310" s="49"/>
      <c r="N310" s="49"/>
      <c r="O310" s="49"/>
      <c r="P310" s="49"/>
      <c r="Q310" s="49"/>
      <c r="R310" s="49"/>
      <c r="S310" s="49"/>
      <c r="T310" s="49"/>
      <c r="U310" s="49"/>
      <c r="V310" s="49"/>
      <c r="W310" s="49"/>
      <c r="X310" s="49"/>
      <c r="Y310" s="49"/>
      <c r="Z310" s="49"/>
      <c r="AA310" s="49"/>
      <c r="AB310" s="49"/>
      <c r="AC310" s="49"/>
      <c r="AD310" s="49"/>
    </row>
    <row r="311" ht="15.75" customHeight="1">
      <c r="A311" s="50"/>
      <c r="B311" s="49"/>
      <c r="C311" s="49"/>
      <c r="D311" s="49"/>
      <c r="E311" s="49"/>
      <c r="F311" s="49"/>
      <c r="G311" s="49"/>
      <c r="H311" s="49"/>
      <c r="I311" s="49"/>
      <c r="J311" s="49"/>
      <c r="K311" s="49"/>
      <c r="L311" s="49"/>
      <c r="M311" s="49"/>
      <c r="N311" s="49"/>
      <c r="O311" s="49"/>
      <c r="P311" s="49"/>
      <c r="Q311" s="49"/>
      <c r="R311" s="49"/>
      <c r="S311" s="49"/>
      <c r="T311" s="49"/>
      <c r="U311" s="49"/>
      <c r="V311" s="49"/>
      <c r="W311" s="49"/>
      <c r="X311" s="49"/>
      <c r="Y311" s="49"/>
      <c r="Z311" s="49"/>
      <c r="AA311" s="49"/>
      <c r="AB311" s="49"/>
      <c r="AC311" s="49"/>
      <c r="AD311" s="49"/>
    </row>
    <row r="312" ht="15.75" customHeight="1">
      <c r="A312" s="50"/>
      <c r="B312" s="49"/>
      <c r="C312" s="49"/>
      <c r="D312" s="49"/>
      <c r="E312" s="49"/>
      <c r="F312" s="49"/>
      <c r="G312" s="49"/>
      <c r="H312" s="49"/>
      <c r="I312" s="49"/>
      <c r="J312" s="49"/>
      <c r="K312" s="49"/>
      <c r="L312" s="49"/>
      <c r="M312" s="49"/>
      <c r="N312" s="49"/>
      <c r="O312" s="49"/>
      <c r="P312" s="49"/>
      <c r="Q312" s="49"/>
      <c r="R312" s="49"/>
      <c r="S312" s="49"/>
      <c r="T312" s="49"/>
      <c r="U312" s="49"/>
      <c r="V312" s="49"/>
      <c r="W312" s="49"/>
      <c r="X312" s="49"/>
      <c r="Y312" s="49"/>
      <c r="Z312" s="49"/>
      <c r="AA312" s="49"/>
      <c r="AB312" s="49"/>
      <c r="AC312" s="49"/>
      <c r="AD312" s="49"/>
    </row>
    <row r="313" ht="15.75" customHeight="1">
      <c r="A313" s="50"/>
      <c r="B313" s="49"/>
      <c r="C313" s="49"/>
      <c r="D313" s="49"/>
      <c r="E313" s="49"/>
      <c r="F313" s="49"/>
      <c r="G313" s="49"/>
      <c r="H313" s="49"/>
      <c r="I313" s="49"/>
      <c r="J313" s="49"/>
      <c r="K313" s="49"/>
      <c r="L313" s="49"/>
      <c r="M313" s="49"/>
      <c r="N313" s="49"/>
      <c r="O313" s="49"/>
      <c r="P313" s="49"/>
      <c r="Q313" s="49"/>
      <c r="R313" s="49"/>
      <c r="S313" s="49"/>
      <c r="T313" s="49"/>
      <c r="U313" s="49"/>
      <c r="V313" s="49"/>
      <c r="W313" s="49"/>
      <c r="X313" s="49"/>
      <c r="Y313" s="49"/>
      <c r="Z313" s="49"/>
      <c r="AA313" s="49"/>
      <c r="AB313" s="49"/>
      <c r="AC313" s="49"/>
      <c r="AD313" s="49"/>
    </row>
    <row r="314" ht="15.75" customHeight="1">
      <c r="A314" s="50"/>
      <c r="B314" s="49"/>
      <c r="C314" s="49"/>
      <c r="D314" s="49"/>
      <c r="E314" s="49"/>
      <c r="F314" s="49"/>
      <c r="G314" s="49"/>
      <c r="H314" s="49"/>
      <c r="I314" s="49"/>
      <c r="J314" s="49"/>
      <c r="K314" s="49"/>
      <c r="L314" s="49"/>
      <c r="M314" s="49"/>
      <c r="N314" s="49"/>
      <c r="O314" s="49"/>
      <c r="P314" s="49"/>
      <c r="Q314" s="49"/>
      <c r="R314" s="49"/>
      <c r="S314" s="49"/>
      <c r="T314" s="49"/>
      <c r="U314" s="49"/>
      <c r="V314" s="49"/>
      <c r="W314" s="49"/>
      <c r="X314" s="49"/>
      <c r="Y314" s="49"/>
      <c r="Z314" s="49"/>
      <c r="AA314" s="49"/>
      <c r="AB314" s="49"/>
      <c r="AC314" s="49"/>
      <c r="AD314" s="49"/>
    </row>
    <row r="315" ht="15.75" customHeight="1">
      <c r="A315" s="50"/>
      <c r="B315" s="49"/>
      <c r="C315" s="49"/>
      <c r="D315" s="49"/>
      <c r="E315" s="49"/>
      <c r="F315" s="49"/>
      <c r="G315" s="49"/>
      <c r="H315" s="49"/>
      <c r="I315" s="49"/>
      <c r="J315" s="49"/>
      <c r="K315" s="49"/>
      <c r="L315" s="49"/>
      <c r="M315" s="49"/>
      <c r="N315" s="49"/>
      <c r="O315" s="49"/>
      <c r="P315" s="49"/>
      <c r="Q315" s="49"/>
      <c r="R315" s="49"/>
      <c r="S315" s="49"/>
      <c r="T315" s="49"/>
      <c r="U315" s="49"/>
      <c r="V315" s="49"/>
      <c r="W315" s="49"/>
      <c r="X315" s="49"/>
      <c r="Y315" s="49"/>
      <c r="Z315" s="49"/>
      <c r="AA315" s="49"/>
      <c r="AB315" s="49"/>
      <c r="AC315" s="49"/>
      <c r="AD315" s="49"/>
    </row>
    <row r="316" ht="15.75" customHeight="1">
      <c r="A316" s="50"/>
      <c r="B316" s="49"/>
      <c r="C316" s="49"/>
      <c r="D316" s="49"/>
      <c r="E316" s="49"/>
      <c r="F316" s="49"/>
      <c r="G316" s="49"/>
      <c r="H316" s="49"/>
      <c r="I316" s="49"/>
      <c r="J316" s="49"/>
      <c r="K316" s="49"/>
      <c r="L316" s="49"/>
      <c r="M316" s="49"/>
      <c r="N316" s="49"/>
      <c r="O316" s="49"/>
      <c r="P316" s="49"/>
      <c r="Q316" s="49"/>
      <c r="R316" s="49"/>
      <c r="S316" s="49"/>
      <c r="T316" s="49"/>
      <c r="U316" s="49"/>
      <c r="V316" s="49"/>
      <c r="W316" s="49"/>
      <c r="X316" s="49"/>
      <c r="Y316" s="49"/>
      <c r="Z316" s="49"/>
      <c r="AA316" s="49"/>
      <c r="AB316" s="49"/>
      <c r="AC316" s="49"/>
      <c r="AD316" s="49"/>
    </row>
    <row r="317" ht="15.75" customHeight="1">
      <c r="A317" s="50"/>
      <c r="B317" s="49"/>
      <c r="C317" s="49"/>
      <c r="D317" s="49"/>
      <c r="E317" s="49"/>
      <c r="F317" s="49"/>
      <c r="G317" s="49"/>
      <c r="H317" s="49"/>
      <c r="I317" s="49"/>
      <c r="J317" s="49"/>
      <c r="K317" s="49"/>
      <c r="L317" s="49"/>
      <c r="M317" s="49"/>
      <c r="N317" s="49"/>
      <c r="O317" s="49"/>
      <c r="P317" s="49"/>
      <c r="Q317" s="49"/>
      <c r="R317" s="49"/>
      <c r="S317" s="49"/>
      <c r="T317" s="49"/>
      <c r="U317" s="49"/>
      <c r="V317" s="49"/>
      <c r="W317" s="49"/>
      <c r="X317" s="49"/>
      <c r="Y317" s="49"/>
      <c r="Z317" s="49"/>
      <c r="AA317" s="49"/>
      <c r="AB317" s="49"/>
      <c r="AC317" s="49"/>
      <c r="AD317" s="49"/>
    </row>
    <row r="318" ht="15.75" customHeight="1">
      <c r="A318" s="50"/>
      <c r="B318" s="49"/>
      <c r="C318" s="49"/>
      <c r="D318" s="49"/>
      <c r="E318" s="49"/>
      <c r="F318" s="49"/>
      <c r="G318" s="49"/>
      <c r="H318" s="49"/>
      <c r="I318" s="49"/>
      <c r="J318" s="49"/>
      <c r="K318" s="49"/>
      <c r="L318" s="49"/>
      <c r="M318" s="49"/>
      <c r="N318" s="49"/>
      <c r="O318" s="49"/>
      <c r="P318" s="49"/>
      <c r="Q318" s="49"/>
      <c r="R318" s="49"/>
      <c r="S318" s="49"/>
      <c r="T318" s="49"/>
      <c r="U318" s="49"/>
      <c r="V318" s="49"/>
      <c r="W318" s="49"/>
      <c r="X318" s="49"/>
      <c r="Y318" s="49"/>
      <c r="Z318" s="49"/>
      <c r="AA318" s="49"/>
      <c r="AB318" s="49"/>
      <c r="AC318" s="49"/>
      <c r="AD318" s="49"/>
    </row>
    <row r="319" ht="15.75" customHeight="1">
      <c r="A319" s="50"/>
      <c r="B319" s="49"/>
      <c r="C319" s="49"/>
      <c r="D319" s="49"/>
      <c r="E319" s="49"/>
      <c r="F319" s="49"/>
      <c r="G319" s="49"/>
      <c r="H319" s="49"/>
      <c r="I319" s="49"/>
      <c r="J319" s="49"/>
      <c r="K319" s="49"/>
      <c r="L319" s="49"/>
      <c r="M319" s="49"/>
      <c r="N319" s="49"/>
      <c r="O319" s="49"/>
      <c r="P319" s="49"/>
      <c r="Q319" s="49"/>
      <c r="R319" s="49"/>
      <c r="S319" s="49"/>
      <c r="T319" s="49"/>
      <c r="U319" s="49"/>
      <c r="V319" s="49"/>
      <c r="W319" s="49"/>
      <c r="X319" s="49"/>
      <c r="Y319" s="49"/>
      <c r="Z319" s="49"/>
      <c r="AA319" s="49"/>
      <c r="AB319" s="49"/>
      <c r="AC319" s="49"/>
      <c r="AD319" s="49"/>
    </row>
    <row r="320" ht="15.75" customHeight="1">
      <c r="A320" s="50"/>
      <c r="B320" s="49"/>
      <c r="C320" s="49"/>
      <c r="D320" s="49"/>
      <c r="E320" s="49"/>
      <c r="F320" s="49"/>
      <c r="G320" s="49"/>
      <c r="H320" s="49"/>
      <c r="I320" s="49"/>
      <c r="J320" s="49"/>
      <c r="K320" s="49"/>
      <c r="L320" s="49"/>
      <c r="M320" s="49"/>
      <c r="N320" s="49"/>
      <c r="O320" s="49"/>
      <c r="P320" s="49"/>
      <c r="Q320" s="49"/>
      <c r="R320" s="49"/>
      <c r="S320" s="49"/>
      <c r="T320" s="49"/>
      <c r="U320" s="49"/>
      <c r="V320" s="49"/>
      <c r="W320" s="49"/>
      <c r="X320" s="49"/>
      <c r="Y320" s="49"/>
      <c r="Z320" s="49"/>
      <c r="AA320" s="49"/>
      <c r="AB320" s="49"/>
      <c r="AC320" s="49"/>
      <c r="AD320" s="49"/>
    </row>
    <row r="321" ht="15.75" customHeight="1">
      <c r="A321" s="50"/>
      <c r="B321" s="49"/>
      <c r="C321" s="49"/>
      <c r="D321" s="49"/>
      <c r="E321" s="49"/>
      <c r="F321" s="49"/>
      <c r="G321" s="49"/>
      <c r="H321" s="49"/>
      <c r="I321" s="49"/>
      <c r="J321" s="49"/>
      <c r="K321" s="49"/>
      <c r="L321" s="49"/>
      <c r="M321" s="49"/>
      <c r="N321" s="49"/>
      <c r="O321" s="49"/>
      <c r="P321" s="49"/>
      <c r="Q321" s="49"/>
      <c r="R321" s="49"/>
      <c r="S321" s="49"/>
      <c r="T321" s="49"/>
      <c r="U321" s="49"/>
      <c r="V321" s="49"/>
      <c r="W321" s="49"/>
      <c r="X321" s="49"/>
      <c r="Y321" s="49"/>
      <c r="Z321" s="49"/>
      <c r="AA321" s="49"/>
      <c r="AB321" s="49"/>
      <c r="AC321" s="49"/>
      <c r="AD321" s="49"/>
    </row>
    <row r="322" ht="15.75" customHeight="1">
      <c r="A322" s="50"/>
      <c r="B322" s="49"/>
      <c r="C322" s="49"/>
      <c r="D322" s="49"/>
      <c r="E322" s="49"/>
      <c r="F322" s="49"/>
      <c r="G322" s="49"/>
      <c r="H322" s="49"/>
      <c r="I322" s="49"/>
      <c r="J322" s="49"/>
      <c r="K322" s="49"/>
      <c r="L322" s="49"/>
      <c r="M322" s="49"/>
      <c r="N322" s="49"/>
      <c r="O322" s="49"/>
      <c r="P322" s="49"/>
      <c r="Q322" s="49"/>
      <c r="R322" s="49"/>
      <c r="S322" s="49"/>
      <c r="T322" s="49"/>
      <c r="U322" s="49"/>
      <c r="V322" s="49"/>
      <c r="W322" s="49"/>
      <c r="X322" s="49"/>
      <c r="Y322" s="49"/>
      <c r="Z322" s="49"/>
      <c r="AA322" s="49"/>
      <c r="AB322" s="49"/>
      <c r="AC322" s="49"/>
      <c r="AD322" s="49"/>
    </row>
    <row r="323" ht="15.75" customHeight="1">
      <c r="A323" s="50"/>
      <c r="B323" s="49"/>
      <c r="C323" s="49"/>
      <c r="D323" s="49"/>
      <c r="E323" s="49"/>
      <c r="F323" s="49"/>
      <c r="G323" s="49"/>
      <c r="H323" s="49"/>
      <c r="I323" s="49"/>
      <c r="J323" s="49"/>
      <c r="K323" s="49"/>
      <c r="L323" s="49"/>
      <c r="M323" s="49"/>
      <c r="N323" s="49"/>
      <c r="O323" s="49"/>
      <c r="P323" s="49"/>
      <c r="Q323" s="49"/>
      <c r="R323" s="49"/>
      <c r="S323" s="49"/>
      <c r="T323" s="49"/>
      <c r="U323" s="49"/>
      <c r="V323" s="49"/>
      <c r="W323" s="49"/>
      <c r="X323" s="49"/>
      <c r="Y323" s="49"/>
      <c r="Z323" s="49"/>
      <c r="AA323" s="49"/>
      <c r="AB323" s="49"/>
      <c r="AC323" s="49"/>
      <c r="AD323" s="49"/>
    </row>
    <row r="324" ht="15.75" customHeight="1">
      <c r="A324" s="50"/>
      <c r="B324" s="49"/>
      <c r="C324" s="49"/>
      <c r="D324" s="49"/>
      <c r="E324" s="49"/>
      <c r="F324" s="49"/>
      <c r="G324" s="49"/>
      <c r="H324" s="49"/>
      <c r="I324" s="49"/>
      <c r="J324" s="49"/>
      <c r="K324" s="49"/>
      <c r="L324" s="49"/>
      <c r="M324" s="49"/>
      <c r="N324" s="49"/>
      <c r="O324" s="49"/>
      <c r="P324" s="49"/>
      <c r="Q324" s="49"/>
      <c r="R324" s="49"/>
      <c r="S324" s="49"/>
      <c r="T324" s="49"/>
      <c r="U324" s="49"/>
      <c r="V324" s="49"/>
      <c r="W324" s="49"/>
      <c r="X324" s="49"/>
      <c r="Y324" s="49"/>
      <c r="Z324" s="49"/>
      <c r="AA324" s="49"/>
      <c r="AB324" s="49"/>
      <c r="AC324" s="49"/>
      <c r="AD324" s="49"/>
    </row>
    <row r="325" ht="15.75" customHeight="1">
      <c r="A325" s="50"/>
      <c r="B325" s="49"/>
      <c r="C325" s="49"/>
      <c r="D325" s="49"/>
      <c r="E325" s="49"/>
      <c r="F325" s="49"/>
      <c r="G325" s="49"/>
      <c r="H325" s="49"/>
      <c r="I325" s="49"/>
      <c r="J325" s="49"/>
      <c r="K325" s="49"/>
      <c r="L325" s="49"/>
      <c r="M325" s="49"/>
      <c r="N325" s="49"/>
      <c r="O325" s="49"/>
      <c r="P325" s="49"/>
      <c r="Q325" s="49"/>
      <c r="R325" s="49"/>
      <c r="S325" s="49"/>
      <c r="T325" s="49"/>
      <c r="U325" s="49"/>
      <c r="V325" s="49"/>
      <c r="W325" s="49"/>
      <c r="X325" s="49"/>
      <c r="Y325" s="49"/>
      <c r="Z325" s="49"/>
      <c r="AA325" s="49"/>
      <c r="AB325" s="49"/>
      <c r="AC325" s="49"/>
      <c r="AD325" s="49"/>
    </row>
    <row r="326" ht="15.75" customHeight="1">
      <c r="A326" s="50"/>
      <c r="B326" s="49"/>
      <c r="C326" s="49"/>
      <c r="D326" s="49"/>
      <c r="E326" s="49"/>
      <c r="F326" s="49"/>
      <c r="G326" s="49"/>
      <c r="H326" s="49"/>
      <c r="I326" s="49"/>
      <c r="J326" s="49"/>
      <c r="K326" s="49"/>
      <c r="L326" s="49"/>
      <c r="M326" s="49"/>
      <c r="N326" s="49"/>
      <c r="O326" s="49"/>
      <c r="P326" s="49"/>
      <c r="Q326" s="49"/>
      <c r="R326" s="49"/>
      <c r="S326" s="49"/>
      <c r="T326" s="49"/>
      <c r="U326" s="49"/>
      <c r="V326" s="49"/>
      <c r="W326" s="49"/>
      <c r="X326" s="49"/>
      <c r="Y326" s="49"/>
      <c r="Z326" s="49"/>
      <c r="AA326" s="49"/>
      <c r="AB326" s="49"/>
      <c r="AC326" s="49"/>
      <c r="AD326" s="49"/>
    </row>
    <row r="327" ht="15.75" customHeight="1">
      <c r="A327" s="50"/>
      <c r="B327" s="49"/>
      <c r="C327" s="49"/>
      <c r="D327" s="49"/>
      <c r="E327" s="49"/>
      <c r="F327" s="49"/>
      <c r="G327" s="49"/>
      <c r="H327" s="49"/>
      <c r="I327" s="49"/>
      <c r="J327" s="49"/>
      <c r="K327" s="49"/>
      <c r="L327" s="49"/>
      <c r="M327" s="49"/>
      <c r="N327" s="49"/>
      <c r="O327" s="49"/>
      <c r="P327" s="49"/>
      <c r="Q327" s="49"/>
      <c r="R327" s="49"/>
      <c r="S327" s="49"/>
      <c r="T327" s="49"/>
      <c r="U327" s="49"/>
      <c r="V327" s="49"/>
      <c r="W327" s="49"/>
      <c r="X327" s="49"/>
      <c r="Y327" s="49"/>
      <c r="Z327" s="49"/>
      <c r="AA327" s="49"/>
      <c r="AB327" s="49"/>
      <c r="AC327" s="49"/>
      <c r="AD327" s="49"/>
    </row>
    <row r="328" ht="15.75" customHeight="1">
      <c r="A328" s="50"/>
      <c r="B328" s="49"/>
      <c r="C328" s="49"/>
      <c r="D328" s="49"/>
      <c r="E328" s="49"/>
      <c r="F328" s="49"/>
      <c r="G328" s="49"/>
      <c r="H328" s="49"/>
      <c r="I328" s="49"/>
      <c r="J328" s="49"/>
      <c r="K328" s="49"/>
      <c r="L328" s="49"/>
      <c r="M328" s="49"/>
      <c r="N328" s="49"/>
      <c r="O328" s="49"/>
      <c r="P328" s="49"/>
      <c r="Q328" s="49"/>
      <c r="R328" s="49"/>
      <c r="S328" s="49"/>
      <c r="T328" s="49"/>
      <c r="U328" s="49"/>
      <c r="V328" s="49"/>
      <c r="W328" s="49"/>
      <c r="X328" s="49"/>
      <c r="Y328" s="49"/>
      <c r="Z328" s="49"/>
      <c r="AA328" s="49"/>
      <c r="AB328" s="49"/>
      <c r="AC328" s="49"/>
      <c r="AD328" s="49"/>
    </row>
    <row r="329" ht="15.75" customHeight="1">
      <c r="A329" s="50"/>
      <c r="B329" s="49"/>
      <c r="C329" s="49"/>
      <c r="D329" s="49"/>
      <c r="E329" s="49"/>
      <c r="F329" s="49"/>
      <c r="G329" s="49"/>
      <c r="H329" s="49"/>
      <c r="I329" s="49"/>
      <c r="J329" s="49"/>
      <c r="K329" s="49"/>
      <c r="L329" s="49"/>
      <c r="M329" s="49"/>
      <c r="N329" s="49"/>
      <c r="O329" s="49"/>
      <c r="P329" s="49"/>
      <c r="Q329" s="49"/>
      <c r="R329" s="49"/>
      <c r="S329" s="49"/>
      <c r="T329" s="49"/>
      <c r="U329" s="49"/>
      <c r="V329" s="49"/>
      <c r="W329" s="49"/>
      <c r="X329" s="49"/>
      <c r="Y329" s="49"/>
      <c r="Z329" s="49"/>
      <c r="AA329" s="49"/>
      <c r="AB329" s="49"/>
      <c r="AC329" s="49"/>
      <c r="AD329" s="49"/>
    </row>
    <row r="330" ht="15.75" customHeight="1">
      <c r="A330" s="50"/>
      <c r="B330" s="49"/>
      <c r="C330" s="49"/>
      <c r="D330" s="49"/>
      <c r="E330" s="49"/>
      <c r="F330" s="49"/>
      <c r="G330" s="49"/>
      <c r="H330" s="49"/>
      <c r="I330" s="49"/>
      <c r="J330" s="49"/>
      <c r="K330" s="49"/>
      <c r="L330" s="49"/>
      <c r="M330" s="49"/>
      <c r="N330" s="49"/>
      <c r="O330" s="49"/>
      <c r="P330" s="49"/>
      <c r="Q330" s="49"/>
      <c r="R330" s="49"/>
      <c r="S330" s="49"/>
      <c r="T330" s="49"/>
      <c r="U330" s="49"/>
      <c r="V330" s="49"/>
      <c r="W330" s="49"/>
      <c r="X330" s="49"/>
      <c r="Y330" s="49"/>
      <c r="Z330" s="49"/>
      <c r="AA330" s="49"/>
      <c r="AB330" s="49"/>
      <c r="AC330" s="49"/>
      <c r="AD330" s="49"/>
    </row>
    <row r="331" ht="15.75" customHeight="1">
      <c r="A331" s="50"/>
      <c r="B331" s="49"/>
      <c r="C331" s="49"/>
      <c r="D331" s="49"/>
      <c r="E331" s="49"/>
      <c r="F331" s="49"/>
      <c r="G331" s="49"/>
      <c r="H331" s="49"/>
      <c r="I331" s="49"/>
      <c r="J331" s="49"/>
      <c r="K331" s="49"/>
      <c r="L331" s="49"/>
      <c r="M331" s="49"/>
      <c r="N331" s="49"/>
      <c r="O331" s="49"/>
      <c r="P331" s="49"/>
      <c r="Q331" s="49"/>
      <c r="R331" s="49"/>
      <c r="S331" s="49"/>
      <c r="T331" s="49"/>
      <c r="U331" s="49"/>
      <c r="V331" s="49"/>
      <c r="W331" s="49"/>
      <c r="X331" s="49"/>
      <c r="Y331" s="49"/>
      <c r="Z331" s="49"/>
      <c r="AA331" s="49"/>
      <c r="AB331" s="49"/>
      <c r="AC331" s="49"/>
      <c r="AD331" s="49"/>
    </row>
    <row r="332" ht="15.75" customHeight="1">
      <c r="A332" s="50"/>
      <c r="B332" s="49"/>
      <c r="C332" s="49"/>
      <c r="D332" s="49"/>
      <c r="E332" s="49"/>
      <c r="F332" s="49"/>
      <c r="G332" s="49"/>
      <c r="H332" s="49"/>
      <c r="I332" s="49"/>
      <c r="J332" s="49"/>
      <c r="K332" s="49"/>
      <c r="L332" s="49"/>
      <c r="M332" s="49"/>
      <c r="N332" s="49"/>
      <c r="O332" s="49"/>
      <c r="P332" s="49"/>
      <c r="Q332" s="49"/>
      <c r="R332" s="49"/>
      <c r="S332" s="49"/>
      <c r="T332" s="49"/>
      <c r="U332" s="49"/>
      <c r="V332" s="49"/>
      <c r="W332" s="49"/>
      <c r="X332" s="49"/>
      <c r="Y332" s="49"/>
      <c r="Z332" s="49"/>
      <c r="AA332" s="49"/>
      <c r="AB332" s="49"/>
      <c r="AC332" s="49"/>
      <c r="AD332" s="49"/>
    </row>
    <row r="333" ht="15.75" customHeight="1">
      <c r="A333" s="50"/>
      <c r="B333" s="49"/>
      <c r="C333" s="49"/>
      <c r="D333" s="49"/>
      <c r="E333" s="49"/>
      <c r="F333" s="49"/>
      <c r="G333" s="49"/>
      <c r="H333" s="49"/>
      <c r="I333" s="49"/>
      <c r="J333" s="49"/>
      <c r="K333" s="49"/>
      <c r="L333" s="49"/>
      <c r="M333" s="49"/>
      <c r="N333" s="49"/>
      <c r="O333" s="49"/>
      <c r="P333" s="49"/>
      <c r="Q333" s="49"/>
      <c r="R333" s="49"/>
      <c r="S333" s="49"/>
      <c r="T333" s="49"/>
      <c r="U333" s="49"/>
      <c r="V333" s="49"/>
      <c r="W333" s="49"/>
      <c r="X333" s="49"/>
      <c r="Y333" s="49"/>
      <c r="Z333" s="49"/>
      <c r="AA333" s="49"/>
      <c r="AB333" s="49"/>
      <c r="AC333" s="49"/>
      <c r="AD333" s="49"/>
    </row>
    <row r="334" ht="15.75" customHeight="1">
      <c r="A334" s="50"/>
      <c r="B334" s="49"/>
      <c r="C334" s="49"/>
      <c r="D334" s="49"/>
      <c r="E334" s="49"/>
      <c r="F334" s="49"/>
      <c r="G334" s="49"/>
      <c r="H334" s="49"/>
      <c r="I334" s="49"/>
      <c r="J334" s="49"/>
      <c r="K334" s="49"/>
      <c r="L334" s="49"/>
      <c r="M334" s="49"/>
      <c r="N334" s="49"/>
      <c r="O334" s="49"/>
      <c r="P334" s="49"/>
      <c r="Q334" s="49"/>
      <c r="R334" s="49"/>
      <c r="S334" s="49"/>
      <c r="T334" s="49"/>
      <c r="U334" s="49"/>
      <c r="V334" s="49"/>
      <c r="W334" s="49"/>
      <c r="X334" s="49"/>
      <c r="Y334" s="49"/>
      <c r="Z334" s="49"/>
      <c r="AA334" s="49"/>
      <c r="AB334" s="49"/>
      <c r="AC334" s="49"/>
      <c r="AD334" s="49"/>
    </row>
    <row r="335" ht="15.75" customHeight="1">
      <c r="A335" s="50"/>
      <c r="B335" s="49"/>
      <c r="C335" s="49"/>
      <c r="D335" s="49"/>
      <c r="E335" s="49"/>
      <c r="F335" s="49"/>
      <c r="G335" s="49"/>
      <c r="H335" s="49"/>
      <c r="I335" s="49"/>
      <c r="J335" s="49"/>
      <c r="K335" s="49"/>
      <c r="L335" s="49"/>
      <c r="M335" s="49"/>
      <c r="N335" s="49"/>
      <c r="O335" s="49"/>
      <c r="P335" s="49"/>
      <c r="Q335" s="49"/>
      <c r="R335" s="49"/>
      <c r="S335" s="49"/>
      <c r="T335" s="49"/>
      <c r="U335" s="49"/>
      <c r="V335" s="49"/>
      <c r="W335" s="49"/>
      <c r="X335" s="49"/>
      <c r="Y335" s="49"/>
      <c r="Z335" s="49"/>
      <c r="AA335" s="49"/>
      <c r="AB335" s="49"/>
      <c r="AC335" s="49"/>
      <c r="AD335" s="49"/>
    </row>
    <row r="336" ht="15.75" customHeight="1">
      <c r="A336" s="50"/>
      <c r="B336" s="49"/>
      <c r="C336" s="49"/>
      <c r="D336" s="49"/>
      <c r="E336" s="49"/>
      <c r="F336" s="49"/>
      <c r="G336" s="49"/>
      <c r="H336" s="49"/>
      <c r="I336" s="49"/>
      <c r="J336" s="49"/>
      <c r="K336" s="49"/>
      <c r="L336" s="49"/>
      <c r="M336" s="49"/>
      <c r="N336" s="49"/>
      <c r="O336" s="49"/>
      <c r="P336" s="49"/>
      <c r="Q336" s="49"/>
      <c r="R336" s="49"/>
      <c r="S336" s="49"/>
      <c r="T336" s="49"/>
      <c r="U336" s="49"/>
      <c r="V336" s="49"/>
      <c r="W336" s="49"/>
      <c r="X336" s="49"/>
      <c r="Y336" s="49"/>
      <c r="Z336" s="49"/>
      <c r="AA336" s="49"/>
      <c r="AB336" s="49"/>
      <c r="AC336" s="49"/>
      <c r="AD336" s="49"/>
    </row>
    <row r="337" ht="15.75" customHeight="1">
      <c r="A337" s="50"/>
      <c r="B337" s="49"/>
      <c r="C337" s="49"/>
      <c r="D337" s="49"/>
      <c r="E337" s="49"/>
      <c r="F337" s="49"/>
      <c r="G337" s="49"/>
      <c r="H337" s="49"/>
      <c r="I337" s="49"/>
      <c r="J337" s="49"/>
      <c r="K337" s="49"/>
      <c r="L337" s="49"/>
      <c r="M337" s="49"/>
      <c r="N337" s="49"/>
      <c r="O337" s="49"/>
      <c r="P337" s="49"/>
      <c r="Q337" s="49"/>
      <c r="R337" s="49"/>
      <c r="S337" s="49"/>
      <c r="T337" s="49"/>
      <c r="U337" s="49"/>
      <c r="V337" s="49"/>
      <c r="W337" s="49"/>
      <c r="X337" s="49"/>
      <c r="Y337" s="49"/>
      <c r="Z337" s="49"/>
      <c r="AA337" s="49"/>
      <c r="AB337" s="49"/>
      <c r="AC337" s="49"/>
      <c r="AD337" s="49"/>
    </row>
    <row r="338" ht="15.75" customHeight="1">
      <c r="A338" s="50"/>
      <c r="B338" s="49"/>
      <c r="C338" s="49"/>
      <c r="D338" s="49"/>
      <c r="E338" s="49"/>
      <c r="F338" s="49"/>
      <c r="G338" s="49"/>
      <c r="H338" s="49"/>
      <c r="I338" s="49"/>
      <c r="J338" s="49"/>
      <c r="K338" s="49"/>
      <c r="L338" s="49"/>
      <c r="M338" s="49"/>
      <c r="N338" s="49"/>
      <c r="O338" s="49"/>
      <c r="P338" s="49"/>
      <c r="Q338" s="49"/>
      <c r="R338" s="49"/>
      <c r="S338" s="49"/>
      <c r="T338" s="49"/>
      <c r="U338" s="49"/>
      <c r="V338" s="49"/>
      <c r="W338" s="49"/>
      <c r="X338" s="49"/>
      <c r="Y338" s="49"/>
      <c r="Z338" s="49"/>
      <c r="AA338" s="49"/>
      <c r="AB338" s="49"/>
      <c r="AC338" s="49"/>
      <c r="AD338" s="49"/>
    </row>
    <row r="339" ht="15.75" customHeight="1">
      <c r="A339" s="50"/>
      <c r="B339" s="49"/>
      <c r="C339" s="49"/>
      <c r="D339" s="49"/>
      <c r="E339" s="49"/>
      <c r="F339" s="49"/>
      <c r="G339" s="49"/>
      <c r="H339" s="49"/>
      <c r="I339" s="49"/>
      <c r="J339" s="49"/>
      <c r="K339" s="49"/>
      <c r="L339" s="49"/>
      <c r="M339" s="49"/>
      <c r="N339" s="49"/>
      <c r="O339" s="49"/>
      <c r="P339" s="49"/>
      <c r="Q339" s="49"/>
      <c r="R339" s="49"/>
      <c r="S339" s="49"/>
      <c r="T339" s="49"/>
      <c r="U339" s="49"/>
      <c r="V339" s="49"/>
      <c r="W339" s="49"/>
      <c r="X339" s="49"/>
      <c r="Y339" s="49"/>
      <c r="Z339" s="49"/>
      <c r="AA339" s="49"/>
      <c r="AB339" s="49"/>
      <c r="AC339" s="49"/>
      <c r="AD339" s="49"/>
    </row>
    <row r="340" ht="15.75" customHeight="1">
      <c r="A340" s="50"/>
      <c r="B340" s="49"/>
      <c r="C340" s="49"/>
      <c r="D340" s="49"/>
      <c r="E340" s="49"/>
      <c r="F340" s="49"/>
      <c r="G340" s="49"/>
      <c r="H340" s="49"/>
      <c r="I340" s="49"/>
      <c r="J340" s="49"/>
      <c r="K340" s="49"/>
      <c r="L340" s="49"/>
      <c r="M340" s="49"/>
      <c r="N340" s="49"/>
      <c r="O340" s="49"/>
      <c r="P340" s="49"/>
      <c r="Q340" s="49"/>
      <c r="R340" s="49"/>
      <c r="S340" s="49"/>
      <c r="T340" s="49"/>
      <c r="U340" s="49"/>
      <c r="V340" s="49"/>
      <c r="W340" s="49"/>
      <c r="X340" s="49"/>
      <c r="Y340" s="49"/>
      <c r="Z340" s="49"/>
      <c r="AA340" s="49"/>
      <c r="AB340" s="49"/>
      <c r="AC340" s="49"/>
      <c r="AD340" s="49"/>
    </row>
    <row r="341" ht="15.75" customHeight="1">
      <c r="A341" s="50"/>
      <c r="B341" s="49"/>
      <c r="C341" s="49"/>
      <c r="D341" s="49"/>
      <c r="E341" s="49"/>
      <c r="F341" s="49"/>
      <c r="G341" s="49"/>
      <c r="H341" s="49"/>
      <c r="I341" s="49"/>
      <c r="J341" s="49"/>
      <c r="K341" s="49"/>
      <c r="L341" s="49"/>
      <c r="M341" s="49"/>
      <c r="N341" s="49"/>
      <c r="O341" s="49"/>
      <c r="P341" s="49"/>
      <c r="Q341" s="49"/>
      <c r="R341" s="49"/>
      <c r="S341" s="49"/>
      <c r="T341" s="49"/>
      <c r="U341" s="49"/>
      <c r="V341" s="49"/>
      <c r="W341" s="49"/>
      <c r="X341" s="49"/>
      <c r="Y341" s="49"/>
      <c r="Z341" s="49"/>
      <c r="AA341" s="49"/>
      <c r="AB341" s="49"/>
      <c r="AC341" s="49"/>
      <c r="AD341" s="49"/>
    </row>
    <row r="342" ht="15.75" customHeight="1">
      <c r="A342" s="50"/>
      <c r="B342" s="49"/>
      <c r="C342" s="49"/>
      <c r="D342" s="49"/>
      <c r="E342" s="49"/>
      <c r="F342" s="49"/>
      <c r="G342" s="49"/>
      <c r="H342" s="49"/>
      <c r="I342" s="49"/>
      <c r="J342" s="49"/>
      <c r="K342" s="49"/>
      <c r="L342" s="49"/>
      <c r="M342" s="49"/>
      <c r="N342" s="49"/>
      <c r="O342" s="49"/>
      <c r="P342" s="49"/>
      <c r="Q342" s="49"/>
      <c r="R342" s="49"/>
      <c r="S342" s="49"/>
      <c r="T342" s="49"/>
      <c r="U342" s="49"/>
      <c r="V342" s="49"/>
      <c r="W342" s="49"/>
      <c r="X342" s="49"/>
      <c r="Y342" s="49"/>
      <c r="Z342" s="49"/>
      <c r="AA342" s="49"/>
      <c r="AB342" s="49"/>
      <c r="AC342" s="49"/>
      <c r="AD342" s="49"/>
    </row>
    <row r="343" ht="15.75" customHeight="1">
      <c r="A343" s="50"/>
      <c r="B343" s="49"/>
      <c r="C343" s="49"/>
      <c r="D343" s="49"/>
      <c r="E343" s="49"/>
      <c r="F343" s="49"/>
      <c r="G343" s="49"/>
      <c r="H343" s="49"/>
      <c r="I343" s="49"/>
      <c r="J343" s="49"/>
      <c r="K343" s="49"/>
      <c r="L343" s="49"/>
      <c r="M343" s="49"/>
      <c r="N343" s="49"/>
      <c r="O343" s="49"/>
      <c r="P343" s="49"/>
      <c r="Q343" s="49"/>
      <c r="R343" s="49"/>
      <c r="S343" s="49"/>
      <c r="T343" s="49"/>
      <c r="U343" s="49"/>
      <c r="V343" s="49"/>
      <c r="W343" s="49"/>
      <c r="X343" s="49"/>
      <c r="Y343" s="49"/>
      <c r="Z343" s="49"/>
      <c r="AA343" s="49"/>
      <c r="AB343" s="49"/>
      <c r="AC343" s="49"/>
      <c r="AD343" s="49"/>
    </row>
    <row r="344" ht="15.75" customHeight="1">
      <c r="A344" s="50"/>
      <c r="B344" s="49"/>
      <c r="C344" s="49"/>
      <c r="D344" s="49"/>
      <c r="E344" s="49"/>
      <c r="F344" s="49"/>
      <c r="G344" s="49"/>
      <c r="H344" s="49"/>
      <c r="I344" s="49"/>
      <c r="J344" s="49"/>
      <c r="K344" s="49"/>
      <c r="L344" s="49"/>
      <c r="M344" s="49"/>
      <c r="N344" s="49"/>
      <c r="O344" s="49"/>
      <c r="P344" s="49"/>
      <c r="Q344" s="49"/>
      <c r="R344" s="49"/>
      <c r="S344" s="49"/>
      <c r="T344" s="49"/>
      <c r="U344" s="49"/>
      <c r="V344" s="49"/>
      <c r="W344" s="49"/>
      <c r="X344" s="49"/>
      <c r="Y344" s="49"/>
      <c r="Z344" s="49"/>
      <c r="AA344" s="49"/>
      <c r="AB344" s="49"/>
      <c r="AC344" s="49"/>
      <c r="AD344" s="49"/>
    </row>
    <row r="345" ht="15.75" customHeight="1">
      <c r="A345" s="50"/>
      <c r="B345" s="49"/>
      <c r="C345" s="49"/>
      <c r="D345" s="49"/>
      <c r="E345" s="49"/>
      <c r="F345" s="49"/>
      <c r="G345" s="49"/>
      <c r="H345" s="49"/>
      <c r="I345" s="49"/>
      <c r="J345" s="49"/>
      <c r="K345" s="49"/>
      <c r="L345" s="49"/>
      <c r="M345" s="49"/>
      <c r="N345" s="49"/>
      <c r="O345" s="49"/>
      <c r="P345" s="49"/>
      <c r="Q345" s="49"/>
      <c r="R345" s="49"/>
      <c r="S345" s="49"/>
      <c r="T345" s="49"/>
      <c r="U345" s="49"/>
      <c r="V345" s="49"/>
      <c r="W345" s="49"/>
      <c r="X345" s="49"/>
      <c r="Y345" s="49"/>
      <c r="Z345" s="49"/>
      <c r="AA345" s="49"/>
      <c r="AB345" s="49"/>
      <c r="AC345" s="49"/>
      <c r="AD345" s="49"/>
    </row>
    <row r="346" ht="15.75" customHeight="1">
      <c r="A346" s="50"/>
      <c r="B346" s="49"/>
      <c r="C346" s="49"/>
      <c r="D346" s="49"/>
      <c r="E346" s="49"/>
      <c r="F346" s="49"/>
      <c r="G346" s="49"/>
      <c r="H346" s="49"/>
      <c r="I346" s="49"/>
      <c r="J346" s="49"/>
      <c r="K346" s="49"/>
      <c r="L346" s="49"/>
      <c r="M346" s="49"/>
      <c r="N346" s="49"/>
      <c r="O346" s="49"/>
      <c r="P346" s="49"/>
      <c r="Q346" s="49"/>
      <c r="R346" s="49"/>
      <c r="S346" s="49"/>
      <c r="T346" s="49"/>
      <c r="U346" s="49"/>
      <c r="V346" s="49"/>
      <c r="W346" s="49"/>
      <c r="X346" s="49"/>
      <c r="Y346" s="49"/>
      <c r="Z346" s="49"/>
      <c r="AA346" s="49"/>
      <c r="AB346" s="49"/>
      <c r="AC346" s="49"/>
      <c r="AD346" s="49"/>
    </row>
    <row r="347" ht="15.75" customHeight="1">
      <c r="A347" s="50"/>
      <c r="B347" s="49"/>
      <c r="C347" s="49"/>
      <c r="D347" s="49"/>
      <c r="E347" s="49"/>
      <c r="F347" s="49"/>
      <c r="G347" s="49"/>
      <c r="H347" s="49"/>
      <c r="I347" s="49"/>
      <c r="J347" s="49"/>
      <c r="K347" s="49"/>
      <c r="L347" s="49"/>
      <c r="M347" s="49"/>
      <c r="N347" s="49"/>
      <c r="O347" s="49"/>
      <c r="P347" s="49"/>
      <c r="Q347" s="49"/>
      <c r="R347" s="49"/>
      <c r="S347" s="49"/>
      <c r="T347" s="49"/>
      <c r="U347" s="49"/>
      <c r="V347" s="49"/>
      <c r="W347" s="49"/>
      <c r="X347" s="49"/>
      <c r="Y347" s="49"/>
      <c r="Z347" s="49"/>
      <c r="AA347" s="49"/>
      <c r="AB347" s="49"/>
      <c r="AC347" s="49"/>
      <c r="AD347" s="49"/>
    </row>
    <row r="348" ht="15.75" customHeight="1">
      <c r="A348" s="50"/>
      <c r="B348" s="49"/>
      <c r="C348" s="49"/>
      <c r="D348" s="49"/>
      <c r="E348" s="49"/>
      <c r="F348" s="49"/>
      <c r="G348" s="49"/>
      <c r="H348" s="49"/>
      <c r="I348" s="49"/>
      <c r="J348" s="49"/>
      <c r="K348" s="49"/>
      <c r="L348" s="49"/>
      <c r="M348" s="49"/>
      <c r="N348" s="49"/>
      <c r="O348" s="49"/>
      <c r="P348" s="49"/>
      <c r="Q348" s="49"/>
      <c r="R348" s="49"/>
      <c r="S348" s="49"/>
      <c r="T348" s="49"/>
      <c r="U348" s="49"/>
      <c r="V348" s="49"/>
      <c r="W348" s="49"/>
      <c r="X348" s="49"/>
      <c r="Y348" s="49"/>
      <c r="Z348" s="49"/>
      <c r="AA348" s="49"/>
      <c r="AB348" s="49"/>
      <c r="AC348" s="49"/>
      <c r="AD348" s="49"/>
    </row>
    <row r="349" ht="15.75" customHeight="1">
      <c r="A349" s="50"/>
      <c r="B349" s="49"/>
      <c r="C349" s="49"/>
      <c r="D349" s="49"/>
      <c r="E349" s="49"/>
      <c r="F349" s="49"/>
      <c r="G349" s="49"/>
      <c r="H349" s="49"/>
      <c r="I349" s="49"/>
      <c r="J349" s="49"/>
      <c r="K349" s="49"/>
      <c r="L349" s="49"/>
      <c r="M349" s="49"/>
      <c r="N349" s="49"/>
      <c r="O349" s="49"/>
      <c r="P349" s="49"/>
      <c r="Q349" s="49"/>
      <c r="R349" s="49"/>
      <c r="S349" s="49"/>
      <c r="T349" s="49"/>
      <c r="U349" s="49"/>
      <c r="V349" s="49"/>
      <c r="W349" s="49"/>
      <c r="X349" s="49"/>
      <c r="Y349" s="49"/>
      <c r="Z349" s="49"/>
      <c r="AA349" s="49"/>
      <c r="AB349" s="49"/>
      <c r="AC349" s="49"/>
      <c r="AD349" s="49"/>
    </row>
    <row r="350" ht="15.75" customHeight="1">
      <c r="A350" s="50"/>
      <c r="B350" s="49"/>
      <c r="C350" s="49"/>
      <c r="D350" s="49"/>
      <c r="E350" s="49"/>
      <c r="F350" s="49"/>
      <c r="G350" s="49"/>
      <c r="H350" s="49"/>
      <c r="I350" s="49"/>
      <c r="J350" s="49"/>
      <c r="K350" s="49"/>
      <c r="L350" s="49"/>
      <c r="M350" s="49"/>
      <c r="N350" s="49"/>
      <c r="O350" s="49"/>
      <c r="P350" s="49"/>
      <c r="Q350" s="49"/>
      <c r="R350" s="49"/>
      <c r="S350" s="49"/>
      <c r="T350" s="49"/>
      <c r="U350" s="49"/>
      <c r="V350" s="49"/>
      <c r="W350" s="49"/>
      <c r="X350" s="49"/>
      <c r="Y350" s="49"/>
      <c r="Z350" s="49"/>
      <c r="AA350" s="49"/>
      <c r="AB350" s="49"/>
      <c r="AC350" s="49"/>
      <c r="AD350" s="49"/>
    </row>
    <row r="351" ht="15.75" customHeight="1">
      <c r="A351" s="50"/>
      <c r="B351" s="49"/>
      <c r="C351" s="49"/>
      <c r="D351" s="49"/>
      <c r="E351" s="49"/>
      <c r="F351" s="49"/>
      <c r="G351" s="49"/>
      <c r="H351" s="49"/>
      <c r="I351" s="49"/>
      <c r="J351" s="49"/>
      <c r="K351" s="49"/>
      <c r="L351" s="49"/>
      <c r="M351" s="49"/>
      <c r="N351" s="49"/>
      <c r="O351" s="49"/>
      <c r="P351" s="49"/>
      <c r="Q351" s="49"/>
      <c r="R351" s="49"/>
      <c r="S351" s="49"/>
      <c r="T351" s="49"/>
      <c r="U351" s="49"/>
      <c r="V351" s="49"/>
      <c r="W351" s="49"/>
      <c r="X351" s="49"/>
      <c r="Y351" s="49"/>
      <c r="Z351" s="49"/>
      <c r="AA351" s="49"/>
      <c r="AB351" s="49"/>
      <c r="AC351" s="49"/>
      <c r="AD351" s="49"/>
    </row>
    <row r="352" ht="15.75" customHeight="1">
      <c r="A352" s="50"/>
      <c r="B352" s="49"/>
      <c r="C352" s="49"/>
      <c r="D352" s="49"/>
      <c r="E352" s="49"/>
      <c r="F352" s="49"/>
      <c r="G352" s="49"/>
      <c r="H352" s="49"/>
      <c r="I352" s="49"/>
      <c r="J352" s="49"/>
      <c r="K352" s="49"/>
      <c r="L352" s="49"/>
      <c r="M352" s="49"/>
      <c r="N352" s="49"/>
      <c r="O352" s="49"/>
      <c r="P352" s="49"/>
      <c r="Q352" s="49"/>
      <c r="R352" s="49"/>
      <c r="S352" s="49"/>
      <c r="T352" s="49"/>
      <c r="U352" s="49"/>
      <c r="V352" s="49"/>
      <c r="W352" s="49"/>
      <c r="X352" s="49"/>
      <c r="Y352" s="49"/>
      <c r="Z352" s="49"/>
      <c r="AA352" s="49"/>
      <c r="AB352" s="49"/>
      <c r="AC352" s="49"/>
      <c r="AD352" s="49"/>
    </row>
    <row r="353" ht="15.75" customHeight="1">
      <c r="A353" s="50"/>
      <c r="B353" s="49"/>
      <c r="C353" s="49"/>
      <c r="D353" s="49"/>
      <c r="E353" s="49"/>
      <c r="F353" s="49"/>
      <c r="G353" s="49"/>
      <c r="H353" s="49"/>
      <c r="I353" s="49"/>
      <c r="J353" s="49"/>
      <c r="K353" s="49"/>
      <c r="L353" s="49"/>
      <c r="M353" s="49"/>
      <c r="N353" s="49"/>
      <c r="O353" s="49"/>
      <c r="P353" s="49"/>
      <c r="Q353" s="49"/>
      <c r="R353" s="49"/>
      <c r="S353" s="49"/>
      <c r="T353" s="49"/>
      <c r="U353" s="49"/>
      <c r="V353" s="49"/>
      <c r="W353" s="49"/>
      <c r="X353" s="49"/>
      <c r="Y353" s="49"/>
      <c r="Z353" s="49"/>
      <c r="AA353" s="49"/>
      <c r="AB353" s="49"/>
      <c r="AC353" s="49"/>
      <c r="AD353" s="49"/>
    </row>
    <row r="354" ht="15.75" customHeight="1">
      <c r="A354" s="50"/>
      <c r="B354" s="49"/>
      <c r="C354" s="49"/>
      <c r="D354" s="49"/>
      <c r="E354" s="49"/>
      <c r="F354" s="49"/>
      <c r="G354" s="49"/>
      <c r="H354" s="49"/>
      <c r="I354" s="49"/>
      <c r="J354" s="49"/>
      <c r="K354" s="49"/>
      <c r="L354" s="49"/>
      <c r="M354" s="49"/>
      <c r="N354" s="49"/>
      <c r="O354" s="49"/>
      <c r="P354" s="49"/>
      <c r="Q354" s="49"/>
      <c r="R354" s="49"/>
      <c r="S354" s="49"/>
      <c r="T354" s="49"/>
      <c r="U354" s="49"/>
      <c r="V354" s="49"/>
      <c r="W354" s="49"/>
      <c r="X354" s="49"/>
      <c r="Y354" s="49"/>
      <c r="Z354" s="49"/>
      <c r="AA354" s="49"/>
      <c r="AB354" s="49"/>
      <c r="AC354" s="49"/>
      <c r="AD354" s="49"/>
    </row>
    <row r="355" ht="15.75" customHeight="1">
      <c r="A355" s="50"/>
      <c r="B355" s="49"/>
      <c r="C355" s="49"/>
      <c r="D355" s="49"/>
      <c r="E355" s="49"/>
      <c r="F355" s="49"/>
      <c r="G355" s="49"/>
      <c r="H355" s="49"/>
      <c r="I355" s="49"/>
      <c r="J355" s="49"/>
      <c r="K355" s="49"/>
      <c r="L355" s="49"/>
      <c r="M355" s="49"/>
      <c r="N355" s="49"/>
      <c r="O355" s="49"/>
      <c r="P355" s="49"/>
      <c r="Q355" s="49"/>
      <c r="R355" s="49"/>
      <c r="S355" s="49"/>
      <c r="T355" s="49"/>
      <c r="U355" s="49"/>
      <c r="V355" s="49"/>
      <c r="W355" s="49"/>
      <c r="X355" s="49"/>
      <c r="Y355" s="49"/>
      <c r="Z355" s="49"/>
      <c r="AA355" s="49"/>
      <c r="AB355" s="49"/>
      <c r="AC355" s="49"/>
      <c r="AD355" s="49"/>
    </row>
    <row r="356" ht="15.75" customHeight="1">
      <c r="A356" s="50"/>
      <c r="B356" s="49"/>
      <c r="C356" s="49"/>
      <c r="D356" s="49"/>
      <c r="E356" s="49"/>
      <c r="F356" s="49"/>
      <c r="G356" s="49"/>
      <c r="H356" s="49"/>
      <c r="I356" s="49"/>
      <c r="J356" s="49"/>
      <c r="K356" s="49"/>
      <c r="L356" s="49"/>
      <c r="M356" s="49"/>
      <c r="N356" s="49"/>
      <c r="O356" s="49"/>
      <c r="P356" s="49"/>
      <c r="Q356" s="49"/>
      <c r="R356" s="49"/>
      <c r="S356" s="49"/>
      <c r="T356" s="49"/>
      <c r="U356" s="49"/>
      <c r="V356" s="49"/>
      <c r="W356" s="49"/>
      <c r="X356" s="49"/>
      <c r="Y356" s="49"/>
      <c r="Z356" s="49"/>
      <c r="AA356" s="49"/>
      <c r="AB356" s="49"/>
      <c r="AC356" s="49"/>
      <c r="AD356" s="49"/>
    </row>
    <row r="357" ht="15.75" customHeight="1">
      <c r="A357" s="50"/>
      <c r="B357" s="49"/>
      <c r="C357" s="49"/>
      <c r="D357" s="49"/>
      <c r="E357" s="49"/>
      <c r="F357" s="49"/>
      <c r="G357" s="49"/>
      <c r="H357" s="49"/>
      <c r="I357" s="49"/>
      <c r="J357" s="49"/>
      <c r="K357" s="49"/>
      <c r="L357" s="49"/>
      <c r="M357" s="49"/>
      <c r="N357" s="49"/>
      <c r="O357" s="49"/>
      <c r="P357" s="49"/>
      <c r="Q357" s="49"/>
      <c r="R357" s="49"/>
      <c r="S357" s="49"/>
      <c r="T357" s="49"/>
      <c r="U357" s="49"/>
      <c r="V357" s="49"/>
      <c r="W357" s="49"/>
      <c r="X357" s="49"/>
      <c r="Y357" s="49"/>
      <c r="Z357" s="49"/>
      <c r="AA357" s="49"/>
      <c r="AB357" s="49"/>
      <c r="AC357" s="49"/>
      <c r="AD357" s="49"/>
    </row>
    <row r="358" ht="15.75" customHeight="1">
      <c r="A358" s="50"/>
      <c r="B358" s="49"/>
      <c r="C358" s="49"/>
      <c r="D358" s="49"/>
      <c r="E358" s="49"/>
      <c r="F358" s="49"/>
      <c r="G358" s="49"/>
      <c r="H358" s="49"/>
      <c r="I358" s="49"/>
      <c r="J358" s="49"/>
      <c r="K358" s="49"/>
      <c r="L358" s="49"/>
      <c r="M358" s="49"/>
      <c r="N358" s="49"/>
      <c r="O358" s="49"/>
      <c r="P358" s="49"/>
      <c r="Q358" s="49"/>
      <c r="R358" s="49"/>
      <c r="S358" s="49"/>
      <c r="T358" s="49"/>
      <c r="U358" s="49"/>
      <c r="V358" s="49"/>
      <c r="W358" s="49"/>
      <c r="X358" s="49"/>
      <c r="Y358" s="49"/>
      <c r="Z358" s="49"/>
      <c r="AA358" s="49"/>
      <c r="AB358" s="49"/>
      <c r="AC358" s="49"/>
      <c r="AD358" s="49"/>
    </row>
    <row r="359" ht="15.75" customHeight="1">
      <c r="A359" s="50"/>
      <c r="B359" s="49"/>
      <c r="C359" s="49"/>
      <c r="D359" s="49"/>
      <c r="E359" s="49"/>
      <c r="F359" s="49"/>
      <c r="G359" s="49"/>
      <c r="H359" s="49"/>
      <c r="I359" s="49"/>
      <c r="J359" s="49"/>
      <c r="K359" s="49"/>
      <c r="L359" s="49"/>
      <c r="M359" s="49"/>
      <c r="N359" s="49"/>
      <c r="O359" s="49"/>
      <c r="P359" s="49"/>
      <c r="Q359" s="49"/>
      <c r="R359" s="49"/>
      <c r="S359" s="49"/>
      <c r="T359" s="49"/>
      <c r="U359" s="49"/>
      <c r="V359" s="49"/>
      <c r="W359" s="49"/>
      <c r="X359" s="49"/>
      <c r="Y359" s="49"/>
      <c r="Z359" s="49"/>
      <c r="AA359" s="49"/>
      <c r="AB359" s="49"/>
      <c r="AC359" s="49"/>
      <c r="AD359" s="49"/>
    </row>
    <row r="360" ht="15.75" customHeight="1">
      <c r="A360" s="50"/>
      <c r="B360" s="49"/>
      <c r="C360" s="49"/>
      <c r="D360" s="49"/>
      <c r="E360" s="49"/>
      <c r="F360" s="49"/>
      <c r="G360" s="49"/>
      <c r="H360" s="49"/>
      <c r="I360" s="49"/>
      <c r="J360" s="49"/>
      <c r="K360" s="49"/>
      <c r="L360" s="49"/>
      <c r="M360" s="49"/>
      <c r="N360" s="49"/>
      <c r="O360" s="49"/>
      <c r="P360" s="49"/>
      <c r="Q360" s="49"/>
      <c r="R360" s="49"/>
      <c r="S360" s="49"/>
      <c r="T360" s="49"/>
      <c r="U360" s="49"/>
      <c r="V360" s="49"/>
      <c r="W360" s="49"/>
      <c r="X360" s="49"/>
      <c r="Y360" s="49"/>
      <c r="Z360" s="49"/>
      <c r="AA360" s="49"/>
      <c r="AB360" s="49"/>
      <c r="AC360" s="49"/>
      <c r="AD360" s="49"/>
    </row>
    <row r="361" ht="15.75" customHeight="1">
      <c r="A361" s="50"/>
      <c r="B361" s="49"/>
      <c r="C361" s="49"/>
      <c r="D361" s="49"/>
      <c r="E361" s="49"/>
      <c r="F361" s="49"/>
      <c r="G361" s="49"/>
      <c r="H361" s="49"/>
      <c r="I361" s="49"/>
      <c r="J361" s="49"/>
      <c r="K361" s="49"/>
      <c r="L361" s="49"/>
      <c r="M361" s="49"/>
      <c r="N361" s="49"/>
      <c r="O361" s="49"/>
      <c r="P361" s="49"/>
      <c r="Q361" s="49"/>
      <c r="R361" s="49"/>
      <c r="S361" s="49"/>
      <c r="T361" s="49"/>
      <c r="U361" s="49"/>
      <c r="V361" s="49"/>
      <c r="W361" s="49"/>
      <c r="X361" s="49"/>
      <c r="Y361" s="49"/>
      <c r="Z361" s="49"/>
      <c r="AA361" s="49"/>
      <c r="AB361" s="49"/>
      <c r="AC361" s="49"/>
      <c r="AD361" s="49"/>
    </row>
    <row r="362" ht="15.75" customHeight="1">
      <c r="A362" s="50"/>
      <c r="B362" s="49"/>
      <c r="C362" s="49"/>
      <c r="D362" s="49"/>
      <c r="E362" s="49"/>
      <c r="F362" s="49"/>
      <c r="G362" s="49"/>
      <c r="H362" s="49"/>
      <c r="I362" s="49"/>
      <c r="J362" s="49"/>
      <c r="K362" s="49"/>
      <c r="L362" s="49"/>
      <c r="M362" s="49"/>
      <c r="N362" s="49"/>
      <c r="O362" s="49"/>
      <c r="P362" s="49"/>
      <c r="Q362" s="49"/>
      <c r="R362" s="49"/>
      <c r="S362" s="49"/>
      <c r="T362" s="49"/>
      <c r="U362" s="49"/>
      <c r="V362" s="49"/>
      <c r="W362" s="49"/>
      <c r="X362" s="49"/>
      <c r="Y362" s="49"/>
      <c r="Z362" s="49"/>
      <c r="AA362" s="49"/>
      <c r="AB362" s="49"/>
      <c r="AC362" s="49"/>
      <c r="AD362" s="49"/>
    </row>
    <row r="363" ht="15.75" customHeight="1">
      <c r="A363" s="50"/>
      <c r="B363" s="49"/>
      <c r="C363" s="49"/>
      <c r="D363" s="49"/>
      <c r="E363" s="49"/>
      <c r="F363" s="49"/>
      <c r="G363" s="49"/>
      <c r="H363" s="49"/>
      <c r="I363" s="49"/>
      <c r="J363" s="49"/>
      <c r="K363" s="49"/>
      <c r="L363" s="49"/>
      <c r="M363" s="49"/>
      <c r="N363" s="49"/>
      <c r="O363" s="49"/>
      <c r="P363" s="49"/>
      <c r="Q363" s="49"/>
      <c r="R363" s="49"/>
      <c r="S363" s="49"/>
      <c r="T363" s="49"/>
      <c r="U363" s="49"/>
      <c r="V363" s="49"/>
      <c r="W363" s="49"/>
      <c r="X363" s="49"/>
      <c r="Y363" s="49"/>
      <c r="Z363" s="49"/>
      <c r="AA363" s="49"/>
      <c r="AB363" s="49"/>
      <c r="AC363" s="49"/>
      <c r="AD363" s="49"/>
    </row>
    <row r="364" ht="15.75" customHeight="1">
      <c r="A364" s="50"/>
      <c r="B364" s="49"/>
      <c r="C364" s="49"/>
      <c r="D364" s="49"/>
      <c r="E364" s="49"/>
      <c r="F364" s="49"/>
      <c r="G364" s="49"/>
      <c r="H364" s="49"/>
      <c r="I364" s="49"/>
      <c r="J364" s="49"/>
      <c r="K364" s="49"/>
      <c r="L364" s="49"/>
      <c r="M364" s="49"/>
      <c r="N364" s="49"/>
      <c r="O364" s="49"/>
      <c r="P364" s="49"/>
      <c r="Q364" s="49"/>
      <c r="R364" s="49"/>
      <c r="S364" s="49"/>
      <c r="T364" s="49"/>
      <c r="U364" s="49"/>
      <c r="V364" s="49"/>
      <c r="W364" s="49"/>
      <c r="X364" s="49"/>
      <c r="Y364" s="49"/>
      <c r="Z364" s="49"/>
      <c r="AA364" s="49"/>
      <c r="AB364" s="49"/>
      <c r="AC364" s="49"/>
      <c r="AD364" s="49"/>
    </row>
    <row r="365" ht="15.75" customHeight="1">
      <c r="A365" s="50"/>
      <c r="B365" s="49"/>
      <c r="C365" s="49"/>
      <c r="D365" s="49"/>
      <c r="E365" s="49"/>
      <c r="F365" s="49"/>
      <c r="G365" s="49"/>
      <c r="H365" s="49"/>
      <c r="I365" s="49"/>
      <c r="J365" s="49"/>
      <c r="K365" s="49"/>
      <c r="L365" s="49"/>
      <c r="M365" s="49"/>
      <c r="N365" s="49"/>
      <c r="O365" s="49"/>
      <c r="P365" s="49"/>
      <c r="Q365" s="49"/>
      <c r="R365" s="49"/>
      <c r="S365" s="49"/>
      <c r="T365" s="49"/>
      <c r="U365" s="49"/>
      <c r="V365" s="49"/>
      <c r="W365" s="49"/>
      <c r="X365" s="49"/>
      <c r="Y365" s="49"/>
      <c r="Z365" s="49"/>
      <c r="AA365" s="49"/>
      <c r="AB365" s="49"/>
      <c r="AC365" s="49"/>
      <c r="AD365" s="49"/>
    </row>
    <row r="366" ht="15.75" customHeight="1">
      <c r="A366" s="50"/>
      <c r="B366" s="49"/>
      <c r="C366" s="49"/>
      <c r="D366" s="49"/>
      <c r="E366" s="49"/>
      <c r="F366" s="49"/>
      <c r="G366" s="49"/>
      <c r="H366" s="49"/>
      <c r="I366" s="49"/>
      <c r="J366" s="49"/>
      <c r="K366" s="49"/>
      <c r="L366" s="49"/>
      <c r="M366" s="49"/>
      <c r="N366" s="49"/>
      <c r="O366" s="49"/>
      <c r="P366" s="49"/>
      <c r="Q366" s="49"/>
      <c r="R366" s="49"/>
      <c r="S366" s="49"/>
      <c r="T366" s="49"/>
      <c r="U366" s="49"/>
      <c r="V366" s="49"/>
      <c r="W366" s="49"/>
      <c r="X366" s="49"/>
      <c r="Y366" s="49"/>
      <c r="Z366" s="49"/>
      <c r="AA366" s="49"/>
      <c r="AB366" s="49"/>
      <c r="AC366" s="49"/>
      <c r="AD366" s="49"/>
    </row>
    <row r="367" ht="15.75" customHeight="1">
      <c r="A367" s="50"/>
      <c r="B367" s="49"/>
      <c r="C367" s="49"/>
      <c r="D367" s="49"/>
      <c r="E367" s="49"/>
      <c r="F367" s="49"/>
      <c r="G367" s="49"/>
      <c r="H367" s="49"/>
      <c r="I367" s="49"/>
      <c r="J367" s="49"/>
      <c r="K367" s="49"/>
      <c r="L367" s="49"/>
      <c r="M367" s="49"/>
      <c r="N367" s="49"/>
      <c r="O367" s="49"/>
      <c r="P367" s="49"/>
      <c r="Q367" s="49"/>
      <c r="R367" s="49"/>
      <c r="S367" s="49"/>
      <c r="T367" s="49"/>
      <c r="U367" s="49"/>
      <c r="V367" s="49"/>
      <c r="W367" s="49"/>
      <c r="X367" s="49"/>
      <c r="Y367" s="49"/>
      <c r="Z367" s="49"/>
      <c r="AA367" s="49"/>
      <c r="AB367" s="49"/>
      <c r="AC367" s="49"/>
      <c r="AD367" s="49"/>
    </row>
    <row r="368" ht="15.75" customHeight="1">
      <c r="A368" s="50"/>
      <c r="B368" s="49"/>
      <c r="C368" s="49"/>
      <c r="D368" s="49"/>
      <c r="E368" s="49"/>
      <c r="F368" s="49"/>
      <c r="G368" s="49"/>
      <c r="H368" s="49"/>
      <c r="I368" s="49"/>
      <c r="J368" s="49"/>
      <c r="K368" s="49"/>
      <c r="L368" s="49"/>
      <c r="M368" s="49"/>
      <c r="N368" s="49"/>
      <c r="O368" s="49"/>
      <c r="P368" s="49"/>
      <c r="Q368" s="49"/>
      <c r="R368" s="49"/>
      <c r="S368" s="49"/>
      <c r="T368" s="49"/>
      <c r="U368" s="49"/>
      <c r="V368" s="49"/>
      <c r="W368" s="49"/>
      <c r="X368" s="49"/>
      <c r="Y368" s="49"/>
      <c r="Z368" s="49"/>
      <c r="AA368" s="49"/>
      <c r="AB368" s="49"/>
      <c r="AC368" s="49"/>
      <c r="AD368" s="49"/>
    </row>
    <row r="369" ht="15.75" customHeight="1">
      <c r="A369" s="50"/>
      <c r="B369" s="49"/>
      <c r="C369" s="49"/>
      <c r="D369" s="49"/>
      <c r="E369" s="49"/>
      <c r="F369" s="49"/>
      <c r="G369" s="49"/>
      <c r="H369" s="49"/>
      <c r="I369" s="49"/>
      <c r="J369" s="49"/>
      <c r="K369" s="49"/>
      <c r="L369" s="49"/>
      <c r="M369" s="49"/>
      <c r="N369" s="49"/>
      <c r="O369" s="49"/>
      <c r="P369" s="49"/>
      <c r="Q369" s="49"/>
      <c r="R369" s="49"/>
      <c r="S369" s="49"/>
      <c r="T369" s="49"/>
      <c r="U369" s="49"/>
      <c r="V369" s="49"/>
      <c r="W369" s="49"/>
      <c r="X369" s="49"/>
      <c r="Y369" s="49"/>
      <c r="Z369" s="49"/>
      <c r="AA369" s="49"/>
      <c r="AB369" s="49"/>
      <c r="AC369" s="49"/>
      <c r="AD369" s="49"/>
    </row>
    <row r="370" ht="15.75" customHeight="1">
      <c r="A370" s="50"/>
      <c r="B370" s="49"/>
      <c r="C370" s="49"/>
      <c r="D370" s="49"/>
      <c r="E370" s="49"/>
      <c r="F370" s="49"/>
      <c r="G370" s="49"/>
      <c r="H370" s="49"/>
      <c r="I370" s="49"/>
      <c r="J370" s="49"/>
      <c r="K370" s="49"/>
      <c r="L370" s="49"/>
      <c r="M370" s="49"/>
      <c r="N370" s="49"/>
      <c r="O370" s="49"/>
      <c r="P370" s="49"/>
      <c r="Q370" s="49"/>
      <c r="R370" s="49"/>
      <c r="S370" s="49"/>
      <c r="T370" s="49"/>
      <c r="U370" s="49"/>
      <c r="V370" s="49"/>
      <c r="W370" s="49"/>
      <c r="X370" s="49"/>
      <c r="Y370" s="49"/>
      <c r="Z370" s="49"/>
      <c r="AA370" s="49"/>
      <c r="AB370" s="49"/>
      <c r="AC370" s="49"/>
      <c r="AD370" s="49"/>
    </row>
    <row r="371" ht="15.75" customHeight="1">
      <c r="A371" s="50"/>
      <c r="B371" s="49"/>
      <c r="C371" s="49"/>
      <c r="D371" s="49"/>
      <c r="E371" s="49"/>
      <c r="F371" s="49"/>
      <c r="G371" s="49"/>
      <c r="H371" s="49"/>
      <c r="I371" s="49"/>
      <c r="J371" s="49"/>
      <c r="K371" s="49"/>
      <c r="L371" s="49"/>
      <c r="M371" s="49"/>
      <c r="N371" s="49"/>
      <c r="O371" s="49"/>
      <c r="P371" s="49"/>
      <c r="Q371" s="49"/>
      <c r="R371" s="49"/>
      <c r="S371" s="49"/>
      <c r="T371" s="49"/>
      <c r="U371" s="49"/>
      <c r="V371" s="49"/>
      <c r="W371" s="49"/>
      <c r="X371" s="49"/>
      <c r="Y371" s="49"/>
      <c r="Z371" s="49"/>
      <c r="AA371" s="49"/>
      <c r="AB371" s="49"/>
      <c r="AC371" s="49"/>
      <c r="AD371" s="49"/>
    </row>
    <row r="372" ht="15.75" customHeight="1">
      <c r="A372" s="50"/>
      <c r="B372" s="49"/>
      <c r="C372" s="49"/>
      <c r="D372" s="49"/>
      <c r="E372" s="49"/>
      <c r="F372" s="49"/>
      <c r="G372" s="49"/>
      <c r="H372" s="49"/>
      <c r="I372" s="49"/>
      <c r="J372" s="49"/>
      <c r="K372" s="49"/>
      <c r="L372" s="49"/>
      <c r="M372" s="49"/>
      <c r="N372" s="49"/>
      <c r="O372" s="49"/>
      <c r="P372" s="49"/>
      <c r="Q372" s="49"/>
      <c r="R372" s="49"/>
      <c r="S372" s="49"/>
      <c r="T372" s="49"/>
      <c r="U372" s="49"/>
      <c r="V372" s="49"/>
      <c r="W372" s="49"/>
      <c r="X372" s="49"/>
      <c r="Y372" s="49"/>
      <c r="Z372" s="49"/>
      <c r="AA372" s="49"/>
      <c r="AB372" s="49"/>
      <c r="AC372" s="49"/>
      <c r="AD372" s="49"/>
    </row>
    <row r="373" ht="15.75" customHeight="1">
      <c r="A373" s="50"/>
      <c r="B373" s="49"/>
      <c r="C373" s="49"/>
      <c r="D373" s="49"/>
      <c r="E373" s="49"/>
      <c r="F373" s="49"/>
      <c r="G373" s="49"/>
      <c r="H373" s="49"/>
      <c r="I373" s="49"/>
      <c r="J373" s="49"/>
      <c r="K373" s="49"/>
      <c r="L373" s="49"/>
      <c r="M373" s="49"/>
      <c r="N373" s="49"/>
      <c r="O373" s="49"/>
      <c r="P373" s="49"/>
      <c r="Q373" s="49"/>
      <c r="R373" s="49"/>
      <c r="S373" s="49"/>
      <c r="T373" s="49"/>
      <c r="U373" s="49"/>
      <c r="V373" s="49"/>
      <c r="W373" s="49"/>
      <c r="X373" s="49"/>
      <c r="Y373" s="49"/>
      <c r="Z373" s="49"/>
      <c r="AA373" s="49"/>
      <c r="AB373" s="49"/>
      <c r="AC373" s="49"/>
      <c r="AD373" s="49"/>
    </row>
    <row r="374" ht="15.75" customHeight="1">
      <c r="A374" s="50"/>
      <c r="B374" s="49"/>
      <c r="C374" s="49"/>
      <c r="D374" s="49"/>
      <c r="E374" s="49"/>
      <c r="F374" s="49"/>
      <c r="G374" s="49"/>
      <c r="H374" s="49"/>
      <c r="I374" s="49"/>
      <c r="J374" s="49"/>
      <c r="K374" s="49"/>
      <c r="L374" s="49"/>
      <c r="M374" s="49"/>
      <c r="N374" s="49"/>
      <c r="O374" s="49"/>
      <c r="P374" s="49"/>
      <c r="Q374" s="49"/>
      <c r="R374" s="49"/>
      <c r="S374" s="49"/>
      <c r="T374" s="49"/>
      <c r="U374" s="49"/>
      <c r="V374" s="49"/>
      <c r="W374" s="49"/>
      <c r="X374" s="49"/>
      <c r="Y374" s="49"/>
      <c r="Z374" s="49"/>
      <c r="AA374" s="49"/>
      <c r="AB374" s="49"/>
      <c r="AC374" s="49"/>
      <c r="AD374" s="49"/>
    </row>
    <row r="375" ht="15.75" customHeight="1">
      <c r="A375" s="50"/>
      <c r="B375" s="49"/>
      <c r="C375" s="49"/>
      <c r="D375" s="49"/>
      <c r="E375" s="49"/>
      <c r="F375" s="49"/>
      <c r="G375" s="49"/>
      <c r="H375" s="49"/>
      <c r="I375" s="49"/>
      <c r="J375" s="49"/>
      <c r="K375" s="49"/>
      <c r="L375" s="49"/>
      <c r="M375" s="49"/>
      <c r="N375" s="49"/>
      <c r="O375" s="49"/>
      <c r="P375" s="49"/>
      <c r="Q375" s="49"/>
      <c r="R375" s="49"/>
      <c r="S375" s="49"/>
      <c r="T375" s="49"/>
      <c r="U375" s="49"/>
      <c r="V375" s="49"/>
      <c r="W375" s="49"/>
      <c r="X375" s="49"/>
      <c r="Y375" s="49"/>
      <c r="Z375" s="49"/>
      <c r="AA375" s="49"/>
      <c r="AB375" s="49"/>
      <c r="AC375" s="49"/>
      <c r="AD375" s="49"/>
    </row>
    <row r="376" ht="15.75" customHeight="1">
      <c r="A376" s="50"/>
      <c r="B376" s="49"/>
      <c r="C376" s="49"/>
      <c r="D376" s="49"/>
      <c r="E376" s="49"/>
      <c r="F376" s="49"/>
      <c r="G376" s="49"/>
      <c r="H376" s="49"/>
      <c r="I376" s="49"/>
      <c r="J376" s="49"/>
      <c r="K376" s="49"/>
      <c r="L376" s="49"/>
      <c r="M376" s="49"/>
      <c r="N376" s="49"/>
      <c r="O376" s="49"/>
      <c r="P376" s="49"/>
      <c r="Q376" s="49"/>
      <c r="R376" s="49"/>
      <c r="S376" s="49"/>
      <c r="T376" s="49"/>
      <c r="U376" s="49"/>
      <c r="V376" s="49"/>
      <c r="W376" s="49"/>
      <c r="X376" s="49"/>
      <c r="Y376" s="49"/>
      <c r="Z376" s="49"/>
      <c r="AA376" s="49"/>
      <c r="AB376" s="49"/>
      <c r="AC376" s="49"/>
      <c r="AD376" s="49"/>
    </row>
    <row r="377" ht="15.75" customHeight="1">
      <c r="A377" s="50"/>
      <c r="B377" s="49"/>
      <c r="C377" s="49"/>
      <c r="D377" s="49"/>
      <c r="E377" s="49"/>
      <c r="F377" s="49"/>
      <c r="G377" s="49"/>
      <c r="H377" s="49"/>
      <c r="I377" s="49"/>
      <c r="J377" s="49"/>
      <c r="K377" s="49"/>
      <c r="L377" s="49"/>
      <c r="M377" s="49"/>
      <c r="N377" s="49"/>
      <c r="O377" s="49"/>
      <c r="P377" s="49"/>
      <c r="Q377" s="49"/>
      <c r="R377" s="49"/>
      <c r="S377" s="49"/>
      <c r="T377" s="49"/>
      <c r="U377" s="49"/>
      <c r="V377" s="49"/>
      <c r="W377" s="49"/>
      <c r="X377" s="49"/>
      <c r="Y377" s="49"/>
      <c r="Z377" s="49"/>
      <c r="AA377" s="49"/>
      <c r="AB377" s="49"/>
      <c r="AC377" s="49"/>
      <c r="AD377" s="49"/>
    </row>
    <row r="378" ht="15.75" customHeight="1">
      <c r="A378" s="50"/>
      <c r="B378" s="49"/>
      <c r="C378" s="49"/>
      <c r="D378" s="49"/>
      <c r="E378" s="49"/>
      <c r="F378" s="49"/>
      <c r="G378" s="49"/>
      <c r="H378" s="49"/>
      <c r="I378" s="49"/>
      <c r="J378" s="49"/>
      <c r="K378" s="49"/>
      <c r="L378" s="49"/>
      <c r="M378" s="49"/>
      <c r="N378" s="49"/>
      <c r="O378" s="49"/>
      <c r="P378" s="49"/>
      <c r="Q378" s="49"/>
      <c r="R378" s="49"/>
      <c r="S378" s="49"/>
      <c r="T378" s="49"/>
      <c r="U378" s="49"/>
      <c r="V378" s="49"/>
      <c r="W378" s="49"/>
      <c r="X378" s="49"/>
      <c r="Y378" s="49"/>
      <c r="Z378" s="49"/>
      <c r="AA378" s="49"/>
      <c r="AB378" s="49"/>
      <c r="AC378" s="49"/>
      <c r="AD378" s="49"/>
    </row>
    <row r="379" ht="15.75" customHeight="1">
      <c r="A379" s="50"/>
      <c r="B379" s="49"/>
      <c r="C379" s="49"/>
      <c r="D379" s="49"/>
      <c r="E379" s="49"/>
      <c r="F379" s="49"/>
      <c r="G379" s="49"/>
      <c r="H379" s="49"/>
      <c r="I379" s="49"/>
      <c r="J379" s="49"/>
      <c r="K379" s="49"/>
      <c r="L379" s="49"/>
      <c r="M379" s="49"/>
      <c r="N379" s="49"/>
      <c r="O379" s="49"/>
      <c r="P379" s="49"/>
      <c r="Q379" s="49"/>
      <c r="R379" s="49"/>
      <c r="S379" s="49"/>
      <c r="T379" s="49"/>
      <c r="U379" s="49"/>
      <c r="V379" s="49"/>
      <c r="W379" s="49"/>
      <c r="X379" s="49"/>
      <c r="Y379" s="49"/>
      <c r="Z379" s="49"/>
      <c r="AA379" s="49"/>
      <c r="AB379" s="49"/>
      <c r="AC379" s="49"/>
      <c r="AD379" s="49"/>
    </row>
    <row r="380" ht="15.75" customHeight="1">
      <c r="A380" s="50"/>
      <c r="B380" s="49"/>
      <c r="C380" s="49"/>
      <c r="D380" s="49"/>
      <c r="E380" s="49"/>
      <c r="F380" s="49"/>
      <c r="G380" s="49"/>
      <c r="H380" s="49"/>
      <c r="I380" s="49"/>
      <c r="J380" s="49"/>
      <c r="K380" s="49"/>
      <c r="L380" s="49"/>
      <c r="M380" s="49"/>
      <c r="N380" s="49"/>
      <c r="O380" s="49"/>
      <c r="P380" s="49"/>
      <c r="Q380" s="49"/>
      <c r="R380" s="49"/>
      <c r="S380" s="49"/>
      <c r="T380" s="49"/>
      <c r="U380" s="49"/>
      <c r="V380" s="49"/>
      <c r="W380" s="49"/>
      <c r="X380" s="49"/>
      <c r="Y380" s="49"/>
      <c r="Z380" s="49"/>
      <c r="AA380" s="49"/>
      <c r="AB380" s="49"/>
      <c r="AC380" s="49"/>
      <c r="AD380" s="49"/>
    </row>
    <row r="381" ht="15.75" customHeight="1">
      <c r="A381" s="50"/>
      <c r="B381" s="49"/>
      <c r="C381" s="49"/>
      <c r="D381" s="49"/>
      <c r="E381" s="49"/>
      <c r="F381" s="49"/>
      <c r="G381" s="49"/>
      <c r="H381" s="49"/>
      <c r="I381" s="49"/>
      <c r="J381" s="49"/>
      <c r="K381" s="49"/>
      <c r="L381" s="49"/>
      <c r="M381" s="49"/>
      <c r="N381" s="49"/>
      <c r="O381" s="49"/>
      <c r="P381" s="49"/>
      <c r="Q381" s="49"/>
      <c r="R381" s="49"/>
      <c r="S381" s="49"/>
      <c r="T381" s="49"/>
      <c r="U381" s="49"/>
      <c r="V381" s="49"/>
      <c r="W381" s="49"/>
      <c r="X381" s="49"/>
      <c r="Y381" s="49"/>
      <c r="Z381" s="49"/>
      <c r="AA381" s="49"/>
      <c r="AB381" s="49"/>
      <c r="AC381" s="49"/>
      <c r="AD381" s="49"/>
    </row>
    <row r="382" ht="15.75" customHeight="1">
      <c r="A382" s="50"/>
      <c r="B382" s="49"/>
      <c r="C382" s="49"/>
      <c r="D382" s="49"/>
      <c r="E382" s="49"/>
      <c r="F382" s="49"/>
      <c r="G382" s="49"/>
      <c r="H382" s="49"/>
      <c r="I382" s="49"/>
      <c r="J382" s="49"/>
      <c r="K382" s="49"/>
      <c r="L382" s="49"/>
      <c r="M382" s="49"/>
      <c r="N382" s="49"/>
      <c r="O382" s="49"/>
      <c r="P382" s="49"/>
      <c r="Q382" s="49"/>
      <c r="R382" s="49"/>
      <c r="S382" s="49"/>
      <c r="T382" s="49"/>
      <c r="U382" s="49"/>
      <c r="V382" s="49"/>
      <c r="W382" s="49"/>
      <c r="X382" s="49"/>
      <c r="Y382" s="49"/>
      <c r="Z382" s="49"/>
      <c r="AA382" s="49"/>
      <c r="AB382" s="49"/>
      <c r="AC382" s="49"/>
      <c r="AD382" s="49"/>
    </row>
    <row r="383" ht="15.75" customHeight="1">
      <c r="A383" s="50"/>
      <c r="B383" s="49"/>
      <c r="C383" s="49"/>
      <c r="D383" s="49"/>
      <c r="E383" s="49"/>
      <c r="F383" s="49"/>
      <c r="G383" s="49"/>
      <c r="H383" s="49"/>
      <c r="I383" s="49"/>
      <c r="J383" s="49"/>
      <c r="K383" s="49"/>
      <c r="L383" s="49"/>
      <c r="M383" s="49"/>
      <c r="N383" s="49"/>
      <c r="O383" s="49"/>
      <c r="P383" s="49"/>
      <c r="Q383" s="49"/>
      <c r="R383" s="49"/>
      <c r="S383" s="49"/>
      <c r="T383" s="49"/>
      <c r="U383" s="49"/>
      <c r="V383" s="49"/>
      <c r="W383" s="49"/>
      <c r="X383" s="49"/>
      <c r="Y383" s="49"/>
      <c r="Z383" s="49"/>
      <c r="AA383" s="49"/>
      <c r="AB383" s="49"/>
      <c r="AC383" s="49"/>
      <c r="AD383" s="49"/>
    </row>
    <row r="384" ht="15.75" customHeight="1">
      <c r="A384" s="50"/>
      <c r="B384" s="49"/>
      <c r="C384" s="49"/>
      <c r="D384" s="49"/>
      <c r="E384" s="49"/>
      <c r="F384" s="49"/>
      <c r="G384" s="49"/>
      <c r="H384" s="49"/>
      <c r="I384" s="49"/>
      <c r="J384" s="49"/>
      <c r="K384" s="49"/>
      <c r="L384" s="49"/>
      <c r="M384" s="49"/>
      <c r="N384" s="49"/>
      <c r="O384" s="49"/>
      <c r="P384" s="49"/>
      <c r="Q384" s="49"/>
      <c r="R384" s="49"/>
      <c r="S384" s="49"/>
      <c r="T384" s="49"/>
      <c r="U384" s="49"/>
      <c r="V384" s="49"/>
      <c r="W384" s="49"/>
      <c r="X384" s="49"/>
      <c r="Y384" s="49"/>
      <c r="Z384" s="49"/>
      <c r="AA384" s="49"/>
      <c r="AB384" s="49"/>
      <c r="AC384" s="49"/>
      <c r="AD384" s="49"/>
    </row>
    <row r="385" ht="15.75" customHeight="1">
      <c r="A385" s="50"/>
      <c r="B385" s="49"/>
      <c r="C385" s="49"/>
      <c r="D385" s="49"/>
      <c r="E385" s="49"/>
      <c r="F385" s="49"/>
      <c r="G385" s="49"/>
      <c r="H385" s="49"/>
      <c r="I385" s="49"/>
      <c r="J385" s="49"/>
      <c r="K385" s="49"/>
      <c r="L385" s="49"/>
      <c r="M385" s="49"/>
      <c r="N385" s="49"/>
      <c r="O385" s="49"/>
      <c r="P385" s="49"/>
      <c r="Q385" s="49"/>
      <c r="R385" s="49"/>
      <c r="S385" s="49"/>
      <c r="T385" s="49"/>
      <c r="U385" s="49"/>
      <c r="V385" s="49"/>
      <c r="W385" s="49"/>
      <c r="X385" s="49"/>
      <c r="Y385" s="49"/>
      <c r="Z385" s="49"/>
      <c r="AA385" s="49"/>
      <c r="AB385" s="49"/>
      <c r="AC385" s="49"/>
      <c r="AD385" s="49"/>
    </row>
    <row r="386" ht="15.75" customHeight="1">
      <c r="A386" s="50"/>
      <c r="B386" s="49"/>
      <c r="C386" s="49"/>
      <c r="D386" s="49"/>
      <c r="E386" s="49"/>
      <c r="F386" s="49"/>
      <c r="G386" s="49"/>
      <c r="H386" s="49"/>
      <c r="I386" s="49"/>
      <c r="J386" s="49"/>
      <c r="K386" s="49"/>
      <c r="L386" s="49"/>
      <c r="M386" s="49"/>
      <c r="N386" s="49"/>
      <c r="O386" s="49"/>
      <c r="P386" s="49"/>
      <c r="Q386" s="49"/>
      <c r="R386" s="49"/>
      <c r="S386" s="49"/>
      <c r="T386" s="49"/>
      <c r="U386" s="49"/>
      <c r="V386" s="49"/>
      <c r="W386" s="49"/>
      <c r="X386" s="49"/>
      <c r="Y386" s="49"/>
      <c r="Z386" s="49"/>
      <c r="AA386" s="49"/>
      <c r="AB386" s="49"/>
      <c r="AC386" s="49"/>
      <c r="AD386" s="49"/>
    </row>
    <row r="387" ht="15.75" customHeight="1">
      <c r="A387" s="50"/>
      <c r="B387" s="49"/>
      <c r="C387" s="49"/>
      <c r="D387" s="49"/>
      <c r="E387" s="49"/>
      <c r="F387" s="49"/>
      <c r="G387" s="49"/>
      <c r="H387" s="49"/>
      <c r="I387" s="49"/>
      <c r="J387" s="49"/>
      <c r="K387" s="49"/>
      <c r="L387" s="49"/>
      <c r="M387" s="49"/>
      <c r="N387" s="49"/>
      <c r="O387" s="49"/>
      <c r="P387" s="49"/>
      <c r="Q387" s="49"/>
      <c r="R387" s="49"/>
      <c r="S387" s="49"/>
      <c r="T387" s="49"/>
      <c r="U387" s="49"/>
      <c r="V387" s="49"/>
      <c r="W387" s="49"/>
      <c r="X387" s="49"/>
      <c r="Y387" s="49"/>
      <c r="Z387" s="49"/>
      <c r="AA387" s="49"/>
      <c r="AB387" s="49"/>
      <c r="AC387" s="49"/>
      <c r="AD387" s="49"/>
    </row>
    <row r="388" ht="15.75" customHeight="1">
      <c r="A388" s="50"/>
      <c r="B388" s="49"/>
      <c r="C388" s="49"/>
      <c r="D388" s="49"/>
      <c r="E388" s="49"/>
      <c r="F388" s="49"/>
      <c r="G388" s="49"/>
      <c r="H388" s="49"/>
      <c r="I388" s="49"/>
      <c r="J388" s="49"/>
      <c r="K388" s="49"/>
      <c r="L388" s="49"/>
      <c r="M388" s="49"/>
      <c r="N388" s="49"/>
      <c r="O388" s="49"/>
      <c r="P388" s="49"/>
      <c r="Q388" s="49"/>
      <c r="R388" s="49"/>
      <c r="S388" s="49"/>
      <c r="T388" s="49"/>
      <c r="U388" s="49"/>
      <c r="V388" s="49"/>
      <c r="W388" s="49"/>
      <c r="X388" s="49"/>
      <c r="Y388" s="49"/>
      <c r="Z388" s="49"/>
      <c r="AA388" s="49"/>
      <c r="AB388" s="49"/>
      <c r="AC388" s="49"/>
      <c r="AD388" s="49"/>
    </row>
    <row r="389" ht="15.75" customHeight="1">
      <c r="A389" s="50"/>
      <c r="B389" s="49"/>
      <c r="C389" s="49"/>
      <c r="D389" s="49"/>
      <c r="E389" s="49"/>
      <c r="F389" s="49"/>
      <c r="G389" s="49"/>
      <c r="H389" s="49"/>
      <c r="I389" s="49"/>
      <c r="J389" s="49"/>
      <c r="K389" s="49"/>
      <c r="L389" s="49"/>
      <c r="M389" s="49"/>
      <c r="N389" s="49"/>
      <c r="O389" s="49"/>
      <c r="P389" s="49"/>
      <c r="Q389" s="49"/>
      <c r="R389" s="49"/>
      <c r="S389" s="49"/>
      <c r="T389" s="49"/>
      <c r="U389" s="49"/>
      <c r="V389" s="49"/>
      <c r="W389" s="49"/>
      <c r="X389" s="49"/>
      <c r="Y389" s="49"/>
      <c r="Z389" s="49"/>
      <c r="AA389" s="49"/>
      <c r="AB389" s="49"/>
      <c r="AC389" s="49"/>
      <c r="AD389" s="49"/>
    </row>
    <row r="390" ht="15.75" customHeight="1">
      <c r="A390" s="50"/>
      <c r="B390" s="49"/>
      <c r="C390" s="49"/>
      <c r="D390" s="49"/>
      <c r="E390" s="49"/>
      <c r="F390" s="49"/>
      <c r="G390" s="49"/>
      <c r="H390" s="49"/>
      <c r="I390" s="49"/>
      <c r="J390" s="49"/>
      <c r="K390" s="49"/>
      <c r="L390" s="49"/>
      <c r="M390" s="49"/>
      <c r="N390" s="49"/>
      <c r="O390" s="49"/>
      <c r="P390" s="49"/>
      <c r="Q390" s="49"/>
      <c r="R390" s="49"/>
      <c r="S390" s="49"/>
      <c r="T390" s="49"/>
      <c r="U390" s="49"/>
      <c r="V390" s="49"/>
      <c r="W390" s="49"/>
      <c r="X390" s="49"/>
      <c r="Y390" s="49"/>
      <c r="Z390" s="49"/>
      <c r="AA390" s="49"/>
      <c r="AB390" s="49"/>
      <c r="AC390" s="49"/>
      <c r="AD390" s="49"/>
    </row>
    <row r="391" ht="15.75" customHeight="1">
      <c r="A391" s="50"/>
      <c r="B391" s="49"/>
      <c r="C391" s="49"/>
      <c r="D391" s="49"/>
      <c r="E391" s="49"/>
      <c r="F391" s="49"/>
      <c r="G391" s="49"/>
      <c r="H391" s="49"/>
      <c r="I391" s="49"/>
      <c r="J391" s="49"/>
      <c r="K391" s="49"/>
      <c r="L391" s="49"/>
      <c r="M391" s="49"/>
      <c r="N391" s="49"/>
      <c r="O391" s="49"/>
      <c r="P391" s="49"/>
      <c r="Q391" s="49"/>
      <c r="R391" s="49"/>
      <c r="S391" s="49"/>
      <c r="T391" s="49"/>
      <c r="U391" s="49"/>
      <c r="V391" s="49"/>
      <c r="W391" s="49"/>
      <c r="X391" s="49"/>
      <c r="Y391" s="49"/>
      <c r="Z391" s="49"/>
      <c r="AA391" s="49"/>
      <c r="AB391" s="49"/>
      <c r="AC391" s="49"/>
      <c r="AD391" s="49"/>
    </row>
    <row r="392" ht="15.75" customHeight="1">
      <c r="A392" s="50"/>
      <c r="B392" s="49"/>
      <c r="C392" s="49"/>
      <c r="D392" s="49"/>
      <c r="E392" s="49"/>
      <c r="F392" s="49"/>
      <c r="G392" s="49"/>
      <c r="H392" s="49"/>
      <c r="I392" s="49"/>
      <c r="J392" s="49"/>
      <c r="K392" s="49"/>
      <c r="L392" s="49"/>
      <c r="M392" s="49"/>
      <c r="N392" s="49"/>
      <c r="O392" s="49"/>
      <c r="P392" s="49"/>
      <c r="Q392" s="49"/>
      <c r="R392" s="49"/>
      <c r="S392" s="49"/>
      <c r="T392" s="49"/>
      <c r="U392" s="49"/>
      <c r="V392" s="49"/>
      <c r="W392" s="49"/>
      <c r="X392" s="49"/>
      <c r="Y392" s="49"/>
      <c r="Z392" s="49"/>
      <c r="AA392" s="49"/>
      <c r="AB392" s="49"/>
      <c r="AC392" s="49"/>
      <c r="AD392" s="49"/>
    </row>
    <row r="393" ht="15.75" customHeight="1">
      <c r="A393" s="50"/>
      <c r="B393" s="49"/>
      <c r="C393" s="49"/>
      <c r="D393" s="49"/>
      <c r="E393" s="49"/>
      <c r="F393" s="49"/>
      <c r="G393" s="49"/>
      <c r="H393" s="49"/>
      <c r="I393" s="49"/>
      <c r="J393" s="49"/>
      <c r="K393" s="49"/>
      <c r="L393" s="49"/>
      <c r="M393" s="49"/>
      <c r="N393" s="49"/>
      <c r="O393" s="49"/>
      <c r="P393" s="49"/>
      <c r="Q393" s="49"/>
      <c r="R393" s="49"/>
      <c r="S393" s="49"/>
      <c r="T393" s="49"/>
      <c r="U393" s="49"/>
      <c r="V393" s="49"/>
      <c r="W393" s="49"/>
      <c r="X393" s="49"/>
      <c r="Y393" s="49"/>
      <c r="Z393" s="49"/>
      <c r="AA393" s="49"/>
      <c r="AB393" s="49"/>
      <c r="AC393" s="49"/>
      <c r="AD393" s="49"/>
    </row>
    <row r="394" ht="15.75" customHeight="1">
      <c r="A394" s="50"/>
      <c r="B394" s="49"/>
      <c r="C394" s="49"/>
      <c r="D394" s="49"/>
      <c r="E394" s="49"/>
      <c r="F394" s="49"/>
      <c r="G394" s="49"/>
      <c r="H394" s="49"/>
      <c r="I394" s="49"/>
      <c r="J394" s="49"/>
      <c r="K394" s="49"/>
      <c r="L394" s="49"/>
      <c r="M394" s="49"/>
      <c r="N394" s="49"/>
      <c r="O394" s="49"/>
      <c r="P394" s="49"/>
      <c r="Q394" s="49"/>
      <c r="R394" s="49"/>
      <c r="S394" s="49"/>
      <c r="T394" s="49"/>
      <c r="U394" s="49"/>
      <c r="V394" s="49"/>
      <c r="W394" s="49"/>
      <c r="X394" s="49"/>
      <c r="Y394" s="49"/>
      <c r="Z394" s="49"/>
      <c r="AA394" s="49"/>
      <c r="AB394" s="49"/>
      <c r="AC394" s="49"/>
      <c r="AD394" s="49"/>
    </row>
    <row r="395" ht="15.75" customHeight="1">
      <c r="A395" s="50"/>
      <c r="B395" s="49"/>
      <c r="C395" s="49"/>
      <c r="D395" s="49"/>
      <c r="E395" s="49"/>
      <c r="F395" s="49"/>
      <c r="G395" s="49"/>
      <c r="H395" s="49"/>
      <c r="I395" s="49"/>
      <c r="J395" s="49"/>
      <c r="K395" s="49"/>
      <c r="L395" s="49"/>
      <c r="M395" s="49"/>
      <c r="N395" s="49"/>
      <c r="O395" s="49"/>
      <c r="P395" s="49"/>
      <c r="Q395" s="49"/>
      <c r="R395" s="49"/>
      <c r="S395" s="49"/>
      <c r="T395" s="49"/>
      <c r="U395" s="49"/>
      <c r="V395" s="49"/>
      <c r="W395" s="49"/>
      <c r="X395" s="49"/>
      <c r="Y395" s="49"/>
      <c r="Z395" s="49"/>
      <c r="AA395" s="49"/>
      <c r="AB395" s="49"/>
      <c r="AC395" s="49"/>
      <c r="AD395" s="49"/>
    </row>
    <row r="396" ht="15.75" customHeight="1">
      <c r="A396" s="50"/>
      <c r="B396" s="49"/>
      <c r="C396" s="49"/>
      <c r="D396" s="49"/>
      <c r="E396" s="49"/>
      <c r="F396" s="49"/>
      <c r="G396" s="49"/>
      <c r="H396" s="49"/>
      <c r="I396" s="49"/>
      <c r="J396" s="49"/>
      <c r="K396" s="49"/>
      <c r="L396" s="49"/>
      <c r="M396" s="49"/>
      <c r="N396" s="49"/>
      <c r="O396" s="49"/>
      <c r="P396" s="49"/>
      <c r="Q396" s="49"/>
      <c r="R396" s="49"/>
      <c r="S396" s="49"/>
      <c r="T396" s="49"/>
      <c r="U396" s="49"/>
      <c r="V396" s="49"/>
      <c r="W396" s="49"/>
      <c r="X396" s="49"/>
      <c r="Y396" s="49"/>
      <c r="Z396" s="49"/>
      <c r="AA396" s="49"/>
      <c r="AB396" s="49"/>
      <c r="AC396" s="49"/>
      <c r="AD396" s="49"/>
    </row>
    <row r="397" ht="15.75" customHeight="1">
      <c r="A397" s="50"/>
      <c r="B397" s="49"/>
      <c r="C397" s="49"/>
      <c r="D397" s="49"/>
      <c r="E397" s="49"/>
      <c r="F397" s="49"/>
      <c r="G397" s="49"/>
      <c r="H397" s="49"/>
      <c r="I397" s="49"/>
      <c r="J397" s="49"/>
      <c r="K397" s="49"/>
      <c r="L397" s="49"/>
      <c r="M397" s="49"/>
      <c r="N397" s="49"/>
      <c r="O397" s="49"/>
      <c r="P397" s="49"/>
      <c r="Q397" s="49"/>
      <c r="R397" s="49"/>
      <c r="S397" s="49"/>
      <c r="T397" s="49"/>
      <c r="U397" s="49"/>
      <c r="V397" s="49"/>
      <c r="W397" s="49"/>
      <c r="X397" s="49"/>
      <c r="Y397" s="49"/>
      <c r="Z397" s="49"/>
      <c r="AA397" s="49"/>
      <c r="AB397" s="49"/>
      <c r="AC397" s="49"/>
      <c r="AD397" s="49"/>
    </row>
    <row r="398" ht="15.75" customHeight="1">
      <c r="A398" s="50"/>
      <c r="B398" s="49"/>
      <c r="C398" s="49"/>
      <c r="D398" s="49"/>
      <c r="E398" s="49"/>
      <c r="F398" s="49"/>
      <c r="G398" s="49"/>
      <c r="H398" s="49"/>
      <c r="I398" s="49"/>
      <c r="J398" s="49"/>
      <c r="K398" s="49"/>
      <c r="L398" s="49"/>
      <c r="M398" s="49"/>
      <c r="N398" s="49"/>
      <c r="O398" s="49"/>
      <c r="P398" s="49"/>
      <c r="Q398" s="49"/>
      <c r="R398" s="49"/>
      <c r="S398" s="49"/>
      <c r="T398" s="49"/>
      <c r="U398" s="49"/>
      <c r="V398" s="49"/>
      <c r="W398" s="49"/>
      <c r="X398" s="49"/>
      <c r="Y398" s="49"/>
      <c r="Z398" s="49"/>
      <c r="AA398" s="49"/>
      <c r="AB398" s="49"/>
      <c r="AC398" s="49"/>
      <c r="AD398" s="49"/>
    </row>
    <row r="399" ht="15.75" customHeight="1">
      <c r="A399" s="50"/>
      <c r="B399" s="49"/>
      <c r="C399" s="49"/>
      <c r="D399" s="49"/>
      <c r="E399" s="49"/>
      <c r="F399" s="49"/>
      <c r="G399" s="49"/>
      <c r="H399" s="49"/>
      <c r="I399" s="49"/>
      <c r="J399" s="49"/>
      <c r="K399" s="49"/>
      <c r="L399" s="49"/>
      <c r="M399" s="49"/>
      <c r="N399" s="49"/>
      <c r="O399" s="49"/>
      <c r="P399" s="49"/>
      <c r="Q399" s="49"/>
      <c r="R399" s="49"/>
      <c r="S399" s="49"/>
      <c r="T399" s="49"/>
      <c r="U399" s="49"/>
      <c r="V399" s="49"/>
      <c r="W399" s="49"/>
      <c r="X399" s="49"/>
      <c r="Y399" s="49"/>
      <c r="Z399" s="49"/>
      <c r="AA399" s="49"/>
      <c r="AB399" s="49"/>
      <c r="AC399" s="49"/>
      <c r="AD399" s="49"/>
    </row>
    <row r="400" ht="15.75" customHeight="1">
      <c r="A400" s="50"/>
      <c r="B400" s="49"/>
      <c r="C400" s="49"/>
      <c r="D400" s="49"/>
      <c r="E400" s="49"/>
      <c r="F400" s="49"/>
      <c r="G400" s="49"/>
      <c r="H400" s="49"/>
      <c r="I400" s="49"/>
      <c r="J400" s="49"/>
      <c r="K400" s="49"/>
      <c r="L400" s="49"/>
      <c r="M400" s="49"/>
      <c r="N400" s="49"/>
      <c r="O400" s="49"/>
      <c r="P400" s="49"/>
      <c r="Q400" s="49"/>
      <c r="R400" s="49"/>
      <c r="S400" s="49"/>
      <c r="T400" s="49"/>
      <c r="U400" s="49"/>
      <c r="V400" s="49"/>
      <c r="W400" s="49"/>
      <c r="X400" s="49"/>
      <c r="Y400" s="49"/>
      <c r="Z400" s="49"/>
      <c r="AA400" s="49"/>
      <c r="AB400" s="49"/>
      <c r="AC400" s="49"/>
      <c r="AD400" s="49"/>
    </row>
    <row r="401" ht="15.75" customHeight="1">
      <c r="A401" s="50"/>
      <c r="B401" s="49"/>
      <c r="C401" s="49"/>
      <c r="D401" s="49"/>
      <c r="E401" s="49"/>
      <c r="F401" s="49"/>
      <c r="G401" s="49"/>
      <c r="H401" s="49"/>
      <c r="I401" s="49"/>
      <c r="J401" s="49"/>
      <c r="K401" s="49"/>
      <c r="L401" s="49"/>
      <c r="M401" s="49"/>
      <c r="N401" s="49"/>
      <c r="O401" s="49"/>
      <c r="P401" s="49"/>
      <c r="Q401" s="49"/>
      <c r="R401" s="49"/>
      <c r="S401" s="49"/>
      <c r="T401" s="49"/>
      <c r="U401" s="49"/>
      <c r="V401" s="49"/>
      <c r="W401" s="49"/>
      <c r="X401" s="49"/>
      <c r="Y401" s="49"/>
      <c r="Z401" s="49"/>
      <c r="AA401" s="49"/>
      <c r="AB401" s="49"/>
      <c r="AC401" s="49"/>
      <c r="AD401" s="49"/>
    </row>
    <row r="402" ht="15.75" customHeight="1">
      <c r="A402" s="50"/>
      <c r="B402" s="49"/>
      <c r="C402" s="49"/>
      <c r="D402" s="49"/>
      <c r="E402" s="49"/>
      <c r="F402" s="49"/>
      <c r="G402" s="49"/>
      <c r="H402" s="49"/>
      <c r="I402" s="49"/>
      <c r="J402" s="49"/>
      <c r="K402" s="49"/>
      <c r="L402" s="49"/>
      <c r="M402" s="49"/>
      <c r="N402" s="49"/>
      <c r="O402" s="49"/>
      <c r="P402" s="49"/>
      <c r="Q402" s="49"/>
      <c r="R402" s="49"/>
      <c r="S402" s="49"/>
      <c r="T402" s="49"/>
      <c r="U402" s="49"/>
      <c r="V402" s="49"/>
      <c r="W402" s="49"/>
      <c r="X402" s="49"/>
      <c r="Y402" s="49"/>
      <c r="Z402" s="49"/>
      <c r="AA402" s="49"/>
      <c r="AB402" s="49"/>
      <c r="AC402" s="49"/>
      <c r="AD402" s="49"/>
    </row>
    <row r="403" ht="15.75" customHeight="1">
      <c r="A403" s="50"/>
      <c r="B403" s="49"/>
      <c r="C403" s="49"/>
      <c r="D403" s="49"/>
      <c r="E403" s="49"/>
      <c r="F403" s="49"/>
      <c r="G403" s="49"/>
      <c r="H403" s="49"/>
      <c r="I403" s="49"/>
      <c r="J403" s="49"/>
      <c r="K403" s="49"/>
      <c r="L403" s="49"/>
      <c r="M403" s="49"/>
      <c r="N403" s="49"/>
      <c r="O403" s="49"/>
      <c r="P403" s="49"/>
      <c r="Q403" s="49"/>
      <c r="R403" s="49"/>
      <c r="S403" s="49"/>
      <c r="T403" s="49"/>
      <c r="U403" s="49"/>
      <c r="V403" s="49"/>
      <c r="W403" s="49"/>
      <c r="X403" s="49"/>
      <c r="Y403" s="49"/>
      <c r="Z403" s="49"/>
      <c r="AA403" s="49"/>
      <c r="AB403" s="49"/>
      <c r="AC403" s="49"/>
      <c r="AD403" s="49"/>
    </row>
    <row r="404" ht="15.75" customHeight="1">
      <c r="A404" s="50"/>
      <c r="B404" s="49"/>
      <c r="C404" s="49"/>
      <c r="D404" s="49"/>
      <c r="E404" s="49"/>
      <c r="F404" s="49"/>
      <c r="G404" s="49"/>
      <c r="H404" s="49"/>
      <c r="I404" s="49"/>
      <c r="J404" s="49"/>
      <c r="K404" s="49"/>
      <c r="L404" s="49"/>
      <c r="M404" s="49"/>
      <c r="N404" s="49"/>
      <c r="O404" s="49"/>
      <c r="P404" s="49"/>
      <c r="Q404" s="49"/>
      <c r="R404" s="49"/>
      <c r="S404" s="49"/>
      <c r="T404" s="49"/>
      <c r="U404" s="49"/>
      <c r="V404" s="49"/>
      <c r="W404" s="49"/>
      <c r="X404" s="49"/>
      <c r="Y404" s="49"/>
      <c r="Z404" s="49"/>
      <c r="AA404" s="49"/>
      <c r="AB404" s="49"/>
      <c r="AC404" s="49"/>
      <c r="AD404" s="49"/>
    </row>
    <row r="405" ht="15.75" customHeight="1">
      <c r="A405" s="50"/>
      <c r="B405" s="49"/>
      <c r="C405" s="49"/>
      <c r="D405" s="49"/>
      <c r="E405" s="49"/>
      <c r="F405" s="49"/>
      <c r="G405" s="49"/>
      <c r="H405" s="49"/>
      <c r="I405" s="49"/>
      <c r="J405" s="49"/>
      <c r="K405" s="49"/>
      <c r="L405" s="49"/>
      <c r="M405" s="49"/>
      <c r="N405" s="49"/>
      <c r="O405" s="49"/>
      <c r="P405" s="49"/>
      <c r="Q405" s="49"/>
      <c r="R405" s="49"/>
      <c r="S405" s="49"/>
      <c r="T405" s="49"/>
      <c r="U405" s="49"/>
      <c r="V405" s="49"/>
      <c r="W405" s="49"/>
      <c r="X405" s="49"/>
      <c r="Y405" s="49"/>
      <c r="Z405" s="49"/>
      <c r="AA405" s="49"/>
      <c r="AB405" s="49"/>
      <c r="AC405" s="49"/>
      <c r="AD405" s="49"/>
    </row>
    <row r="406" ht="15.75" customHeight="1">
      <c r="A406" s="50"/>
      <c r="B406" s="49"/>
      <c r="C406" s="49"/>
      <c r="D406" s="49"/>
      <c r="E406" s="49"/>
      <c r="F406" s="49"/>
      <c r="G406" s="49"/>
      <c r="H406" s="49"/>
      <c r="I406" s="49"/>
      <c r="J406" s="49"/>
      <c r="K406" s="49"/>
      <c r="L406" s="49"/>
      <c r="M406" s="49"/>
      <c r="N406" s="49"/>
      <c r="O406" s="49"/>
      <c r="P406" s="49"/>
      <c r="Q406" s="49"/>
      <c r="R406" s="49"/>
      <c r="S406" s="49"/>
      <c r="T406" s="49"/>
      <c r="U406" s="49"/>
      <c r="V406" s="49"/>
      <c r="W406" s="49"/>
      <c r="X406" s="49"/>
      <c r="Y406" s="49"/>
      <c r="Z406" s="49"/>
      <c r="AA406" s="49"/>
      <c r="AB406" s="49"/>
      <c r="AC406" s="49"/>
      <c r="AD406" s="49"/>
    </row>
    <row r="407" ht="15.75" customHeight="1">
      <c r="A407" s="50"/>
      <c r="B407" s="49"/>
      <c r="C407" s="49"/>
      <c r="D407" s="49"/>
      <c r="E407" s="49"/>
      <c r="F407" s="49"/>
      <c r="G407" s="49"/>
      <c r="H407" s="49"/>
      <c r="I407" s="49"/>
      <c r="J407" s="49"/>
      <c r="K407" s="49"/>
      <c r="L407" s="49"/>
      <c r="M407" s="49"/>
      <c r="N407" s="49"/>
      <c r="O407" s="49"/>
      <c r="P407" s="49"/>
      <c r="Q407" s="49"/>
      <c r="R407" s="49"/>
      <c r="S407" s="49"/>
      <c r="T407" s="49"/>
      <c r="U407" s="49"/>
      <c r="V407" s="49"/>
      <c r="W407" s="49"/>
      <c r="X407" s="49"/>
      <c r="Y407" s="49"/>
      <c r="Z407" s="49"/>
      <c r="AA407" s="49"/>
      <c r="AB407" s="49"/>
      <c r="AC407" s="49"/>
      <c r="AD407" s="49"/>
    </row>
    <row r="408" ht="15.75" customHeight="1">
      <c r="A408" s="50"/>
      <c r="B408" s="49"/>
      <c r="C408" s="49"/>
      <c r="D408" s="49"/>
      <c r="E408" s="49"/>
      <c r="F408" s="49"/>
      <c r="G408" s="49"/>
      <c r="H408" s="49"/>
      <c r="I408" s="49"/>
      <c r="J408" s="49"/>
      <c r="K408" s="49"/>
      <c r="L408" s="49"/>
      <c r="M408" s="49"/>
      <c r="N408" s="49"/>
      <c r="O408" s="49"/>
      <c r="P408" s="49"/>
      <c r="Q408" s="49"/>
      <c r="R408" s="49"/>
      <c r="S408" s="49"/>
      <c r="T408" s="49"/>
      <c r="U408" s="49"/>
      <c r="V408" s="49"/>
      <c r="W408" s="49"/>
      <c r="X408" s="49"/>
      <c r="Y408" s="49"/>
      <c r="Z408" s="49"/>
      <c r="AA408" s="49"/>
      <c r="AB408" s="49"/>
      <c r="AC408" s="49"/>
      <c r="AD408" s="49"/>
    </row>
    <row r="409" ht="15.75" customHeight="1">
      <c r="A409" s="50"/>
      <c r="B409" s="49"/>
      <c r="C409" s="49"/>
      <c r="D409" s="49"/>
      <c r="E409" s="49"/>
      <c r="F409" s="49"/>
      <c r="G409" s="49"/>
      <c r="H409" s="49"/>
      <c r="I409" s="49"/>
      <c r="J409" s="49"/>
      <c r="K409" s="49"/>
      <c r="L409" s="49"/>
      <c r="M409" s="49"/>
      <c r="N409" s="49"/>
      <c r="O409" s="49"/>
      <c r="P409" s="49"/>
      <c r="Q409" s="49"/>
      <c r="R409" s="49"/>
      <c r="S409" s="49"/>
      <c r="T409" s="49"/>
      <c r="U409" s="49"/>
      <c r="V409" s="49"/>
      <c r="W409" s="49"/>
      <c r="X409" s="49"/>
      <c r="Y409" s="49"/>
      <c r="Z409" s="49"/>
      <c r="AA409" s="49"/>
      <c r="AB409" s="49"/>
      <c r="AC409" s="49"/>
      <c r="AD409" s="49"/>
    </row>
    <row r="410" ht="15.75" customHeight="1">
      <c r="A410" s="50"/>
      <c r="B410" s="49"/>
      <c r="C410" s="49"/>
      <c r="D410" s="49"/>
      <c r="E410" s="49"/>
      <c r="F410" s="49"/>
      <c r="G410" s="49"/>
      <c r="H410" s="49"/>
      <c r="I410" s="49"/>
      <c r="J410" s="49"/>
      <c r="K410" s="49"/>
      <c r="L410" s="49"/>
      <c r="M410" s="49"/>
      <c r="N410" s="49"/>
      <c r="O410" s="49"/>
      <c r="P410" s="49"/>
      <c r="Q410" s="49"/>
      <c r="R410" s="49"/>
      <c r="S410" s="49"/>
      <c r="T410" s="49"/>
      <c r="U410" s="49"/>
      <c r="V410" s="49"/>
      <c r="W410" s="49"/>
      <c r="X410" s="49"/>
      <c r="Y410" s="49"/>
      <c r="Z410" s="49"/>
      <c r="AA410" s="49"/>
      <c r="AB410" s="49"/>
      <c r="AC410" s="49"/>
      <c r="AD410" s="49"/>
    </row>
    <row r="411" ht="15.75" customHeight="1">
      <c r="A411" s="50"/>
      <c r="B411" s="49"/>
      <c r="C411" s="49"/>
      <c r="D411" s="49"/>
      <c r="E411" s="49"/>
      <c r="F411" s="49"/>
      <c r="G411" s="49"/>
      <c r="H411" s="49"/>
      <c r="I411" s="49"/>
      <c r="J411" s="49"/>
      <c r="K411" s="49"/>
      <c r="L411" s="49"/>
      <c r="M411" s="49"/>
      <c r="N411" s="49"/>
      <c r="O411" s="49"/>
      <c r="P411" s="49"/>
      <c r="Q411" s="49"/>
      <c r="R411" s="49"/>
      <c r="S411" s="49"/>
      <c r="T411" s="49"/>
      <c r="U411" s="49"/>
      <c r="V411" s="49"/>
      <c r="W411" s="49"/>
      <c r="X411" s="49"/>
      <c r="Y411" s="49"/>
      <c r="Z411" s="49"/>
      <c r="AA411" s="49"/>
      <c r="AB411" s="49"/>
      <c r="AC411" s="49"/>
      <c r="AD411" s="49"/>
    </row>
    <row r="412" ht="15.75" customHeight="1">
      <c r="A412" s="50"/>
      <c r="B412" s="49"/>
      <c r="C412" s="49"/>
      <c r="D412" s="49"/>
      <c r="E412" s="49"/>
      <c r="F412" s="49"/>
      <c r="G412" s="49"/>
      <c r="H412" s="49"/>
      <c r="I412" s="49"/>
      <c r="J412" s="49"/>
      <c r="K412" s="49"/>
      <c r="L412" s="49"/>
      <c r="M412" s="49"/>
      <c r="N412" s="49"/>
      <c r="O412" s="49"/>
      <c r="P412" s="49"/>
      <c r="Q412" s="49"/>
      <c r="R412" s="49"/>
      <c r="S412" s="49"/>
      <c r="T412" s="49"/>
      <c r="U412" s="49"/>
      <c r="V412" s="49"/>
      <c r="W412" s="49"/>
      <c r="X412" s="49"/>
      <c r="Y412" s="49"/>
      <c r="Z412" s="49"/>
      <c r="AA412" s="49"/>
      <c r="AB412" s="49"/>
      <c r="AC412" s="49"/>
      <c r="AD412" s="49"/>
    </row>
    <row r="413" ht="15.75" customHeight="1">
      <c r="A413" s="50"/>
      <c r="B413" s="49"/>
      <c r="C413" s="49"/>
      <c r="D413" s="49"/>
      <c r="E413" s="49"/>
      <c r="F413" s="49"/>
      <c r="G413" s="49"/>
      <c r="H413" s="49"/>
      <c r="I413" s="49"/>
      <c r="J413" s="49"/>
      <c r="K413" s="49"/>
      <c r="L413" s="49"/>
      <c r="M413" s="49"/>
      <c r="N413" s="49"/>
      <c r="O413" s="49"/>
      <c r="P413" s="49"/>
      <c r="Q413" s="49"/>
      <c r="R413" s="49"/>
      <c r="S413" s="49"/>
      <c r="T413" s="49"/>
      <c r="U413" s="49"/>
      <c r="V413" s="49"/>
      <c r="W413" s="49"/>
      <c r="X413" s="49"/>
      <c r="Y413" s="49"/>
      <c r="Z413" s="49"/>
      <c r="AA413" s="49"/>
      <c r="AB413" s="49"/>
      <c r="AC413" s="49"/>
      <c r="AD413" s="49"/>
    </row>
    <row r="414" ht="15.75" customHeight="1">
      <c r="A414" s="50"/>
      <c r="B414" s="49"/>
      <c r="C414" s="49"/>
      <c r="D414" s="49"/>
      <c r="E414" s="49"/>
      <c r="F414" s="49"/>
      <c r="G414" s="49"/>
      <c r="H414" s="49"/>
      <c r="I414" s="49"/>
      <c r="J414" s="49"/>
      <c r="K414" s="49"/>
      <c r="L414" s="49"/>
      <c r="M414" s="49"/>
      <c r="N414" s="49"/>
      <c r="O414" s="49"/>
      <c r="P414" s="49"/>
      <c r="Q414" s="49"/>
      <c r="R414" s="49"/>
      <c r="S414" s="49"/>
      <c r="T414" s="49"/>
      <c r="U414" s="49"/>
      <c r="V414" s="49"/>
      <c r="W414" s="49"/>
      <c r="X414" s="49"/>
      <c r="Y414" s="49"/>
      <c r="Z414" s="49"/>
      <c r="AA414" s="49"/>
      <c r="AB414" s="49"/>
      <c r="AC414" s="49"/>
      <c r="AD414" s="49"/>
    </row>
    <row r="415" ht="15.75" customHeight="1">
      <c r="A415" s="50"/>
      <c r="B415" s="49"/>
      <c r="C415" s="49"/>
      <c r="D415" s="49"/>
      <c r="E415" s="49"/>
      <c r="F415" s="49"/>
      <c r="G415" s="49"/>
      <c r="H415" s="49"/>
      <c r="I415" s="49"/>
      <c r="J415" s="49"/>
      <c r="K415" s="49"/>
      <c r="L415" s="49"/>
      <c r="M415" s="49"/>
      <c r="N415" s="49"/>
      <c r="O415" s="49"/>
      <c r="P415" s="49"/>
      <c r="Q415" s="49"/>
      <c r="R415" s="49"/>
      <c r="S415" s="49"/>
      <c r="T415" s="49"/>
      <c r="U415" s="49"/>
      <c r="V415" s="49"/>
      <c r="W415" s="49"/>
      <c r="X415" s="49"/>
      <c r="Y415" s="49"/>
      <c r="Z415" s="49"/>
      <c r="AA415" s="49"/>
      <c r="AB415" s="49"/>
      <c r="AC415" s="49"/>
      <c r="AD415" s="49"/>
    </row>
    <row r="416" ht="15.75" customHeight="1">
      <c r="A416" s="50"/>
      <c r="B416" s="49"/>
      <c r="C416" s="49"/>
      <c r="D416" s="49"/>
      <c r="E416" s="49"/>
      <c r="F416" s="49"/>
      <c r="G416" s="49"/>
      <c r="H416" s="49"/>
      <c r="I416" s="49"/>
      <c r="J416" s="49"/>
      <c r="K416" s="49"/>
      <c r="L416" s="49"/>
      <c r="M416" s="49"/>
      <c r="N416" s="49"/>
      <c r="O416" s="49"/>
      <c r="P416" s="49"/>
      <c r="Q416" s="49"/>
      <c r="R416" s="49"/>
      <c r="S416" s="49"/>
      <c r="T416" s="49"/>
      <c r="U416" s="49"/>
      <c r="V416" s="49"/>
      <c r="W416" s="49"/>
      <c r="X416" s="49"/>
      <c r="Y416" s="49"/>
      <c r="Z416" s="49"/>
      <c r="AA416" s="49"/>
      <c r="AB416" s="49"/>
      <c r="AC416" s="49"/>
      <c r="AD416" s="49"/>
    </row>
    <row r="417" ht="15.75" customHeight="1">
      <c r="A417" s="50"/>
      <c r="B417" s="49"/>
      <c r="C417" s="49"/>
      <c r="D417" s="49"/>
      <c r="E417" s="49"/>
      <c r="F417" s="49"/>
      <c r="G417" s="49"/>
      <c r="H417" s="49"/>
      <c r="I417" s="49"/>
      <c r="J417" s="49"/>
      <c r="K417" s="49"/>
      <c r="L417" s="49"/>
      <c r="M417" s="49"/>
      <c r="N417" s="49"/>
      <c r="O417" s="49"/>
      <c r="P417" s="49"/>
      <c r="Q417" s="49"/>
      <c r="R417" s="49"/>
      <c r="S417" s="49"/>
      <c r="T417" s="49"/>
      <c r="U417" s="49"/>
      <c r="V417" s="49"/>
      <c r="W417" s="49"/>
      <c r="X417" s="49"/>
      <c r="Y417" s="49"/>
      <c r="Z417" s="49"/>
      <c r="AA417" s="49"/>
      <c r="AB417" s="49"/>
      <c r="AC417" s="49"/>
      <c r="AD417" s="49"/>
    </row>
    <row r="418" ht="15.75" customHeight="1">
      <c r="A418" s="50"/>
      <c r="B418" s="49"/>
      <c r="C418" s="49"/>
      <c r="D418" s="49"/>
      <c r="E418" s="49"/>
      <c r="F418" s="49"/>
      <c r="G418" s="49"/>
      <c r="H418" s="49"/>
      <c r="I418" s="49"/>
      <c r="J418" s="49"/>
      <c r="K418" s="49"/>
      <c r="L418" s="49"/>
      <c r="M418" s="49"/>
      <c r="N418" s="49"/>
      <c r="O418" s="49"/>
      <c r="P418" s="49"/>
      <c r="Q418" s="49"/>
      <c r="R418" s="49"/>
      <c r="S418" s="49"/>
      <c r="T418" s="49"/>
      <c r="U418" s="49"/>
      <c r="V418" s="49"/>
      <c r="W418" s="49"/>
      <c r="X418" s="49"/>
      <c r="Y418" s="49"/>
      <c r="Z418" s="49"/>
      <c r="AA418" s="49"/>
      <c r="AB418" s="49"/>
      <c r="AC418" s="49"/>
      <c r="AD418" s="49"/>
    </row>
    <row r="419" ht="15.75" customHeight="1">
      <c r="A419" s="50"/>
      <c r="B419" s="49"/>
      <c r="C419" s="49"/>
      <c r="D419" s="49"/>
      <c r="E419" s="49"/>
      <c r="F419" s="49"/>
      <c r="G419" s="49"/>
      <c r="H419" s="49"/>
      <c r="I419" s="49"/>
      <c r="J419" s="49"/>
      <c r="K419" s="49"/>
      <c r="L419" s="49"/>
      <c r="M419" s="49"/>
      <c r="N419" s="49"/>
      <c r="O419" s="49"/>
      <c r="P419" s="49"/>
      <c r="Q419" s="49"/>
      <c r="R419" s="49"/>
      <c r="S419" s="49"/>
      <c r="T419" s="49"/>
      <c r="U419" s="49"/>
      <c r="V419" s="49"/>
      <c r="W419" s="49"/>
      <c r="X419" s="49"/>
      <c r="Y419" s="49"/>
      <c r="Z419" s="49"/>
      <c r="AA419" s="49"/>
      <c r="AB419" s="49"/>
      <c r="AC419" s="49"/>
      <c r="AD419" s="49"/>
    </row>
    <row r="420" ht="15.75" customHeight="1">
      <c r="A420" s="50"/>
      <c r="B420" s="49"/>
      <c r="C420" s="49"/>
      <c r="D420" s="49"/>
      <c r="E420" s="49"/>
      <c r="F420" s="49"/>
      <c r="G420" s="49"/>
      <c r="H420" s="49"/>
      <c r="I420" s="49"/>
      <c r="J420" s="49"/>
      <c r="K420" s="49"/>
      <c r="L420" s="49"/>
      <c r="M420" s="49"/>
      <c r="N420" s="49"/>
      <c r="O420" s="49"/>
      <c r="P420" s="49"/>
      <c r="Q420" s="49"/>
      <c r="R420" s="49"/>
      <c r="S420" s="49"/>
      <c r="T420" s="49"/>
      <c r="U420" s="49"/>
      <c r="V420" s="49"/>
      <c r="W420" s="49"/>
      <c r="X420" s="49"/>
      <c r="Y420" s="49"/>
      <c r="Z420" s="49"/>
      <c r="AA420" s="49"/>
      <c r="AB420" s="49"/>
      <c r="AC420" s="49"/>
      <c r="AD420" s="49"/>
    </row>
    <row r="421" ht="15.75" customHeight="1">
      <c r="A421" s="50"/>
      <c r="B421" s="49"/>
      <c r="C421" s="49"/>
      <c r="D421" s="49"/>
      <c r="E421" s="49"/>
      <c r="F421" s="49"/>
      <c r="G421" s="49"/>
      <c r="H421" s="49"/>
      <c r="I421" s="49"/>
      <c r="J421" s="49"/>
      <c r="K421" s="49"/>
      <c r="L421" s="49"/>
      <c r="M421" s="49"/>
      <c r="N421" s="49"/>
      <c r="O421" s="49"/>
      <c r="P421" s="49"/>
      <c r="Q421" s="49"/>
      <c r="R421" s="49"/>
      <c r="S421" s="49"/>
      <c r="T421" s="49"/>
      <c r="U421" s="49"/>
      <c r="V421" s="49"/>
      <c r="W421" s="49"/>
      <c r="X421" s="49"/>
      <c r="Y421" s="49"/>
      <c r="Z421" s="49"/>
      <c r="AA421" s="49"/>
      <c r="AB421" s="49"/>
      <c r="AC421" s="49"/>
      <c r="AD421" s="49"/>
    </row>
    <row r="422" ht="15.75" customHeight="1">
      <c r="A422" s="50"/>
      <c r="B422" s="49"/>
      <c r="C422" s="49"/>
      <c r="D422" s="49"/>
      <c r="E422" s="49"/>
      <c r="F422" s="49"/>
      <c r="G422" s="49"/>
      <c r="H422" s="49"/>
      <c r="I422" s="49"/>
      <c r="J422" s="49"/>
      <c r="K422" s="49"/>
      <c r="L422" s="49"/>
      <c r="M422" s="49"/>
      <c r="N422" s="49"/>
      <c r="O422" s="49"/>
      <c r="P422" s="49"/>
      <c r="Q422" s="49"/>
      <c r="R422" s="49"/>
      <c r="S422" s="49"/>
      <c r="T422" s="49"/>
      <c r="U422" s="49"/>
      <c r="V422" s="49"/>
      <c r="W422" s="49"/>
      <c r="X422" s="49"/>
      <c r="Y422" s="49"/>
      <c r="Z422" s="49"/>
      <c r="AA422" s="49"/>
      <c r="AB422" s="49"/>
      <c r="AC422" s="49"/>
      <c r="AD422" s="49"/>
    </row>
    <row r="423" ht="15.75" customHeight="1">
      <c r="A423" s="50"/>
      <c r="B423" s="49"/>
      <c r="C423" s="49"/>
      <c r="D423" s="49"/>
      <c r="E423" s="49"/>
      <c r="F423" s="49"/>
      <c r="G423" s="49"/>
      <c r="H423" s="49"/>
      <c r="I423" s="49"/>
      <c r="J423" s="49"/>
      <c r="K423" s="49"/>
      <c r="L423" s="49"/>
      <c r="M423" s="49"/>
      <c r="N423" s="49"/>
      <c r="O423" s="49"/>
      <c r="P423" s="49"/>
      <c r="Q423" s="49"/>
      <c r="R423" s="49"/>
      <c r="S423" s="49"/>
      <c r="T423" s="49"/>
      <c r="U423" s="49"/>
      <c r="V423" s="49"/>
      <c r="W423" s="49"/>
      <c r="X423" s="49"/>
      <c r="Y423" s="49"/>
      <c r="Z423" s="49"/>
      <c r="AA423" s="49"/>
      <c r="AB423" s="49"/>
      <c r="AC423" s="49"/>
      <c r="AD423" s="49"/>
    </row>
    <row r="424" ht="15.75" customHeight="1">
      <c r="A424" s="50"/>
      <c r="B424" s="49"/>
      <c r="C424" s="49"/>
      <c r="D424" s="49"/>
      <c r="E424" s="49"/>
      <c r="F424" s="49"/>
      <c r="G424" s="49"/>
      <c r="H424" s="49"/>
      <c r="I424" s="49"/>
      <c r="J424" s="49"/>
      <c r="K424" s="49"/>
      <c r="L424" s="49"/>
      <c r="M424" s="49"/>
      <c r="N424" s="49"/>
      <c r="O424" s="49"/>
      <c r="P424" s="49"/>
      <c r="Q424" s="49"/>
      <c r="R424" s="49"/>
      <c r="S424" s="49"/>
      <c r="T424" s="49"/>
      <c r="U424" s="49"/>
      <c r="V424" s="49"/>
      <c r="W424" s="49"/>
      <c r="X424" s="49"/>
      <c r="Y424" s="49"/>
      <c r="Z424" s="49"/>
      <c r="AA424" s="49"/>
      <c r="AB424" s="49"/>
      <c r="AC424" s="49"/>
      <c r="AD424" s="49"/>
    </row>
    <row r="425" ht="15.75" customHeight="1">
      <c r="A425" s="50"/>
      <c r="B425" s="49"/>
      <c r="C425" s="49"/>
      <c r="D425" s="49"/>
      <c r="E425" s="49"/>
      <c r="F425" s="49"/>
      <c r="G425" s="49"/>
      <c r="H425" s="49"/>
      <c r="I425" s="49"/>
      <c r="J425" s="49"/>
      <c r="K425" s="49"/>
      <c r="L425" s="49"/>
      <c r="M425" s="49"/>
      <c r="N425" s="49"/>
      <c r="O425" s="49"/>
      <c r="P425" s="49"/>
      <c r="Q425" s="49"/>
      <c r="R425" s="49"/>
      <c r="S425" s="49"/>
      <c r="T425" s="49"/>
      <c r="U425" s="49"/>
      <c r="V425" s="49"/>
      <c r="W425" s="49"/>
      <c r="X425" s="49"/>
      <c r="Y425" s="49"/>
      <c r="Z425" s="49"/>
      <c r="AA425" s="49"/>
      <c r="AB425" s="49"/>
      <c r="AC425" s="49"/>
      <c r="AD425" s="49"/>
    </row>
    <row r="426" ht="15.75" customHeight="1">
      <c r="A426" s="50"/>
      <c r="B426" s="49"/>
      <c r="C426" s="49"/>
      <c r="D426" s="49"/>
      <c r="E426" s="49"/>
      <c r="F426" s="49"/>
      <c r="G426" s="49"/>
      <c r="H426" s="49"/>
      <c r="I426" s="49"/>
      <c r="J426" s="49"/>
      <c r="K426" s="49"/>
      <c r="L426" s="49"/>
      <c r="M426" s="49"/>
      <c r="N426" s="49"/>
      <c r="O426" s="49"/>
      <c r="P426" s="49"/>
      <c r="Q426" s="49"/>
      <c r="R426" s="49"/>
      <c r="S426" s="49"/>
      <c r="T426" s="49"/>
      <c r="U426" s="49"/>
      <c r="V426" s="49"/>
      <c r="W426" s="49"/>
      <c r="X426" s="49"/>
      <c r="Y426" s="49"/>
      <c r="Z426" s="49"/>
      <c r="AA426" s="49"/>
      <c r="AB426" s="49"/>
      <c r="AC426" s="49"/>
      <c r="AD426" s="49"/>
    </row>
    <row r="427" ht="15.75" customHeight="1">
      <c r="A427" s="50"/>
      <c r="B427" s="49"/>
      <c r="C427" s="49"/>
      <c r="D427" s="49"/>
      <c r="E427" s="49"/>
      <c r="F427" s="49"/>
      <c r="G427" s="49"/>
      <c r="H427" s="49"/>
      <c r="I427" s="49"/>
      <c r="J427" s="49"/>
      <c r="K427" s="49"/>
      <c r="L427" s="49"/>
      <c r="M427" s="49"/>
      <c r="N427" s="49"/>
      <c r="O427" s="49"/>
      <c r="P427" s="49"/>
      <c r="Q427" s="49"/>
      <c r="R427" s="49"/>
      <c r="S427" s="49"/>
      <c r="T427" s="49"/>
      <c r="U427" s="49"/>
      <c r="V427" s="49"/>
      <c r="W427" s="49"/>
      <c r="X427" s="49"/>
      <c r="Y427" s="49"/>
      <c r="Z427" s="49"/>
      <c r="AA427" s="49"/>
      <c r="AB427" s="49"/>
      <c r="AC427" s="49"/>
      <c r="AD427" s="49"/>
    </row>
    <row r="428" ht="15.75" customHeight="1">
      <c r="A428" s="50"/>
      <c r="B428" s="49"/>
      <c r="C428" s="49"/>
      <c r="D428" s="49"/>
      <c r="E428" s="49"/>
      <c r="F428" s="49"/>
      <c r="G428" s="49"/>
      <c r="H428" s="49"/>
      <c r="I428" s="49"/>
      <c r="J428" s="49"/>
      <c r="K428" s="49"/>
      <c r="L428" s="49"/>
      <c r="M428" s="49"/>
      <c r="N428" s="49"/>
      <c r="O428" s="49"/>
      <c r="P428" s="49"/>
      <c r="Q428" s="49"/>
      <c r="R428" s="49"/>
      <c r="S428" s="49"/>
      <c r="T428" s="49"/>
      <c r="U428" s="49"/>
      <c r="V428" s="49"/>
      <c r="W428" s="49"/>
      <c r="X428" s="49"/>
      <c r="Y428" s="49"/>
      <c r="Z428" s="49"/>
      <c r="AA428" s="49"/>
      <c r="AB428" s="49"/>
      <c r="AC428" s="49"/>
      <c r="AD428" s="49"/>
    </row>
    <row r="429" ht="15.75" customHeight="1">
      <c r="A429" s="50"/>
      <c r="B429" s="49"/>
      <c r="C429" s="49"/>
      <c r="D429" s="49"/>
      <c r="E429" s="49"/>
      <c r="F429" s="49"/>
      <c r="G429" s="49"/>
      <c r="H429" s="49"/>
      <c r="I429" s="49"/>
      <c r="J429" s="49"/>
      <c r="K429" s="49"/>
      <c r="L429" s="49"/>
      <c r="M429" s="49"/>
      <c r="N429" s="49"/>
      <c r="O429" s="49"/>
      <c r="P429" s="49"/>
      <c r="Q429" s="49"/>
      <c r="R429" s="49"/>
      <c r="S429" s="49"/>
      <c r="T429" s="49"/>
      <c r="U429" s="49"/>
      <c r="V429" s="49"/>
      <c r="W429" s="49"/>
      <c r="X429" s="49"/>
      <c r="Y429" s="49"/>
      <c r="Z429" s="49"/>
      <c r="AA429" s="49"/>
      <c r="AB429" s="49"/>
      <c r="AC429" s="49"/>
      <c r="AD429" s="49"/>
    </row>
    <row r="430" ht="15.75" customHeight="1">
      <c r="A430" s="50"/>
      <c r="B430" s="49"/>
      <c r="C430" s="49"/>
      <c r="D430" s="49"/>
      <c r="E430" s="49"/>
      <c r="F430" s="49"/>
      <c r="G430" s="49"/>
      <c r="H430" s="49"/>
      <c r="I430" s="49"/>
      <c r="J430" s="49"/>
      <c r="K430" s="49"/>
      <c r="L430" s="49"/>
      <c r="M430" s="49"/>
      <c r="N430" s="49"/>
      <c r="O430" s="49"/>
      <c r="P430" s="49"/>
      <c r="Q430" s="49"/>
      <c r="R430" s="49"/>
      <c r="S430" s="49"/>
      <c r="T430" s="49"/>
      <c r="U430" s="49"/>
      <c r="V430" s="49"/>
      <c r="W430" s="49"/>
      <c r="X430" s="49"/>
      <c r="Y430" s="49"/>
      <c r="Z430" s="49"/>
      <c r="AA430" s="49"/>
      <c r="AB430" s="49"/>
      <c r="AC430" s="49"/>
      <c r="AD430" s="49"/>
    </row>
    <row r="431" ht="15.75" customHeight="1">
      <c r="A431" s="50"/>
      <c r="B431" s="49"/>
      <c r="C431" s="49"/>
      <c r="D431" s="49"/>
      <c r="E431" s="49"/>
      <c r="F431" s="49"/>
      <c r="G431" s="49"/>
      <c r="H431" s="49"/>
      <c r="I431" s="49"/>
      <c r="J431" s="49"/>
      <c r="K431" s="49"/>
      <c r="L431" s="49"/>
      <c r="M431" s="49"/>
      <c r="N431" s="49"/>
      <c r="O431" s="49"/>
      <c r="P431" s="49"/>
      <c r="Q431" s="49"/>
      <c r="R431" s="49"/>
      <c r="S431" s="49"/>
      <c r="T431" s="49"/>
      <c r="U431" s="49"/>
      <c r="V431" s="49"/>
      <c r="W431" s="49"/>
      <c r="X431" s="49"/>
      <c r="Y431" s="49"/>
      <c r="Z431" s="49"/>
      <c r="AA431" s="49"/>
      <c r="AB431" s="49"/>
      <c r="AC431" s="49"/>
      <c r="AD431" s="49"/>
    </row>
    <row r="432" ht="15.75" customHeight="1">
      <c r="A432" s="50"/>
      <c r="B432" s="49"/>
      <c r="C432" s="49"/>
      <c r="D432" s="49"/>
      <c r="E432" s="49"/>
      <c r="F432" s="49"/>
      <c r="G432" s="49"/>
      <c r="H432" s="49"/>
      <c r="I432" s="49"/>
      <c r="J432" s="49"/>
      <c r="K432" s="49"/>
      <c r="L432" s="49"/>
      <c r="M432" s="49"/>
      <c r="N432" s="49"/>
      <c r="O432" s="49"/>
      <c r="P432" s="49"/>
      <c r="Q432" s="49"/>
      <c r="R432" s="49"/>
      <c r="S432" s="49"/>
      <c r="T432" s="49"/>
      <c r="U432" s="49"/>
      <c r="V432" s="49"/>
      <c r="W432" s="49"/>
      <c r="X432" s="49"/>
      <c r="Y432" s="49"/>
      <c r="Z432" s="49"/>
      <c r="AA432" s="49"/>
      <c r="AB432" s="49"/>
      <c r="AC432" s="49"/>
      <c r="AD432" s="49"/>
    </row>
    <row r="433" ht="15.75" customHeight="1">
      <c r="A433" s="50"/>
      <c r="B433" s="49"/>
      <c r="C433" s="49"/>
      <c r="D433" s="49"/>
      <c r="E433" s="49"/>
      <c r="F433" s="49"/>
      <c r="G433" s="49"/>
      <c r="H433" s="49"/>
      <c r="I433" s="49"/>
      <c r="J433" s="49"/>
      <c r="K433" s="49"/>
      <c r="L433" s="49"/>
      <c r="M433" s="49"/>
      <c r="N433" s="49"/>
      <c r="O433" s="49"/>
      <c r="P433" s="49"/>
      <c r="Q433" s="49"/>
      <c r="R433" s="49"/>
      <c r="S433" s="49"/>
      <c r="T433" s="49"/>
      <c r="U433" s="49"/>
      <c r="V433" s="49"/>
      <c r="W433" s="49"/>
      <c r="X433" s="49"/>
      <c r="Y433" s="49"/>
      <c r="Z433" s="49"/>
      <c r="AA433" s="49"/>
      <c r="AB433" s="49"/>
      <c r="AC433" s="49"/>
      <c r="AD433" s="49"/>
    </row>
    <row r="434" ht="15.75" customHeight="1">
      <c r="A434" s="50"/>
      <c r="B434" s="49"/>
      <c r="C434" s="49"/>
      <c r="D434" s="49"/>
      <c r="E434" s="49"/>
      <c r="F434" s="49"/>
      <c r="G434" s="49"/>
      <c r="H434" s="49"/>
      <c r="I434" s="49"/>
      <c r="J434" s="49"/>
      <c r="K434" s="49"/>
      <c r="L434" s="49"/>
      <c r="M434" s="49"/>
      <c r="N434" s="49"/>
      <c r="O434" s="49"/>
      <c r="P434" s="49"/>
      <c r="Q434" s="49"/>
      <c r="R434" s="49"/>
      <c r="S434" s="49"/>
      <c r="T434" s="49"/>
      <c r="U434" s="49"/>
      <c r="V434" s="49"/>
      <c r="W434" s="49"/>
      <c r="X434" s="49"/>
      <c r="Y434" s="49"/>
      <c r="Z434" s="49"/>
      <c r="AA434" s="49"/>
      <c r="AB434" s="49"/>
      <c r="AC434" s="49"/>
      <c r="AD434" s="49"/>
    </row>
    <row r="435" ht="15.75" customHeight="1">
      <c r="A435" s="50"/>
      <c r="B435" s="49"/>
      <c r="C435" s="49"/>
      <c r="D435" s="49"/>
      <c r="E435" s="49"/>
      <c r="F435" s="49"/>
      <c r="G435" s="49"/>
      <c r="H435" s="49"/>
      <c r="I435" s="49"/>
      <c r="J435" s="49"/>
      <c r="K435" s="49"/>
      <c r="L435" s="49"/>
      <c r="M435" s="49"/>
      <c r="N435" s="49"/>
      <c r="O435" s="49"/>
      <c r="P435" s="49"/>
      <c r="Q435" s="49"/>
      <c r="R435" s="49"/>
      <c r="S435" s="49"/>
      <c r="T435" s="49"/>
      <c r="U435" s="49"/>
      <c r="V435" s="49"/>
      <c r="W435" s="49"/>
      <c r="X435" s="49"/>
      <c r="Y435" s="49"/>
      <c r="Z435" s="49"/>
      <c r="AA435" s="49"/>
      <c r="AB435" s="49"/>
      <c r="AC435" s="49"/>
      <c r="AD435" s="49"/>
    </row>
    <row r="436" ht="15.75" customHeight="1">
      <c r="A436" s="50"/>
      <c r="B436" s="49"/>
      <c r="C436" s="49"/>
      <c r="D436" s="49"/>
      <c r="E436" s="49"/>
      <c r="F436" s="49"/>
      <c r="G436" s="49"/>
      <c r="H436" s="49"/>
      <c r="I436" s="49"/>
      <c r="J436" s="49"/>
      <c r="K436" s="49"/>
      <c r="L436" s="49"/>
      <c r="M436" s="49"/>
      <c r="N436" s="49"/>
      <c r="O436" s="49"/>
      <c r="P436" s="49"/>
      <c r="Q436" s="49"/>
      <c r="R436" s="49"/>
      <c r="S436" s="49"/>
      <c r="T436" s="49"/>
      <c r="U436" s="49"/>
      <c r="V436" s="49"/>
      <c r="W436" s="49"/>
      <c r="X436" s="49"/>
      <c r="Y436" s="49"/>
      <c r="Z436" s="49"/>
      <c r="AA436" s="49"/>
      <c r="AB436" s="49"/>
      <c r="AC436" s="49"/>
      <c r="AD436" s="49"/>
    </row>
    <row r="437" ht="15.75" customHeight="1">
      <c r="A437" s="50"/>
      <c r="B437" s="49"/>
      <c r="C437" s="49"/>
      <c r="D437" s="49"/>
      <c r="E437" s="49"/>
      <c r="F437" s="49"/>
      <c r="G437" s="49"/>
      <c r="H437" s="49"/>
      <c r="I437" s="49"/>
      <c r="J437" s="49"/>
      <c r="K437" s="49"/>
      <c r="L437" s="49"/>
      <c r="M437" s="49"/>
      <c r="N437" s="49"/>
      <c r="O437" s="49"/>
      <c r="P437" s="49"/>
      <c r="Q437" s="49"/>
      <c r="R437" s="49"/>
      <c r="S437" s="49"/>
      <c r="T437" s="49"/>
      <c r="U437" s="49"/>
      <c r="V437" s="49"/>
      <c r="W437" s="49"/>
      <c r="X437" s="49"/>
      <c r="Y437" s="49"/>
      <c r="Z437" s="49"/>
      <c r="AA437" s="49"/>
      <c r="AB437" s="49"/>
      <c r="AC437" s="49"/>
      <c r="AD437" s="49"/>
    </row>
    <row r="438" ht="15.75" customHeight="1">
      <c r="A438" s="50"/>
      <c r="B438" s="49"/>
      <c r="C438" s="49"/>
      <c r="D438" s="49"/>
      <c r="E438" s="49"/>
      <c r="F438" s="49"/>
      <c r="G438" s="49"/>
      <c r="H438" s="49"/>
      <c r="I438" s="49"/>
      <c r="J438" s="49"/>
      <c r="K438" s="49"/>
      <c r="L438" s="49"/>
      <c r="M438" s="49"/>
      <c r="N438" s="49"/>
      <c r="O438" s="49"/>
      <c r="P438" s="49"/>
      <c r="Q438" s="49"/>
      <c r="R438" s="49"/>
      <c r="S438" s="49"/>
      <c r="T438" s="49"/>
      <c r="U438" s="49"/>
      <c r="V438" s="49"/>
      <c r="W438" s="49"/>
      <c r="X438" s="49"/>
      <c r="Y438" s="49"/>
      <c r="Z438" s="49"/>
      <c r="AA438" s="49"/>
      <c r="AB438" s="49"/>
      <c r="AC438" s="49"/>
      <c r="AD438" s="49"/>
    </row>
    <row r="439" ht="15.75" customHeight="1">
      <c r="A439" s="50"/>
      <c r="B439" s="49"/>
      <c r="C439" s="49"/>
      <c r="D439" s="49"/>
      <c r="E439" s="49"/>
      <c r="F439" s="49"/>
      <c r="G439" s="49"/>
      <c r="H439" s="49"/>
      <c r="I439" s="49"/>
      <c r="J439" s="49"/>
      <c r="K439" s="49"/>
      <c r="L439" s="49"/>
      <c r="M439" s="49"/>
      <c r="N439" s="49"/>
      <c r="O439" s="49"/>
      <c r="P439" s="49"/>
      <c r="Q439" s="49"/>
      <c r="R439" s="49"/>
      <c r="S439" s="49"/>
      <c r="T439" s="49"/>
      <c r="U439" s="49"/>
      <c r="V439" s="49"/>
      <c r="W439" s="49"/>
      <c r="X439" s="49"/>
      <c r="Y439" s="49"/>
      <c r="Z439" s="49"/>
      <c r="AA439" s="49"/>
      <c r="AB439" s="49"/>
      <c r="AC439" s="49"/>
      <c r="AD439" s="49"/>
    </row>
    <row r="440" ht="15.75" customHeight="1">
      <c r="A440" s="50"/>
      <c r="B440" s="49"/>
      <c r="C440" s="49"/>
      <c r="D440" s="49"/>
      <c r="E440" s="49"/>
      <c r="F440" s="49"/>
      <c r="G440" s="49"/>
      <c r="H440" s="49"/>
      <c r="I440" s="49"/>
      <c r="J440" s="49"/>
      <c r="K440" s="49"/>
      <c r="L440" s="49"/>
      <c r="M440" s="49"/>
      <c r="N440" s="49"/>
      <c r="O440" s="49"/>
      <c r="P440" s="49"/>
      <c r="Q440" s="49"/>
      <c r="R440" s="49"/>
      <c r="S440" s="49"/>
      <c r="T440" s="49"/>
      <c r="U440" s="49"/>
      <c r="V440" s="49"/>
      <c r="W440" s="49"/>
      <c r="X440" s="49"/>
      <c r="Y440" s="49"/>
      <c r="Z440" s="49"/>
      <c r="AA440" s="49"/>
      <c r="AB440" s="49"/>
      <c r="AC440" s="49"/>
      <c r="AD440" s="49"/>
    </row>
    <row r="441" ht="15.75" customHeight="1">
      <c r="A441" s="50"/>
      <c r="B441" s="49"/>
      <c r="C441" s="49"/>
      <c r="D441" s="49"/>
      <c r="E441" s="49"/>
      <c r="F441" s="49"/>
      <c r="G441" s="49"/>
      <c r="H441" s="49"/>
      <c r="I441" s="49"/>
      <c r="J441" s="49"/>
      <c r="K441" s="49"/>
      <c r="L441" s="49"/>
      <c r="M441" s="49"/>
      <c r="N441" s="49"/>
      <c r="O441" s="49"/>
      <c r="P441" s="49"/>
      <c r="Q441" s="49"/>
      <c r="R441" s="49"/>
      <c r="S441" s="49"/>
      <c r="T441" s="49"/>
      <c r="U441" s="49"/>
      <c r="V441" s="49"/>
      <c r="W441" s="49"/>
      <c r="X441" s="49"/>
      <c r="Y441" s="49"/>
      <c r="Z441" s="49"/>
      <c r="AA441" s="49"/>
      <c r="AB441" s="49"/>
      <c r="AC441" s="49"/>
      <c r="AD441" s="49"/>
    </row>
    <row r="442" ht="15.75" customHeight="1">
      <c r="A442" s="50"/>
      <c r="B442" s="49"/>
      <c r="C442" s="49"/>
      <c r="D442" s="49"/>
      <c r="E442" s="49"/>
      <c r="F442" s="49"/>
      <c r="G442" s="49"/>
      <c r="H442" s="49"/>
      <c r="I442" s="49"/>
      <c r="J442" s="49"/>
      <c r="K442" s="49"/>
      <c r="L442" s="49"/>
      <c r="M442" s="49"/>
      <c r="N442" s="49"/>
      <c r="O442" s="49"/>
      <c r="P442" s="49"/>
      <c r="Q442" s="49"/>
      <c r="R442" s="49"/>
      <c r="S442" s="49"/>
      <c r="T442" s="49"/>
      <c r="U442" s="49"/>
      <c r="V442" s="49"/>
      <c r="W442" s="49"/>
      <c r="X442" s="49"/>
      <c r="Y442" s="49"/>
      <c r="Z442" s="49"/>
      <c r="AA442" s="49"/>
      <c r="AB442" s="49"/>
      <c r="AC442" s="49"/>
      <c r="AD442" s="49"/>
    </row>
    <row r="443" ht="15.75" customHeight="1">
      <c r="A443" s="50"/>
      <c r="B443" s="49"/>
      <c r="C443" s="49"/>
      <c r="D443" s="49"/>
      <c r="E443" s="49"/>
      <c r="F443" s="49"/>
      <c r="G443" s="49"/>
      <c r="H443" s="49"/>
      <c r="I443" s="49"/>
      <c r="J443" s="49"/>
      <c r="K443" s="49"/>
      <c r="L443" s="49"/>
      <c r="M443" s="49"/>
      <c r="N443" s="49"/>
      <c r="O443" s="49"/>
      <c r="P443" s="49"/>
      <c r="Q443" s="49"/>
      <c r="R443" s="49"/>
      <c r="S443" s="49"/>
      <c r="T443" s="49"/>
      <c r="U443" s="49"/>
      <c r="V443" s="49"/>
      <c r="W443" s="49"/>
      <c r="X443" s="49"/>
      <c r="Y443" s="49"/>
      <c r="Z443" s="49"/>
      <c r="AA443" s="49"/>
      <c r="AB443" s="49"/>
      <c r="AC443" s="49"/>
      <c r="AD443" s="49"/>
    </row>
    <row r="444" ht="15.75" customHeight="1">
      <c r="A444" s="50"/>
      <c r="B444" s="49"/>
      <c r="C444" s="49"/>
      <c r="D444" s="49"/>
      <c r="E444" s="49"/>
      <c r="F444" s="49"/>
      <c r="G444" s="49"/>
      <c r="H444" s="49"/>
      <c r="I444" s="49"/>
      <c r="J444" s="49"/>
      <c r="K444" s="49"/>
      <c r="L444" s="49"/>
      <c r="M444" s="49"/>
      <c r="N444" s="49"/>
      <c r="O444" s="49"/>
      <c r="P444" s="49"/>
      <c r="Q444" s="49"/>
      <c r="R444" s="49"/>
      <c r="S444" s="49"/>
      <c r="T444" s="49"/>
      <c r="U444" s="49"/>
      <c r="V444" s="49"/>
      <c r="W444" s="49"/>
      <c r="X444" s="49"/>
      <c r="Y444" s="49"/>
      <c r="Z444" s="49"/>
      <c r="AA444" s="49"/>
      <c r="AB444" s="49"/>
      <c r="AC444" s="49"/>
      <c r="AD444" s="49"/>
    </row>
    <row r="445" ht="15.75" customHeight="1">
      <c r="A445" s="50"/>
      <c r="B445" s="49"/>
      <c r="C445" s="49"/>
      <c r="D445" s="49"/>
      <c r="E445" s="49"/>
      <c r="F445" s="49"/>
      <c r="G445" s="49"/>
      <c r="H445" s="49"/>
      <c r="I445" s="49"/>
      <c r="J445" s="49"/>
      <c r="K445" s="49"/>
      <c r="L445" s="49"/>
      <c r="M445" s="49"/>
      <c r="N445" s="49"/>
      <c r="O445" s="49"/>
      <c r="P445" s="49"/>
      <c r="Q445" s="49"/>
      <c r="R445" s="49"/>
      <c r="S445" s="49"/>
      <c r="T445" s="49"/>
      <c r="U445" s="49"/>
      <c r="V445" s="49"/>
      <c r="W445" s="49"/>
      <c r="X445" s="49"/>
      <c r="Y445" s="49"/>
      <c r="Z445" s="49"/>
      <c r="AA445" s="49"/>
      <c r="AB445" s="49"/>
      <c r="AC445" s="49"/>
      <c r="AD445" s="49"/>
    </row>
    <row r="446" ht="15.75" customHeight="1">
      <c r="A446" s="50"/>
      <c r="B446" s="49"/>
      <c r="C446" s="49"/>
      <c r="D446" s="49"/>
      <c r="E446" s="49"/>
      <c r="F446" s="49"/>
      <c r="G446" s="49"/>
      <c r="H446" s="49"/>
      <c r="I446" s="49"/>
      <c r="J446" s="49"/>
      <c r="K446" s="49"/>
      <c r="L446" s="49"/>
      <c r="M446" s="49"/>
      <c r="N446" s="49"/>
      <c r="O446" s="49"/>
      <c r="P446" s="49"/>
      <c r="Q446" s="49"/>
      <c r="R446" s="49"/>
      <c r="S446" s="49"/>
      <c r="T446" s="49"/>
      <c r="U446" s="49"/>
      <c r="V446" s="49"/>
      <c r="W446" s="49"/>
      <c r="X446" s="49"/>
      <c r="Y446" s="49"/>
      <c r="Z446" s="49"/>
      <c r="AA446" s="49"/>
      <c r="AB446" s="49"/>
      <c r="AC446" s="49"/>
      <c r="AD446" s="49"/>
    </row>
    <row r="447" ht="15.75" customHeight="1">
      <c r="A447" s="50"/>
      <c r="B447" s="49"/>
      <c r="C447" s="49"/>
      <c r="D447" s="49"/>
      <c r="E447" s="49"/>
      <c r="F447" s="49"/>
      <c r="G447" s="49"/>
      <c r="H447" s="49"/>
      <c r="I447" s="49"/>
      <c r="J447" s="49"/>
      <c r="K447" s="49"/>
      <c r="L447" s="49"/>
      <c r="M447" s="49"/>
      <c r="N447" s="49"/>
      <c r="O447" s="49"/>
      <c r="P447" s="49"/>
      <c r="Q447" s="49"/>
      <c r="R447" s="49"/>
      <c r="S447" s="49"/>
      <c r="T447" s="49"/>
      <c r="U447" s="49"/>
      <c r="V447" s="49"/>
      <c r="W447" s="49"/>
      <c r="X447" s="49"/>
      <c r="Y447" s="49"/>
      <c r="Z447" s="49"/>
      <c r="AA447" s="49"/>
      <c r="AB447" s="49"/>
      <c r="AC447" s="49"/>
      <c r="AD447" s="49"/>
    </row>
    <row r="448" ht="15.75" customHeight="1">
      <c r="A448" s="50"/>
      <c r="B448" s="49"/>
      <c r="C448" s="49"/>
      <c r="D448" s="49"/>
      <c r="E448" s="49"/>
      <c r="F448" s="49"/>
      <c r="G448" s="49"/>
      <c r="H448" s="49"/>
      <c r="I448" s="49"/>
      <c r="J448" s="49"/>
      <c r="K448" s="49"/>
      <c r="L448" s="49"/>
      <c r="M448" s="49"/>
      <c r="N448" s="49"/>
      <c r="O448" s="49"/>
      <c r="P448" s="49"/>
      <c r="Q448" s="49"/>
      <c r="R448" s="49"/>
      <c r="S448" s="49"/>
      <c r="T448" s="49"/>
      <c r="U448" s="49"/>
      <c r="V448" s="49"/>
      <c r="W448" s="49"/>
      <c r="X448" s="49"/>
      <c r="Y448" s="49"/>
      <c r="Z448" s="49"/>
      <c r="AA448" s="49"/>
      <c r="AB448" s="49"/>
      <c r="AC448" s="49"/>
      <c r="AD448" s="49"/>
    </row>
    <row r="449" ht="15.75" customHeight="1">
      <c r="A449" s="50"/>
      <c r="B449" s="49"/>
      <c r="C449" s="49"/>
      <c r="D449" s="49"/>
      <c r="E449" s="49"/>
      <c r="F449" s="49"/>
      <c r="G449" s="49"/>
      <c r="H449" s="49"/>
      <c r="I449" s="49"/>
      <c r="J449" s="49"/>
      <c r="K449" s="49"/>
      <c r="L449" s="49"/>
      <c r="M449" s="49"/>
      <c r="N449" s="49"/>
      <c r="O449" s="49"/>
      <c r="P449" s="49"/>
      <c r="Q449" s="49"/>
      <c r="R449" s="49"/>
      <c r="S449" s="49"/>
      <c r="T449" s="49"/>
      <c r="U449" s="49"/>
      <c r="V449" s="49"/>
      <c r="W449" s="49"/>
      <c r="X449" s="49"/>
      <c r="Y449" s="49"/>
      <c r="Z449" s="49"/>
      <c r="AA449" s="49"/>
      <c r="AB449" s="49"/>
      <c r="AC449" s="49"/>
      <c r="AD449" s="49"/>
    </row>
    <row r="450" ht="15.75" customHeight="1">
      <c r="A450" s="50"/>
      <c r="B450" s="49"/>
      <c r="C450" s="49"/>
      <c r="D450" s="49"/>
      <c r="E450" s="49"/>
      <c r="F450" s="49"/>
      <c r="G450" s="49"/>
      <c r="H450" s="49"/>
      <c r="I450" s="49"/>
      <c r="J450" s="49"/>
      <c r="K450" s="49"/>
      <c r="L450" s="49"/>
      <c r="M450" s="49"/>
      <c r="N450" s="49"/>
      <c r="O450" s="49"/>
      <c r="P450" s="49"/>
      <c r="Q450" s="49"/>
      <c r="R450" s="49"/>
      <c r="S450" s="49"/>
      <c r="T450" s="49"/>
      <c r="U450" s="49"/>
      <c r="V450" s="49"/>
      <c r="W450" s="49"/>
      <c r="X450" s="49"/>
      <c r="Y450" s="49"/>
      <c r="Z450" s="49"/>
      <c r="AA450" s="49"/>
      <c r="AB450" s="49"/>
      <c r="AC450" s="49"/>
      <c r="AD450" s="49"/>
    </row>
    <row r="451" ht="15.75" customHeight="1">
      <c r="A451" s="50"/>
      <c r="B451" s="49"/>
      <c r="C451" s="49"/>
      <c r="D451" s="49"/>
      <c r="E451" s="49"/>
      <c r="F451" s="49"/>
      <c r="G451" s="49"/>
      <c r="H451" s="49"/>
      <c r="I451" s="49"/>
      <c r="J451" s="49"/>
      <c r="K451" s="49"/>
      <c r="L451" s="49"/>
      <c r="M451" s="49"/>
      <c r="N451" s="49"/>
      <c r="O451" s="49"/>
      <c r="P451" s="49"/>
      <c r="Q451" s="49"/>
      <c r="R451" s="49"/>
      <c r="S451" s="49"/>
      <c r="T451" s="49"/>
      <c r="U451" s="49"/>
      <c r="V451" s="49"/>
      <c r="W451" s="49"/>
      <c r="X451" s="49"/>
      <c r="Y451" s="49"/>
      <c r="Z451" s="49"/>
      <c r="AA451" s="49"/>
      <c r="AB451" s="49"/>
      <c r="AC451" s="49"/>
      <c r="AD451" s="49"/>
    </row>
    <row r="452" ht="15.75" customHeight="1">
      <c r="A452" s="50"/>
      <c r="B452" s="49"/>
      <c r="C452" s="49"/>
      <c r="D452" s="49"/>
      <c r="E452" s="49"/>
      <c r="F452" s="49"/>
      <c r="G452" s="49"/>
      <c r="H452" s="49"/>
      <c r="I452" s="49"/>
      <c r="J452" s="49"/>
      <c r="K452" s="49"/>
      <c r="L452" s="49"/>
      <c r="M452" s="49"/>
      <c r="N452" s="49"/>
      <c r="O452" s="49"/>
      <c r="P452" s="49"/>
      <c r="Q452" s="49"/>
      <c r="R452" s="49"/>
      <c r="S452" s="49"/>
      <c r="T452" s="49"/>
      <c r="U452" s="49"/>
      <c r="V452" s="49"/>
      <c r="W452" s="49"/>
      <c r="X452" s="49"/>
      <c r="Y452" s="49"/>
      <c r="Z452" s="49"/>
      <c r="AA452" s="49"/>
      <c r="AB452" s="49"/>
      <c r="AC452" s="49"/>
      <c r="AD452" s="49"/>
    </row>
    <row r="453" ht="15.75" customHeight="1">
      <c r="A453" s="50"/>
      <c r="B453" s="49"/>
      <c r="C453" s="49"/>
      <c r="D453" s="49"/>
      <c r="E453" s="49"/>
      <c r="F453" s="49"/>
      <c r="G453" s="49"/>
      <c r="H453" s="49"/>
      <c r="I453" s="49"/>
      <c r="J453" s="49"/>
      <c r="K453" s="49"/>
      <c r="L453" s="49"/>
      <c r="M453" s="49"/>
      <c r="N453" s="49"/>
      <c r="O453" s="49"/>
      <c r="P453" s="49"/>
      <c r="Q453" s="49"/>
      <c r="R453" s="49"/>
      <c r="S453" s="49"/>
      <c r="T453" s="49"/>
      <c r="U453" s="49"/>
      <c r="V453" s="49"/>
      <c r="W453" s="49"/>
      <c r="X453" s="49"/>
      <c r="Y453" s="49"/>
      <c r="Z453" s="49"/>
      <c r="AA453" s="49"/>
      <c r="AB453" s="49"/>
      <c r="AC453" s="49"/>
      <c r="AD453" s="49"/>
    </row>
    <row r="454" ht="15.75" customHeight="1">
      <c r="A454" s="50"/>
      <c r="B454" s="49"/>
      <c r="C454" s="49"/>
      <c r="D454" s="49"/>
      <c r="E454" s="49"/>
      <c r="F454" s="49"/>
      <c r="G454" s="49"/>
      <c r="H454" s="49"/>
      <c r="I454" s="49"/>
      <c r="J454" s="49"/>
      <c r="K454" s="49"/>
      <c r="L454" s="49"/>
      <c r="M454" s="49"/>
      <c r="N454" s="49"/>
      <c r="O454" s="49"/>
      <c r="P454" s="49"/>
      <c r="Q454" s="49"/>
      <c r="R454" s="49"/>
      <c r="S454" s="49"/>
      <c r="T454" s="49"/>
      <c r="U454" s="49"/>
      <c r="V454" s="49"/>
      <c r="W454" s="49"/>
      <c r="X454" s="49"/>
      <c r="Y454" s="49"/>
      <c r="Z454" s="49"/>
      <c r="AA454" s="49"/>
      <c r="AB454" s="49"/>
      <c r="AC454" s="49"/>
      <c r="AD454" s="49"/>
    </row>
    <row r="455" ht="15.75" customHeight="1">
      <c r="A455" s="50"/>
      <c r="B455" s="49"/>
      <c r="C455" s="49"/>
      <c r="D455" s="49"/>
      <c r="E455" s="49"/>
      <c r="F455" s="49"/>
      <c r="G455" s="49"/>
      <c r="H455" s="49"/>
      <c r="I455" s="49"/>
      <c r="J455" s="49"/>
      <c r="K455" s="49"/>
      <c r="L455" s="49"/>
      <c r="M455" s="49"/>
      <c r="N455" s="49"/>
      <c r="O455" s="49"/>
      <c r="P455" s="49"/>
      <c r="Q455" s="49"/>
      <c r="R455" s="49"/>
      <c r="S455" s="49"/>
      <c r="T455" s="49"/>
      <c r="U455" s="49"/>
      <c r="V455" s="49"/>
      <c r="W455" s="49"/>
      <c r="X455" s="49"/>
      <c r="Y455" s="49"/>
      <c r="Z455" s="49"/>
      <c r="AA455" s="49"/>
      <c r="AB455" s="49"/>
      <c r="AC455" s="49"/>
      <c r="AD455" s="49"/>
    </row>
    <row r="456" ht="15.75" customHeight="1">
      <c r="A456" s="50"/>
      <c r="B456" s="49"/>
      <c r="C456" s="49"/>
      <c r="D456" s="49"/>
      <c r="E456" s="49"/>
      <c r="F456" s="49"/>
      <c r="G456" s="49"/>
      <c r="H456" s="49"/>
      <c r="I456" s="49"/>
      <c r="J456" s="49"/>
      <c r="K456" s="49"/>
      <c r="L456" s="49"/>
      <c r="M456" s="49"/>
      <c r="N456" s="49"/>
      <c r="O456" s="49"/>
      <c r="P456" s="49"/>
      <c r="Q456" s="49"/>
      <c r="R456" s="49"/>
      <c r="S456" s="49"/>
      <c r="T456" s="49"/>
      <c r="U456" s="49"/>
      <c r="V456" s="49"/>
      <c r="W456" s="49"/>
      <c r="X456" s="49"/>
      <c r="Y456" s="49"/>
      <c r="Z456" s="49"/>
      <c r="AA456" s="49"/>
      <c r="AB456" s="49"/>
      <c r="AC456" s="49"/>
      <c r="AD456" s="49"/>
    </row>
    <row r="457" ht="15.75" customHeight="1">
      <c r="A457" s="50"/>
      <c r="B457" s="49"/>
      <c r="C457" s="49"/>
      <c r="D457" s="49"/>
      <c r="E457" s="49"/>
      <c r="F457" s="49"/>
      <c r="G457" s="49"/>
      <c r="H457" s="49"/>
      <c r="I457" s="49"/>
      <c r="J457" s="49"/>
      <c r="K457" s="49"/>
      <c r="L457" s="49"/>
      <c r="M457" s="49"/>
      <c r="N457" s="49"/>
      <c r="O457" s="49"/>
      <c r="P457" s="49"/>
      <c r="Q457" s="49"/>
      <c r="R457" s="49"/>
      <c r="S457" s="49"/>
      <c r="T457" s="49"/>
      <c r="U457" s="49"/>
      <c r="V457" s="49"/>
      <c r="W457" s="49"/>
      <c r="X457" s="49"/>
      <c r="Y457" s="49"/>
      <c r="Z457" s="49"/>
      <c r="AA457" s="49"/>
      <c r="AB457" s="49"/>
      <c r="AC457" s="49"/>
      <c r="AD457" s="49"/>
    </row>
    <row r="458" ht="15.75" customHeight="1">
      <c r="A458" s="50"/>
      <c r="B458" s="49"/>
      <c r="C458" s="49"/>
      <c r="D458" s="49"/>
      <c r="E458" s="49"/>
      <c r="F458" s="49"/>
      <c r="G458" s="49"/>
      <c r="H458" s="49"/>
      <c r="I458" s="49"/>
      <c r="J458" s="49"/>
      <c r="K458" s="49"/>
      <c r="L458" s="49"/>
      <c r="M458" s="49"/>
      <c r="N458" s="49"/>
      <c r="O458" s="49"/>
      <c r="P458" s="49"/>
      <c r="Q458" s="49"/>
      <c r="R458" s="49"/>
      <c r="S458" s="49"/>
      <c r="T458" s="49"/>
      <c r="U458" s="49"/>
      <c r="V458" s="49"/>
      <c r="W458" s="49"/>
      <c r="X458" s="49"/>
      <c r="Y458" s="49"/>
      <c r="Z458" s="49"/>
      <c r="AA458" s="49"/>
      <c r="AB458" s="49"/>
      <c r="AC458" s="49"/>
      <c r="AD458" s="49"/>
    </row>
    <row r="459" ht="15.75" customHeight="1">
      <c r="A459" s="50"/>
      <c r="B459" s="49"/>
      <c r="C459" s="49"/>
      <c r="D459" s="49"/>
      <c r="E459" s="49"/>
      <c r="F459" s="49"/>
      <c r="G459" s="49"/>
      <c r="H459" s="49"/>
      <c r="I459" s="49"/>
      <c r="J459" s="49"/>
      <c r="K459" s="49"/>
      <c r="L459" s="49"/>
      <c r="M459" s="49"/>
      <c r="N459" s="49"/>
      <c r="O459" s="49"/>
      <c r="P459" s="49"/>
      <c r="Q459" s="49"/>
      <c r="R459" s="49"/>
      <c r="S459" s="49"/>
      <c r="T459" s="49"/>
      <c r="U459" s="49"/>
      <c r="V459" s="49"/>
      <c r="W459" s="49"/>
      <c r="X459" s="49"/>
      <c r="Y459" s="49"/>
      <c r="Z459" s="49"/>
      <c r="AA459" s="49"/>
      <c r="AB459" s="49"/>
      <c r="AC459" s="49"/>
      <c r="AD459" s="49"/>
    </row>
    <row r="460" ht="15.75" customHeight="1">
      <c r="A460" s="50"/>
      <c r="B460" s="49"/>
      <c r="C460" s="49"/>
      <c r="D460" s="49"/>
      <c r="E460" s="49"/>
      <c r="F460" s="49"/>
      <c r="G460" s="49"/>
      <c r="H460" s="49"/>
      <c r="I460" s="49"/>
      <c r="J460" s="49"/>
      <c r="K460" s="49"/>
      <c r="L460" s="49"/>
      <c r="M460" s="49"/>
      <c r="N460" s="49"/>
      <c r="O460" s="49"/>
      <c r="P460" s="49"/>
      <c r="Q460" s="49"/>
      <c r="R460" s="49"/>
      <c r="S460" s="49"/>
      <c r="T460" s="49"/>
      <c r="U460" s="49"/>
      <c r="V460" s="49"/>
      <c r="W460" s="49"/>
      <c r="X460" s="49"/>
      <c r="Y460" s="49"/>
      <c r="Z460" s="49"/>
      <c r="AA460" s="49"/>
      <c r="AB460" s="49"/>
      <c r="AC460" s="49"/>
      <c r="AD460" s="49"/>
    </row>
    <row r="461" ht="15.75" customHeight="1">
      <c r="A461" s="50"/>
      <c r="B461" s="49"/>
      <c r="C461" s="49"/>
      <c r="D461" s="49"/>
      <c r="E461" s="49"/>
      <c r="F461" s="49"/>
      <c r="G461" s="49"/>
      <c r="H461" s="49"/>
      <c r="I461" s="49"/>
      <c r="J461" s="49"/>
      <c r="K461" s="49"/>
      <c r="L461" s="49"/>
      <c r="M461" s="49"/>
      <c r="N461" s="49"/>
      <c r="O461" s="49"/>
      <c r="P461" s="49"/>
      <c r="Q461" s="49"/>
      <c r="R461" s="49"/>
      <c r="S461" s="49"/>
      <c r="T461" s="49"/>
      <c r="U461" s="49"/>
      <c r="V461" s="49"/>
      <c r="W461" s="49"/>
      <c r="X461" s="49"/>
      <c r="Y461" s="49"/>
      <c r="Z461" s="49"/>
      <c r="AA461" s="49"/>
      <c r="AB461" s="49"/>
      <c r="AC461" s="49"/>
      <c r="AD461" s="49"/>
    </row>
    <row r="462" ht="15.75" customHeight="1">
      <c r="A462" s="50"/>
      <c r="B462" s="49"/>
      <c r="C462" s="49"/>
      <c r="D462" s="49"/>
      <c r="E462" s="49"/>
      <c r="F462" s="49"/>
      <c r="G462" s="49"/>
      <c r="H462" s="49"/>
      <c r="I462" s="49"/>
      <c r="J462" s="49"/>
      <c r="K462" s="49"/>
      <c r="L462" s="49"/>
      <c r="M462" s="49"/>
      <c r="N462" s="49"/>
      <c r="O462" s="49"/>
      <c r="P462" s="49"/>
      <c r="Q462" s="49"/>
      <c r="R462" s="49"/>
      <c r="S462" s="49"/>
      <c r="T462" s="49"/>
      <c r="U462" s="49"/>
      <c r="V462" s="49"/>
      <c r="W462" s="49"/>
      <c r="X462" s="49"/>
      <c r="Y462" s="49"/>
      <c r="Z462" s="49"/>
      <c r="AA462" s="49"/>
      <c r="AB462" s="49"/>
      <c r="AC462" s="49"/>
      <c r="AD462" s="49"/>
    </row>
    <row r="463" ht="15.75" customHeight="1">
      <c r="A463" s="50"/>
      <c r="B463" s="49"/>
      <c r="C463" s="49"/>
      <c r="D463" s="49"/>
      <c r="E463" s="49"/>
      <c r="F463" s="49"/>
      <c r="G463" s="49"/>
      <c r="H463" s="49"/>
      <c r="I463" s="49"/>
      <c r="J463" s="49"/>
      <c r="K463" s="49"/>
      <c r="L463" s="49"/>
      <c r="M463" s="49"/>
      <c r="N463" s="49"/>
      <c r="O463" s="49"/>
      <c r="P463" s="49"/>
      <c r="Q463" s="49"/>
      <c r="R463" s="49"/>
      <c r="S463" s="49"/>
      <c r="T463" s="49"/>
      <c r="U463" s="49"/>
      <c r="V463" s="49"/>
      <c r="W463" s="49"/>
      <c r="X463" s="49"/>
      <c r="Y463" s="49"/>
      <c r="Z463" s="49"/>
      <c r="AA463" s="49"/>
      <c r="AB463" s="49"/>
      <c r="AC463" s="49"/>
      <c r="AD463" s="49"/>
    </row>
    <row r="464" ht="15.75" customHeight="1">
      <c r="A464" s="50"/>
      <c r="B464" s="49"/>
      <c r="C464" s="49"/>
      <c r="D464" s="49"/>
      <c r="E464" s="49"/>
      <c r="F464" s="49"/>
      <c r="G464" s="49"/>
      <c r="H464" s="49"/>
      <c r="I464" s="49"/>
      <c r="J464" s="49"/>
      <c r="K464" s="49"/>
      <c r="L464" s="49"/>
      <c r="M464" s="49"/>
      <c r="N464" s="49"/>
      <c r="O464" s="49"/>
      <c r="P464" s="49"/>
      <c r="Q464" s="49"/>
      <c r="R464" s="49"/>
      <c r="S464" s="49"/>
      <c r="T464" s="49"/>
      <c r="U464" s="49"/>
      <c r="V464" s="49"/>
      <c r="W464" s="49"/>
      <c r="X464" s="49"/>
      <c r="Y464" s="49"/>
      <c r="Z464" s="49"/>
      <c r="AA464" s="49"/>
      <c r="AB464" s="49"/>
      <c r="AC464" s="49"/>
      <c r="AD464" s="49"/>
    </row>
    <row r="465" ht="15.75" customHeight="1">
      <c r="A465" s="50"/>
      <c r="B465" s="49"/>
      <c r="C465" s="49"/>
      <c r="D465" s="49"/>
      <c r="E465" s="49"/>
      <c r="F465" s="49"/>
      <c r="G465" s="49"/>
      <c r="H465" s="49"/>
      <c r="I465" s="49"/>
      <c r="J465" s="49"/>
      <c r="K465" s="49"/>
      <c r="L465" s="49"/>
      <c r="M465" s="49"/>
      <c r="N465" s="49"/>
      <c r="O465" s="49"/>
      <c r="P465" s="49"/>
      <c r="Q465" s="49"/>
      <c r="R465" s="49"/>
      <c r="S465" s="49"/>
      <c r="T465" s="49"/>
      <c r="U465" s="49"/>
      <c r="V465" s="49"/>
      <c r="W465" s="49"/>
      <c r="X465" s="49"/>
      <c r="Y465" s="49"/>
      <c r="Z465" s="49"/>
      <c r="AA465" s="49"/>
      <c r="AB465" s="49"/>
      <c r="AC465" s="49"/>
      <c r="AD465" s="49"/>
    </row>
    <row r="466" ht="15.75" customHeight="1">
      <c r="A466" s="50"/>
      <c r="B466" s="49"/>
      <c r="C466" s="49"/>
      <c r="D466" s="49"/>
      <c r="E466" s="49"/>
      <c r="F466" s="49"/>
      <c r="G466" s="49"/>
      <c r="H466" s="49"/>
      <c r="I466" s="49"/>
      <c r="J466" s="49"/>
      <c r="K466" s="49"/>
      <c r="L466" s="49"/>
      <c r="M466" s="49"/>
      <c r="N466" s="49"/>
      <c r="O466" s="49"/>
      <c r="P466" s="49"/>
      <c r="Q466" s="49"/>
      <c r="R466" s="49"/>
      <c r="S466" s="49"/>
      <c r="T466" s="49"/>
      <c r="U466" s="49"/>
      <c r="V466" s="49"/>
      <c r="W466" s="49"/>
      <c r="X466" s="49"/>
      <c r="Y466" s="49"/>
      <c r="Z466" s="49"/>
      <c r="AA466" s="49"/>
      <c r="AB466" s="49"/>
      <c r="AC466" s="49"/>
      <c r="AD466" s="49"/>
    </row>
    <row r="467" ht="15.75" customHeight="1">
      <c r="A467" s="50"/>
      <c r="B467" s="49"/>
      <c r="C467" s="49"/>
      <c r="D467" s="49"/>
      <c r="E467" s="49"/>
      <c r="F467" s="49"/>
      <c r="G467" s="49"/>
      <c r="H467" s="49"/>
      <c r="I467" s="49"/>
      <c r="J467" s="49"/>
      <c r="K467" s="49"/>
      <c r="L467" s="49"/>
      <c r="M467" s="49"/>
      <c r="N467" s="49"/>
      <c r="O467" s="49"/>
      <c r="P467" s="49"/>
      <c r="Q467" s="49"/>
      <c r="R467" s="49"/>
      <c r="S467" s="49"/>
      <c r="T467" s="49"/>
      <c r="U467" s="49"/>
      <c r="V467" s="49"/>
      <c r="W467" s="49"/>
      <c r="X467" s="49"/>
      <c r="Y467" s="49"/>
      <c r="Z467" s="49"/>
      <c r="AA467" s="49"/>
      <c r="AB467" s="49"/>
      <c r="AC467" s="49"/>
      <c r="AD467" s="49"/>
    </row>
    <row r="468" ht="15.75" customHeight="1">
      <c r="A468" s="50"/>
      <c r="B468" s="49"/>
      <c r="C468" s="49"/>
      <c r="D468" s="49"/>
      <c r="E468" s="49"/>
      <c r="F468" s="49"/>
      <c r="G468" s="49"/>
      <c r="H468" s="49"/>
      <c r="I468" s="49"/>
      <c r="J468" s="49"/>
      <c r="K468" s="49"/>
      <c r="L468" s="49"/>
      <c r="M468" s="49"/>
      <c r="N468" s="49"/>
      <c r="O468" s="49"/>
      <c r="P468" s="49"/>
      <c r="Q468" s="49"/>
      <c r="R468" s="49"/>
      <c r="S468" s="49"/>
      <c r="T468" s="49"/>
      <c r="U468" s="49"/>
      <c r="V468" s="49"/>
      <c r="W468" s="49"/>
      <c r="X468" s="49"/>
      <c r="Y468" s="49"/>
      <c r="Z468" s="49"/>
      <c r="AA468" s="49"/>
      <c r="AB468" s="49"/>
      <c r="AC468" s="49"/>
      <c r="AD468" s="49"/>
    </row>
    <row r="469" ht="15.75" customHeight="1">
      <c r="A469" s="50"/>
      <c r="B469" s="49"/>
      <c r="C469" s="49"/>
      <c r="D469" s="49"/>
      <c r="E469" s="49"/>
      <c r="F469" s="49"/>
      <c r="G469" s="49"/>
      <c r="H469" s="49"/>
      <c r="I469" s="49"/>
      <c r="J469" s="49"/>
      <c r="K469" s="49"/>
      <c r="L469" s="49"/>
      <c r="M469" s="49"/>
      <c r="N469" s="49"/>
      <c r="O469" s="49"/>
      <c r="P469" s="49"/>
      <c r="Q469" s="49"/>
      <c r="R469" s="49"/>
      <c r="S469" s="49"/>
      <c r="T469" s="49"/>
      <c r="U469" s="49"/>
      <c r="V469" s="49"/>
      <c r="W469" s="49"/>
      <c r="X469" s="49"/>
      <c r="Y469" s="49"/>
      <c r="Z469" s="49"/>
      <c r="AA469" s="49"/>
      <c r="AB469" s="49"/>
      <c r="AC469" s="49"/>
      <c r="AD469" s="49"/>
    </row>
    <row r="470" ht="15.75" customHeight="1">
      <c r="A470" s="50"/>
      <c r="B470" s="49"/>
      <c r="C470" s="49"/>
      <c r="D470" s="49"/>
      <c r="E470" s="49"/>
      <c r="F470" s="49"/>
      <c r="G470" s="49"/>
      <c r="H470" s="49"/>
      <c r="I470" s="49"/>
      <c r="J470" s="49"/>
      <c r="K470" s="49"/>
      <c r="L470" s="49"/>
      <c r="M470" s="49"/>
      <c r="N470" s="49"/>
      <c r="O470" s="49"/>
      <c r="P470" s="49"/>
      <c r="Q470" s="49"/>
      <c r="R470" s="49"/>
      <c r="S470" s="49"/>
      <c r="T470" s="49"/>
      <c r="U470" s="49"/>
      <c r="V470" s="49"/>
      <c r="W470" s="49"/>
      <c r="X470" s="49"/>
      <c r="Y470" s="49"/>
      <c r="Z470" s="49"/>
      <c r="AA470" s="49"/>
      <c r="AB470" s="49"/>
      <c r="AC470" s="49"/>
      <c r="AD470" s="49"/>
    </row>
    <row r="471" ht="15.75" customHeight="1">
      <c r="A471" s="50"/>
      <c r="B471" s="49"/>
      <c r="C471" s="49"/>
      <c r="D471" s="49"/>
      <c r="E471" s="49"/>
      <c r="F471" s="49"/>
      <c r="G471" s="49"/>
      <c r="H471" s="49"/>
      <c r="I471" s="49"/>
      <c r="J471" s="49"/>
      <c r="K471" s="49"/>
      <c r="L471" s="49"/>
      <c r="M471" s="49"/>
      <c r="N471" s="49"/>
      <c r="O471" s="49"/>
      <c r="P471" s="49"/>
      <c r="Q471" s="49"/>
      <c r="R471" s="49"/>
      <c r="S471" s="49"/>
      <c r="T471" s="49"/>
      <c r="U471" s="49"/>
      <c r="V471" s="49"/>
      <c r="W471" s="49"/>
      <c r="X471" s="49"/>
      <c r="Y471" s="49"/>
      <c r="Z471" s="49"/>
      <c r="AA471" s="49"/>
      <c r="AB471" s="49"/>
      <c r="AC471" s="49"/>
      <c r="AD471" s="49"/>
    </row>
    <row r="472" ht="15.75" customHeight="1">
      <c r="A472" s="50"/>
      <c r="B472" s="49"/>
      <c r="C472" s="49"/>
      <c r="D472" s="49"/>
      <c r="E472" s="49"/>
      <c r="F472" s="49"/>
      <c r="G472" s="49"/>
      <c r="H472" s="49"/>
      <c r="I472" s="49"/>
      <c r="J472" s="49"/>
      <c r="K472" s="49"/>
      <c r="L472" s="49"/>
      <c r="M472" s="49"/>
      <c r="N472" s="49"/>
      <c r="O472" s="49"/>
      <c r="P472" s="49"/>
      <c r="Q472" s="49"/>
      <c r="R472" s="49"/>
      <c r="S472" s="49"/>
      <c r="T472" s="49"/>
      <c r="U472" s="49"/>
      <c r="V472" s="49"/>
      <c r="W472" s="49"/>
      <c r="X472" s="49"/>
      <c r="Y472" s="49"/>
      <c r="Z472" s="49"/>
      <c r="AA472" s="49"/>
      <c r="AB472" s="49"/>
      <c r="AC472" s="49"/>
      <c r="AD472" s="49"/>
    </row>
    <row r="473" ht="15.75" customHeight="1">
      <c r="A473" s="50"/>
      <c r="B473" s="49"/>
      <c r="C473" s="49"/>
      <c r="D473" s="49"/>
      <c r="E473" s="49"/>
      <c r="F473" s="49"/>
      <c r="G473" s="49"/>
      <c r="H473" s="49"/>
      <c r="I473" s="49"/>
      <c r="J473" s="49"/>
      <c r="K473" s="49"/>
      <c r="L473" s="49"/>
      <c r="M473" s="49"/>
      <c r="N473" s="49"/>
      <c r="O473" s="49"/>
      <c r="P473" s="49"/>
      <c r="Q473" s="49"/>
      <c r="R473" s="49"/>
      <c r="S473" s="49"/>
      <c r="T473" s="49"/>
      <c r="U473" s="49"/>
      <c r="V473" s="49"/>
      <c r="W473" s="49"/>
      <c r="X473" s="49"/>
      <c r="Y473" s="49"/>
      <c r="Z473" s="49"/>
      <c r="AA473" s="49"/>
      <c r="AB473" s="49"/>
      <c r="AC473" s="49"/>
      <c r="AD473" s="49"/>
    </row>
    <row r="474" ht="15.75" customHeight="1">
      <c r="A474" s="50"/>
      <c r="B474" s="49"/>
      <c r="C474" s="49"/>
      <c r="D474" s="49"/>
      <c r="E474" s="49"/>
      <c r="F474" s="49"/>
      <c r="G474" s="49"/>
      <c r="H474" s="49"/>
      <c r="I474" s="49"/>
      <c r="J474" s="49"/>
      <c r="K474" s="49"/>
      <c r="L474" s="49"/>
      <c r="M474" s="49"/>
      <c r="N474" s="49"/>
      <c r="O474" s="49"/>
      <c r="P474" s="49"/>
      <c r="Q474" s="49"/>
      <c r="R474" s="49"/>
      <c r="S474" s="49"/>
      <c r="T474" s="49"/>
      <c r="U474" s="49"/>
      <c r="V474" s="49"/>
      <c r="W474" s="49"/>
      <c r="X474" s="49"/>
      <c r="Y474" s="49"/>
      <c r="Z474" s="49"/>
      <c r="AA474" s="49"/>
      <c r="AB474" s="49"/>
      <c r="AC474" s="49"/>
      <c r="AD474" s="49"/>
    </row>
    <row r="475" ht="15.75" customHeight="1">
      <c r="A475" s="50"/>
      <c r="B475" s="49"/>
      <c r="C475" s="49"/>
      <c r="D475" s="49"/>
      <c r="E475" s="49"/>
      <c r="F475" s="49"/>
      <c r="G475" s="49"/>
      <c r="H475" s="49"/>
      <c r="I475" s="49"/>
      <c r="J475" s="49"/>
      <c r="K475" s="49"/>
      <c r="L475" s="49"/>
      <c r="M475" s="49"/>
      <c r="N475" s="49"/>
      <c r="O475" s="49"/>
      <c r="P475" s="49"/>
      <c r="Q475" s="49"/>
      <c r="R475" s="49"/>
      <c r="S475" s="49"/>
      <c r="T475" s="49"/>
      <c r="U475" s="49"/>
      <c r="V475" s="49"/>
      <c r="W475" s="49"/>
      <c r="X475" s="49"/>
      <c r="Y475" s="49"/>
      <c r="Z475" s="49"/>
      <c r="AA475" s="49"/>
      <c r="AB475" s="49"/>
      <c r="AC475" s="49"/>
      <c r="AD475" s="49"/>
    </row>
    <row r="476" ht="15.75" customHeight="1">
      <c r="A476" s="50"/>
      <c r="B476" s="49"/>
      <c r="C476" s="49"/>
      <c r="D476" s="49"/>
      <c r="E476" s="49"/>
      <c r="F476" s="49"/>
      <c r="G476" s="49"/>
      <c r="H476" s="49"/>
      <c r="I476" s="49"/>
      <c r="J476" s="49"/>
      <c r="K476" s="49"/>
      <c r="L476" s="49"/>
      <c r="M476" s="49"/>
      <c r="N476" s="49"/>
      <c r="O476" s="49"/>
      <c r="P476" s="49"/>
      <c r="Q476" s="49"/>
      <c r="R476" s="49"/>
      <c r="S476" s="49"/>
      <c r="T476" s="49"/>
      <c r="U476" s="49"/>
      <c r="V476" s="49"/>
      <c r="W476" s="49"/>
      <c r="X476" s="49"/>
      <c r="Y476" s="49"/>
      <c r="Z476" s="49"/>
      <c r="AA476" s="49"/>
      <c r="AB476" s="49"/>
      <c r="AC476" s="49"/>
      <c r="AD476" s="49"/>
    </row>
    <row r="477" ht="15.75" customHeight="1">
      <c r="A477" s="50"/>
      <c r="B477" s="49"/>
      <c r="C477" s="49"/>
      <c r="D477" s="49"/>
      <c r="E477" s="49"/>
      <c r="F477" s="49"/>
      <c r="G477" s="49"/>
      <c r="H477" s="49"/>
      <c r="I477" s="49"/>
      <c r="J477" s="49"/>
      <c r="K477" s="49"/>
      <c r="L477" s="49"/>
      <c r="M477" s="49"/>
      <c r="N477" s="49"/>
      <c r="O477" s="49"/>
      <c r="P477" s="49"/>
      <c r="Q477" s="49"/>
      <c r="R477" s="49"/>
      <c r="S477" s="49"/>
      <c r="T477" s="49"/>
      <c r="U477" s="49"/>
      <c r="V477" s="49"/>
      <c r="W477" s="49"/>
      <c r="X477" s="49"/>
      <c r="Y477" s="49"/>
      <c r="Z477" s="49"/>
      <c r="AA477" s="49"/>
      <c r="AB477" s="49"/>
      <c r="AC477" s="49"/>
      <c r="AD477" s="49"/>
    </row>
    <row r="478" ht="15.75" customHeight="1">
      <c r="A478" s="50"/>
      <c r="B478" s="49"/>
      <c r="C478" s="49"/>
      <c r="D478" s="49"/>
      <c r="E478" s="49"/>
      <c r="F478" s="49"/>
      <c r="G478" s="49"/>
      <c r="H478" s="49"/>
      <c r="I478" s="49"/>
      <c r="J478" s="49"/>
      <c r="K478" s="49"/>
      <c r="L478" s="49"/>
      <c r="M478" s="49"/>
      <c r="N478" s="49"/>
      <c r="O478" s="49"/>
      <c r="P478" s="49"/>
      <c r="Q478" s="49"/>
      <c r="R478" s="49"/>
      <c r="S478" s="49"/>
      <c r="T478" s="49"/>
      <c r="U478" s="49"/>
      <c r="V478" s="49"/>
      <c r="W478" s="49"/>
      <c r="X478" s="49"/>
      <c r="Y478" s="49"/>
      <c r="Z478" s="49"/>
      <c r="AA478" s="49"/>
      <c r="AB478" s="49"/>
      <c r="AC478" s="49"/>
      <c r="AD478" s="49"/>
    </row>
    <row r="479" ht="15.75" customHeight="1">
      <c r="A479" s="50"/>
      <c r="B479" s="49"/>
      <c r="C479" s="49"/>
      <c r="D479" s="49"/>
      <c r="E479" s="49"/>
      <c r="F479" s="49"/>
      <c r="G479" s="49"/>
      <c r="H479" s="49"/>
      <c r="I479" s="49"/>
      <c r="J479" s="49"/>
      <c r="K479" s="49"/>
      <c r="L479" s="49"/>
      <c r="M479" s="49"/>
      <c r="N479" s="49"/>
      <c r="O479" s="49"/>
      <c r="P479" s="49"/>
      <c r="Q479" s="49"/>
      <c r="R479" s="49"/>
      <c r="S479" s="49"/>
      <c r="T479" s="49"/>
      <c r="U479" s="49"/>
      <c r="V479" s="49"/>
      <c r="W479" s="49"/>
      <c r="X479" s="49"/>
      <c r="Y479" s="49"/>
      <c r="Z479" s="49"/>
      <c r="AA479" s="49"/>
      <c r="AB479" s="49"/>
      <c r="AC479" s="49"/>
      <c r="AD479" s="49"/>
    </row>
    <row r="480" ht="15.75" customHeight="1">
      <c r="A480" s="50"/>
      <c r="B480" s="49"/>
      <c r="C480" s="49"/>
      <c r="D480" s="49"/>
      <c r="E480" s="49"/>
      <c r="F480" s="49"/>
      <c r="G480" s="49"/>
      <c r="H480" s="49"/>
      <c r="I480" s="49"/>
      <c r="J480" s="49"/>
      <c r="K480" s="49"/>
      <c r="L480" s="49"/>
      <c r="M480" s="49"/>
      <c r="N480" s="49"/>
      <c r="O480" s="49"/>
      <c r="P480" s="49"/>
      <c r="Q480" s="49"/>
      <c r="R480" s="49"/>
      <c r="S480" s="49"/>
      <c r="T480" s="49"/>
      <c r="U480" s="49"/>
      <c r="V480" s="49"/>
      <c r="W480" s="49"/>
      <c r="X480" s="49"/>
      <c r="Y480" s="49"/>
      <c r="Z480" s="49"/>
      <c r="AA480" s="49"/>
      <c r="AB480" s="49"/>
      <c r="AC480" s="49"/>
      <c r="AD480" s="49"/>
    </row>
    <row r="481" ht="15.75" customHeight="1">
      <c r="A481" s="50"/>
      <c r="B481" s="49"/>
      <c r="C481" s="49"/>
      <c r="D481" s="49"/>
      <c r="E481" s="49"/>
      <c r="F481" s="49"/>
      <c r="G481" s="49"/>
      <c r="H481" s="49"/>
      <c r="I481" s="49"/>
      <c r="J481" s="49"/>
      <c r="K481" s="49"/>
      <c r="L481" s="49"/>
      <c r="M481" s="49"/>
      <c r="N481" s="49"/>
      <c r="O481" s="49"/>
      <c r="P481" s="49"/>
      <c r="Q481" s="49"/>
      <c r="R481" s="49"/>
      <c r="S481" s="49"/>
      <c r="T481" s="49"/>
      <c r="U481" s="49"/>
      <c r="V481" s="49"/>
      <c r="W481" s="49"/>
      <c r="X481" s="49"/>
      <c r="Y481" s="49"/>
      <c r="Z481" s="49"/>
      <c r="AA481" s="49"/>
      <c r="AB481" s="49"/>
      <c r="AC481" s="49"/>
      <c r="AD481" s="49"/>
    </row>
    <row r="482" ht="15.75" customHeight="1">
      <c r="A482" s="50"/>
      <c r="B482" s="49"/>
      <c r="C482" s="49"/>
      <c r="D482" s="49"/>
      <c r="E482" s="49"/>
      <c r="F482" s="49"/>
      <c r="G482" s="49"/>
      <c r="H482" s="49"/>
      <c r="I482" s="49"/>
      <c r="J482" s="49"/>
      <c r="K482" s="49"/>
      <c r="L482" s="49"/>
      <c r="M482" s="49"/>
      <c r="N482" s="49"/>
      <c r="O482" s="49"/>
      <c r="P482" s="49"/>
      <c r="Q482" s="49"/>
      <c r="R482" s="49"/>
      <c r="S482" s="49"/>
      <c r="T482" s="49"/>
      <c r="U482" s="49"/>
      <c r="V482" s="49"/>
      <c r="W482" s="49"/>
      <c r="X482" s="49"/>
      <c r="Y482" s="49"/>
      <c r="Z482" s="49"/>
      <c r="AA482" s="49"/>
      <c r="AB482" s="49"/>
      <c r="AC482" s="49"/>
      <c r="AD482" s="49"/>
    </row>
    <row r="483" ht="15.75" customHeight="1">
      <c r="A483" s="50"/>
      <c r="B483" s="49"/>
      <c r="C483" s="49"/>
      <c r="D483" s="49"/>
      <c r="E483" s="49"/>
      <c r="F483" s="49"/>
      <c r="G483" s="49"/>
      <c r="H483" s="49"/>
      <c r="I483" s="49"/>
      <c r="J483" s="49"/>
      <c r="K483" s="49"/>
      <c r="L483" s="49"/>
      <c r="M483" s="49"/>
      <c r="N483" s="49"/>
      <c r="O483" s="49"/>
      <c r="P483" s="49"/>
      <c r="Q483" s="49"/>
      <c r="R483" s="49"/>
      <c r="S483" s="49"/>
      <c r="T483" s="49"/>
      <c r="U483" s="49"/>
      <c r="V483" s="49"/>
      <c r="W483" s="49"/>
      <c r="X483" s="49"/>
      <c r="Y483" s="49"/>
      <c r="Z483" s="49"/>
      <c r="AA483" s="49"/>
      <c r="AB483" s="49"/>
      <c r="AC483" s="49"/>
      <c r="AD483" s="49"/>
    </row>
    <row r="484" ht="15.75" customHeight="1">
      <c r="A484" s="50"/>
      <c r="B484" s="49"/>
      <c r="C484" s="49"/>
      <c r="D484" s="49"/>
      <c r="E484" s="49"/>
      <c r="F484" s="49"/>
      <c r="G484" s="49"/>
      <c r="H484" s="49"/>
      <c r="I484" s="49"/>
      <c r="J484" s="49"/>
      <c r="K484" s="49"/>
      <c r="L484" s="49"/>
      <c r="M484" s="49"/>
      <c r="N484" s="49"/>
      <c r="O484" s="49"/>
      <c r="P484" s="49"/>
      <c r="Q484" s="49"/>
      <c r="R484" s="49"/>
      <c r="S484" s="49"/>
      <c r="T484" s="49"/>
      <c r="U484" s="49"/>
      <c r="V484" s="49"/>
      <c r="W484" s="49"/>
      <c r="X484" s="49"/>
      <c r="Y484" s="49"/>
      <c r="Z484" s="49"/>
      <c r="AA484" s="49"/>
      <c r="AB484" s="49"/>
      <c r="AC484" s="49"/>
      <c r="AD484" s="49"/>
    </row>
    <row r="485" ht="15.75" customHeight="1">
      <c r="A485" s="50"/>
      <c r="B485" s="49"/>
      <c r="C485" s="49"/>
      <c r="D485" s="49"/>
      <c r="E485" s="49"/>
      <c r="F485" s="49"/>
      <c r="G485" s="49"/>
      <c r="H485" s="49"/>
      <c r="I485" s="49"/>
      <c r="J485" s="49"/>
      <c r="K485" s="49"/>
      <c r="L485" s="49"/>
      <c r="M485" s="49"/>
      <c r="N485" s="49"/>
      <c r="O485" s="49"/>
      <c r="P485" s="49"/>
      <c r="Q485" s="49"/>
      <c r="R485" s="49"/>
      <c r="S485" s="49"/>
      <c r="T485" s="49"/>
      <c r="U485" s="49"/>
      <c r="V485" s="49"/>
      <c r="W485" s="49"/>
      <c r="X485" s="49"/>
      <c r="Y485" s="49"/>
      <c r="Z485" s="49"/>
      <c r="AA485" s="49"/>
      <c r="AB485" s="49"/>
      <c r="AC485" s="49"/>
      <c r="AD485" s="49"/>
    </row>
    <row r="486" ht="15.75" customHeight="1">
      <c r="A486" s="50"/>
      <c r="B486" s="49"/>
      <c r="C486" s="49"/>
      <c r="D486" s="49"/>
      <c r="E486" s="49"/>
      <c r="F486" s="49"/>
      <c r="G486" s="49"/>
      <c r="H486" s="49"/>
      <c r="I486" s="49"/>
      <c r="J486" s="49"/>
      <c r="K486" s="49"/>
      <c r="L486" s="49"/>
      <c r="M486" s="49"/>
      <c r="N486" s="49"/>
      <c r="O486" s="49"/>
      <c r="P486" s="49"/>
      <c r="Q486" s="49"/>
      <c r="R486" s="49"/>
      <c r="S486" s="49"/>
      <c r="T486" s="49"/>
      <c r="U486" s="49"/>
      <c r="V486" s="49"/>
      <c r="W486" s="49"/>
      <c r="X486" s="49"/>
      <c r="Y486" s="49"/>
      <c r="Z486" s="49"/>
      <c r="AA486" s="49"/>
      <c r="AB486" s="49"/>
      <c r="AC486" s="49"/>
      <c r="AD486" s="49"/>
    </row>
    <row r="487" ht="15.75" customHeight="1">
      <c r="A487" s="50"/>
      <c r="B487" s="49"/>
      <c r="C487" s="49"/>
      <c r="D487" s="49"/>
      <c r="E487" s="49"/>
      <c r="F487" s="49"/>
      <c r="G487" s="49"/>
      <c r="H487" s="49"/>
      <c r="I487" s="49"/>
      <c r="J487" s="49"/>
      <c r="K487" s="49"/>
      <c r="L487" s="49"/>
      <c r="M487" s="49"/>
      <c r="N487" s="49"/>
      <c r="O487" s="49"/>
      <c r="P487" s="49"/>
      <c r="Q487" s="49"/>
      <c r="R487" s="49"/>
      <c r="S487" s="49"/>
      <c r="T487" s="49"/>
      <c r="U487" s="49"/>
      <c r="V487" s="49"/>
      <c r="W487" s="49"/>
      <c r="X487" s="49"/>
      <c r="Y487" s="49"/>
      <c r="Z487" s="49"/>
      <c r="AA487" s="49"/>
      <c r="AB487" s="49"/>
      <c r="AC487" s="49"/>
      <c r="AD487" s="49"/>
    </row>
    <row r="488" ht="15.75" customHeight="1">
      <c r="A488" s="50"/>
      <c r="B488" s="49"/>
      <c r="C488" s="49"/>
      <c r="D488" s="49"/>
      <c r="E488" s="49"/>
      <c r="F488" s="49"/>
      <c r="G488" s="49"/>
      <c r="H488" s="49"/>
      <c r="I488" s="49"/>
      <c r="J488" s="49"/>
      <c r="K488" s="49"/>
      <c r="L488" s="49"/>
      <c r="M488" s="49"/>
      <c r="N488" s="49"/>
      <c r="O488" s="49"/>
      <c r="P488" s="49"/>
      <c r="Q488" s="49"/>
      <c r="R488" s="49"/>
      <c r="S488" s="49"/>
      <c r="T488" s="49"/>
      <c r="U488" s="49"/>
      <c r="V488" s="49"/>
      <c r="W488" s="49"/>
      <c r="X488" s="49"/>
      <c r="Y488" s="49"/>
      <c r="Z488" s="49"/>
      <c r="AA488" s="49"/>
      <c r="AB488" s="49"/>
      <c r="AC488" s="49"/>
      <c r="AD488" s="49"/>
    </row>
    <row r="489" ht="15.75" customHeight="1">
      <c r="A489" s="50"/>
      <c r="B489" s="49"/>
      <c r="C489" s="49"/>
      <c r="D489" s="49"/>
      <c r="E489" s="49"/>
      <c r="F489" s="49"/>
      <c r="G489" s="49"/>
      <c r="H489" s="49"/>
      <c r="I489" s="49"/>
      <c r="J489" s="49"/>
      <c r="K489" s="49"/>
      <c r="L489" s="49"/>
      <c r="M489" s="49"/>
      <c r="N489" s="49"/>
      <c r="O489" s="49"/>
      <c r="P489" s="49"/>
      <c r="Q489" s="49"/>
      <c r="R489" s="49"/>
      <c r="S489" s="49"/>
      <c r="T489" s="49"/>
      <c r="U489" s="49"/>
      <c r="V489" s="49"/>
      <c r="W489" s="49"/>
      <c r="X489" s="49"/>
      <c r="Y489" s="49"/>
      <c r="Z489" s="49"/>
      <c r="AA489" s="49"/>
      <c r="AB489" s="49"/>
      <c r="AC489" s="49"/>
      <c r="AD489" s="49"/>
    </row>
    <row r="490" ht="15.75" customHeight="1">
      <c r="A490" s="50"/>
      <c r="B490" s="49"/>
      <c r="C490" s="49"/>
      <c r="D490" s="49"/>
      <c r="E490" s="49"/>
      <c r="F490" s="49"/>
      <c r="G490" s="49"/>
      <c r="H490" s="49"/>
      <c r="I490" s="49"/>
      <c r="J490" s="49"/>
      <c r="K490" s="49"/>
      <c r="L490" s="49"/>
      <c r="M490" s="49"/>
      <c r="N490" s="49"/>
      <c r="O490" s="49"/>
      <c r="P490" s="49"/>
      <c r="Q490" s="49"/>
      <c r="R490" s="49"/>
      <c r="S490" s="49"/>
      <c r="T490" s="49"/>
      <c r="U490" s="49"/>
      <c r="V490" s="49"/>
      <c r="W490" s="49"/>
      <c r="X490" s="49"/>
      <c r="Y490" s="49"/>
      <c r="Z490" s="49"/>
      <c r="AA490" s="49"/>
      <c r="AB490" s="49"/>
      <c r="AC490" s="49"/>
      <c r="AD490" s="49"/>
    </row>
    <row r="491" ht="15.75" customHeight="1">
      <c r="A491" s="50"/>
      <c r="B491" s="49"/>
      <c r="C491" s="49"/>
      <c r="D491" s="49"/>
      <c r="E491" s="49"/>
      <c r="F491" s="49"/>
      <c r="G491" s="49"/>
      <c r="H491" s="49"/>
      <c r="I491" s="49"/>
      <c r="J491" s="49"/>
      <c r="K491" s="49"/>
      <c r="L491" s="49"/>
      <c r="M491" s="49"/>
      <c r="N491" s="49"/>
      <c r="O491" s="49"/>
      <c r="P491" s="49"/>
      <c r="Q491" s="49"/>
      <c r="R491" s="49"/>
      <c r="S491" s="49"/>
      <c r="T491" s="49"/>
      <c r="U491" s="49"/>
      <c r="V491" s="49"/>
      <c r="W491" s="49"/>
      <c r="X491" s="49"/>
      <c r="Y491" s="49"/>
      <c r="Z491" s="49"/>
      <c r="AA491" s="49"/>
      <c r="AB491" s="49"/>
      <c r="AC491" s="49"/>
      <c r="AD491" s="49"/>
    </row>
    <row r="492" ht="15.75" customHeight="1">
      <c r="A492" s="50"/>
      <c r="B492" s="49"/>
      <c r="C492" s="49"/>
      <c r="D492" s="49"/>
      <c r="E492" s="49"/>
      <c r="F492" s="49"/>
      <c r="G492" s="49"/>
      <c r="H492" s="49"/>
      <c r="I492" s="49"/>
      <c r="J492" s="49"/>
      <c r="K492" s="49"/>
      <c r="L492" s="49"/>
      <c r="M492" s="49"/>
      <c r="N492" s="49"/>
      <c r="O492" s="49"/>
      <c r="P492" s="49"/>
      <c r="Q492" s="49"/>
      <c r="R492" s="49"/>
      <c r="S492" s="49"/>
      <c r="T492" s="49"/>
      <c r="U492" s="49"/>
      <c r="V492" s="49"/>
      <c r="W492" s="49"/>
      <c r="X492" s="49"/>
      <c r="Y492" s="49"/>
      <c r="Z492" s="49"/>
      <c r="AA492" s="49"/>
      <c r="AB492" s="49"/>
      <c r="AC492" s="49"/>
      <c r="AD492" s="49"/>
    </row>
    <row r="493" ht="15.75" customHeight="1">
      <c r="A493" s="50"/>
      <c r="B493" s="49"/>
      <c r="C493" s="49"/>
      <c r="D493" s="49"/>
      <c r="E493" s="49"/>
      <c r="F493" s="49"/>
      <c r="G493" s="49"/>
      <c r="H493" s="49"/>
      <c r="I493" s="49"/>
      <c r="J493" s="49"/>
      <c r="K493" s="49"/>
      <c r="L493" s="49"/>
      <c r="M493" s="49"/>
      <c r="N493" s="49"/>
      <c r="O493" s="49"/>
      <c r="P493" s="49"/>
      <c r="Q493" s="49"/>
      <c r="R493" s="49"/>
      <c r="S493" s="49"/>
      <c r="T493" s="49"/>
      <c r="U493" s="49"/>
      <c r="V493" s="49"/>
      <c r="W493" s="49"/>
      <c r="X493" s="49"/>
      <c r="Y493" s="49"/>
      <c r="Z493" s="49"/>
      <c r="AA493" s="49"/>
      <c r="AB493" s="49"/>
      <c r="AC493" s="49"/>
      <c r="AD493" s="49"/>
    </row>
    <row r="494" ht="15.75" customHeight="1">
      <c r="A494" s="50"/>
      <c r="B494" s="49"/>
      <c r="C494" s="49"/>
      <c r="D494" s="49"/>
      <c r="E494" s="49"/>
      <c r="F494" s="49"/>
      <c r="G494" s="49"/>
      <c r="H494" s="49"/>
      <c r="I494" s="49"/>
      <c r="J494" s="49"/>
      <c r="K494" s="49"/>
      <c r="L494" s="49"/>
      <c r="M494" s="49"/>
      <c r="N494" s="49"/>
      <c r="O494" s="49"/>
      <c r="P494" s="49"/>
      <c r="Q494" s="49"/>
      <c r="R494" s="49"/>
      <c r="S494" s="49"/>
      <c r="T494" s="49"/>
      <c r="U494" s="49"/>
      <c r="V494" s="49"/>
      <c r="W494" s="49"/>
      <c r="X494" s="49"/>
      <c r="Y494" s="49"/>
      <c r="Z494" s="49"/>
      <c r="AA494" s="49"/>
      <c r="AB494" s="49"/>
      <c r="AC494" s="49"/>
      <c r="AD494" s="49"/>
    </row>
    <row r="495" ht="15.75" customHeight="1">
      <c r="A495" s="50"/>
      <c r="B495" s="49"/>
      <c r="C495" s="49"/>
      <c r="D495" s="49"/>
      <c r="E495" s="49"/>
      <c r="F495" s="49"/>
      <c r="G495" s="49"/>
      <c r="H495" s="49"/>
      <c r="I495" s="49"/>
      <c r="J495" s="49"/>
      <c r="K495" s="49"/>
      <c r="L495" s="49"/>
      <c r="M495" s="49"/>
      <c r="N495" s="49"/>
      <c r="O495" s="49"/>
      <c r="P495" s="49"/>
      <c r="Q495" s="49"/>
      <c r="R495" s="49"/>
      <c r="S495" s="49"/>
      <c r="T495" s="49"/>
      <c r="U495" s="49"/>
      <c r="V495" s="49"/>
      <c r="W495" s="49"/>
      <c r="X495" s="49"/>
      <c r="Y495" s="49"/>
      <c r="Z495" s="49"/>
      <c r="AA495" s="49"/>
      <c r="AB495" s="49"/>
      <c r="AC495" s="49"/>
      <c r="AD495" s="49"/>
    </row>
    <row r="496" ht="15.75" customHeight="1">
      <c r="A496" s="50"/>
      <c r="B496" s="49"/>
      <c r="C496" s="49"/>
      <c r="D496" s="49"/>
      <c r="E496" s="49"/>
      <c r="F496" s="49"/>
      <c r="G496" s="49"/>
      <c r="H496" s="49"/>
      <c r="I496" s="49"/>
      <c r="J496" s="49"/>
      <c r="K496" s="49"/>
      <c r="L496" s="49"/>
      <c r="M496" s="49"/>
      <c r="N496" s="49"/>
      <c r="O496" s="49"/>
      <c r="P496" s="49"/>
      <c r="Q496" s="49"/>
      <c r="R496" s="49"/>
      <c r="S496" s="49"/>
      <c r="T496" s="49"/>
      <c r="U496" s="49"/>
      <c r="V496" s="49"/>
      <c r="W496" s="49"/>
      <c r="X496" s="49"/>
      <c r="Y496" s="49"/>
      <c r="Z496" s="49"/>
      <c r="AA496" s="49"/>
      <c r="AB496" s="49"/>
      <c r="AC496" s="49"/>
      <c r="AD496" s="49"/>
    </row>
    <row r="497" ht="15.75" customHeight="1">
      <c r="A497" s="50"/>
      <c r="B497" s="49"/>
      <c r="C497" s="49"/>
      <c r="D497" s="49"/>
      <c r="E497" s="49"/>
      <c r="F497" s="49"/>
      <c r="G497" s="49"/>
      <c r="H497" s="49"/>
      <c r="I497" s="49"/>
      <c r="J497" s="49"/>
      <c r="K497" s="49"/>
      <c r="L497" s="49"/>
      <c r="M497" s="49"/>
      <c r="N497" s="49"/>
      <c r="O497" s="49"/>
      <c r="P497" s="49"/>
      <c r="Q497" s="49"/>
      <c r="R497" s="49"/>
      <c r="S497" s="49"/>
      <c r="T497" s="49"/>
      <c r="U497" s="49"/>
      <c r="V497" s="49"/>
      <c r="W497" s="49"/>
      <c r="X497" s="49"/>
      <c r="Y497" s="49"/>
      <c r="Z497" s="49"/>
      <c r="AA497" s="49"/>
      <c r="AB497" s="49"/>
      <c r="AC497" s="49"/>
      <c r="AD497" s="49"/>
    </row>
    <row r="498" ht="15.75" customHeight="1">
      <c r="A498" s="50"/>
      <c r="B498" s="49"/>
      <c r="C498" s="49"/>
      <c r="D498" s="49"/>
      <c r="E498" s="49"/>
      <c r="F498" s="49"/>
      <c r="G498" s="49"/>
      <c r="H498" s="49"/>
      <c r="I498" s="49"/>
      <c r="J498" s="49"/>
      <c r="K498" s="49"/>
      <c r="L498" s="49"/>
      <c r="M498" s="49"/>
      <c r="N498" s="49"/>
      <c r="O498" s="49"/>
      <c r="P498" s="49"/>
      <c r="Q498" s="49"/>
      <c r="R498" s="49"/>
      <c r="S498" s="49"/>
      <c r="T498" s="49"/>
      <c r="U498" s="49"/>
      <c r="V498" s="49"/>
      <c r="W498" s="49"/>
      <c r="X498" s="49"/>
      <c r="Y498" s="49"/>
      <c r="Z498" s="49"/>
      <c r="AA498" s="49"/>
      <c r="AB498" s="49"/>
      <c r="AC498" s="49"/>
      <c r="AD498" s="49"/>
    </row>
    <row r="499" ht="15.75" customHeight="1">
      <c r="A499" s="50"/>
      <c r="B499" s="49"/>
      <c r="C499" s="49"/>
      <c r="D499" s="49"/>
      <c r="E499" s="49"/>
      <c r="F499" s="49"/>
      <c r="G499" s="49"/>
      <c r="H499" s="49"/>
      <c r="I499" s="49"/>
      <c r="J499" s="49"/>
      <c r="K499" s="49"/>
      <c r="L499" s="49"/>
      <c r="M499" s="49"/>
      <c r="N499" s="49"/>
      <c r="O499" s="49"/>
      <c r="P499" s="49"/>
      <c r="Q499" s="49"/>
      <c r="R499" s="49"/>
      <c r="S499" s="49"/>
      <c r="T499" s="49"/>
      <c r="U499" s="49"/>
      <c r="V499" s="49"/>
      <c r="W499" s="49"/>
      <c r="X499" s="49"/>
      <c r="Y499" s="49"/>
      <c r="Z499" s="49"/>
      <c r="AA499" s="49"/>
      <c r="AB499" s="49"/>
      <c r="AC499" s="49"/>
      <c r="AD499" s="49"/>
    </row>
    <row r="500" ht="15.75" customHeight="1">
      <c r="A500" s="50"/>
      <c r="B500" s="49"/>
      <c r="C500" s="49"/>
      <c r="D500" s="49"/>
      <c r="E500" s="49"/>
      <c r="F500" s="49"/>
      <c r="G500" s="49"/>
      <c r="H500" s="49"/>
      <c r="I500" s="49"/>
      <c r="J500" s="49"/>
      <c r="K500" s="49"/>
      <c r="L500" s="49"/>
      <c r="M500" s="49"/>
      <c r="N500" s="49"/>
      <c r="O500" s="49"/>
      <c r="P500" s="49"/>
      <c r="Q500" s="49"/>
      <c r="R500" s="49"/>
      <c r="S500" s="49"/>
      <c r="T500" s="49"/>
      <c r="U500" s="49"/>
      <c r="V500" s="49"/>
      <c r="W500" s="49"/>
      <c r="X500" s="49"/>
      <c r="Y500" s="49"/>
      <c r="Z500" s="49"/>
      <c r="AA500" s="49"/>
      <c r="AB500" s="49"/>
      <c r="AC500" s="49"/>
      <c r="AD500" s="49"/>
    </row>
    <row r="501" ht="15.75" customHeight="1">
      <c r="A501" s="50"/>
      <c r="B501" s="49"/>
      <c r="C501" s="49"/>
      <c r="D501" s="49"/>
      <c r="E501" s="49"/>
      <c r="F501" s="49"/>
      <c r="G501" s="49"/>
      <c r="H501" s="49"/>
      <c r="I501" s="49"/>
      <c r="J501" s="49"/>
      <c r="K501" s="49"/>
      <c r="L501" s="49"/>
      <c r="M501" s="49"/>
      <c r="N501" s="49"/>
      <c r="O501" s="49"/>
      <c r="P501" s="49"/>
      <c r="Q501" s="49"/>
      <c r="R501" s="49"/>
      <c r="S501" s="49"/>
      <c r="T501" s="49"/>
      <c r="U501" s="49"/>
      <c r="V501" s="49"/>
      <c r="W501" s="49"/>
      <c r="X501" s="49"/>
      <c r="Y501" s="49"/>
      <c r="Z501" s="49"/>
      <c r="AA501" s="49"/>
      <c r="AB501" s="49"/>
      <c r="AC501" s="49"/>
      <c r="AD501" s="49"/>
    </row>
    <row r="502" ht="15.75" customHeight="1">
      <c r="A502" s="50"/>
      <c r="B502" s="49"/>
      <c r="C502" s="49"/>
      <c r="D502" s="49"/>
      <c r="E502" s="49"/>
      <c r="F502" s="49"/>
      <c r="G502" s="49"/>
      <c r="H502" s="49"/>
      <c r="I502" s="49"/>
      <c r="J502" s="49"/>
      <c r="K502" s="49"/>
      <c r="L502" s="49"/>
      <c r="M502" s="49"/>
      <c r="N502" s="49"/>
      <c r="O502" s="49"/>
      <c r="P502" s="49"/>
      <c r="Q502" s="49"/>
      <c r="R502" s="49"/>
      <c r="S502" s="49"/>
      <c r="T502" s="49"/>
      <c r="U502" s="49"/>
      <c r="V502" s="49"/>
      <c r="W502" s="49"/>
      <c r="X502" s="49"/>
      <c r="Y502" s="49"/>
      <c r="Z502" s="49"/>
      <c r="AA502" s="49"/>
      <c r="AB502" s="49"/>
      <c r="AC502" s="49"/>
      <c r="AD502" s="49"/>
    </row>
    <row r="503" ht="15.75" customHeight="1">
      <c r="A503" s="50"/>
      <c r="B503" s="49"/>
      <c r="C503" s="49"/>
      <c r="D503" s="49"/>
      <c r="E503" s="49"/>
      <c r="F503" s="49"/>
      <c r="G503" s="49"/>
      <c r="H503" s="49"/>
      <c r="I503" s="49"/>
      <c r="J503" s="49"/>
      <c r="K503" s="49"/>
      <c r="L503" s="49"/>
      <c r="M503" s="49"/>
      <c r="N503" s="49"/>
      <c r="O503" s="49"/>
      <c r="P503" s="49"/>
      <c r="Q503" s="49"/>
      <c r="R503" s="49"/>
      <c r="S503" s="49"/>
      <c r="T503" s="49"/>
      <c r="U503" s="49"/>
      <c r="V503" s="49"/>
      <c r="W503" s="49"/>
      <c r="X503" s="49"/>
      <c r="Y503" s="49"/>
      <c r="Z503" s="49"/>
      <c r="AA503" s="49"/>
      <c r="AB503" s="49"/>
      <c r="AC503" s="49"/>
      <c r="AD503" s="49"/>
    </row>
    <row r="504" ht="15.75" customHeight="1">
      <c r="A504" s="50"/>
      <c r="B504" s="49"/>
      <c r="C504" s="49"/>
      <c r="D504" s="49"/>
      <c r="E504" s="49"/>
      <c r="F504" s="49"/>
      <c r="G504" s="49"/>
      <c r="H504" s="49"/>
      <c r="I504" s="49"/>
      <c r="J504" s="49"/>
      <c r="K504" s="49"/>
      <c r="L504" s="49"/>
      <c r="M504" s="49"/>
      <c r="N504" s="49"/>
      <c r="O504" s="49"/>
      <c r="P504" s="49"/>
      <c r="Q504" s="49"/>
      <c r="R504" s="49"/>
      <c r="S504" s="49"/>
      <c r="T504" s="49"/>
      <c r="U504" s="49"/>
      <c r="V504" s="49"/>
      <c r="W504" s="49"/>
      <c r="X504" s="49"/>
      <c r="Y504" s="49"/>
      <c r="Z504" s="49"/>
      <c r="AA504" s="49"/>
      <c r="AB504" s="49"/>
      <c r="AC504" s="49"/>
      <c r="AD504" s="49"/>
    </row>
    <row r="505" ht="15.75" customHeight="1">
      <c r="A505" s="50"/>
      <c r="B505" s="49"/>
      <c r="C505" s="49"/>
      <c r="D505" s="49"/>
      <c r="E505" s="49"/>
      <c r="F505" s="49"/>
      <c r="G505" s="49"/>
      <c r="H505" s="49"/>
      <c r="I505" s="49"/>
      <c r="J505" s="49"/>
      <c r="K505" s="49"/>
      <c r="L505" s="49"/>
      <c r="M505" s="49"/>
      <c r="N505" s="49"/>
      <c r="O505" s="49"/>
      <c r="P505" s="49"/>
      <c r="Q505" s="49"/>
      <c r="R505" s="49"/>
      <c r="S505" s="49"/>
      <c r="T505" s="49"/>
      <c r="U505" s="49"/>
      <c r="V505" s="49"/>
      <c r="W505" s="49"/>
      <c r="X505" s="49"/>
      <c r="Y505" s="49"/>
      <c r="Z505" s="49"/>
      <c r="AA505" s="49"/>
      <c r="AB505" s="49"/>
      <c r="AC505" s="49"/>
      <c r="AD505" s="49"/>
    </row>
    <row r="506" ht="15.75" customHeight="1">
      <c r="A506" s="50"/>
      <c r="B506" s="49"/>
      <c r="C506" s="49"/>
      <c r="D506" s="49"/>
      <c r="E506" s="49"/>
      <c r="F506" s="49"/>
      <c r="G506" s="49"/>
      <c r="H506" s="49"/>
      <c r="I506" s="49"/>
      <c r="J506" s="49"/>
      <c r="K506" s="49"/>
      <c r="L506" s="49"/>
      <c r="M506" s="49"/>
      <c r="N506" s="49"/>
      <c r="O506" s="49"/>
      <c r="P506" s="49"/>
      <c r="Q506" s="49"/>
      <c r="R506" s="49"/>
      <c r="S506" s="49"/>
      <c r="T506" s="49"/>
      <c r="U506" s="49"/>
      <c r="V506" s="49"/>
      <c r="W506" s="49"/>
      <c r="X506" s="49"/>
      <c r="Y506" s="49"/>
      <c r="Z506" s="49"/>
      <c r="AA506" s="49"/>
      <c r="AB506" s="49"/>
      <c r="AC506" s="49"/>
      <c r="AD506" s="49"/>
    </row>
    <row r="507" ht="15.75" customHeight="1">
      <c r="A507" s="50"/>
      <c r="B507" s="49"/>
      <c r="C507" s="49"/>
      <c r="D507" s="49"/>
      <c r="E507" s="49"/>
      <c r="F507" s="49"/>
      <c r="G507" s="49"/>
      <c r="H507" s="49"/>
      <c r="I507" s="49"/>
      <c r="J507" s="49"/>
      <c r="K507" s="49"/>
      <c r="L507" s="49"/>
      <c r="M507" s="49"/>
      <c r="N507" s="49"/>
      <c r="O507" s="49"/>
      <c r="P507" s="49"/>
      <c r="Q507" s="49"/>
      <c r="R507" s="49"/>
      <c r="S507" s="49"/>
      <c r="T507" s="49"/>
      <c r="U507" s="49"/>
      <c r="V507" s="49"/>
      <c r="W507" s="49"/>
      <c r="X507" s="49"/>
      <c r="Y507" s="49"/>
      <c r="Z507" s="49"/>
      <c r="AA507" s="49"/>
      <c r="AB507" s="49"/>
      <c r="AC507" s="49"/>
      <c r="AD507" s="49"/>
    </row>
    <row r="508" ht="15.75" customHeight="1">
      <c r="A508" s="50"/>
      <c r="B508" s="49"/>
      <c r="C508" s="49"/>
      <c r="D508" s="49"/>
      <c r="E508" s="49"/>
      <c r="F508" s="49"/>
      <c r="G508" s="49"/>
      <c r="H508" s="49"/>
      <c r="I508" s="49"/>
      <c r="J508" s="49"/>
      <c r="K508" s="49"/>
      <c r="L508" s="49"/>
      <c r="M508" s="49"/>
      <c r="N508" s="49"/>
      <c r="O508" s="49"/>
      <c r="P508" s="49"/>
      <c r="Q508" s="49"/>
      <c r="R508" s="49"/>
      <c r="S508" s="49"/>
      <c r="T508" s="49"/>
      <c r="U508" s="49"/>
      <c r="V508" s="49"/>
      <c r="W508" s="49"/>
      <c r="X508" s="49"/>
      <c r="Y508" s="49"/>
      <c r="Z508" s="49"/>
      <c r="AA508" s="49"/>
      <c r="AB508" s="49"/>
      <c r="AC508" s="49"/>
      <c r="AD508" s="49"/>
    </row>
    <row r="509" ht="15.75" customHeight="1">
      <c r="A509" s="50"/>
      <c r="B509" s="49"/>
      <c r="C509" s="49"/>
      <c r="D509" s="49"/>
      <c r="E509" s="49"/>
      <c r="F509" s="49"/>
      <c r="G509" s="49"/>
      <c r="H509" s="49"/>
      <c r="I509" s="49"/>
      <c r="J509" s="49"/>
      <c r="K509" s="49"/>
      <c r="L509" s="49"/>
      <c r="M509" s="49"/>
      <c r="N509" s="49"/>
      <c r="O509" s="49"/>
      <c r="P509" s="49"/>
      <c r="Q509" s="49"/>
      <c r="R509" s="49"/>
      <c r="S509" s="49"/>
      <c r="T509" s="49"/>
      <c r="U509" s="49"/>
      <c r="V509" s="49"/>
      <c r="W509" s="49"/>
      <c r="X509" s="49"/>
      <c r="Y509" s="49"/>
      <c r="Z509" s="49"/>
      <c r="AA509" s="49"/>
      <c r="AB509" s="49"/>
      <c r="AC509" s="49"/>
      <c r="AD509" s="49"/>
    </row>
    <row r="510" ht="15.75" customHeight="1">
      <c r="A510" s="50"/>
      <c r="B510" s="49"/>
      <c r="C510" s="49"/>
      <c r="D510" s="49"/>
      <c r="E510" s="49"/>
      <c r="F510" s="49"/>
      <c r="G510" s="49"/>
      <c r="H510" s="49"/>
      <c r="I510" s="49"/>
      <c r="J510" s="49"/>
      <c r="K510" s="49"/>
      <c r="L510" s="49"/>
      <c r="M510" s="49"/>
      <c r="N510" s="49"/>
      <c r="O510" s="49"/>
      <c r="P510" s="49"/>
      <c r="Q510" s="49"/>
      <c r="R510" s="49"/>
      <c r="S510" s="49"/>
      <c r="T510" s="49"/>
      <c r="U510" s="49"/>
      <c r="V510" s="49"/>
      <c r="W510" s="49"/>
      <c r="X510" s="49"/>
      <c r="Y510" s="49"/>
      <c r="Z510" s="49"/>
      <c r="AA510" s="49"/>
      <c r="AB510" s="49"/>
      <c r="AC510" s="49"/>
      <c r="AD510" s="49"/>
    </row>
    <row r="511" ht="15.75" customHeight="1">
      <c r="A511" s="50"/>
      <c r="B511" s="49"/>
      <c r="C511" s="49"/>
      <c r="D511" s="49"/>
      <c r="E511" s="49"/>
      <c r="F511" s="49"/>
      <c r="G511" s="49"/>
      <c r="H511" s="49"/>
      <c r="I511" s="49"/>
      <c r="J511" s="49"/>
      <c r="K511" s="49"/>
      <c r="L511" s="49"/>
      <c r="M511" s="49"/>
      <c r="N511" s="49"/>
      <c r="O511" s="49"/>
      <c r="P511" s="49"/>
      <c r="Q511" s="49"/>
      <c r="R511" s="49"/>
      <c r="S511" s="49"/>
      <c r="T511" s="49"/>
      <c r="U511" s="49"/>
      <c r="V511" s="49"/>
      <c r="W511" s="49"/>
      <c r="X511" s="49"/>
      <c r="Y511" s="49"/>
      <c r="Z511" s="49"/>
      <c r="AA511" s="49"/>
      <c r="AB511" s="49"/>
      <c r="AC511" s="49"/>
      <c r="AD511" s="49"/>
    </row>
    <row r="512" ht="15.75" customHeight="1">
      <c r="A512" s="50"/>
      <c r="B512" s="49"/>
      <c r="C512" s="49"/>
      <c r="D512" s="49"/>
      <c r="E512" s="49"/>
      <c r="F512" s="49"/>
      <c r="G512" s="49"/>
      <c r="H512" s="49"/>
      <c r="I512" s="49"/>
      <c r="J512" s="49"/>
      <c r="K512" s="49"/>
      <c r="L512" s="49"/>
      <c r="M512" s="49"/>
      <c r="N512" s="49"/>
      <c r="O512" s="49"/>
      <c r="P512" s="49"/>
      <c r="Q512" s="49"/>
      <c r="R512" s="49"/>
      <c r="S512" s="49"/>
      <c r="T512" s="49"/>
      <c r="U512" s="49"/>
      <c r="V512" s="49"/>
      <c r="W512" s="49"/>
      <c r="X512" s="49"/>
      <c r="Y512" s="49"/>
      <c r="Z512" s="49"/>
      <c r="AA512" s="49"/>
      <c r="AB512" s="49"/>
      <c r="AC512" s="49"/>
      <c r="AD512" s="49"/>
    </row>
    <row r="513" ht="15.75" customHeight="1">
      <c r="A513" s="50"/>
      <c r="B513" s="49"/>
      <c r="C513" s="49"/>
      <c r="D513" s="49"/>
      <c r="E513" s="49"/>
      <c r="F513" s="49"/>
      <c r="G513" s="49"/>
      <c r="H513" s="49"/>
      <c r="I513" s="49"/>
      <c r="J513" s="49"/>
      <c r="K513" s="49"/>
      <c r="L513" s="49"/>
      <c r="M513" s="49"/>
      <c r="N513" s="49"/>
      <c r="O513" s="49"/>
      <c r="P513" s="49"/>
      <c r="Q513" s="49"/>
      <c r="R513" s="49"/>
      <c r="S513" s="49"/>
      <c r="T513" s="49"/>
      <c r="U513" s="49"/>
      <c r="V513" s="49"/>
      <c r="W513" s="49"/>
      <c r="X513" s="49"/>
      <c r="Y513" s="49"/>
      <c r="Z513" s="49"/>
      <c r="AA513" s="49"/>
      <c r="AB513" s="49"/>
      <c r="AC513" s="49"/>
      <c r="AD513" s="49"/>
    </row>
    <row r="514" ht="15.75" customHeight="1">
      <c r="A514" s="50"/>
      <c r="B514" s="49"/>
      <c r="C514" s="49"/>
      <c r="D514" s="49"/>
      <c r="E514" s="49"/>
      <c r="F514" s="49"/>
      <c r="G514" s="49"/>
      <c r="H514" s="49"/>
      <c r="I514" s="49"/>
      <c r="J514" s="49"/>
      <c r="K514" s="49"/>
      <c r="L514" s="49"/>
      <c r="M514" s="49"/>
      <c r="N514" s="49"/>
      <c r="O514" s="49"/>
      <c r="P514" s="49"/>
      <c r="Q514" s="49"/>
      <c r="R514" s="49"/>
      <c r="S514" s="49"/>
      <c r="T514" s="49"/>
      <c r="U514" s="49"/>
      <c r="V514" s="49"/>
      <c r="W514" s="49"/>
      <c r="X514" s="49"/>
      <c r="Y514" s="49"/>
      <c r="Z514" s="49"/>
      <c r="AA514" s="49"/>
      <c r="AB514" s="49"/>
      <c r="AC514" s="49"/>
      <c r="AD514" s="49"/>
    </row>
    <row r="515" ht="15.75" customHeight="1">
      <c r="A515" s="50"/>
      <c r="B515" s="49"/>
      <c r="C515" s="49"/>
      <c r="D515" s="49"/>
      <c r="E515" s="49"/>
      <c r="F515" s="49"/>
      <c r="G515" s="49"/>
      <c r="H515" s="49"/>
      <c r="I515" s="49"/>
      <c r="J515" s="49"/>
      <c r="K515" s="49"/>
      <c r="L515" s="49"/>
      <c r="M515" s="49"/>
      <c r="N515" s="49"/>
      <c r="O515" s="49"/>
      <c r="P515" s="49"/>
      <c r="Q515" s="49"/>
      <c r="R515" s="49"/>
      <c r="S515" s="49"/>
      <c r="T515" s="49"/>
      <c r="U515" s="49"/>
      <c r="V515" s="49"/>
      <c r="W515" s="49"/>
      <c r="X515" s="49"/>
      <c r="Y515" s="49"/>
      <c r="Z515" s="49"/>
      <c r="AA515" s="49"/>
      <c r="AB515" s="49"/>
      <c r="AC515" s="49"/>
      <c r="AD515" s="49"/>
    </row>
    <row r="516" ht="15.75" customHeight="1">
      <c r="A516" s="50"/>
      <c r="B516" s="49"/>
      <c r="C516" s="49"/>
      <c r="D516" s="49"/>
      <c r="E516" s="49"/>
      <c r="F516" s="49"/>
      <c r="G516" s="49"/>
      <c r="H516" s="49"/>
      <c r="I516" s="49"/>
      <c r="J516" s="49"/>
      <c r="K516" s="49"/>
      <c r="L516" s="49"/>
      <c r="M516" s="49"/>
      <c r="N516" s="49"/>
      <c r="O516" s="49"/>
      <c r="P516" s="49"/>
      <c r="Q516" s="49"/>
      <c r="R516" s="49"/>
      <c r="S516" s="49"/>
      <c r="T516" s="49"/>
      <c r="U516" s="49"/>
      <c r="V516" s="49"/>
      <c r="W516" s="49"/>
      <c r="X516" s="49"/>
      <c r="Y516" s="49"/>
      <c r="Z516" s="49"/>
      <c r="AA516" s="49"/>
      <c r="AB516" s="49"/>
      <c r="AC516" s="49"/>
      <c r="AD516" s="49"/>
    </row>
    <row r="517" ht="15.75" customHeight="1">
      <c r="A517" s="50"/>
      <c r="B517" s="49"/>
      <c r="C517" s="49"/>
      <c r="D517" s="49"/>
      <c r="E517" s="49"/>
      <c r="F517" s="49"/>
      <c r="G517" s="49"/>
      <c r="H517" s="49"/>
      <c r="I517" s="49"/>
      <c r="J517" s="49"/>
      <c r="K517" s="49"/>
      <c r="L517" s="49"/>
      <c r="M517" s="49"/>
      <c r="N517" s="49"/>
      <c r="O517" s="49"/>
      <c r="P517" s="49"/>
      <c r="Q517" s="49"/>
      <c r="R517" s="49"/>
      <c r="S517" s="49"/>
      <c r="T517" s="49"/>
      <c r="U517" s="49"/>
      <c r="V517" s="49"/>
      <c r="W517" s="49"/>
      <c r="X517" s="49"/>
      <c r="Y517" s="49"/>
      <c r="Z517" s="49"/>
      <c r="AA517" s="49"/>
      <c r="AB517" s="49"/>
      <c r="AC517" s="49"/>
      <c r="AD517" s="49"/>
    </row>
    <row r="518" ht="15.75" customHeight="1">
      <c r="A518" s="50"/>
      <c r="B518" s="49"/>
      <c r="C518" s="49"/>
      <c r="D518" s="49"/>
      <c r="E518" s="49"/>
      <c r="F518" s="49"/>
      <c r="G518" s="49"/>
      <c r="H518" s="49"/>
      <c r="I518" s="49"/>
      <c r="J518" s="49"/>
      <c r="K518" s="49"/>
      <c r="L518" s="49"/>
      <c r="M518" s="49"/>
      <c r="N518" s="49"/>
      <c r="O518" s="49"/>
      <c r="P518" s="49"/>
      <c r="Q518" s="49"/>
      <c r="R518" s="49"/>
      <c r="S518" s="49"/>
      <c r="T518" s="49"/>
      <c r="U518" s="49"/>
      <c r="V518" s="49"/>
      <c r="W518" s="49"/>
      <c r="X518" s="49"/>
      <c r="Y518" s="49"/>
      <c r="Z518" s="49"/>
      <c r="AA518" s="49"/>
      <c r="AB518" s="49"/>
      <c r="AC518" s="49"/>
      <c r="AD518" s="49"/>
    </row>
    <row r="519" ht="15.75" customHeight="1">
      <c r="A519" s="50"/>
      <c r="B519" s="49"/>
      <c r="C519" s="49"/>
      <c r="D519" s="49"/>
      <c r="E519" s="49"/>
      <c r="F519" s="49"/>
      <c r="G519" s="49"/>
      <c r="H519" s="49"/>
      <c r="I519" s="49"/>
      <c r="J519" s="49"/>
      <c r="K519" s="49"/>
      <c r="L519" s="49"/>
      <c r="M519" s="49"/>
      <c r="N519" s="49"/>
      <c r="O519" s="49"/>
      <c r="P519" s="49"/>
      <c r="Q519" s="49"/>
      <c r="R519" s="49"/>
      <c r="S519" s="49"/>
      <c r="T519" s="49"/>
      <c r="U519" s="49"/>
      <c r="V519" s="49"/>
      <c r="W519" s="49"/>
      <c r="X519" s="49"/>
      <c r="Y519" s="49"/>
      <c r="Z519" s="49"/>
      <c r="AA519" s="49"/>
      <c r="AB519" s="49"/>
      <c r="AC519" s="49"/>
      <c r="AD519" s="49"/>
    </row>
    <row r="520" ht="15.75" customHeight="1">
      <c r="A520" s="50"/>
      <c r="B520" s="49"/>
      <c r="C520" s="49"/>
      <c r="D520" s="49"/>
      <c r="E520" s="49"/>
      <c r="F520" s="49"/>
      <c r="G520" s="49"/>
      <c r="H520" s="49"/>
      <c r="I520" s="49"/>
      <c r="J520" s="49"/>
      <c r="K520" s="49"/>
      <c r="L520" s="49"/>
      <c r="M520" s="49"/>
      <c r="N520" s="49"/>
      <c r="O520" s="49"/>
      <c r="P520" s="49"/>
      <c r="Q520" s="49"/>
      <c r="R520" s="49"/>
      <c r="S520" s="49"/>
      <c r="T520" s="49"/>
      <c r="U520" s="49"/>
      <c r="V520" s="49"/>
      <c r="W520" s="49"/>
      <c r="X520" s="49"/>
      <c r="Y520" s="49"/>
      <c r="Z520" s="49"/>
      <c r="AA520" s="49"/>
      <c r="AB520" s="49"/>
      <c r="AC520" s="49"/>
      <c r="AD520" s="49"/>
    </row>
    <row r="521" ht="15.75" customHeight="1">
      <c r="A521" s="50"/>
      <c r="B521" s="49"/>
      <c r="C521" s="49"/>
      <c r="D521" s="49"/>
      <c r="E521" s="49"/>
      <c r="F521" s="49"/>
      <c r="G521" s="49"/>
      <c r="H521" s="49"/>
      <c r="I521" s="49"/>
      <c r="J521" s="49"/>
      <c r="K521" s="49"/>
      <c r="L521" s="49"/>
      <c r="M521" s="49"/>
      <c r="N521" s="49"/>
      <c r="O521" s="49"/>
      <c r="P521" s="49"/>
      <c r="Q521" s="49"/>
      <c r="R521" s="49"/>
      <c r="S521" s="49"/>
      <c r="T521" s="49"/>
      <c r="U521" s="49"/>
      <c r="V521" s="49"/>
      <c r="W521" s="49"/>
      <c r="X521" s="49"/>
      <c r="Y521" s="49"/>
      <c r="Z521" s="49"/>
      <c r="AA521" s="49"/>
      <c r="AB521" s="49"/>
      <c r="AC521" s="49"/>
      <c r="AD521" s="49"/>
    </row>
    <row r="522" ht="15.75" customHeight="1">
      <c r="A522" s="50"/>
      <c r="B522" s="49"/>
      <c r="C522" s="49"/>
      <c r="D522" s="49"/>
      <c r="E522" s="49"/>
      <c r="F522" s="49"/>
      <c r="G522" s="49"/>
      <c r="H522" s="49"/>
      <c r="I522" s="49"/>
      <c r="J522" s="49"/>
      <c r="K522" s="49"/>
      <c r="L522" s="49"/>
      <c r="M522" s="49"/>
      <c r="N522" s="49"/>
      <c r="O522" s="49"/>
      <c r="P522" s="49"/>
      <c r="Q522" s="49"/>
      <c r="R522" s="49"/>
      <c r="S522" s="49"/>
      <c r="T522" s="49"/>
      <c r="U522" s="49"/>
      <c r="V522" s="49"/>
      <c r="W522" s="49"/>
      <c r="X522" s="49"/>
      <c r="Y522" s="49"/>
      <c r="Z522" s="49"/>
      <c r="AA522" s="49"/>
      <c r="AB522" s="49"/>
      <c r="AC522" s="49"/>
      <c r="AD522" s="49"/>
    </row>
    <row r="523" ht="15.75" customHeight="1">
      <c r="A523" s="50"/>
      <c r="B523" s="49"/>
      <c r="C523" s="49"/>
      <c r="D523" s="49"/>
      <c r="E523" s="49"/>
      <c r="F523" s="49"/>
      <c r="G523" s="49"/>
      <c r="H523" s="49"/>
      <c r="I523" s="49"/>
      <c r="J523" s="49"/>
      <c r="K523" s="49"/>
      <c r="L523" s="49"/>
      <c r="M523" s="49"/>
      <c r="N523" s="49"/>
      <c r="O523" s="49"/>
      <c r="P523" s="49"/>
      <c r="Q523" s="49"/>
      <c r="R523" s="49"/>
      <c r="S523" s="49"/>
      <c r="T523" s="49"/>
      <c r="U523" s="49"/>
      <c r="V523" s="49"/>
      <c r="W523" s="49"/>
      <c r="X523" s="49"/>
      <c r="Y523" s="49"/>
      <c r="Z523" s="49"/>
      <c r="AA523" s="49"/>
      <c r="AB523" s="49"/>
      <c r="AC523" s="49"/>
      <c r="AD523" s="49"/>
    </row>
    <row r="524" ht="15.75" customHeight="1">
      <c r="A524" s="50"/>
      <c r="B524" s="49"/>
      <c r="C524" s="49"/>
      <c r="D524" s="49"/>
      <c r="E524" s="49"/>
      <c r="F524" s="49"/>
      <c r="G524" s="49"/>
      <c r="H524" s="49"/>
      <c r="I524" s="49"/>
      <c r="J524" s="49"/>
      <c r="K524" s="49"/>
      <c r="L524" s="49"/>
      <c r="M524" s="49"/>
      <c r="N524" s="49"/>
      <c r="O524" s="49"/>
      <c r="P524" s="49"/>
      <c r="Q524" s="49"/>
      <c r="R524" s="49"/>
      <c r="S524" s="49"/>
      <c r="T524" s="49"/>
      <c r="U524" s="49"/>
      <c r="V524" s="49"/>
      <c r="W524" s="49"/>
      <c r="X524" s="49"/>
      <c r="Y524" s="49"/>
      <c r="Z524" s="49"/>
      <c r="AA524" s="49"/>
      <c r="AB524" s="49"/>
      <c r="AC524" s="49"/>
      <c r="AD524" s="49"/>
    </row>
    <row r="525" ht="15.75" customHeight="1">
      <c r="A525" s="50"/>
      <c r="B525" s="49"/>
      <c r="C525" s="49"/>
      <c r="D525" s="49"/>
      <c r="E525" s="49"/>
      <c r="F525" s="49"/>
      <c r="G525" s="49"/>
      <c r="H525" s="49"/>
      <c r="I525" s="49"/>
      <c r="J525" s="49"/>
      <c r="K525" s="49"/>
      <c r="L525" s="49"/>
      <c r="M525" s="49"/>
      <c r="N525" s="49"/>
      <c r="O525" s="49"/>
      <c r="P525" s="49"/>
      <c r="Q525" s="49"/>
      <c r="R525" s="49"/>
      <c r="S525" s="49"/>
      <c r="T525" s="49"/>
      <c r="U525" s="49"/>
      <c r="V525" s="49"/>
      <c r="W525" s="49"/>
      <c r="X525" s="49"/>
      <c r="Y525" s="49"/>
      <c r="Z525" s="49"/>
      <c r="AA525" s="49"/>
      <c r="AB525" s="49"/>
      <c r="AC525" s="49"/>
      <c r="AD525" s="49"/>
    </row>
    <row r="526" ht="15.75" customHeight="1">
      <c r="A526" s="50"/>
      <c r="B526" s="49"/>
      <c r="C526" s="49"/>
      <c r="D526" s="49"/>
      <c r="E526" s="49"/>
      <c r="F526" s="49"/>
      <c r="G526" s="49"/>
      <c r="H526" s="49"/>
      <c r="I526" s="49"/>
      <c r="J526" s="49"/>
      <c r="K526" s="49"/>
      <c r="L526" s="49"/>
      <c r="M526" s="49"/>
      <c r="N526" s="49"/>
      <c r="O526" s="49"/>
      <c r="P526" s="49"/>
      <c r="Q526" s="49"/>
      <c r="R526" s="49"/>
      <c r="S526" s="49"/>
      <c r="T526" s="49"/>
      <c r="U526" s="49"/>
      <c r="V526" s="49"/>
      <c r="W526" s="49"/>
      <c r="X526" s="49"/>
      <c r="Y526" s="49"/>
      <c r="Z526" s="49"/>
      <c r="AA526" s="49"/>
      <c r="AB526" s="49"/>
      <c r="AC526" s="49"/>
      <c r="AD526" s="49"/>
    </row>
    <row r="527" ht="15.75" customHeight="1">
      <c r="A527" s="50"/>
      <c r="B527" s="49"/>
      <c r="C527" s="49"/>
      <c r="D527" s="49"/>
      <c r="E527" s="49"/>
      <c r="F527" s="49"/>
      <c r="G527" s="49"/>
      <c r="H527" s="49"/>
      <c r="I527" s="49"/>
      <c r="J527" s="49"/>
      <c r="K527" s="49"/>
      <c r="L527" s="49"/>
      <c r="M527" s="49"/>
      <c r="N527" s="49"/>
      <c r="O527" s="49"/>
      <c r="P527" s="49"/>
      <c r="Q527" s="49"/>
      <c r="R527" s="49"/>
      <c r="S527" s="49"/>
      <c r="T527" s="49"/>
      <c r="U527" s="49"/>
      <c r="V527" s="49"/>
      <c r="W527" s="49"/>
      <c r="X527" s="49"/>
      <c r="Y527" s="49"/>
      <c r="Z527" s="49"/>
      <c r="AA527" s="49"/>
      <c r="AB527" s="49"/>
      <c r="AC527" s="49"/>
      <c r="AD527" s="49"/>
    </row>
    <row r="528" ht="15.75" customHeight="1">
      <c r="A528" s="50"/>
      <c r="B528" s="49"/>
      <c r="C528" s="49"/>
      <c r="D528" s="49"/>
      <c r="E528" s="49"/>
      <c r="F528" s="49"/>
      <c r="G528" s="49"/>
      <c r="H528" s="49"/>
      <c r="I528" s="49"/>
      <c r="J528" s="49"/>
      <c r="K528" s="49"/>
      <c r="L528" s="49"/>
      <c r="M528" s="49"/>
      <c r="N528" s="49"/>
      <c r="O528" s="49"/>
      <c r="P528" s="49"/>
      <c r="Q528" s="49"/>
      <c r="R528" s="49"/>
      <c r="S528" s="49"/>
      <c r="T528" s="49"/>
      <c r="U528" s="49"/>
      <c r="V528" s="49"/>
      <c r="W528" s="49"/>
      <c r="X528" s="49"/>
      <c r="Y528" s="49"/>
      <c r="Z528" s="49"/>
      <c r="AA528" s="49"/>
      <c r="AB528" s="49"/>
      <c r="AC528" s="49"/>
      <c r="AD528" s="49"/>
    </row>
    <row r="529" ht="15.75" customHeight="1">
      <c r="A529" s="50"/>
      <c r="B529" s="49"/>
      <c r="C529" s="49"/>
      <c r="D529" s="49"/>
      <c r="E529" s="49"/>
      <c r="F529" s="49"/>
      <c r="G529" s="49"/>
      <c r="H529" s="49"/>
      <c r="I529" s="49"/>
      <c r="J529" s="49"/>
      <c r="K529" s="49"/>
      <c r="L529" s="49"/>
      <c r="M529" s="49"/>
      <c r="N529" s="49"/>
      <c r="O529" s="49"/>
      <c r="P529" s="49"/>
      <c r="Q529" s="49"/>
      <c r="R529" s="49"/>
      <c r="S529" s="49"/>
      <c r="T529" s="49"/>
      <c r="U529" s="49"/>
      <c r="V529" s="49"/>
      <c r="W529" s="49"/>
      <c r="X529" s="49"/>
      <c r="Y529" s="49"/>
      <c r="Z529" s="49"/>
      <c r="AA529" s="49"/>
      <c r="AB529" s="49"/>
      <c r="AC529" s="49"/>
      <c r="AD529" s="49"/>
    </row>
    <row r="530" ht="15.75" customHeight="1">
      <c r="A530" s="50"/>
      <c r="B530" s="49"/>
      <c r="C530" s="49"/>
      <c r="D530" s="49"/>
      <c r="E530" s="49"/>
      <c r="F530" s="49"/>
      <c r="G530" s="49"/>
      <c r="H530" s="49"/>
      <c r="I530" s="49"/>
      <c r="J530" s="49"/>
      <c r="K530" s="49"/>
      <c r="L530" s="49"/>
      <c r="M530" s="49"/>
      <c r="N530" s="49"/>
      <c r="O530" s="49"/>
      <c r="P530" s="49"/>
      <c r="Q530" s="49"/>
      <c r="R530" s="49"/>
      <c r="S530" s="49"/>
      <c r="T530" s="49"/>
      <c r="U530" s="49"/>
      <c r="V530" s="49"/>
      <c r="W530" s="49"/>
      <c r="X530" s="49"/>
      <c r="Y530" s="49"/>
      <c r="Z530" s="49"/>
      <c r="AA530" s="49"/>
      <c r="AB530" s="49"/>
      <c r="AC530" s="49"/>
      <c r="AD530" s="49"/>
    </row>
    <row r="531" ht="15.75" customHeight="1">
      <c r="A531" s="50"/>
      <c r="B531" s="49"/>
      <c r="C531" s="49"/>
      <c r="D531" s="49"/>
      <c r="E531" s="49"/>
      <c r="F531" s="49"/>
      <c r="G531" s="49"/>
      <c r="H531" s="49"/>
      <c r="I531" s="49"/>
      <c r="J531" s="49"/>
      <c r="K531" s="49"/>
      <c r="L531" s="49"/>
      <c r="M531" s="49"/>
      <c r="N531" s="49"/>
      <c r="O531" s="49"/>
      <c r="P531" s="49"/>
      <c r="Q531" s="49"/>
      <c r="R531" s="49"/>
      <c r="S531" s="49"/>
      <c r="T531" s="49"/>
      <c r="U531" s="49"/>
      <c r="V531" s="49"/>
      <c r="W531" s="49"/>
      <c r="X531" s="49"/>
      <c r="Y531" s="49"/>
      <c r="Z531" s="49"/>
      <c r="AA531" s="49"/>
      <c r="AB531" s="49"/>
      <c r="AC531" s="49"/>
      <c r="AD531" s="49"/>
    </row>
    <row r="532" ht="15.75" customHeight="1">
      <c r="A532" s="50"/>
      <c r="B532" s="49"/>
      <c r="C532" s="49"/>
      <c r="D532" s="49"/>
      <c r="E532" s="49"/>
      <c r="F532" s="49"/>
      <c r="G532" s="49"/>
      <c r="H532" s="49"/>
      <c r="I532" s="49"/>
      <c r="J532" s="49"/>
      <c r="K532" s="49"/>
      <c r="L532" s="49"/>
      <c r="M532" s="49"/>
      <c r="N532" s="49"/>
      <c r="O532" s="49"/>
      <c r="P532" s="49"/>
      <c r="Q532" s="49"/>
      <c r="R532" s="49"/>
      <c r="S532" s="49"/>
      <c r="T532" s="49"/>
      <c r="U532" s="49"/>
      <c r="V532" s="49"/>
      <c r="W532" s="49"/>
      <c r="X532" s="49"/>
      <c r="Y532" s="49"/>
      <c r="Z532" s="49"/>
      <c r="AA532" s="49"/>
      <c r="AB532" s="49"/>
      <c r="AC532" s="49"/>
      <c r="AD532" s="49"/>
    </row>
    <row r="533" ht="15.75" customHeight="1">
      <c r="A533" s="50"/>
      <c r="B533" s="49"/>
      <c r="C533" s="49"/>
      <c r="D533" s="49"/>
      <c r="E533" s="49"/>
      <c r="F533" s="49"/>
      <c r="G533" s="49"/>
      <c r="H533" s="49"/>
      <c r="I533" s="49"/>
      <c r="J533" s="49"/>
      <c r="K533" s="49"/>
      <c r="L533" s="49"/>
      <c r="M533" s="49"/>
      <c r="N533" s="49"/>
      <c r="O533" s="49"/>
      <c r="P533" s="49"/>
      <c r="Q533" s="49"/>
      <c r="R533" s="49"/>
      <c r="S533" s="49"/>
      <c r="T533" s="49"/>
      <c r="U533" s="49"/>
      <c r="V533" s="49"/>
      <c r="W533" s="49"/>
      <c r="X533" s="49"/>
      <c r="Y533" s="49"/>
      <c r="Z533" s="49"/>
      <c r="AA533" s="49"/>
      <c r="AB533" s="49"/>
      <c r="AC533" s="49"/>
      <c r="AD533" s="49"/>
    </row>
    <row r="534" ht="15.75" customHeight="1">
      <c r="A534" s="50"/>
      <c r="B534" s="49"/>
      <c r="C534" s="49"/>
      <c r="D534" s="49"/>
      <c r="E534" s="49"/>
      <c r="F534" s="49"/>
      <c r="G534" s="49"/>
      <c r="H534" s="49"/>
      <c r="I534" s="49"/>
      <c r="J534" s="49"/>
      <c r="K534" s="49"/>
      <c r="L534" s="49"/>
      <c r="M534" s="49"/>
      <c r="N534" s="49"/>
      <c r="O534" s="49"/>
      <c r="P534" s="49"/>
      <c r="Q534" s="49"/>
      <c r="R534" s="49"/>
      <c r="S534" s="49"/>
      <c r="T534" s="49"/>
      <c r="U534" s="49"/>
      <c r="V534" s="49"/>
      <c r="W534" s="49"/>
      <c r="X534" s="49"/>
      <c r="Y534" s="49"/>
      <c r="Z534" s="49"/>
      <c r="AA534" s="49"/>
      <c r="AB534" s="49"/>
      <c r="AC534" s="49"/>
      <c r="AD534" s="49"/>
    </row>
    <row r="535" ht="15.75" customHeight="1">
      <c r="A535" s="50"/>
      <c r="B535" s="49"/>
      <c r="C535" s="49"/>
      <c r="D535" s="49"/>
      <c r="E535" s="49"/>
      <c r="F535" s="49"/>
      <c r="G535" s="49"/>
      <c r="H535" s="49"/>
      <c r="I535" s="49"/>
      <c r="J535" s="49"/>
      <c r="K535" s="49"/>
      <c r="L535" s="49"/>
      <c r="M535" s="49"/>
      <c r="N535" s="49"/>
      <c r="O535" s="49"/>
      <c r="P535" s="49"/>
      <c r="Q535" s="49"/>
      <c r="R535" s="49"/>
      <c r="S535" s="49"/>
      <c r="T535" s="49"/>
      <c r="U535" s="49"/>
      <c r="V535" s="49"/>
      <c r="W535" s="49"/>
      <c r="X535" s="49"/>
      <c r="Y535" s="49"/>
      <c r="Z535" s="49"/>
      <c r="AA535" s="49"/>
      <c r="AB535" s="49"/>
      <c r="AC535" s="49"/>
      <c r="AD535" s="49"/>
    </row>
    <row r="536" ht="15.75" customHeight="1">
      <c r="A536" s="50"/>
      <c r="B536" s="49"/>
      <c r="C536" s="49"/>
      <c r="D536" s="49"/>
      <c r="E536" s="49"/>
      <c r="F536" s="49"/>
      <c r="G536" s="49"/>
      <c r="H536" s="49"/>
      <c r="I536" s="49"/>
      <c r="J536" s="49"/>
      <c r="K536" s="49"/>
      <c r="L536" s="49"/>
      <c r="M536" s="49"/>
      <c r="N536" s="49"/>
      <c r="O536" s="49"/>
      <c r="P536" s="49"/>
      <c r="Q536" s="49"/>
      <c r="R536" s="49"/>
      <c r="S536" s="49"/>
      <c r="T536" s="49"/>
      <c r="U536" s="49"/>
      <c r="V536" s="49"/>
      <c r="W536" s="49"/>
      <c r="X536" s="49"/>
      <c r="Y536" s="49"/>
      <c r="Z536" s="49"/>
      <c r="AA536" s="49"/>
      <c r="AB536" s="49"/>
      <c r="AC536" s="49"/>
      <c r="AD536" s="49"/>
    </row>
    <row r="537" ht="15.75" customHeight="1">
      <c r="A537" s="50"/>
      <c r="B537" s="49"/>
      <c r="C537" s="49"/>
      <c r="D537" s="49"/>
      <c r="E537" s="49"/>
      <c r="F537" s="49"/>
      <c r="G537" s="49"/>
      <c r="H537" s="49"/>
      <c r="I537" s="49"/>
      <c r="J537" s="49"/>
      <c r="K537" s="49"/>
      <c r="L537" s="49"/>
      <c r="M537" s="49"/>
      <c r="N537" s="49"/>
      <c r="O537" s="49"/>
      <c r="P537" s="49"/>
      <c r="Q537" s="49"/>
      <c r="R537" s="49"/>
      <c r="S537" s="49"/>
      <c r="T537" s="49"/>
      <c r="U537" s="49"/>
      <c r="V537" s="49"/>
      <c r="W537" s="49"/>
      <c r="X537" s="49"/>
      <c r="Y537" s="49"/>
      <c r="Z537" s="49"/>
      <c r="AA537" s="49"/>
      <c r="AB537" s="49"/>
      <c r="AC537" s="49"/>
      <c r="AD537" s="49"/>
    </row>
    <row r="538" ht="15.75" customHeight="1">
      <c r="A538" s="50"/>
      <c r="B538" s="49"/>
      <c r="C538" s="49"/>
      <c r="D538" s="49"/>
      <c r="E538" s="49"/>
      <c r="F538" s="49"/>
      <c r="G538" s="49"/>
      <c r="H538" s="49"/>
      <c r="I538" s="49"/>
      <c r="J538" s="49"/>
      <c r="K538" s="49"/>
      <c r="L538" s="49"/>
      <c r="M538" s="49"/>
      <c r="N538" s="49"/>
      <c r="O538" s="49"/>
      <c r="P538" s="49"/>
      <c r="Q538" s="49"/>
      <c r="R538" s="49"/>
      <c r="S538" s="49"/>
      <c r="T538" s="49"/>
      <c r="U538" s="49"/>
      <c r="V538" s="49"/>
      <c r="W538" s="49"/>
      <c r="X538" s="49"/>
      <c r="Y538" s="49"/>
      <c r="Z538" s="49"/>
      <c r="AA538" s="49"/>
      <c r="AB538" s="49"/>
      <c r="AC538" s="49"/>
      <c r="AD538" s="49"/>
    </row>
    <row r="539" ht="15.75" customHeight="1">
      <c r="A539" s="50"/>
      <c r="B539" s="49"/>
      <c r="C539" s="49"/>
      <c r="D539" s="49"/>
      <c r="E539" s="49"/>
      <c r="F539" s="49"/>
      <c r="G539" s="49"/>
      <c r="H539" s="49"/>
      <c r="I539" s="49"/>
      <c r="J539" s="49"/>
      <c r="K539" s="49"/>
      <c r="L539" s="49"/>
      <c r="M539" s="49"/>
      <c r="N539" s="49"/>
      <c r="O539" s="49"/>
      <c r="P539" s="49"/>
      <c r="Q539" s="49"/>
      <c r="R539" s="49"/>
      <c r="S539" s="49"/>
      <c r="T539" s="49"/>
      <c r="U539" s="49"/>
      <c r="V539" s="49"/>
      <c r="W539" s="49"/>
      <c r="X539" s="49"/>
      <c r="Y539" s="49"/>
      <c r="Z539" s="49"/>
      <c r="AA539" s="49"/>
      <c r="AB539" s="49"/>
      <c r="AC539" s="49"/>
      <c r="AD539" s="49"/>
    </row>
    <row r="540" ht="15.75" customHeight="1">
      <c r="A540" s="50"/>
      <c r="B540" s="49"/>
      <c r="C540" s="49"/>
      <c r="D540" s="49"/>
      <c r="E540" s="49"/>
      <c r="F540" s="49"/>
      <c r="G540" s="49"/>
      <c r="H540" s="49"/>
      <c r="I540" s="49"/>
      <c r="J540" s="49"/>
      <c r="K540" s="49"/>
      <c r="L540" s="49"/>
      <c r="M540" s="49"/>
      <c r="N540" s="49"/>
      <c r="O540" s="49"/>
      <c r="P540" s="49"/>
      <c r="Q540" s="49"/>
      <c r="R540" s="49"/>
      <c r="S540" s="49"/>
      <c r="T540" s="49"/>
      <c r="U540" s="49"/>
      <c r="V540" s="49"/>
      <c r="W540" s="49"/>
      <c r="X540" s="49"/>
      <c r="Y540" s="49"/>
      <c r="Z540" s="49"/>
      <c r="AA540" s="49"/>
      <c r="AB540" s="49"/>
      <c r="AC540" s="49"/>
      <c r="AD540" s="49"/>
    </row>
    <row r="541" ht="15.75" customHeight="1">
      <c r="A541" s="50"/>
      <c r="B541" s="49"/>
      <c r="C541" s="49"/>
      <c r="D541" s="49"/>
      <c r="E541" s="49"/>
      <c r="F541" s="49"/>
      <c r="G541" s="49"/>
      <c r="H541" s="49"/>
      <c r="I541" s="49"/>
      <c r="J541" s="49"/>
      <c r="K541" s="49"/>
      <c r="L541" s="49"/>
      <c r="M541" s="49"/>
      <c r="N541" s="49"/>
      <c r="O541" s="49"/>
      <c r="P541" s="49"/>
      <c r="Q541" s="49"/>
      <c r="R541" s="49"/>
      <c r="S541" s="49"/>
      <c r="T541" s="49"/>
      <c r="U541" s="49"/>
      <c r="V541" s="49"/>
      <c r="W541" s="49"/>
      <c r="X541" s="49"/>
      <c r="Y541" s="49"/>
      <c r="Z541" s="49"/>
      <c r="AA541" s="49"/>
      <c r="AB541" s="49"/>
      <c r="AC541" s="49"/>
      <c r="AD541" s="49"/>
    </row>
    <row r="542" ht="15.75" customHeight="1">
      <c r="A542" s="50"/>
      <c r="B542" s="49"/>
      <c r="C542" s="49"/>
      <c r="D542" s="49"/>
      <c r="E542" s="49"/>
      <c r="F542" s="49"/>
      <c r="G542" s="49"/>
      <c r="H542" s="49"/>
      <c r="I542" s="49"/>
      <c r="J542" s="49"/>
      <c r="K542" s="49"/>
      <c r="L542" s="49"/>
      <c r="M542" s="49"/>
      <c r="N542" s="49"/>
      <c r="O542" s="49"/>
      <c r="P542" s="49"/>
      <c r="Q542" s="49"/>
      <c r="R542" s="49"/>
      <c r="S542" s="49"/>
      <c r="T542" s="49"/>
      <c r="U542" s="49"/>
      <c r="V542" s="49"/>
      <c r="W542" s="49"/>
      <c r="X542" s="49"/>
      <c r="Y542" s="49"/>
      <c r="Z542" s="49"/>
      <c r="AA542" s="49"/>
      <c r="AB542" s="49"/>
      <c r="AC542" s="49"/>
      <c r="AD542" s="49"/>
    </row>
    <row r="543" ht="15.75" customHeight="1">
      <c r="A543" s="50"/>
      <c r="B543" s="49"/>
      <c r="C543" s="49"/>
      <c r="D543" s="49"/>
      <c r="E543" s="49"/>
      <c r="F543" s="49"/>
      <c r="G543" s="49"/>
      <c r="H543" s="49"/>
      <c r="I543" s="49"/>
      <c r="J543" s="49"/>
      <c r="K543" s="49"/>
      <c r="L543" s="49"/>
      <c r="M543" s="49"/>
      <c r="N543" s="49"/>
      <c r="O543" s="49"/>
      <c r="P543" s="49"/>
      <c r="Q543" s="49"/>
      <c r="R543" s="49"/>
      <c r="S543" s="49"/>
      <c r="T543" s="49"/>
      <c r="U543" s="49"/>
      <c r="V543" s="49"/>
      <c r="W543" s="49"/>
      <c r="X543" s="49"/>
      <c r="Y543" s="49"/>
      <c r="Z543" s="49"/>
      <c r="AA543" s="49"/>
      <c r="AB543" s="49"/>
      <c r="AC543" s="49"/>
      <c r="AD543" s="49"/>
    </row>
    <row r="544" ht="15.75" customHeight="1">
      <c r="A544" s="50"/>
      <c r="B544" s="49"/>
      <c r="C544" s="49"/>
      <c r="D544" s="49"/>
      <c r="E544" s="49"/>
      <c r="F544" s="49"/>
      <c r="G544" s="49"/>
      <c r="H544" s="49"/>
      <c r="I544" s="49"/>
      <c r="J544" s="49"/>
      <c r="K544" s="49"/>
      <c r="L544" s="49"/>
      <c r="M544" s="49"/>
      <c r="N544" s="49"/>
      <c r="O544" s="49"/>
      <c r="P544" s="49"/>
      <c r="Q544" s="49"/>
      <c r="R544" s="49"/>
      <c r="S544" s="49"/>
      <c r="T544" s="49"/>
      <c r="U544" s="49"/>
      <c r="V544" s="49"/>
      <c r="W544" s="49"/>
      <c r="X544" s="49"/>
      <c r="Y544" s="49"/>
      <c r="Z544" s="49"/>
      <c r="AA544" s="49"/>
      <c r="AB544" s="49"/>
      <c r="AC544" s="49"/>
      <c r="AD544" s="49"/>
    </row>
    <row r="545" ht="15.75" customHeight="1">
      <c r="A545" s="50"/>
      <c r="B545" s="49"/>
      <c r="C545" s="49"/>
      <c r="D545" s="49"/>
      <c r="E545" s="49"/>
      <c r="F545" s="49"/>
      <c r="G545" s="49"/>
      <c r="H545" s="49"/>
      <c r="I545" s="49"/>
      <c r="J545" s="49"/>
      <c r="K545" s="49"/>
      <c r="L545" s="49"/>
      <c r="M545" s="49"/>
      <c r="N545" s="49"/>
      <c r="O545" s="49"/>
      <c r="P545" s="49"/>
      <c r="Q545" s="49"/>
      <c r="R545" s="49"/>
      <c r="S545" s="49"/>
      <c r="T545" s="49"/>
      <c r="U545" s="49"/>
      <c r="V545" s="49"/>
      <c r="W545" s="49"/>
      <c r="X545" s="49"/>
      <c r="Y545" s="49"/>
      <c r="Z545" s="49"/>
      <c r="AA545" s="49"/>
      <c r="AB545" s="49"/>
      <c r="AC545" s="49"/>
      <c r="AD545" s="49"/>
    </row>
    <row r="546" ht="15.75" customHeight="1">
      <c r="A546" s="50"/>
      <c r="B546" s="49"/>
      <c r="C546" s="49"/>
      <c r="D546" s="49"/>
      <c r="E546" s="49"/>
      <c r="F546" s="49"/>
      <c r="G546" s="49"/>
      <c r="H546" s="49"/>
      <c r="I546" s="49"/>
      <c r="J546" s="49"/>
      <c r="K546" s="49"/>
      <c r="L546" s="49"/>
      <c r="M546" s="49"/>
      <c r="N546" s="49"/>
      <c r="O546" s="49"/>
      <c r="P546" s="49"/>
      <c r="Q546" s="49"/>
      <c r="R546" s="49"/>
      <c r="S546" s="49"/>
      <c r="T546" s="49"/>
      <c r="U546" s="49"/>
      <c r="V546" s="49"/>
      <c r="W546" s="49"/>
      <c r="X546" s="49"/>
      <c r="Y546" s="49"/>
      <c r="Z546" s="49"/>
      <c r="AA546" s="49"/>
      <c r="AB546" s="49"/>
      <c r="AC546" s="49"/>
      <c r="AD546" s="49"/>
    </row>
    <row r="547" ht="15.75" customHeight="1">
      <c r="A547" s="50"/>
      <c r="B547" s="49"/>
      <c r="C547" s="49"/>
      <c r="D547" s="49"/>
      <c r="E547" s="49"/>
      <c r="F547" s="49"/>
      <c r="G547" s="49"/>
      <c r="H547" s="49"/>
      <c r="I547" s="49"/>
      <c r="J547" s="49"/>
      <c r="K547" s="49"/>
      <c r="L547" s="49"/>
      <c r="M547" s="49"/>
      <c r="N547" s="49"/>
      <c r="O547" s="49"/>
      <c r="P547" s="49"/>
      <c r="Q547" s="49"/>
      <c r="R547" s="49"/>
      <c r="S547" s="49"/>
      <c r="T547" s="49"/>
      <c r="U547" s="49"/>
      <c r="V547" s="49"/>
      <c r="W547" s="49"/>
      <c r="X547" s="49"/>
      <c r="Y547" s="49"/>
      <c r="Z547" s="49"/>
      <c r="AA547" s="49"/>
      <c r="AB547" s="49"/>
      <c r="AC547" s="49"/>
      <c r="AD547" s="49"/>
    </row>
    <row r="548" ht="15.75" customHeight="1">
      <c r="A548" s="50"/>
      <c r="B548" s="49"/>
      <c r="C548" s="49"/>
      <c r="D548" s="49"/>
      <c r="E548" s="49"/>
      <c r="F548" s="49"/>
      <c r="G548" s="49"/>
      <c r="H548" s="49"/>
      <c r="I548" s="49"/>
      <c r="J548" s="49"/>
      <c r="K548" s="49"/>
      <c r="L548" s="49"/>
      <c r="M548" s="49"/>
      <c r="N548" s="49"/>
      <c r="O548" s="49"/>
      <c r="P548" s="49"/>
      <c r="Q548" s="49"/>
      <c r="R548" s="49"/>
      <c r="S548" s="49"/>
      <c r="T548" s="49"/>
      <c r="U548" s="49"/>
      <c r="V548" s="49"/>
      <c r="W548" s="49"/>
      <c r="X548" s="49"/>
      <c r="Y548" s="49"/>
      <c r="Z548" s="49"/>
      <c r="AA548" s="49"/>
      <c r="AB548" s="49"/>
      <c r="AC548" s="49"/>
      <c r="AD548" s="49"/>
    </row>
    <row r="549" ht="15.75" customHeight="1">
      <c r="A549" s="50"/>
      <c r="B549" s="49"/>
      <c r="C549" s="49"/>
      <c r="D549" s="49"/>
      <c r="E549" s="49"/>
      <c r="F549" s="49"/>
      <c r="G549" s="49"/>
      <c r="H549" s="49"/>
      <c r="I549" s="49"/>
      <c r="J549" s="49"/>
      <c r="K549" s="49"/>
      <c r="L549" s="49"/>
      <c r="M549" s="49"/>
      <c r="N549" s="49"/>
      <c r="O549" s="49"/>
      <c r="P549" s="49"/>
      <c r="Q549" s="49"/>
      <c r="R549" s="49"/>
      <c r="S549" s="49"/>
      <c r="T549" s="49"/>
      <c r="U549" s="49"/>
      <c r="V549" s="49"/>
      <c r="W549" s="49"/>
      <c r="X549" s="49"/>
      <c r="Y549" s="49"/>
      <c r="Z549" s="49"/>
      <c r="AA549" s="49"/>
      <c r="AB549" s="49"/>
      <c r="AC549" s="49"/>
      <c r="AD549" s="49"/>
    </row>
    <row r="550" ht="15.75" customHeight="1">
      <c r="A550" s="50"/>
      <c r="B550" s="49"/>
      <c r="C550" s="49"/>
      <c r="D550" s="49"/>
      <c r="E550" s="49"/>
      <c r="F550" s="49"/>
      <c r="G550" s="49"/>
      <c r="H550" s="49"/>
      <c r="I550" s="49"/>
      <c r="J550" s="49"/>
      <c r="K550" s="49"/>
      <c r="L550" s="49"/>
      <c r="M550" s="49"/>
      <c r="N550" s="49"/>
      <c r="O550" s="49"/>
      <c r="P550" s="49"/>
      <c r="Q550" s="49"/>
      <c r="R550" s="49"/>
      <c r="S550" s="49"/>
      <c r="T550" s="49"/>
      <c r="U550" s="49"/>
      <c r="V550" s="49"/>
      <c r="W550" s="49"/>
      <c r="X550" s="49"/>
      <c r="Y550" s="49"/>
      <c r="Z550" s="49"/>
      <c r="AA550" s="49"/>
      <c r="AB550" s="49"/>
      <c r="AC550" s="49"/>
      <c r="AD550" s="49"/>
    </row>
    <row r="551" ht="15.75" customHeight="1">
      <c r="A551" s="50"/>
      <c r="B551" s="49"/>
      <c r="C551" s="49"/>
      <c r="D551" s="49"/>
      <c r="E551" s="49"/>
      <c r="F551" s="49"/>
      <c r="G551" s="49"/>
      <c r="H551" s="49"/>
      <c r="I551" s="49"/>
      <c r="J551" s="49"/>
      <c r="K551" s="49"/>
      <c r="L551" s="49"/>
      <c r="M551" s="49"/>
      <c r="N551" s="49"/>
      <c r="O551" s="49"/>
      <c r="P551" s="49"/>
      <c r="Q551" s="49"/>
      <c r="R551" s="49"/>
      <c r="S551" s="49"/>
      <c r="T551" s="49"/>
      <c r="U551" s="49"/>
      <c r="V551" s="49"/>
      <c r="W551" s="49"/>
      <c r="X551" s="49"/>
      <c r="Y551" s="49"/>
      <c r="Z551" s="49"/>
      <c r="AA551" s="49"/>
      <c r="AB551" s="49"/>
      <c r="AC551" s="49"/>
      <c r="AD551" s="49"/>
    </row>
    <row r="552" ht="15.75" customHeight="1">
      <c r="A552" s="50"/>
      <c r="B552" s="49"/>
      <c r="C552" s="49"/>
      <c r="D552" s="49"/>
      <c r="E552" s="49"/>
      <c r="F552" s="49"/>
      <c r="G552" s="49"/>
      <c r="H552" s="49"/>
      <c r="I552" s="49"/>
      <c r="J552" s="49"/>
      <c r="K552" s="49"/>
      <c r="L552" s="49"/>
      <c r="M552" s="49"/>
      <c r="N552" s="49"/>
      <c r="O552" s="49"/>
      <c r="P552" s="49"/>
      <c r="Q552" s="49"/>
      <c r="R552" s="49"/>
      <c r="S552" s="49"/>
      <c r="T552" s="49"/>
      <c r="U552" s="49"/>
      <c r="V552" s="49"/>
      <c r="W552" s="49"/>
      <c r="X552" s="49"/>
      <c r="Y552" s="49"/>
      <c r="Z552" s="49"/>
      <c r="AA552" s="49"/>
      <c r="AB552" s="49"/>
      <c r="AC552" s="49"/>
      <c r="AD552" s="49"/>
    </row>
    <row r="553" ht="15.75" customHeight="1">
      <c r="A553" s="50"/>
      <c r="B553" s="49"/>
      <c r="C553" s="49"/>
      <c r="D553" s="49"/>
      <c r="E553" s="49"/>
      <c r="F553" s="49"/>
      <c r="G553" s="49"/>
      <c r="H553" s="49"/>
      <c r="I553" s="49"/>
      <c r="J553" s="49"/>
      <c r="K553" s="49"/>
      <c r="L553" s="49"/>
      <c r="M553" s="49"/>
      <c r="N553" s="49"/>
      <c r="O553" s="49"/>
      <c r="P553" s="49"/>
      <c r="Q553" s="49"/>
      <c r="R553" s="49"/>
      <c r="S553" s="49"/>
      <c r="T553" s="49"/>
      <c r="U553" s="49"/>
      <c r="V553" s="49"/>
      <c r="W553" s="49"/>
      <c r="X553" s="49"/>
      <c r="Y553" s="49"/>
      <c r="Z553" s="49"/>
      <c r="AA553" s="49"/>
      <c r="AB553" s="49"/>
      <c r="AC553" s="49"/>
      <c r="AD553" s="49"/>
    </row>
    <row r="554" ht="15.75" customHeight="1">
      <c r="A554" s="50"/>
      <c r="B554" s="49"/>
      <c r="C554" s="49"/>
      <c r="D554" s="49"/>
      <c r="E554" s="49"/>
      <c r="F554" s="49"/>
      <c r="G554" s="49"/>
      <c r="H554" s="49"/>
      <c r="I554" s="49"/>
      <c r="J554" s="49"/>
      <c r="K554" s="49"/>
      <c r="L554" s="49"/>
      <c r="M554" s="49"/>
      <c r="N554" s="49"/>
      <c r="O554" s="49"/>
      <c r="P554" s="49"/>
      <c r="Q554" s="49"/>
      <c r="R554" s="49"/>
      <c r="S554" s="49"/>
      <c r="T554" s="49"/>
      <c r="U554" s="49"/>
      <c r="V554" s="49"/>
      <c r="W554" s="49"/>
      <c r="X554" s="49"/>
      <c r="Y554" s="49"/>
      <c r="Z554" s="49"/>
      <c r="AA554" s="49"/>
      <c r="AB554" s="49"/>
      <c r="AC554" s="49"/>
      <c r="AD554" s="49"/>
    </row>
    <row r="555" ht="15.75" customHeight="1">
      <c r="A555" s="50"/>
      <c r="B555" s="49"/>
      <c r="C555" s="49"/>
      <c r="D555" s="49"/>
      <c r="E555" s="49"/>
      <c r="F555" s="49"/>
      <c r="G555" s="49"/>
      <c r="H555" s="49"/>
      <c r="I555" s="49"/>
      <c r="J555" s="49"/>
      <c r="K555" s="49"/>
      <c r="L555" s="49"/>
      <c r="M555" s="49"/>
      <c r="N555" s="49"/>
      <c r="O555" s="49"/>
      <c r="P555" s="49"/>
      <c r="Q555" s="49"/>
      <c r="R555" s="49"/>
      <c r="S555" s="49"/>
      <c r="T555" s="49"/>
      <c r="U555" s="49"/>
      <c r="V555" s="49"/>
      <c r="W555" s="49"/>
      <c r="X555" s="49"/>
      <c r="Y555" s="49"/>
      <c r="Z555" s="49"/>
      <c r="AA555" s="49"/>
      <c r="AB555" s="49"/>
      <c r="AC555" s="49"/>
      <c r="AD555" s="49"/>
    </row>
    <row r="556" ht="15.75" customHeight="1">
      <c r="A556" s="50"/>
      <c r="B556" s="49"/>
      <c r="C556" s="49"/>
      <c r="D556" s="49"/>
      <c r="E556" s="49"/>
      <c r="F556" s="49"/>
      <c r="G556" s="49"/>
      <c r="H556" s="49"/>
      <c r="I556" s="49"/>
      <c r="J556" s="49"/>
      <c r="K556" s="49"/>
      <c r="L556" s="49"/>
      <c r="M556" s="49"/>
      <c r="N556" s="49"/>
      <c r="O556" s="49"/>
      <c r="P556" s="49"/>
      <c r="Q556" s="49"/>
      <c r="R556" s="49"/>
      <c r="S556" s="49"/>
      <c r="T556" s="49"/>
      <c r="U556" s="49"/>
      <c r="V556" s="49"/>
      <c r="W556" s="49"/>
      <c r="X556" s="49"/>
      <c r="Y556" s="49"/>
      <c r="Z556" s="49"/>
      <c r="AA556" s="49"/>
      <c r="AB556" s="49"/>
      <c r="AC556" s="49"/>
      <c r="AD556" s="49"/>
    </row>
    <row r="557" ht="15.75" customHeight="1">
      <c r="A557" s="50"/>
      <c r="B557" s="49"/>
      <c r="C557" s="49"/>
      <c r="D557" s="49"/>
      <c r="E557" s="49"/>
      <c r="F557" s="49"/>
      <c r="G557" s="49"/>
      <c r="H557" s="49"/>
      <c r="I557" s="49"/>
      <c r="J557" s="49"/>
      <c r="K557" s="49"/>
      <c r="L557" s="49"/>
      <c r="M557" s="49"/>
      <c r="N557" s="49"/>
      <c r="O557" s="49"/>
      <c r="P557" s="49"/>
      <c r="Q557" s="49"/>
      <c r="R557" s="49"/>
      <c r="S557" s="49"/>
      <c r="T557" s="49"/>
      <c r="U557" s="49"/>
      <c r="V557" s="49"/>
      <c r="W557" s="49"/>
      <c r="X557" s="49"/>
      <c r="Y557" s="49"/>
      <c r="Z557" s="49"/>
      <c r="AA557" s="49"/>
      <c r="AB557" s="49"/>
      <c r="AC557" s="49"/>
      <c r="AD557" s="49"/>
    </row>
    <row r="558" ht="15.75" customHeight="1">
      <c r="A558" s="50"/>
      <c r="B558" s="49"/>
      <c r="C558" s="49"/>
      <c r="D558" s="49"/>
      <c r="E558" s="49"/>
      <c r="F558" s="49"/>
      <c r="G558" s="49"/>
      <c r="H558" s="49"/>
      <c r="I558" s="49"/>
      <c r="J558" s="49"/>
      <c r="K558" s="49"/>
      <c r="L558" s="49"/>
      <c r="M558" s="49"/>
      <c r="N558" s="49"/>
      <c r="O558" s="49"/>
      <c r="P558" s="49"/>
      <c r="Q558" s="49"/>
      <c r="R558" s="49"/>
      <c r="S558" s="49"/>
      <c r="T558" s="49"/>
      <c r="U558" s="49"/>
      <c r="V558" s="49"/>
      <c r="W558" s="49"/>
      <c r="X558" s="49"/>
      <c r="Y558" s="49"/>
      <c r="Z558" s="49"/>
      <c r="AA558" s="49"/>
      <c r="AB558" s="49"/>
      <c r="AC558" s="49"/>
      <c r="AD558" s="49"/>
    </row>
    <row r="559" ht="15.75" customHeight="1">
      <c r="A559" s="50"/>
      <c r="B559" s="49"/>
      <c r="C559" s="49"/>
      <c r="D559" s="49"/>
      <c r="E559" s="49"/>
      <c r="F559" s="49"/>
      <c r="G559" s="49"/>
      <c r="H559" s="49"/>
      <c r="I559" s="49"/>
      <c r="J559" s="49"/>
      <c r="K559" s="49"/>
      <c r="L559" s="49"/>
      <c r="M559" s="49"/>
      <c r="N559" s="49"/>
      <c r="O559" s="49"/>
      <c r="P559" s="49"/>
      <c r="Q559" s="49"/>
      <c r="R559" s="49"/>
      <c r="S559" s="49"/>
      <c r="T559" s="49"/>
      <c r="U559" s="49"/>
      <c r="V559" s="49"/>
      <c r="W559" s="49"/>
      <c r="X559" s="49"/>
      <c r="Y559" s="49"/>
      <c r="Z559" s="49"/>
      <c r="AA559" s="49"/>
      <c r="AB559" s="49"/>
      <c r="AC559" s="49"/>
      <c r="AD559" s="49"/>
    </row>
    <row r="560" ht="15.75" customHeight="1">
      <c r="A560" s="50"/>
      <c r="B560" s="49"/>
      <c r="C560" s="49"/>
      <c r="D560" s="49"/>
      <c r="E560" s="49"/>
      <c r="F560" s="49"/>
      <c r="G560" s="49"/>
      <c r="H560" s="49"/>
      <c r="I560" s="49"/>
      <c r="J560" s="49"/>
      <c r="K560" s="49"/>
      <c r="L560" s="49"/>
      <c r="M560" s="49"/>
      <c r="N560" s="49"/>
      <c r="O560" s="49"/>
      <c r="P560" s="49"/>
      <c r="Q560" s="49"/>
      <c r="R560" s="49"/>
      <c r="S560" s="49"/>
      <c r="T560" s="49"/>
      <c r="U560" s="49"/>
      <c r="V560" s="49"/>
      <c r="W560" s="49"/>
      <c r="X560" s="49"/>
      <c r="Y560" s="49"/>
      <c r="Z560" s="49"/>
      <c r="AA560" s="49"/>
      <c r="AB560" s="49"/>
      <c r="AC560" s="49"/>
      <c r="AD560" s="49"/>
    </row>
    <row r="561" ht="15.75" customHeight="1">
      <c r="A561" s="50"/>
      <c r="B561" s="49"/>
      <c r="C561" s="49"/>
      <c r="D561" s="49"/>
      <c r="E561" s="49"/>
      <c r="F561" s="49"/>
      <c r="G561" s="49"/>
      <c r="H561" s="49"/>
      <c r="I561" s="49"/>
      <c r="J561" s="49"/>
      <c r="K561" s="49"/>
      <c r="L561" s="49"/>
      <c r="M561" s="49"/>
      <c r="N561" s="49"/>
      <c r="O561" s="49"/>
      <c r="P561" s="49"/>
      <c r="Q561" s="49"/>
      <c r="R561" s="49"/>
      <c r="S561" s="49"/>
      <c r="T561" s="49"/>
      <c r="U561" s="49"/>
      <c r="V561" s="49"/>
      <c r="W561" s="49"/>
      <c r="X561" s="49"/>
      <c r="Y561" s="49"/>
      <c r="Z561" s="49"/>
      <c r="AA561" s="49"/>
      <c r="AB561" s="49"/>
      <c r="AC561" s="49"/>
      <c r="AD561" s="49"/>
    </row>
    <row r="562" ht="15.75" customHeight="1">
      <c r="A562" s="50"/>
      <c r="B562" s="49"/>
      <c r="C562" s="49"/>
      <c r="D562" s="49"/>
      <c r="E562" s="49"/>
      <c r="F562" s="49"/>
      <c r="G562" s="49"/>
      <c r="H562" s="49"/>
      <c r="I562" s="49"/>
      <c r="J562" s="49"/>
      <c r="K562" s="49"/>
      <c r="L562" s="49"/>
      <c r="M562" s="49"/>
      <c r="N562" s="49"/>
      <c r="O562" s="49"/>
      <c r="P562" s="49"/>
      <c r="Q562" s="49"/>
      <c r="R562" s="49"/>
      <c r="S562" s="49"/>
      <c r="T562" s="49"/>
      <c r="U562" s="49"/>
      <c r="V562" s="49"/>
      <c r="W562" s="49"/>
      <c r="X562" s="49"/>
      <c r="Y562" s="49"/>
      <c r="Z562" s="49"/>
      <c r="AA562" s="49"/>
      <c r="AB562" s="49"/>
      <c r="AC562" s="49"/>
      <c r="AD562" s="49"/>
    </row>
    <row r="563" ht="15.75" customHeight="1">
      <c r="A563" s="50"/>
      <c r="B563" s="49"/>
      <c r="C563" s="49"/>
      <c r="D563" s="49"/>
      <c r="E563" s="49"/>
      <c r="F563" s="49"/>
      <c r="G563" s="49"/>
      <c r="H563" s="49"/>
      <c r="I563" s="49"/>
      <c r="J563" s="49"/>
      <c r="K563" s="49"/>
      <c r="L563" s="49"/>
      <c r="M563" s="49"/>
      <c r="N563" s="49"/>
      <c r="O563" s="49"/>
      <c r="P563" s="49"/>
      <c r="Q563" s="49"/>
      <c r="R563" s="49"/>
      <c r="S563" s="49"/>
      <c r="T563" s="49"/>
      <c r="U563" s="49"/>
      <c r="V563" s="49"/>
      <c r="W563" s="49"/>
      <c r="X563" s="49"/>
      <c r="Y563" s="49"/>
      <c r="Z563" s="49"/>
      <c r="AA563" s="49"/>
      <c r="AB563" s="49"/>
      <c r="AC563" s="49"/>
      <c r="AD563" s="49"/>
    </row>
    <row r="564" ht="15.75" customHeight="1">
      <c r="A564" s="50"/>
      <c r="B564" s="49"/>
      <c r="C564" s="49"/>
      <c r="D564" s="49"/>
      <c r="E564" s="49"/>
      <c r="F564" s="49"/>
      <c r="G564" s="49"/>
      <c r="H564" s="49"/>
      <c r="I564" s="49"/>
      <c r="J564" s="49"/>
      <c r="K564" s="49"/>
      <c r="L564" s="49"/>
      <c r="M564" s="49"/>
      <c r="N564" s="49"/>
      <c r="O564" s="49"/>
      <c r="P564" s="49"/>
      <c r="Q564" s="49"/>
      <c r="R564" s="49"/>
      <c r="S564" s="49"/>
      <c r="T564" s="49"/>
      <c r="U564" s="49"/>
      <c r="V564" s="49"/>
      <c r="W564" s="49"/>
      <c r="X564" s="49"/>
      <c r="Y564" s="49"/>
      <c r="Z564" s="49"/>
      <c r="AA564" s="49"/>
      <c r="AB564" s="49"/>
      <c r="AC564" s="49"/>
      <c r="AD564" s="49"/>
    </row>
    <row r="565" ht="15.75" customHeight="1">
      <c r="A565" s="50"/>
      <c r="B565" s="49"/>
      <c r="C565" s="49"/>
      <c r="D565" s="49"/>
      <c r="E565" s="49"/>
      <c r="F565" s="49"/>
      <c r="G565" s="49"/>
      <c r="H565" s="49"/>
      <c r="I565" s="49"/>
      <c r="J565" s="49"/>
      <c r="K565" s="49"/>
      <c r="L565" s="49"/>
      <c r="M565" s="49"/>
      <c r="N565" s="49"/>
      <c r="O565" s="49"/>
      <c r="P565" s="49"/>
      <c r="Q565" s="49"/>
      <c r="R565" s="49"/>
      <c r="S565" s="49"/>
      <c r="T565" s="49"/>
      <c r="U565" s="49"/>
      <c r="V565" s="49"/>
      <c r="W565" s="49"/>
      <c r="X565" s="49"/>
      <c r="Y565" s="49"/>
      <c r="Z565" s="49"/>
      <c r="AA565" s="49"/>
      <c r="AB565" s="49"/>
      <c r="AC565" s="49"/>
      <c r="AD565" s="49"/>
    </row>
    <row r="566" ht="15.75" customHeight="1">
      <c r="A566" s="50"/>
      <c r="B566" s="49"/>
      <c r="C566" s="49"/>
      <c r="D566" s="49"/>
      <c r="E566" s="49"/>
      <c r="F566" s="49"/>
      <c r="G566" s="49"/>
      <c r="H566" s="49"/>
      <c r="I566" s="49"/>
      <c r="J566" s="49"/>
      <c r="K566" s="49"/>
      <c r="L566" s="49"/>
      <c r="M566" s="49"/>
      <c r="N566" s="49"/>
      <c r="O566" s="49"/>
      <c r="P566" s="49"/>
      <c r="Q566" s="49"/>
      <c r="R566" s="49"/>
      <c r="S566" s="49"/>
      <c r="T566" s="49"/>
      <c r="U566" s="49"/>
      <c r="V566" s="49"/>
      <c r="W566" s="49"/>
      <c r="X566" s="49"/>
      <c r="Y566" s="49"/>
      <c r="Z566" s="49"/>
      <c r="AA566" s="49"/>
      <c r="AB566" s="49"/>
      <c r="AC566" s="49"/>
      <c r="AD566" s="49"/>
    </row>
    <row r="567" ht="15.75" customHeight="1">
      <c r="A567" s="50"/>
      <c r="B567" s="49"/>
      <c r="C567" s="49"/>
      <c r="D567" s="49"/>
      <c r="E567" s="49"/>
      <c r="F567" s="49"/>
      <c r="G567" s="49"/>
      <c r="H567" s="49"/>
      <c r="I567" s="49"/>
      <c r="J567" s="49"/>
      <c r="K567" s="49"/>
      <c r="L567" s="49"/>
      <c r="M567" s="49"/>
      <c r="N567" s="49"/>
      <c r="O567" s="49"/>
      <c r="P567" s="49"/>
      <c r="Q567" s="49"/>
      <c r="R567" s="49"/>
      <c r="S567" s="49"/>
      <c r="T567" s="49"/>
      <c r="U567" s="49"/>
      <c r="V567" s="49"/>
      <c r="W567" s="49"/>
      <c r="X567" s="49"/>
      <c r="Y567" s="49"/>
      <c r="Z567" s="49"/>
      <c r="AA567" s="49"/>
      <c r="AB567" s="49"/>
      <c r="AC567" s="49"/>
      <c r="AD567" s="49"/>
    </row>
    <row r="568" ht="15.75" customHeight="1">
      <c r="A568" s="50"/>
      <c r="B568" s="49"/>
      <c r="C568" s="49"/>
      <c r="D568" s="49"/>
      <c r="E568" s="49"/>
      <c r="F568" s="49"/>
      <c r="G568" s="49"/>
      <c r="H568" s="49"/>
      <c r="I568" s="49"/>
      <c r="J568" s="49"/>
      <c r="K568" s="49"/>
      <c r="L568" s="49"/>
      <c r="M568" s="49"/>
      <c r="N568" s="49"/>
      <c r="O568" s="49"/>
      <c r="P568" s="49"/>
      <c r="Q568" s="49"/>
      <c r="R568" s="49"/>
      <c r="S568" s="49"/>
      <c r="T568" s="49"/>
      <c r="U568" s="49"/>
      <c r="V568" s="49"/>
      <c r="W568" s="49"/>
      <c r="X568" s="49"/>
      <c r="Y568" s="49"/>
      <c r="Z568" s="49"/>
      <c r="AA568" s="49"/>
      <c r="AB568" s="49"/>
      <c r="AC568" s="49"/>
      <c r="AD568" s="49"/>
    </row>
    <row r="569" ht="15.75" customHeight="1">
      <c r="A569" s="50"/>
      <c r="B569" s="49"/>
      <c r="C569" s="49"/>
      <c r="D569" s="49"/>
      <c r="E569" s="49"/>
      <c r="F569" s="49"/>
      <c r="G569" s="49"/>
      <c r="H569" s="49"/>
      <c r="I569" s="49"/>
      <c r="J569" s="49"/>
      <c r="K569" s="49"/>
      <c r="L569" s="49"/>
      <c r="M569" s="49"/>
      <c r="N569" s="49"/>
      <c r="O569" s="49"/>
      <c r="P569" s="49"/>
      <c r="Q569" s="49"/>
      <c r="R569" s="49"/>
      <c r="S569" s="49"/>
      <c r="T569" s="49"/>
      <c r="U569" s="49"/>
      <c r="V569" s="49"/>
      <c r="W569" s="49"/>
      <c r="X569" s="49"/>
      <c r="Y569" s="49"/>
      <c r="Z569" s="49"/>
      <c r="AA569" s="49"/>
      <c r="AB569" s="49"/>
      <c r="AC569" s="49"/>
      <c r="AD569" s="49"/>
    </row>
    <row r="570" ht="15.75" customHeight="1">
      <c r="A570" s="50"/>
      <c r="B570" s="49"/>
      <c r="C570" s="49"/>
      <c r="D570" s="49"/>
      <c r="E570" s="49"/>
      <c r="F570" s="49"/>
      <c r="G570" s="49"/>
      <c r="H570" s="49"/>
      <c r="I570" s="49"/>
      <c r="J570" s="49"/>
      <c r="K570" s="49"/>
      <c r="L570" s="49"/>
      <c r="M570" s="49"/>
      <c r="N570" s="49"/>
      <c r="O570" s="49"/>
      <c r="P570" s="49"/>
      <c r="Q570" s="49"/>
      <c r="R570" s="49"/>
      <c r="S570" s="49"/>
      <c r="T570" s="49"/>
      <c r="U570" s="49"/>
      <c r="V570" s="49"/>
      <c r="W570" s="49"/>
      <c r="X570" s="49"/>
      <c r="Y570" s="49"/>
      <c r="Z570" s="49"/>
      <c r="AA570" s="49"/>
      <c r="AB570" s="49"/>
      <c r="AC570" s="49"/>
      <c r="AD570" s="49"/>
    </row>
    <row r="571" ht="15.75" customHeight="1">
      <c r="A571" s="50"/>
      <c r="B571" s="49"/>
      <c r="C571" s="49"/>
      <c r="D571" s="49"/>
      <c r="E571" s="49"/>
      <c r="F571" s="49"/>
      <c r="G571" s="49"/>
      <c r="H571" s="49"/>
      <c r="I571" s="49"/>
      <c r="J571" s="49"/>
      <c r="K571" s="49"/>
      <c r="L571" s="49"/>
      <c r="M571" s="49"/>
      <c r="N571" s="49"/>
      <c r="O571" s="49"/>
      <c r="P571" s="49"/>
      <c r="Q571" s="49"/>
      <c r="R571" s="49"/>
      <c r="S571" s="49"/>
      <c r="T571" s="49"/>
      <c r="U571" s="49"/>
      <c r="V571" s="49"/>
      <c r="W571" s="49"/>
      <c r="X571" s="49"/>
      <c r="Y571" s="49"/>
      <c r="Z571" s="49"/>
      <c r="AA571" s="49"/>
      <c r="AB571" s="49"/>
      <c r="AC571" s="49"/>
      <c r="AD571" s="49"/>
    </row>
    <row r="572" ht="15.75" customHeight="1">
      <c r="A572" s="50"/>
      <c r="B572" s="49"/>
      <c r="C572" s="49"/>
      <c r="D572" s="49"/>
      <c r="E572" s="49"/>
      <c r="F572" s="49"/>
      <c r="G572" s="49"/>
      <c r="H572" s="49"/>
      <c r="I572" s="49"/>
      <c r="J572" s="49"/>
      <c r="K572" s="49"/>
      <c r="L572" s="49"/>
      <c r="M572" s="49"/>
      <c r="N572" s="49"/>
      <c r="O572" s="49"/>
      <c r="P572" s="49"/>
      <c r="Q572" s="49"/>
      <c r="R572" s="49"/>
      <c r="S572" s="49"/>
      <c r="T572" s="49"/>
      <c r="U572" s="49"/>
      <c r="V572" s="49"/>
      <c r="W572" s="49"/>
      <c r="X572" s="49"/>
      <c r="Y572" s="49"/>
      <c r="Z572" s="49"/>
      <c r="AA572" s="49"/>
      <c r="AB572" s="49"/>
      <c r="AC572" s="49"/>
      <c r="AD572" s="49"/>
    </row>
    <row r="573" ht="15.75" customHeight="1">
      <c r="A573" s="50"/>
      <c r="B573" s="49"/>
      <c r="C573" s="49"/>
      <c r="D573" s="49"/>
      <c r="E573" s="49"/>
      <c r="F573" s="49"/>
      <c r="G573" s="49"/>
      <c r="H573" s="49"/>
      <c r="I573" s="49"/>
      <c r="J573" s="49"/>
      <c r="K573" s="49"/>
      <c r="L573" s="49"/>
      <c r="M573" s="49"/>
      <c r="N573" s="49"/>
      <c r="O573" s="49"/>
      <c r="P573" s="49"/>
      <c r="Q573" s="49"/>
      <c r="R573" s="49"/>
      <c r="S573" s="49"/>
      <c r="T573" s="49"/>
      <c r="U573" s="49"/>
      <c r="V573" s="49"/>
      <c r="W573" s="49"/>
      <c r="X573" s="49"/>
      <c r="Y573" s="49"/>
      <c r="Z573" s="49"/>
      <c r="AA573" s="49"/>
      <c r="AB573" s="49"/>
      <c r="AC573" s="49"/>
      <c r="AD573" s="49"/>
    </row>
    <row r="574" ht="15.75" customHeight="1">
      <c r="A574" s="50"/>
      <c r="B574" s="49"/>
      <c r="C574" s="49"/>
      <c r="D574" s="49"/>
      <c r="E574" s="49"/>
      <c r="F574" s="49"/>
      <c r="G574" s="49"/>
      <c r="H574" s="49"/>
      <c r="I574" s="49"/>
      <c r="J574" s="49"/>
      <c r="K574" s="49"/>
      <c r="L574" s="49"/>
      <c r="M574" s="49"/>
      <c r="N574" s="49"/>
      <c r="O574" s="49"/>
      <c r="P574" s="49"/>
      <c r="Q574" s="49"/>
      <c r="R574" s="49"/>
      <c r="S574" s="49"/>
      <c r="T574" s="49"/>
      <c r="U574" s="49"/>
      <c r="V574" s="49"/>
      <c r="W574" s="49"/>
      <c r="X574" s="49"/>
      <c r="Y574" s="49"/>
      <c r="Z574" s="49"/>
      <c r="AA574" s="49"/>
      <c r="AB574" s="49"/>
      <c r="AC574" s="49"/>
      <c r="AD574" s="49"/>
    </row>
    <row r="575" ht="15.75" customHeight="1">
      <c r="A575" s="50"/>
      <c r="B575" s="49"/>
      <c r="C575" s="49"/>
      <c r="D575" s="49"/>
      <c r="E575" s="49"/>
      <c r="F575" s="49"/>
      <c r="G575" s="49"/>
      <c r="H575" s="49"/>
      <c r="I575" s="49"/>
      <c r="J575" s="49"/>
      <c r="K575" s="49"/>
      <c r="L575" s="49"/>
      <c r="M575" s="49"/>
      <c r="N575" s="49"/>
      <c r="O575" s="49"/>
      <c r="P575" s="49"/>
      <c r="Q575" s="49"/>
      <c r="R575" s="49"/>
      <c r="S575" s="49"/>
      <c r="T575" s="49"/>
      <c r="U575" s="49"/>
      <c r="V575" s="49"/>
      <c r="W575" s="49"/>
      <c r="X575" s="49"/>
      <c r="Y575" s="49"/>
      <c r="Z575" s="49"/>
      <c r="AA575" s="49"/>
      <c r="AB575" s="49"/>
      <c r="AC575" s="49"/>
      <c r="AD575" s="49"/>
    </row>
    <row r="576" ht="15.75" customHeight="1">
      <c r="A576" s="50"/>
      <c r="B576" s="49"/>
      <c r="C576" s="49"/>
      <c r="D576" s="49"/>
      <c r="E576" s="49"/>
      <c r="F576" s="49"/>
      <c r="G576" s="49"/>
      <c r="H576" s="49"/>
      <c r="I576" s="49"/>
      <c r="J576" s="49"/>
      <c r="K576" s="49"/>
      <c r="L576" s="49"/>
      <c r="M576" s="49"/>
      <c r="N576" s="49"/>
      <c r="O576" s="49"/>
      <c r="P576" s="49"/>
      <c r="Q576" s="49"/>
      <c r="R576" s="49"/>
      <c r="S576" s="49"/>
      <c r="T576" s="49"/>
      <c r="U576" s="49"/>
      <c r="V576" s="49"/>
      <c r="W576" s="49"/>
      <c r="X576" s="49"/>
      <c r="Y576" s="49"/>
      <c r="Z576" s="49"/>
      <c r="AA576" s="49"/>
      <c r="AB576" s="49"/>
      <c r="AC576" s="49"/>
      <c r="AD576" s="49"/>
    </row>
    <row r="577" ht="15.75" customHeight="1">
      <c r="A577" s="50"/>
      <c r="B577" s="49"/>
      <c r="C577" s="49"/>
      <c r="D577" s="49"/>
      <c r="E577" s="49"/>
      <c r="F577" s="49"/>
      <c r="G577" s="49"/>
      <c r="H577" s="49"/>
      <c r="I577" s="49"/>
      <c r="J577" s="49"/>
      <c r="K577" s="49"/>
      <c r="L577" s="49"/>
      <c r="M577" s="49"/>
      <c r="N577" s="49"/>
      <c r="O577" s="49"/>
      <c r="P577" s="49"/>
      <c r="Q577" s="49"/>
      <c r="R577" s="49"/>
      <c r="S577" s="49"/>
      <c r="T577" s="49"/>
      <c r="U577" s="49"/>
      <c r="V577" s="49"/>
      <c r="W577" s="49"/>
      <c r="X577" s="49"/>
      <c r="Y577" s="49"/>
      <c r="Z577" s="49"/>
      <c r="AA577" s="49"/>
      <c r="AB577" s="49"/>
      <c r="AC577" s="49"/>
      <c r="AD577" s="49"/>
    </row>
    <row r="578" ht="15.75" customHeight="1">
      <c r="A578" s="50"/>
      <c r="B578" s="49"/>
      <c r="C578" s="49"/>
      <c r="D578" s="49"/>
      <c r="E578" s="49"/>
      <c r="F578" s="49"/>
      <c r="G578" s="49"/>
      <c r="H578" s="49"/>
      <c r="I578" s="49"/>
      <c r="J578" s="49"/>
      <c r="K578" s="49"/>
      <c r="L578" s="49"/>
      <c r="M578" s="49"/>
      <c r="N578" s="49"/>
      <c r="O578" s="49"/>
      <c r="P578" s="49"/>
      <c r="Q578" s="49"/>
      <c r="R578" s="49"/>
      <c r="S578" s="49"/>
      <c r="T578" s="49"/>
      <c r="U578" s="49"/>
      <c r="V578" s="49"/>
      <c r="W578" s="49"/>
      <c r="X578" s="49"/>
      <c r="Y578" s="49"/>
      <c r="Z578" s="49"/>
      <c r="AA578" s="49"/>
      <c r="AB578" s="49"/>
      <c r="AC578" s="49"/>
      <c r="AD578" s="49"/>
    </row>
    <row r="579" ht="15.75" customHeight="1">
      <c r="A579" s="50"/>
      <c r="B579" s="49"/>
      <c r="C579" s="49"/>
      <c r="D579" s="49"/>
      <c r="E579" s="49"/>
      <c r="F579" s="49"/>
      <c r="G579" s="49"/>
      <c r="H579" s="49"/>
      <c r="I579" s="49"/>
      <c r="J579" s="49"/>
      <c r="K579" s="49"/>
      <c r="L579" s="49"/>
      <c r="M579" s="49"/>
      <c r="N579" s="49"/>
      <c r="O579" s="49"/>
      <c r="P579" s="49"/>
      <c r="Q579" s="49"/>
      <c r="R579" s="49"/>
      <c r="S579" s="49"/>
      <c r="T579" s="49"/>
      <c r="U579" s="49"/>
      <c r="V579" s="49"/>
      <c r="W579" s="49"/>
      <c r="X579" s="49"/>
      <c r="Y579" s="49"/>
      <c r="Z579" s="49"/>
      <c r="AA579" s="49"/>
      <c r="AB579" s="49"/>
      <c r="AC579" s="49"/>
      <c r="AD579" s="49"/>
    </row>
    <row r="580" ht="15.75" customHeight="1">
      <c r="A580" s="50"/>
      <c r="B580" s="49"/>
      <c r="C580" s="49"/>
      <c r="D580" s="49"/>
      <c r="E580" s="49"/>
      <c r="F580" s="49"/>
      <c r="G580" s="49"/>
      <c r="H580" s="49"/>
      <c r="I580" s="49"/>
      <c r="J580" s="49"/>
      <c r="K580" s="49"/>
      <c r="L580" s="49"/>
      <c r="M580" s="49"/>
      <c r="N580" s="49"/>
      <c r="O580" s="49"/>
      <c r="P580" s="49"/>
      <c r="Q580" s="49"/>
      <c r="R580" s="49"/>
      <c r="S580" s="49"/>
      <c r="T580" s="49"/>
      <c r="U580" s="49"/>
      <c r="V580" s="49"/>
      <c r="W580" s="49"/>
      <c r="X580" s="49"/>
      <c r="Y580" s="49"/>
      <c r="Z580" s="49"/>
      <c r="AA580" s="49"/>
      <c r="AB580" s="49"/>
      <c r="AC580" s="49"/>
      <c r="AD580" s="49"/>
    </row>
    <row r="581" ht="15.75" customHeight="1">
      <c r="A581" s="50"/>
      <c r="B581" s="49"/>
      <c r="C581" s="49"/>
      <c r="D581" s="49"/>
      <c r="E581" s="49"/>
      <c r="F581" s="49"/>
      <c r="G581" s="49"/>
      <c r="H581" s="49"/>
      <c r="I581" s="49"/>
      <c r="J581" s="49"/>
      <c r="K581" s="49"/>
      <c r="L581" s="49"/>
      <c r="M581" s="49"/>
      <c r="N581" s="49"/>
      <c r="O581" s="49"/>
      <c r="P581" s="49"/>
      <c r="Q581" s="49"/>
      <c r="R581" s="49"/>
      <c r="S581" s="49"/>
      <c r="T581" s="49"/>
      <c r="U581" s="49"/>
      <c r="V581" s="49"/>
      <c r="W581" s="49"/>
      <c r="X581" s="49"/>
      <c r="Y581" s="49"/>
      <c r="Z581" s="49"/>
      <c r="AA581" s="49"/>
      <c r="AB581" s="49"/>
      <c r="AC581" s="49"/>
      <c r="AD581" s="49"/>
    </row>
    <row r="582" ht="15.75" customHeight="1">
      <c r="A582" s="50"/>
      <c r="B582" s="49"/>
      <c r="C582" s="49"/>
      <c r="D582" s="49"/>
      <c r="E582" s="49"/>
      <c r="F582" s="49"/>
      <c r="G582" s="49"/>
      <c r="H582" s="49"/>
      <c r="I582" s="49"/>
      <c r="J582" s="49"/>
      <c r="K582" s="49"/>
      <c r="L582" s="49"/>
      <c r="M582" s="49"/>
      <c r="N582" s="49"/>
      <c r="O582" s="49"/>
      <c r="P582" s="49"/>
      <c r="Q582" s="49"/>
      <c r="R582" s="49"/>
      <c r="S582" s="49"/>
      <c r="T582" s="49"/>
      <c r="U582" s="49"/>
      <c r="V582" s="49"/>
      <c r="W582" s="49"/>
      <c r="X582" s="49"/>
      <c r="Y582" s="49"/>
      <c r="Z582" s="49"/>
      <c r="AA582" s="49"/>
      <c r="AB582" s="49"/>
      <c r="AC582" s="49"/>
      <c r="AD582" s="49"/>
    </row>
    <row r="583" ht="15.75" customHeight="1">
      <c r="A583" s="50"/>
      <c r="B583" s="49"/>
      <c r="C583" s="49"/>
      <c r="D583" s="49"/>
      <c r="E583" s="49"/>
      <c r="F583" s="49"/>
      <c r="G583" s="49"/>
      <c r="H583" s="49"/>
      <c r="I583" s="49"/>
      <c r="J583" s="49"/>
      <c r="K583" s="49"/>
      <c r="L583" s="49"/>
      <c r="M583" s="49"/>
      <c r="N583" s="49"/>
      <c r="O583" s="49"/>
      <c r="P583" s="49"/>
      <c r="Q583" s="49"/>
      <c r="R583" s="49"/>
      <c r="S583" s="49"/>
      <c r="T583" s="49"/>
      <c r="U583" s="49"/>
      <c r="V583" s="49"/>
      <c r="W583" s="49"/>
      <c r="X583" s="49"/>
      <c r="Y583" s="49"/>
      <c r="Z583" s="49"/>
      <c r="AA583" s="49"/>
      <c r="AB583" s="49"/>
      <c r="AC583" s="49"/>
      <c r="AD583" s="49"/>
    </row>
    <row r="584" ht="15.75" customHeight="1">
      <c r="A584" s="50"/>
      <c r="B584" s="49"/>
      <c r="C584" s="49"/>
      <c r="D584" s="49"/>
      <c r="E584" s="49"/>
      <c r="F584" s="49"/>
      <c r="G584" s="49"/>
      <c r="H584" s="49"/>
      <c r="I584" s="49"/>
      <c r="J584" s="49"/>
      <c r="K584" s="49"/>
      <c r="L584" s="49"/>
      <c r="M584" s="49"/>
      <c r="N584" s="49"/>
      <c r="O584" s="49"/>
      <c r="P584" s="49"/>
      <c r="Q584" s="49"/>
      <c r="R584" s="49"/>
      <c r="S584" s="49"/>
      <c r="T584" s="49"/>
      <c r="U584" s="49"/>
      <c r="V584" s="49"/>
      <c r="W584" s="49"/>
      <c r="X584" s="49"/>
      <c r="Y584" s="49"/>
      <c r="Z584" s="49"/>
      <c r="AA584" s="49"/>
      <c r="AB584" s="49"/>
      <c r="AC584" s="49"/>
      <c r="AD584" s="49"/>
    </row>
    <row r="585" ht="15.75" customHeight="1">
      <c r="A585" s="50"/>
      <c r="B585" s="49"/>
      <c r="C585" s="49"/>
      <c r="D585" s="49"/>
      <c r="E585" s="49"/>
      <c r="F585" s="49"/>
      <c r="G585" s="49"/>
      <c r="H585" s="49"/>
      <c r="I585" s="49"/>
      <c r="J585" s="49"/>
      <c r="K585" s="49"/>
      <c r="L585" s="49"/>
      <c r="M585" s="49"/>
      <c r="N585" s="49"/>
      <c r="O585" s="49"/>
      <c r="P585" s="49"/>
      <c r="Q585" s="49"/>
      <c r="R585" s="49"/>
      <c r="S585" s="49"/>
      <c r="T585" s="49"/>
      <c r="U585" s="49"/>
      <c r="V585" s="49"/>
      <c r="W585" s="49"/>
      <c r="X585" s="49"/>
      <c r="Y585" s="49"/>
      <c r="Z585" s="49"/>
      <c r="AA585" s="49"/>
      <c r="AB585" s="49"/>
      <c r="AC585" s="49"/>
      <c r="AD585" s="49"/>
    </row>
    <row r="586" ht="15.75" customHeight="1">
      <c r="A586" s="50"/>
      <c r="B586" s="49"/>
      <c r="C586" s="49"/>
      <c r="D586" s="49"/>
      <c r="E586" s="49"/>
      <c r="F586" s="49"/>
      <c r="G586" s="49"/>
      <c r="H586" s="49"/>
      <c r="I586" s="49"/>
      <c r="J586" s="49"/>
      <c r="K586" s="49"/>
      <c r="L586" s="49"/>
      <c r="M586" s="49"/>
      <c r="N586" s="49"/>
      <c r="O586" s="49"/>
      <c r="P586" s="49"/>
      <c r="Q586" s="49"/>
      <c r="R586" s="49"/>
      <c r="S586" s="49"/>
      <c r="T586" s="49"/>
      <c r="U586" s="49"/>
      <c r="V586" s="49"/>
      <c r="W586" s="49"/>
      <c r="X586" s="49"/>
      <c r="Y586" s="49"/>
      <c r="Z586" s="49"/>
      <c r="AA586" s="49"/>
      <c r="AB586" s="49"/>
      <c r="AC586" s="49"/>
      <c r="AD586" s="49"/>
    </row>
    <row r="587" ht="15.75" customHeight="1">
      <c r="A587" s="50"/>
      <c r="B587" s="49"/>
      <c r="C587" s="49"/>
      <c r="D587" s="49"/>
      <c r="E587" s="49"/>
      <c r="F587" s="49"/>
      <c r="G587" s="49"/>
      <c r="H587" s="49"/>
      <c r="I587" s="49"/>
      <c r="J587" s="49"/>
      <c r="K587" s="49"/>
      <c r="L587" s="49"/>
      <c r="M587" s="49"/>
      <c r="N587" s="49"/>
      <c r="O587" s="49"/>
      <c r="P587" s="49"/>
      <c r="Q587" s="49"/>
      <c r="R587" s="49"/>
      <c r="S587" s="49"/>
      <c r="T587" s="49"/>
      <c r="U587" s="49"/>
      <c r="V587" s="49"/>
      <c r="W587" s="49"/>
      <c r="X587" s="49"/>
      <c r="Y587" s="49"/>
      <c r="Z587" s="49"/>
      <c r="AA587" s="49"/>
      <c r="AB587" s="49"/>
      <c r="AC587" s="49"/>
      <c r="AD587" s="49"/>
    </row>
    <row r="588" ht="15.75" customHeight="1">
      <c r="A588" s="50"/>
      <c r="B588" s="49"/>
      <c r="C588" s="49"/>
      <c r="D588" s="49"/>
      <c r="E588" s="49"/>
      <c r="F588" s="49"/>
      <c r="G588" s="49"/>
      <c r="H588" s="49"/>
      <c r="I588" s="49"/>
      <c r="J588" s="49"/>
      <c r="K588" s="49"/>
      <c r="L588" s="49"/>
      <c r="M588" s="49"/>
      <c r="N588" s="49"/>
      <c r="O588" s="49"/>
      <c r="P588" s="49"/>
      <c r="Q588" s="49"/>
      <c r="R588" s="49"/>
      <c r="S588" s="49"/>
      <c r="T588" s="49"/>
      <c r="U588" s="49"/>
      <c r="V588" s="49"/>
      <c r="W588" s="49"/>
      <c r="X588" s="49"/>
      <c r="Y588" s="49"/>
      <c r="Z588" s="49"/>
      <c r="AA588" s="49"/>
      <c r="AB588" s="49"/>
      <c r="AC588" s="49"/>
      <c r="AD588" s="49"/>
    </row>
    <row r="589" ht="15.75" customHeight="1">
      <c r="A589" s="50"/>
      <c r="B589" s="49"/>
      <c r="C589" s="49"/>
      <c r="D589" s="49"/>
      <c r="E589" s="49"/>
      <c r="F589" s="49"/>
      <c r="G589" s="49"/>
      <c r="H589" s="49"/>
      <c r="I589" s="49"/>
      <c r="J589" s="49"/>
      <c r="K589" s="49"/>
      <c r="L589" s="49"/>
      <c r="M589" s="49"/>
      <c r="N589" s="49"/>
      <c r="O589" s="49"/>
      <c r="P589" s="49"/>
      <c r="Q589" s="49"/>
      <c r="R589" s="49"/>
      <c r="S589" s="49"/>
      <c r="T589" s="49"/>
      <c r="U589" s="49"/>
      <c r="V589" s="49"/>
      <c r="W589" s="49"/>
      <c r="X589" s="49"/>
      <c r="Y589" s="49"/>
      <c r="Z589" s="49"/>
      <c r="AA589" s="49"/>
      <c r="AB589" s="49"/>
      <c r="AC589" s="49"/>
      <c r="AD589" s="49"/>
    </row>
    <row r="590" ht="15.75" customHeight="1">
      <c r="A590" s="50"/>
      <c r="B590" s="49"/>
      <c r="C590" s="49"/>
      <c r="D590" s="49"/>
      <c r="E590" s="49"/>
      <c r="F590" s="49"/>
      <c r="G590" s="49"/>
      <c r="H590" s="49"/>
      <c r="I590" s="49"/>
      <c r="J590" s="49"/>
      <c r="K590" s="49"/>
      <c r="L590" s="49"/>
      <c r="M590" s="49"/>
      <c r="N590" s="49"/>
      <c r="O590" s="49"/>
      <c r="P590" s="49"/>
      <c r="Q590" s="49"/>
      <c r="R590" s="49"/>
      <c r="S590" s="49"/>
      <c r="T590" s="49"/>
      <c r="U590" s="49"/>
      <c r="V590" s="49"/>
      <c r="W590" s="49"/>
      <c r="X590" s="49"/>
      <c r="Y590" s="49"/>
      <c r="Z590" s="49"/>
      <c r="AA590" s="49"/>
      <c r="AB590" s="49"/>
      <c r="AC590" s="49"/>
      <c r="AD590" s="49"/>
    </row>
    <row r="591" ht="15.75" customHeight="1">
      <c r="A591" s="50"/>
      <c r="B591" s="49"/>
      <c r="C591" s="49"/>
      <c r="D591" s="49"/>
      <c r="E591" s="49"/>
      <c r="F591" s="49"/>
      <c r="G591" s="49"/>
      <c r="H591" s="49"/>
      <c r="I591" s="49"/>
      <c r="J591" s="49"/>
      <c r="K591" s="49"/>
      <c r="L591" s="49"/>
      <c r="M591" s="49"/>
      <c r="N591" s="49"/>
      <c r="O591" s="49"/>
      <c r="P591" s="49"/>
      <c r="Q591" s="49"/>
      <c r="R591" s="49"/>
      <c r="S591" s="49"/>
      <c r="T591" s="49"/>
      <c r="U591" s="49"/>
      <c r="V591" s="49"/>
      <c r="W591" s="49"/>
      <c r="X591" s="49"/>
      <c r="Y591" s="49"/>
      <c r="Z591" s="49"/>
      <c r="AA591" s="49"/>
      <c r="AB591" s="49"/>
      <c r="AC591" s="49"/>
      <c r="AD591" s="49"/>
    </row>
    <row r="592" ht="15.75" customHeight="1">
      <c r="A592" s="50"/>
      <c r="B592" s="49"/>
      <c r="C592" s="49"/>
      <c r="D592" s="49"/>
      <c r="E592" s="49"/>
      <c r="F592" s="49"/>
      <c r="G592" s="49"/>
      <c r="H592" s="49"/>
      <c r="I592" s="49"/>
      <c r="J592" s="49"/>
      <c r="K592" s="49"/>
      <c r="L592" s="49"/>
      <c r="M592" s="49"/>
      <c r="N592" s="49"/>
      <c r="O592" s="49"/>
      <c r="P592" s="49"/>
      <c r="Q592" s="49"/>
      <c r="R592" s="49"/>
      <c r="S592" s="49"/>
      <c r="T592" s="49"/>
      <c r="U592" s="49"/>
      <c r="V592" s="49"/>
      <c r="W592" s="49"/>
      <c r="X592" s="49"/>
      <c r="Y592" s="49"/>
      <c r="Z592" s="49"/>
      <c r="AA592" s="49"/>
      <c r="AB592" s="49"/>
      <c r="AC592" s="49"/>
      <c r="AD592" s="49"/>
    </row>
    <row r="593" ht="15.75" customHeight="1">
      <c r="A593" s="50"/>
      <c r="B593" s="49"/>
      <c r="C593" s="49"/>
      <c r="D593" s="49"/>
      <c r="E593" s="49"/>
      <c r="F593" s="49"/>
      <c r="G593" s="49"/>
      <c r="H593" s="49"/>
      <c r="I593" s="49"/>
      <c r="J593" s="49"/>
      <c r="K593" s="49"/>
      <c r="L593" s="49"/>
      <c r="M593" s="49"/>
      <c r="N593" s="49"/>
      <c r="O593" s="49"/>
      <c r="P593" s="49"/>
      <c r="Q593" s="49"/>
      <c r="R593" s="49"/>
      <c r="S593" s="49"/>
      <c r="T593" s="49"/>
      <c r="U593" s="49"/>
      <c r="V593" s="49"/>
      <c r="W593" s="49"/>
      <c r="X593" s="49"/>
      <c r="Y593" s="49"/>
      <c r="Z593" s="49"/>
      <c r="AA593" s="49"/>
      <c r="AB593" s="49"/>
      <c r="AC593" s="49"/>
      <c r="AD593" s="49"/>
    </row>
    <row r="594" ht="15.75" customHeight="1">
      <c r="A594" s="50"/>
      <c r="B594" s="49"/>
      <c r="C594" s="49"/>
      <c r="D594" s="49"/>
      <c r="E594" s="49"/>
      <c r="F594" s="49"/>
      <c r="G594" s="49"/>
      <c r="H594" s="49"/>
      <c r="I594" s="49"/>
      <c r="J594" s="49"/>
      <c r="K594" s="49"/>
      <c r="L594" s="49"/>
      <c r="M594" s="49"/>
      <c r="N594" s="49"/>
      <c r="O594" s="49"/>
      <c r="P594" s="49"/>
      <c r="Q594" s="49"/>
      <c r="R594" s="49"/>
      <c r="S594" s="49"/>
      <c r="T594" s="49"/>
      <c r="U594" s="49"/>
      <c r="V594" s="49"/>
      <c r="W594" s="49"/>
      <c r="X594" s="49"/>
      <c r="Y594" s="49"/>
      <c r="Z594" s="49"/>
      <c r="AA594" s="49"/>
      <c r="AB594" s="49"/>
      <c r="AC594" s="49"/>
      <c r="AD594" s="49"/>
    </row>
    <row r="595" ht="15.75" customHeight="1">
      <c r="A595" s="50"/>
      <c r="B595" s="49"/>
      <c r="C595" s="49"/>
      <c r="D595" s="49"/>
      <c r="E595" s="49"/>
      <c r="F595" s="49"/>
      <c r="G595" s="49"/>
      <c r="H595" s="49"/>
      <c r="I595" s="49"/>
      <c r="J595" s="49"/>
      <c r="K595" s="49"/>
      <c r="L595" s="49"/>
      <c r="M595" s="49"/>
      <c r="N595" s="49"/>
      <c r="O595" s="49"/>
      <c r="P595" s="49"/>
      <c r="Q595" s="49"/>
      <c r="R595" s="49"/>
      <c r="S595" s="49"/>
      <c r="T595" s="49"/>
      <c r="U595" s="49"/>
      <c r="V595" s="49"/>
      <c r="W595" s="49"/>
      <c r="X595" s="49"/>
      <c r="Y595" s="49"/>
      <c r="Z595" s="49"/>
      <c r="AA595" s="49"/>
      <c r="AB595" s="49"/>
      <c r="AC595" s="49"/>
      <c r="AD595" s="49"/>
    </row>
    <row r="596" ht="15.75" customHeight="1">
      <c r="A596" s="50"/>
      <c r="B596" s="49"/>
      <c r="C596" s="49"/>
      <c r="D596" s="49"/>
      <c r="E596" s="49"/>
      <c r="F596" s="49"/>
      <c r="G596" s="49"/>
      <c r="H596" s="49"/>
      <c r="I596" s="49"/>
      <c r="J596" s="49"/>
      <c r="K596" s="49"/>
      <c r="L596" s="49"/>
      <c r="M596" s="49"/>
      <c r="N596" s="49"/>
      <c r="O596" s="49"/>
      <c r="P596" s="49"/>
      <c r="Q596" s="49"/>
      <c r="R596" s="49"/>
      <c r="S596" s="49"/>
      <c r="T596" s="49"/>
      <c r="U596" s="49"/>
      <c r="V596" s="49"/>
      <c r="W596" s="49"/>
      <c r="X596" s="49"/>
      <c r="Y596" s="49"/>
      <c r="Z596" s="49"/>
      <c r="AA596" s="49"/>
      <c r="AB596" s="49"/>
      <c r="AC596" s="49"/>
      <c r="AD596" s="49"/>
    </row>
    <row r="597" ht="15.75" customHeight="1">
      <c r="A597" s="50"/>
      <c r="B597" s="49"/>
      <c r="C597" s="49"/>
      <c r="D597" s="49"/>
      <c r="E597" s="49"/>
      <c r="F597" s="49"/>
      <c r="G597" s="49"/>
      <c r="H597" s="49"/>
      <c r="I597" s="49"/>
      <c r="J597" s="49"/>
      <c r="K597" s="49"/>
      <c r="L597" s="49"/>
      <c r="M597" s="49"/>
      <c r="N597" s="49"/>
      <c r="O597" s="49"/>
      <c r="P597" s="49"/>
      <c r="Q597" s="49"/>
      <c r="R597" s="49"/>
      <c r="S597" s="49"/>
      <c r="T597" s="49"/>
      <c r="U597" s="49"/>
      <c r="V597" s="49"/>
      <c r="W597" s="49"/>
      <c r="X597" s="49"/>
      <c r="Y597" s="49"/>
      <c r="Z597" s="49"/>
      <c r="AA597" s="49"/>
      <c r="AB597" s="49"/>
      <c r="AC597" s="49"/>
      <c r="AD597" s="49"/>
    </row>
    <row r="598" ht="15.75" customHeight="1">
      <c r="A598" s="50"/>
      <c r="B598" s="49"/>
      <c r="C598" s="49"/>
      <c r="D598" s="49"/>
      <c r="E598" s="49"/>
      <c r="F598" s="49"/>
      <c r="G598" s="49"/>
      <c r="H598" s="49"/>
      <c r="I598" s="49"/>
      <c r="J598" s="49"/>
      <c r="K598" s="49"/>
      <c r="L598" s="49"/>
      <c r="M598" s="49"/>
      <c r="N598" s="49"/>
      <c r="O598" s="49"/>
      <c r="P598" s="49"/>
      <c r="Q598" s="49"/>
      <c r="R598" s="49"/>
      <c r="S598" s="49"/>
      <c r="T598" s="49"/>
      <c r="U598" s="49"/>
      <c r="V598" s="49"/>
      <c r="W598" s="49"/>
      <c r="X598" s="49"/>
      <c r="Y598" s="49"/>
      <c r="Z598" s="49"/>
      <c r="AA598" s="49"/>
      <c r="AB598" s="49"/>
      <c r="AC598" s="49"/>
      <c r="AD598" s="49"/>
    </row>
    <row r="599" ht="15.75" customHeight="1">
      <c r="A599" s="50"/>
      <c r="B599" s="49"/>
      <c r="C599" s="49"/>
      <c r="D599" s="49"/>
      <c r="E599" s="49"/>
      <c r="F599" s="49"/>
      <c r="G599" s="49"/>
      <c r="H599" s="49"/>
      <c r="I599" s="49"/>
      <c r="J599" s="49"/>
      <c r="K599" s="49"/>
      <c r="L599" s="49"/>
      <c r="M599" s="49"/>
      <c r="N599" s="49"/>
      <c r="O599" s="49"/>
      <c r="P599" s="49"/>
      <c r="Q599" s="49"/>
      <c r="R599" s="49"/>
      <c r="S599" s="49"/>
      <c r="T599" s="49"/>
      <c r="U599" s="49"/>
      <c r="V599" s="49"/>
      <c r="W599" s="49"/>
      <c r="X599" s="49"/>
      <c r="Y599" s="49"/>
      <c r="Z599" s="49"/>
      <c r="AA599" s="49"/>
      <c r="AB599" s="49"/>
      <c r="AC599" s="49"/>
      <c r="AD599" s="49"/>
    </row>
    <row r="600" ht="15.75" customHeight="1">
      <c r="A600" s="50"/>
      <c r="B600" s="49"/>
      <c r="C600" s="49"/>
      <c r="D600" s="49"/>
      <c r="E600" s="49"/>
      <c r="F600" s="49"/>
      <c r="G600" s="49"/>
      <c r="H600" s="49"/>
      <c r="I600" s="49"/>
      <c r="J600" s="49"/>
      <c r="K600" s="49"/>
      <c r="L600" s="49"/>
      <c r="M600" s="49"/>
      <c r="N600" s="49"/>
      <c r="O600" s="49"/>
      <c r="P600" s="49"/>
      <c r="Q600" s="49"/>
      <c r="R600" s="49"/>
      <c r="S600" s="49"/>
      <c r="T600" s="49"/>
      <c r="U600" s="49"/>
      <c r="V600" s="49"/>
      <c r="W600" s="49"/>
      <c r="X600" s="49"/>
      <c r="Y600" s="49"/>
      <c r="Z600" s="49"/>
      <c r="AA600" s="49"/>
      <c r="AB600" s="49"/>
      <c r="AC600" s="49"/>
      <c r="AD600" s="49"/>
    </row>
    <row r="601" ht="15.75" customHeight="1">
      <c r="A601" s="50"/>
      <c r="B601" s="49"/>
      <c r="C601" s="49"/>
      <c r="D601" s="49"/>
      <c r="E601" s="49"/>
      <c r="F601" s="49"/>
      <c r="G601" s="49"/>
      <c r="H601" s="49"/>
      <c r="I601" s="49"/>
      <c r="J601" s="49"/>
      <c r="K601" s="49"/>
      <c r="L601" s="49"/>
      <c r="M601" s="49"/>
      <c r="N601" s="49"/>
      <c r="O601" s="49"/>
      <c r="P601" s="49"/>
      <c r="Q601" s="49"/>
      <c r="R601" s="49"/>
      <c r="S601" s="49"/>
      <c r="T601" s="49"/>
      <c r="U601" s="49"/>
      <c r="V601" s="49"/>
      <c r="W601" s="49"/>
      <c r="X601" s="49"/>
      <c r="Y601" s="49"/>
      <c r="Z601" s="49"/>
      <c r="AA601" s="49"/>
      <c r="AB601" s="49"/>
      <c r="AC601" s="49"/>
      <c r="AD601" s="49"/>
    </row>
    <row r="602" ht="15.75" customHeight="1">
      <c r="A602" s="50"/>
      <c r="B602" s="49"/>
      <c r="C602" s="49"/>
      <c r="D602" s="49"/>
      <c r="E602" s="49"/>
      <c r="F602" s="49"/>
      <c r="G602" s="49"/>
      <c r="H602" s="49"/>
      <c r="I602" s="49"/>
      <c r="J602" s="49"/>
      <c r="K602" s="49"/>
      <c r="L602" s="49"/>
      <c r="M602" s="49"/>
      <c r="N602" s="49"/>
      <c r="O602" s="49"/>
      <c r="P602" s="49"/>
      <c r="Q602" s="49"/>
      <c r="R602" s="49"/>
      <c r="S602" s="49"/>
      <c r="T602" s="49"/>
      <c r="U602" s="49"/>
      <c r="V602" s="49"/>
      <c r="W602" s="49"/>
      <c r="X602" s="49"/>
      <c r="Y602" s="49"/>
      <c r="Z602" s="49"/>
      <c r="AA602" s="49"/>
      <c r="AB602" s="49"/>
      <c r="AC602" s="49"/>
      <c r="AD602" s="49"/>
    </row>
    <row r="603" ht="15.75" customHeight="1">
      <c r="A603" s="50"/>
      <c r="B603" s="49"/>
      <c r="C603" s="49"/>
      <c r="D603" s="49"/>
      <c r="E603" s="49"/>
      <c r="F603" s="49"/>
      <c r="G603" s="49"/>
      <c r="H603" s="49"/>
      <c r="I603" s="49"/>
      <c r="J603" s="49"/>
      <c r="K603" s="49"/>
      <c r="L603" s="49"/>
      <c r="M603" s="49"/>
      <c r="N603" s="49"/>
      <c r="O603" s="49"/>
      <c r="P603" s="49"/>
      <c r="Q603" s="49"/>
      <c r="R603" s="49"/>
      <c r="S603" s="49"/>
      <c r="T603" s="49"/>
      <c r="U603" s="49"/>
      <c r="V603" s="49"/>
      <c r="W603" s="49"/>
      <c r="X603" s="49"/>
      <c r="Y603" s="49"/>
      <c r="Z603" s="49"/>
      <c r="AA603" s="49"/>
      <c r="AB603" s="49"/>
      <c r="AC603" s="49"/>
      <c r="AD603" s="49"/>
    </row>
    <row r="604" ht="15.75" customHeight="1">
      <c r="A604" s="50"/>
      <c r="B604" s="49"/>
      <c r="C604" s="49"/>
      <c r="D604" s="49"/>
      <c r="E604" s="49"/>
      <c r="F604" s="49"/>
      <c r="G604" s="49"/>
      <c r="H604" s="49"/>
      <c r="I604" s="49"/>
      <c r="J604" s="49"/>
      <c r="K604" s="49"/>
      <c r="L604" s="49"/>
      <c r="M604" s="49"/>
      <c r="N604" s="49"/>
      <c r="O604" s="49"/>
      <c r="P604" s="49"/>
      <c r="Q604" s="49"/>
      <c r="R604" s="49"/>
      <c r="S604" s="49"/>
      <c r="T604" s="49"/>
      <c r="U604" s="49"/>
      <c r="V604" s="49"/>
      <c r="W604" s="49"/>
      <c r="X604" s="49"/>
      <c r="Y604" s="49"/>
      <c r="Z604" s="49"/>
      <c r="AA604" s="49"/>
      <c r="AB604" s="49"/>
      <c r="AC604" s="49"/>
      <c r="AD604" s="49"/>
    </row>
    <row r="605" ht="15.75" customHeight="1">
      <c r="A605" s="50"/>
      <c r="B605" s="49"/>
      <c r="C605" s="49"/>
      <c r="D605" s="49"/>
      <c r="E605" s="49"/>
      <c r="F605" s="49"/>
      <c r="G605" s="49"/>
      <c r="H605" s="49"/>
      <c r="I605" s="49"/>
      <c r="J605" s="49"/>
      <c r="K605" s="49"/>
      <c r="L605" s="49"/>
      <c r="M605" s="49"/>
      <c r="N605" s="49"/>
      <c r="O605" s="49"/>
      <c r="P605" s="49"/>
      <c r="Q605" s="49"/>
      <c r="R605" s="49"/>
      <c r="S605" s="49"/>
      <c r="T605" s="49"/>
      <c r="U605" s="49"/>
      <c r="V605" s="49"/>
      <c r="W605" s="49"/>
      <c r="X605" s="49"/>
      <c r="Y605" s="49"/>
      <c r="Z605" s="49"/>
      <c r="AA605" s="49"/>
      <c r="AB605" s="49"/>
      <c r="AC605" s="49"/>
      <c r="AD605" s="49"/>
    </row>
    <row r="606" ht="15.75" customHeight="1">
      <c r="A606" s="50"/>
      <c r="B606" s="49"/>
      <c r="C606" s="49"/>
      <c r="D606" s="49"/>
      <c r="E606" s="49"/>
      <c r="F606" s="49"/>
      <c r="G606" s="49"/>
      <c r="H606" s="49"/>
      <c r="I606" s="49"/>
      <c r="J606" s="49"/>
      <c r="K606" s="49"/>
      <c r="L606" s="49"/>
      <c r="M606" s="49"/>
      <c r="N606" s="49"/>
      <c r="O606" s="49"/>
      <c r="P606" s="49"/>
      <c r="Q606" s="49"/>
      <c r="R606" s="49"/>
      <c r="S606" s="49"/>
      <c r="T606" s="49"/>
      <c r="U606" s="49"/>
      <c r="V606" s="49"/>
      <c r="W606" s="49"/>
      <c r="X606" s="49"/>
      <c r="Y606" s="49"/>
      <c r="Z606" s="49"/>
      <c r="AA606" s="49"/>
      <c r="AB606" s="49"/>
      <c r="AC606" s="49"/>
      <c r="AD606" s="49"/>
    </row>
    <row r="607" ht="15.75" customHeight="1">
      <c r="A607" s="50"/>
      <c r="B607" s="49"/>
      <c r="C607" s="49"/>
      <c r="D607" s="49"/>
      <c r="E607" s="49"/>
      <c r="F607" s="49"/>
      <c r="G607" s="49"/>
      <c r="H607" s="49"/>
      <c r="I607" s="49"/>
      <c r="J607" s="49"/>
      <c r="K607" s="49"/>
      <c r="L607" s="49"/>
      <c r="M607" s="49"/>
      <c r="N607" s="49"/>
      <c r="O607" s="49"/>
      <c r="P607" s="49"/>
      <c r="Q607" s="49"/>
      <c r="R607" s="49"/>
      <c r="S607" s="49"/>
      <c r="T607" s="49"/>
      <c r="U607" s="49"/>
      <c r="V607" s="49"/>
      <c r="W607" s="49"/>
      <c r="X607" s="49"/>
      <c r="Y607" s="49"/>
      <c r="Z607" s="49"/>
      <c r="AA607" s="49"/>
      <c r="AB607" s="49"/>
      <c r="AC607" s="49"/>
      <c r="AD607" s="49"/>
    </row>
    <row r="608" ht="15.75" customHeight="1">
      <c r="A608" s="50"/>
      <c r="B608" s="49"/>
      <c r="C608" s="49"/>
      <c r="D608" s="49"/>
      <c r="E608" s="49"/>
      <c r="F608" s="49"/>
      <c r="G608" s="49"/>
      <c r="H608" s="49"/>
      <c r="I608" s="49"/>
      <c r="J608" s="49"/>
      <c r="K608" s="49"/>
      <c r="L608" s="49"/>
      <c r="M608" s="49"/>
      <c r="N608" s="49"/>
      <c r="O608" s="49"/>
      <c r="P608" s="49"/>
      <c r="Q608" s="49"/>
      <c r="R608" s="49"/>
      <c r="S608" s="49"/>
      <c r="T608" s="49"/>
      <c r="U608" s="49"/>
      <c r="V608" s="49"/>
      <c r="W608" s="49"/>
      <c r="X608" s="49"/>
      <c r="Y608" s="49"/>
      <c r="Z608" s="49"/>
      <c r="AA608" s="49"/>
      <c r="AB608" s="49"/>
      <c r="AC608" s="49"/>
      <c r="AD608" s="49"/>
    </row>
    <row r="609" ht="15.75" customHeight="1">
      <c r="A609" s="50"/>
      <c r="B609" s="49"/>
      <c r="C609" s="49"/>
      <c r="D609" s="49"/>
      <c r="E609" s="49"/>
      <c r="F609" s="49"/>
      <c r="G609" s="49"/>
      <c r="H609" s="49"/>
      <c r="I609" s="49"/>
      <c r="J609" s="49"/>
      <c r="K609" s="49"/>
      <c r="L609" s="49"/>
      <c r="M609" s="49"/>
      <c r="N609" s="49"/>
      <c r="O609" s="49"/>
      <c r="P609" s="49"/>
      <c r="Q609" s="49"/>
      <c r="R609" s="49"/>
      <c r="S609" s="49"/>
      <c r="T609" s="49"/>
      <c r="U609" s="49"/>
      <c r="V609" s="49"/>
      <c r="W609" s="49"/>
      <c r="X609" s="49"/>
      <c r="Y609" s="49"/>
      <c r="Z609" s="49"/>
      <c r="AA609" s="49"/>
      <c r="AB609" s="49"/>
      <c r="AC609" s="49"/>
      <c r="AD609" s="49"/>
    </row>
    <row r="610" ht="15.75" customHeight="1">
      <c r="A610" s="50"/>
      <c r="B610" s="49"/>
      <c r="C610" s="49"/>
      <c r="D610" s="49"/>
      <c r="E610" s="49"/>
      <c r="F610" s="49"/>
      <c r="G610" s="49"/>
      <c r="H610" s="49"/>
      <c r="I610" s="49"/>
      <c r="J610" s="49"/>
      <c r="K610" s="49"/>
      <c r="L610" s="49"/>
      <c r="M610" s="49"/>
      <c r="N610" s="49"/>
      <c r="O610" s="49"/>
      <c r="P610" s="49"/>
      <c r="Q610" s="49"/>
      <c r="R610" s="49"/>
      <c r="S610" s="49"/>
      <c r="T610" s="49"/>
      <c r="U610" s="49"/>
      <c r="V610" s="49"/>
      <c r="W610" s="49"/>
      <c r="X610" s="49"/>
      <c r="Y610" s="49"/>
      <c r="Z610" s="49"/>
      <c r="AA610" s="49"/>
      <c r="AB610" s="49"/>
      <c r="AC610" s="49"/>
      <c r="AD610" s="49"/>
    </row>
    <row r="611" ht="15.75" customHeight="1">
      <c r="A611" s="50"/>
      <c r="B611" s="49"/>
      <c r="C611" s="49"/>
      <c r="D611" s="49"/>
      <c r="E611" s="49"/>
      <c r="F611" s="49"/>
      <c r="G611" s="49"/>
      <c r="H611" s="49"/>
      <c r="I611" s="49"/>
      <c r="J611" s="49"/>
      <c r="K611" s="49"/>
      <c r="L611" s="49"/>
      <c r="M611" s="49"/>
      <c r="N611" s="49"/>
      <c r="O611" s="49"/>
      <c r="P611" s="49"/>
      <c r="Q611" s="49"/>
      <c r="R611" s="49"/>
      <c r="S611" s="49"/>
      <c r="T611" s="49"/>
      <c r="U611" s="49"/>
      <c r="V611" s="49"/>
      <c r="W611" s="49"/>
      <c r="X611" s="49"/>
      <c r="Y611" s="49"/>
      <c r="Z611" s="49"/>
      <c r="AA611" s="49"/>
      <c r="AB611" s="49"/>
      <c r="AC611" s="49"/>
      <c r="AD611" s="49"/>
    </row>
    <row r="612" ht="15.75" customHeight="1">
      <c r="A612" s="50"/>
      <c r="B612" s="49"/>
      <c r="C612" s="49"/>
      <c r="D612" s="49"/>
      <c r="E612" s="49"/>
      <c r="F612" s="49"/>
      <c r="G612" s="49"/>
      <c r="H612" s="49"/>
      <c r="I612" s="49"/>
      <c r="J612" s="49"/>
      <c r="K612" s="49"/>
      <c r="L612" s="49"/>
      <c r="M612" s="49"/>
      <c r="N612" s="49"/>
      <c r="O612" s="49"/>
      <c r="P612" s="49"/>
      <c r="Q612" s="49"/>
      <c r="R612" s="49"/>
      <c r="S612" s="49"/>
      <c r="T612" s="49"/>
      <c r="U612" s="49"/>
      <c r="V612" s="49"/>
      <c r="W612" s="49"/>
      <c r="X612" s="49"/>
      <c r="Y612" s="49"/>
      <c r="Z612" s="49"/>
      <c r="AA612" s="49"/>
      <c r="AB612" s="49"/>
      <c r="AC612" s="49"/>
      <c r="AD612" s="49"/>
    </row>
    <row r="613" ht="15.75" customHeight="1">
      <c r="A613" s="50"/>
      <c r="B613" s="49"/>
      <c r="C613" s="49"/>
      <c r="D613" s="49"/>
      <c r="E613" s="49"/>
      <c r="F613" s="49"/>
      <c r="G613" s="49"/>
      <c r="H613" s="49"/>
      <c r="I613" s="49"/>
      <c r="J613" s="49"/>
      <c r="K613" s="49"/>
      <c r="L613" s="49"/>
      <c r="M613" s="49"/>
      <c r="N613" s="49"/>
      <c r="O613" s="49"/>
      <c r="P613" s="49"/>
      <c r="Q613" s="49"/>
      <c r="R613" s="49"/>
      <c r="S613" s="49"/>
      <c r="T613" s="49"/>
      <c r="U613" s="49"/>
      <c r="V613" s="49"/>
      <c r="W613" s="49"/>
      <c r="X613" s="49"/>
      <c r="Y613" s="49"/>
      <c r="Z613" s="49"/>
      <c r="AA613" s="49"/>
      <c r="AB613" s="49"/>
      <c r="AC613" s="49"/>
      <c r="AD613" s="49"/>
    </row>
    <row r="614" ht="15.75" customHeight="1">
      <c r="A614" s="50"/>
      <c r="B614" s="49"/>
      <c r="C614" s="49"/>
      <c r="D614" s="49"/>
      <c r="E614" s="49"/>
      <c r="F614" s="49"/>
      <c r="G614" s="49"/>
      <c r="H614" s="49"/>
      <c r="I614" s="49"/>
      <c r="J614" s="49"/>
      <c r="K614" s="49"/>
      <c r="L614" s="49"/>
      <c r="M614" s="49"/>
      <c r="N614" s="49"/>
      <c r="O614" s="49"/>
      <c r="P614" s="49"/>
      <c r="Q614" s="49"/>
      <c r="R614" s="49"/>
      <c r="S614" s="49"/>
      <c r="T614" s="49"/>
      <c r="U614" s="49"/>
      <c r="V614" s="49"/>
      <c r="W614" s="49"/>
      <c r="X614" s="49"/>
      <c r="Y614" s="49"/>
      <c r="Z614" s="49"/>
      <c r="AA614" s="49"/>
      <c r="AB614" s="49"/>
      <c r="AC614" s="49"/>
      <c r="AD614" s="49"/>
    </row>
    <row r="615" ht="15.75" customHeight="1">
      <c r="A615" s="50"/>
      <c r="B615" s="49"/>
      <c r="C615" s="49"/>
      <c r="D615" s="49"/>
      <c r="E615" s="49"/>
      <c r="F615" s="49"/>
      <c r="G615" s="49"/>
      <c r="H615" s="49"/>
      <c r="I615" s="49"/>
      <c r="J615" s="49"/>
      <c r="K615" s="49"/>
      <c r="L615" s="49"/>
      <c r="M615" s="49"/>
      <c r="N615" s="49"/>
      <c r="O615" s="49"/>
      <c r="P615" s="49"/>
      <c r="Q615" s="49"/>
      <c r="R615" s="49"/>
      <c r="S615" s="49"/>
      <c r="T615" s="49"/>
      <c r="U615" s="49"/>
      <c r="V615" s="49"/>
      <c r="W615" s="49"/>
      <c r="X615" s="49"/>
      <c r="Y615" s="49"/>
      <c r="Z615" s="49"/>
      <c r="AA615" s="49"/>
      <c r="AB615" s="49"/>
      <c r="AC615" s="49"/>
      <c r="AD615" s="49"/>
    </row>
    <row r="616" ht="15.75" customHeight="1">
      <c r="A616" s="50"/>
      <c r="B616" s="49"/>
      <c r="C616" s="49"/>
      <c r="D616" s="49"/>
      <c r="E616" s="49"/>
      <c r="F616" s="49"/>
      <c r="G616" s="49"/>
      <c r="H616" s="49"/>
      <c r="I616" s="49"/>
      <c r="J616" s="49"/>
      <c r="K616" s="49"/>
      <c r="L616" s="49"/>
      <c r="M616" s="49"/>
      <c r="N616" s="49"/>
      <c r="O616" s="49"/>
      <c r="P616" s="49"/>
      <c r="Q616" s="49"/>
      <c r="R616" s="49"/>
      <c r="S616" s="49"/>
      <c r="T616" s="49"/>
      <c r="U616" s="49"/>
      <c r="V616" s="49"/>
      <c r="W616" s="49"/>
      <c r="X616" s="49"/>
      <c r="Y616" s="49"/>
      <c r="Z616" s="49"/>
      <c r="AA616" s="49"/>
      <c r="AB616" s="49"/>
      <c r="AC616" s="49"/>
      <c r="AD616" s="49"/>
    </row>
    <row r="617" ht="15.75" customHeight="1">
      <c r="A617" s="50"/>
      <c r="B617" s="49"/>
      <c r="C617" s="49"/>
      <c r="D617" s="49"/>
      <c r="E617" s="49"/>
      <c r="F617" s="49"/>
      <c r="G617" s="49"/>
      <c r="H617" s="49"/>
      <c r="I617" s="49"/>
      <c r="J617" s="49"/>
      <c r="K617" s="49"/>
      <c r="L617" s="49"/>
      <c r="M617" s="49"/>
      <c r="N617" s="49"/>
      <c r="O617" s="49"/>
      <c r="P617" s="49"/>
      <c r="Q617" s="49"/>
      <c r="R617" s="49"/>
      <c r="S617" s="49"/>
      <c r="T617" s="49"/>
      <c r="U617" s="49"/>
      <c r="V617" s="49"/>
      <c r="W617" s="49"/>
      <c r="X617" s="49"/>
      <c r="Y617" s="49"/>
      <c r="Z617" s="49"/>
      <c r="AA617" s="49"/>
      <c r="AB617" s="49"/>
      <c r="AC617" s="49"/>
      <c r="AD617" s="49"/>
    </row>
    <row r="618" ht="15.75" customHeight="1">
      <c r="A618" s="50"/>
      <c r="B618" s="49"/>
      <c r="C618" s="49"/>
      <c r="D618" s="49"/>
      <c r="E618" s="49"/>
      <c r="F618" s="49"/>
      <c r="G618" s="49"/>
      <c r="H618" s="49"/>
      <c r="I618" s="49"/>
      <c r="J618" s="49"/>
      <c r="K618" s="49"/>
      <c r="L618" s="49"/>
      <c r="M618" s="49"/>
      <c r="N618" s="49"/>
      <c r="O618" s="49"/>
      <c r="P618" s="49"/>
      <c r="Q618" s="49"/>
      <c r="R618" s="49"/>
      <c r="S618" s="49"/>
      <c r="T618" s="49"/>
      <c r="U618" s="49"/>
      <c r="V618" s="49"/>
      <c r="W618" s="49"/>
      <c r="X618" s="49"/>
      <c r="Y618" s="49"/>
      <c r="Z618" s="49"/>
      <c r="AA618" s="49"/>
      <c r="AB618" s="49"/>
      <c r="AC618" s="49"/>
      <c r="AD618" s="49"/>
    </row>
    <row r="619" ht="15.75" customHeight="1">
      <c r="A619" s="50"/>
      <c r="B619" s="49"/>
      <c r="C619" s="49"/>
      <c r="D619" s="49"/>
      <c r="E619" s="49"/>
      <c r="F619" s="49"/>
      <c r="G619" s="49"/>
      <c r="H619" s="49"/>
      <c r="I619" s="49"/>
      <c r="J619" s="49"/>
      <c r="K619" s="49"/>
      <c r="L619" s="49"/>
      <c r="M619" s="49"/>
      <c r="N619" s="49"/>
      <c r="O619" s="49"/>
      <c r="P619" s="49"/>
      <c r="Q619" s="49"/>
      <c r="R619" s="49"/>
      <c r="S619" s="49"/>
      <c r="T619" s="49"/>
      <c r="U619" s="49"/>
      <c r="V619" s="49"/>
      <c r="W619" s="49"/>
      <c r="X619" s="49"/>
      <c r="Y619" s="49"/>
      <c r="Z619" s="49"/>
      <c r="AA619" s="49"/>
      <c r="AB619" s="49"/>
      <c r="AC619" s="49"/>
      <c r="AD619" s="49"/>
    </row>
    <row r="620" ht="15.75" customHeight="1">
      <c r="A620" s="50"/>
      <c r="B620" s="49"/>
      <c r="C620" s="49"/>
      <c r="D620" s="49"/>
      <c r="E620" s="49"/>
      <c r="F620" s="49"/>
      <c r="G620" s="49"/>
      <c r="H620" s="49"/>
      <c r="I620" s="49"/>
      <c r="J620" s="49"/>
      <c r="K620" s="49"/>
      <c r="L620" s="49"/>
      <c r="M620" s="49"/>
      <c r="N620" s="49"/>
      <c r="O620" s="49"/>
      <c r="P620" s="49"/>
      <c r="Q620" s="49"/>
      <c r="R620" s="49"/>
      <c r="S620" s="49"/>
      <c r="T620" s="49"/>
      <c r="U620" s="49"/>
      <c r="V620" s="49"/>
      <c r="W620" s="49"/>
      <c r="X620" s="49"/>
      <c r="Y620" s="49"/>
      <c r="Z620" s="49"/>
      <c r="AA620" s="49"/>
      <c r="AB620" s="49"/>
      <c r="AC620" s="49"/>
      <c r="AD620" s="49"/>
    </row>
    <row r="621" ht="15.75" customHeight="1">
      <c r="A621" s="50"/>
      <c r="B621" s="49"/>
      <c r="C621" s="49"/>
      <c r="D621" s="49"/>
      <c r="E621" s="49"/>
      <c r="F621" s="49"/>
      <c r="G621" s="49"/>
      <c r="H621" s="49"/>
      <c r="I621" s="49"/>
      <c r="J621" s="49"/>
      <c r="K621" s="49"/>
      <c r="L621" s="49"/>
      <c r="M621" s="49"/>
      <c r="N621" s="49"/>
      <c r="O621" s="49"/>
      <c r="P621" s="49"/>
      <c r="Q621" s="49"/>
      <c r="R621" s="49"/>
      <c r="S621" s="49"/>
      <c r="T621" s="49"/>
      <c r="U621" s="49"/>
      <c r="V621" s="49"/>
      <c r="W621" s="49"/>
      <c r="X621" s="49"/>
      <c r="Y621" s="49"/>
      <c r="Z621" s="49"/>
      <c r="AA621" s="49"/>
      <c r="AB621" s="49"/>
      <c r="AC621" s="49"/>
      <c r="AD621" s="49"/>
    </row>
    <row r="622" ht="15.75" customHeight="1">
      <c r="A622" s="50"/>
      <c r="B622" s="49"/>
      <c r="C622" s="49"/>
      <c r="D622" s="49"/>
      <c r="E622" s="49"/>
      <c r="F622" s="49"/>
      <c r="G622" s="49"/>
      <c r="H622" s="49"/>
      <c r="I622" s="49"/>
      <c r="J622" s="49"/>
      <c r="K622" s="49"/>
      <c r="L622" s="49"/>
      <c r="M622" s="49"/>
      <c r="N622" s="49"/>
      <c r="O622" s="49"/>
      <c r="P622" s="49"/>
      <c r="Q622" s="49"/>
      <c r="R622" s="49"/>
      <c r="S622" s="49"/>
      <c r="T622" s="49"/>
      <c r="U622" s="49"/>
      <c r="V622" s="49"/>
      <c r="W622" s="49"/>
      <c r="X622" s="49"/>
      <c r="Y622" s="49"/>
      <c r="Z622" s="49"/>
      <c r="AA622" s="49"/>
      <c r="AB622" s="49"/>
      <c r="AC622" s="49"/>
      <c r="AD622" s="49"/>
    </row>
    <row r="623" ht="15.75" customHeight="1">
      <c r="A623" s="50"/>
      <c r="B623" s="49"/>
      <c r="C623" s="49"/>
      <c r="D623" s="49"/>
      <c r="E623" s="49"/>
      <c r="F623" s="49"/>
      <c r="G623" s="49"/>
      <c r="H623" s="49"/>
      <c r="I623" s="49"/>
      <c r="J623" s="49"/>
      <c r="K623" s="49"/>
      <c r="L623" s="49"/>
      <c r="M623" s="49"/>
      <c r="N623" s="49"/>
      <c r="O623" s="49"/>
      <c r="P623" s="49"/>
      <c r="Q623" s="49"/>
      <c r="R623" s="49"/>
      <c r="S623" s="49"/>
      <c r="T623" s="49"/>
      <c r="U623" s="49"/>
      <c r="V623" s="49"/>
      <c r="W623" s="49"/>
      <c r="X623" s="49"/>
      <c r="Y623" s="49"/>
      <c r="Z623" s="49"/>
      <c r="AA623" s="49"/>
      <c r="AB623" s="49"/>
      <c r="AC623" s="49"/>
      <c r="AD623" s="49"/>
    </row>
    <row r="624" ht="15.75" customHeight="1">
      <c r="A624" s="50"/>
      <c r="B624" s="49"/>
      <c r="C624" s="49"/>
      <c r="D624" s="49"/>
      <c r="E624" s="49"/>
      <c r="F624" s="49"/>
      <c r="G624" s="49"/>
      <c r="H624" s="49"/>
      <c r="I624" s="49"/>
      <c r="J624" s="49"/>
      <c r="K624" s="49"/>
      <c r="L624" s="49"/>
      <c r="M624" s="49"/>
      <c r="N624" s="49"/>
      <c r="O624" s="49"/>
      <c r="P624" s="49"/>
      <c r="Q624" s="49"/>
      <c r="R624" s="49"/>
      <c r="S624" s="49"/>
      <c r="T624" s="49"/>
      <c r="U624" s="49"/>
      <c r="V624" s="49"/>
      <c r="W624" s="49"/>
      <c r="X624" s="49"/>
      <c r="Y624" s="49"/>
      <c r="Z624" s="49"/>
      <c r="AA624" s="49"/>
      <c r="AB624" s="49"/>
      <c r="AC624" s="49"/>
      <c r="AD624" s="49"/>
    </row>
    <row r="625" ht="15.75" customHeight="1">
      <c r="A625" s="50"/>
      <c r="B625" s="49"/>
      <c r="C625" s="49"/>
      <c r="D625" s="49"/>
      <c r="E625" s="49"/>
      <c r="F625" s="49"/>
      <c r="G625" s="49"/>
      <c r="H625" s="49"/>
      <c r="I625" s="49"/>
      <c r="J625" s="49"/>
      <c r="K625" s="49"/>
      <c r="L625" s="49"/>
      <c r="M625" s="49"/>
      <c r="N625" s="49"/>
      <c r="O625" s="49"/>
      <c r="P625" s="49"/>
      <c r="Q625" s="49"/>
      <c r="R625" s="49"/>
      <c r="S625" s="49"/>
      <c r="T625" s="49"/>
      <c r="U625" s="49"/>
      <c r="V625" s="49"/>
      <c r="W625" s="49"/>
      <c r="X625" s="49"/>
      <c r="Y625" s="49"/>
      <c r="Z625" s="49"/>
      <c r="AA625" s="49"/>
      <c r="AB625" s="49"/>
      <c r="AC625" s="49"/>
      <c r="AD625" s="49"/>
    </row>
    <row r="626" ht="15.75" customHeight="1">
      <c r="A626" s="50"/>
      <c r="B626" s="49"/>
      <c r="C626" s="49"/>
      <c r="D626" s="49"/>
      <c r="E626" s="49"/>
      <c r="F626" s="49"/>
      <c r="G626" s="49"/>
      <c r="H626" s="49"/>
      <c r="I626" s="49"/>
      <c r="J626" s="49"/>
      <c r="K626" s="49"/>
      <c r="L626" s="49"/>
      <c r="M626" s="49"/>
      <c r="N626" s="49"/>
      <c r="O626" s="49"/>
      <c r="P626" s="49"/>
      <c r="Q626" s="49"/>
      <c r="R626" s="49"/>
      <c r="S626" s="49"/>
      <c r="T626" s="49"/>
      <c r="U626" s="49"/>
      <c r="V626" s="49"/>
      <c r="W626" s="49"/>
      <c r="X626" s="49"/>
      <c r="Y626" s="49"/>
      <c r="Z626" s="49"/>
      <c r="AA626" s="49"/>
      <c r="AB626" s="49"/>
      <c r="AC626" s="49"/>
      <c r="AD626" s="49"/>
    </row>
    <row r="627" ht="15.75" customHeight="1">
      <c r="A627" s="50"/>
      <c r="B627" s="49"/>
      <c r="C627" s="49"/>
      <c r="D627" s="49"/>
      <c r="E627" s="49"/>
      <c r="F627" s="49"/>
      <c r="G627" s="49"/>
      <c r="H627" s="49"/>
      <c r="I627" s="49"/>
      <c r="J627" s="49"/>
      <c r="K627" s="49"/>
      <c r="L627" s="49"/>
      <c r="M627" s="49"/>
      <c r="N627" s="49"/>
      <c r="O627" s="49"/>
      <c r="P627" s="49"/>
      <c r="Q627" s="49"/>
      <c r="R627" s="49"/>
      <c r="S627" s="49"/>
      <c r="T627" s="49"/>
      <c r="U627" s="49"/>
      <c r="V627" s="49"/>
      <c r="W627" s="49"/>
      <c r="X627" s="49"/>
      <c r="Y627" s="49"/>
      <c r="Z627" s="49"/>
      <c r="AA627" s="49"/>
      <c r="AB627" s="49"/>
      <c r="AC627" s="49"/>
      <c r="AD627" s="49"/>
    </row>
    <row r="628" ht="15.75" customHeight="1">
      <c r="A628" s="50"/>
      <c r="B628" s="49"/>
      <c r="C628" s="49"/>
      <c r="D628" s="49"/>
      <c r="E628" s="49"/>
      <c r="F628" s="49"/>
      <c r="G628" s="49"/>
      <c r="H628" s="49"/>
      <c r="I628" s="49"/>
      <c r="J628" s="49"/>
      <c r="K628" s="49"/>
      <c r="L628" s="49"/>
      <c r="M628" s="49"/>
      <c r="N628" s="49"/>
      <c r="O628" s="49"/>
      <c r="P628" s="49"/>
      <c r="Q628" s="49"/>
      <c r="R628" s="49"/>
      <c r="S628" s="49"/>
      <c r="T628" s="49"/>
      <c r="U628" s="49"/>
      <c r="V628" s="49"/>
      <c r="W628" s="49"/>
      <c r="X628" s="49"/>
      <c r="Y628" s="49"/>
      <c r="Z628" s="49"/>
      <c r="AA628" s="49"/>
      <c r="AB628" s="49"/>
      <c r="AC628" s="49"/>
      <c r="AD628" s="49"/>
    </row>
    <row r="629" ht="15.75" customHeight="1">
      <c r="A629" s="50"/>
      <c r="B629" s="49"/>
      <c r="C629" s="49"/>
      <c r="D629" s="49"/>
      <c r="E629" s="49"/>
      <c r="F629" s="49"/>
      <c r="G629" s="49"/>
      <c r="H629" s="49"/>
      <c r="I629" s="49"/>
      <c r="J629" s="49"/>
      <c r="K629" s="49"/>
      <c r="L629" s="49"/>
      <c r="M629" s="49"/>
      <c r="N629" s="49"/>
      <c r="O629" s="49"/>
      <c r="P629" s="49"/>
      <c r="Q629" s="49"/>
      <c r="R629" s="49"/>
      <c r="S629" s="49"/>
      <c r="T629" s="49"/>
      <c r="U629" s="49"/>
      <c r="V629" s="49"/>
      <c r="W629" s="49"/>
      <c r="X629" s="49"/>
      <c r="Y629" s="49"/>
      <c r="Z629" s="49"/>
      <c r="AA629" s="49"/>
      <c r="AB629" s="49"/>
      <c r="AC629" s="49"/>
      <c r="AD629" s="49"/>
    </row>
    <row r="630" ht="15.75" customHeight="1">
      <c r="A630" s="50"/>
      <c r="B630" s="49"/>
      <c r="C630" s="49"/>
      <c r="D630" s="49"/>
      <c r="E630" s="49"/>
      <c r="F630" s="49"/>
      <c r="G630" s="49"/>
      <c r="H630" s="49"/>
      <c r="I630" s="49"/>
      <c r="J630" s="49"/>
      <c r="K630" s="49"/>
      <c r="L630" s="49"/>
      <c r="M630" s="49"/>
      <c r="N630" s="49"/>
      <c r="O630" s="49"/>
      <c r="P630" s="49"/>
      <c r="Q630" s="49"/>
      <c r="R630" s="49"/>
      <c r="S630" s="49"/>
      <c r="T630" s="49"/>
      <c r="U630" s="49"/>
      <c r="V630" s="49"/>
      <c r="W630" s="49"/>
      <c r="X630" s="49"/>
      <c r="Y630" s="49"/>
      <c r="Z630" s="49"/>
      <c r="AA630" s="49"/>
      <c r="AB630" s="49"/>
      <c r="AC630" s="49"/>
      <c r="AD630" s="49"/>
    </row>
    <row r="631" ht="15.75" customHeight="1">
      <c r="A631" s="50"/>
      <c r="B631" s="49"/>
      <c r="C631" s="49"/>
      <c r="D631" s="49"/>
      <c r="E631" s="49"/>
      <c r="F631" s="49"/>
      <c r="G631" s="49"/>
      <c r="H631" s="49"/>
      <c r="I631" s="49"/>
      <c r="J631" s="49"/>
      <c r="K631" s="49"/>
      <c r="L631" s="49"/>
      <c r="M631" s="49"/>
      <c r="N631" s="49"/>
      <c r="O631" s="49"/>
      <c r="P631" s="49"/>
      <c r="Q631" s="49"/>
      <c r="R631" s="49"/>
      <c r="S631" s="49"/>
      <c r="T631" s="49"/>
      <c r="U631" s="49"/>
      <c r="V631" s="49"/>
      <c r="W631" s="49"/>
      <c r="X631" s="49"/>
      <c r="Y631" s="49"/>
      <c r="Z631" s="49"/>
      <c r="AA631" s="49"/>
      <c r="AB631" s="49"/>
      <c r="AC631" s="49"/>
      <c r="AD631" s="49"/>
    </row>
    <row r="632" ht="15.75" customHeight="1">
      <c r="A632" s="50"/>
      <c r="B632" s="49"/>
      <c r="C632" s="49"/>
      <c r="D632" s="49"/>
      <c r="E632" s="49"/>
      <c r="F632" s="49"/>
      <c r="G632" s="49"/>
      <c r="H632" s="49"/>
      <c r="I632" s="49"/>
      <c r="J632" s="49"/>
      <c r="K632" s="49"/>
      <c r="L632" s="49"/>
      <c r="M632" s="49"/>
      <c r="N632" s="49"/>
      <c r="O632" s="49"/>
      <c r="P632" s="49"/>
      <c r="Q632" s="49"/>
      <c r="R632" s="49"/>
      <c r="S632" s="49"/>
      <c r="T632" s="49"/>
      <c r="U632" s="49"/>
      <c r="V632" s="49"/>
      <c r="W632" s="49"/>
      <c r="X632" s="49"/>
      <c r="Y632" s="49"/>
      <c r="Z632" s="49"/>
      <c r="AA632" s="49"/>
      <c r="AB632" s="49"/>
      <c r="AC632" s="49"/>
      <c r="AD632" s="49"/>
    </row>
    <row r="633" ht="15.75" customHeight="1">
      <c r="A633" s="50"/>
      <c r="B633" s="49"/>
      <c r="C633" s="49"/>
      <c r="D633" s="49"/>
      <c r="E633" s="49"/>
      <c r="F633" s="49"/>
      <c r="G633" s="49"/>
      <c r="H633" s="49"/>
      <c r="I633" s="49"/>
      <c r="J633" s="49"/>
      <c r="K633" s="49"/>
      <c r="L633" s="49"/>
      <c r="M633" s="49"/>
      <c r="N633" s="49"/>
      <c r="O633" s="49"/>
      <c r="P633" s="49"/>
      <c r="Q633" s="49"/>
      <c r="R633" s="49"/>
      <c r="S633" s="49"/>
      <c r="T633" s="49"/>
      <c r="U633" s="49"/>
      <c r="V633" s="49"/>
      <c r="W633" s="49"/>
      <c r="X633" s="49"/>
      <c r="Y633" s="49"/>
      <c r="Z633" s="49"/>
      <c r="AA633" s="49"/>
      <c r="AB633" s="49"/>
      <c r="AC633" s="49"/>
      <c r="AD633" s="49"/>
    </row>
    <row r="634" ht="15.75" customHeight="1">
      <c r="A634" s="50"/>
      <c r="B634" s="49"/>
      <c r="C634" s="49"/>
      <c r="D634" s="49"/>
      <c r="E634" s="49"/>
      <c r="F634" s="49"/>
      <c r="G634" s="49"/>
      <c r="H634" s="49"/>
      <c r="I634" s="49"/>
      <c r="J634" s="49"/>
      <c r="K634" s="49"/>
      <c r="L634" s="49"/>
      <c r="M634" s="49"/>
      <c r="N634" s="49"/>
      <c r="O634" s="49"/>
      <c r="P634" s="49"/>
      <c r="Q634" s="49"/>
      <c r="R634" s="49"/>
      <c r="S634" s="49"/>
      <c r="T634" s="49"/>
      <c r="U634" s="49"/>
      <c r="V634" s="49"/>
      <c r="W634" s="49"/>
      <c r="X634" s="49"/>
      <c r="Y634" s="49"/>
      <c r="Z634" s="49"/>
      <c r="AA634" s="49"/>
      <c r="AB634" s="49"/>
      <c r="AC634" s="49"/>
      <c r="AD634" s="49"/>
    </row>
    <row r="635" ht="15.75" customHeight="1">
      <c r="A635" s="50"/>
      <c r="B635" s="49"/>
      <c r="C635" s="49"/>
      <c r="D635" s="49"/>
      <c r="E635" s="49"/>
      <c r="F635" s="49"/>
      <c r="G635" s="49"/>
      <c r="H635" s="49"/>
      <c r="I635" s="49"/>
      <c r="J635" s="49"/>
      <c r="K635" s="49"/>
      <c r="L635" s="49"/>
      <c r="M635" s="49"/>
      <c r="N635" s="49"/>
      <c r="O635" s="49"/>
      <c r="P635" s="49"/>
      <c r="Q635" s="49"/>
      <c r="R635" s="49"/>
      <c r="S635" s="49"/>
      <c r="T635" s="49"/>
      <c r="U635" s="49"/>
      <c r="V635" s="49"/>
      <c r="W635" s="49"/>
      <c r="X635" s="49"/>
      <c r="Y635" s="49"/>
      <c r="Z635" s="49"/>
      <c r="AA635" s="49"/>
      <c r="AB635" s="49"/>
      <c r="AC635" s="49"/>
      <c r="AD635" s="49"/>
    </row>
    <row r="636" ht="15.75" customHeight="1">
      <c r="A636" s="50"/>
      <c r="B636" s="49"/>
      <c r="C636" s="49"/>
      <c r="D636" s="49"/>
      <c r="E636" s="49"/>
      <c r="F636" s="49"/>
      <c r="G636" s="49"/>
      <c r="H636" s="49"/>
      <c r="I636" s="49"/>
      <c r="J636" s="49"/>
      <c r="K636" s="49"/>
      <c r="L636" s="49"/>
      <c r="M636" s="49"/>
      <c r="N636" s="49"/>
      <c r="O636" s="49"/>
      <c r="P636" s="49"/>
      <c r="Q636" s="49"/>
      <c r="R636" s="49"/>
      <c r="S636" s="49"/>
      <c r="T636" s="49"/>
      <c r="U636" s="49"/>
      <c r="V636" s="49"/>
      <c r="W636" s="49"/>
      <c r="X636" s="49"/>
      <c r="Y636" s="49"/>
      <c r="Z636" s="49"/>
      <c r="AA636" s="49"/>
      <c r="AB636" s="49"/>
      <c r="AC636" s="49"/>
      <c r="AD636" s="49"/>
    </row>
    <row r="637" ht="15.75" customHeight="1">
      <c r="A637" s="50"/>
      <c r="B637" s="49"/>
      <c r="C637" s="49"/>
      <c r="D637" s="49"/>
      <c r="E637" s="49"/>
      <c r="F637" s="49"/>
      <c r="G637" s="49"/>
      <c r="H637" s="49"/>
      <c r="I637" s="49"/>
      <c r="J637" s="49"/>
      <c r="K637" s="49"/>
      <c r="L637" s="49"/>
      <c r="M637" s="49"/>
      <c r="N637" s="49"/>
      <c r="O637" s="49"/>
      <c r="P637" s="49"/>
      <c r="Q637" s="49"/>
      <c r="R637" s="49"/>
      <c r="S637" s="49"/>
      <c r="T637" s="49"/>
      <c r="U637" s="49"/>
      <c r="V637" s="49"/>
      <c r="W637" s="49"/>
      <c r="X637" s="49"/>
      <c r="Y637" s="49"/>
      <c r="Z637" s="49"/>
      <c r="AA637" s="49"/>
      <c r="AB637" s="49"/>
      <c r="AC637" s="49"/>
      <c r="AD637" s="49"/>
    </row>
    <row r="638" ht="15.75" customHeight="1">
      <c r="A638" s="50"/>
      <c r="B638" s="49"/>
      <c r="C638" s="49"/>
      <c r="D638" s="49"/>
      <c r="E638" s="49"/>
      <c r="F638" s="49"/>
      <c r="G638" s="49"/>
      <c r="H638" s="49"/>
      <c r="I638" s="49"/>
      <c r="J638" s="49"/>
      <c r="K638" s="49"/>
      <c r="L638" s="49"/>
      <c r="M638" s="49"/>
      <c r="N638" s="49"/>
      <c r="O638" s="49"/>
      <c r="P638" s="49"/>
      <c r="Q638" s="49"/>
      <c r="R638" s="49"/>
      <c r="S638" s="49"/>
      <c r="T638" s="49"/>
      <c r="U638" s="49"/>
      <c r="V638" s="49"/>
      <c r="W638" s="49"/>
      <c r="X638" s="49"/>
      <c r="Y638" s="49"/>
      <c r="Z638" s="49"/>
      <c r="AA638" s="49"/>
      <c r="AB638" s="49"/>
      <c r="AC638" s="49"/>
      <c r="AD638" s="49"/>
    </row>
    <row r="639" ht="15.75" customHeight="1">
      <c r="A639" s="50"/>
      <c r="B639" s="49"/>
      <c r="C639" s="49"/>
      <c r="D639" s="49"/>
      <c r="E639" s="49"/>
      <c r="F639" s="49"/>
      <c r="G639" s="49"/>
      <c r="H639" s="49"/>
      <c r="I639" s="49"/>
      <c r="J639" s="49"/>
      <c r="K639" s="49"/>
      <c r="L639" s="49"/>
      <c r="M639" s="49"/>
      <c r="N639" s="49"/>
      <c r="O639" s="49"/>
      <c r="P639" s="49"/>
      <c r="Q639" s="49"/>
      <c r="R639" s="49"/>
      <c r="S639" s="49"/>
      <c r="T639" s="49"/>
      <c r="U639" s="49"/>
      <c r="V639" s="49"/>
      <c r="W639" s="49"/>
      <c r="X639" s="49"/>
      <c r="Y639" s="49"/>
      <c r="Z639" s="49"/>
      <c r="AA639" s="49"/>
      <c r="AB639" s="49"/>
      <c r="AC639" s="49"/>
      <c r="AD639" s="49"/>
    </row>
    <row r="640" ht="15.75" customHeight="1">
      <c r="A640" s="50"/>
      <c r="B640" s="49"/>
      <c r="C640" s="49"/>
      <c r="D640" s="49"/>
      <c r="E640" s="49"/>
      <c r="F640" s="49"/>
      <c r="G640" s="49"/>
      <c r="H640" s="49"/>
      <c r="I640" s="49"/>
      <c r="J640" s="49"/>
      <c r="K640" s="49"/>
      <c r="L640" s="49"/>
      <c r="M640" s="49"/>
      <c r="N640" s="49"/>
      <c r="O640" s="49"/>
      <c r="P640" s="49"/>
      <c r="Q640" s="49"/>
      <c r="R640" s="49"/>
      <c r="S640" s="49"/>
      <c r="T640" s="49"/>
      <c r="U640" s="49"/>
      <c r="V640" s="49"/>
      <c r="W640" s="49"/>
      <c r="X640" s="49"/>
      <c r="Y640" s="49"/>
      <c r="Z640" s="49"/>
      <c r="AA640" s="49"/>
      <c r="AB640" s="49"/>
      <c r="AC640" s="49"/>
      <c r="AD640" s="49"/>
    </row>
    <row r="641" ht="15.75" customHeight="1">
      <c r="A641" s="50"/>
      <c r="B641" s="49"/>
      <c r="C641" s="49"/>
      <c r="D641" s="49"/>
      <c r="E641" s="49"/>
      <c r="F641" s="49"/>
      <c r="G641" s="49"/>
      <c r="H641" s="49"/>
      <c r="I641" s="49"/>
      <c r="J641" s="49"/>
      <c r="K641" s="49"/>
      <c r="L641" s="49"/>
      <c r="M641" s="49"/>
      <c r="N641" s="49"/>
      <c r="O641" s="49"/>
      <c r="P641" s="49"/>
      <c r="Q641" s="49"/>
      <c r="R641" s="49"/>
      <c r="S641" s="49"/>
      <c r="T641" s="49"/>
      <c r="U641" s="49"/>
      <c r="V641" s="49"/>
      <c r="W641" s="49"/>
      <c r="X641" s="49"/>
      <c r="Y641" s="49"/>
      <c r="Z641" s="49"/>
      <c r="AA641" s="49"/>
      <c r="AB641" s="49"/>
      <c r="AC641" s="49"/>
      <c r="AD641" s="49"/>
    </row>
    <row r="642" ht="15.75" customHeight="1">
      <c r="A642" s="50"/>
      <c r="B642" s="49"/>
      <c r="C642" s="49"/>
      <c r="D642" s="49"/>
      <c r="E642" s="49"/>
      <c r="F642" s="49"/>
      <c r="G642" s="49"/>
      <c r="H642" s="49"/>
      <c r="I642" s="49"/>
      <c r="J642" s="49"/>
      <c r="K642" s="49"/>
      <c r="L642" s="49"/>
      <c r="M642" s="49"/>
      <c r="N642" s="49"/>
      <c r="O642" s="49"/>
      <c r="P642" s="49"/>
      <c r="Q642" s="49"/>
      <c r="R642" s="49"/>
      <c r="S642" s="49"/>
      <c r="T642" s="49"/>
      <c r="U642" s="49"/>
      <c r="V642" s="49"/>
      <c r="W642" s="49"/>
      <c r="X642" s="49"/>
      <c r="Y642" s="49"/>
      <c r="Z642" s="49"/>
      <c r="AA642" s="49"/>
      <c r="AB642" s="49"/>
      <c r="AC642" s="49"/>
      <c r="AD642" s="49"/>
    </row>
    <row r="643" ht="15.75" customHeight="1">
      <c r="A643" s="50"/>
      <c r="B643" s="49"/>
      <c r="C643" s="49"/>
      <c r="D643" s="49"/>
      <c r="E643" s="49"/>
      <c r="F643" s="49"/>
      <c r="G643" s="49"/>
      <c r="H643" s="49"/>
      <c r="I643" s="49"/>
      <c r="J643" s="49"/>
      <c r="K643" s="49"/>
      <c r="L643" s="49"/>
      <c r="M643" s="49"/>
      <c r="N643" s="49"/>
      <c r="O643" s="49"/>
      <c r="P643" s="49"/>
      <c r="Q643" s="49"/>
      <c r="R643" s="49"/>
      <c r="S643" s="49"/>
      <c r="T643" s="49"/>
      <c r="U643" s="49"/>
      <c r="V643" s="49"/>
      <c r="W643" s="49"/>
      <c r="X643" s="49"/>
      <c r="Y643" s="49"/>
      <c r="Z643" s="49"/>
      <c r="AA643" s="49"/>
      <c r="AB643" s="49"/>
      <c r="AC643" s="49"/>
      <c r="AD643" s="49"/>
    </row>
    <row r="644" ht="15.75" customHeight="1">
      <c r="A644" s="50"/>
      <c r="B644" s="49"/>
      <c r="C644" s="49"/>
      <c r="D644" s="49"/>
      <c r="E644" s="49"/>
      <c r="F644" s="49"/>
      <c r="G644" s="49"/>
      <c r="H644" s="49"/>
      <c r="I644" s="49"/>
      <c r="J644" s="49"/>
      <c r="K644" s="49"/>
      <c r="L644" s="49"/>
      <c r="M644" s="49"/>
      <c r="N644" s="49"/>
      <c r="O644" s="49"/>
      <c r="P644" s="49"/>
      <c r="Q644" s="49"/>
      <c r="R644" s="49"/>
      <c r="S644" s="49"/>
      <c r="T644" s="49"/>
      <c r="U644" s="49"/>
      <c r="V644" s="49"/>
      <c r="W644" s="49"/>
      <c r="X644" s="49"/>
      <c r="Y644" s="49"/>
      <c r="Z644" s="49"/>
      <c r="AA644" s="49"/>
      <c r="AB644" s="49"/>
      <c r="AC644" s="49"/>
      <c r="AD644" s="49"/>
    </row>
    <row r="645" ht="15.75" customHeight="1">
      <c r="A645" s="50"/>
      <c r="B645" s="49"/>
      <c r="C645" s="49"/>
      <c r="D645" s="49"/>
      <c r="E645" s="49"/>
      <c r="F645" s="49"/>
      <c r="G645" s="49"/>
      <c r="H645" s="49"/>
      <c r="I645" s="49"/>
      <c r="J645" s="49"/>
      <c r="K645" s="49"/>
      <c r="L645" s="49"/>
      <c r="M645" s="49"/>
      <c r="N645" s="49"/>
      <c r="O645" s="49"/>
      <c r="P645" s="49"/>
      <c r="Q645" s="49"/>
      <c r="R645" s="49"/>
      <c r="S645" s="49"/>
      <c r="T645" s="49"/>
      <c r="U645" s="49"/>
      <c r="V645" s="49"/>
      <c r="W645" s="49"/>
      <c r="X645" s="49"/>
      <c r="Y645" s="49"/>
      <c r="Z645" s="49"/>
      <c r="AA645" s="49"/>
      <c r="AB645" s="49"/>
      <c r="AC645" s="49"/>
      <c r="AD645" s="49"/>
    </row>
    <row r="646" ht="15.75" customHeight="1">
      <c r="A646" s="50"/>
      <c r="B646" s="49"/>
      <c r="C646" s="49"/>
      <c r="D646" s="49"/>
      <c r="E646" s="49"/>
      <c r="F646" s="49"/>
      <c r="G646" s="49"/>
      <c r="H646" s="49"/>
      <c r="I646" s="49"/>
      <c r="J646" s="49"/>
      <c r="K646" s="49"/>
      <c r="L646" s="49"/>
      <c r="M646" s="49"/>
      <c r="N646" s="49"/>
      <c r="O646" s="49"/>
      <c r="P646" s="49"/>
      <c r="Q646" s="49"/>
      <c r="R646" s="49"/>
      <c r="S646" s="49"/>
      <c r="T646" s="49"/>
      <c r="U646" s="49"/>
      <c r="V646" s="49"/>
      <c r="W646" s="49"/>
      <c r="X646" s="49"/>
      <c r="Y646" s="49"/>
      <c r="Z646" s="49"/>
      <c r="AA646" s="49"/>
      <c r="AB646" s="49"/>
      <c r="AC646" s="49"/>
      <c r="AD646" s="49"/>
    </row>
    <row r="647" ht="15.75" customHeight="1">
      <c r="A647" s="50"/>
      <c r="B647" s="49"/>
      <c r="C647" s="49"/>
      <c r="D647" s="49"/>
      <c r="E647" s="49"/>
      <c r="F647" s="49"/>
      <c r="G647" s="49"/>
      <c r="H647" s="49"/>
      <c r="I647" s="49"/>
      <c r="J647" s="49"/>
      <c r="K647" s="49"/>
      <c r="L647" s="49"/>
      <c r="M647" s="49"/>
      <c r="N647" s="49"/>
      <c r="O647" s="49"/>
      <c r="P647" s="49"/>
      <c r="Q647" s="49"/>
      <c r="R647" s="49"/>
      <c r="S647" s="49"/>
      <c r="T647" s="49"/>
      <c r="U647" s="49"/>
      <c r="V647" s="49"/>
      <c r="W647" s="49"/>
      <c r="X647" s="49"/>
      <c r="Y647" s="49"/>
      <c r="Z647" s="49"/>
      <c r="AA647" s="49"/>
      <c r="AB647" s="49"/>
      <c r="AC647" s="49"/>
      <c r="AD647" s="49"/>
    </row>
    <row r="648" ht="15.75" customHeight="1">
      <c r="A648" s="50"/>
      <c r="B648" s="49"/>
      <c r="C648" s="49"/>
      <c r="D648" s="49"/>
      <c r="E648" s="49"/>
      <c r="F648" s="49"/>
      <c r="G648" s="49"/>
      <c r="H648" s="49"/>
      <c r="I648" s="49"/>
      <c r="J648" s="49"/>
      <c r="K648" s="49"/>
      <c r="L648" s="49"/>
      <c r="M648" s="49"/>
      <c r="N648" s="49"/>
      <c r="O648" s="49"/>
      <c r="P648" s="49"/>
      <c r="Q648" s="49"/>
      <c r="R648" s="49"/>
      <c r="S648" s="49"/>
      <c r="T648" s="49"/>
      <c r="U648" s="49"/>
      <c r="V648" s="49"/>
      <c r="W648" s="49"/>
      <c r="X648" s="49"/>
      <c r="Y648" s="49"/>
      <c r="Z648" s="49"/>
      <c r="AA648" s="49"/>
      <c r="AB648" s="49"/>
      <c r="AC648" s="49"/>
      <c r="AD648" s="49"/>
    </row>
    <row r="649" ht="15.75" customHeight="1">
      <c r="A649" s="50"/>
      <c r="B649" s="49"/>
      <c r="C649" s="49"/>
      <c r="D649" s="49"/>
      <c r="E649" s="49"/>
      <c r="F649" s="49"/>
      <c r="G649" s="49"/>
      <c r="H649" s="49"/>
      <c r="I649" s="49"/>
      <c r="J649" s="49"/>
      <c r="K649" s="49"/>
      <c r="L649" s="49"/>
      <c r="M649" s="49"/>
      <c r="N649" s="49"/>
      <c r="O649" s="49"/>
      <c r="P649" s="49"/>
      <c r="Q649" s="49"/>
      <c r="R649" s="49"/>
      <c r="S649" s="49"/>
      <c r="T649" s="49"/>
      <c r="U649" s="49"/>
      <c r="V649" s="49"/>
      <c r="W649" s="49"/>
      <c r="X649" s="49"/>
      <c r="Y649" s="49"/>
      <c r="Z649" s="49"/>
      <c r="AA649" s="49"/>
      <c r="AB649" s="49"/>
      <c r="AC649" s="49"/>
      <c r="AD649" s="49"/>
    </row>
    <row r="650" ht="15.75" customHeight="1">
      <c r="A650" s="50"/>
      <c r="B650" s="49"/>
      <c r="C650" s="49"/>
      <c r="D650" s="49"/>
      <c r="E650" s="49"/>
      <c r="F650" s="49"/>
      <c r="G650" s="49"/>
      <c r="H650" s="49"/>
      <c r="I650" s="49"/>
      <c r="J650" s="49"/>
      <c r="K650" s="49"/>
      <c r="L650" s="49"/>
      <c r="M650" s="49"/>
      <c r="N650" s="49"/>
      <c r="O650" s="49"/>
      <c r="P650" s="49"/>
      <c r="Q650" s="49"/>
      <c r="R650" s="49"/>
      <c r="S650" s="49"/>
      <c r="T650" s="49"/>
      <c r="U650" s="49"/>
      <c r="V650" s="49"/>
      <c r="W650" s="49"/>
      <c r="X650" s="49"/>
      <c r="Y650" s="49"/>
      <c r="Z650" s="49"/>
      <c r="AA650" s="49"/>
      <c r="AB650" s="49"/>
      <c r="AC650" s="49"/>
      <c r="AD650" s="49"/>
    </row>
    <row r="651" ht="15.75" customHeight="1">
      <c r="A651" s="50"/>
      <c r="B651" s="49"/>
      <c r="C651" s="49"/>
      <c r="D651" s="49"/>
      <c r="E651" s="49"/>
      <c r="F651" s="49"/>
      <c r="G651" s="49"/>
      <c r="H651" s="49"/>
      <c r="I651" s="49"/>
      <c r="J651" s="49"/>
      <c r="K651" s="49"/>
      <c r="L651" s="49"/>
      <c r="M651" s="49"/>
      <c r="N651" s="49"/>
      <c r="O651" s="49"/>
      <c r="P651" s="49"/>
      <c r="Q651" s="49"/>
      <c r="R651" s="49"/>
      <c r="S651" s="49"/>
      <c r="T651" s="49"/>
      <c r="U651" s="49"/>
      <c r="V651" s="49"/>
      <c r="W651" s="49"/>
      <c r="X651" s="49"/>
      <c r="Y651" s="49"/>
      <c r="Z651" s="49"/>
      <c r="AA651" s="49"/>
      <c r="AB651" s="49"/>
      <c r="AC651" s="49"/>
      <c r="AD651" s="49"/>
    </row>
    <row r="652" ht="15.75" customHeight="1">
      <c r="A652" s="50"/>
      <c r="B652" s="49"/>
      <c r="C652" s="49"/>
      <c r="D652" s="49"/>
      <c r="E652" s="49"/>
      <c r="F652" s="49"/>
      <c r="G652" s="49"/>
      <c r="H652" s="49"/>
      <c r="I652" s="49"/>
      <c r="J652" s="49"/>
      <c r="K652" s="49"/>
      <c r="L652" s="49"/>
      <c r="M652" s="49"/>
      <c r="N652" s="49"/>
      <c r="O652" s="49"/>
      <c r="P652" s="49"/>
      <c r="Q652" s="49"/>
      <c r="R652" s="49"/>
      <c r="S652" s="49"/>
      <c r="T652" s="49"/>
      <c r="U652" s="49"/>
      <c r="V652" s="49"/>
      <c r="W652" s="49"/>
      <c r="X652" s="49"/>
      <c r="Y652" s="49"/>
      <c r="Z652" s="49"/>
      <c r="AA652" s="49"/>
      <c r="AB652" s="49"/>
      <c r="AC652" s="49"/>
      <c r="AD652" s="49"/>
    </row>
    <row r="653" ht="15.75" customHeight="1">
      <c r="A653" s="50"/>
      <c r="B653" s="49"/>
      <c r="C653" s="49"/>
      <c r="D653" s="49"/>
      <c r="E653" s="49"/>
      <c r="F653" s="49"/>
      <c r="G653" s="49"/>
      <c r="H653" s="49"/>
      <c r="I653" s="49"/>
      <c r="J653" s="49"/>
      <c r="K653" s="49"/>
      <c r="L653" s="49"/>
      <c r="M653" s="49"/>
      <c r="N653" s="49"/>
      <c r="O653" s="49"/>
      <c r="P653" s="49"/>
      <c r="Q653" s="49"/>
      <c r="R653" s="49"/>
      <c r="S653" s="49"/>
      <c r="T653" s="49"/>
      <c r="U653" s="49"/>
      <c r="V653" s="49"/>
      <c r="W653" s="49"/>
      <c r="X653" s="49"/>
      <c r="Y653" s="49"/>
      <c r="Z653" s="49"/>
      <c r="AA653" s="49"/>
      <c r="AB653" s="49"/>
      <c r="AC653" s="49"/>
      <c r="AD653" s="49"/>
    </row>
    <row r="654" ht="15.75" customHeight="1">
      <c r="A654" s="50"/>
      <c r="B654" s="49"/>
      <c r="C654" s="49"/>
      <c r="D654" s="49"/>
      <c r="E654" s="49"/>
      <c r="F654" s="49"/>
      <c r="G654" s="49"/>
      <c r="H654" s="49"/>
      <c r="I654" s="49"/>
      <c r="J654" s="49"/>
      <c r="K654" s="49"/>
      <c r="L654" s="49"/>
      <c r="M654" s="49"/>
      <c r="N654" s="49"/>
      <c r="O654" s="49"/>
      <c r="P654" s="49"/>
      <c r="Q654" s="49"/>
      <c r="R654" s="49"/>
      <c r="S654" s="49"/>
      <c r="T654" s="49"/>
      <c r="U654" s="49"/>
      <c r="V654" s="49"/>
      <c r="W654" s="49"/>
      <c r="X654" s="49"/>
      <c r="Y654" s="49"/>
      <c r="Z654" s="49"/>
      <c r="AA654" s="49"/>
      <c r="AB654" s="49"/>
      <c r="AC654" s="49"/>
      <c r="AD654" s="49"/>
    </row>
    <row r="655" ht="15.75" customHeight="1">
      <c r="A655" s="50"/>
      <c r="B655" s="49"/>
      <c r="C655" s="49"/>
      <c r="D655" s="49"/>
      <c r="E655" s="49"/>
      <c r="F655" s="49"/>
      <c r="G655" s="49"/>
      <c r="H655" s="49"/>
      <c r="I655" s="49"/>
      <c r="J655" s="49"/>
      <c r="K655" s="49"/>
      <c r="L655" s="49"/>
      <c r="M655" s="49"/>
      <c r="N655" s="49"/>
      <c r="O655" s="49"/>
      <c r="P655" s="49"/>
      <c r="Q655" s="49"/>
      <c r="R655" s="49"/>
      <c r="S655" s="49"/>
      <c r="T655" s="49"/>
      <c r="U655" s="49"/>
      <c r="V655" s="49"/>
      <c r="W655" s="49"/>
      <c r="X655" s="49"/>
      <c r="Y655" s="49"/>
      <c r="Z655" s="49"/>
      <c r="AA655" s="49"/>
      <c r="AB655" s="49"/>
      <c r="AC655" s="49"/>
      <c r="AD655" s="49"/>
    </row>
    <row r="656" ht="15.75" customHeight="1">
      <c r="A656" s="50"/>
      <c r="B656" s="49"/>
      <c r="C656" s="49"/>
      <c r="D656" s="49"/>
      <c r="E656" s="49"/>
      <c r="F656" s="49"/>
      <c r="G656" s="49"/>
      <c r="H656" s="49"/>
      <c r="I656" s="49"/>
      <c r="J656" s="49"/>
      <c r="K656" s="49"/>
      <c r="L656" s="49"/>
      <c r="M656" s="49"/>
      <c r="N656" s="49"/>
      <c r="O656" s="49"/>
      <c r="P656" s="49"/>
      <c r="Q656" s="49"/>
      <c r="R656" s="49"/>
      <c r="S656" s="49"/>
      <c r="T656" s="49"/>
      <c r="U656" s="49"/>
      <c r="V656" s="49"/>
      <c r="W656" s="49"/>
      <c r="X656" s="49"/>
      <c r="Y656" s="49"/>
      <c r="Z656" s="49"/>
      <c r="AA656" s="49"/>
      <c r="AB656" s="49"/>
      <c r="AC656" s="49"/>
      <c r="AD656" s="49"/>
    </row>
    <row r="657" ht="15.75" customHeight="1">
      <c r="A657" s="50"/>
      <c r="B657" s="49"/>
      <c r="C657" s="49"/>
      <c r="D657" s="49"/>
      <c r="E657" s="49"/>
      <c r="F657" s="49"/>
      <c r="G657" s="49"/>
      <c r="H657" s="49"/>
      <c r="I657" s="49"/>
      <c r="J657" s="49"/>
      <c r="K657" s="49"/>
      <c r="L657" s="49"/>
      <c r="M657" s="49"/>
      <c r="N657" s="49"/>
      <c r="O657" s="49"/>
      <c r="P657" s="49"/>
      <c r="Q657" s="49"/>
      <c r="R657" s="49"/>
      <c r="S657" s="49"/>
      <c r="T657" s="49"/>
      <c r="U657" s="49"/>
      <c r="V657" s="49"/>
      <c r="W657" s="49"/>
      <c r="X657" s="49"/>
      <c r="Y657" s="49"/>
      <c r="Z657" s="49"/>
      <c r="AA657" s="49"/>
      <c r="AB657" s="49"/>
      <c r="AC657" s="49"/>
      <c r="AD657" s="49"/>
    </row>
    <row r="658" ht="15.75" customHeight="1">
      <c r="A658" s="50"/>
      <c r="B658" s="49"/>
      <c r="C658" s="49"/>
      <c r="D658" s="49"/>
      <c r="E658" s="49"/>
      <c r="F658" s="49"/>
      <c r="G658" s="49"/>
      <c r="H658" s="49"/>
      <c r="I658" s="49"/>
      <c r="J658" s="49"/>
      <c r="K658" s="49"/>
      <c r="L658" s="49"/>
      <c r="M658" s="49"/>
      <c r="N658" s="49"/>
      <c r="O658" s="49"/>
      <c r="P658" s="49"/>
      <c r="Q658" s="49"/>
      <c r="R658" s="49"/>
      <c r="S658" s="49"/>
      <c r="T658" s="49"/>
      <c r="U658" s="49"/>
      <c r="V658" s="49"/>
      <c r="W658" s="49"/>
      <c r="X658" s="49"/>
      <c r="Y658" s="49"/>
      <c r="Z658" s="49"/>
      <c r="AA658" s="49"/>
      <c r="AB658" s="49"/>
      <c r="AC658" s="49"/>
      <c r="AD658" s="49"/>
    </row>
    <row r="659" ht="15.75" customHeight="1">
      <c r="A659" s="50"/>
      <c r="B659" s="49"/>
      <c r="C659" s="49"/>
      <c r="D659" s="49"/>
      <c r="E659" s="49"/>
      <c r="F659" s="49"/>
      <c r="G659" s="49"/>
      <c r="H659" s="49"/>
      <c r="I659" s="49"/>
      <c r="J659" s="49"/>
      <c r="K659" s="49"/>
      <c r="L659" s="49"/>
      <c r="M659" s="49"/>
      <c r="N659" s="49"/>
      <c r="O659" s="49"/>
      <c r="P659" s="49"/>
      <c r="Q659" s="49"/>
      <c r="R659" s="49"/>
      <c r="S659" s="49"/>
      <c r="T659" s="49"/>
      <c r="U659" s="49"/>
      <c r="V659" s="49"/>
      <c r="W659" s="49"/>
      <c r="X659" s="49"/>
      <c r="Y659" s="49"/>
      <c r="Z659" s="49"/>
      <c r="AA659" s="49"/>
      <c r="AB659" s="49"/>
      <c r="AC659" s="49"/>
      <c r="AD659" s="49"/>
    </row>
    <row r="660" ht="15.75" customHeight="1">
      <c r="A660" s="50"/>
      <c r="B660" s="49"/>
      <c r="C660" s="49"/>
      <c r="D660" s="49"/>
      <c r="E660" s="49"/>
      <c r="F660" s="49"/>
      <c r="G660" s="49"/>
      <c r="H660" s="49"/>
      <c r="I660" s="49"/>
      <c r="J660" s="49"/>
      <c r="K660" s="49"/>
      <c r="L660" s="49"/>
      <c r="M660" s="49"/>
      <c r="N660" s="49"/>
      <c r="O660" s="49"/>
      <c r="P660" s="49"/>
      <c r="Q660" s="49"/>
      <c r="R660" s="49"/>
      <c r="S660" s="49"/>
      <c r="T660" s="49"/>
      <c r="U660" s="49"/>
      <c r="V660" s="49"/>
      <c r="W660" s="49"/>
      <c r="X660" s="49"/>
      <c r="Y660" s="49"/>
      <c r="Z660" s="49"/>
      <c r="AA660" s="49"/>
      <c r="AB660" s="49"/>
      <c r="AC660" s="49"/>
      <c r="AD660" s="49"/>
    </row>
    <row r="661" ht="15.75" customHeight="1">
      <c r="A661" s="50"/>
      <c r="B661" s="49"/>
      <c r="C661" s="49"/>
      <c r="D661" s="49"/>
      <c r="E661" s="49"/>
      <c r="F661" s="49"/>
      <c r="G661" s="49"/>
      <c r="H661" s="49"/>
      <c r="I661" s="49"/>
      <c r="J661" s="49"/>
      <c r="K661" s="49"/>
      <c r="L661" s="49"/>
      <c r="M661" s="49"/>
      <c r="N661" s="49"/>
      <c r="O661" s="49"/>
      <c r="P661" s="49"/>
      <c r="Q661" s="49"/>
      <c r="R661" s="49"/>
      <c r="S661" s="49"/>
      <c r="T661" s="49"/>
      <c r="U661" s="49"/>
      <c r="V661" s="49"/>
      <c r="W661" s="49"/>
      <c r="X661" s="49"/>
      <c r="Y661" s="49"/>
      <c r="Z661" s="49"/>
      <c r="AA661" s="49"/>
      <c r="AB661" s="49"/>
      <c r="AC661" s="49"/>
      <c r="AD661" s="49"/>
    </row>
    <row r="662" ht="15.75" customHeight="1">
      <c r="A662" s="50"/>
      <c r="B662" s="49"/>
      <c r="C662" s="49"/>
      <c r="D662" s="49"/>
      <c r="E662" s="49"/>
      <c r="F662" s="49"/>
      <c r="G662" s="49"/>
      <c r="H662" s="49"/>
      <c r="I662" s="49"/>
      <c r="J662" s="49"/>
      <c r="K662" s="49"/>
      <c r="L662" s="49"/>
      <c r="M662" s="49"/>
      <c r="N662" s="49"/>
      <c r="O662" s="49"/>
      <c r="P662" s="49"/>
      <c r="Q662" s="49"/>
      <c r="R662" s="49"/>
      <c r="S662" s="49"/>
      <c r="T662" s="49"/>
      <c r="U662" s="49"/>
      <c r="V662" s="49"/>
      <c r="W662" s="49"/>
      <c r="X662" s="49"/>
      <c r="Y662" s="49"/>
      <c r="Z662" s="49"/>
      <c r="AA662" s="49"/>
      <c r="AB662" s="49"/>
      <c r="AC662" s="49"/>
      <c r="AD662" s="49"/>
    </row>
    <row r="663" ht="15.75" customHeight="1">
      <c r="A663" s="50"/>
      <c r="B663" s="49"/>
      <c r="C663" s="49"/>
      <c r="D663" s="49"/>
      <c r="E663" s="49"/>
      <c r="F663" s="49"/>
      <c r="G663" s="49"/>
      <c r="H663" s="49"/>
      <c r="I663" s="49"/>
      <c r="J663" s="49"/>
      <c r="K663" s="49"/>
      <c r="L663" s="49"/>
      <c r="M663" s="49"/>
      <c r="N663" s="49"/>
      <c r="O663" s="49"/>
      <c r="P663" s="49"/>
      <c r="Q663" s="49"/>
      <c r="R663" s="49"/>
      <c r="S663" s="49"/>
      <c r="T663" s="49"/>
      <c r="U663" s="49"/>
      <c r="V663" s="49"/>
      <c r="W663" s="49"/>
      <c r="X663" s="49"/>
      <c r="Y663" s="49"/>
      <c r="Z663" s="49"/>
      <c r="AA663" s="49"/>
      <c r="AB663" s="49"/>
      <c r="AC663" s="49"/>
      <c r="AD663" s="49"/>
    </row>
    <row r="664" ht="15.75" customHeight="1">
      <c r="A664" s="50"/>
      <c r="B664" s="49"/>
      <c r="C664" s="49"/>
      <c r="D664" s="49"/>
      <c r="E664" s="49"/>
      <c r="F664" s="49"/>
      <c r="G664" s="49"/>
      <c r="H664" s="49"/>
      <c r="I664" s="49"/>
      <c r="J664" s="49"/>
      <c r="K664" s="49"/>
      <c r="L664" s="49"/>
      <c r="M664" s="49"/>
      <c r="N664" s="49"/>
      <c r="O664" s="49"/>
      <c r="P664" s="49"/>
      <c r="Q664" s="49"/>
      <c r="R664" s="49"/>
      <c r="S664" s="49"/>
      <c r="T664" s="49"/>
      <c r="U664" s="49"/>
      <c r="V664" s="49"/>
      <c r="W664" s="49"/>
      <c r="X664" s="49"/>
      <c r="Y664" s="49"/>
      <c r="Z664" s="49"/>
      <c r="AA664" s="49"/>
      <c r="AB664" s="49"/>
      <c r="AC664" s="49"/>
      <c r="AD664" s="49"/>
    </row>
    <row r="665" ht="15.75" customHeight="1">
      <c r="A665" s="50"/>
      <c r="B665" s="49"/>
      <c r="C665" s="49"/>
      <c r="D665" s="49"/>
      <c r="E665" s="49"/>
      <c r="F665" s="49"/>
      <c r="G665" s="49"/>
      <c r="H665" s="49"/>
      <c r="I665" s="49"/>
      <c r="J665" s="49"/>
      <c r="K665" s="49"/>
      <c r="L665" s="49"/>
      <c r="M665" s="49"/>
      <c r="N665" s="49"/>
      <c r="O665" s="49"/>
      <c r="P665" s="49"/>
      <c r="Q665" s="49"/>
      <c r="R665" s="49"/>
      <c r="S665" s="49"/>
      <c r="T665" s="49"/>
      <c r="U665" s="49"/>
      <c r="V665" s="49"/>
      <c r="W665" s="49"/>
      <c r="X665" s="49"/>
      <c r="Y665" s="49"/>
      <c r="Z665" s="49"/>
      <c r="AA665" s="49"/>
      <c r="AB665" s="49"/>
      <c r="AC665" s="49"/>
      <c r="AD665" s="49"/>
    </row>
    <row r="666" ht="15.75" customHeight="1">
      <c r="A666" s="50"/>
      <c r="B666" s="49"/>
      <c r="C666" s="49"/>
      <c r="D666" s="49"/>
      <c r="E666" s="49"/>
      <c r="F666" s="49"/>
      <c r="G666" s="49"/>
      <c r="H666" s="49"/>
      <c r="I666" s="49"/>
      <c r="J666" s="49"/>
      <c r="K666" s="49"/>
      <c r="L666" s="49"/>
      <c r="M666" s="49"/>
      <c r="N666" s="49"/>
      <c r="O666" s="49"/>
      <c r="P666" s="49"/>
      <c r="Q666" s="49"/>
      <c r="R666" s="49"/>
      <c r="S666" s="49"/>
      <c r="T666" s="49"/>
      <c r="U666" s="49"/>
      <c r="V666" s="49"/>
      <c r="W666" s="49"/>
      <c r="X666" s="49"/>
      <c r="Y666" s="49"/>
      <c r="Z666" s="49"/>
      <c r="AA666" s="49"/>
      <c r="AB666" s="49"/>
      <c r="AC666" s="49"/>
      <c r="AD666" s="49"/>
    </row>
    <row r="667" ht="15.75" customHeight="1">
      <c r="A667" s="50"/>
      <c r="B667" s="49"/>
      <c r="C667" s="49"/>
      <c r="D667" s="49"/>
      <c r="E667" s="49"/>
      <c r="F667" s="49"/>
      <c r="G667" s="49"/>
      <c r="H667" s="49"/>
      <c r="I667" s="49"/>
      <c r="J667" s="49"/>
      <c r="K667" s="49"/>
      <c r="L667" s="49"/>
      <c r="M667" s="49"/>
      <c r="N667" s="49"/>
      <c r="O667" s="49"/>
      <c r="P667" s="49"/>
      <c r="Q667" s="49"/>
      <c r="R667" s="49"/>
      <c r="S667" s="49"/>
      <c r="T667" s="49"/>
      <c r="U667" s="49"/>
      <c r="V667" s="49"/>
      <c r="W667" s="49"/>
      <c r="X667" s="49"/>
      <c r="Y667" s="49"/>
      <c r="Z667" s="49"/>
      <c r="AA667" s="49"/>
      <c r="AB667" s="49"/>
      <c r="AC667" s="49"/>
      <c r="AD667" s="49"/>
    </row>
    <row r="668" ht="15.75" customHeight="1">
      <c r="A668" s="50"/>
      <c r="B668" s="49"/>
      <c r="C668" s="49"/>
      <c r="D668" s="49"/>
      <c r="E668" s="49"/>
      <c r="F668" s="49"/>
      <c r="G668" s="49"/>
      <c r="H668" s="49"/>
      <c r="I668" s="49"/>
      <c r="J668" s="49"/>
      <c r="K668" s="49"/>
      <c r="L668" s="49"/>
      <c r="M668" s="49"/>
      <c r="N668" s="49"/>
      <c r="O668" s="49"/>
      <c r="P668" s="49"/>
      <c r="Q668" s="49"/>
      <c r="R668" s="49"/>
      <c r="S668" s="49"/>
      <c r="T668" s="49"/>
      <c r="U668" s="49"/>
      <c r="V668" s="49"/>
      <c r="W668" s="49"/>
      <c r="X668" s="49"/>
      <c r="Y668" s="49"/>
      <c r="Z668" s="49"/>
      <c r="AA668" s="49"/>
      <c r="AB668" s="49"/>
      <c r="AC668" s="49"/>
      <c r="AD668" s="49"/>
    </row>
    <row r="669" ht="15.75" customHeight="1">
      <c r="A669" s="50"/>
      <c r="B669" s="49"/>
      <c r="C669" s="49"/>
      <c r="D669" s="49"/>
      <c r="E669" s="49"/>
      <c r="F669" s="49"/>
      <c r="G669" s="49"/>
      <c r="H669" s="49"/>
      <c r="I669" s="49"/>
      <c r="J669" s="49"/>
      <c r="K669" s="49"/>
      <c r="L669" s="49"/>
      <c r="M669" s="49"/>
      <c r="N669" s="49"/>
      <c r="O669" s="49"/>
      <c r="P669" s="49"/>
      <c r="Q669" s="49"/>
      <c r="R669" s="49"/>
      <c r="S669" s="49"/>
      <c r="T669" s="49"/>
      <c r="U669" s="49"/>
      <c r="V669" s="49"/>
      <c r="W669" s="49"/>
      <c r="X669" s="49"/>
      <c r="Y669" s="49"/>
      <c r="Z669" s="49"/>
      <c r="AA669" s="49"/>
      <c r="AB669" s="49"/>
      <c r="AC669" s="49"/>
      <c r="AD669" s="49"/>
    </row>
    <row r="670" ht="15.75" customHeight="1">
      <c r="A670" s="50"/>
      <c r="B670" s="49"/>
      <c r="C670" s="49"/>
      <c r="D670" s="49"/>
      <c r="E670" s="49"/>
      <c r="F670" s="49"/>
      <c r="G670" s="49"/>
      <c r="H670" s="49"/>
      <c r="I670" s="49"/>
      <c r="J670" s="49"/>
      <c r="K670" s="49"/>
      <c r="L670" s="49"/>
      <c r="M670" s="49"/>
      <c r="N670" s="49"/>
      <c r="O670" s="49"/>
      <c r="P670" s="49"/>
      <c r="Q670" s="49"/>
      <c r="R670" s="49"/>
      <c r="S670" s="49"/>
      <c r="T670" s="49"/>
      <c r="U670" s="49"/>
      <c r="V670" s="49"/>
      <c r="W670" s="49"/>
      <c r="X670" s="49"/>
      <c r="Y670" s="49"/>
      <c r="Z670" s="49"/>
      <c r="AA670" s="49"/>
      <c r="AB670" s="49"/>
      <c r="AC670" s="49"/>
      <c r="AD670" s="49"/>
    </row>
    <row r="671" ht="15.75" customHeight="1">
      <c r="A671" s="50"/>
      <c r="B671" s="49"/>
      <c r="C671" s="49"/>
      <c r="D671" s="49"/>
      <c r="E671" s="49"/>
      <c r="F671" s="49"/>
      <c r="G671" s="49"/>
      <c r="H671" s="49"/>
      <c r="I671" s="49"/>
      <c r="J671" s="49"/>
      <c r="K671" s="49"/>
      <c r="L671" s="49"/>
      <c r="M671" s="49"/>
      <c r="N671" s="49"/>
      <c r="O671" s="49"/>
      <c r="P671" s="49"/>
      <c r="Q671" s="49"/>
      <c r="R671" s="49"/>
      <c r="S671" s="49"/>
      <c r="T671" s="49"/>
      <c r="U671" s="49"/>
      <c r="V671" s="49"/>
      <c r="W671" s="49"/>
      <c r="X671" s="49"/>
      <c r="Y671" s="49"/>
      <c r="Z671" s="49"/>
      <c r="AA671" s="49"/>
      <c r="AB671" s="49"/>
      <c r="AC671" s="49"/>
      <c r="AD671" s="49"/>
    </row>
    <row r="672" ht="15.75" customHeight="1">
      <c r="A672" s="50"/>
      <c r="B672" s="49"/>
      <c r="C672" s="49"/>
      <c r="D672" s="49"/>
      <c r="E672" s="49"/>
      <c r="F672" s="49"/>
      <c r="G672" s="49"/>
      <c r="H672" s="49"/>
      <c r="I672" s="49"/>
      <c r="J672" s="49"/>
      <c r="K672" s="49"/>
      <c r="L672" s="49"/>
      <c r="M672" s="49"/>
      <c r="N672" s="49"/>
      <c r="O672" s="49"/>
      <c r="P672" s="49"/>
      <c r="Q672" s="49"/>
      <c r="R672" s="49"/>
      <c r="S672" s="49"/>
      <c r="T672" s="49"/>
      <c r="U672" s="49"/>
      <c r="V672" s="49"/>
      <c r="W672" s="49"/>
      <c r="X672" s="49"/>
      <c r="Y672" s="49"/>
      <c r="Z672" s="49"/>
      <c r="AA672" s="49"/>
      <c r="AB672" s="49"/>
      <c r="AC672" s="49"/>
      <c r="AD672" s="49"/>
    </row>
    <row r="673" ht="15.75" customHeight="1">
      <c r="A673" s="50"/>
      <c r="B673" s="49"/>
      <c r="C673" s="49"/>
      <c r="D673" s="49"/>
      <c r="E673" s="49"/>
      <c r="F673" s="49"/>
      <c r="G673" s="49"/>
      <c r="H673" s="49"/>
      <c r="I673" s="49"/>
      <c r="J673" s="49"/>
      <c r="K673" s="49"/>
      <c r="L673" s="49"/>
      <c r="M673" s="49"/>
      <c r="N673" s="49"/>
      <c r="O673" s="49"/>
      <c r="P673" s="49"/>
      <c r="Q673" s="49"/>
      <c r="R673" s="49"/>
      <c r="S673" s="49"/>
      <c r="T673" s="49"/>
      <c r="U673" s="49"/>
      <c r="V673" s="49"/>
      <c r="W673" s="49"/>
      <c r="X673" s="49"/>
      <c r="Y673" s="49"/>
      <c r="Z673" s="49"/>
      <c r="AA673" s="49"/>
      <c r="AB673" s="49"/>
      <c r="AC673" s="49"/>
      <c r="AD673" s="49"/>
    </row>
    <row r="674" ht="15.75" customHeight="1">
      <c r="A674" s="50"/>
      <c r="B674" s="49"/>
      <c r="C674" s="49"/>
      <c r="D674" s="49"/>
      <c r="E674" s="49"/>
      <c r="F674" s="49"/>
      <c r="G674" s="49"/>
      <c r="H674" s="49"/>
      <c r="I674" s="49"/>
      <c r="J674" s="49"/>
      <c r="K674" s="49"/>
      <c r="L674" s="49"/>
      <c r="M674" s="49"/>
      <c r="N674" s="49"/>
      <c r="O674" s="49"/>
      <c r="P674" s="49"/>
      <c r="Q674" s="49"/>
      <c r="R674" s="49"/>
      <c r="S674" s="49"/>
      <c r="T674" s="49"/>
      <c r="U674" s="49"/>
      <c r="V674" s="49"/>
      <c r="W674" s="49"/>
      <c r="X674" s="49"/>
      <c r="Y674" s="49"/>
      <c r="Z674" s="49"/>
      <c r="AA674" s="49"/>
      <c r="AB674" s="49"/>
      <c r="AC674" s="49"/>
      <c r="AD674" s="49"/>
    </row>
    <row r="675" ht="15.75" customHeight="1">
      <c r="A675" s="50"/>
      <c r="B675" s="49"/>
      <c r="C675" s="49"/>
      <c r="D675" s="49"/>
      <c r="E675" s="49"/>
      <c r="F675" s="49"/>
      <c r="G675" s="49"/>
      <c r="H675" s="49"/>
      <c r="I675" s="49"/>
      <c r="J675" s="49"/>
      <c r="K675" s="49"/>
      <c r="L675" s="49"/>
      <c r="M675" s="49"/>
      <c r="N675" s="49"/>
      <c r="O675" s="49"/>
      <c r="P675" s="49"/>
      <c r="Q675" s="49"/>
      <c r="R675" s="49"/>
      <c r="S675" s="49"/>
      <c r="T675" s="49"/>
      <c r="U675" s="49"/>
      <c r="V675" s="49"/>
      <c r="W675" s="49"/>
      <c r="X675" s="49"/>
      <c r="Y675" s="49"/>
      <c r="Z675" s="49"/>
      <c r="AA675" s="49"/>
      <c r="AB675" s="49"/>
      <c r="AC675" s="49"/>
      <c r="AD675" s="49"/>
    </row>
    <row r="676" ht="15.75" customHeight="1">
      <c r="A676" s="50"/>
      <c r="B676" s="49"/>
      <c r="C676" s="49"/>
      <c r="D676" s="49"/>
      <c r="E676" s="49"/>
      <c r="F676" s="49"/>
      <c r="G676" s="49"/>
      <c r="H676" s="49"/>
      <c r="I676" s="49"/>
      <c r="J676" s="49"/>
      <c r="K676" s="49"/>
      <c r="L676" s="49"/>
      <c r="M676" s="49"/>
      <c r="N676" s="49"/>
      <c r="O676" s="49"/>
      <c r="P676" s="49"/>
      <c r="Q676" s="49"/>
      <c r="R676" s="49"/>
      <c r="S676" s="49"/>
      <c r="T676" s="49"/>
      <c r="U676" s="49"/>
      <c r="V676" s="49"/>
      <c r="W676" s="49"/>
      <c r="X676" s="49"/>
      <c r="Y676" s="49"/>
      <c r="Z676" s="49"/>
      <c r="AA676" s="49"/>
      <c r="AB676" s="49"/>
      <c r="AC676" s="49"/>
      <c r="AD676" s="49"/>
    </row>
    <row r="677" ht="15.75" customHeight="1">
      <c r="A677" s="50"/>
      <c r="B677" s="49"/>
      <c r="C677" s="49"/>
      <c r="D677" s="49"/>
      <c r="E677" s="49"/>
      <c r="F677" s="49"/>
      <c r="G677" s="49"/>
      <c r="H677" s="49"/>
      <c r="I677" s="49"/>
      <c r="J677" s="49"/>
      <c r="K677" s="49"/>
      <c r="L677" s="49"/>
      <c r="M677" s="49"/>
      <c r="N677" s="49"/>
      <c r="O677" s="49"/>
      <c r="P677" s="49"/>
      <c r="Q677" s="49"/>
      <c r="R677" s="49"/>
      <c r="S677" s="49"/>
      <c r="T677" s="49"/>
      <c r="U677" s="49"/>
      <c r="V677" s="49"/>
      <c r="W677" s="49"/>
      <c r="X677" s="49"/>
      <c r="Y677" s="49"/>
      <c r="Z677" s="49"/>
      <c r="AA677" s="49"/>
      <c r="AB677" s="49"/>
      <c r="AC677" s="49"/>
      <c r="AD677" s="49"/>
    </row>
    <row r="678" ht="15.75" customHeight="1">
      <c r="A678" s="50"/>
      <c r="B678" s="49"/>
      <c r="C678" s="49"/>
      <c r="D678" s="49"/>
      <c r="E678" s="49"/>
      <c r="F678" s="49"/>
      <c r="G678" s="49"/>
      <c r="H678" s="49"/>
      <c r="I678" s="49"/>
      <c r="J678" s="49"/>
      <c r="K678" s="49"/>
      <c r="L678" s="49"/>
      <c r="M678" s="49"/>
      <c r="N678" s="49"/>
      <c r="O678" s="49"/>
      <c r="P678" s="49"/>
      <c r="Q678" s="49"/>
      <c r="R678" s="49"/>
      <c r="S678" s="49"/>
      <c r="T678" s="49"/>
      <c r="U678" s="49"/>
      <c r="V678" s="49"/>
      <c r="W678" s="49"/>
      <c r="X678" s="49"/>
      <c r="Y678" s="49"/>
      <c r="Z678" s="49"/>
      <c r="AA678" s="49"/>
      <c r="AB678" s="49"/>
      <c r="AC678" s="49"/>
      <c r="AD678" s="49"/>
    </row>
    <row r="679" ht="15.75" customHeight="1">
      <c r="A679" s="50"/>
      <c r="B679" s="49"/>
      <c r="C679" s="49"/>
      <c r="D679" s="49"/>
      <c r="E679" s="49"/>
      <c r="F679" s="49"/>
      <c r="G679" s="49"/>
      <c r="H679" s="49"/>
      <c r="I679" s="49"/>
      <c r="J679" s="49"/>
      <c r="K679" s="49"/>
      <c r="L679" s="49"/>
      <c r="M679" s="49"/>
      <c r="N679" s="49"/>
      <c r="O679" s="49"/>
      <c r="P679" s="49"/>
      <c r="Q679" s="49"/>
      <c r="R679" s="49"/>
      <c r="S679" s="49"/>
      <c r="T679" s="49"/>
      <c r="U679" s="49"/>
      <c r="V679" s="49"/>
      <c r="W679" s="49"/>
      <c r="X679" s="49"/>
      <c r="Y679" s="49"/>
      <c r="Z679" s="49"/>
      <c r="AA679" s="49"/>
      <c r="AB679" s="49"/>
      <c r="AC679" s="49"/>
      <c r="AD679" s="49"/>
    </row>
    <row r="680" ht="15.75" customHeight="1">
      <c r="A680" s="50"/>
      <c r="B680" s="49"/>
      <c r="C680" s="49"/>
      <c r="D680" s="49"/>
      <c r="E680" s="49"/>
      <c r="F680" s="49"/>
      <c r="G680" s="49"/>
      <c r="H680" s="49"/>
      <c r="I680" s="49"/>
      <c r="J680" s="49"/>
      <c r="K680" s="49"/>
      <c r="L680" s="49"/>
      <c r="M680" s="49"/>
      <c r="N680" s="49"/>
      <c r="O680" s="49"/>
      <c r="P680" s="49"/>
      <c r="Q680" s="49"/>
      <c r="R680" s="49"/>
      <c r="S680" s="49"/>
      <c r="T680" s="49"/>
      <c r="U680" s="49"/>
      <c r="V680" s="49"/>
      <c r="W680" s="49"/>
      <c r="X680" s="49"/>
      <c r="Y680" s="49"/>
      <c r="Z680" s="49"/>
      <c r="AA680" s="49"/>
      <c r="AB680" s="49"/>
      <c r="AC680" s="49"/>
      <c r="AD680" s="49"/>
    </row>
    <row r="681" ht="15.75" customHeight="1">
      <c r="A681" s="50"/>
      <c r="B681" s="49"/>
      <c r="C681" s="49"/>
      <c r="D681" s="49"/>
      <c r="E681" s="49"/>
      <c r="F681" s="49"/>
      <c r="G681" s="49"/>
      <c r="H681" s="49"/>
      <c r="I681" s="49"/>
      <c r="J681" s="49"/>
      <c r="K681" s="49"/>
      <c r="L681" s="49"/>
      <c r="M681" s="49"/>
      <c r="N681" s="49"/>
      <c r="O681" s="49"/>
      <c r="P681" s="49"/>
      <c r="Q681" s="49"/>
      <c r="R681" s="49"/>
      <c r="S681" s="49"/>
      <c r="T681" s="49"/>
      <c r="U681" s="49"/>
      <c r="V681" s="49"/>
      <c r="W681" s="49"/>
      <c r="X681" s="49"/>
      <c r="Y681" s="49"/>
      <c r="Z681" s="49"/>
      <c r="AA681" s="49"/>
      <c r="AB681" s="49"/>
      <c r="AC681" s="49"/>
      <c r="AD681" s="49"/>
    </row>
    <row r="682" ht="15.75" customHeight="1">
      <c r="A682" s="50"/>
      <c r="B682" s="49"/>
      <c r="C682" s="49"/>
      <c r="D682" s="49"/>
      <c r="E682" s="49"/>
      <c r="F682" s="49"/>
      <c r="G682" s="49"/>
      <c r="H682" s="49"/>
      <c r="I682" s="49"/>
      <c r="J682" s="49"/>
      <c r="K682" s="49"/>
      <c r="L682" s="49"/>
      <c r="M682" s="49"/>
      <c r="N682" s="49"/>
      <c r="O682" s="49"/>
      <c r="P682" s="49"/>
      <c r="Q682" s="49"/>
      <c r="R682" s="49"/>
      <c r="S682" s="49"/>
      <c r="T682" s="49"/>
      <c r="U682" s="49"/>
      <c r="V682" s="49"/>
      <c r="W682" s="49"/>
      <c r="X682" s="49"/>
      <c r="Y682" s="49"/>
      <c r="Z682" s="49"/>
      <c r="AA682" s="49"/>
      <c r="AB682" s="49"/>
      <c r="AC682" s="49"/>
      <c r="AD682" s="49"/>
    </row>
    <row r="683" ht="15.75" customHeight="1">
      <c r="A683" s="50"/>
      <c r="B683" s="49"/>
      <c r="C683" s="49"/>
      <c r="D683" s="49"/>
      <c r="E683" s="49"/>
      <c r="F683" s="49"/>
      <c r="G683" s="49"/>
      <c r="H683" s="49"/>
      <c r="I683" s="49"/>
      <c r="J683" s="49"/>
      <c r="K683" s="49"/>
      <c r="L683" s="49"/>
      <c r="M683" s="49"/>
      <c r="N683" s="49"/>
      <c r="O683" s="49"/>
      <c r="P683" s="49"/>
      <c r="Q683" s="49"/>
      <c r="R683" s="49"/>
      <c r="S683" s="49"/>
      <c r="T683" s="49"/>
      <c r="U683" s="49"/>
      <c r="V683" s="49"/>
      <c r="W683" s="49"/>
      <c r="X683" s="49"/>
      <c r="Y683" s="49"/>
      <c r="Z683" s="49"/>
      <c r="AA683" s="49"/>
      <c r="AB683" s="49"/>
      <c r="AC683" s="49"/>
      <c r="AD683" s="49"/>
    </row>
    <row r="684" ht="15.75" customHeight="1">
      <c r="A684" s="50"/>
      <c r="B684" s="49"/>
      <c r="C684" s="49"/>
      <c r="D684" s="49"/>
      <c r="E684" s="49"/>
      <c r="F684" s="49"/>
      <c r="G684" s="49"/>
      <c r="H684" s="49"/>
      <c r="I684" s="49"/>
      <c r="J684" s="49"/>
      <c r="K684" s="49"/>
      <c r="L684" s="49"/>
      <c r="M684" s="49"/>
      <c r="N684" s="49"/>
      <c r="O684" s="49"/>
      <c r="P684" s="49"/>
      <c r="Q684" s="49"/>
      <c r="R684" s="49"/>
      <c r="S684" s="49"/>
      <c r="T684" s="49"/>
      <c r="U684" s="49"/>
      <c r="V684" s="49"/>
      <c r="W684" s="49"/>
      <c r="X684" s="49"/>
      <c r="Y684" s="49"/>
      <c r="Z684" s="49"/>
      <c r="AA684" s="49"/>
      <c r="AB684" s="49"/>
      <c r="AC684" s="49"/>
      <c r="AD684" s="49"/>
    </row>
    <row r="685" ht="15.75" customHeight="1">
      <c r="A685" s="50"/>
      <c r="B685" s="49"/>
      <c r="C685" s="49"/>
      <c r="D685" s="49"/>
      <c r="E685" s="49"/>
      <c r="F685" s="49"/>
      <c r="G685" s="49"/>
      <c r="H685" s="49"/>
      <c r="I685" s="49"/>
      <c r="J685" s="49"/>
      <c r="K685" s="49"/>
      <c r="L685" s="49"/>
      <c r="M685" s="49"/>
      <c r="N685" s="49"/>
      <c r="O685" s="49"/>
      <c r="P685" s="49"/>
      <c r="Q685" s="49"/>
      <c r="R685" s="49"/>
      <c r="S685" s="49"/>
      <c r="T685" s="49"/>
      <c r="U685" s="49"/>
      <c r="V685" s="49"/>
      <c r="W685" s="49"/>
      <c r="X685" s="49"/>
      <c r="Y685" s="49"/>
      <c r="Z685" s="49"/>
      <c r="AA685" s="49"/>
      <c r="AB685" s="49"/>
      <c r="AC685" s="49"/>
      <c r="AD685" s="49"/>
    </row>
    <row r="686" ht="15.75" customHeight="1">
      <c r="A686" s="50"/>
      <c r="B686" s="49"/>
      <c r="C686" s="49"/>
      <c r="D686" s="49"/>
      <c r="E686" s="49"/>
      <c r="F686" s="49"/>
      <c r="G686" s="49"/>
      <c r="H686" s="49"/>
      <c r="I686" s="49"/>
      <c r="J686" s="49"/>
      <c r="K686" s="49"/>
      <c r="L686" s="49"/>
      <c r="M686" s="49"/>
      <c r="N686" s="49"/>
      <c r="O686" s="49"/>
      <c r="P686" s="49"/>
      <c r="Q686" s="49"/>
      <c r="R686" s="49"/>
      <c r="S686" s="49"/>
      <c r="T686" s="49"/>
      <c r="U686" s="49"/>
      <c r="V686" s="49"/>
      <c r="W686" s="49"/>
      <c r="X686" s="49"/>
      <c r="Y686" s="49"/>
      <c r="Z686" s="49"/>
      <c r="AA686" s="49"/>
      <c r="AB686" s="49"/>
      <c r="AC686" s="49"/>
      <c r="AD686" s="49"/>
    </row>
    <row r="687" ht="15.75" customHeight="1">
      <c r="A687" s="50"/>
      <c r="B687" s="49"/>
      <c r="C687" s="49"/>
      <c r="D687" s="49"/>
      <c r="E687" s="49"/>
      <c r="F687" s="49"/>
      <c r="G687" s="49"/>
      <c r="H687" s="49"/>
      <c r="I687" s="49"/>
      <c r="J687" s="49"/>
      <c r="K687" s="49"/>
      <c r="L687" s="49"/>
      <c r="M687" s="49"/>
      <c r="N687" s="49"/>
      <c r="O687" s="49"/>
      <c r="P687" s="49"/>
      <c r="Q687" s="49"/>
      <c r="R687" s="49"/>
      <c r="S687" s="49"/>
      <c r="T687" s="49"/>
      <c r="U687" s="49"/>
      <c r="V687" s="49"/>
      <c r="W687" s="49"/>
      <c r="X687" s="49"/>
      <c r="Y687" s="49"/>
      <c r="Z687" s="49"/>
      <c r="AA687" s="49"/>
      <c r="AB687" s="49"/>
      <c r="AC687" s="49"/>
      <c r="AD687" s="49"/>
    </row>
    <row r="688" ht="15.75" customHeight="1">
      <c r="A688" s="50"/>
      <c r="B688" s="49"/>
      <c r="C688" s="49"/>
      <c r="D688" s="49"/>
      <c r="E688" s="49"/>
      <c r="F688" s="49"/>
      <c r="G688" s="49"/>
      <c r="H688" s="49"/>
      <c r="I688" s="49"/>
      <c r="J688" s="49"/>
      <c r="K688" s="49"/>
      <c r="L688" s="49"/>
      <c r="M688" s="49"/>
      <c r="N688" s="49"/>
      <c r="O688" s="49"/>
      <c r="P688" s="49"/>
      <c r="Q688" s="49"/>
      <c r="R688" s="49"/>
      <c r="S688" s="49"/>
      <c r="T688" s="49"/>
      <c r="U688" s="49"/>
      <c r="V688" s="49"/>
      <c r="W688" s="49"/>
      <c r="X688" s="49"/>
      <c r="Y688" s="49"/>
      <c r="Z688" s="49"/>
      <c r="AA688" s="49"/>
      <c r="AB688" s="49"/>
      <c r="AC688" s="49"/>
      <c r="AD688" s="49"/>
    </row>
    <row r="689" ht="15.75" customHeight="1">
      <c r="A689" s="50"/>
      <c r="B689" s="49"/>
      <c r="C689" s="49"/>
      <c r="D689" s="49"/>
      <c r="E689" s="49"/>
      <c r="F689" s="49"/>
      <c r="G689" s="49"/>
      <c r="H689" s="49"/>
      <c r="I689" s="49"/>
      <c r="J689" s="49"/>
      <c r="K689" s="49"/>
      <c r="L689" s="49"/>
      <c r="M689" s="49"/>
      <c r="N689" s="49"/>
      <c r="O689" s="49"/>
      <c r="P689" s="49"/>
      <c r="Q689" s="49"/>
      <c r="R689" s="49"/>
      <c r="S689" s="49"/>
      <c r="T689" s="49"/>
      <c r="U689" s="49"/>
      <c r="V689" s="49"/>
      <c r="W689" s="49"/>
      <c r="X689" s="49"/>
      <c r="Y689" s="49"/>
      <c r="Z689" s="49"/>
      <c r="AA689" s="49"/>
      <c r="AB689" s="49"/>
      <c r="AC689" s="49"/>
      <c r="AD689" s="49"/>
    </row>
    <row r="690" ht="15.75" customHeight="1">
      <c r="A690" s="50"/>
      <c r="B690" s="49"/>
      <c r="C690" s="49"/>
      <c r="D690" s="49"/>
      <c r="E690" s="49"/>
      <c r="F690" s="49"/>
      <c r="G690" s="49"/>
      <c r="H690" s="49"/>
      <c r="I690" s="49"/>
      <c r="J690" s="49"/>
      <c r="K690" s="49"/>
      <c r="L690" s="49"/>
      <c r="M690" s="49"/>
      <c r="N690" s="49"/>
      <c r="O690" s="49"/>
      <c r="P690" s="49"/>
      <c r="Q690" s="49"/>
      <c r="R690" s="49"/>
      <c r="S690" s="49"/>
      <c r="T690" s="49"/>
      <c r="U690" s="49"/>
      <c r="V690" s="49"/>
      <c r="W690" s="49"/>
      <c r="X690" s="49"/>
      <c r="Y690" s="49"/>
      <c r="Z690" s="49"/>
      <c r="AA690" s="49"/>
      <c r="AB690" s="49"/>
      <c r="AC690" s="49"/>
      <c r="AD690" s="49"/>
    </row>
    <row r="691" ht="15.75" customHeight="1">
      <c r="A691" s="50"/>
      <c r="B691" s="49"/>
      <c r="C691" s="49"/>
      <c r="D691" s="49"/>
      <c r="E691" s="49"/>
      <c r="F691" s="49"/>
      <c r="G691" s="49"/>
      <c r="H691" s="49"/>
      <c r="I691" s="49"/>
      <c r="J691" s="49"/>
      <c r="K691" s="49"/>
      <c r="L691" s="49"/>
      <c r="M691" s="49"/>
      <c r="N691" s="49"/>
      <c r="O691" s="49"/>
      <c r="P691" s="49"/>
      <c r="Q691" s="49"/>
      <c r="R691" s="49"/>
      <c r="S691" s="49"/>
      <c r="T691" s="49"/>
      <c r="U691" s="49"/>
      <c r="V691" s="49"/>
      <c r="W691" s="49"/>
      <c r="X691" s="49"/>
      <c r="Y691" s="49"/>
      <c r="Z691" s="49"/>
      <c r="AA691" s="49"/>
      <c r="AB691" s="49"/>
      <c r="AC691" s="49"/>
      <c r="AD691" s="49"/>
    </row>
    <row r="692" ht="15.75" customHeight="1">
      <c r="A692" s="50"/>
      <c r="B692" s="49"/>
      <c r="C692" s="49"/>
      <c r="D692" s="49"/>
      <c r="E692" s="49"/>
      <c r="F692" s="49"/>
      <c r="G692" s="49"/>
      <c r="H692" s="49"/>
      <c r="I692" s="49"/>
      <c r="J692" s="49"/>
      <c r="K692" s="49"/>
      <c r="L692" s="49"/>
      <c r="M692" s="49"/>
      <c r="N692" s="49"/>
      <c r="O692" s="49"/>
      <c r="P692" s="49"/>
      <c r="Q692" s="49"/>
      <c r="R692" s="49"/>
      <c r="S692" s="49"/>
      <c r="T692" s="49"/>
      <c r="U692" s="49"/>
      <c r="V692" s="49"/>
      <c r="W692" s="49"/>
      <c r="X692" s="49"/>
      <c r="Y692" s="49"/>
      <c r="Z692" s="49"/>
      <c r="AA692" s="49"/>
      <c r="AB692" s="49"/>
      <c r="AC692" s="49"/>
      <c r="AD692" s="49"/>
    </row>
    <row r="693" ht="15.75" customHeight="1">
      <c r="A693" s="50"/>
      <c r="B693" s="49"/>
      <c r="C693" s="49"/>
      <c r="D693" s="49"/>
      <c r="E693" s="49"/>
      <c r="F693" s="49"/>
      <c r="G693" s="49"/>
      <c r="H693" s="49"/>
      <c r="I693" s="49"/>
      <c r="J693" s="49"/>
      <c r="K693" s="49"/>
      <c r="L693" s="49"/>
      <c r="M693" s="49"/>
      <c r="N693" s="49"/>
      <c r="O693" s="49"/>
      <c r="P693" s="49"/>
      <c r="Q693" s="49"/>
      <c r="R693" s="49"/>
      <c r="S693" s="49"/>
      <c r="T693" s="49"/>
      <c r="U693" s="49"/>
      <c r="V693" s="49"/>
      <c r="W693" s="49"/>
      <c r="X693" s="49"/>
      <c r="Y693" s="49"/>
      <c r="Z693" s="49"/>
      <c r="AA693" s="49"/>
      <c r="AB693" s="49"/>
      <c r="AC693" s="49"/>
      <c r="AD693" s="49"/>
    </row>
    <row r="694" ht="15.75" customHeight="1">
      <c r="A694" s="50"/>
      <c r="B694" s="49"/>
      <c r="C694" s="49"/>
      <c r="D694" s="49"/>
      <c r="E694" s="49"/>
      <c r="F694" s="49"/>
      <c r="G694" s="49"/>
      <c r="H694" s="49"/>
      <c r="I694" s="49"/>
      <c r="J694" s="49"/>
      <c r="K694" s="49"/>
      <c r="L694" s="49"/>
      <c r="M694" s="49"/>
      <c r="N694" s="49"/>
      <c r="O694" s="49"/>
      <c r="P694" s="49"/>
      <c r="Q694" s="49"/>
      <c r="R694" s="49"/>
      <c r="S694" s="49"/>
      <c r="T694" s="49"/>
      <c r="U694" s="49"/>
      <c r="V694" s="49"/>
      <c r="W694" s="49"/>
      <c r="X694" s="49"/>
      <c r="Y694" s="49"/>
      <c r="Z694" s="49"/>
      <c r="AA694" s="49"/>
      <c r="AB694" s="49"/>
      <c r="AC694" s="49"/>
      <c r="AD694" s="49"/>
    </row>
    <row r="695" ht="15.75" customHeight="1">
      <c r="A695" s="50"/>
      <c r="B695" s="49"/>
      <c r="C695" s="49"/>
      <c r="D695" s="49"/>
      <c r="E695" s="49"/>
      <c r="F695" s="49"/>
      <c r="G695" s="49"/>
      <c r="H695" s="49"/>
      <c r="I695" s="49"/>
      <c r="J695" s="49"/>
      <c r="K695" s="49"/>
      <c r="L695" s="49"/>
      <c r="M695" s="49"/>
      <c r="N695" s="49"/>
      <c r="O695" s="49"/>
      <c r="P695" s="49"/>
      <c r="Q695" s="49"/>
      <c r="R695" s="49"/>
      <c r="S695" s="49"/>
      <c r="T695" s="49"/>
      <c r="U695" s="49"/>
      <c r="V695" s="49"/>
      <c r="W695" s="49"/>
      <c r="X695" s="49"/>
      <c r="Y695" s="49"/>
      <c r="Z695" s="49"/>
      <c r="AA695" s="49"/>
      <c r="AB695" s="49"/>
      <c r="AC695" s="49"/>
      <c r="AD695" s="49"/>
    </row>
    <row r="696" ht="15.75" customHeight="1">
      <c r="A696" s="50"/>
      <c r="B696" s="49"/>
      <c r="C696" s="49"/>
      <c r="D696" s="49"/>
      <c r="E696" s="49"/>
      <c r="F696" s="49"/>
      <c r="G696" s="49"/>
      <c r="H696" s="49"/>
      <c r="I696" s="49"/>
      <c r="J696" s="49"/>
      <c r="K696" s="49"/>
      <c r="L696" s="49"/>
      <c r="M696" s="49"/>
      <c r="N696" s="49"/>
      <c r="O696" s="49"/>
      <c r="P696" s="49"/>
      <c r="Q696" s="49"/>
      <c r="R696" s="49"/>
      <c r="S696" s="49"/>
      <c r="T696" s="49"/>
      <c r="U696" s="49"/>
      <c r="V696" s="49"/>
      <c r="W696" s="49"/>
      <c r="X696" s="49"/>
      <c r="Y696" s="49"/>
      <c r="Z696" s="49"/>
      <c r="AA696" s="49"/>
      <c r="AB696" s="49"/>
      <c r="AC696" s="49"/>
      <c r="AD696" s="49"/>
    </row>
    <row r="697" ht="15.75" customHeight="1">
      <c r="A697" s="50"/>
      <c r="B697" s="49"/>
      <c r="C697" s="49"/>
      <c r="D697" s="49"/>
      <c r="E697" s="49"/>
      <c r="F697" s="49"/>
      <c r="G697" s="49"/>
      <c r="H697" s="49"/>
      <c r="I697" s="49"/>
      <c r="J697" s="49"/>
      <c r="K697" s="49"/>
      <c r="L697" s="49"/>
      <c r="M697" s="49"/>
      <c r="N697" s="49"/>
      <c r="O697" s="49"/>
      <c r="P697" s="49"/>
      <c r="Q697" s="49"/>
      <c r="R697" s="49"/>
      <c r="S697" s="49"/>
      <c r="T697" s="49"/>
      <c r="U697" s="49"/>
      <c r="V697" s="49"/>
      <c r="W697" s="49"/>
      <c r="X697" s="49"/>
      <c r="Y697" s="49"/>
      <c r="Z697" s="49"/>
      <c r="AA697" s="49"/>
      <c r="AB697" s="49"/>
      <c r="AC697" s="49"/>
      <c r="AD697" s="49"/>
    </row>
    <row r="698" ht="15.75" customHeight="1">
      <c r="A698" s="50"/>
      <c r="B698" s="49"/>
      <c r="C698" s="49"/>
      <c r="D698" s="49"/>
      <c r="E698" s="49"/>
      <c r="F698" s="49"/>
      <c r="G698" s="49"/>
      <c r="H698" s="49"/>
      <c r="I698" s="49"/>
      <c r="J698" s="49"/>
      <c r="K698" s="49"/>
      <c r="L698" s="49"/>
      <c r="M698" s="49"/>
      <c r="N698" s="49"/>
      <c r="O698" s="49"/>
      <c r="P698" s="49"/>
      <c r="Q698" s="49"/>
      <c r="R698" s="49"/>
      <c r="S698" s="49"/>
      <c r="T698" s="49"/>
      <c r="U698" s="49"/>
      <c r="V698" s="49"/>
      <c r="W698" s="49"/>
      <c r="X698" s="49"/>
      <c r="Y698" s="49"/>
      <c r="Z698" s="49"/>
      <c r="AA698" s="49"/>
      <c r="AB698" s="49"/>
      <c r="AC698" s="49"/>
      <c r="AD698" s="49"/>
    </row>
    <row r="699" ht="15.75" customHeight="1">
      <c r="A699" s="50"/>
      <c r="B699" s="49"/>
      <c r="C699" s="49"/>
      <c r="D699" s="49"/>
      <c r="E699" s="49"/>
      <c r="F699" s="49"/>
      <c r="G699" s="49"/>
      <c r="H699" s="49"/>
      <c r="I699" s="49"/>
      <c r="J699" s="49"/>
      <c r="K699" s="49"/>
      <c r="L699" s="49"/>
      <c r="M699" s="49"/>
      <c r="N699" s="49"/>
      <c r="O699" s="49"/>
      <c r="P699" s="49"/>
      <c r="Q699" s="49"/>
      <c r="R699" s="49"/>
      <c r="S699" s="49"/>
      <c r="T699" s="49"/>
      <c r="U699" s="49"/>
      <c r="V699" s="49"/>
      <c r="W699" s="49"/>
      <c r="X699" s="49"/>
      <c r="Y699" s="49"/>
      <c r="Z699" s="49"/>
      <c r="AA699" s="49"/>
      <c r="AB699" s="49"/>
      <c r="AC699" s="49"/>
      <c r="AD699" s="49"/>
    </row>
    <row r="700" ht="15.75" customHeight="1">
      <c r="A700" s="50"/>
      <c r="B700" s="49"/>
      <c r="C700" s="49"/>
      <c r="D700" s="49"/>
      <c r="E700" s="49"/>
      <c r="F700" s="49"/>
      <c r="G700" s="49"/>
      <c r="H700" s="49"/>
      <c r="I700" s="49"/>
      <c r="J700" s="49"/>
      <c r="K700" s="49"/>
      <c r="L700" s="49"/>
      <c r="M700" s="49"/>
      <c r="N700" s="49"/>
      <c r="O700" s="49"/>
      <c r="P700" s="49"/>
      <c r="Q700" s="49"/>
      <c r="R700" s="49"/>
      <c r="S700" s="49"/>
      <c r="T700" s="49"/>
      <c r="U700" s="49"/>
      <c r="V700" s="49"/>
      <c r="W700" s="49"/>
      <c r="X700" s="49"/>
      <c r="Y700" s="49"/>
      <c r="Z700" s="49"/>
      <c r="AA700" s="49"/>
      <c r="AB700" s="49"/>
      <c r="AC700" s="49"/>
      <c r="AD700" s="49"/>
    </row>
    <row r="701" ht="15.75" customHeight="1">
      <c r="A701" s="50"/>
      <c r="B701" s="49"/>
      <c r="C701" s="49"/>
      <c r="D701" s="49"/>
      <c r="E701" s="49"/>
      <c r="F701" s="49"/>
      <c r="G701" s="49"/>
      <c r="H701" s="49"/>
      <c r="I701" s="49"/>
      <c r="J701" s="49"/>
      <c r="K701" s="49"/>
      <c r="L701" s="49"/>
      <c r="M701" s="49"/>
      <c r="N701" s="49"/>
      <c r="O701" s="49"/>
      <c r="P701" s="49"/>
      <c r="Q701" s="49"/>
      <c r="R701" s="49"/>
      <c r="S701" s="49"/>
      <c r="T701" s="49"/>
      <c r="U701" s="49"/>
      <c r="V701" s="49"/>
      <c r="W701" s="49"/>
      <c r="X701" s="49"/>
      <c r="Y701" s="49"/>
      <c r="Z701" s="49"/>
      <c r="AA701" s="49"/>
      <c r="AB701" s="49"/>
      <c r="AC701" s="49"/>
      <c r="AD701" s="49"/>
    </row>
    <row r="702" ht="15.75" customHeight="1">
      <c r="A702" s="50"/>
      <c r="B702" s="49"/>
      <c r="C702" s="49"/>
      <c r="D702" s="49"/>
      <c r="E702" s="49"/>
      <c r="F702" s="49"/>
      <c r="G702" s="49"/>
      <c r="H702" s="49"/>
      <c r="I702" s="49"/>
      <c r="J702" s="49"/>
      <c r="K702" s="49"/>
      <c r="L702" s="49"/>
      <c r="M702" s="49"/>
      <c r="N702" s="49"/>
      <c r="O702" s="49"/>
      <c r="P702" s="49"/>
      <c r="Q702" s="49"/>
      <c r="R702" s="49"/>
      <c r="S702" s="49"/>
      <c r="T702" s="49"/>
      <c r="U702" s="49"/>
      <c r="V702" s="49"/>
      <c r="W702" s="49"/>
      <c r="X702" s="49"/>
      <c r="Y702" s="49"/>
      <c r="Z702" s="49"/>
      <c r="AA702" s="49"/>
      <c r="AB702" s="49"/>
      <c r="AC702" s="49"/>
      <c r="AD702" s="49"/>
    </row>
    <row r="703" ht="15.75" customHeight="1">
      <c r="A703" s="50"/>
      <c r="B703" s="49"/>
      <c r="C703" s="49"/>
      <c r="D703" s="49"/>
      <c r="E703" s="49"/>
      <c r="F703" s="49"/>
      <c r="G703" s="49"/>
      <c r="H703" s="49"/>
      <c r="I703" s="49"/>
      <c r="J703" s="49"/>
      <c r="K703" s="49"/>
      <c r="L703" s="49"/>
      <c r="M703" s="49"/>
      <c r="N703" s="49"/>
      <c r="O703" s="49"/>
      <c r="P703" s="49"/>
      <c r="Q703" s="49"/>
      <c r="R703" s="49"/>
      <c r="S703" s="49"/>
      <c r="T703" s="49"/>
      <c r="U703" s="49"/>
      <c r="V703" s="49"/>
      <c r="W703" s="49"/>
      <c r="X703" s="49"/>
      <c r="Y703" s="49"/>
      <c r="Z703" s="49"/>
      <c r="AA703" s="49"/>
      <c r="AB703" s="49"/>
      <c r="AC703" s="49"/>
      <c r="AD703" s="49"/>
    </row>
    <row r="704" ht="15.75" customHeight="1">
      <c r="A704" s="50"/>
      <c r="B704" s="49"/>
      <c r="C704" s="49"/>
      <c r="D704" s="49"/>
      <c r="E704" s="49"/>
      <c r="F704" s="49"/>
      <c r="G704" s="49"/>
      <c r="H704" s="49"/>
      <c r="I704" s="49"/>
      <c r="J704" s="49"/>
      <c r="K704" s="49"/>
      <c r="L704" s="49"/>
      <c r="M704" s="49"/>
      <c r="N704" s="49"/>
      <c r="O704" s="49"/>
      <c r="P704" s="49"/>
      <c r="Q704" s="49"/>
      <c r="R704" s="49"/>
      <c r="S704" s="49"/>
      <c r="T704" s="49"/>
      <c r="U704" s="49"/>
      <c r="V704" s="49"/>
      <c r="W704" s="49"/>
      <c r="X704" s="49"/>
      <c r="Y704" s="49"/>
      <c r="Z704" s="49"/>
      <c r="AA704" s="49"/>
      <c r="AB704" s="49"/>
      <c r="AC704" s="49"/>
      <c r="AD704" s="49"/>
    </row>
    <row r="705" ht="15.75" customHeight="1">
      <c r="A705" s="50"/>
      <c r="B705" s="49"/>
      <c r="C705" s="49"/>
      <c r="D705" s="49"/>
      <c r="E705" s="49"/>
      <c r="F705" s="49"/>
      <c r="G705" s="49"/>
      <c r="H705" s="49"/>
      <c r="I705" s="49"/>
      <c r="J705" s="49"/>
      <c r="K705" s="49"/>
      <c r="L705" s="49"/>
      <c r="M705" s="49"/>
      <c r="N705" s="49"/>
      <c r="O705" s="49"/>
      <c r="P705" s="49"/>
      <c r="Q705" s="49"/>
      <c r="R705" s="49"/>
      <c r="S705" s="49"/>
      <c r="T705" s="49"/>
      <c r="U705" s="49"/>
      <c r="V705" s="49"/>
      <c r="W705" s="49"/>
      <c r="X705" s="49"/>
      <c r="Y705" s="49"/>
      <c r="Z705" s="49"/>
      <c r="AA705" s="49"/>
      <c r="AB705" s="49"/>
      <c r="AC705" s="49"/>
      <c r="AD705" s="49"/>
    </row>
    <row r="706" ht="15.75" customHeight="1">
      <c r="A706" s="50"/>
      <c r="B706" s="49"/>
      <c r="C706" s="49"/>
      <c r="D706" s="49"/>
      <c r="E706" s="49"/>
      <c r="F706" s="49"/>
      <c r="G706" s="49"/>
      <c r="H706" s="49"/>
      <c r="I706" s="49"/>
      <c r="J706" s="49"/>
      <c r="K706" s="49"/>
      <c r="L706" s="49"/>
      <c r="M706" s="49"/>
      <c r="N706" s="49"/>
      <c r="O706" s="49"/>
      <c r="P706" s="49"/>
      <c r="Q706" s="49"/>
      <c r="R706" s="49"/>
      <c r="S706" s="49"/>
      <c r="T706" s="49"/>
      <c r="U706" s="49"/>
      <c r="V706" s="49"/>
      <c r="W706" s="49"/>
      <c r="X706" s="49"/>
      <c r="Y706" s="49"/>
      <c r="Z706" s="49"/>
      <c r="AA706" s="49"/>
      <c r="AB706" s="49"/>
      <c r="AC706" s="49"/>
      <c r="AD706" s="49"/>
    </row>
    <row r="707" ht="15.75" customHeight="1">
      <c r="A707" s="50"/>
      <c r="B707" s="49"/>
      <c r="C707" s="49"/>
      <c r="D707" s="49"/>
      <c r="E707" s="49"/>
      <c r="F707" s="49"/>
      <c r="G707" s="49"/>
      <c r="H707" s="49"/>
      <c r="I707" s="49"/>
      <c r="J707" s="49"/>
      <c r="K707" s="49"/>
      <c r="L707" s="49"/>
      <c r="M707" s="49"/>
      <c r="N707" s="49"/>
      <c r="O707" s="49"/>
      <c r="P707" s="49"/>
      <c r="Q707" s="49"/>
      <c r="R707" s="49"/>
      <c r="S707" s="49"/>
      <c r="T707" s="49"/>
      <c r="U707" s="49"/>
      <c r="V707" s="49"/>
      <c r="W707" s="49"/>
      <c r="X707" s="49"/>
      <c r="Y707" s="49"/>
      <c r="Z707" s="49"/>
      <c r="AA707" s="49"/>
      <c r="AB707" s="49"/>
      <c r="AC707" s="49"/>
      <c r="AD707" s="49"/>
    </row>
    <row r="708" ht="15.75" customHeight="1">
      <c r="A708" s="50"/>
      <c r="B708" s="49"/>
      <c r="C708" s="49"/>
      <c r="D708" s="49"/>
      <c r="E708" s="49"/>
      <c r="F708" s="49"/>
      <c r="G708" s="49"/>
      <c r="H708" s="49"/>
      <c r="I708" s="49"/>
      <c r="J708" s="49"/>
      <c r="K708" s="49"/>
      <c r="L708" s="49"/>
      <c r="M708" s="49"/>
      <c r="N708" s="49"/>
      <c r="O708" s="49"/>
      <c r="P708" s="49"/>
      <c r="Q708" s="49"/>
      <c r="R708" s="49"/>
      <c r="S708" s="49"/>
      <c r="T708" s="49"/>
      <c r="U708" s="49"/>
      <c r="V708" s="49"/>
      <c r="W708" s="49"/>
      <c r="X708" s="49"/>
      <c r="Y708" s="49"/>
      <c r="Z708" s="49"/>
      <c r="AA708" s="49"/>
      <c r="AB708" s="49"/>
      <c r="AC708" s="49"/>
      <c r="AD708" s="49"/>
    </row>
    <row r="709" ht="15.75" customHeight="1">
      <c r="A709" s="50"/>
      <c r="B709" s="49"/>
      <c r="C709" s="49"/>
      <c r="D709" s="49"/>
      <c r="E709" s="49"/>
      <c r="F709" s="49"/>
      <c r="G709" s="49"/>
      <c r="H709" s="49"/>
      <c r="I709" s="49"/>
      <c r="J709" s="49"/>
      <c r="K709" s="49"/>
      <c r="L709" s="49"/>
      <c r="M709" s="49"/>
      <c r="N709" s="49"/>
      <c r="O709" s="49"/>
      <c r="P709" s="49"/>
      <c r="Q709" s="49"/>
      <c r="R709" s="49"/>
      <c r="S709" s="49"/>
      <c r="T709" s="49"/>
      <c r="U709" s="49"/>
      <c r="V709" s="49"/>
      <c r="W709" s="49"/>
      <c r="X709" s="49"/>
      <c r="Y709" s="49"/>
      <c r="Z709" s="49"/>
      <c r="AA709" s="49"/>
      <c r="AB709" s="49"/>
      <c r="AC709" s="49"/>
      <c r="AD709" s="49"/>
    </row>
    <row r="710" ht="15.75" customHeight="1">
      <c r="A710" s="50"/>
      <c r="B710" s="49"/>
      <c r="C710" s="49"/>
      <c r="D710" s="49"/>
      <c r="E710" s="49"/>
      <c r="F710" s="49"/>
      <c r="G710" s="49"/>
      <c r="H710" s="49"/>
      <c r="I710" s="49"/>
      <c r="J710" s="49"/>
      <c r="K710" s="49"/>
      <c r="L710" s="49"/>
      <c r="M710" s="49"/>
      <c r="N710" s="49"/>
      <c r="O710" s="49"/>
      <c r="P710" s="49"/>
      <c r="Q710" s="49"/>
      <c r="R710" s="49"/>
      <c r="S710" s="49"/>
      <c r="T710" s="49"/>
      <c r="U710" s="49"/>
      <c r="V710" s="49"/>
      <c r="W710" s="49"/>
      <c r="X710" s="49"/>
      <c r="Y710" s="49"/>
      <c r="Z710" s="49"/>
      <c r="AA710" s="49"/>
      <c r="AB710" s="49"/>
      <c r="AC710" s="49"/>
      <c r="AD710" s="49"/>
    </row>
    <row r="711" ht="15.75" customHeight="1">
      <c r="A711" s="50"/>
      <c r="B711" s="49"/>
      <c r="C711" s="49"/>
      <c r="D711" s="49"/>
      <c r="E711" s="49"/>
      <c r="F711" s="49"/>
      <c r="G711" s="49"/>
      <c r="H711" s="49"/>
      <c r="I711" s="49"/>
      <c r="J711" s="49"/>
      <c r="K711" s="49"/>
      <c r="L711" s="49"/>
      <c r="M711" s="49"/>
      <c r="N711" s="49"/>
      <c r="O711" s="49"/>
      <c r="P711" s="49"/>
      <c r="Q711" s="49"/>
      <c r="R711" s="49"/>
      <c r="S711" s="49"/>
      <c r="T711" s="49"/>
      <c r="U711" s="49"/>
      <c r="V711" s="49"/>
      <c r="W711" s="49"/>
      <c r="X711" s="49"/>
      <c r="Y711" s="49"/>
      <c r="Z711" s="49"/>
      <c r="AA711" s="49"/>
      <c r="AB711" s="49"/>
      <c r="AC711" s="49"/>
      <c r="AD711" s="49"/>
    </row>
    <row r="712" ht="15.75" customHeight="1">
      <c r="A712" s="50"/>
      <c r="B712" s="49"/>
      <c r="C712" s="49"/>
      <c r="D712" s="49"/>
      <c r="E712" s="49"/>
      <c r="F712" s="49"/>
      <c r="G712" s="49"/>
      <c r="H712" s="49"/>
      <c r="I712" s="49"/>
      <c r="J712" s="49"/>
      <c r="K712" s="49"/>
      <c r="L712" s="49"/>
      <c r="M712" s="49"/>
      <c r="N712" s="49"/>
      <c r="O712" s="49"/>
      <c r="P712" s="49"/>
      <c r="Q712" s="49"/>
      <c r="R712" s="49"/>
      <c r="S712" s="49"/>
      <c r="T712" s="49"/>
      <c r="U712" s="49"/>
      <c r="V712" s="49"/>
      <c r="W712" s="49"/>
      <c r="X712" s="49"/>
      <c r="Y712" s="49"/>
      <c r="Z712" s="49"/>
      <c r="AA712" s="49"/>
      <c r="AB712" s="49"/>
      <c r="AC712" s="49"/>
      <c r="AD712" s="49"/>
    </row>
    <row r="713" ht="15.75" customHeight="1">
      <c r="A713" s="50"/>
      <c r="B713" s="49"/>
      <c r="C713" s="49"/>
      <c r="D713" s="49"/>
      <c r="E713" s="49"/>
      <c r="F713" s="49"/>
      <c r="G713" s="49"/>
      <c r="H713" s="49"/>
      <c r="I713" s="49"/>
      <c r="J713" s="49"/>
      <c r="K713" s="49"/>
      <c r="L713" s="49"/>
      <c r="M713" s="49"/>
      <c r="N713" s="49"/>
      <c r="O713" s="49"/>
      <c r="P713" s="49"/>
      <c r="Q713" s="49"/>
      <c r="R713" s="49"/>
      <c r="S713" s="49"/>
      <c r="T713" s="49"/>
      <c r="U713" s="49"/>
      <c r="V713" s="49"/>
      <c r="W713" s="49"/>
      <c r="X713" s="49"/>
      <c r="Y713" s="49"/>
      <c r="Z713" s="49"/>
      <c r="AA713" s="49"/>
      <c r="AB713" s="49"/>
      <c r="AC713" s="49"/>
      <c r="AD713" s="49"/>
    </row>
    <row r="714" ht="15.75" customHeight="1">
      <c r="A714" s="50"/>
      <c r="B714" s="49"/>
      <c r="C714" s="49"/>
      <c r="D714" s="49"/>
      <c r="E714" s="49"/>
      <c r="F714" s="49"/>
      <c r="G714" s="49"/>
      <c r="H714" s="49"/>
      <c r="I714" s="49"/>
      <c r="J714" s="49"/>
      <c r="K714" s="49"/>
      <c r="L714" s="49"/>
      <c r="M714" s="49"/>
      <c r="N714" s="49"/>
      <c r="O714" s="49"/>
      <c r="P714" s="49"/>
      <c r="Q714" s="49"/>
      <c r="R714" s="49"/>
      <c r="S714" s="49"/>
      <c r="T714" s="49"/>
      <c r="U714" s="49"/>
      <c r="V714" s="49"/>
      <c r="W714" s="49"/>
      <c r="X714" s="49"/>
      <c r="Y714" s="49"/>
      <c r="Z714" s="49"/>
      <c r="AA714" s="49"/>
      <c r="AB714" s="49"/>
      <c r="AC714" s="49"/>
      <c r="AD714" s="49"/>
    </row>
    <row r="715" ht="15.75" customHeight="1">
      <c r="A715" s="50"/>
      <c r="B715" s="49"/>
      <c r="C715" s="49"/>
      <c r="D715" s="49"/>
      <c r="E715" s="49"/>
      <c r="F715" s="49"/>
      <c r="G715" s="49"/>
      <c r="H715" s="49"/>
      <c r="I715" s="49"/>
      <c r="J715" s="49"/>
      <c r="K715" s="49"/>
      <c r="L715" s="49"/>
      <c r="M715" s="49"/>
      <c r="N715" s="49"/>
      <c r="O715" s="49"/>
      <c r="P715" s="49"/>
      <c r="Q715" s="49"/>
      <c r="R715" s="49"/>
      <c r="S715" s="49"/>
      <c r="T715" s="49"/>
      <c r="U715" s="49"/>
      <c r="V715" s="49"/>
      <c r="W715" s="49"/>
      <c r="X715" s="49"/>
      <c r="Y715" s="49"/>
      <c r="Z715" s="49"/>
      <c r="AA715" s="49"/>
      <c r="AB715" s="49"/>
      <c r="AC715" s="49"/>
      <c r="AD715" s="49"/>
    </row>
    <row r="716" ht="15.75" customHeight="1">
      <c r="A716" s="50"/>
      <c r="B716" s="49"/>
      <c r="C716" s="49"/>
      <c r="D716" s="49"/>
      <c r="E716" s="49"/>
      <c r="F716" s="49"/>
      <c r="G716" s="49"/>
      <c r="H716" s="49"/>
      <c r="I716" s="49"/>
      <c r="J716" s="49"/>
      <c r="K716" s="49"/>
      <c r="L716" s="49"/>
      <c r="M716" s="49"/>
      <c r="N716" s="49"/>
      <c r="O716" s="49"/>
      <c r="P716" s="49"/>
      <c r="Q716" s="49"/>
      <c r="R716" s="49"/>
      <c r="S716" s="49"/>
      <c r="T716" s="49"/>
      <c r="U716" s="49"/>
      <c r="V716" s="49"/>
      <c r="W716" s="49"/>
      <c r="X716" s="49"/>
      <c r="Y716" s="49"/>
      <c r="Z716" s="49"/>
      <c r="AA716" s="49"/>
      <c r="AB716" s="49"/>
      <c r="AC716" s="49"/>
      <c r="AD716" s="49"/>
    </row>
    <row r="717" ht="15.75" customHeight="1">
      <c r="A717" s="50"/>
      <c r="B717" s="49"/>
      <c r="C717" s="49"/>
      <c r="D717" s="49"/>
      <c r="E717" s="49"/>
      <c r="F717" s="49"/>
      <c r="G717" s="49"/>
      <c r="H717" s="49"/>
      <c r="I717" s="49"/>
      <c r="J717" s="49"/>
      <c r="K717" s="49"/>
      <c r="L717" s="49"/>
      <c r="M717" s="49"/>
      <c r="N717" s="49"/>
      <c r="O717" s="49"/>
      <c r="P717" s="49"/>
      <c r="Q717" s="49"/>
      <c r="R717" s="49"/>
      <c r="S717" s="49"/>
      <c r="T717" s="49"/>
      <c r="U717" s="49"/>
      <c r="V717" s="49"/>
      <c r="W717" s="49"/>
      <c r="X717" s="49"/>
      <c r="Y717" s="49"/>
      <c r="Z717" s="49"/>
      <c r="AA717" s="49"/>
      <c r="AB717" s="49"/>
      <c r="AC717" s="49"/>
      <c r="AD717" s="49"/>
    </row>
    <row r="718" ht="15.75" customHeight="1">
      <c r="A718" s="50"/>
      <c r="B718" s="49"/>
      <c r="C718" s="49"/>
      <c r="D718" s="49"/>
      <c r="E718" s="49"/>
      <c r="F718" s="49"/>
      <c r="G718" s="49"/>
      <c r="H718" s="49"/>
      <c r="I718" s="49"/>
      <c r="J718" s="49"/>
      <c r="K718" s="49"/>
      <c r="L718" s="49"/>
      <c r="M718" s="49"/>
      <c r="N718" s="49"/>
      <c r="O718" s="49"/>
      <c r="P718" s="49"/>
      <c r="Q718" s="49"/>
      <c r="R718" s="49"/>
      <c r="S718" s="49"/>
      <c r="T718" s="49"/>
      <c r="U718" s="49"/>
      <c r="V718" s="49"/>
      <c r="W718" s="49"/>
      <c r="X718" s="49"/>
      <c r="Y718" s="49"/>
      <c r="Z718" s="49"/>
      <c r="AA718" s="49"/>
      <c r="AB718" s="49"/>
      <c r="AC718" s="49"/>
      <c r="AD718" s="49"/>
    </row>
    <row r="719" ht="15.75" customHeight="1">
      <c r="A719" s="50"/>
      <c r="B719" s="49"/>
      <c r="C719" s="49"/>
      <c r="D719" s="49"/>
      <c r="E719" s="49"/>
      <c r="F719" s="49"/>
      <c r="G719" s="49"/>
      <c r="H719" s="49"/>
      <c r="I719" s="49"/>
      <c r="J719" s="49"/>
      <c r="K719" s="49"/>
      <c r="L719" s="49"/>
      <c r="M719" s="49"/>
      <c r="N719" s="49"/>
      <c r="O719" s="49"/>
      <c r="P719" s="49"/>
      <c r="Q719" s="49"/>
      <c r="R719" s="49"/>
      <c r="S719" s="49"/>
      <c r="T719" s="49"/>
      <c r="U719" s="49"/>
      <c r="V719" s="49"/>
      <c r="W719" s="49"/>
      <c r="X719" s="49"/>
      <c r="Y719" s="49"/>
      <c r="Z719" s="49"/>
      <c r="AA719" s="49"/>
      <c r="AB719" s="49"/>
      <c r="AC719" s="49"/>
      <c r="AD719" s="49"/>
    </row>
    <row r="720" ht="15.75" customHeight="1">
      <c r="A720" s="50"/>
      <c r="B720" s="49"/>
      <c r="C720" s="49"/>
      <c r="D720" s="49"/>
      <c r="E720" s="49"/>
      <c r="F720" s="49"/>
      <c r="G720" s="49"/>
      <c r="H720" s="49"/>
      <c r="I720" s="49"/>
      <c r="J720" s="49"/>
      <c r="K720" s="49"/>
      <c r="L720" s="49"/>
      <c r="M720" s="49"/>
      <c r="N720" s="49"/>
      <c r="O720" s="49"/>
      <c r="P720" s="49"/>
      <c r="Q720" s="49"/>
      <c r="R720" s="49"/>
      <c r="S720" s="49"/>
      <c r="T720" s="49"/>
      <c r="U720" s="49"/>
      <c r="V720" s="49"/>
      <c r="W720" s="49"/>
      <c r="X720" s="49"/>
      <c r="Y720" s="49"/>
      <c r="Z720" s="49"/>
      <c r="AA720" s="49"/>
      <c r="AB720" s="49"/>
      <c r="AC720" s="49"/>
      <c r="AD720" s="49"/>
    </row>
    <row r="721" ht="15.75" customHeight="1">
      <c r="A721" s="50"/>
      <c r="B721" s="49"/>
      <c r="C721" s="49"/>
      <c r="D721" s="49"/>
      <c r="E721" s="49"/>
      <c r="F721" s="49"/>
      <c r="G721" s="49"/>
      <c r="H721" s="49"/>
      <c r="I721" s="49"/>
      <c r="J721" s="49"/>
      <c r="K721" s="49"/>
      <c r="L721" s="49"/>
      <c r="M721" s="49"/>
      <c r="N721" s="49"/>
      <c r="O721" s="49"/>
      <c r="P721" s="49"/>
      <c r="Q721" s="49"/>
      <c r="R721" s="49"/>
      <c r="S721" s="49"/>
      <c r="T721" s="49"/>
      <c r="U721" s="49"/>
      <c r="V721" s="49"/>
      <c r="W721" s="49"/>
      <c r="X721" s="49"/>
      <c r="Y721" s="49"/>
      <c r="Z721" s="49"/>
      <c r="AA721" s="49"/>
      <c r="AB721" s="49"/>
      <c r="AC721" s="49"/>
      <c r="AD721" s="49"/>
    </row>
    <row r="722" ht="15.75" customHeight="1">
      <c r="A722" s="50"/>
      <c r="B722" s="49"/>
      <c r="C722" s="49"/>
      <c r="D722" s="49"/>
      <c r="E722" s="49"/>
      <c r="F722" s="49"/>
      <c r="G722" s="49"/>
      <c r="H722" s="49"/>
      <c r="I722" s="49"/>
      <c r="J722" s="49"/>
      <c r="K722" s="49"/>
      <c r="L722" s="49"/>
      <c r="M722" s="49"/>
      <c r="N722" s="49"/>
      <c r="O722" s="49"/>
      <c r="P722" s="49"/>
      <c r="Q722" s="49"/>
      <c r="R722" s="49"/>
      <c r="S722" s="49"/>
      <c r="T722" s="49"/>
      <c r="U722" s="49"/>
      <c r="V722" s="49"/>
      <c r="W722" s="49"/>
      <c r="X722" s="49"/>
      <c r="Y722" s="49"/>
      <c r="Z722" s="49"/>
      <c r="AA722" s="49"/>
      <c r="AB722" s="49"/>
      <c r="AC722" s="49"/>
      <c r="AD722" s="49"/>
    </row>
    <row r="723" ht="15.75" customHeight="1">
      <c r="A723" s="50"/>
      <c r="B723" s="49"/>
      <c r="C723" s="49"/>
      <c r="D723" s="49"/>
      <c r="E723" s="49"/>
      <c r="F723" s="49"/>
      <c r="G723" s="49"/>
      <c r="H723" s="49"/>
      <c r="I723" s="49"/>
      <c r="J723" s="49"/>
      <c r="K723" s="49"/>
      <c r="L723" s="49"/>
      <c r="M723" s="49"/>
      <c r="N723" s="49"/>
      <c r="O723" s="49"/>
      <c r="P723" s="49"/>
      <c r="Q723" s="49"/>
      <c r="R723" s="49"/>
      <c r="S723" s="49"/>
      <c r="T723" s="49"/>
      <c r="U723" s="49"/>
      <c r="V723" s="49"/>
      <c r="W723" s="49"/>
      <c r="X723" s="49"/>
      <c r="Y723" s="49"/>
      <c r="Z723" s="49"/>
      <c r="AA723" s="49"/>
      <c r="AB723" s="49"/>
      <c r="AC723" s="49"/>
      <c r="AD723" s="49"/>
    </row>
    <row r="724" ht="15.75" customHeight="1">
      <c r="A724" s="50"/>
      <c r="B724" s="49"/>
      <c r="C724" s="49"/>
      <c r="D724" s="49"/>
      <c r="E724" s="49"/>
      <c r="F724" s="49"/>
      <c r="G724" s="49"/>
      <c r="H724" s="49"/>
      <c r="I724" s="49"/>
      <c r="J724" s="49"/>
      <c r="K724" s="49"/>
      <c r="L724" s="49"/>
      <c r="M724" s="49"/>
      <c r="N724" s="49"/>
      <c r="O724" s="49"/>
      <c r="P724" s="49"/>
      <c r="Q724" s="49"/>
      <c r="R724" s="49"/>
      <c r="S724" s="49"/>
      <c r="T724" s="49"/>
      <c r="U724" s="49"/>
      <c r="V724" s="49"/>
      <c r="W724" s="49"/>
      <c r="X724" s="49"/>
      <c r="Y724" s="49"/>
      <c r="Z724" s="49"/>
      <c r="AA724" s="49"/>
      <c r="AB724" s="49"/>
      <c r="AC724" s="49"/>
      <c r="AD724" s="49"/>
    </row>
    <row r="725" ht="15.75" customHeight="1">
      <c r="A725" s="50"/>
      <c r="B725" s="49"/>
      <c r="C725" s="49"/>
      <c r="D725" s="49"/>
      <c r="E725" s="49"/>
      <c r="F725" s="49"/>
      <c r="G725" s="49"/>
      <c r="H725" s="49"/>
      <c r="I725" s="49"/>
      <c r="J725" s="49"/>
      <c r="K725" s="49"/>
      <c r="L725" s="49"/>
      <c r="M725" s="49"/>
      <c r="N725" s="49"/>
      <c r="O725" s="49"/>
      <c r="P725" s="49"/>
      <c r="Q725" s="49"/>
      <c r="R725" s="49"/>
      <c r="S725" s="49"/>
      <c r="T725" s="49"/>
      <c r="U725" s="49"/>
      <c r="V725" s="49"/>
      <c r="W725" s="49"/>
      <c r="X725" s="49"/>
      <c r="Y725" s="49"/>
      <c r="Z725" s="49"/>
      <c r="AA725" s="49"/>
      <c r="AB725" s="49"/>
      <c r="AC725" s="49"/>
      <c r="AD725" s="49"/>
    </row>
    <row r="726" ht="15.75" customHeight="1">
      <c r="A726" s="50"/>
      <c r="B726" s="49"/>
      <c r="C726" s="49"/>
      <c r="D726" s="49"/>
      <c r="E726" s="49"/>
      <c r="F726" s="49"/>
      <c r="G726" s="49"/>
      <c r="H726" s="49"/>
      <c r="I726" s="49"/>
      <c r="J726" s="49"/>
      <c r="K726" s="49"/>
      <c r="L726" s="49"/>
      <c r="M726" s="49"/>
      <c r="N726" s="49"/>
      <c r="O726" s="49"/>
      <c r="P726" s="49"/>
      <c r="Q726" s="49"/>
      <c r="R726" s="49"/>
      <c r="S726" s="49"/>
      <c r="T726" s="49"/>
      <c r="U726" s="49"/>
      <c r="V726" s="49"/>
      <c r="W726" s="49"/>
      <c r="X726" s="49"/>
      <c r="Y726" s="49"/>
      <c r="Z726" s="49"/>
      <c r="AA726" s="49"/>
      <c r="AB726" s="49"/>
      <c r="AC726" s="49"/>
      <c r="AD726" s="49"/>
    </row>
    <row r="727" ht="15.75" customHeight="1">
      <c r="A727" s="50"/>
      <c r="B727" s="49"/>
      <c r="C727" s="49"/>
      <c r="D727" s="49"/>
      <c r="E727" s="49"/>
      <c r="F727" s="49"/>
      <c r="G727" s="49"/>
      <c r="H727" s="49"/>
      <c r="I727" s="49"/>
      <c r="J727" s="49"/>
      <c r="K727" s="49"/>
      <c r="L727" s="49"/>
      <c r="M727" s="49"/>
      <c r="N727" s="49"/>
      <c r="O727" s="49"/>
      <c r="P727" s="49"/>
      <c r="Q727" s="49"/>
      <c r="R727" s="49"/>
      <c r="S727" s="49"/>
      <c r="T727" s="49"/>
      <c r="U727" s="49"/>
      <c r="V727" s="49"/>
      <c r="W727" s="49"/>
      <c r="X727" s="49"/>
      <c r="Y727" s="49"/>
      <c r="Z727" s="49"/>
      <c r="AA727" s="49"/>
      <c r="AB727" s="49"/>
      <c r="AC727" s="49"/>
      <c r="AD727" s="49"/>
    </row>
    <row r="728" ht="15.75" customHeight="1">
      <c r="A728" s="50"/>
      <c r="B728" s="49"/>
      <c r="C728" s="49"/>
      <c r="D728" s="49"/>
      <c r="E728" s="49"/>
      <c r="F728" s="49"/>
      <c r="G728" s="49"/>
      <c r="H728" s="49"/>
      <c r="I728" s="49"/>
      <c r="J728" s="49"/>
      <c r="K728" s="49"/>
      <c r="L728" s="49"/>
      <c r="M728" s="49"/>
      <c r="N728" s="49"/>
      <c r="O728" s="49"/>
      <c r="P728" s="49"/>
      <c r="Q728" s="49"/>
      <c r="R728" s="49"/>
      <c r="S728" s="49"/>
      <c r="T728" s="49"/>
      <c r="U728" s="49"/>
      <c r="V728" s="49"/>
      <c r="W728" s="49"/>
      <c r="X728" s="49"/>
      <c r="Y728" s="49"/>
      <c r="Z728" s="49"/>
      <c r="AA728" s="49"/>
      <c r="AB728" s="49"/>
      <c r="AC728" s="49"/>
      <c r="AD728" s="49"/>
    </row>
    <row r="729" ht="15.75" customHeight="1">
      <c r="A729" s="50"/>
      <c r="B729" s="49"/>
      <c r="C729" s="49"/>
      <c r="D729" s="49"/>
      <c r="E729" s="49"/>
      <c r="F729" s="49"/>
      <c r="G729" s="49"/>
      <c r="H729" s="49"/>
      <c r="I729" s="49"/>
      <c r="J729" s="49"/>
      <c r="K729" s="49"/>
      <c r="L729" s="49"/>
      <c r="M729" s="49"/>
      <c r="N729" s="49"/>
      <c r="O729" s="49"/>
      <c r="P729" s="49"/>
      <c r="Q729" s="49"/>
      <c r="R729" s="49"/>
      <c r="S729" s="49"/>
      <c r="T729" s="49"/>
      <c r="U729" s="49"/>
      <c r="V729" s="49"/>
      <c r="W729" s="49"/>
      <c r="X729" s="49"/>
      <c r="Y729" s="49"/>
      <c r="Z729" s="49"/>
      <c r="AA729" s="49"/>
      <c r="AB729" s="49"/>
      <c r="AC729" s="49"/>
      <c r="AD729" s="49"/>
    </row>
    <row r="730" ht="15.75" customHeight="1">
      <c r="A730" s="50"/>
      <c r="B730" s="49"/>
      <c r="C730" s="49"/>
      <c r="D730" s="49"/>
      <c r="E730" s="49"/>
      <c r="F730" s="49"/>
      <c r="G730" s="49"/>
      <c r="H730" s="49"/>
      <c r="I730" s="49"/>
      <c r="J730" s="49"/>
      <c r="K730" s="49"/>
      <c r="L730" s="49"/>
      <c r="M730" s="49"/>
      <c r="N730" s="49"/>
      <c r="O730" s="49"/>
      <c r="P730" s="49"/>
      <c r="Q730" s="49"/>
      <c r="R730" s="49"/>
      <c r="S730" s="49"/>
      <c r="T730" s="49"/>
      <c r="U730" s="49"/>
      <c r="V730" s="49"/>
      <c r="W730" s="49"/>
      <c r="X730" s="49"/>
      <c r="Y730" s="49"/>
      <c r="Z730" s="49"/>
      <c r="AA730" s="49"/>
      <c r="AB730" s="49"/>
      <c r="AC730" s="49"/>
      <c r="AD730" s="49"/>
    </row>
    <row r="731" ht="15.75" customHeight="1">
      <c r="A731" s="50"/>
      <c r="B731" s="49"/>
      <c r="C731" s="49"/>
      <c r="D731" s="49"/>
      <c r="E731" s="49"/>
      <c r="F731" s="49"/>
      <c r="G731" s="49"/>
      <c r="H731" s="49"/>
      <c r="I731" s="49"/>
      <c r="J731" s="49"/>
      <c r="K731" s="49"/>
      <c r="L731" s="49"/>
      <c r="M731" s="49"/>
      <c r="N731" s="49"/>
      <c r="O731" s="49"/>
      <c r="P731" s="49"/>
      <c r="Q731" s="49"/>
      <c r="R731" s="49"/>
      <c r="S731" s="49"/>
      <c r="T731" s="49"/>
      <c r="U731" s="49"/>
      <c r="V731" s="49"/>
      <c r="W731" s="49"/>
      <c r="X731" s="49"/>
      <c r="Y731" s="49"/>
      <c r="Z731" s="49"/>
      <c r="AA731" s="49"/>
      <c r="AB731" s="49"/>
      <c r="AC731" s="49"/>
      <c r="AD731" s="49"/>
    </row>
    <row r="732" ht="15.75" customHeight="1">
      <c r="A732" s="50"/>
      <c r="B732" s="49"/>
      <c r="C732" s="49"/>
      <c r="D732" s="49"/>
      <c r="E732" s="49"/>
      <c r="F732" s="49"/>
      <c r="G732" s="49"/>
      <c r="H732" s="49"/>
      <c r="I732" s="49"/>
      <c r="J732" s="49"/>
      <c r="K732" s="49"/>
      <c r="L732" s="49"/>
      <c r="M732" s="49"/>
      <c r="N732" s="49"/>
      <c r="O732" s="49"/>
      <c r="P732" s="49"/>
      <c r="Q732" s="49"/>
      <c r="R732" s="49"/>
      <c r="S732" s="49"/>
      <c r="T732" s="49"/>
      <c r="U732" s="49"/>
      <c r="V732" s="49"/>
      <c r="W732" s="49"/>
      <c r="X732" s="49"/>
      <c r="Y732" s="49"/>
      <c r="Z732" s="49"/>
      <c r="AA732" s="49"/>
      <c r="AB732" s="49"/>
      <c r="AC732" s="49"/>
      <c r="AD732" s="49"/>
    </row>
    <row r="733" ht="15.75" customHeight="1">
      <c r="A733" s="50"/>
      <c r="B733" s="49"/>
      <c r="C733" s="49"/>
      <c r="D733" s="49"/>
      <c r="E733" s="49"/>
      <c r="F733" s="49"/>
      <c r="G733" s="49"/>
      <c r="H733" s="49"/>
      <c r="I733" s="49"/>
      <c r="J733" s="49"/>
      <c r="K733" s="49"/>
      <c r="L733" s="49"/>
      <c r="M733" s="49"/>
      <c r="N733" s="49"/>
      <c r="O733" s="49"/>
      <c r="P733" s="49"/>
      <c r="Q733" s="49"/>
      <c r="R733" s="49"/>
      <c r="S733" s="49"/>
      <c r="T733" s="49"/>
      <c r="U733" s="49"/>
      <c r="V733" s="49"/>
      <c r="W733" s="49"/>
      <c r="X733" s="49"/>
      <c r="Y733" s="49"/>
      <c r="Z733" s="49"/>
      <c r="AA733" s="49"/>
      <c r="AB733" s="49"/>
      <c r="AC733" s="49"/>
      <c r="AD733" s="49"/>
    </row>
    <row r="734" ht="15.75" customHeight="1">
      <c r="A734" s="50"/>
      <c r="B734" s="49"/>
      <c r="C734" s="49"/>
      <c r="D734" s="49"/>
      <c r="E734" s="49"/>
      <c r="F734" s="49"/>
      <c r="G734" s="49"/>
      <c r="H734" s="49"/>
      <c r="I734" s="49"/>
      <c r="J734" s="49"/>
      <c r="K734" s="49"/>
      <c r="L734" s="49"/>
      <c r="M734" s="49"/>
      <c r="N734" s="49"/>
      <c r="O734" s="49"/>
      <c r="P734" s="49"/>
      <c r="Q734" s="49"/>
      <c r="R734" s="49"/>
      <c r="S734" s="49"/>
      <c r="T734" s="49"/>
      <c r="U734" s="49"/>
      <c r="V734" s="49"/>
      <c r="W734" s="49"/>
      <c r="X734" s="49"/>
      <c r="Y734" s="49"/>
      <c r="Z734" s="49"/>
      <c r="AA734" s="49"/>
      <c r="AB734" s="49"/>
      <c r="AC734" s="49"/>
      <c r="AD734" s="49"/>
    </row>
    <row r="735" ht="15.75" customHeight="1">
      <c r="A735" s="50"/>
      <c r="B735" s="49"/>
      <c r="C735" s="49"/>
      <c r="D735" s="49"/>
      <c r="E735" s="49"/>
      <c r="F735" s="49"/>
      <c r="G735" s="49"/>
      <c r="H735" s="49"/>
      <c r="I735" s="49"/>
      <c r="J735" s="49"/>
      <c r="K735" s="49"/>
      <c r="L735" s="49"/>
      <c r="M735" s="49"/>
      <c r="N735" s="49"/>
      <c r="O735" s="49"/>
      <c r="P735" s="49"/>
      <c r="Q735" s="49"/>
      <c r="R735" s="49"/>
      <c r="S735" s="49"/>
      <c r="T735" s="49"/>
      <c r="U735" s="49"/>
      <c r="V735" s="49"/>
      <c r="W735" s="49"/>
      <c r="X735" s="49"/>
      <c r="Y735" s="49"/>
      <c r="Z735" s="49"/>
      <c r="AA735" s="49"/>
      <c r="AB735" s="49"/>
      <c r="AC735" s="49"/>
      <c r="AD735" s="49"/>
    </row>
    <row r="736" ht="15.75" customHeight="1">
      <c r="A736" s="50"/>
      <c r="B736" s="49"/>
      <c r="C736" s="49"/>
      <c r="D736" s="49"/>
      <c r="E736" s="49"/>
      <c r="F736" s="49"/>
      <c r="G736" s="49"/>
      <c r="H736" s="49"/>
      <c r="I736" s="49"/>
      <c r="J736" s="49"/>
      <c r="K736" s="49"/>
      <c r="L736" s="49"/>
      <c r="M736" s="49"/>
      <c r="N736" s="49"/>
      <c r="O736" s="49"/>
      <c r="P736" s="49"/>
      <c r="Q736" s="49"/>
      <c r="R736" s="49"/>
      <c r="S736" s="49"/>
      <c r="T736" s="49"/>
      <c r="U736" s="49"/>
      <c r="V736" s="49"/>
      <c r="W736" s="49"/>
      <c r="X736" s="49"/>
      <c r="Y736" s="49"/>
      <c r="Z736" s="49"/>
      <c r="AA736" s="49"/>
      <c r="AB736" s="49"/>
      <c r="AC736" s="49"/>
      <c r="AD736" s="49"/>
    </row>
    <row r="737" ht="15.75" customHeight="1">
      <c r="A737" s="50"/>
      <c r="B737" s="49"/>
      <c r="C737" s="49"/>
      <c r="D737" s="49"/>
      <c r="E737" s="49"/>
      <c r="F737" s="49"/>
      <c r="G737" s="49"/>
      <c r="H737" s="49"/>
      <c r="I737" s="49"/>
      <c r="J737" s="49"/>
      <c r="K737" s="49"/>
      <c r="L737" s="49"/>
      <c r="M737" s="49"/>
      <c r="N737" s="49"/>
      <c r="O737" s="49"/>
      <c r="P737" s="49"/>
      <c r="Q737" s="49"/>
      <c r="R737" s="49"/>
      <c r="S737" s="49"/>
      <c r="T737" s="49"/>
      <c r="U737" s="49"/>
      <c r="V737" s="49"/>
      <c r="W737" s="49"/>
      <c r="X737" s="49"/>
      <c r="Y737" s="49"/>
      <c r="Z737" s="49"/>
      <c r="AA737" s="49"/>
      <c r="AB737" s="49"/>
      <c r="AC737" s="49"/>
      <c r="AD737" s="49"/>
    </row>
    <row r="738" ht="15.75" customHeight="1">
      <c r="A738" s="50"/>
      <c r="B738" s="49"/>
      <c r="C738" s="49"/>
      <c r="D738" s="49"/>
      <c r="E738" s="49"/>
      <c r="F738" s="49"/>
      <c r="G738" s="49"/>
      <c r="H738" s="49"/>
      <c r="I738" s="49"/>
      <c r="J738" s="49"/>
      <c r="K738" s="49"/>
      <c r="L738" s="49"/>
      <c r="M738" s="49"/>
      <c r="N738" s="49"/>
      <c r="O738" s="49"/>
      <c r="P738" s="49"/>
      <c r="Q738" s="49"/>
      <c r="R738" s="49"/>
      <c r="S738" s="49"/>
      <c r="T738" s="49"/>
      <c r="U738" s="49"/>
      <c r="V738" s="49"/>
      <c r="W738" s="49"/>
      <c r="X738" s="49"/>
      <c r="Y738" s="49"/>
      <c r="Z738" s="49"/>
      <c r="AA738" s="49"/>
      <c r="AB738" s="49"/>
      <c r="AC738" s="49"/>
      <c r="AD738" s="49"/>
    </row>
    <row r="739" ht="15.75" customHeight="1">
      <c r="A739" s="50"/>
      <c r="B739" s="49"/>
      <c r="C739" s="49"/>
      <c r="D739" s="49"/>
      <c r="E739" s="49"/>
      <c r="F739" s="49"/>
      <c r="G739" s="49"/>
      <c r="H739" s="49"/>
      <c r="I739" s="49"/>
      <c r="J739" s="49"/>
      <c r="K739" s="49"/>
      <c r="L739" s="49"/>
      <c r="M739" s="49"/>
      <c r="N739" s="49"/>
      <c r="O739" s="49"/>
      <c r="P739" s="49"/>
      <c r="Q739" s="49"/>
      <c r="R739" s="49"/>
      <c r="S739" s="49"/>
      <c r="T739" s="49"/>
      <c r="U739" s="49"/>
      <c r="V739" s="49"/>
      <c r="W739" s="49"/>
      <c r="X739" s="49"/>
      <c r="Y739" s="49"/>
      <c r="Z739" s="49"/>
      <c r="AA739" s="49"/>
      <c r="AB739" s="49"/>
      <c r="AC739" s="49"/>
      <c r="AD739" s="49"/>
    </row>
    <row r="740" ht="15.75" customHeight="1">
      <c r="A740" s="50"/>
      <c r="B740" s="49"/>
      <c r="C740" s="49"/>
      <c r="D740" s="49"/>
      <c r="E740" s="49"/>
      <c r="F740" s="49"/>
      <c r="G740" s="49"/>
      <c r="H740" s="49"/>
      <c r="I740" s="49"/>
      <c r="J740" s="49"/>
      <c r="K740" s="49"/>
      <c r="L740" s="49"/>
      <c r="M740" s="49"/>
      <c r="N740" s="49"/>
      <c r="O740" s="49"/>
      <c r="P740" s="49"/>
      <c r="Q740" s="49"/>
      <c r="R740" s="49"/>
      <c r="S740" s="49"/>
      <c r="T740" s="49"/>
      <c r="U740" s="49"/>
      <c r="V740" s="49"/>
      <c r="W740" s="49"/>
      <c r="X740" s="49"/>
      <c r="Y740" s="49"/>
      <c r="Z740" s="49"/>
      <c r="AA740" s="49"/>
      <c r="AB740" s="49"/>
      <c r="AC740" s="49"/>
      <c r="AD740" s="49"/>
    </row>
    <row r="741" ht="15.75" customHeight="1">
      <c r="A741" s="50"/>
      <c r="B741" s="49"/>
      <c r="C741" s="49"/>
      <c r="D741" s="49"/>
      <c r="E741" s="49"/>
      <c r="F741" s="49"/>
      <c r="G741" s="49"/>
      <c r="H741" s="49"/>
      <c r="I741" s="49"/>
      <c r="J741" s="49"/>
      <c r="K741" s="49"/>
      <c r="L741" s="49"/>
      <c r="M741" s="49"/>
      <c r="N741" s="49"/>
      <c r="O741" s="49"/>
      <c r="P741" s="49"/>
      <c r="Q741" s="49"/>
      <c r="R741" s="49"/>
      <c r="S741" s="49"/>
      <c r="T741" s="49"/>
      <c r="U741" s="49"/>
      <c r="V741" s="49"/>
      <c r="W741" s="49"/>
      <c r="X741" s="49"/>
      <c r="Y741" s="49"/>
      <c r="Z741" s="49"/>
      <c r="AA741" s="49"/>
      <c r="AB741" s="49"/>
      <c r="AC741" s="49"/>
      <c r="AD741" s="49"/>
    </row>
    <row r="742" ht="15.75" customHeight="1">
      <c r="A742" s="50"/>
      <c r="B742" s="49"/>
      <c r="C742" s="49"/>
      <c r="D742" s="49"/>
      <c r="E742" s="49"/>
      <c r="F742" s="49"/>
      <c r="G742" s="49"/>
      <c r="H742" s="49"/>
      <c r="I742" s="49"/>
      <c r="J742" s="49"/>
      <c r="K742" s="49"/>
      <c r="L742" s="49"/>
      <c r="M742" s="49"/>
      <c r="N742" s="49"/>
      <c r="O742" s="49"/>
      <c r="P742" s="49"/>
      <c r="Q742" s="49"/>
      <c r="R742" s="49"/>
      <c r="S742" s="49"/>
      <c r="T742" s="49"/>
      <c r="U742" s="49"/>
      <c r="V742" s="49"/>
      <c r="W742" s="49"/>
      <c r="X742" s="49"/>
      <c r="Y742" s="49"/>
      <c r="Z742" s="49"/>
      <c r="AA742" s="49"/>
      <c r="AB742" s="49"/>
      <c r="AC742" s="49"/>
      <c r="AD742" s="49"/>
    </row>
    <row r="743" ht="15.75" customHeight="1">
      <c r="A743" s="50"/>
      <c r="B743" s="49"/>
      <c r="C743" s="49"/>
      <c r="D743" s="49"/>
      <c r="E743" s="49"/>
      <c r="F743" s="49"/>
      <c r="G743" s="49"/>
      <c r="H743" s="49"/>
      <c r="I743" s="49"/>
      <c r="J743" s="49"/>
      <c r="K743" s="49"/>
      <c r="L743" s="49"/>
      <c r="M743" s="49"/>
      <c r="N743" s="49"/>
      <c r="O743" s="49"/>
      <c r="P743" s="49"/>
      <c r="Q743" s="49"/>
      <c r="R743" s="49"/>
      <c r="S743" s="49"/>
      <c r="T743" s="49"/>
      <c r="U743" s="49"/>
      <c r="V743" s="49"/>
      <c r="W743" s="49"/>
      <c r="X743" s="49"/>
      <c r="Y743" s="49"/>
      <c r="Z743" s="49"/>
      <c r="AA743" s="49"/>
      <c r="AB743" s="49"/>
      <c r="AC743" s="49"/>
      <c r="AD743" s="49"/>
    </row>
    <row r="744" ht="15.75" customHeight="1">
      <c r="A744" s="50"/>
      <c r="B744" s="49"/>
      <c r="C744" s="49"/>
      <c r="D744" s="49"/>
      <c r="E744" s="49"/>
      <c r="F744" s="49"/>
      <c r="G744" s="49"/>
      <c r="H744" s="49"/>
      <c r="I744" s="49"/>
      <c r="J744" s="49"/>
      <c r="K744" s="49"/>
      <c r="L744" s="49"/>
      <c r="M744" s="49"/>
      <c r="N744" s="49"/>
      <c r="O744" s="49"/>
      <c r="P744" s="49"/>
      <c r="Q744" s="49"/>
      <c r="R744" s="49"/>
      <c r="S744" s="49"/>
      <c r="T744" s="49"/>
      <c r="U744" s="49"/>
      <c r="V744" s="49"/>
      <c r="W744" s="49"/>
      <c r="X744" s="49"/>
      <c r="Y744" s="49"/>
      <c r="Z744" s="49"/>
      <c r="AA744" s="49"/>
      <c r="AB744" s="49"/>
      <c r="AC744" s="49"/>
      <c r="AD744" s="49"/>
    </row>
    <row r="745" ht="15.75" customHeight="1">
      <c r="A745" s="50"/>
      <c r="B745" s="49"/>
      <c r="C745" s="49"/>
      <c r="D745" s="49"/>
      <c r="E745" s="49"/>
      <c r="F745" s="49"/>
      <c r="G745" s="49"/>
      <c r="H745" s="49"/>
      <c r="I745" s="49"/>
      <c r="J745" s="49"/>
      <c r="K745" s="49"/>
      <c r="L745" s="49"/>
      <c r="M745" s="49"/>
      <c r="N745" s="49"/>
      <c r="O745" s="49"/>
      <c r="P745" s="49"/>
      <c r="Q745" s="49"/>
      <c r="R745" s="49"/>
      <c r="S745" s="49"/>
      <c r="T745" s="49"/>
      <c r="U745" s="49"/>
      <c r="V745" s="49"/>
      <c r="W745" s="49"/>
      <c r="X745" s="49"/>
      <c r="Y745" s="49"/>
      <c r="Z745" s="49"/>
      <c r="AA745" s="49"/>
      <c r="AB745" s="49"/>
      <c r="AC745" s="49"/>
      <c r="AD745" s="49"/>
    </row>
    <row r="746" ht="15.75" customHeight="1">
      <c r="A746" s="50"/>
      <c r="B746" s="49"/>
      <c r="C746" s="49"/>
      <c r="D746" s="49"/>
      <c r="E746" s="49"/>
      <c r="F746" s="49"/>
      <c r="G746" s="49"/>
      <c r="H746" s="49"/>
      <c r="I746" s="49"/>
      <c r="J746" s="49"/>
      <c r="K746" s="49"/>
      <c r="L746" s="49"/>
      <c r="M746" s="49"/>
      <c r="N746" s="49"/>
      <c r="O746" s="49"/>
      <c r="P746" s="49"/>
      <c r="Q746" s="49"/>
      <c r="R746" s="49"/>
      <c r="S746" s="49"/>
      <c r="T746" s="49"/>
      <c r="U746" s="49"/>
      <c r="V746" s="49"/>
      <c r="W746" s="49"/>
      <c r="X746" s="49"/>
      <c r="Y746" s="49"/>
      <c r="Z746" s="49"/>
      <c r="AA746" s="49"/>
      <c r="AB746" s="49"/>
      <c r="AC746" s="49"/>
      <c r="AD746" s="49"/>
    </row>
    <row r="747" ht="15.75" customHeight="1">
      <c r="A747" s="50"/>
      <c r="B747" s="49"/>
      <c r="C747" s="49"/>
      <c r="D747" s="49"/>
      <c r="E747" s="49"/>
      <c r="F747" s="49"/>
      <c r="G747" s="49"/>
      <c r="H747" s="49"/>
      <c r="I747" s="49"/>
      <c r="J747" s="49"/>
      <c r="K747" s="49"/>
      <c r="L747" s="49"/>
      <c r="M747" s="49"/>
      <c r="N747" s="49"/>
      <c r="O747" s="49"/>
      <c r="P747" s="49"/>
      <c r="Q747" s="49"/>
      <c r="R747" s="49"/>
      <c r="S747" s="49"/>
      <c r="T747" s="49"/>
      <c r="U747" s="49"/>
      <c r="V747" s="49"/>
      <c r="W747" s="49"/>
      <c r="X747" s="49"/>
      <c r="Y747" s="49"/>
      <c r="Z747" s="49"/>
      <c r="AA747" s="49"/>
      <c r="AB747" s="49"/>
      <c r="AC747" s="49"/>
      <c r="AD747" s="49"/>
    </row>
    <row r="748" ht="15.75" customHeight="1">
      <c r="A748" s="50"/>
      <c r="B748" s="49"/>
      <c r="C748" s="49"/>
      <c r="D748" s="49"/>
      <c r="E748" s="49"/>
      <c r="F748" s="49"/>
      <c r="G748" s="49"/>
      <c r="H748" s="49"/>
      <c r="I748" s="49"/>
      <c r="J748" s="49"/>
      <c r="K748" s="49"/>
      <c r="L748" s="49"/>
      <c r="M748" s="49"/>
      <c r="N748" s="49"/>
      <c r="O748" s="49"/>
      <c r="P748" s="49"/>
      <c r="Q748" s="49"/>
      <c r="R748" s="49"/>
      <c r="S748" s="49"/>
      <c r="T748" s="49"/>
      <c r="U748" s="49"/>
      <c r="V748" s="49"/>
      <c r="W748" s="49"/>
      <c r="X748" s="49"/>
      <c r="Y748" s="49"/>
      <c r="Z748" s="49"/>
      <c r="AA748" s="49"/>
      <c r="AB748" s="49"/>
      <c r="AC748" s="49"/>
      <c r="AD748" s="49"/>
    </row>
    <row r="749" ht="15.75" customHeight="1">
      <c r="A749" s="50"/>
      <c r="B749" s="49"/>
      <c r="C749" s="49"/>
      <c r="D749" s="49"/>
      <c r="E749" s="49"/>
      <c r="F749" s="49"/>
      <c r="G749" s="49"/>
      <c r="H749" s="49"/>
      <c r="I749" s="49"/>
      <c r="J749" s="49"/>
      <c r="K749" s="49"/>
      <c r="L749" s="49"/>
      <c r="M749" s="49"/>
      <c r="N749" s="49"/>
      <c r="O749" s="49"/>
      <c r="P749" s="49"/>
      <c r="Q749" s="49"/>
      <c r="R749" s="49"/>
      <c r="S749" s="49"/>
      <c r="T749" s="49"/>
      <c r="U749" s="49"/>
      <c r="V749" s="49"/>
      <c r="W749" s="49"/>
      <c r="X749" s="49"/>
      <c r="Y749" s="49"/>
      <c r="Z749" s="49"/>
      <c r="AA749" s="49"/>
      <c r="AB749" s="49"/>
      <c r="AC749" s="49"/>
      <c r="AD749" s="49"/>
    </row>
    <row r="750" ht="15.75" customHeight="1">
      <c r="A750" s="50"/>
      <c r="B750" s="49"/>
      <c r="C750" s="49"/>
      <c r="D750" s="49"/>
      <c r="E750" s="49"/>
      <c r="F750" s="49"/>
      <c r="G750" s="49"/>
      <c r="H750" s="49"/>
      <c r="I750" s="49"/>
      <c r="J750" s="49"/>
      <c r="K750" s="49"/>
      <c r="L750" s="49"/>
      <c r="M750" s="49"/>
      <c r="N750" s="49"/>
      <c r="O750" s="49"/>
      <c r="P750" s="49"/>
      <c r="Q750" s="49"/>
      <c r="R750" s="49"/>
      <c r="S750" s="49"/>
      <c r="T750" s="49"/>
      <c r="U750" s="49"/>
      <c r="V750" s="49"/>
      <c r="W750" s="49"/>
      <c r="X750" s="49"/>
      <c r="Y750" s="49"/>
      <c r="Z750" s="49"/>
      <c r="AA750" s="49"/>
      <c r="AB750" s="49"/>
      <c r="AC750" s="49"/>
      <c r="AD750" s="49"/>
    </row>
    <row r="751" ht="15.75" customHeight="1">
      <c r="A751" s="50"/>
      <c r="B751" s="49"/>
      <c r="C751" s="49"/>
      <c r="D751" s="49"/>
      <c r="E751" s="49"/>
      <c r="F751" s="49"/>
      <c r="G751" s="49"/>
      <c r="H751" s="49"/>
      <c r="I751" s="49"/>
      <c r="J751" s="49"/>
      <c r="K751" s="49"/>
      <c r="L751" s="49"/>
      <c r="M751" s="49"/>
      <c r="N751" s="49"/>
      <c r="O751" s="49"/>
      <c r="P751" s="49"/>
      <c r="Q751" s="49"/>
      <c r="R751" s="49"/>
      <c r="S751" s="49"/>
      <c r="T751" s="49"/>
      <c r="U751" s="49"/>
      <c r="V751" s="49"/>
      <c r="W751" s="49"/>
      <c r="X751" s="49"/>
      <c r="Y751" s="49"/>
      <c r="Z751" s="49"/>
      <c r="AA751" s="49"/>
      <c r="AB751" s="49"/>
      <c r="AC751" s="49"/>
      <c r="AD751" s="49"/>
    </row>
    <row r="752" ht="15.75" customHeight="1">
      <c r="A752" s="50"/>
      <c r="B752" s="49"/>
      <c r="C752" s="49"/>
      <c r="D752" s="49"/>
      <c r="E752" s="49"/>
      <c r="F752" s="49"/>
      <c r="G752" s="49"/>
      <c r="H752" s="49"/>
      <c r="I752" s="49"/>
      <c r="J752" s="49"/>
      <c r="K752" s="49"/>
      <c r="L752" s="49"/>
      <c r="M752" s="49"/>
      <c r="N752" s="49"/>
      <c r="O752" s="49"/>
      <c r="P752" s="49"/>
      <c r="Q752" s="49"/>
      <c r="R752" s="49"/>
      <c r="S752" s="49"/>
      <c r="T752" s="49"/>
      <c r="U752" s="49"/>
      <c r="V752" s="49"/>
      <c r="W752" s="49"/>
      <c r="X752" s="49"/>
      <c r="Y752" s="49"/>
      <c r="Z752" s="49"/>
      <c r="AA752" s="49"/>
      <c r="AB752" s="49"/>
      <c r="AC752" s="49"/>
      <c r="AD752" s="49"/>
    </row>
    <row r="753" ht="15.75" customHeight="1">
      <c r="A753" s="50"/>
      <c r="B753" s="49"/>
      <c r="C753" s="49"/>
      <c r="D753" s="49"/>
      <c r="E753" s="49"/>
      <c r="F753" s="49"/>
      <c r="G753" s="49"/>
      <c r="H753" s="49"/>
      <c r="I753" s="49"/>
      <c r="J753" s="49"/>
      <c r="K753" s="49"/>
      <c r="L753" s="49"/>
      <c r="M753" s="49"/>
      <c r="N753" s="49"/>
      <c r="O753" s="49"/>
      <c r="P753" s="49"/>
      <c r="Q753" s="49"/>
      <c r="R753" s="49"/>
      <c r="S753" s="49"/>
      <c r="T753" s="49"/>
      <c r="U753" s="49"/>
      <c r="V753" s="49"/>
      <c r="W753" s="49"/>
      <c r="X753" s="49"/>
      <c r="Y753" s="49"/>
      <c r="Z753" s="49"/>
      <c r="AA753" s="49"/>
      <c r="AB753" s="49"/>
      <c r="AC753" s="49"/>
      <c r="AD753" s="49"/>
    </row>
    <row r="754" ht="15.75" customHeight="1">
      <c r="A754" s="50"/>
      <c r="B754" s="49"/>
      <c r="C754" s="49"/>
      <c r="D754" s="49"/>
      <c r="E754" s="49"/>
      <c r="F754" s="49"/>
      <c r="G754" s="49"/>
      <c r="H754" s="49"/>
      <c r="I754" s="49"/>
      <c r="J754" s="49"/>
      <c r="K754" s="49"/>
      <c r="L754" s="49"/>
      <c r="M754" s="49"/>
      <c r="N754" s="49"/>
      <c r="O754" s="49"/>
      <c r="P754" s="49"/>
      <c r="Q754" s="49"/>
      <c r="R754" s="49"/>
      <c r="S754" s="49"/>
      <c r="T754" s="49"/>
      <c r="U754" s="49"/>
      <c r="V754" s="49"/>
      <c r="W754" s="49"/>
      <c r="X754" s="49"/>
      <c r="Y754" s="49"/>
      <c r="Z754" s="49"/>
      <c r="AA754" s="49"/>
      <c r="AB754" s="49"/>
      <c r="AC754" s="49"/>
      <c r="AD754" s="49"/>
    </row>
    <row r="755" ht="15.75" customHeight="1">
      <c r="A755" s="50"/>
      <c r="B755" s="49"/>
      <c r="C755" s="49"/>
      <c r="D755" s="49"/>
      <c r="E755" s="49"/>
      <c r="F755" s="49"/>
      <c r="G755" s="49"/>
      <c r="H755" s="49"/>
      <c r="I755" s="49"/>
      <c r="J755" s="49"/>
      <c r="K755" s="49"/>
      <c r="L755" s="49"/>
      <c r="M755" s="49"/>
      <c r="N755" s="49"/>
      <c r="O755" s="49"/>
      <c r="P755" s="49"/>
      <c r="Q755" s="49"/>
      <c r="R755" s="49"/>
      <c r="S755" s="49"/>
      <c r="T755" s="49"/>
      <c r="U755" s="49"/>
      <c r="V755" s="49"/>
      <c r="W755" s="49"/>
      <c r="X755" s="49"/>
      <c r="Y755" s="49"/>
      <c r="Z755" s="49"/>
      <c r="AA755" s="49"/>
      <c r="AB755" s="49"/>
      <c r="AC755" s="49"/>
      <c r="AD755" s="49"/>
    </row>
    <row r="756" ht="15.75" customHeight="1">
      <c r="A756" s="50"/>
      <c r="B756" s="49"/>
      <c r="C756" s="49"/>
      <c r="D756" s="49"/>
      <c r="E756" s="49"/>
      <c r="F756" s="49"/>
      <c r="G756" s="49"/>
      <c r="H756" s="49"/>
      <c r="I756" s="49"/>
      <c r="J756" s="49"/>
      <c r="K756" s="49"/>
      <c r="L756" s="49"/>
      <c r="M756" s="49"/>
      <c r="N756" s="49"/>
      <c r="O756" s="49"/>
      <c r="P756" s="49"/>
      <c r="Q756" s="49"/>
      <c r="R756" s="49"/>
      <c r="S756" s="49"/>
      <c r="T756" s="49"/>
      <c r="U756" s="49"/>
      <c r="V756" s="49"/>
      <c r="W756" s="49"/>
      <c r="X756" s="49"/>
      <c r="Y756" s="49"/>
      <c r="Z756" s="49"/>
      <c r="AA756" s="49"/>
      <c r="AB756" s="49"/>
      <c r="AC756" s="49"/>
      <c r="AD756" s="49"/>
    </row>
    <row r="757" ht="15.75" customHeight="1">
      <c r="A757" s="50"/>
      <c r="B757" s="49"/>
      <c r="C757" s="49"/>
      <c r="D757" s="49"/>
      <c r="E757" s="49"/>
      <c r="F757" s="49"/>
      <c r="G757" s="49"/>
      <c r="H757" s="49"/>
      <c r="I757" s="49"/>
      <c r="J757" s="49"/>
      <c r="K757" s="49"/>
      <c r="L757" s="49"/>
      <c r="M757" s="49"/>
      <c r="N757" s="49"/>
      <c r="O757" s="49"/>
      <c r="P757" s="49"/>
      <c r="Q757" s="49"/>
      <c r="R757" s="49"/>
      <c r="S757" s="49"/>
      <c r="T757" s="49"/>
      <c r="U757" s="49"/>
      <c r="V757" s="49"/>
      <c r="W757" s="49"/>
      <c r="X757" s="49"/>
      <c r="Y757" s="49"/>
      <c r="Z757" s="49"/>
      <c r="AA757" s="49"/>
      <c r="AB757" s="49"/>
      <c r="AC757" s="49"/>
      <c r="AD757" s="49"/>
    </row>
    <row r="758" ht="15.75" customHeight="1">
      <c r="A758" s="50"/>
      <c r="B758" s="49"/>
      <c r="C758" s="49"/>
      <c r="D758" s="49"/>
      <c r="E758" s="49"/>
      <c r="F758" s="49"/>
      <c r="G758" s="49"/>
      <c r="H758" s="49"/>
      <c r="I758" s="49"/>
      <c r="J758" s="49"/>
      <c r="K758" s="49"/>
      <c r="L758" s="49"/>
      <c r="M758" s="49"/>
      <c r="N758" s="49"/>
      <c r="O758" s="49"/>
      <c r="P758" s="49"/>
      <c r="Q758" s="49"/>
      <c r="R758" s="49"/>
      <c r="S758" s="49"/>
      <c r="T758" s="49"/>
      <c r="U758" s="49"/>
      <c r="V758" s="49"/>
      <c r="W758" s="49"/>
      <c r="X758" s="49"/>
      <c r="Y758" s="49"/>
      <c r="Z758" s="49"/>
      <c r="AA758" s="49"/>
      <c r="AB758" s="49"/>
      <c r="AC758" s="49"/>
      <c r="AD758" s="49"/>
    </row>
    <row r="759" ht="15.75" customHeight="1">
      <c r="A759" s="50"/>
      <c r="B759" s="49"/>
      <c r="C759" s="49"/>
      <c r="D759" s="49"/>
      <c r="E759" s="49"/>
      <c r="F759" s="49"/>
      <c r="G759" s="49"/>
      <c r="H759" s="49"/>
      <c r="I759" s="49"/>
      <c r="J759" s="49"/>
      <c r="K759" s="49"/>
      <c r="L759" s="49"/>
      <c r="M759" s="49"/>
      <c r="N759" s="49"/>
      <c r="O759" s="49"/>
      <c r="P759" s="49"/>
      <c r="Q759" s="49"/>
      <c r="R759" s="49"/>
      <c r="S759" s="49"/>
      <c r="T759" s="49"/>
      <c r="U759" s="49"/>
      <c r="V759" s="49"/>
      <c r="W759" s="49"/>
      <c r="X759" s="49"/>
      <c r="Y759" s="49"/>
      <c r="Z759" s="49"/>
      <c r="AA759" s="49"/>
      <c r="AB759" s="49"/>
      <c r="AC759" s="49"/>
      <c r="AD759" s="49"/>
    </row>
    <row r="760" ht="15.75" customHeight="1">
      <c r="A760" s="50"/>
      <c r="B760" s="49"/>
      <c r="C760" s="49"/>
      <c r="D760" s="49"/>
      <c r="E760" s="49"/>
      <c r="F760" s="49"/>
      <c r="G760" s="49"/>
      <c r="H760" s="49"/>
      <c r="I760" s="49"/>
      <c r="J760" s="49"/>
      <c r="K760" s="49"/>
      <c r="L760" s="49"/>
      <c r="M760" s="49"/>
      <c r="N760" s="49"/>
      <c r="O760" s="49"/>
      <c r="P760" s="49"/>
      <c r="Q760" s="49"/>
      <c r="R760" s="49"/>
      <c r="S760" s="49"/>
      <c r="T760" s="49"/>
      <c r="U760" s="49"/>
      <c r="V760" s="49"/>
      <c r="W760" s="49"/>
      <c r="X760" s="49"/>
      <c r="Y760" s="49"/>
      <c r="Z760" s="49"/>
      <c r="AA760" s="49"/>
      <c r="AB760" s="49"/>
      <c r="AC760" s="49"/>
      <c r="AD760" s="49"/>
    </row>
    <row r="761" ht="15.75" customHeight="1">
      <c r="A761" s="50"/>
      <c r="B761" s="49"/>
      <c r="C761" s="49"/>
      <c r="D761" s="49"/>
      <c r="E761" s="49"/>
      <c r="F761" s="49"/>
      <c r="G761" s="49"/>
      <c r="H761" s="49"/>
      <c r="I761" s="49"/>
      <c r="J761" s="49"/>
      <c r="K761" s="49"/>
      <c r="L761" s="49"/>
      <c r="M761" s="49"/>
      <c r="N761" s="49"/>
      <c r="O761" s="49"/>
      <c r="P761" s="49"/>
      <c r="Q761" s="49"/>
      <c r="R761" s="49"/>
      <c r="S761" s="49"/>
      <c r="T761" s="49"/>
      <c r="U761" s="49"/>
      <c r="V761" s="49"/>
      <c r="W761" s="49"/>
      <c r="X761" s="49"/>
      <c r="Y761" s="49"/>
      <c r="Z761" s="49"/>
      <c r="AA761" s="49"/>
      <c r="AB761" s="49"/>
      <c r="AC761" s="49"/>
      <c r="AD761" s="49"/>
    </row>
    <row r="762" ht="15.75" customHeight="1">
      <c r="A762" s="50"/>
      <c r="B762" s="49"/>
      <c r="C762" s="49"/>
      <c r="D762" s="49"/>
      <c r="E762" s="49"/>
      <c r="F762" s="49"/>
      <c r="G762" s="49"/>
      <c r="H762" s="49"/>
      <c r="I762" s="49"/>
      <c r="J762" s="49"/>
      <c r="K762" s="49"/>
      <c r="L762" s="49"/>
      <c r="M762" s="49"/>
      <c r="N762" s="49"/>
      <c r="O762" s="49"/>
      <c r="P762" s="49"/>
      <c r="Q762" s="49"/>
      <c r="R762" s="49"/>
      <c r="S762" s="49"/>
      <c r="T762" s="49"/>
      <c r="U762" s="49"/>
      <c r="V762" s="49"/>
      <c r="W762" s="49"/>
      <c r="X762" s="49"/>
      <c r="Y762" s="49"/>
      <c r="Z762" s="49"/>
      <c r="AA762" s="49"/>
      <c r="AB762" s="49"/>
      <c r="AC762" s="49"/>
      <c r="AD762" s="49"/>
    </row>
    <row r="763" ht="15.75" customHeight="1">
      <c r="A763" s="50"/>
      <c r="B763" s="49"/>
      <c r="C763" s="49"/>
      <c r="D763" s="49"/>
      <c r="E763" s="49"/>
      <c r="F763" s="49"/>
      <c r="G763" s="49"/>
      <c r="H763" s="49"/>
      <c r="I763" s="49"/>
      <c r="J763" s="49"/>
      <c r="K763" s="49"/>
      <c r="L763" s="49"/>
      <c r="M763" s="49"/>
      <c r="N763" s="49"/>
      <c r="O763" s="49"/>
      <c r="P763" s="49"/>
      <c r="Q763" s="49"/>
      <c r="R763" s="49"/>
      <c r="S763" s="49"/>
      <c r="T763" s="49"/>
      <c r="U763" s="49"/>
      <c r="V763" s="49"/>
      <c r="W763" s="49"/>
      <c r="X763" s="49"/>
      <c r="Y763" s="49"/>
      <c r="Z763" s="49"/>
      <c r="AA763" s="49"/>
      <c r="AB763" s="49"/>
      <c r="AC763" s="49"/>
      <c r="AD763" s="49"/>
    </row>
    <row r="764" ht="15.75" customHeight="1">
      <c r="A764" s="50"/>
      <c r="B764" s="49"/>
      <c r="C764" s="49"/>
      <c r="D764" s="49"/>
      <c r="E764" s="49"/>
      <c r="F764" s="49"/>
      <c r="G764" s="49"/>
      <c r="H764" s="49"/>
      <c r="I764" s="49"/>
      <c r="J764" s="49"/>
      <c r="K764" s="49"/>
      <c r="L764" s="49"/>
      <c r="M764" s="49"/>
      <c r="N764" s="49"/>
      <c r="O764" s="49"/>
      <c r="P764" s="49"/>
      <c r="Q764" s="49"/>
      <c r="R764" s="49"/>
      <c r="S764" s="49"/>
      <c r="T764" s="49"/>
      <c r="U764" s="49"/>
      <c r="V764" s="49"/>
      <c r="W764" s="49"/>
      <c r="X764" s="49"/>
      <c r="Y764" s="49"/>
      <c r="Z764" s="49"/>
      <c r="AA764" s="49"/>
      <c r="AB764" s="49"/>
      <c r="AC764" s="49"/>
      <c r="AD764" s="49"/>
    </row>
    <row r="765" ht="15.75" customHeight="1">
      <c r="A765" s="50"/>
      <c r="B765" s="49"/>
      <c r="C765" s="49"/>
      <c r="D765" s="49"/>
      <c r="E765" s="49"/>
      <c r="F765" s="49"/>
      <c r="G765" s="49"/>
      <c r="H765" s="49"/>
      <c r="I765" s="49"/>
      <c r="J765" s="49"/>
      <c r="K765" s="49"/>
      <c r="L765" s="49"/>
      <c r="M765" s="49"/>
      <c r="N765" s="49"/>
      <c r="O765" s="49"/>
      <c r="P765" s="49"/>
      <c r="Q765" s="49"/>
      <c r="R765" s="49"/>
      <c r="S765" s="49"/>
      <c r="T765" s="49"/>
      <c r="U765" s="49"/>
      <c r="V765" s="49"/>
      <c r="W765" s="49"/>
      <c r="X765" s="49"/>
      <c r="Y765" s="49"/>
      <c r="Z765" s="49"/>
      <c r="AA765" s="49"/>
      <c r="AB765" s="49"/>
      <c r="AC765" s="49"/>
      <c r="AD765" s="49"/>
    </row>
    <row r="766" ht="15.75" customHeight="1">
      <c r="A766" s="50"/>
      <c r="B766" s="49"/>
      <c r="C766" s="49"/>
      <c r="D766" s="49"/>
      <c r="E766" s="49"/>
      <c r="F766" s="49"/>
      <c r="G766" s="49"/>
      <c r="H766" s="49"/>
      <c r="I766" s="49"/>
      <c r="J766" s="49"/>
      <c r="K766" s="49"/>
      <c r="L766" s="49"/>
      <c r="M766" s="49"/>
      <c r="N766" s="49"/>
      <c r="O766" s="49"/>
      <c r="P766" s="49"/>
      <c r="Q766" s="49"/>
      <c r="R766" s="49"/>
      <c r="S766" s="49"/>
      <c r="T766" s="49"/>
      <c r="U766" s="49"/>
      <c r="V766" s="49"/>
      <c r="W766" s="49"/>
      <c r="X766" s="49"/>
      <c r="Y766" s="49"/>
      <c r="Z766" s="49"/>
      <c r="AA766" s="49"/>
      <c r="AB766" s="49"/>
      <c r="AC766" s="49"/>
      <c r="AD766" s="49"/>
    </row>
    <row r="767" ht="15.75" customHeight="1">
      <c r="A767" s="50"/>
      <c r="B767" s="49"/>
      <c r="C767" s="49"/>
      <c r="D767" s="49"/>
      <c r="E767" s="49"/>
      <c r="F767" s="49"/>
      <c r="G767" s="49"/>
      <c r="H767" s="49"/>
      <c r="I767" s="49"/>
      <c r="J767" s="49"/>
      <c r="K767" s="49"/>
      <c r="L767" s="49"/>
      <c r="M767" s="49"/>
      <c r="N767" s="49"/>
      <c r="O767" s="49"/>
      <c r="P767" s="49"/>
      <c r="Q767" s="49"/>
      <c r="R767" s="49"/>
      <c r="S767" s="49"/>
      <c r="T767" s="49"/>
      <c r="U767" s="49"/>
      <c r="V767" s="49"/>
      <c r="W767" s="49"/>
      <c r="X767" s="49"/>
      <c r="Y767" s="49"/>
      <c r="Z767" s="49"/>
      <c r="AA767" s="49"/>
      <c r="AB767" s="49"/>
      <c r="AC767" s="49"/>
      <c r="AD767" s="49"/>
    </row>
    <row r="768" ht="15.75" customHeight="1">
      <c r="A768" s="50"/>
      <c r="B768" s="49"/>
      <c r="C768" s="49"/>
      <c r="D768" s="49"/>
      <c r="E768" s="49"/>
      <c r="F768" s="49"/>
      <c r="G768" s="49"/>
      <c r="H768" s="49"/>
      <c r="I768" s="49"/>
      <c r="J768" s="49"/>
      <c r="K768" s="49"/>
      <c r="L768" s="49"/>
      <c r="M768" s="49"/>
      <c r="N768" s="49"/>
      <c r="O768" s="49"/>
      <c r="P768" s="49"/>
      <c r="Q768" s="49"/>
      <c r="R768" s="49"/>
      <c r="S768" s="49"/>
      <c r="T768" s="49"/>
      <c r="U768" s="49"/>
      <c r="V768" s="49"/>
      <c r="W768" s="49"/>
      <c r="X768" s="49"/>
      <c r="Y768" s="49"/>
      <c r="Z768" s="49"/>
      <c r="AA768" s="49"/>
      <c r="AB768" s="49"/>
      <c r="AC768" s="49"/>
      <c r="AD768" s="49"/>
    </row>
    <row r="769" ht="15.75" customHeight="1">
      <c r="A769" s="50"/>
      <c r="B769" s="49"/>
      <c r="C769" s="49"/>
      <c r="D769" s="49"/>
      <c r="E769" s="49"/>
      <c r="F769" s="49"/>
      <c r="G769" s="49"/>
      <c r="H769" s="49"/>
      <c r="I769" s="49"/>
      <c r="J769" s="49"/>
      <c r="K769" s="49"/>
      <c r="L769" s="49"/>
      <c r="M769" s="49"/>
      <c r="N769" s="49"/>
      <c r="O769" s="49"/>
      <c r="P769" s="49"/>
      <c r="Q769" s="49"/>
      <c r="R769" s="49"/>
      <c r="S769" s="49"/>
      <c r="T769" s="49"/>
      <c r="U769" s="49"/>
      <c r="V769" s="49"/>
      <c r="W769" s="49"/>
      <c r="X769" s="49"/>
      <c r="Y769" s="49"/>
      <c r="Z769" s="49"/>
      <c r="AA769" s="49"/>
      <c r="AB769" s="49"/>
      <c r="AC769" s="49"/>
      <c r="AD769" s="49"/>
    </row>
    <row r="770" ht="15.75" customHeight="1">
      <c r="A770" s="50"/>
      <c r="B770" s="49"/>
      <c r="C770" s="49"/>
      <c r="D770" s="49"/>
      <c r="E770" s="49"/>
      <c r="F770" s="49"/>
      <c r="G770" s="49"/>
      <c r="H770" s="49"/>
      <c r="I770" s="49"/>
      <c r="J770" s="49"/>
      <c r="K770" s="49"/>
      <c r="L770" s="49"/>
      <c r="M770" s="49"/>
      <c r="N770" s="49"/>
      <c r="O770" s="49"/>
      <c r="P770" s="49"/>
      <c r="Q770" s="49"/>
      <c r="R770" s="49"/>
      <c r="S770" s="49"/>
      <c r="T770" s="49"/>
      <c r="U770" s="49"/>
      <c r="V770" s="49"/>
      <c r="W770" s="49"/>
      <c r="X770" s="49"/>
      <c r="Y770" s="49"/>
      <c r="Z770" s="49"/>
      <c r="AA770" s="49"/>
      <c r="AB770" s="49"/>
      <c r="AC770" s="49"/>
      <c r="AD770" s="49"/>
    </row>
    <row r="771" ht="15.75" customHeight="1">
      <c r="A771" s="50"/>
      <c r="B771" s="49"/>
      <c r="C771" s="49"/>
      <c r="D771" s="49"/>
      <c r="E771" s="49"/>
      <c r="F771" s="49"/>
      <c r="G771" s="49"/>
      <c r="H771" s="49"/>
      <c r="I771" s="49"/>
      <c r="J771" s="49"/>
      <c r="K771" s="49"/>
      <c r="L771" s="49"/>
      <c r="M771" s="49"/>
      <c r="N771" s="49"/>
      <c r="O771" s="49"/>
      <c r="P771" s="49"/>
      <c r="Q771" s="49"/>
      <c r="R771" s="49"/>
      <c r="S771" s="49"/>
      <c r="T771" s="49"/>
      <c r="U771" s="49"/>
      <c r="V771" s="49"/>
      <c r="W771" s="49"/>
      <c r="X771" s="49"/>
      <c r="Y771" s="49"/>
      <c r="Z771" s="49"/>
      <c r="AA771" s="49"/>
      <c r="AB771" s="49"/>
      <c r="AC771" s="49"/>
      <c r="AD771" s="49"/>
    </row>
    <row r="772" ht="15.75" customHeight="1">
      <c r="A772" s="50"/>
      <c r="B772" s="49"/>
      <c r="C772" s="49"/>
      <c r="D772" s="49"/>
      <c r="E772" s="49"/>
      <c r="F772" s="49"/>
      <c r="G772" s="49"/>
      <c r="H772" s="49"/>
      <c r="I772" s="49"/>
      <c r="J772" s="49"/>
      <c r="K772" s="49"/>
      <c r="L772" s="49"/>
      <c r="M772" s="49"/>
      <c r="N772" s="49"/>
      <c r="O772" s="49"/>
      <c r="P772" s="49"/>
      <c r="Q772" s="49"/>
      <c r="R772" s="49"/>
      <c r="S772" s="49"/>
      <c r="T772" s="49"/>
      <c r="U772" s="49"/>
      <c r="V772" s="49"/>
      <c r="W772" s="49"/>
      <c r="X772" s="49"/>
      <c r="Y772" s="49"/>
      <c r="Z772" s="49"/>
      <c r="AA772" s="49"/>
      <c r="AB772" s="49"/>
      <c r="AC772" s="49"/>
      <c r="AD772" s="49"/>
    </row>
    <row r="773" ht="15.75" customHeight="1">
      <c r="A773" s="50"/>
      <c r="B773" s="49"/>
      <c r="C773" s="49"/>
      <c r="D773" s="49"/>
      <c r="E773" s="49"/>
      <c r="F773" s="49"/>
      <c r="G773" s="49"/>
      <c r="H773" s="49"/>
      <c r="I773" s="49"/>
      <c r="J773" s="49"/>
      <c r="K773" s="49"/>
      <c r="L773" s="49"/>
      <c r="M773" s="49"/>
      <c r="N773" s="49"/>
      <c r="O773" s="49"/>
      <c r="P773" s="49"/>
      <c r="Q773" s="49"/>
      <c r="R773" s="49"/>
      <c r="S773" s="49"/>
      <c r="T773" s="49"/>
      <c r="U773" s="49"/>
      <c r="V773" s="49"/>
      <c r="W773" s="49"/>
      <c r="X773" s="49"/>
      <c r="Y773" s="49"/>
      <c r="Z773" s="49"/>
      <c r="AA773" s="49"/>
      <c r="AB773" s="49"/>
      <c r="AC773" s="49"/>
      <c r="AD773" s="49"/>
    </row>
    <row r="774" ht="15.75" customHeight="1">
      <c r="A774" s="50"/>
      <c r="B774" s="49"/>
      <c r="C774" s="49"/>
      <c r="D774" s="49"/>
      <c r="E774" s="49"/>
      <c r="F774" s="49"/>
      <c r="G774" s="49"/>
      <c r="H774" s="49"/>
      <c r="I774" s="49"/>
      <c r="J774" s="49"/>
      <c r="K774" s="49"/>
      <c r="L774" s="49"/>
      <c r="M774" s="49"/>
      <c r="N774" s="49"/>
      <c r="O774" s="49"/>
      <c r="P774" s="49"/>
      <c r="Q774" s="49"/>
      <c r="R774" s="49"/>
      <c r="S774" s="49"/>
      <c r="T774" s="49"/>
      <c r="U774" s="49"/>
      <c r="V774" s="49"/>
      <c r="W774" s="49"/>
      <c r="X774" s="49"/>
      <c r="Y774" s="49"/>
      <c r="Z774" s="49"/>
      <c r="AA774" s="49"/>
      <c r="AB774" s="49"/>
      <c r="AC774" s="49"/>
      <c r="AD774" s="49"/>
    </row>
    <row r="775" ht="15.75" customHeight="1">
      <c r="A775" s="50"/>
      <c r="B775" s="49"/>
      <c r="C775" s="49"/>
      <c r="D775" s="49"/>
      <c r="E775" s="49"/>
      <c r="F775" s="49"/>
      <c r="G775" s="49"/>
      <c r="H775" s="49"/>
      <c r="I775" s="49"/>
      <c r="J775" s="49"/>
      <c r="K775" s="49"/>
      <c r="L775" s="49"/>
      <c r="M775" s="49"/>
      <c r="N775" s="49"/>
      <c r="O775" s="49"/>
      <c r="P775" s="49"/>
      <c r="Q775" s="49"/>
      <c r="R775" s="49"/>
      <c r="S775" s="49"/>
      <c r="T775" s="49"/>
      <c r="U775" s="49"/>
      <c r="V775" s="49"/>
      <c r="W775" s="49"/>
      <c r="X775" s="49"/>
      <c r="Y775" s="49"/>
      <c r="Z775" s="49"/>
      <c r="AA775" s="49"/>
      <c r="AB775" s="49"/>
      <c r="AC775" s="49"/>
      <c r="AD775" s="49"/>
    </row>
    <row r="776" ht="15.75" customHeight="1">
      <c r="A776" s="50"/>
      <c r="B776" s="49"/>
      <c r="C776" s="49"/>
      <c r="D776" s="49"/>
      <c r="E776" s="49"/>
      <c r="F776" s="49"/>
      <c r="G776" s="49"/>
      <c r="H776" s="49"/>
      <c r="I776" s="49"/>
      <c r="J776" s="49"/>
      <c r="K776" s="49"/>
      <c r="L776" s="49"/>
      <c r="M776" s="49"/>
      <c r="N776" s="49"/>
      <c r="O776" s="49"/>
      <c r="P776" s="49"/>
      <c r="Q776" s="49"/>
      <c r="R776" s="49"/>
      <c r="S776" s="49"/>
      <c r="T776" s="49"/>
      <c r="U776" s="49"/>
      <c r="V776" s="49"/>
      <c r="W776" s="49"/>
      <c r="X776" s="49"/>
      <c r="Y776" s="49"/>
      <c r="Z776" s="49"/>
      <c r="AA776" s="49"/>
      <c r="AB776" s="49"/>
      <c r="AC776" s="49"/>
      <c r="AD776" s="49"/>
    </row>
    <row r="777" ht="15.75" customHeight="1">
      <c r="A777" s="50"/>
      <c r="B777" s="49"/>
      <c r="C777" s="49"/>
      <c r="D777" s="49"/>
      <c r="E777" s="49"/>
      <c r="F777" s="49"/>
      <c r="G777" s="49"/>
      <c r="H777" s="49"/>
      <c r="I777" s="49"/>
      <c r="J777" s="49"/>
      <c r="K777" s="49"/>
      <c r="L777" s="49"/>
      <c r="M777" s="49"/>
      <c r="N777" s="49"/>
      <c r="O777" s="49"/>
      <c r="P777" s="49"/>
      <c r="Q777" s="49"/>
      <c r="R777" s="49"/>
      <c r="S777" s="49"/>
      <c r="T777" s="49"/>
      <c r="U777" s="49"/>
      <c r="V777" s="49"/>
      <c r="W777" s="49"/>
      <c r="X777" s="49"/>
      <c r="Y777" s="49"/>
      <c r="Z777" s="49"/>
      <c r="AA777" s="49"/>
      <c r="AB777" s="49"/>
      <c r="AC777" s="49"/>
      <c r="AD777" s="49"/>
    </row>
    <row r="778" ht="15.75" customHeight="1">
      <c r="A778" s="50"/>
      <c r="B778" s="49"/>
      <c r="C778" s="49"/>
      <c r="D778" s="49"/>
      <c r="E778" s="49"/>
      <c r="F778" s="49"/>
      <c r="G778" s="49"/>
      <c r="H778" s="49"/>
      <c r="I778" s="49"/>
      <c r="J778" s="49"/>
      <c r="K778" s="49"/>
      <c r="L778" s="49"/>
      <c r="M778" s="49"/>
      <c r="N778" s="49"/>
      <c r="O778" s="49"/>
      <c r="P778" s="49"/>
      <c r="Q778" s="49"/>
      <c r="R778" s="49"/>
      <c r="S778" s="49"/>
      <c r="T778" s="49"/>
      <c r="U778" s="49"/>
      <c r="V778" s="49"/>
      <c r="W778" s="49"/>
      <c r="X778" s="49"/>
      <c r="Y778" s="49"/>
      <c r="Z778" s="49"/>
      <c r="AA778" s="49"/>
      <c r="AB778" s="49"/>
      <c r="AC778" s="49"/>
      <c r="AD778" s="49"/>
    </row>
    <row r="779" ht="15.75" customHeight="1">
      <c r="A779" s="50"/>
      <c r="B779" s="49"/>
      <c r="C779" s="49"/>
      <c r="D779" s="49"/>
      <c r="E779" s="49"/>
      <c r="F779" s="49"/>
      <c r="G779" s="49"/>
      <c r="H779" s="49"/>
      <c r="I779" s="49"/>
      <c r="J779" s="49"/>
      <c r="K779" s="49"/>
      <c r="L779" s="49"/>
      <c r="M779" s="49"/>
      <c r="N779" s="49"/>
      <c r="O779" s="49"/>
      <c r="P779" s="49"/>
      <c r="Q779" s="49"/>
      <c r="R779" s="49"/>
      <c r="S779" s="49"/>
      <c r="T779" s="49"/>
      <c r="U779" s="49"/>
      <c r="V779" s="49"/>
      <c r="W779" s="49"/>
      <c r="X779" s="49"/>
      <c r="Y779" s="49"/>
      <c r="Z779" s="49"/>
      <c r="AA779" s="49"/>
      <c r="AB779" s="49"/>
      <c r="AC779" s="49"/>
      <c r="AD779" s="49"/>
    </row>
    <row r="780" ht="15.75" customHeight="1">
      <c r="A780" s="50"/>
      <c r="B780" s="49"/>
      <c r="C780" s="49"/>
      <c r="D780" s="49"/>
      <c r="E780" s="49"/>
      <c r="F780" s="49"/>
      <c r="G780" s="49"/>
      <c r="H780" s="49"/>
      <c r="I780" s="49"/>
      <c r="J780" s="49"/>
      <c r="K780" s="49"/>
      <c r="L780" s="49"/>
      <c r="M780" s="49"/>
      <c r="N780" s="49"/>
      <c r="O780" s="49"/>
      <c r="P780" s="49"/>
      <c r="Q780" s="49"/>
      <c r="R780" s="49"/>
      <c r="S780" s="49"/>
      <c r="T780" s="49"/>
      <c r="U780" s="49"/>
      <c r="V780" s="49"/>
      <c r="W780" s="49"/>
      <c r="X780" s="49"/>
      <c r="Y780" s="49"/>
      <c r="Z780" s="49"/>
      <c r="AA780" s="49"/>
      <c r="AB780" s="49"/>
      <c r="AC780" s="49"/>
      <c r="AD780" s="49"/>
    </row>
    <row r="781" ht="15.75" customHeight="1">
      <c r="A781" s="50"/>
      <c r="B781" s="49"/>
      <c r="C781" s="49"/>
      <c r="D781" s="49"/>
      <c r="E781" s="49"/>
      <c r="F781" s="49"/>
      <c r="G781" s="49"/>
      <c r="H781" s="49"/>
      <c r="I781" s="49"/>
      <c r="J781" s="49"/>
      <c r="K781" s="49"/>
      <c r="L781" s="49"/>
      <c r="M781" s="49"/>
      <c r="N781" s="49"/>
      <c r="O781" s="49"/>
      <c r="P781" s="49"/>
      <c r="Q781" s="49"/>
      <c r="R781" s="49"/>
      <c r="S781" s="49"/>
      <c r="T781" s="49"/>
      <c r="U781" s="49"/>
      <c r="V781" s="49"/>
      <c r="W781" s="49"/>
      <c r="X781" s="49"/>
      <c r="Y781" s="49"/>
      <c r="Z781" s="49"/>
      <c r="AA781" s="49"/>
      <c r="AB781" s="49"/>
      <c r="AC781" s="49"/>
      <c r="AD781" s="49"/>
    </row>
    <row r="782" ht="15.75" customHeight="1">
      <c r="A782" s="50"/>
      <c r="B782" s="49"/>
      <c r="C782" s="49"/>
      <c r="D782" s="49"/>
      <c r="E782" s="49"/>
      <c r="F782" s="49"/>
      <c r="G782" s="49"/>
      <c r="H782" s="49"/>
      <c r="I782" s="49"/>
      <c r="J782" s="49"/>
      <c r="K782" s="49"/>
      <c r="L782" s="49"/>
      <c r="M782" s="49"/>
      <c r="N782" s="49"/>
      <c r="O782" s="49"/>
      <c r="P782" s="49"/>
      <c r="Q782" s="49"/>
      <c r="R782" s="49"/>
      <c r="S782" s="49"/>
      <c r="T782" s="49"/>
      <c r="U782" s="49"/>
      <c r="V782" s="49"/>
      <c r="W782" s="49"/>
      <c r="X782" s="49"/>
      <c r="Y782" s="49"/>
      <c r="Z782" s="49"/>
      <c r="AA782" s="49"/>
      <c r="AB782" s="49"/>
      <c r="AC782" s="49"/>
      <c r="AD782" s="49"/>
    </row>
    <row r="783" ht="15.75" customHeight="1">
      <c r="A783" s="50"/>
      <c r="B783" s="49"/>
      <c r="C783" s="49"/>
      <c r="D783" s="49"/>
      <c r="E783" s="49"/>
      <c r="F783" s="49"/>
      <c r="G783" s="49"/>
      <c r="H783" s="49"/>
      <c r="I783" s="49"/>
      <c r="J783" s="49"/>
      <c r="K783" s="49"/>
      <c r="L783" s="49"/>
      <c r="M783" s="49"/>
      <c r="N783" s="49"/>
      <c r="O783" s="49"/>
      <c r="P783" s="49"/>
      <c r="Q783" s="49"/>
      <c r="R783" s="49"/>
      <c r="S783" s="49"/>
      <c r="T783" s="49"/>
      <c r="U783" s="49"/>
      <c r="V783" s="49"/>
      <c r="W783" s="49"/>
      <c r="X783" s="49"/>
      <c r="Y783" s="49"/>
      <c r="Z783" s="49"/>
      <c r="AA783" s="49"/>
      <c r="AB783" s="49"/>
      <c r="AC783" s="49"/>
      <c r="AD783" s="49"/>
    </row>
    <row r="784" ht="15.75" customHeight="1">
      <c r="A784" s="50"/>
      <c r="B784" s="49"/>
      <c r="C784" s="49"/>
      <c r="D784" s="49"/>
      <c r="E784" s="49"/>
      <c r="F784" s="49"/>
      <c r="G784" s="49"/>
      <c r="H784" s="49"/>
      <c r="I784" s="49"/>
      <c r="J784" s="49"/>
      <c r="K784" s="49"/>
      <c r="L784" s="49"/>
      <c r="M784" s="49"/>
      <c r="N784" s="49"/>
      <c r="O784" s="49"/>
      <c r="P784" s="49"/>
      <c r="Q784" s="49"/>
      <c r="R784" s="49"/>
      <c r="S784" s="49"/>
      <c r="T784" s="49"/>
      <c r="U784" s="49"/>
      <c r="V784" s="49"/>
      <c r="W784" s="49"/>
      <c r="X784" s="49"/>
      <c r="Y784" s="49"/>
      <c r="Z784" s="49"/>
      <c r="AA784" s="49"/>
      <c r="AB784" s="49"/>
      <c r="AC784" s="49"/>
      <c r="AD784" s="49"/>
    </row>
    <row r="785" ht="15.75" customHeight="1">
      <c r="A785" s="50"/>
      <c r="B785" s="49"/>
      <c r="C785" s="49"/>
      <c r="D785" s="49"/>
      <c r="E785" s="49"/>
      <c r="F785" s="49"/>
      <c r="G785" s="49"/>
      <c r="H785" s="49"/>
      <c r="I785" s="49"/>
      <c r="J785" s="49"/>
      <c r="K785" s="49"/>
      <c r="L785" s="49"/>
      <c r="M785" s="49"/>
      <c r="N785" s="49"/>
      <c r="O785" s="49"/>
      <c r="P785" s="49"/>
      <c r="Q785" s="49"/>
      <c r="R785" s="49"/>
      <c r="S785" s="49"/>
      <c r="T785" s="49"/>
      <c r="U785" s="49"/>
      <c r="V785" s="49"/>
      <c r="W785" s="49"/>
      <c r="X785" s="49"/>
      <c r="Y785" s="49"/>
      <c r="Z785" s="49"/>
      <c r="AA785" s="49"/>
      <c r="AB785" s="49"/>
      <c r="AC785" s="49"/>
      <c r="AD785" s="49"/>
    </row>
    <row r="786" ht="15.75" customHeight="1">
      <c r="A786" s="50"/>
      <c r="B786" s="49"/>
      <c r="C786" s="49"/>
      <c r="D786" s="49"/>
      <c r="E786" s="49"/>
      <c r="F786" s="49"/>
      <c r="G786" s="49"/>
      <c r="H786" s="49"/>
      <c r="I786" s="49"/>
      <c r="J786" s="49"/>
      <c r="K786" s="49"/>
      <c r="L786" s="49"/>
      <c r="M786" s="49"/>
      <c r="N786" s="49"/>
      <c r="O786" s="49"/>
      <c r="P786" s="49"/>
      <c r="Q786" s="49"/>
      <c r="R786" s="49"/>
      <c r="S786" s="49"/>
      <c r="T786" s="49"/>
      <c r="U786" s="49"/>
      <c r="V786" s="49"/>
      <c r="W786" s="49"/>
      <c r="X786" s="49"/>
      <c r="Y786" s="49"/>
      <c r="Z786" s="49"/>
      <c r="AA786" s="49"/>
      <c r="AB786" s="49"/>
      <c r="AC786" s="49"/>
      <c r="AD786" s="49"/>
    </row>
    <row r="787" ht="15.75" customHeight="1">
      <c r="A787" s="50"/>
      <c r="B787" s="49"/>
      <c r="C787" s="49"/>
      <c r="D787" s="49"/>
      <c r="E787" s="49"/>
      <c r="F787" s="49"/>
      <c r="G787" s="49"/>
      <c r="H787" s="49"/>
      <c r="I787" s="49"/>
      <c r="J787" s="49"/>
      <c r="K787" s="49"/>
      <c r="L787" s="49"/>
      <c r="M787" s="49"/>
      <c r="N787" s="49"/>
      <c r="O787" s="49"/>
      <c r="P787" s="49"/>
      <c r="Q787" s="49"/>
      <c r="R787" s="49"/>
      <c r="S787" s="49"/>
      <c r="T787" s="49"/>
      <c r="U787" s="49"/>
      <c r="V787" s="49"/>
      <c r="W787" s="49"/>
      <c r="X787" s="49"/>
      <c r="Y787" s="49"/>
      <c r="Z787" s="49"/>
      <c r="AA787" s="49"/>
      <c r="AB787" s="49"/>
      <c r="AC787" s="49"/>
      <c r="AD787" s="49"/>
    </row>
    <row r="788" ht="15.75" customHeight="1">
      <c r="A788" s="50"/>
      <c r="B788" s="49"/>
      <c r="C788" s="49"/>
      <c r="D788" s="49"/>
      <c r="E788" s="49"/>
      <c r="F788" s="49"/>
      <c r="G788" s="49"/>
      <c r="H788" s="49"/>
      <c r="I788" s="49"/>
      <c r="J788" s="49"/>
      <c r="K788" s="49"/>
      <c r="L788" s="49"/>
      <c r="M788" s="49"/>
      <c r="N788" s="49"/>
      <c r="O788" s="49"/>
      <c r="P788" s="49"/>
      <c r="Q788" s="49"/>
      <c r="R788" s="49"/>
      <c r="S788" s="49"/>
      <c r="T788" s="49"/>
      <c r="U788" s="49"/>
      <c r="V788" s="49"/>
      <c r="W788" s="49"/>
      <c r="X788" s="49"/>
      <c r="Y788" s="49"/>
      <c r="Z788" s="49"/>
      <c r="AA788" s="49"/>
      <c r="AB788" s="49"/>
      <c r="AC788" s="49"/>
      <c r="AD788" s="49"/>
    </row>
    <row r="789" ht="15.75" customHeight="1">
      <c r="A789" s="50"/>
      <c r="B789" s="49"/>
      <c r="C789" s="49"/>
      <c r="D789" s="49"/>
      <c r="E789" s="49"/>
      <c r="F789" s="49"/>
      <c r="G789" s="49"/>
      <c r="H789" s="49"/>
      <c r="I789" s="49"/>
      <c r="J789" s="49"/>
      <c r="K789" s="49"/>
      <c r="L789" s="49"/>
      <c r="M789" s="49"/>
      <c r="N789" s="49"/>
      <c r="O789" s="49"/>
      <c r="P789" s="49"/>
      <c r="Q789" s="49"/>
      <c r="R789" s="49"/>
      <c r="S789" s="49"/>
      <c r="T789" s="49"/>
      <c r="U789" s="49"/>
      <c r="V789" s="49"/>
      <c r="W789" s="49"/>
      <c r="X789" s="49"/>
      <c r="Y789" s="49"/>
      <c r="Z789" s="49"/>
      <c r="AA789" s="49"/>
      <c r="AB789" s="49"/>
      <c r="AC789" s="49"/>
      <c r="AD789" s="49"/>
    </row>
    <row r="790" ht="15.75" customHeight="1">
      <c r="A790" s="50"/>
      <c r="B790" s="49"/>
      <c r="C790" s="49"/>
      <c r="D790" s="49"/>
      <c r="E790" s="49"/>
      <c r="F790" s="49"/>
      <c r="G790" s="49"/>
      <c r="H790" s="49"/>
      <c r="I790" s="49"/>
      <c r="J790" s="49"/>
      <c r="K790" s="49"/>
      <c r="L790" s="49"/>
      <c r="M790" s="49"/>
      <c r="N790" s="49"/>
      <c r="O790" s="49"/>
      <c r="P790" s="49"/>
      <c r="Q790" s="49"/>
      <c r="R790" s="49"/>
      <c r="S790" s="49"/>
      <c r="T790" s="49"/>
      <c r="U790" s="49"/>
      <c r="V790" s="49"/>
      <c r="W790" s="49"/>
      <c r="X790" s="49"/>
      <c r="Y790" s="49"/>
      <c r="Z790" s="49"/>
      <c r="AA790" s="49"/>
      <c r="AB790" s="49"/>
      <c r="AC790" s="49"/>
      <c r="AD790" s="49"/>
    </row>
    <row r="791" ht="15.75" customHeight="1">
      <c r="A791" s="50"/>
      <c r="B791" s="49"/>
      <c r="C791" s="49"/>
      <c r="D791" s="49"/>
      <c r="E791" s="49"/>
      <c r="F791" s="49"/>
      <c r="G791" s="49"/>
      <c r="H791" s="49"/>
      <c r="I791" s="49"/>
      <c r="J791" s="49"/>
      <c r="K791" s="49"/>
      <c r="L791" s="49"/>
      <c r="M791" s="49"/>
      <c r="N791" s="49"/>
      <c r="O791" s="49"/>
      <c r="P791" s="49"/>
      <c r="Q791" s="49"/>
      <c r="R791" s="49"/>
      <c r="S791" s="49"/>
      <c r="T791" s="49"/>
      <c r="U791" s="49"/>
      <c r="V791" s="49"/>
      <c r="W791" s="49"/>
      <c r="X791" s="49"/>
      <c r="Y791" s="49"/>
      <c r="Z791" s="49"/>
      <c r="AA791" s="49"/>
      <c r="AB791" s="49"/>
      <c r="AC791" s="49"/>
      <c r="AD791" s="49"/>
    </row>
    <row r="792" ht="15.75" customHeight="1">
      <c r="A792" s="50"/>
      <c r="B792" s="49"/>
      <c r="C792" s="49"/>
      <c r="D792" s="49"/>
      <c r="E792" s="49"/>
      <c r="F792" s="49"/>
      <c r="G792" s="49"/>
      <c r="H792" s="49"/>
      <c r="I792" s="49"/>
      <c r="J792" s="49"/>
      <c r="K792" s="49"/>
      <c r="L792" s="49"/>
      <c r="M792" s="49"/>
      <c r="N792" s="49"/>
      <c r="O792" s="49"/>
      <c r="P792" s="49"/>
      <c r="Q792" s="49"/>
      <c r="R792" s="49"/>
      <c r="S792" s="49"/>
      <c r="T792" s="49"/>
      <c r="U792" s="49"/>
      <c r="V792" s="49"/>
      <c r="W792" s="49"/>
      <c r="X792" s="49"/>
      <c r="Y792" s="49"/>
      <c r="Z792" s="49"/>
      <c r="AA792" s="49"/>
      <c r="AB792" s="49"/>
      <c r="AC792" s="49"/>
      <c r="AD792" s="49"/>
    </row>
    <row r="793" ht="15.75" customHeight="1">
      <c r="A793" s="50"/>
      <c r="B793" s="49"/>
      <c r="C793" s="49"/>
      <c r="D793" s="49"/>
      <c r="E793" s="49"/>
      <c r="F793" s="49"/>
      <c r="G793" s="49"/>
      <c r="H793" s="49"/>
      <c r="I793" s="49"/>
      <c r="J793" s="49"/>
      <c r="K793" s="49"/>
      <c r="L793" s="49"/>
      <c r="M793" s="49"/>
      <c r="N793" s="49"/>
      <c r="O793" s="49"/>
      <c r="P793" s="49"/>
      <c r="Q793" s="49"/>
      <c r="R793" s="49"/>
      <c r="S793" s="49"/>
      <c r="T793" s="49"/>
      <c r="U793" s="49"/>
      <c r="V793" s="49"/>
      <c r="W793" s="49"/>
      <c r="X793" s="49"/>
      <c r="Y793" s="49"/>
      <c r="Z793" s="49"/>
      <c r="AA793" s="49"/>
      <c r="AB793" s="49"/>
      <c r="AC793" s="49"/>
      <c r="AD793" s="49"/>
    </row>
    <row r="794" ht="15.75" customHeight="1">
      <c r="A794" s="50"/>
      <c r="B794" s="49"/>
      <c r="C794" s="49"/>
      <c r="D794" s="49"/>
      <c r="E794" s="49"/>
      <c r="F794" s="49"/>
      <c r="G794" s="49"/>
      <c r="H794" s="49"/>
      <c r="I794" s="49"/>
      <c r="J794" s="49"/>
      <c r="K794" s="49"/>
      <c r="L794" s="49"/>
      <c r="M794" s="49"/>
      <c r="N794" s="49"/>
      <c r="O794" s="49"/>
      <c r="P794" s="49"/>
      <c r="Q794" s="49"/>
      <c r="R794" s="49"/>
      <c r="S794" s="49"/>
      <c r="T794" s="49"/>
      <c r="U794" s="49"/>
      <c r="V794" s="49"/>
      <c r="W794" s="49"/>
      <c r="X794" s="49"/>
      <c r="Y794" s="49"/>
      <c r="Z794" s="49"/>
      <c r="AA794" s="49"/>
      <c r="AB794" s="49"/>
      <c r="AC794" s="49"/>
      <c r="AD794" s="49"/>
    </row>
    <row r="795" ht="15.75" customHeight="1">
      <c r="A795" s="50"/>
      <c r="B795" s="49"/>
      <c r="C795" s="49"/>
      <c r="D795" s="49"/>
      <c r="E795" s="49"/>
      <c r="F795" s="49"/>
      <c r="G795" s="49"/>
      <c r="H795" s="49"/>
      <c r="I795" s="49"/>
      <c r="J795" s="49"/>
      <c r="K795" s="49"/>
      <c r="L795" s="49"/>
      <c r="M795" s="49"/>
      <c r="N795" s="49"/>
      <c r="O795" s="49"/>
      <c r="P795" s="49"/>
      <c r="Q795" s="49"/>
      <c r="R795" s="49"/>
      <c r="S795" s="49"/>
      <c r="T795" s="49"/>
      <c r="U795" s="49"/>
      <c r="V795" s="49"/>
      <c r="W795" s="49"/>
      <c r="X795" s="49"/>
      <c r="Y795" s="49"/>
      <c r="Z795" s="49"/>
      <c r="AA795" s="49"/>
      <c r="AB795" s="49"/>
      <c r="AC795" s="49"/>
      <c r="AD795" s="49"/>
    </row>
    <row r="796" ht="15.75" customHeight="1">
      <c r="A796" s="50"/>
      <c r="B796" s="49"/>
      <c r="C796" s="49"/>
      <c r="D796" s="49"/>
      <c r="E796" s="49"/>
      <c r="F796" s="49"/>
      <c r="G796" s="49"/>
      <c r="H796" s="49"/>
      <c r="I796" s="49"/>
      <c r="J796" s="49"/>
      <c r="K796" s="49"/>
      <c r="L796" s="49"/>
      <c r="M796" s="49"/>
      <c r="N796" s="49"/>
      <c r="O796" s="49"/>
      <c r="P796" s="49"/>
      <c r="Q796" s="49"/>
      <c r="R796" s="49"/>
      <c r="S796" s="49"/>
      <c r="T796" s="49"/>
      <c r="U796" s="49"/>
      <c r="V796" s="49"/>
      <c r="W796" s="49"/>
      <c r="X796" s="49"/>
      <c r="Y796" s="49"/>
      <c r="Z796" s="49"/>
      <c r="AA796" s="49"/>
      <c r="AB796" s="49"/>
      <c r="AC796" s="49"/>
      <c r="AD796" s="49"/>
    </row>
    <row r="797" ht="15.75" customHeight="1">
      <c r="A797" s="50"/>
      <c r="B797" s="49"/>
      <c r="C797" s="49"/>
      <c r="D797" s="49"/>
      <c r="E797" s="49"/>
      <c r="F797" s="49"/>
      <c r="G797" s="49"/>
      <c r="H797" s="49"/>
      <c r="I797" s="49"/>
      <c r="J797" s="49"/>
      <c r="K797" s="49"/>
      <c r="L797" s="49"/>
      <c r="M797" s="49"/>
      <c r="N797" s="49"/>
      <c r="O797" s="49"/>
      <c r="P797" s="49"/>
      <c r="Q797" s="49"/>
      <c r="R797" s="49"/>
      <c r="S797" s="49"/>
      <c r="T797" s="49"/>
      <c r="U797" s="49"/>
      <c r="V797" s="49"/>
      <c r="W797" s="49"/>
      <c r="X797" s="49"/>
      <c r="Y797" s="49"/>
      <c r="Z797" s="49"/>
      <c r="AA797" s="49"/>
      <c r="AB797" s="49"/>
      <c r="AC797" s="49"/>
      <c r="AD797" s="49"/>
    </row>
    <row r="798" ht="15.75" customHeight="1">
      <c r="A798" s="50"/>
      <c r="B798" s="49"/>
      <c r="C798" s="49"/>
      <c r="D798" s="49"/>
      <c r="E798" s="49"/>
      <c r="F798" s="49"/>
      <c r="G798" s="49"/>
      <c r="H798" s="49"/>
      <c r="I798" s="49"/>
      <c r="J798" s="49"/>
      <c r="K798" s="49"/>
      <c r="L798" s="49"/>
      <c r="M798" s="49"/>
      <c r="N798" s="49"/>
      <c r="O798" s="49"/>
      <c r="P798" s="49"/>
      <c r="Q798" s="49"/>
      <c r="R798" s="49"/>
      <c r="S798" s="49"/>
      <c r="T798" s="49"/>
      <c r="U798" s="49"/>
      <c r="V798" s="49"/>
      <c r="W798" s="49"/>
      <c r="X798" s="49"/>
      <c r="Y798" s="49"/>
      <c r="Z798" s="49"/>
      <c r="AA798" s="49"/>
      <c r="AB798" s="49"/>
      <c r="AC798" s="49"/>
      <c r="AD798" s="49"/>
    </row>
    <row r="799" ht="15.75" customHeight="1">
      <c r="A799" s="50"/>
      <c r="B799" s="49"/>
      <c r="C799" s="49"/>
      <c r="D799" s="49"/>
      <c r="E799" s="49"/>
      <c r="F799" s="49"/>
      <c r="G799" s="49"/>
      <c r="H799" s="49"/>
      <c r="I799" s="49"/>
      <c r="J799" s="49"/>
      <c r="K799" s="49"/>
      <c r="L799" s="49"/>
      <c r="M799" s="49"/>
      <c r="N799" s="49"/>
      <c r="O799" s="49"/>
      <c r="P799" s="49"/>
      <c r="Q799" s="49"/>
      <c r="R799" s="49"/>
      <c r="S799" s="49"/>
      <c r="T799" s="49"/>
      <c r="U799" s="49"/>
      <c r="V799" s="49"/>
      <c r="W799" s="49"/>
      <c r="X799" s="49"/>
      <c r="Y799" s="49"/>
      <c r="Z799" s="49"/>
      <c r="AA799" s="49"/>
      <c r="AB799" s="49"/>
      <c r="AC799" s="49"/>
      <c r="AD799" s="49"/>
    </row>
    <row r="800" ht="15.75" customHeight="1">
      <c r="A800" s="50"/>
      <c r="B800" s="49"/>
      <c r="C800" s="49"/>
      <c r="D800" s="49"/>
      <c r="E800" s="49"/>
      <c r="F800" s="49"/>
      <c r="G800" s="49"/>
      <c r="H800" s="49"/>
      <c r="I800" s="49"/>
      <c r="J800" s="49"/>
      <c r="K800" s="49"/>
      <c r="L800" s="49"/>
      <c r="M800" s="49"/>
      <c r="N800" s="49"/>
      <c r="O800" s="49"/>
      <c r="P800" s="49"/>
      <c r="Q800" s="49"/>
      <c r="R800" s="49"/>
      <c r="S800" s="49"/>
      <c r="T800" s="49"/>
      <c r="U800" s="49"/>
      <c r="V800" s="49"/>
      <c r="W800" s="49"/>
      <c r="X800" s="49"/>
      <c r="Y800" s="49"/>
      <c r="Z800" s="49"/>
      <c r="AA800" s="49"/>
      <c r="AB800" s="49"/>
      <c r="AC800" s="49"/>
      <c r="AD800" s="49"/>
    </row>
    <row r="801" ht="15.75" customHeight="1">
      <c r="A801" s="50"/>
      <c r="B801" s="49"/>
      <c r="C801" s="49"/>
      <c r="D801" s="49"/>
      <c r="E801" s="49"/>
      <c r="F801" s="49"/>
      <c r="G801" s="49"/>
      <c r="H801" s="49"/>
      <c r="I801" s="49"/>
      <c r="J801" s="49"/>
      <c r="K801" s="49"/>
      <c r="L801" s="49"/>
      <c r="M801" s="49"/>
      <c r="N801" s="49"/>
      <c r="O801" s="49"/>
      <c r="P801" s="49"/>
      <c r="Q801" s="49"/>
      <c r="R801" s="49"/>
      <c r="S801" s="49"/>
      <c r="T801" s="49"/>
      <c r="U801" s="49"/>
      <c r="V801" s="49"/>
      <c r="W801" s="49"/>
      <c r="X801" s="49"/>
      <c r="Y801" s="49"/>
      <c r="Z801" s="49"/>
      <c r="AA801" s="49"/>
      <c r="AB801" s="49"/>
      <c r="AC801" s="49"/>
      <c r="AD801" s="49"/>
    </row>
    <row r="802" ht="15.75" customHeight="1">
      <c r="A802" s="50"/>
      <c r="B802" s="49"/>
      <c r="C802" s="49"/>
      <c r="D802" s="49"/>
      <c r="E802" s="49"/>
      <c r="F802" s="49"/>
      <c r="G802" s="49"/>
      <c r="H802" s="49"/>
      <c r="I802" s="49"/>
      <c r="J802" s="49"/>
      <c r="K802" s="49"/>
      <c r="L802" s="49"/>
      <c r="M802" s="49"/>
      <c r="N802" s="49"/>
      <c r="O802" s="49"/>
      <c r="P802" s="49"/>
      <c r="Q802" s="49"/>
      <c r="R802" s="49"/>
      <c r="S802" s="49"/>
      <c r="T802" s="49"/>
      <c r="U802" s="49"/>
      <c r="V802" s="49"/>
      <c r="W802" s="49"/>
      <c r="X802" s="49"/>
      <c r="Y802" s="49"/>
      <c r="Z802" s="49"/>
      <c r="AA802" s="49"/>
      <c r="AB802" s="49"/>
      <c r="AC802" s="49"/>
      <c r="AD802" s="49"/>
    </row>
    <row r="803" ht="15.75" customHeight="1">
      <c r="A803" s="50"/>
      <c r="B803" s="49"/>
      <c r="C803" s="49"/>
      <c r="D803" s="49"/>
      <c r="E803" s="49"/>
      <c r="F803" s="49"/>
      <c r="G803" s="49"/>
      <c r="H803" s="49"/>
      <c r="I803" s="49"/>
      <c r="J803" s="49"/>
      <c r="K803" s="49"/>
      <c r="L803" s="49"/>
      <c r="M803" s="49"/>
      <c r="N803" s="49"/>
      <c r="O803" s="49"/>
      <c r="P803" s="49"/>
      <c r="Q803" s="49"/>
      <c r="R803" s="49"/>
      <c r="S803" s="49"/>
      <c r="T803" s="49"/>
      <c r="U803" s="49"/>
      <c r="V803" s="49"/>
      <c r="W803" s="49"/>
      <c r="X803" s="49"/>
      <c r="Y803" s="49"/>
      <c r="Z803" s="49"/>
      <c r="AA803" s="49"/>
      <c r="AB803" s="49"/>
      <c r="AC803" s="49"/>
      <c r="AD803" s="49"/>
    </row>
    <row r="804" ht="15.75" customHeight="1">
      <c r="A804" s="50"/>
      <c r="B804" s="49"/>
      <c r="C804" s="49"/>
      <c r="D804" s="49"/>
      <c r="E804" s="49"/>
      <c r="F804" s="49"/>
      <c r="G804" s="49"/>
      <c r="H804" s="49"/>
      <c r="I804" s="49"/>
      <c r="J804" s="49"/>
      <c r="K804" s="49"/>
      <c r="L804" s="49"/>
      <c r="M804" s="49"/>
      <c r="N804" s="49"/>
      <c r="O804" s="49"/>
      <c r="P804" s="49"/>
      <c r="Q804" s="49"/>
      <c r="R804" s="49"/>
      <c r="S804" s="49"/>
      <c r="T804" s="49"/>
      <c r="U804" s="49"/>
      <c r="V804" s="49"/>
      <c r="W804" s="49"/>
      <c r="X804" s="49"/>
      <c r="Y804" s="49"/>
      <c r="Z804" s="49"/>
      <c r="AA804" s="49"/>
      <c r="AB804" s="49"/>
      <c r="AC804" s="49"/>
      <c r="AD804" s="49"/>
    </row>
    <row r="805" ht="15.75" customHeight="1">
      <c r="A805" s="50"/>
      <c r="B805" s="49"/>
      <c r="C805" s="49"/>
      <c r="D805" s="49"/>
      <c r="E805" s="49"/>
      <c r="F805" s="49"/>
      <c r="G805" s="49"/>
      <c r="H805" s="49"/>
      <c r="I805" s="49"/>
      <c r="J805" s="49"/>
      <c r="K805" s="49"/>
      <c r="L805" s="49"/>
      <c r="M805" s="49"/>
      <c r="N805" s="49"/>
      <c r="O805" s="49"/>
      <c r="P805" s="49"/>
      <c r="Q805" s="49"/>
      <c r="R805" s="49"/>
      <c r="S805" s="49"/>
      <c r="T805" s="49"/>
      <c r="U805" s="49"/>
      <c r="V805" s="49"/>
      <c r="W805" s="49"/>
      <c r="X805" s="49"/>
      <c r="Y805" s="49"/>
      <c r="Z805" s="49"/>
      <c r="AA805" s="49"/>
      <c r="AB805" s="49"/>
      <c r="AC805" s="49"/>
      <c r="AD805" s="49"/>
    </row>
    <row r="806" ht="15.75" customHeight="1">
      <c r="A806" s="50"/>
      <c r="B806" s="49"/>
      <c r="C806" s="49"/>
      <c r="D806" s="49"/>
      <c r="E806" s="49"/>
      <c r="F806" s="49"/>
      <c r="G806" s="49"/>
      <c r="H806" s="49"/>
      <c r="I806" s="49"/>
      <c r="J806" s="49"/>
      <c r="K806" s="49"/>
      <c r="L806" s="49"/>
      <c r="M806" s="49"/>
      <c r="N806" s="49"/>
      <c r="O806" s="49"/>
      <c r="P806" s="49"/>
      <c r="Q806" s="49"/>
      <c r="R806" s="49"/>
      <c r="S806" s="49"/>
      <c r="T806" s="49"/>
      <c r="U806" s="49"/>
      <c r="V806" s="49"/>
      <c r="W806" s="49"/>
      <c r="X806" s="49"/>
      <c r="Y806" s="49"/>
      <c r="Z806" s="49"/>
      <c r="AA806" s="49"/>
      <c r="AB806" s="49"/>
      <c r="AC806" s="49"/>
      <c r="AD806" s="49"/>
    </row>
    <row r="807" ht="15.75" customHeight="1">
      <c r="A807" s="50"/>
      <c r="B807" s="49"/>
      <c r="C807" s="49"/>
      <c r="D807" s="49"/>
      <c r="E807" s="49"/>
      <c r="F807" s="49"/>
      <c r="G807" s="49"/>
      <c r="H807" s="49"/>
      <c r="I807" s="49"/>
      <c r="J807" s="49"/>
      <c r="K807" s="49"/>
      <c r="L807" s="49"/>
      <c r="M807" s="49"/>
      <c r="N807" s="49"/>
      <c r="O807" s="49"/>
      <c r="P807" s="49"/>
      <c r="Q807" s="49"/>
      <c r="R807" s="49"/>
      <c r="S807" s="49"/>
      <c r="T807" s="49"/>
      <c r="U807" s="49"/>
      <c r="V807" s="49"/>
      <c r="W807" s="49"/>
      <c r="X807" s="49"/>
      <c r="Y807" s="49"/>
      <c r="Z807" s="49"/>
      <c r="AA807" s="49"/>
      <c r="AB807" s="49"/>
      <c r="AC807" s="49"/>
      <c r="AD807" s="49"/>
    </row>
    <row r="808" ht="15.75" customHeight="1">
      <c r="A808" s="50"/>
      <c r="B808" s="49"/>
      <c r="C808" s="49"/>
      <c r="D808" s="49"/>
      <c r="E808" s="49"/>
      <c r="F808" s="49"/>
      <c r="G808" s="49"/>
      <c r="H808" s="49"/>
      <c r="I808" s="49"/>
      <c r="J808" s="49"/>
      <c r="K808" s="49"/>
      <c r="L808" s="49"/>
      <c r="M808" s="49"/>
      <c r="N808" s="49"/>
      <c r="O808" s="49"/>
      <c r="P808" s="49"/>
      <c r="Q808" s="49"/>
      <c r="R808" s="49"/>
      <c r="S808" s="49"/>
      <c r="T808" s="49"/>
      <c r="U808" s="49"/>
      <c r="V808" s="49"/>
      <c r="W808" s="49"/>
      <c r="X808" s="49"/>
      <c r="Y808" s="49"/>
      <c r="Z808" s="49"/>
      <c r="AA808" s="49"/>
      <c r="AB808" s="49"/>
      <c r="AC808" s="49"/>
      <c r="AD808" s="49"/>
    </row>
    <row r="809" ht="15.75" customHeight="1">
      <c r="A809" s="50"/>
      <c r="B809" s="49"/>
      <c r="C809" s="49"/>
      <c r="D809" s="49"/>
      <c r="E809" s="49"/>
      <c r="F809" s="49"/>
      <c r="G809" s="49"/>
      <c r="H809" s="49"/>
      <c r="I809" s="49"/>
      <c r="J809" s="49"/>
      <c r="K809" s="49"/>
      <c r="L809" s="49"/>
      <c r="M809" s="49"/>
      <c r="N809" s="49"/>
      <c r="O809" s="49"/>
      <c r="P809" s="49"/>
      <c r="Q809" s="49"/>
      <c r="R809" s="49"/>
      <c r="S809" s="49"/>
      <c r="T809" s="49"/>
      <c r="U809" s="49"/>
      <c r="V809" s="49"/>
      <c r="W809" s="49"/>
      <c r="X809" s="49"/>
      <c r="Y809" s="49"/>
      <c r="Z809" s="49"/>
      <c r="AA809" s="49"/>
      <c r="AB809" s="49"/>
      <c r="AC809" s="49"/>
      <c r="AD809" s="49"/>
    </row>
    <row r="810" ht="15.75" customHeight="1">
      <c r="A810" s="50"/>
      <c r="B810" s="49"/>
      <c r="C810" s="49"/>
      <c r="D810" s="49"/>
      <c r="E810" s="49"/>
      <c r="F810" s="49"/>
      <c r="G810" s="49"/>
      <c r="H810" s="49"/>
      <c r="I810" s="49"/>
      <c r="J810" s="49"/>
      <c r="K810" s="49"/>
      <c r="L810" s="49"/>
      <c r="M810" s="49"/>
      <c r="N810" s="49"/>
      <c r="O810" s="49"/>
      <c r="P810" s="49"/>
      <c r="Q810" s="49"/>
      <c r="R810" s="49"/>
      <c r="S810" s="49"/>
      <c r="T810" s="49"/>
      <c r="U810" s="49"/>
      <c r="V810" s="49"/>
      <c r="W810" s="49"/>
      <c r="X810" s="49"/>
      <c r="Y810" s="49"/>
      <c r="Z810" s="49"/>
      <c r="AA810" s="49"/>
      <c r="AB810" s="49"/>
      <c r="AC810" s="49"/>
      <c r="AD810" s="49"/>
    </row>
    <row r="811" ht="15.75" customHeight="1">
      <c r="A811" s="50"/>
      <c r="B811" s="49"/>
      <c r="C811" s="49"/>
      <c r="D811" s="49"/>
      <c r="E811" s="49"/>
      <c r="F811" s="49"/>
      <c r="G811" s="49"/>
      <c r="H811" s="49"/>
      <c r="I811" s="49"/>
      <c r="J811" s="49"/>
      <c r="K811" s="49"/>
      <c r="L811" s="49"/>
      <c r="M811" s="49"/>
      <c r="N811" s="49"/>
      <c r="O811" s="49"/>
      <c r="P811" s="49"/>
      <c r="Q811" s="49"/>
      <c r="R811" s="49"/>
      <c r="S811" s="49"/>
      <c r="T811" s="49"/>
      <c r="U811" s="49"/>
      <c r="V811" s="49"/>
      <c r="W811" s="49"/>
      <c r="X811" s="49"/>
      <c r="Y811" s="49"/>
      <c r="Z811" s="49"/>
      <c r="AA811" s="49"/>
      <c r="AB811" s="49"/>
      <c r="AC811" s="49"/>
      <c r="AD811" s="49"/>
    </row>
    <row r="812" ht="15.75" customHeight="1">
      <c r="A812" s="50"/>
      <c r="B812" s="49"/>
      <c r="C812" s="49"/>
      <c r="D812" s="49"/>
      <c r="E812" s="49"/>
      <c r="F812" s="49"/>
      <c r="G812" s="49"/>
      <c r="H812" s="49"/>
      <c r="I812" s="49"/>
      <c r="J812" s="49"/>
      <c r="K812" s="49"/>
      <c r="L812" s="49"/>
      <c r="M812" s="49"/>
      <c r="N812" s="49"/>
      <c r="O812" s="49"/>
      <c r="P812" s="49"/>
      <c r="Q812" s="49"/>
      <c r="R812" s="49"/>
      <c r="S812" s="49"/>
      <c r="T812" s="49"/>
      <c r="U812" s="49"/>
      <c r="V812" s="49"/>
      <c r="W812" s="49"/>
      <c r="X812" s="49"/>
      <c r="Y812" s="49"/>
      <c r="Z812" s="49"/>
      <c r="AA812" s="49"/>
      <c r="AB812" s="49"/>
      <c r="AC812" s="49"/>
      <c r="AD812" s="49"/>
    </row>
    <row r="813" ht="15.75" customHeight="1">
      <c r="A813" s="50"/>
      <c r="B813" s="49"/>
      <c r="C813" s="49"/>
      <c r="D813" s="49"/>
      <c r="E813" s="49"/>
      <c r="F813" s="49"/>
      <c r="G813" s="49"/>
      <c r="H813" s="49"/>
      <c r="I813" s="49"/>
      <c r="J813" s="49"/>
      <c r="K813" s="49"/>
      <c r="L813" s="49"/>
      <c r="M813" s="49"/>
      <c r="N813" s="49"/>
      <c r="O813" s="49"/>
      <c r="P813" s="49"/>
      <c r="Q813" s="49"/>
      <c r="R813" s="49"/>
      <c r="S813" s="49"/>
      <c r="T813" s="49"/>
      <c r="U813" s="49"/>
      <c r="V813" s="49"/>
      <c r="W813" s="49"/>
      <c r="X813" s="49"/>
      <c r="Y813" s="49"/>
      <c r="Z813" s="49"/>
      <c r="AA813" s="49"/>
      <c r="AB813" s="49"/>
      <c r="AC813" s="49"/>
      <c r="AD813" s="49"/>
    </row>
    <row r="814" ht="15.75" customHeight="1">
      <c r="A814" s="50"/>
      <c r="B814" s="49"/>
      <c r="C814" s="49"/>
      <c r="D814" s="49"/>
      <c r="E814" s="49"/>
      <c r="F814" s="49"/>
      <c r="G814" s="49"/>
      <c r="H814" s="49"/>
      <c r="I814" s="49"/>
      <c r="J814" s="49"/>
      <c r="K814" s="49"/>
      <c r="L814" s="49"/>
      <c r="M814" s="49"/>
      <c r="N814" s="49"/>
      <c r="O814" s="49"/>
      <c r="P814" s="49"/>
      <c r="Q814" s="49"/>
      <c r="R814" s="49"/>
      <c r="S814" s="49"/>
      <c r="T814" s="49"/>
      <c r="U814" s="49"/>
      <c r="V814" s="49"/>
      <c r="W814" s="49"/>
      <c r="X814" s="49"/>
      <c r="Y814" s="49"/>
      <c r="Z814" s="49"/>
      <c r="AA814" s="49"/>
      <c r="AB814" s="49"/>
      <c r="AC814" s="49"/>
      <c r="AD814" s="49"/>
    </row>
    <row r="815" ht="15.75" customHeight="1">
      <c r="A815" s="50"/>
      <c r="B815" s="49"/>
      <c r="C815" s="49"/>
      <c r="D815" s="49"/>
      <c r="E815" s="49"/>
      <c r="F815" s="49"/>
      <c r="G815" s="49"/>
      <c r="H815" s="49"/>
      <c r="I815" s="49"/>
      <c r="J815" s="49"/>
      <c r="K815" s="49"/>
      <c r="L815" s="49"/>
      <c r="M815" s="49"/>
      <c r="N815" s="49"/>
      <c r="O815" s="49"/>
      <c r="P815" s="49"/>
      <c r="Q815" s="49"/>
      <c r="R815" s="49"/>
      <c r="S815" s="49"/>
      <c r="T815" s="49"/>
      <c r="U815" s="49"/>
      <c r="V815" s="49"/>
      <c r="W815" s="49"/>
      <c r="X815" s="49"/>
      <c r="Y815" s="49"/>
      <c r="Z815" s="49"/>
      <c r="AA815" s="49"/>
      <c r="AB815" s="49"/>
      <c r="AC815" s="49"/>
      <c r="AD815" s="49"/>
    </row>
    <row r="816" ht="15.75" customHeight="1">
      <c r="A816" s="50"/>
      <c r="B816" s="49"/>
      <c r="C816" s="49"/>
      <c r="D816" s="49"/>
      <c r="E816" s="49"/>
      <c r="F816" s="49"/>
      <c r="G816" s="49"/>
      <c r="H816" s="49"/>
      <c r="I816" s="49"/>
      <c r="J816" s="49"/>
      <c r="K816" s="49"/>
      <c r="L816" s="49"/>
      <c r="M816" s="49"/>
      <c r="N816" s="49"/>
      <c r="O816" s="49"/>
      <c r="P816" s="49"/>
      <c r="Q816" s="49"/>
      <c r="R816" s="49"/>
      <c r="S816" s="49"/>
      <c r="T816" s="49"/>
      <c r="U816" s="49"/>
      <c r="V816" s="49"/>
      <c r="W816" s="49"/>
      <c r="X816" s="49"/>
      <c r="Y816" s="49"/>
      <c r="Z816" s="49"/>
      <c r="AA816" s="49"/>
      <c r="AB816" s="49"/>
      <c r="AC816" s="49"/>
      <c r="AD816" s="49"/>
    </row>
    <row r="817" ht="15.75" customHeight="1">
      <c r="A817" s="50"/>
      <c r="B817" s="49"/>
      <c r="C817" s="49"/>
      <c r="D817" s="49"/>
      <c r="E817" s="49"/>
      <c r="F817" s="49"/>
      <c r="G817" s="49"/>
      <c r="H817" s="49"/>
      <c r="I817" s="49"/>
      <c r="J817" s="49"/>
      <c r="K817" s="49"/>
      <c r="L817" s="49"/>
      <c r="M817" s="49"/>
      <c r="N817" s="49"/>
      <c r="O817" s="49"/>
      <c r="P817" s="49"/>
      <c r="Q817" s="49"/>
      <c r="R817" s="49"/>
      <c r="S817" s="49"/>
      <c r="T817" s="49"/>
      <c r="U817" s="49"/>
      <c r="V817" s="49"/>
      <c r="W817" s="49"/>
      <c r="X817" s="49"/>
      <c r="Y817" s="49"/>
      <c r="Z817" s="49"/>
      <c r="AA817" s="49"/>
      <c r="AB817" s="49"/>
      <c r="AC817" s="49"/>
      <c r="AD817" s="49"/>
    </row>
    <row r="818" ht="15.75" customHeight="1">
      <c r="A818" s="50"/>
      <c r="B818" s="49"/>
      <c r="C818" s="49"/>
      <c r="D818" s="49"/>
      <c r="E818" s="49"/>
      <c r="F818" s="49"/>
      <c r="G818" s="49"/>
      <c r="H818" s="49"/>
      <c r="I818" s="49"/>
      <c r="J818" s="49"/>
      <c r="K818" s="49"/>
      <c r="L818" s="49"/>
      <c r="M818" s="49"/>
      <c r="N818" s="49"/>
      <c r="O818" s="49"/>
      <c r="P818" s="49"/>
      <c r="Q818" s="49"/>
      <c r="R818" s="49"/>
      <c r="S818" s="49"/>
      <c r="T818" s="49"/>
      <c r="U818" s="49"/>
      <c r="V818" s="49"/>
      <c r="W818" s="49"/>
      <c r="X818" s="49"/>
      <c r="Y818" s="49"/>
      <c r="Z818" s="49"/>
      <c r="AA818" s="49"/>
      <c r="AB818" s="49"/>
      <c r="AC818" s="49"/>
      <c r="AD818" s="49"/>
    </row>
    <row r="819" ht="15.75" customHeight="1">
      <c r="A819" s="50"/>
      <c r="B819" s="49"/>
      <c r="C819" s="49"/>
      <c r="D819" s="49"/>
      <c r="E819" s="49"/>
      <c r="F819" s="49"/>
      <c r="G819" s="49"/>
      <c r="H819" s="49"/>
      <c r="I819" s="49"/>
      <c r="J819" s="49"/>
      <c r="K819" s="49"/>
      <c r="L819" s="49"/>
      <c r="M819" s="49"/>
      <c r="N819" s="49"/>
      <c r="O819" s="49"/>
      <c r="P819" s="49"/>
      <c r="Q819" s="49"/>
      <c r="R819" s="49"/>
      <c r="S819" s="49"/>
      <c r="T819" s="49"/>
      <c r="U819" s="49"/>
      <c r="V819" s="49"/>
      <c r="W819" s="49"/>
      <c r="X819" s="49"/>
      <c r="Y819" s="49"/>
      <c r="Z819" s="49"/>
      <c r="AA819" s="49"/>
      <c r="AB819" s="49"/>
      <c r="AC819" s="49"/>
      <c r="AD819" s="49"/>
    </row>
    <row r="820" ht="15.75" customHeight="1">
      <c r="A820" s="50"/>
      <c r="B820" s="49"/>
      <c r="C820" s="49"/>
      <c r="D820" s="49"/>
      <c r="E820" s="49"/>
      <c r="F820" s="49"/>
      <c r="G820" s="49"/>
      <c r="H820" s="49"/>
      <c r="I820" s="49"/>
      <c r="J820" s="49"/>
      <c r="K820" s="49"/>
      <c r="L820" s="49"/>
      <c r="M820" s="49"/>
      <c r="N820" s="49"/>
      <c r="O820" s="49"/>
      <c r="P820" s="49"/>
      <c r="Q820" s="49"/>
      <c r="R820" s="49"/>
      <c r="S820" s="49"/>
      <c r="T820" s="49"/>
      <c r="U820" s="49"/>
      <c r="V820" s="49"/>
      <c r="W820" s="49"/>
      <c r="X820" s="49"/>
      <c r="Y820" s="49"/>
      <c r="Z820" s="49"/>
      <c r="AA820" s="49"/>
      <c r="AB820" s="49"/>
      <c r="AC820" s="49"/>
      <c r="AD820" s="49"/>
    </row>
    <row r="821" ht="15.75" customHeight="1">
      <c r="A821" s="50"/>
      <c r="B821" s="49"/>
      <c r="C821" s="49"/>
      <c r="D821" s="49"/>
      <c r="E821" s="49"/>
      <c r="F821" s="49"/>
      <c r="G821" s="49"/>
      <c r="H821" s="49"/>
      <c r="I821" s="49"/>
      <c r="J821" s="49"/>
      <c r="K821" s="49"/>
      <c r="L821" s="49"/>
      <c r="M821" s="49"/>
      <c r="N821" s="49"/>
      <c r="O821" s="49"/>
      <c r="P821" s="49"/>
      <c r="Q821" s="49"/>
      <c r="R821" s="49"/>
      <c r="S821" s="49"/>
      <c r="T821" s="49"/>
      <c r="U821" s="49"/>
      <c r="V821" s="49"/>
      <c r="W821" s="49"/>
      <c r="X821" s="49"/>
      <c r="Y821" s="49"/>
      <c r="Z821" s="49"/>
      <c r="AA821" s="49"/>
      <c r="AB821" s="49"/>
      <c r="AC821" s="49"/>
      <c r="AD821" s="49"/>
    </row>
    <row r="822" ht="15.75" customHeight="1">
      <c r="A822" s="50"/>
      <c r="B822" s="49"/>
      <c r="C822" s="49"/>
      <c r="D822" s="49"/>
      <c r="E822" s="49"/>
      <c r="F822" s="49"/>
      <c r="G822" s="49"/>
      <c r="H822" s="49"/>
      <c r="I822" s="49"/>
      <c r="J822" s="49"/>
      <c r="K822" s="49"/>
      <c r="L822" s="49"/>
      <c r="M822" s="49"/>
      <c r="N822" s="49"/>
      <c r="O822" s="49"/>
      <c r="P822" s="49"/>
      <c r="Q822" s="49"/>
      <c r="R822" s="49"/>
      <c r="S822" s="49"/>
      <c r="T822" s="49"/>
      <c r="U822" s="49"/>
      <c r="V822" s="49"/>
      <c r="W822" s="49"/>
      <c r="X822" s="49"/>
      <c r="Y822" s="49"/>
      <c r="Z822" s="49"/>
      <c r="AA822" s="49"/>
      <c r="AB822" s="49"/>
      <c r="AC822" s="49"/>
      <c r="AD822" s="49"/>
    </row>
    <row r="823" ht="15.75" customHeight="1">
      <c r="A823" s="50"/>
      <c r="B823" s="49"/>
      <c r="C823" s="49"/>
      <c r="D823" s="49"/>
      <c r="E823" s="49"/>
      <c r="F823" s="49"/>
      <c r="G823" s="49"/>
      <c r="H823" s="49"/>
      <c r="I823" s="49"/>
      <c r="J823" s="49"/>
      <c r="K823" s="49"/>
      <c r="L823" s="49"/>
      <c r="M823" s="49"/>
      <c r="N823" s="49"/>
      <c r="O823" s="49"/>
      <c r="P823" s="49"/>
      <c r="Q823" s="49"/>
      <c r="R823" s="49"/>
      <c r="S823" s="49"/>
      <c r="T823" s="49"/>
      <c r="U823" s="49"/>
      <c r="V823" s="49"/>
      <c r="W823" s="49"/>
      <c r="X823" s="49"/>
      <c r="Y823" s="49"/>
      <c r="Z823" s="49"/>
      <c r="AA823" s="49"/>
      <c r="AB823" s="49"/>
      <c r="AC823" s="49"/>
      <c r="AD823" s="49"/>
    </row>
    <row r="824" ht="15.75" customHeight="1">
      <c r="A824" s="50"/>
      <c r="B824" s="49"/>
      <c r="C824" s="49"/>
      <c r="D824" s="49"/>
      <c r="E824" s="49"/>
      <c r="F824" s="49"/>
      <c r="G824" s="49"/>
      <c r="H824" s="49"/>
      <c r="I824" s="49"/>
      <c r="J824" s="49"/>
      <c r="K824" s="49"/>
      <c r="L824" s="49"/>
      <c r="M824" s="49"/>
      <c r="N824" s="49"/>
      <c r="O824" s="49"/>
      <c r="P824" s="49"/>
      <c r="Q824" s="49"/>
      <c r="R824" s="49"/>
      <c r="S824" s="49"/>
      <c r="T824" s="49"/>
      <c r="U824" s="49"/>
      <c r="V824" s="49"/>
      <c r="W824" s="49"/>
      <c r="X824" s="49"/>
      <c r="Y824" s="49"/>
      <c r="Z824" s="49"/>
      <c r="AA824" s="49"/>
      <c r="AB824" s="49"/>
      <c r="AC824" s="49"/>
      <c r="AD824" s="49"/>
    </row>
    <row r="825" ht="15.75" customHeight="1">
      <c r="A825" s="50"/>
      <c r="B825" s="49"/>
      <c r="C825" s="49"/>
      <c r="D825" s="49"/>
      <c r="E825" s="49"/>
      <c r="F825" s="49"/>
      <c r="G825" s="49"/>
      <c r="H825" s="49"/>
      <c r="I825" s="49"/>
      <c r="J825" s="49"/>
      <c r="K825" s="49"/>
      <c r="L825" s="49"/>
      <c r="M825" s="49"/>
      <c r="N825" s="49"/>
      <c r="O825" s="49"/>
      <c r="P825" s="49"/>
      <c r="Q825" s="49"/>
      <c r="R825" s="49"/>
      <c r="S825" s="49"/>
      <c r="T825" s="49"/>
      <c r="U825" s="49"/>
      <c r="V825" s="49"/>
      <c r="W825" s="49"/>
      <c r="X825" s="49"/>
      <c r="Y825" s="49"/>
      <c r="Z825" s="49"/>
      <c r="AA825" s="49"/>
      <c r="AB825" s="49"/>
      <c r="AC825" s="49"/>
      <c r="AD825" s="49"/>
    </row>
    <row r="826" ht="15.75" customHeight="1">
      <c r="A826" s="50"/>
      <c r="B826" s="49"/>
      <c r="C826" s="49"/>
      <c r="D826" s="49"/>
      <c r="E826" s="49"/>
      <c r="F826" s="49"/>
      <c r="G826" s="49"/>
      <c r="H826" s="49"/>
      <c r="I826" s="49"/>
      <c r="J826" s="49"/>
      <c r="K826" s="49"/>
      <c r="L826" s="49"/>
      <c r="M826" s="49"/>
      <c r="N826" s="49"/>
      <c r="O826" s="49"/>
      <c r="P826" s="49"/>
      <c r="Q826" s="49"/>
      <c r="R826" s="49"/>
      <c r="S826" s="49"/>
      <c r="T826" s="49"/>
      <c r="U826" s="49"/>
      <c r="V826" s="49"/>
      <c r="W826" s="49"/>
      <c r="X826" s="49"/>
      <c r="Y826" s="49"/>
      <c r="Z826" s="49"/>
      <c r="AA826" s="49"/>
      <c r="AB826" s="49"/>
      <c r="AC826" s="49"/>
      <c r="AD826" s="49"/>
    </row>
    <row r="827" ht="15.75" customHeight="1">
      <c r="A827" s="50"/>
      <c r="B827" s="49"/>
      <c r="C827" s="49"/>
      <c r="D827" s="49"/>
      <c r="E827" s="49"/>
      <c r="F827" s="49"/>
      <c r="G827" s="49"/>
      <c r="H827" s="49"/>
      <c r="I827" s="49"/>
      <c r="J827" s="49"/>
      <c r="K827" s="49"/>
      <c r="L827" s="49"/>
      <c r="M827" s="49"/>
      <c r="N827" s="49"/>
      <c r="O827" s="49"/>
      <c r="P827" s="49"/>
      <c r="Q827" s="49"/>
      <c r="R827" s="49"/>
      <c r="S827" s="49"/>
      <c r="T827" s="49"/>
      <c r="U827" s="49"/>
      <c r="V827" s="49"/>
      <c r="W827" s="49"/>
      <c r="X827" s="49"/>
      <c r="Y827" s="49"/>
      <c r="Z827" s="49"/>
      <c r="AA827" s="49"/>
      <c r="AB827" s="49"/>
      <c r="AC827" s="49"/>
      <c r="AD827" s="49"/>
    </row>
    <row r="828" ht="15.75" customHeight="1">
      <c r="A828" s="50"/>
      <c r="B828" s="49"/>
      <c r="C828" s="49"/>
      <c r="D828" s="49"/>
      <c r="E828" s="49"/>
      <c r="F828" s="49"/>
      <c r="G828" s="49"/>
      <c r="H828" s="49"/>
      <c r="I828" s="49"/>
      <c r="J828" s="49"/>
      <c r="K828" s="49"/>
      <c r="L828" s="49"/>
      <c r="M828" s="49"/>
      <c r="N828" s="49"/>
      <c r="O828" s="49"/>
      <c r="P828" s="49"/>
      <c r="Q828" s="49"/>
      <c r="R828" s="49"/>
      <c r="S828" s="49"/>
      <c r="T828" s="49"/>
      <c r="U828" s="49"/>
      <c r="V828" s="49"/>
      <c r="W828" s="49"/>
      <c r="X828" s="49"/>
      <c r="Y828" s="49"/>
      <c r="Z828" s="49"/>
      <c r="AA828" s="49"/>
      <c r="AB828" s="49"/>
      <c r="AC828" s="49"/>
      <c r="AD828" s="49"/>
    </row>
    <row r="829" ht="15.75" customHeight="1">
      <c r="A829" s="50"/>
      <c r="B829" s="49"/>
      <c r="C829" s="49"/>
      <c r="D829" s="49"/>
      <c r="E829" s="49"/>
      <c r="F829" s="49"/>
      <c r="G829" s="49"/>
      <c r="H829" s="49"/>
      <c r="I829" s="49"/>
      <c r="J829" s="49"/>
      <c r="K829" s="49"/>
      <c r="L829" s="49"/>
      <c r="M829" s="49"/>
      <c r="N829" s="49"/>
      <c r="O829" s="49"/>
      <c r="P829" s="49"/>
      <c r="Q829" s="49"/>
      <c r="R829" s="49"/>
      <c r="S829" s="49"/>
      <c r="T829" s="49"/>
      <c r="U829" s="49"/>
      <c r="V829" s="49"/>
      <c r="W829" s="49"/>
      <c r="X829" s="49"/>
      <c r="Y829" s="49"/>
      <c r="Z829" s="49"/>
      <c r="AA829" s="49"/>
      <c r="AB829" s="49"/>
      <c r="AC829" s="49"/>
      <c r="AD829" s="49"/>
    </row>
    <row r="830" ht="15.75" customHeight="1">
      <c r="A830" s="50"/>
      <c r="B830" s="49"/>
      <c r="C830" s="49"/>
      <c r="D830" s="49"/>
      <c r="E830" s="49"/>
      <c r="F830" s="49"/>
      <c r="G830" s="49"/>
      <c r="H830" s="49"/>
      <c r="I830" s="49"/>
      <c r="J830" s="49"/>
      <c r="K830" s="49"/>
      <c r="L830" s="49"/>
      <c r="M830" s="49"/>
      <c r="N830" s="49"/>
      <c r="O830" s="49"/>
      <c r="P830" s="49"/>
      <c r="Q830" s="49"/>
      <c r="R830" s="49"/>
      <c r="S830" s="49"/>
      <c r="T830" s="49"/>
      <c r="U830" s="49"/>
      <c r="V830" s="49"/>
      <c r="W830" s="49"/>
      <c r="X830" s="49"/>
      <c r="Y830" s="49"/>
      <c r="Z830" s="49"/>
      <c r="AA830" s="49"/>
      <c r="AB830" s="49"/>
      <c r="AC830" s="49"/>
      <c r="AD830" s="49"/>
    </row>
    <row r="831" ht="15.75" customHeight="1">
      <c r="A831" s="50"/>
      <c r="B831" s="49"/>
      <c r="C831" s="49"/>
      <c r="D831" s="49"/>
      <c r="E831" s="49"/>
      <c r="F831" s="49"/>
      <c r="G831" s="49"/>
      <c r="H831" s="49"/>
      <c r="I831" s="49"/>
      <c r="J831" s="49"/>
      <c r="K831" s="49"/>
      <c r="L831" s="49"/>
      <c r="M831" s="49"/>
      <c r="N831" s="49"/>
      <c r="O831" s="49"/>
      <c r="P831" s="49"/>
      <c r="Q831" s="49"/>
      <c r="R831" s="49"/>
      <c r="S831" s="49"/>
      <c r="T831" s="49"/>
      <c r="U831" s="49"/>
      <c r="V831" s="49"/>
      <c r="W831" s="49"/>
      <c r="X831" s="49"/>
      <c r="Y831" s="49"/>
      <c r="Z831" s="49"/>
      <c r="AA831" s="49"/>
      <c r="AB831" s="49"/>
      <c r="AC831" s="49"/>
      <c r="AD831" s="49"/>
    </row>
    <row r="832" ht="15.75" customHeight="1">
      <c r="A832" s="50"/>
      <c r="B832" s="49"/>
      <c r="C832" s="49"/>
      <c r="D832" s="49"/>
      <c r="E832" s="49"/>
      <c r="F832" s="49"/>
      <c r="G832" s="49"/>
      <c r="H832" s="49"/>
      <c r="I832" s="49"/>
      <c r="J832" s="49"/>
      <c r="K832" s="49"/>
      <c r="L832" s="49"/>
      <c r="M832" s="49"/>
      <c r="N832" s="49"/>
      <c r="O832" s="49"/>
      <c r="P832" s="49"/>
      <c r="Q832" s="49"/>
      <c r="R832" s="49"/>
      <c r="S832" s="49"/>
      <c r="T832" s="49"/>
      <c r="U832" s="49"/>
      <c r="V832" s="49"/>
      <c r="W832" s="49"/>
      <c r="X832" s="49"/>
      <c r="Y832" s="49"/>
      <c r="Z832" s="49"/>
      <c r="AA832" s="49"/>
      <c r="AB832" s="49"/>
      <c r="AC832" s="49"/>
      <c r="AD832" s="49"/>
    </row>
    <row r="833" ht="15.75" customHeight="1">
      <c r="A833" s="50"/>
      <c r="B833" s="49"/>
      <c r="C833" s="49"/>
      <c r="D833" s="49"/>
      <c r="E833" s="49"/>
      <c r="F833" s="49"/>
      <c r="G833" s="49"/>
      <c r="H833" s="49"/>
      <c r="I833" s="49"/>
      <c r="J833" s="49"/>
      <c r="K833" s="49"/>
      <c r="L833" s="49"/>
      <c r="M833" s="49"/>
      <c r="N833" s="49"/>
      <c r="O833" s="49"/>
      <c r="P833" s="49"/>
      <c r="Q833" s="49"/>
      <c r="R833" s="49"/>
      <c r="S833" s="49"/>
      <c r="T833" s="49"/>
      <c r="U833" s="49"/>
      <c r="V833" s="49"/>
      <c r="W833" s="49"/>
      <c r="X833" s="49"/>
      <c r="Y833" s="49"/>
      <c r="Z833" s="49"/>
      <c r="AA833" s="49"/>
      <c r="AB833" s="49"/>
      <c r="AC833" s="49"/>
      <c r="AD833" s="49"/>
    </row>
    <row r="834" ht="15.75" customHeight="1">
      <c r="A834" s="50"/>
      <c r="B834" s="49"/>
      <c r="C834" s="49"/>
      <c r="D834" s="49"/>
      <c r="E834" s="49"/>
      <c r="F834" s="49"/>
      <c r="G834" s="49"/>
      <c r="H834" s="49"/>
      <c r="I834" s="49"/>
      <c r="J834" s="49"/>
      <c r="K834" s="49"/>
      <c r="L834" s="49"/>
      <c r="M834" s="49"/>
      <c r="N834" s="49"/>
      <c r="O834" s="49"/>
      <c r="P834" s="49"/>
      <c r="Q834" s="49"/>
      <c r="R834" s="49"/>
      <c r="S834" s="49"/>
      <c r="T834" s="49"/>
      <c r="U834" s="49"/>
      <c r="V834" s="49"/>
      <c r="W834" s="49"/>
      <c r="X834" s="49"/>
      <c r="Y834" s="49"/>
      <c r="Z834" s="49"/>
      <c r="AA834" s="49"/>
      <c r="AB834" s="49"/>
      <c r="AC834" s="49"/>
      <c r="AD834" s="49"/>
    </row>
    <row r="835" ht="15.75" customHeight="1">
      <c r="A835" s="50"/>
      <c r="B835" s="49"/>
      <c r="C835" s="49"/>
      <c r="D835" s="49"/>
      <c r="E835" s="49"/>
      <c r="F835" s="49"/>
      <c r="G835" s="49"/>
      <c r="H835" s="49"/>
      <c r="I835" s="49"/>
      <c r="J835" s="49"/>
      <c r="K835" s="49"/>
      <c r="L835" s="49"/>
      <c r="M835" s="49"/>
      <c r="N835" s="49"/>
      <c r="O835" s="49"/>
      <c r="P835" s="49"/>
      <c r="Q835" s="49"/>
      <c r="R835" s="49"/>
      <c r="S835" s="49"/>
      <c r="T835" s="49"/>
      <c r="U835" s="49"/>
      <c r="V835" s="49"/>
      <c r="W835" s="49"/>
      <c r="X835" s="49"/>
      <c r="Y835" s="49"/>
      <c r="Z835" s="49"/>
      <c r="AA835" s="49"/>
      <c r="AB835" s="49"/>
      <c r="AC835" s="49"/>
      <c r="AD835" s="49"/>
    </row>
    <row r="836" ht="15.75" customHeight="1">
      <c r="A836" s="50"/>
      <c r="B836" s="49"/>
      <c r="C836" s="49"/>
      <c r="D836" s="49"/>
      <c r="E836" s="49"/>
      <c r="F836" s="49"/>
      <c r="G836" s="49"/>
      <c r="H836" s="49"/>
      <c r="I836" s="49"/>
      <c r="J836" s="49"/>
      <c r="K836" s="49"/>
      <c r="L836" s="49"/>
      <c r="M836" s="49"/>
      <c r="N836" s="49"/>
      <c r="O836" s="49"/>
      <c r="P836" s="49"/>
      <c r="Q836" s="49"/>
      <c r="R836" s="49"/>
      <c r="S836" s="49"/>
      <c r="T836" s="49"/>
      <c r="U836" s="49"/>
      <c r="V836" s="49"/>
      <c r="W836" s="49"/>
      <c r="X836" s="49"/>
      <c r="Y836" s="49"/>
      <c r="Z836" s="49"/>
      <c r="AA836" s="49"/>
      <c r="AB836" s="49"/>
      <c r="AC836" s="49"/>
      <c r="AD836" s="49"/>
    </row>
    <row r="837" ht="15.75" customHeight="1">
      <c r="A837" s="50"/>
      <c r="B837" s="49"/>
      <c r="C837" s="49"/>
      <c r="D837" s="49"/>
      <c r="E837" s="49"/>
      <c r="F837" s="49"/>
      <c r="G837" s="49"/>
      <c r="H837" s="49"/>
      <c r="I837" s="49"/>
      <c r="J837" s="49"/>
      <c r="K837" s="49"/>
      <c r="L837" s="49"/>
      <c r="M837" s="49"/>
      <c r="N837" s="49"/>
      <c r="O837" s="49"/>
      <c r="P837" s="49"/>
      <c r="Q837" s="49"/>
      <c r="R837" s="49"/>
      <c r="S837" s="49"/>
      <c r="T837" s="49"/>
      <c r="U837" s="49"/>
      <c r="V837" s="49"/>
      <c r="W837" s="49"/>
      <c r="X837" s="49"/>
      <c r="Y837" s="49"/>
      <c r="Z837" s="49"/>
      <c r="AA837" s="49"/>
      <c r="AB837" s="49"/>
      <c r="AC837" s="49"/>
      <c r="AD837" s="49"/>
    </row>
    <row r="838" ht="15.75" customHeight="1">
      <c r="A838" s="50"/>
      <c r="B838" s="49"/>
      <c r="C838" s="49"/>
      <c r="D838" s="49"/>
      <c r="E838" s="49"/>
      <c r="F838" s="49"/>
      <c r="G838" s="49"/>
      <c r="H838" s="49"/>
      <c r="I838" s="49"/>
      <c r="J838" s="49"/>
      <c r="K838" s="49"/>
      <c r="L838" s="49"/>
      <c r="M838" s="49"/>
      <c r="N838" s="49"/>
      <c r="O838" s="49"/>
      <c r="P838" s="49"/>
      <c r="Q838" s="49"/>
      <c r="R838" s="49"/>
      <c r="S838" s="49"/>
      <c r="T838" s="49"/>
      <c r="U838" s="49"/>
      <c r="V838" s="49"/>
      <c r="W838" s="49"/>
      <c r="X838" s="49"/>
      <c r="Y838" s="49"/>
      <c r="Z838" s="49"/>
      <c r="AA838" s="49"/>
      <c r="AB838" s="49"/>
      <c r="AC838" s="49"/>
      <c r="AD838" s="49"/>
    </row>
    <row r="839" ht="15.75" customHeight="1">
      <c r="A839" s="50"/>
      <c r="B839" s="49"/>
      <c r="C839" s="49"/>
      <c r="D839" s="49"/>
      <c r="E839" s="49"/>
      <c r="F839" s="49"/>
      <c r="G839" s="49"/>
      <c r="H839" s="49"/>
      <c r="I839" s="49"/>
      <c r="J839" s="49"/>
      <c r="K839" s="49"/>
      <c r="L839" s="49"/>
      <c r="M839" s="49"/>
      <c r="N839" s="49"/>
      <c r="O839" s="49"/>
      <c r="P839" s="49"/>
      <c r="Q839" s="49"/>
      <c r="R839" s="49"/>
      <c r="S839" s="49"/>
      <c r="T839" s="49"/>
      <c r="U839" s="49"/>
      <c r="V839" s="49"/>
      <c r="W839" s="49"/>
      <c r="X839" s="49"/>
      <c r="Y839" s="49"/>
      <c r="Z839" s="49"/>
      <c r="AA839" s="49"/>
      <c r="AB839" s="49"/>
      <c r="AC839" s="49"/>
      <c r="AD839" s="49"/>
    </row>
    <row r="840" ht="15.75" customHeight="1">
      <c r="A840" s="50"/>
      <c r="B840" s="49"/>
      <c r="C840" s="49"/>
      <c r="D840" s="49"/>
      <c r="E840" s="49"/>
      <c r="F840" s="49"/>
      <c r="G840" s="49"/>
      <c r="H840" s="49"/>
      <c r="I840" s="49"/>
      <c r="J840" s="49"/>
      <c r="K840" s="49"/>
      <c r="L840" s="49"/>
      <c r="M840" s="49"/>
      <c r="N840" s="49"/>
      <c r="O840" s="49"/>
      <c r="P840" s="49"/>
      <c r="Q840" s="49"/>
      <c r="R840" s="49"/>
      <c r="S840" s="49"/>
      <c r="T840" s="49"/>
      <c r="U840" s="49"/>
      <c r="V840" s="49"/>
      <c r="W840" s="49"/>
      <c r="X840" s="49"/>
      <c r="Y840" s="49"/>
      <c r="Z840" s="49"/>
      <c r="AA840" s="49"/>
      <c r="AB840" s="49"/>
      <c r="AC840" s="49"/>
      <c r="AD840" s="49"/>
    </row>
    <row r="841" ht="15.75" customHeight="1">
      <c r="A841" s="50"/>
      <c r="B841" s="49"/>
      <c r="C841" s="49"/>
      <c r="D841" s="49"/>
      <c r="E841" s="49"/>
      <c r="F841" s="49"/>
      <c r="G841" s="49"/>
      <c r="H841" s="49"/>
      <c r="I841" s="49"/>
      <c r="J841" s="49"/>
      <c r="K841" s="49"/>
      <c r="L841" s="49"/>
      <c r="M841" s="49"/>
      <c r="N841" s="49"/>
      <c r="O841" s="49"/>
      <c r="P841" s="49"/>
      <c r="Q841" s="49"/>
      <c r="R841" s="49"/>
      <c r="S841" s="49"/>
      <c r="T841" s="49"/>
      <c r="U841" s="49"/>
      <c r="V841" s="49"/>
      <c r="W841" s="49"/>
      <c r="X841" s="49"/>
      <c r="Y841" s="49"/>
      <c r="Z841" s="49"/>
      <c r="AA841" s="49"/>
      <c r="AB841" s="49"/>
      <c r="AC841" s="49"/>
      <c r="AD841" s="49"/>
    </row>
    <row r="842" ht="15.75" customHeight="1">
      <c r="A842" s="50"/>
      <c r="B842" s="49"/>
      <c r="C842" s="49"/>
      <c r="D842" s="49"/>
      <c r="E842" s="49"/>
      <c r="F842" s="49"/>
      <c r="G842" s="49"/>
      <c r="H842" s="49"/>
      <c r="I842" s="49"/>
      <c r="J842" s="49"/>
      <c r="K842" s="49"/>
      <c r="L842" s="49"/>
      <c r="M842" s="49"/>
      <c r="N842" s="49"/>
      <c r="O842" s="49"/>
      <c r="P842" s="49"/>
      <c r="Q842" s="49"/>
      <c r="R842" s="49"/>
      <c r="S842" s="49"/>
      <c r="T842" s="49"/>
      <c r="U842" s="49"/>
      <c r="V842" s="49"/>
      <c r="W842" s="49"/>
      <c r="X842" s="49"/>
      <c r="Y842" s="49"/>
      <c r="Z842" s="49"/>
      <c r="AA842" s="49"/>
      <c r="AB842" s="49"/>
      <c r="AC842" s="49"/>
      <c r="AD842" s="49"/>
    </row>
    <row r="843" ht="15.75" customHeight="1">
      <c r="A843" s="50"/>
      <c r="B843" s="49"/>
      <c r="C843" s="49"/>
      <c r="D843" s="49"/>
      <c r="E843" s="49"/>
      <c r="F843" s="49"/>
      <c r="G843" s="49"/>
      <c r="H843" s="49"/>
      <c r="I843" s="49"/>
      <c r="J843" s="49"/>
      <c r="K843" s="49"/>
      <c r="L843" s="49"/>
      <c r="M843" s="49"/>
      <c r="N843" s="49"/>
      <c r="O843" s="49"/>
      <c r="P843" s="49"/>
      <c r="Q843" s="49"/>
      <c r="R843" s="49"/>
      <c r="S843" s="49"/>
      <c r="T843" s="49"/>
      <c r="U843" s="49"/>
      <c r="V843" s="49"/>
      <c r="W843" s="49"/>
      <c r="X843" s="49"/>
      <c r="Y843" s="49"/>
      <c r="Z843" s="49"/>
      <c r="AA843" s="49"/>
      <c r="AB843" s="49"/>
      <c r="AC843" s="49"/>
      <c r="AD843" s="49"/>
    </row>
    <row r="844" ht="15.75" customHeight="1">
      <c r="A844" s="50"/>
      <c r="B844" s="49"/>
      <c r="C844" s="49"/>
      <c r="D844" s="49"/>
      <c r="E844" s="49"/>
      <c r="F844" s="49"/>
      <c r="G844" s="49"/>
      <c r="H844" s="49"/>
      <c r="I844" s="49"/>
      <c r="J844" s="49"/>
      <c r="K844" s="49"/>
      <c r="L844" s="49"/>
      <c r="M844" s="49"/>
      <c r="N844" s="49"/>
      <c r="O844" s="49"/>
      <c r="P844" s="49"/>
      <c r="Q844" s="49"/>
      <c r="R844" s="49"/>
      <c r="S844" s="49"/>
      <c r="T844" s="49"/>
      <c r="U844" s="49"/>
      <c r="V844" s="49"/>
      <c r="W844" s="49"/>
      <c r="X844" s="49"/>
      <c r="Y844" s="49"/>
      <c r="Z844" s="49"/>
      <c r="AA844" s="49"/>
      <c r="AB844" s="49"/>
      <c r="AC844" s="49"/>
      <c r="AD844" s="49"/>
    </row>
    <row r="845" ht="15.75" customHeight="1">
      <c r="A845" s="50"/>
      <c r="B845" s="49"/>
      <c r="C845" s="49"/>
      <c r="D845" s="49"/>
      <c r="E845" s="49"/>
      <c r="F845" s="49"/>
      <c r="G845" s="49"/>
      <c r="H845" s="49"/>
      <c r="I845" s="49"/>
      <c r="J845" s="49"/>
      <c r="K845" s="49"/>
      <c r="L845" s="49"/>
      <c r="M845" s="49"/>
      <c r="N845" s="49"/>
      <c r="O845" s="49"/>
      <c r="P845" s="49"/>
      <c r="Q845" s="49"/>
      <c r="R845" s="49"/>
      <c r="S845" s="49"/>
      <c r="T845" s="49"/>
      <c r="U845" s="49"/>
      <c r="V845" s="49"/>
      <c r="W845" s="49"/>
      <c r="X845" s="49"/>
      <c r="Y845" s="49"/>
      <c r="Z845" s="49"/>
      <c r="AA845" s="49"/>
      <c r="AB845" s="49"/>
      <c r="AC845" s="49"/>
      <c r="AD845" s="49"/>
    </row>
    <row r="846" ht="15.75" customHeight="1">
      <c r="A846" s="50"/>
      <c r="B846" s="49"/>
      <c r="C846" s="49"/>
      <c r="D846" s="49"/>
      <c r="E846" s="49"/>
      <c r="F846" s="49"/>
      <c r="G846" s="49"/>
      <c r="H846" s="49"/>
      <c r="I846" s="49"/>
      <c r="J846" s="49"/>
      <c r="K846" s="49"/>
      <c r="L846" s="49"/>
      <c r="M846" s="49"/>
      <c r="N846" s="49"/>
      <c r="O846" s="49"/>
      <c r="P846" s="49"/>
      <c r="Q846" s="49"/>
      <c r="R846" s="49"/>
      <c r="S846" s="49"/>
      <c r="T846" s="49"/>
      <c r="U846" s="49"/>
      <c r="V846" s="49"/>
      <c r="W846" s="49"/>
      <c r="X846" s="49"/>
      <c r="Y846" s="49"/>
      <c r="Z846" s="49"/>
      <c r="AA846" s="49"/>
      <c r="AB846" s="49"/>
      <c r="AC846" s="49"/>
      <c r="AD846" s="49"/>
    </row>
    <row r="847" ht="15.75" customHeight="1">
      <c r="A847" s="50"/>
      <c r="B847" s="49"/>
      <c r="C847" s="49"/>
      <c r="D847" s="49"/>
      <c r="E847" s="49"/>
      <c r="F847" s="49"/>
      <c r="G847" s="49"/>
      <c r="H847" s="49"/>
      <c r="I847" s="49"/>
      <c r="J847" s="49"/>
      <c r="K847" s="49"/>
      <c r="L847" s="49"/>
      <c r="M847" s="49"/>
      <c r="N847" s="49"/>
      <c r="O847" s="49"/>
      <c r="P847" s="49"/>
      <c r="Q847" s="49"/>
      <c r="R847" s="49"/>
      <c r="S847" s="49"/>
      <c r="T847" s="49"/>
      <c r="U847" s="49"/>
      <c r="V847" s="49"/>
      <c r="W847" s="49"/>
      <c r="X847" s="49"/>
      <c r="Y847" s="49"/>
      <c r="Z847" s="49"/>
      <c r="AA847" s="49"/>
      <c r="AB847" s="49"/>
      <c r="AC847" s="49"/>
      <c r="AD847" s="49"/>
    </row>
    <row r="848" ht="15.75" customHeight="1">
      <c r="A848" s="50"/>
      <c r="B848" s="49"/>
      <c r="C848" s="49"/>
      <c r="D848" s="49"/>
      <c r="E848" s="49"/>
      <c r="F848" s="49"/>
      <c r="G848" s="49"/>
      <c r="H848" s="49"/>
      <c r="I848" s="49"/>
      <c r="J848" s="49"/>
      <c r="K848" s="49"/>
      <c r="L848" s="49"/>
      <c r="M848" s="49"/>
      <c r="N848" s="49"/>
      <c r="O848" s="49"/>
      <c r="P848" s="49"/>
      <c r="Q848" s="49"/>
      <c r="R848" s="49"/>
      <c r="S848" s="49"/>
      <c r="T848" s="49"/>
      <c r="U848" s="49"/>
      <c r="V848" s="49"/>
      <c r="W848" s="49"/>
      <c r="X848" s="49"/>
      <c r="Y848" s="49"/>
      <c r="Z848" s="49"/>
      <c r="AA848" s="49"/>
      <c r="AB848" s="49"/>
      <c r="AC848" s="49"/>
      <c r="AD848" s="49"/>
    </row>
    <row r="849" ht="15.75" customHeight="1">
      <c r="A849" s="50"/>
      <c r="B849" s="49"/>
      <c r="C849" s="49"/>
      <c r="D849" s="49"/>
      <c r="E849" s="49"/>
      <c r="F849" s="49"/>
      <c r="G849" s="49"/>
      <c r="H849" s="49"/>
      <c r="I849" s="49"/>
      <c r="J849" s="49"/>
      <c r="K849" s="49"/>
      <c r="L849" s="49"/>
      <c r="M849" s="49"/>
      <c r="N849" s="49"/>
      <c r="O849" s="49"/>
      <c r="P849" s="49"/>
      <c r="Q849" s="49"/>
      <c r="R849" s="49"/>
      <c r="S849" s="49"/>
      <c r="T849" s="49"/>
      <c r="U849" s="49"/>
      <c r="V849" s="49"/>
      <c r="W849" s="49"/>
      <c r="X849" s="49"/>
      <c r="Y849" s="49"/>
      <c r="Z849" s="49"/>
      <c r="AA849" s="49"/>
      <c r="AB849" s="49"/>
      <c r="AC849" s="49"/>
      <c r="AD849" s="49"/>
    </row>
    <row r="850" ht="15.75" customHeight="1">
      <c r="A850" s="50"/>
      <c r="B850" s="49"/>
      <c r="C850" s="49"/>
      <c r="D850" s="49"/>
      <c r="E850" s="49"/>
      <c r="F850" s="49"/>
      <c r="G850" s="49"/>
      <c r="H850" s="49"/>
      <c r="I850" s="49"/>
      <c r="J850" s="49"/>
      <c r="K850" s="49"/>
      <c r="L850" s="49"/>
      <c r="M850" s="49"/>
      <c r="N850" s="49"/>
      <c r="O850" s="49"/>
      <c r="P850" s="49"/>
      <c r="Q850" s="49"/>
      <c r="R850" s="49"/>
      <c r="S850" s="49"/>
      <c r="T850" s="49"/>
      <c r="U850" s="49"/>
      <c r="V850" s="49"/>
      <c r="W850" s="49"/>
      <c r="X850" s="49"/>
      <c r="Y850" s="49"/>
      <c r="Z850" s="49"/>
      <c r="AA850" s="49"/>
      <c r="AB850" s="49"/>
      <c r="AC850" s="49"/>
      <c r="AD850" s="49"/>
    </row>
    <row r="851" ht="15.75" customHeight="1">
      <c r="A851" s="50"/>
      <c r="B851" s="49"/>
      <c r="C851" s="49"/>
      <c r="D851" s="49"/>
      <c r="E851" s="49"/>
      <c r="F851" s="49"/>
      <c r="G851" s="49"/>
      <c r="H851" s="49"/>
      <c r="I851" s="49"/>
      <c r="J851" s="49"/>
      <c r="K851" s="49"/>
      <c r="L851" s="49"/>
      <c r="M851" s="49"/>
      <c r="N851" s="49"/>
      <c r="O851" s="49"/>
      <c r="P851" s="49"/>
      <c r="Q851" s="49"/>
      <c r="R851" s="49"/>
      <c r="S851" s="49"/>
      <c r="T851" s="49"/>
      <c r="U851" s="49"/>
      <c r="V851" s="49"/>
      <c r="W851" s="49"/>
      <c r="X851" s="49"/>
      <c r="Y851" s="49"/>
      <c r="Z851" s="49"/>
      <c r="AA851" s="49"/>
      <c r="AB851" s="49"/>
      <c r="AC851" s="49"/>
      <c r="AD851" s="49"/>
    </row>
    <row r="852" ht="15.75" customHeight="1">
      <c r="A852" s="50"/>
      <c r="B852" s="49"/>
      <c r="C852" s="49"/>
      <c r="D852" s="49"/>
      <c r="E852" s="49"/>
      <c r="F852" s="49"/>
      <c r="G852" s="49"/>
      <c r="H852" s="49"/>
      <c r="I852" s="49"/>
      <c r="J852" s="49"/>
      <c r="K852" s="49"/>
      <c r="L852" s="49"/>
      <c r="M852" s="49"/>
      <c r="N852" s="49"/>
      <c r="O852" s="49"/>
      <c r="P852" s="49"/>
      <c r="Q852" s="49"/>
      <c r="R852" s="49"/>
      <c r="S852" s="49"/>
      <c r="T852" s="49"/>
      <c r="U852" s="49"/>
      <c r="V852" s="49"/>
      <c r="W852" s="49"/>
      <c r="X852" s="49"/>
      <c r="Y852" s="49"/>
      <c r="Z852" s="49"/>
      <c r="AA852" s="49"/>
      <c r="AB852" s="49"/>
      <c r="AC852" s="49"/>
      <c r="AD852" s="49"/>
    </row>
    <row r="853" ht="15.75" customHeight="1">
      <c r="A853" s="50"/>
      <c r="B853" s="49"/>
      <c r="C853" s="49"/>
      <c r="D853" s="49"/>
      <c r="E853" s="49"/>
      <c r="F853" s="49"/>
      <c r="G853" s="49"/>
      <c r="H853" s="49"/>
      <c r="I853" s="49"/>
      <c r="J853" s="49"/>
      <c r="K853" s="49"/>
      <c r="L853" s="49"/>
      <c r="M853" s="49"/>
      <c r="N853" s="49"/>
      <c r="O853" s="49"/>
      <c r="P853" s="49"/>
      <c r="Q853" s="49"/>
      <c r="R853" s="49"/>
      <c r="S853" s="49"/>
      <c r="T853" s="49"/>
      <c r="U853" s="49"/>
      <c r="V853" s="49"/>
      <c r="W853" s="49"/>
      <c r="X853" s="49"/>
      <c r="Y853" s="49"/>
      <c r="Z853" s="49"/>
      <c r="AA853" s="49"/>
      <c r="AB853" s="49"/>
      <c r="AC853" s="49"/>
      <c r="AD853" s="49"/>
    </row>
    <row r="854" ht="15.75" customHeight="1">
      <c r="A854" s="50"/>
      <c r="B854" s="49"/>
      <c r="C854" s="49"/>
      <c r="D854" s="49"/>
      <c r="E854" s="49"/>
      <c r="F854" s="49"/>
      <c r="G854" s="49"/>
      <c r="H854" s="49"/>
      <c r="I854" s="49"/>
      <c r="J854" s="49"/>
      <c r="K854" s="49"/>
      <c r="L854" s="49"/>
      <c r="M854" s="49"/>
      <c r="N854" s="49"/>
      <c r="O854" s="49"/>
      <c r="P854" s="49"/>
      <c r="Q854" s="49"/>
      <c r="R854" s="49"/>
      <c r="S854" s="49"/>
      <c r="T854" s="49"/>
      <c r="U854" s="49"/>
      <c r="V854" s="49"/>
      <c r="W854" s="49"/>
      <c r="X854" s="49"/>
      <c r="Y854" s="49"/>
      <c r="Z854" s="49"/>
      <c r="AA854" s="49"/>
      <c r="AB854" s="49"/>
      <c r="AC854" s="49"/>
      <c r="AD854" s="49"/>
    </row>
    <row r="855" ht="15.75" customHeight="1">
      <c r="A855" s="50"/>
      <c r="B855" s="49"/>
      <c r="C855" s="49"/>
      <c r="D855" s="49"/>
      <c r="E855" s="49"/>
      <c r="F855" s="49"/>
      <c r="G855" s="49"/>
      <c r="H855" s="49"/>
      <c r="I855" s="49"/>
      <c r="J855" s="49"/>
      <c r="K855" s="49"/>
      <c r="L855" s="49"/>
      <c r="M855" s="49"/>
      <c r="N855" s="49"/>
      <c r="O855" s="49"/>
      <c r="P855" s="49"/>
      <c r="Q855" s="49"/>
      <c r="R855" s="49"/>
      <c r="S855" s="49"/>
      <c r="T855" s="49"/>
      <c r="U855" s="49"/>
      <c r="V855" s="49"/>
      <c r="W855" s="49"/>
      <c r="X855" s="49"/>
      <c r="Y855" s="49"/>
      <c r="Z855" s="49"/>
      <c r="AA855" s="49"/>
      <c r="AB855" s="49"/>
      <c r="AC855" s="49"/>
      <c r="AD855" s="49"/>
    </row>
    <row r="856" ht="15.75" customHeight="1">
      <c r="A856" s="50"/>
      <c r="B856" s="49"/>
      <c r="C856" s="49"/>
      <c r="D856" s="49"/>
      <c r="E856" s="49"/>
      <c r="F856" s="49"/>
      <c r="G856" s="49"/>
      <c r="H856" s="49"/>
      <c r="I856" s="49"/>
      <c r="J856" s="49"/>
      <c r="K856" s="49"/>
      <c r="L856" s="49"/>
      <c r="M856" s="49"/>
      <c r="N856" s="49"/>
      <c r="O856" s="49"/>
      <c r="P856" s="49"/>
      <c r="Q856" s="49"/>
      <c r="R856" s="49"/>
      <c r="S856" s="49"/>
      <c r="T856" s="49"/>
      <c r="U856" s="49"/>
      <c r="V856" s="49"/>
      <c r="W856" s="49"/>
      <c r="X856" s="49"/>
      <c r="Y856" s="49"/>
      <c r="Z856" s="49"/>
      <c r="AA856" s="49"/>
      <c r="AB856" s="49"/>
      <c r="AC856" s="49"/>
      <c r="AD856" s="49"/>
    </row>
    <row r="857" ht="15.75" customHeight="1">
      <c r="A857" s="50"/>
      <c r="B857" s="49"/>
      <c r="C857" s="49"/>
      <c r="D857" s="49"/>
      <c r="E857" s="49"/>
      <c r="F857" s="49"/>
      <c r="G857" s="49"/>
      <c r="H857" s="49"/>
      <c r="I857" s="49"/>
      <c r="J857" s="49"/>
      <c r="K857" s="49"/>
      <c r="L857" s="49"/>
      <c r="M857" s="49"/>
      <c r="N857" s="49"/>
      <c r="O857" s="49"/>
      <c r="P857" s="49"/>
      <c r="Q857" s="49"/>
      <c r="R857" s="49"/>
      <c r="S857" s="49"/>
      <c r="T857" s="49"/>
      <c r="U857" s="49"/>
      <c r="V857" s="49"/>
      <c r="W857" s="49"/>
      <c r="X857" s="49"/>
      <c r="Y857" s="49"/>
      <c r="Z857" s="49"/>
      <c r="AA857" s="49"/>
      <c r="AB857" s="49"/>
      <c r="AC857" s="49"/>
      <c r="AD857" s="49"/>
    </row>
    <row r="858" ht="15.75" customHeight="1">
      <c r="A858" s="50"/>
      <c r="B858" s="49"/>
      <c r="C858" s="49"/>
      <c r="D858" s="49"/>
      <c r="E858" s="49"/>
      <c r="F858" s="49"/>
      <c r="G858" s="49"/>
      <c r="H858" s="49"/>
      <c r="I858" s="49"/>
      <c r="J858" s="49"/>
      <c r="K858" s="49"/>
      <c r="L858" s="49"/>
      <c r="M858" s="49"/>
      <c r="N858" s="49"/>
      <c r="O858" s="49"/>
      <c r="P858" s="49"/>
      <c r="Q858" s="49"/>
      <c r="R858" s="49"/>
      <c r="S858" s="49"/>
      <c r="T858" s="49"/>
      <c r="U858" s="49"/>
      <c r="V858" s="49"/>
      <c r="W858" s="49"/>
      <c r="X858" s="49"/>
      <c r="Y858" s="49"/>
      <c r="Z858" s="49"/>
      <c r="AA858" s="49"/>
      <c r="AB858" s="49"/>
      <c r="AC858" s="49"/>
      <c r="AD858" s="49"/>
    </row>
    <row r="859" ht="15.75" customHeight="1">
      <c r="A859" s="50"/>
      <c r="B859" s="49"/>
      <c r="C859" s="49"/>
      <c r="D859" s="49"/>
      <c r="E859" s="49"/>
      <c r="F859" s="49"/>
      <c r="G859" s="49"/>
      <c r="H859" s="49"/>
      <c r="I859" s="49"/>
      <c r="J859" s="49"/>
      <c r="K859" s="49"/>
      <c r="L859" s="49"/>
      <c r="M859" s="49"/>
      <c r="N859" s="49"/>
      <c r="O859" s="49"/>
      <c r="P859" s="49"/>
      <c r="Q859" s="49"/>
      <c r="R859" s="49"/>
      <c r="S859" s="49"/>
      <c r="T859" s="49"/>
      <c r="U859" s="49"/>
      <c r="V859" s="49"/>
      <c r="W859" s="49"/>
      <c r="X859" s="49"/>
      <c r="Y859" s="49"/>
      <c r="Z859" s="49"/>
      <c r="AA859" s="49"/>
      <c r="AB859" s="49"/>
      <c r="AC859" s="49"/>
      <c r="AD859" s="49"/>
    </row>
    <row r="860" ht="15.75" customHeight="1">
      <c r="A860" s="50"/>
      <c r="B860" s="49"/>
      <c r="C860" s="49"/>
      <c r="D860" s="49"/>
      <c r="E860" s="49"/>
      <c r="F860" s="49"/>
      <c r="G860" s="49"/>
      <c r="H860" s="49"/>
      <c r="I860" s="49"/>
      <c r="J860" s="49"/>
      <c r="K860" s="49"/>
      <c r="L860" s="49"/>
      <c r="M860" s="49"/>
      <c r="N860" s="49"/>
      <c r="O860" s="49"/>
      <c r="P860" s="49"/>
      <c r="Q860" s="49"/>
      <c r="R860" s="49"/>
      <c r="S860" s="49"/>
      <c r="T860" s="49"/>
      <c r="U860" s="49"/>
      <c r="V860" s="49"/>
      <c r="W860" s="49"/>
      <c r="X860" s="49"/>
      <c r="Y860" s="49"/>
      <c r="Z860" s="49"/>
      <c r="AA860" s="49"/>
      <c r="AB860" s="49"/>
      <c r="AC860" s="49"/>
      <c r="AD860" s="49"/>
    </row>
    <row r="861" ht="15.75" customHeight="1">
      <c r="A861" s="50"/>
      <c r="B861" s="49"/>
      <c r="C861" s="49"/>
      <c r="D861" s="49"/>
      <c r="E861" s="49"/>
      <c r="F861" s="49"/>
      <c r="G861" s="49"/>
      <c r="H861" s="49"/>
      <c r="I861" s="49"/>
      <c r="J861" s="49"/>
      <c r="K861" s="49"/>
      <c r="L861" s="49"/>
      <c r="M861" s="49"/>
      <c r="N861" s="49"/>
      <c r="O861" s="49"/>
      <c r="P861" s="49"/>
      <c r="Q861" s="49"/>
      <c r="R861" s="49"/>
      <c r="S861" s="49"/>
      <c r="T861" s="49"/>
      <c r="U861" s="49"/>
      <c r="V861" s="49"/>
      <c r="W861" s="49"/>
      <c r="X861" s="49"/>
      <c r="Y861" s="49"/>
      <c r="Z861" s="49"/>
      <c r="AA861" s="49"/>
      <c r="AB861" s="49"/>
      <c r="AC861" s="49"/>
      <c r="AD861" s="49"/>
    </row>
    <row r="862" ht="15.75" customHeight="1">
      <c r="A862" s="50"/>
      <c r="B862" s="49"/>
      <c r="C862" s="49"/>
      <c r="D862" s="49"/>
      <c r="E862" s="49"/>
      <c r="F862" s="49"/>
      <c r="G862" s="49"/>
      <c r="H862" s="49"/>
      <c r="I862" s="49"/>
      <c r="J862" s="49"/>
      <c r="K862" s="49"/>
      <c r="L862" s="49"/>
      <c r="M862" s="49"/>
      <c r="N862" s="49"/>
      <c r="O862" s="49"/>
      <c r="P862" s="49"/>
      <c r="Q862" s="49"/>
      <c r="R862" s="49"/>
      <c r="S862" s="49"/>
      <c r="T862" s="49"/>
      <c r="U862" s="49"/>
      <c r="V862" s="49"/>
      <c r="W862" s="49"/>
      <c r="X862" s="49"/>
      <c r="Y862" s="49"/>
      <c r="Z862" s="49"/>
      <c r="AA862" s="49"/>
      <c r="AB862" s="49"/>
      <c r="AC862" s="49"/>
      <c r="AD862" s="49"/>
    </row>
    <row r="863" ht="15.75" customHeight="1">
      <c r="A863" s="50"/>
      <c r="B863" s="49"/>
      <c r="C863" s="49"/>
      <c r="D863" s="49"/>
      <c r="E863" s="49"/>
      <c r="F863" s="49"/>
      <c r="G863" s="49"/>
      <c r="H863" s="49"/>
      <c r="I863" s="49"/>
      <c r="J863" s="49"/>
      <c r="K863" s="49"/>
      <c r="L863" s="49"/>
      <c r="M863" s="49"/>
      <c r="N863" s="49"/>
      <c r="O863" s="49"/>
      <c r="P863" s="49"/>
      <c r="Q863" s="49"/>
      <c r="R863" s="49"/>
      <c r="S863" s="49"/>
      <c r="T863" s="49"/>
      <c r="U863" s="49"/>
      <c r="V863" s="49"/>
      <c r="W863" s="49"/>
      <c r="X863" s="49"/>
      <c r="Y863" s="49"/>
      <c r="Z863" s="49"/>
      <c r="AA863" s="49"/>
      <c r="AB863" s="49"/>
      <c r="AC863" s="49"/>
      <c r="AD863" s="49"/>
    </row>
    <row r="864" ht="15.75" customHeight="1">
      <c r="A864" s="50"/>
      <c r="B864" s="49"/>
      <c r="C864" s="49"/>
      <c r="D864" s="49"/>
      <c r="E864" s="49"/>
      <c r="F864" s="49"/>
      <c r="G864" s="49"/>
      <c r="H864" s="49"/>
      <c r="I864" s="49"/>
      <c r="J864" s="49"/>
      <c r="K864" s="49"/>
      <c r="L864" s="49"/>
      <c r="M864" s="49"/>
      <c r="N864" s="49"/>
      <c r="O864" s="49"/>
      <c r="P864" s="49"/>
      <c r="Q864" s="49"/>
      <c r="R864" s="49"/>
      <c r="S864" s="49"/>
      <c r="T864" s="49"/>
      <c r="U864" s="49"/>
      <c r="V864" s="49"/>
      <c r="W864" s="49"/>
      <c r="X864" s="49"/>
      <c r="Y864" s="49"/>
      <c r="Z864" s="49"/>
      <c r="AA864" s="49"/>
      <c r="AB864" s="49"/>
      <c r="AC864" s="49"/>
      <c r="AD864" s="49"/>
    </row>
    <row r="865" ht="15.75" customHeight="1">
      <c r="A865" s="50"/>
      <c r="B865" s="49"/>
      <c r="C865" s="49"/>
      <c r="D865" s="49"/>
      <c r="E865" s="49"/>
      <c r="F865" s="49"/>
      <c r="G865" s="49"/>
      <c r="H865" s="49"/>
      <c r="I865" s="49"/>
      <c r="J865" s="49"/>
      <c r="K865" s="49"/>
      <c r="L865" s="49"/>
      <c r="M865" s="49"/>
      <c r="N865" s="49"/>
      <c r="O865" s="49"/>
      <c r="P865" s="49"/>
      <c r="Q865" s="49"/>
      <c r="R865" s="49"/>
      <c r="S865" s="49"/>
      <c r="T865" s="49"/>
      <c r="U865" s="49"/>
      <c r="V865" s="49"/>
      <c r="W865" s="49"/>
      <c r="X865" s="49"/>
      <c r="Y865" s="49"/>
      <c r="Z865" s="49"/>
      <c r="AA865" s="49"/>
      <c r="AB865" s="49"/>
      <c r="AC865" s="49"/>
      <c r="AD865" s="49"/>
    </row>
    <row r="866" ht="15.75" customHeight="1">
      <c r="A866" s="50"/>
      <c r="B866" s="49"/>
      <c r="C866" s="49"/>
      <c r="D866" s="49"/>
      <c r="E866" s="49"/>
      <c r="F866" s="49"/>
      <c r="G866" s="49"/>
      <c r="H866" s="49"/>
      <c r="I866" s="49"/>
      <c r="J866" s="49"/>
      <c r="K866" s="49"/>
      <c r="L866" s="49"/>
      <c r="M866" s="49"/>
      <c r="N866" s="49"/>
      <c r="O866" s="49"/>
      <c r="P866" s="49"/>
      <c r="Q866" s="49"/>
      <c r="R866" s="49"/>
      <c r="S866" s="49"/>
      <c r="T866" s="49"/>
      <c r="U866" s="49"/>
      <c r="V866" s="49"/>
      <c r="W866" s="49"/>
      <c r="X866" s="49"/>
      <c r="Y866" s="49"/>
      <c r="Z866" s="49"/>
      <c r="AA866" s="49"/>
      <c r="AB866" s="49"/>
      <c r="AC866" s="49"/>
      <c r="AD866" s="49"/>
    </row>
    <row r="867" ht="15.75" customHeight="1">
      <c r="A867" s="50"/>
      <c r="B867" s="49"/>
      <c r="C867" s="49"/>
      <c r="D867" s="49"/>
      <c r="E867" s="49"/>
      <c r="F867" s="49"/>
      <c r="G867" s="49"/>
      <c r="H867" s="49"/>
      <c r="I867" s="49"/>
      <c r="J867" s="49"/>
      <c r="K867" s="49"/>
      <c r="L867" s="49"/>
      <c r="M867" s="49"/>
      <c r="N867" s="49"/>
      <c r="O867" s="49"/>
      <c r="P867" s="49"/>
      <c r="Q867" s="49"/>
      <c r="R867" s="49"/>
      <c r="S867" s="49"/>
      <c r="T867" s="49"/>
      <c r="U867" s="49"/>
      <c r="V867" s="49"/>
      <c r="W867" s="49"/>
      <c r="X867" s="49"/>
      <c r="Y867" s="49"/>
      <c r="Z867" s="49"/>
      <c r="AA867" s="49"/>
      <c r="AB867" s="49"/>
      <c r="AC867" s="49"/>
      <c r="AD867" s="49"/>
    </row>
    <row r="868" ht="15.75" customHeight="1">
      <c r="A868" s="50"/>
      <c r="B868" s="49"/>
      <c r="C868" s="49"/>
      <c r="D868" s="49"/>
      <c r="E868" s="49"/>
      <c r="F868" s="49"/>
      <c r="G868" s="49"/>
      <c r="H868" s="49"/>
      <c r="I868" s="49"/>
      <c r="J868" s="49"/>
      <c r="K868" s="49"/>
      <c r="L868" s="49"/>
      <c r="M868" s="49"/>
      <c r="N868" s="49"/>
      <c r="O868" s="49"/>
      <c r="P868" s="49"/>
      <c r="Q868" s="49"/>
      <c r="R868" s="49"/>
      <c r="S868" s="49"/>
      <c r="T868" s="49"/>
      <c r="U868" s="49"/>
      <c r="V868" s="49"/>
      <c r="W868" s="49"/>
      <c r="X868" s="49"/>
      <c r="Y868" s="49"/>
      <c r="Z868" s="49"/>
      <c r="AA868" s="49"/>
      <c r="AB868" s="49"/>
      <c r="AC868" s="49"/>
      <c r="AD868" s="49"/>
    </row>
    <row r="869" ht="15.75" customHeight="1">
      <c r="A869" s="50"/>
      <c r="B869" s="49"/>
      <c r="C869" s="49"/>
      <c r="D869" s="49"/>
      <c r="E869" s="49"/>
      <c r="F869" s="49"/>
      <c r="G869" s="49"/>
      <c r="H869" s="49"/>
      <c r="I869" s="49"/>
      <c r="J869" s="49"/>
      <c r="K869" s="49"/>
      <c r="L869" s="49"/>
      <c r="M869" s="49"/>
      <c r="N869" s="49"/>
      <c r="O869" s="49"/>
      <c r="P869" s="49"/>
      <c r="Q869" s="49"/>
      <c r="R869" s="49"/>
      <c r="S869" s="49"/>
      <c r="T869" s="49"/>
      <c r="U869" s="49"/>
      <c r="V869" s="49"/>
      <c r="W869" s="49"/>
      <c r="X869" s="49"/>
      <c r="Y869" s="49"/>
      <c r="Z869" s="49"/>
      <c r="AA869" s="49"/>
      <c r="AB869" s="49"/>
      <c r="AC869" s="49"/>
      <c r="AD869" s="49"/>
    </row>
    <row r="870" ht="15.75" customHeight="1">
      <c r="A870" s="50"/>
      <c r="B870" s="49"/>
      <c r="C870" s="49"/>
      <c r="D870" s="49"/>
      <c r="E870" s="49"/>
      <c r="F870" s="49"/>
      <c r="G870" s="49"/>
      <c r="H870" s="49"/>
      <c r="I870" s="49"/>
      <c r="J870" s="49"/>
      <c r="K870" s="49"/>
      <c r="L870" s="49"/>
      <c r="M870" s="49"/>
      <c r="N870" s="49"/>
      <c r="O870" s="49"/>
      <c r="P870" s="49"/>
      <c r="Q870" s="49"/>
      <c r="R870" s="49"/>
      <c r="S870" s="49"/>
      <c r="T870" s="49"/>
      <c r="U870" s="49"/>
      <c r="V870" s="49"/>
      <c r="W870" s="49"/>
      <c r="X870" s="49"/>
      <c r="Y870" s="49"/>
      <c r="Z870" s="49"/>
      <c r="AA870" s="49"/>
      <c r="AB870" s="49"/>
      <c r="AC870" s="49"/>
      <c r="AD870" s="49"/>
    </row>
    <row r="871" ht="15.75" customHeight="1">
      <c r="A871" s="50"/>
      <c r="B871" s="49"/>
      <c r="C871" s="49"/>
      <c r="D871" s="49"/>
      <c r="E871" s="49"/>
      <c r="F871" s="49"/>
      <c r="G871" s="49"/>
      <c r="H871" s="49"/>
      <c r="I871" s="49"/>
      <c r="J871" s="49"/>
      <c r="K871" s="49"/>
      <c r="L871" s="49"/>
      <c r="M871" s="49"/>
      <c r="N871" s="49"/>
      <c r="O871" s="49"/>
      <c r="P871" s="49"/>
      <c r="Q871" s="49"/>
      <c r="R871" s="49"/>
      <c r="S871" s="49"/>
      <c r="T871" s="49"/>
      <c r="U871" s="49"/>
      <c r="V871" s="49"/>
      <c r="W871" s="49"/>
      <c r="X871" s="49"/>
      <c r="Y871" s="49"/>
      <c r="Z871" s="49"/>
      <c r="AA871" s="49"/>
      <c r="AB871" s="49"/>
      <c r="AC871" s="49"/>
      <c r="AD871" s="49"/>
    </row>
    <row r="872" ht="15.75" customHeight="1">
      <c r="A872" s="50"/>
      <c r="B872" s="49"/>
      <c r="C872" s="49"/>
      <c r="D872" s="49"/>
      <c r="E872" s="49"/>
      <c r="F872" s="49"/>
      <c r="G872" s="49"/>
      <c r="H872" s="49"/>
      <c r="I872" s="49"/>
      <c r="J872" s="49"/>
      <c r="K872" s="49"/>
      <c r="L872" s="49"/>
      <c r="M872" s="49"/>
      <c r="N872" s="49"/>
      <c r="O872" s="49"/>
      <c r="P872" s="49"/>
      <c r="Q872" s="49"/>
      <c r="R872" s="49"/>
      <c r="S872" s="49"/>
      <c r="T872" s="49"/>
      <c r="U872" s="49"/>
      <c r="V872" s="49"/>
      <c r="W872" s="49"/>
      <c r="X872" s="49"/>
      <c r="Y872" s="49"/>
      <c r="Z872" s="49"/>
      <c r="AA872" s="49"/>
      <c r="AB872" s="49"/>
      <c r="AC872" s="49"/>
      <c r="AD872" s="49"/>
    </row>
    <row r="873" ht="15.75" customHeight="1">
      <c r="A873" s="50"/>
      <c r="B873" s="49"/>
      <c r="C873" s="49"/>
      <c r="D873" s="49"/>
      <c r="E873" s="49"/>
      <c r="F873" s="49"/>
      <c r="G873" s="49"/>
      <c r="H873" s="49"/>
      <c r="I873" s="49"/>
      <c r="J873" s="49"/>
      <c r="K873" s="49"/>
      <c r="L873" s="49"/>
      <c r="M873" s="49"/>
      <c r="N873" s="49"/>
      <c r="O873" s="49"/>
      <c r="P873" s="49"/>
      <c r="Q873" s="49"/>
      <c r="R873" s="49"/>
      <c r="S873" s="49"/>
      <c r="T873" s="49"/>
      <c r="U873" s="49"/>
      <c r="V873" s="49"/>
      <c r="W873" s="49"/>
      <c r="X873" s="49"/>
      <c r="Y873" s="49"/>
      <c r="Z873" s="49"/>
      <c r="AA873" s="49"/>
      <c r="AB873" s="49"/>
      <c r="AC873" s="49"/>
      <c r="AD873" s="49"/>
    </row>
    <row r="874" ht="15.75" customHeight="1">
      <c r="A874" s="50"/>
      <c r="B874" s="49"/>
      <c r="C874" s="49"/>
      <c r="D874" s="49"/>
      <c r="E874" s="49"/>
      <c r="F874" s="49"/>
      <c r="G874" s="49"/>
      <c r="H874" s="49"/>
      <c r="I874" s="49"/>
      <c r="J874" s="49"/>
      <c r="K874" s="49"/>
      <c r="L874" s="49"/>
      <c r="M874" s="49"/>
      <c r="N874" s="49"/>
      <c r="O874" s="49"/>
      <c r="P874" s="49"/>
      <c r="Q874" s="49"/>
      <c r="R874" s="49"/>
      <c r="S874" s="49"/>
      <c r="T874" s="49"/>
      <c r="U874" s="49"/>
      <c r="V874" s="49"/>
      <c r="W874" s="49"/>
      <c r="X874" s="49"/>
      <c r="Y874" s="49"/>
      <c r="Z874" s="49"/>
      <c r="AA874" s="49"/>
      <c r="AB874" s="49"/>
      <c r="AC874" s="49"/>
      <c r="AD874" s="49"/>
    </row>
    <row r="875" ht="15.75" customHeight="1">
      <c r="A875" s="50"/>
      <c r="B875" s="49"/>
      <c r="C875" s="49"/>
      <c r="D875" s="49"/>
      <c r="E875" s="49"/>
      <c r="F875" s="49"/>
      <c r="G875" s="49"/>
      <c r="H875" s="49"/>
      <c r="I875" s="49"/>
      <c r="J875" s="49"/>
      <c r="K875" s="49"/>
      <c r="L875" s="49"/>
      <c r="M875" s="49"/>
      <c r="N875" s="49"/>
      <c r="O875" s="49"/>
      <c r="P875" s="49"/>
      <c r="Q875" s="49"/>
      <c r="R875" s="49"/>
      <c r="S875" s="49"/>
      <c r="T875" s="49"/>
      <c r="U875" s="49"/>
      <c r="V875" s="49"/>
      <c r="W875" s="49"/>
      <c r="X875" s="49"/>
      <c r="Y875" s="49"/>
      <c r="Z875" s="49"/>
      <c r="AA875" s="49"/>
      <c r="AB875" s="49"/>
      <c r="AC875" s="49"/>
      <c r="AD875" s="49"/>
    </row>
    <row r="876" ht="15.75" customHeight="1">
      <c r="A876" s="50"/>
      <c r="B876" s="49"/>
      <c r="C876" s="49"/>
      <c r="D876" s="49"/>
      <c r="E876" s="49"/>
      <c r="F876" s="49"/>
      <c r="G876" s="49"/>
      <c r="H876" s="49"/>
      <c r="I876" s="49"/>
      <c r="J876" s="49"/>
      <c r="K876" s="49"/>
      <c r="L876" s="49"/>
      <c r="M876" s="49"/>
      <c r="N876" s="49"/>
      <c r="O876" s="49"/>
      <c r="P876" s="49"/>
      <c r="Q876" s="49"/>
      <c r="R876" s="49"/>
      <c r="S876" s="49"/>
      <c r="T876" s="49"/>
      <c r="U876" s="49"/>
      <c r="V876" s="49"/>
      <c r="W876" s="49"/>
      <c r="X876" s="49"/>
      <c r="Y876" s="49"/>
      <c r="Z876" s="49"/>
      <c r="AA876" s="49"/>
      <c r="AB876" s="49"/>
      <c r="AC876" s="49"/>
      <c r="AD876" s="49"/>
    </row>
    <row r="877" ht="15.75" customHeight="1">
      <c r="A877" s="50"/>
      <c r="B877" s="49"/>
      <c r="C877" s="49"/>
      <c r="D877" s="49"/>
      <c r="E877" s="49"/>
      <c r="F877" s="49"/>
      <c r="G877" s="49"/>
      <c r="H877" s="49"/>
      <c r="I877" s="49"/>
      <c r="J877" s="49"/>
      <c r="K877" s="49"/>
      <c r="L877" s="49"/>
      <c r="M877" s="49"/>
      <c r="N877" s="49"/>
      <c r="O877" s="49"/>
      <c r="P877" s="49"/>
      <c r="Q877" s="49"/>
      <c r="R877" s="49"/>
      <c r="S877" s="49"/>
      <c r="T877" s="49"/>
      <c r="U877" s="49"/>
      <c r="V877" s="49"/>
      <c r="W877" s="49"/>
      <c r="X877" s="49"/>
      <c r="Y877" s="49"/>
      <c r="Z877" s="49"/>
      <c r="AA877" s="49"/>
      <c r="AB877" s="49"/>
      <c r="AC877" s="49"/>
      <c r="AD877" s="49"/>
    </row>
    <row r="878" ht="15.75" customHeight="1">
      <c r="A878" s="50"/>
      <c r="B878" s="49"/>
      <c r="C878" s="49"/>
      <c r="D878" s="49"/>
      <c r="E878" s="49"/>
      <c r="F878" s="49"/>
      <c r="G878" s="49"/>
      <c r="H878" s="49"/>
      <c r="I878" s="49"/>
      <c r="J878" s="49"/>
      <c r="K878" s="49"/>
      <c r="L878" s="49"/>
      <c r="M878" s="49"/>
      <c r="N878" s="49"/>
      <c r="O878" s="49"/>
      <c r="P878" s="49"/>
      <c r="Q878" s="49"/>
      <c r="R878" s="49"/>
      <c r="S878" s="49"/>
      <c r="T878" s="49"/>
      <c r="U878" s="49"/>
      <c r="V878" s="49"/>
      <c r="W878" s="49"/>
      <c r="X878" s="49"/>
      <c r="Y878" s="49"/>
      <c r="Z878" s="49"/>
      <c r="AA878" s="49"/>
      <c r="AB878" s="49"/>
      <c r="AC878" s="49"/>
      <c r="AD878" s="49"/>
    </row>
    <row r="879" ht="15.75" customHeight="1">
      <c r="A879" s="50"/>
      <c r="B879" s="49"/>
      <c r="C879" s="49"/>
      <c r="D879" s="49"/>
      <c r="E879" s="49"/>
      <c r="F879" s="49"/>
      <c r="G879" s="49"/>
      <c r="H879" s="49"/>
      <c r="I879" s="49"/>
      <c r="J879" s="49"/>
      <c r="K879" s="49"/>
      <c r="L879" s="49"/>
      <c r="M879" s="49"/>
      <c r="N879" s="49"/>
      <c r="O879" s="49"/>
      <c r="P879" s="49"/>
      <c r="Q879" s="49"/>
      <c r="R879" s="49"/>
      <c r="S879" s="49"/>
      <c r="T879" s="49"/>
      <c r="U879" s="49"/>
      <c r="V879" s="49"/>
      <c r="W879" s="49"/>
      <c r="X879" s="49"/>
      <c r="Y879" s="49"/>
      <c r="Z879" s="49"/>
      <c r="AA879" s="49"/>
      <c r="AB879" s="49"/>
      <c r="AC879" s="49"/>
      <c r="AD879" s="49"/>
    </row>
    <row r="880" ht="15.75" customHeight="1">
      <c r="A880" s="50"/>
      <c r="B880" s="49"/>
      <c r="C880" s="49"/>
      <c r="D880" s="49"/>
      <c r="E880" s="49"/>
      <c r="F880" s="49"/>
      <c r="G880" s="49"/>
      <c r="H880" s="49"/>
      <c r="I880" s="49"/>
      <c r="J880" s="49"/>
      <c r="K880" s="49"/>
      <c r="L880" s="49"/>
      <c r="M880" s="49"/>
      <c r="N880" s="49"/>
      <c r="O880" s="49"/>
      <c r="P880" s="49"/>
      <c r="Q880" s="49"/>
      <c r="R880" s="49"/>
      <c r="S880" s="49"/>
      <c r="T880" s="49"/>
      <c r="U880" s="49"/>
      <c r="V880" s="49"/>
      <c r="W880" s="49"/>
      <c r="X880" s="49"/>
      <c r="Y880" s="49"/>
      <c r="Z880" s="49"/>
      <c r="AA880" s="49"/>
      <c r="AB880" s="49"/>
      <c r="AC880" s="49"/>
      <c r="AD880" s="49"/>
    </row>
    <row r="881" ht="15.75" customHeight="1">
      <c r="A881" s="50"/>
      <c r="B881" s="49"/>
      <c r="C881" s="49"/>
      <c r="D881" s="49"/>
      <c r="E881" s="49"/>
      <c r="F881" s="49"/>
      <c r="G881" s="49"/>
      <c r="H881" s="49"/>
      <c r="I881" s="49"/>
      <c r="J881" s="49"/>
      <c r="K881" s="49"/>
      <c r="L881" s="49"/>
      <c r="M881" s="49"/>
      <c r="N881" s="49"/>
      <c r="O881" s="49"/>
      <c r="P881" s="49"/>
      <c r="Q881" s="49"/>
      <c r="R881" s="49"/>
      <c r="S881" s="49"/>
      <c r="T881" s="49"/>
      <c r="U881" s="49"/>
      <c r="V881" s="49"/>
      <c r="W881" s="49"/>
      <c r="X881" s="49"/>
      <c r="Y881" s="49"/>
      <c r="Z881" s="49"/>
      <c r="AA881" s="49"/>
      <c r="AB881" s="49"/>
      <c r="AC881" s="49"/>
      <c r="AD881" s="49"/>
    </row>
    <row r="882" ht="15.75" customHeight="1">
      <c r="A882" s="50"/>
      <c r="B882" s="49"/>
      <c r="C882" s="49"/>
      <c r="D882" s="49"/>
      <c r="E882" s="49"/>
      <c r="F882" s="49"/>
      <c r="G882" s="49"/>
      <c r="H882" s="49"/>
      <c r="I882" s="49"/>
      <c r="J882" s="49"/>
      <c r="K882" s="49"/>
      <c r="L882" s="49"/>
      <c r="M882" s="49"/>
      <c r="N882" s="49"/>
      <c r="O882" s="49"/>
      <c r="P882" s="49"/>
      <c r="Q882" s="49"/>
      <c r="R882" s="49"/>
      <c r="S882" s="49"/>
      <c r="T882" s="49"/>
      <c r="U882" s="49"/>
      <c r="V882" s="49"/>
      <c r="W882" s="49"/>
      <c r="X882" s="49"/>
      <c r="Y882" s="49"/>
      <c r="Z882" s="49"/>
      <c r="AA882" s="49"/>
      <c r="AB882" s="49"/>
      <c r="AC882" s="49"/>
      <c r="AD882" s="49"/>
    </row>
    <row r="883" ht="15.75" customHeight="1">
      <c r="A883" s="50"/>
      <c r="B883" s="49"/>
      <c r="C883" s="49"/>
      <c r="D883" s="49"/>
      <c r="E883" s="49"/>
      <c r="F883" s="49"/>
      <c r="G883" s="49"/>
      <c r="H883" s="49"/>
      <c r="I883" s="49"/>
      <c r="J883" s="49"/>
      <c r="K883" s="49"/>
      <c r="L883" s="49"/>
      <c r="M883" s="49"/>
      <c r="N883" s="49"/>
      <c r="O883" s="49"/>
      <c r="P883" s="49"/>
      <c r="Q883" s="49"/>
      <c r="R883" s="49"/>
      <c r="S883" s="49"/>
      <c r="T883" s="49"/>
      <c r="U883" s="49"/>
      <c r="V883" s="49"/>
      <c r="W883" s="49"/>
      <c r="X883" s="49"/>
      <c r="Y883" s="49"/>
      <c r="Z883" s="49"/>
      <c r="AA883" s="49"/>
      <c r="AB883" s="49"/>
      <c r="AC883" s="49"/>
      <c r="AD883" s="49"/>
    </row>
    <row r="884" ht="15.75" customHeight="1">
      <c r="A884" s="50"/>
      <c r="B884" s="49"/>
      <c r="C884" s="49"/>
      <c r="D884" s="49"/>
      <c r="E884" s="49"/>
      <c r="F884" s="49"/>
      <c r="G884" s="49"/>
      <c r="H884" s="49"/>
      <c r="I884" s="49"/>
      <c r="J884" s="49"/>
      <c r="K884" s="49"/>
      <c r="L884" s="49"/>
      <c r="M884" s="49"/>
      <c r="N884" s="49"/>
      <c r="O884" s="49"/>
      <c r="P884" s="49"/>
      <c r="Q884" s="49"/>
      <c r="R884" s="49"/>
      <c r="S884" s="49"/>
      <c r="T884" s="49"/>
      <c r="U884" s="49"/>
      <c r="V884" s="49"/>
      <c r="W884" s="49"/>
      <c r="X884" s="49"/>
      <c r="Y884" s="49"/>
      <c r="Z884" s="49"/>
      <c r="AA884" s="49"/>
      <c r="AB884" s="49"/>
      <c r="AC884" s="49"/>
      <c r="AD884" s="49"/>
    </row>
    <row r="885" ht="15.75" customHeight="1">
      <c r="A885" s="50"/>
      <c r="B885" s="49"/>
      <c r="C885" s="49"/>
      <c r="D885" s="49"/>
      <c r="E885" s="49"/>
      <c r="F885" s="49"/>
      <c r="G885" s="49"/>
      <c r="H885" s="49"/>
      <c r="I885" s="49"/>
      <c r="J885" s="49"/>
      <c r="K885" s="49"/>
      <c r="L885" s="49"/>
      <c r="M885" s="49"/>
      <c r="N885" s="49"/>
      <c r="O885" s="49"/>
      <c r="P885" s="49"/>
      <c r="Q885" s="49"/>
      <c r="R885" s="49"/>
      <c r="S885" s="49"/>
      <c r="T885" s="49"/>
      <c r="U885" s="49"/>
      <c r="V885" s="49"/>
      <c r="W885" s="49"/>
      <c r="X885" s="49"/>
      <c r="Y885" s="49"/>
      <c r="Z885" s="49"/>
      <c r="AA885" s="49"/>
      <c r="AB885" s="49"/>
      <c r="AC885" s="49"/>
      <c r="AD885" s="49"/>
    </row>
    <row r="886" ht="15.75" customHeight="1">
      <c r="A886" s="50"/>
      <c r="B886" s="49"/>
      <c r="C886" s="49"/>
      <c r="D886" s="49"/>
      <c r="E886" s="49"/>
      <c r="F886" s="49"/>
      <c r="G886" s="49"/>
      <c r="H886" s="49"/>
      <c r="I886" s="49"/>
      <c r="J886" s="49"/>
      <c r="K886" s="49"/>
      <c r="L886" s="49"/>
      <c r="M886" s="49"/>
      <c r="N886" s="49"/>
      <c r="O886" s="49"/>
      <c r="P886" s="49"/>
      <c r="Q886" s="49"/>
      <c r="R886" s="49"/>
      <c r="S886" s="49"/>
      <c r="T886" s="49"/>
      <c r="U886" s="49"/>
      <c r="V886" s="49"/>
      <c r="W886" s="49"/>
      <c r="X886" s="49"/>
      <c r="Y886" s="49"/>
      <c r="Z886" s="49"/>
      <c r="AA886" s="49"/>
      <c r="AB886" s="49"/>
      <c r="AC886" s="49"/>
      <c r="AD886" s="49"/>
    </row>
    <row r="887" ht="15.75" customHeight="1">
      <c r="A887" s="50"/>
      <c r="B887" s="49"/>
      <c r="C887" s="49"/>
      <c r="D887" s="49"/>
      <c r="E887" s="49"/>
      <c r="F887" s="49"/>
      <c r="G887" s="49"/>
      <c r="H887" s="49"/>
      <c r="I887" s="49"/>
      <c r="J887" s="49"/>
      <c r="K887" s="49"/>
      <c r="L887" s="49"/>
      <c r="M887" s="49"/>
      <c r="N887" s="49"/>
      <c r="O887" s="49"/>
      <c r="P887" s="49"/>
      <c r="Q887" s="49"/>
      <c r="R887" s="49"/>
      <c r="S887" s="49"/>
      <c r="T887" s="49"/>
      <c r="U887" s="49"/>
      <c r="V887" s="49"/>
      <c r="W887" s="49"/>
      <c r="X887" s="49"/>
      <c r="Y887" s="49"/>
      <c r="Z887" s="49"/>
      <c r="AA887" s="49"/>
      <c r="AB887" s="49"/>
      <c r="AC887" s="49"/>
      <c r="AD887" s="49"/>
    </row>
    <row r="888" ht="15.75" customHeight="1">
      <c r="A888" s="50"/>
      <c r="B888" s="49"/>
      <c r="C888" s="49"/>
      <c r="D888" s="49"/>
      <c r="E888" s="49"/>
      <c r="F888" s="49"/>
      <c r="G888" s="49"/>
      <c r="H888" s="49"/>
      <c r="I888" s="49"/>
      <c r="J888" s="49"/>
      <c r="K888" s="49"/>
      <c r="L888" s="49"/>
      <c r="M888" s="49"/>
      <c r="N888" s="49"/>
      <c r="O888" s="49"/>
      <c r="P888" s="49"/>
      <c r="Q888" s="49"/>
      <c r="R888" s="49"/>
      <c r="S888" s="49"/>
      <c r="T888" s="49"/>
      <c r="U888" s="49"/>
      <c r="V888" s="49"/>
      <c r="W888" s="49"/>
      <c r="X888" s="49"/>
      <c r="Y888" s="49"/>
      <c r="Z888" s="49"/>
      <c r="AA888" s="49"/>
      <c r="AB888" s="49"/>
      <c r="AC888" s="49"/>
      <c r="AD888" s="49"/>
    </row>
    <row r="889" ht="15.75" customHeight="1">
      <c r="A889" s="50"/>
      <c r="B889" s="49"/>
      <c r="C889" s="49"/>
      <c r="D889" s="49"/>
      <c r="E889" s="49"/>
      <c r="F889" s="49"/>
      <c r="G889" s="49"/>
      <c r="H889" s="49"/>
      <c r="I889" s="49"/>
      <c r="J889" s="49"/>
      <c r="K889" s="49"/>
      <c r="L889" s="49"/>
      <c r="M889" s="49"/>
      <c r="N889" s="49"/>
      <c r="O889" s="49"/>
      <c r="P889" s="49"/>
      <c r="Q889" s="49"/>
      <c r="R889" s="49"/>
      <c r="S889" s="49"/>
      <c r="T889" s="49"/>
      <c r="U889" s="49"/>
      <c r="V889" s="49"/>
      <c r="W889" s="49"/>
      <c r="X889" s="49"/>
      <c r="Y889" s="49"/>
      <c r="Z889" s="49"/>
      <c r="AA889" s="49"/>
      <c r="AB889" s="49"/>
      <c r="AC889" s="49"/>
      <c r="AD889" s="49"/>
    </row>
    <row r="890" ht="15.75" customHeight="1">
      <c r="A890" s="50"/>
      <c r="B890" s="49"/>
      <c r="C890" s="49"/>
      <c r="D890" s="49"/>
      <c r="E890" s="49"/>
      <c r="F890" s="49"/>
      <c r="G890" s="49"/>
      <c r="H890" s="49"/>
      <c r="I890" s="49"/>
      <c r="J890" s="49"/>
      <c r="K890" s="49"/>
      <c r="L890" s="49"/>
      <c r="M890" s="49"/>
      <c r="N890" s="49"/>
      <c r="O890" s="49"/>
      <c r="P890" s="49"/>
      <c r="Q890" s="49"/>
      <c r="R890" s="49"/>
      <c r="S890" s="49"/>
      <c r="T890" s="49"/>
      <c r="U890" s="49"/>
      <c r="V890" s="49"/>
      <c r="W890" s="49"/>
      <c r="X890" s="49"/>
      <c r="Y890" s="49"/>
      <c r="Z890" s="49"/>
      <c r="AA890" s="49"/>
      <c r="AB890" s="49"/>
      <c r="AC890" s="49"/>
      <c r="AD890" s="49"/>
    </row>
    <row r="891" ht="15.75" customHeight="1">
      <c r="A891" s="50"/>
      <c r="B891" s="49"/>
      <c r="C891" s="49"/>
      <c r="D891" s="49"/>
      <c r="E891" s="49"/>
      <c r="F891" s="49"/>
      <c r="G891" s="49"/>
      <c r="H891" s="49"/>
      <c r="I891" s="49"/>
      <c r="J891" s="49"/>
      <c r="K891" s="49"/>
      <c r="L891" s="49"/>
      <c r="M891" s="49"/>
      <c r="N891" s="49"/>
      <c r="O891" s="49"/>
      <c r="P891" s="49"/>
      <c r="Q891" s="49"/>
      <c r="R891" s="49"/>
      <c r="S891" s="49"/>
      <c r="T891" s="49"/>
      <c r="U891" s="49"/>
      <c r="V891" s="49"/>
      <c r="W891" s="49"/>
      <c r="X891" s="49"/>
      <c r="Y891" s="49"/>
      <c r="Z891" s="49"/>
      <c r="AA891" s="49"/>
      <c r="AB891" s="49"/>
      <c r="AC891" s="49"/>
      <c r="AD891" s="49"/>
    </row>
    <row r="892" ht="15.75" customHeight="1">
      <c r="A892" s="50"/>
      <c r="B892" s="49"/>
      <c r="C892" s="49"/>
      <c r="D892" s="49"/>
      <c r="E892" s="49"/>
      <c r="F892" s="49"/>
      <c r="G892" s="49"/>
      <c r="H892" s="49"/>
      <c r="I892" s="49"/>
      <c r="J892" s="49"/>
      <c r="K892" s="49"/>
      <c r="L892" s="49"/>
      <c r="M892" s="49"/>
      <c r="N892" s="49"/>
      <c r="O892" s="49"/>
      <c r="P892" s="49"/>
      <c r="Q892" s="49"/>
      <c r="R892" s="49"/>
      <c r="S892" s="49"/>
      <c r="T892" s="49"/>
      <c r="U892" s="49"/>
      <c r="V892" s="49"/>
      <c r="W892" s="49"/>
      <c r="X892" s="49"/>
      <c r="Y892" s="49"/>
      <c r="Z892" s="49"/>
      <c r="AA892" s="49"/>
      <c r="AB892" s="49"/>
      <c r="AC892" s="49"/>
      <c r="AD892" s="49"/>
    </row>
    <row r="893" ht="15.75" customHeight="1">
      <c r="A893" s="50"/>
      <c r="B893" s="49"/>
      <c r="C893" s="49"/>
      <c r="D893" s="49"/>
      <c r="E893" s="49"/>
      <c r="F893" s="49"/>
      <c r="G893" s="49"/>
      <c r="H893" s="49"/>
      <c r="I893" s="49"/>
      <c r="J893" s="49"/>
      <c r="K893" s="49"/>
      <c r="L893" s="49"/>
      <c r="M893" s="49"/>
      <c r="N893" s="49"/>
      <c r="O893" s="49"/>
      <c r="P893" s="49"/>
      <c r="Q893" s="49"/>
      <c r="R893" s="49"/>
      <c r="S893" s="49"/>
      <c r="T893" s="49"/>
      <c r="U893" s="49"/>
      <c r="V893" s="49"/>
      <c r="W893" s="49"/>
      <c r="X893" s="49"/>
      <c r="Y893" s="49"/>
      <c r="Z893" s="49"/>
      <c r="AA893" s="49"/>
      <c r="AB893" s="49"/>
      <c r="AC893" s="49"/>
      <c r="AD893" s="49"/>
    </row>
    <row r="894" ht="15.75" customHeight="1">
      <c r="A894" s="50"/>
      <c r="B894" s="49"/>
      <c r="C894" s="49"/>
      <c r="D894" s="49"/>
      <c r="E894" s="49"/>
      <c r="F894" s="49"/>
      <c r="G894" s="49"/>
      <c r="H894" s="49"/>
      <c r="I894" s="49"/>
      <c r="J894" s="49"/>
      <c r="K894" s="49"/>
      <c r="L894" s="49"/>
      <c r="M894" s="49"/>
      <c r="N894" s="49"/>
      <c r="O894" s="49"/>
      <c r="P894" s="49"/>
      <c r="Q894" s="49"/>
      <c r="R894" s="49"/>
      <c r="S894" s="49"/>
      <c r="T894" s="49"/>
      <c r="U894" s="49"/>
      <c r="V894" s="49"/>
      <c r="W894" s="49"/>
      <c r="X894" s="49"/>
      <c r="Y894" s="49"/>
      <c r="Z894" s="49"/>
      <c r="AA894" s="49"/>
      <c r="AB894" s="49"/>
      <c r="AC894" s="49"/>
      <c r="AD894" s="49"/>
    </row>
    <row r="895" ht="15.75" customHeight="1">
      <c r="A895" s="50"/>
      <c r="B895" s="49"/>
      <c r="C895" s="49"/>
      <c r="D895" s="49"/>
      <c r="E895" s="49"/>
      <c r="F895" s="49"/>
      <c r="G895" s="49"/>
      <c r="H895" s="49"/>
      <c r="I895" s="49"/>
      <c r="J895" s="49"/>
      <c r="K895" s="49"/>
      <c r="L895" s="49"/>
      <c r="M895" s="49"/>
      <c r="N895" s="49"/>
      <c r="O895" s="49"/>
      <c r="P895" s="49"/>
      <c r="Q895" s="49"/>
      <c r="R895" s="49"/>
      <c r="S895" s="49"/>
      <c r="T895" s="49"/>
      <c r="U895" s="49"/>
      <c r="V895" s="49"/>
      <c r="W895" s="49"/>
      <c r="X895" s="49"/>
      <c r="Y895" s="49"/>
      <c r="Z895" s="49"/>
      <c r="AA895" s="49"/>
      <c r="AB895" s="49"/>
      <c r="AC895" s="49"/>
      <c r="AD895" s="49"/>
    </row>
    <row r="896" ht="15.75" customHeight="1">
      <c r="A896" s="50"/>
      <c r="B896" s="49"/>
      <c r="C896" s="49"/>
      <c r="D896" s="49"/>
      <c r="E896" s="49"/>
      <c r="F896" s="49"/>
      <c r="G896" s="49"/>
      <c r="H896" s="49"/>
      <c r="I896" s="49"/>
      <c r="J896" s="49"/>
      <c r="K896" s="49"/>
      <c r="L896" s="49"/>
      <c r="M896" s="49"/>
      <c r="N896" s="49"/>
      <c r="O896" s="49"/>
      <c r="P896" s="49"/>
      <c r="Q896" s="49"/>
      <c r="R896" s="49"/>
      <c r="S896" s="49"/>
      <c r="T896" s="49"/>
      <c r="U896" s="49"/>
      <c r="V896" s="49"/>
      <c r="W896" s="49"/>
      <c r="X896" s="49"/>
      <c r="Y896" s="49"/>
      <c r="Z896" s="49"/>
      <c r="AA896" s="49"/>
      <c r="AB896" s="49"/>
      <c r="AC896" s="49"/>
      <c r="AD896" s="49"/>
    </row>
    <row r="897" ht="15.75" customHeight="1">
      <c r="A897" s="50"/>
      <c r="B897" s="49"/>
      <c r="C897" s="49"/>
      <c r="D897" s="49"/>
      <c r="E897" s="49"/>
      <c r="F897" s="49"/>
      <c r="G897" s="49"/>
      <c r="H897" s="49"/>
      <c r="I897" s="49"/>
      <c r="J897" s="49"/>
      <c r="K897" s="49"/>
      <c r="L897" s="49"/>
      <c r="M897" s="49"/>
      <c r="N897" s="49"/>
      <c r="O897" s="49"/>
      <c r="P897" s="49"/>
      <c r="Q897" s="49"/>
      <c r="R897" s="49"/>
      <c r="S897" s="49"/>
      <c r="T897" s="49"/>
      <c r="U897" s="49"/>
      <c r="V897" s="49"/>
      <c r="W897" s="49"/>
      <c r="X897" s="49"/>
      <c r="Y897" s="49"/>
      <c r="Z897" s="49"/>
      <c r="AA897" s="49"/>
      <c r="AB897" s="49"/>
      <c r="AC897" s="49"/>
      <c r="AD897" s="49"/>
    </row>
    <row r="898" ht="15.75" customHeight="1">
      <c r="A898" s="50"/>
      <c r="B898" s="49"/>
      <c r="C898" s="49"/>
      <c r="D898" s="49"/>
      <c r="E898" s="49"/>
      <c r="F898" s="49"/>
      <c r="G898" s="49"/>
      <c r="H898" s="49"/>
      <c r="I898" s="49"/>
      <c r="J898" s="49"/>
      <c r="K898" s="49"/>
      <c r="L898" s="49"/>
      <c r="M898" s="49"/>
      <c r="N898" s="49"/>
      <c r="O898" s="49"/>
      <c r="P898" s="49"/>
      <c r="Q898" s="49"/>
      <c r="R898" s="49"/>
      <c r="S898" s="49"/>
      <c r="T898" s="49"/>
      <c r="U898" s="49"/>
      <c r="V898" s="49"/>
      <c r="W898" s="49"/>
      <c r="X898" s="49"/>
      <c r="Y898" s="49"/>
      <c r="Z898" s="49"/>
      <c r="AA898" s="49"/>
      <c r="AB898" s="49"/>
      <c r="AC898" s="49"/>
      <c r="AD898" s="49"/>
    </row>
    <row r="899" ht="15.75" customHeight="1">
      <c r="A899" s="50"/>
      <c r="B899" s="49"/>
      <c r="C899" s="49"/>
      <c r="D899" s="49"/>
      <c r="E899" s="49"/>
      <c r="F899" s="49"/>
      <c r="G899" s="49"/>
      <c r="H899" s="49"/>
      <c r="I899" s="49"/>
      <c r="J899" s="49"/>
      <c r="K899" s="49"/>
      <c r="L899" s="49"/>
      <c r="M899" s="49"/>
      <c r="N899" s="49"/>
      <c r="O899" s="49"/>
      <c r="P899" s="49"/>
      <c r="Q899" s="49"/>
      <c r="R899" s="49"/>
      <c r="S899" s="49"/>
      <c r="T899" s="49"/>
      <c r="U899" s="49"/>
      <c r="V899" s="49"/>
      <c r="W899" s="49"/>
      <c r="X899" s="49"/>
      <c r="Y899" s="49"/>
      <c r="Z899" s="49"/>
      <c r="AA899" s="49"/>
      <c r="AB899" s="49"/>
      <c r="AC899" s="49"/>
      <c r="AD899" s="49"/>
    </row>
    <row r="900" ht="15.75" customHeight="1">
      <c r="A900" s="50"/>
      <c r="B900" s="49"/>
      <c r="C900" s="49"/>
      <c r="D900" s="49"/>
      <c r="E900" s="49"/>
      <c r="F900" s="49"/>
      <c r="G900" s="49"/>
      <c r="H900" s="49"/>
      <c r="I900" s="49"/>
      <c r="J900" s="49"/>
      <c r="K900" s="49"/>
      <c r="L900" s="49"/>
      <c r="M900" s="49"/>
      <c r="N900" s="49"/>
      <c r="O900" s="49"/>
      <c r="P900" s="49"/>
      <c r="Q900" s="49"/>
      <c r="R900" s="49"/>
      <c r="S900" s="49"/>
      <c r="T900" s="49"/>
      <c r="U900" s="49"/>
      <c r="V900" s="49"/>
      <c r="W900" s="49"/>
      <c r="X900" s="49"/>
      <c r="Y900" s="49"/>
      <c r="Z900" s="49"/>
      <c r="AA900" s="49"/>
      <c r="AB900" s="49"/>
      <c r="AC900" s="49"/>
      <c r="AD900" s="49"/>
    </row>
    <row r="901" ht="15.75" customHeight="1">
      <c r="A901" s="50"/>
      <c r="B901" s="49"/>
      <c r="C901" s="49"/>
      <c r="D901" s="49"/>
      <c r="E901" s="49"/>
      <c r="F901" s="49"/>
      <c r="G901" s="49"/>
      <c r="H901" s="49"/>
      <c r="I901" s="49"/>
      <c r="J901" s="49"/>
      <c r="K901" s="49"/>
      <c r="L901" s="49"/>
      <c r="M901" s="49"/>
      <c r="N901" s="49"/>
      <c r="O901" s="49"/>
      <c r="P901" s="49"/>
      <c r="Q901" s="49"/>
      <c r="R901" s="49"/>
      <c r="S901" s="49"/>
      <c r="T901" s="49"/>
      <c r="U901" s="49"/>
      <c r="V901" s="49"/>
      <c r="W901" s="49"/>
      <c r="X901" s="49"/>
      <c r="Y901" s="49"/>
      <c r="Z901" s="49"/>
      <c r="AA901" s="49"/>
      <c r="AB901" s="49"/>
      <c r="AC901" s="49"/>
      <c r="AD901" s="49"/>
    </row>
    <row r="902" ht="15.75" customHeight="1">
      <c r="A902" s="50"/>
      <c r="B902" s="49"/>
      <c r="C902" s="49"/>
      <c r="D902" s="49"/>
      <c r="E902" s="49"/>
      <c r="F902" s="49"/>
      <c r="G902" s="49"/>
      <c r="H902" s="49"/>
      <c r="I902" s="49"/>
      <c r="J902" s="49"/>
      <c r="K902" s="49"/>
      <c r="L902" s="49"/>
      <c r="M902" s="49"/>
      <c r="N902" s="49"/>
      <c r="O902" s="49"/>
      <c r="P902" s="49"/>
      <c r="Q902" s="49"/>
      <c r="R902" s="49"/>
      <c r="S902" s="49"/>
      <c r="T902" s="49"/>
      <c r="U902" s="49"/>
      <c r="V902" s="49"/>
      <c r="W902" s="49"/>
      <c r="X902" s="49"/>
      <c r="Y902" s="49"/>
      <c r="Z902" s="49"/>
      <c r="AA902" s="49"/>
      <c r="AB902" s="49"/>
      <c r="AC902" s="49"/>
      <c r="AD902" s="49"/>
    </row>
    <row r="903" ht="15.75" customHeight="1">
      <c r="A903" s="50"/>
      <c r="B903" s="49"/>
      <c r="C903" s="49"/>
      <c r="D903" s="49"/>
      <c r="E903" s="49"/>
      <c r="F903" s="49"/>
      <c r="G903" s="49"/>
      <c r="H903" s="49"/>
      <c r="I903" s="49"/>
      <c r="J903" s="49"/>
      <c r="K903" s="49"/>
      <c r="L903" s="49"/>
      <c r="M903" s="49"/>
      <c r="N903" s="49"/>
      <c r="O903" s="49"/>
      <c r="P903" s="49"/>
      <c r="Q903" s="49"/>
      <c r="R903" s="49"/>
      <c r="S903" s="49"/>
      <c r="T903" s="49"/>
      <c r="U903" s="49"/>
      <c r="V903" s="49"/>
      <c r="W903" s="49"/>
      <c r="X903" s="49"/>
      <c r="Y903" s="49"/>
      <c r="Z903" s="49"/>
      <c r="AA903" s="49"/>
      <c r="AB903" s="49"/>
      <c r="AC903" s="49"/>
      <c r="AD903" s="49"/>
    </row>
    <row r="904" ht="15.75" customHeight="1">
      <c r="A904" s="50"/>
      <c r="B904" s="49"/>
      <c r="C904" s="49"/>
      <c r="D904" s="49"/>
      <c r="E904" s="49"/>
      <c r="F904" s="49"/>
      <c r="G904" s="49"/>
      <c r="H904" s="49"/>
      <c r="I904" s="49"/>
      <c r="J904" s="49"/>
      <c r="K904" s="49"/>
      <c r="L904" s="49"/>
      <c r="M904" s="49"/>
      <c r="N904" s="49"/>
      <c r="O904" s="49"/>
      <c r="P904" s="49"/>
      <c r="Q904" s="49"/>
      <c r="R904" s="49"/>
      <c r="S904" s="49"/>
      <c r="T904" s="49"/>
      <c r="U904" s="49"/>
      <c r="V904" s="49"/>
      <c r="W904" s="49"/>
      <c r="X904" s="49"/>
      <c r="Y904" s="49"/>
      <c r="Z904" s="49"/>
      <c r="AA904" s="49"/>
      <c r="AB904" s="49"/>
      <c r="AC904" s="49"/>
      <c r="AD904" s="49"/>
    </row>
    <row r="905" ht="15.75" customHeight="1">
      <c r="A905" s="50"/>
      <c r="B905" s="49"/>
      <c r="C905" s="49"/>
      <c r="D905" s="49"/>
      <c r="E905" s="49"/>
      <c r="F905" s="49"/>
      <c r="G905" s="49"/>
      <c r="H905" s="49"/>
      <c r="I905" s="49"/>
      <c r="J905" s="49"/>
      <c r="K905" s="49"/>
      <c r="L905" s="49"/>
      <c r="M905" s="49"/>
      <c r="N905" s="49"/>
      <c r="O905" s="49"/>
      <c r="P905" s="49"/>
      <c r="Q905" s="49"/>
      <c r="R905" s="49"/>
      <c r="S905" s="49"/>
      <c r="T905" s="49"/>
      <c r="U905" s="49"/>
      <c r="V905" s="49"/>
      <c r="W905" s="49"/>
      <c r="X905" s="49"/>
      <c r="Y905" s="49"/>
      <c r="Z905" s="49"/>
      <c r="AA905" s="49"/>
      <c r="AB905" s="49"/>
      <c r="AC905" s="49"/>
      <c r="AD905" s="49"/>
    </row>
    <row r="906" ht="15.75" customHeight="1">
      <c r="A906" s="50"/>
      <c r="B906" s="49"/>
      <c r="C906" s="49"/>
      <c r="D906" s="49"/>
      <c r="E906" s="49"/>
      <c r="F906" s="49"/>
      <c r="G906" s="49"/>
      <c r="H906" s="49"/>
      <c r="I906" s="49"/>
      <c r="J906" s="49"/>
      <c r="K906" s="49"/>
      <c r="L906" s="49"/>
      <c r="M906" s="49"/>
      <c r="N906" s="49"/>
      <c r="O906" s="49"/>
      <c r="P906" s="49"/>
      <c r="Q906" s="49"/>
      <c r="R906" s="49"/>
      <c r="S906" s="49"/>
      <c r="T906" s="49"/>
      <c r="U906" s="49"/>
      <c r="V906" s="49"/>
      <c r="W906" s="49"/>
      <c r="X906" s="49"/>
      <c r="Y906" s="49"/>
      <c r="Z906" s="49"/>
      <c r="AA906" s="49"/>
      <c r="AB906" s="49"/>
      <c r="AC906" s="49"/>
      <c r="AD906" s="49"/>
    </row>
    <row r="907" ht="15.75" customHeight="1">
      <c r="A907" s="50"/>
      <c r="B907" s="49"/>
      <c r="C907" s="49"/>
      <c r="D907" s="49"/>
      <c r="E907" s="49"/>
      <c r="F907" s="49"/>
      <c r="G907" s="49"/>
      <c r="H907" s="49"/>
      <c r="I907" s="49"/>
      <c r="J907" s="49"/>
      <c r="K907" s="49"/>
      <c r="L907" s="49"/>
      <c r="M907" s="49"/>
      <c r="N907" s="49"/>
      <c r="O907" s="49"/>
      <c r="P907" s="49"/>
      <c r="Q907" s="49"/>
      <c r="R907" s="49"/>
      <c r="S907" s="49"/>
      <c r="T907" s="49"/>
      <c r="U907" s="49"/>
      <c r="V907" s="49"/>
      <c r="W907" s="49"/>
      <c r="X907" s="49"/>
      <c r="Y907" s="49"/>
      <c r="Z907" s="49"/>
      <c r="AA907" s="49"/>
      <c r="AB907" s="49"/>
      <c r="AC907" s="49"/>
      <c r="AD907" s="49"/>
    </row>
    <row r="908" ht="15.75" customHeight="1">
      <c r="A908" s="50"/>
      <c r="B908" s="49"/>
      <c r="C908" s="49"/>
      <c r="D908" s="49"/>
      <c r="E908" s="49"/>
      <c r="F908" s="49"/>
      <c r="G908" s="49"/>
      <c r="H908" s="49"/>
      <c r="I908" s="49"/>
      <c r="J908" s="49"/>
      <c r="K908" s="49"/>
      <c r="L908" s="49"/>
      <c r="M908" s="49"/>
      <c r="N908" s="49"/>
      <c r="O908" s="49"/>
      <c r="P908" s="49"/>
      <c r="Q908" s="49"/>
      <c r="R908" s="49"/>
      <c r="S908" s="49"/>
      <c r="T908" s="49"/>
      <c r="U908" s="49"/>
      <c r="V908" s="49"/>
      <c r="W908" s="49"/>
      <c r="X908" s="49"/>
      <c r="Y908" s="49"/>
      <c r="Z908" s="49"/>
      <c r="AA908" s="49"/>
      <c r="AB908" s="49"/>
      <c r="AC908" s="49"/>
      <c r="AD908" s="49"/>
    </row>
    <row r="909" ht="15.75" customHeight="1">
      <c r="A909" s="50"/>
      <c r="B909" s="49"/>
      <c r="C909" s="49"/>
      <c r="D909" s="49"/>
      <c r="E909" s="49"/>
      <c r="F909" s="49"/>
      <c r="G909" s="49"/>
      <c r="H909" s="49"/>
      <c r="I909" s="49"/>
      <c r="J909" s="49"/>
      <c r="K909" s="49"/>
      <c r="L909" s="49"/>
      <c r="M909" s="49"/>
      <c r="N909" s="49"/>
      <c r="O909" s="49"/>
      <c r="P909" s="49"/>
      <c r="Q909" s="49"/>
      <c r="R909" s="49"/>
      <c r="S909" s="49"/>
      <c r="T909" s="49"/>
      <c r="U909" s="49"/>
      <c r="V909" s="49"/>
      <c r="W909" s="49"/>
      <c r="X909" s="49"/>
      <c r="Y909" s="49"/>
      <c r="Z909" s="49"/>
      <c r="AA909" s="49"/>
      <c r="AB909" s="49"/>
      <c r="AC909" s="49"/>
      <c r="AD909" s="49"/>
    </row>
    <row r="910" ht="15.75" customHeight="1">
      <c r="A910" s="50"/>
      <c r="B910" s="49"/>
      <c r="C910" s="49"/>
      <c r="D910" s="49"/>
      <c r="E910" s="49"/>
      <c r="F910" s="49"/>
      <c r="G910" s="49"/>
      <c r="H910" s="49"/>
      <c r="I910" s="49"/>
      <c r="J910" s="49"/>
      <c r="K910" s="49"/>
      <c r="L910" s="49"/>
      <c r="M910" s="49"/>
      <c r="N910" s="49"/>
      <c r="O910" s="49"/>
      <c r="P910" s="49"/>
      <c r="Q910" s="49"/>
      <c r="R910" s="49"/>
      <c r="S910" s="49"/>
      <c r="T910" s="49"/>
      <c r="U910" s="49"/>
      <c r="V910" s="49"/>
      <c r="W910" s="49"/>
      <c r="X910" s="49"/>
      <c r="Y910" s="49"/>
      <c r="Z910" s="49"/>
      <c r="AA910" s="49"/>
      <c r="AB910" s="49"/>
      <c r="AC910" s="49"/>
      <c r="AD910" s="49"/>
    </row>
    <row r="911" ht="15.75" customHeight="1">
      <c r="A911" s="50"/>
      <c r="B911" s="49"/>
      <c r="C911" s="49"/>
      <c r="D911" s="49"/>
      <c r="E911" s="49"/>
      <c r="F911" s="49"/>
      <c r="G911" s="49"/>
      <c r="H911" s="49"/>
      <c r="I911" s="49"/>
      <c r="J911" s="49"/>
      <c r="K911" s="49"/>
      <c r="L911" s="49"/>
      <c r="M911" s="49"/>
      <c r="N911" s="49"/>
      <c r="O911" s="49"/>
      <c r="P911" s="49"/>
      <c r="Q911" s="49"/>
      <c r="R911" s="49"/>
      <c r="S911" s="49"/>
      <c r="T911" s="49"/>
      <c r="U911" s="49"/>
      <c r="V911" s="49"/>
      <c r="W911" s="49"/>
      <c r="X911" s="49"/>
      <c r="Y911" s="49"/>
      <c r="Z911" s="49"/>
      <c r="AA911" s="49"/>
      <c r="AB911" s="49"/>
      <c r="AC911" s="49"/>
      <c r="AD911" s="49"/>
    </row>
    <row r="912" ht="15.75" customHeight="1">
      <c r="A912" s="50"/>
      <c r="B912" s="49"/>
      <c r="C912" s="49"/>
      <c r="D912" s="49"/>
      <c r="E912" s="49"/>
      <c r="F912" s="49"/>
      <c r="G912" s="49"/>
      <c r="H912" s="49"/>
      <c r="I912" s="49"/>
      <c r="J912" s="49"/>
      <c r="K912" s="49"/>
      <c r="L912" s="49"/>
      <c r="M912" s="49"/>
      <c r="N912" s="49"/>
      <c r="O912" s="49"/>
      <c r="P912" s="49"/>
      <c r="Q912" s="49"/>
      <c r="R912" s="49"/>
      <c r="S912" s="49"/>
      <c r="T912" s="49"/>
      <c r="U912" s="49"/>
      <c r="V912" s="49"/>
      <c r="W912" s="49"/>
      <c r="X912" s="49"/>
      <c r="Y912" s="49"/>
      <c r="Z912" s="49"/>
      <c r="AA912" s="49"/>
      <c r="AB912" s="49"/>
      <c r="AC912" s="49"/>
      <c r="AD912" s="49"/>
    </row>
    <row r="913" ht="15.75" customHeight="1">
      <c r="A913" s="50"/>
      <c r="B913" s="49"/>
      <c r="C913" s="49"/>
      <c r="D913" s="49"/>
      <c r="E913" s="49"/>
      <c r="F913" s="49"/>
      <c r="G913" s="49"/>
      <c r="H913" s="49"/>
      <c r="I913" s="49"/>
      <c r="J913" s="49"/>
      <c r="K913" s="49"/>
      <c r="L913" s="49"/>
      <c r="M913" s="49"/>
      <c r="N913" s="49"/>
      <c r="O913" s="49"/>
      <c r="P913" s="49"/>
      <c r="Q913" s="49"/>
      <c r="R913" s="49"/>
      <c r="S913" s="49"/>
      <c r="T913" s="49"/>
      <c r="U913" s="49"/>
      <c r="V913" s="49"/>
      <c r="W913" s="49"/>
      <c r="X913" s="49"/>
      <c r="Y913" s="49"/>
      <c r="Z913" s="49"/>
      <c r="AA913" s="49"/>
      <c r="AB913" s="49"/>
      <c r="AC913" s="49"/>
      <c r="AD913" s="49"/>
    </row>
    <row r="914" ht="15.75" customHeight="1">
      <c r="A914" s="50"/>
      <c r="B914" s="49"/>
      <c r="C914" s="49"/>
      <c r="D914" s="49"/>
      <c r="E914" s="49"/>
      <c r="F914" s="49"/>
      <c r="G914" s="49"/>
      <c r="H914" s="49"/>
      <c r="I914" s="49"/>
      <c r="J914" s="49"/>
      <c r="K914" s="49"/>
      <c r="L914" s="49"/>
      <c r="M914" s="49"/>
      <c r="N914" s="49"/>
      <c r="O914" s="49"/>
      <c r="P914" s="49"/>
      <c r="Q914" s="49"/>
      <c r="R914" s="49"/>
      <c r="S914" s="49"/>
      <c r="T914" s="49"/>
      <c r="U914" s="49"/>
      <c r="V914" s="49"/>
      <c r="W914" s="49"/>
      <c r="X914" s="49"/>
      <c r="Y914" s="49"/>
      <c r="Z914" s="49"/>
      <c r="AA914" s="49"/>
      <c r="AB914" s="49"/>
      <c r="AC914" s="49"/>
      <c r="AD914" s="49"/>
    </row>
    <row r="915" ht="15.75" customHeight="1">
      <c r="A915" s="50"/>
      <c r="B915" s="49"/>
      <c r="C915" s="49"/>
      <c r="D915" s="49"/>
      <c r="E915" s="49"/>
      <c r="F915" s="49"/>
      <c r="G915" s="49"/>
      <c r="H915" s="49"/>
      <c r="I915" s="49"/>
      <c r="J915" s="49"/>
      <c r="K915" s="49"/>
      <c r="L915" s="49"/>
      <c r="M915" s="49"/>
      <c r="N915" s="49"/>
      <c r="O915" s="49"/>
      <c r="P915" s="49"/>
      <c r="Q915" s="49"/>
      <c r="R915" s="49"/>
      <c r="S915" s="49"/>
      <c r="T915" s="49"/>
      <c r="U915" s="49"/>
      <c r="V915" s="49"/>
      <c r="W915" s="49"/>
      <c r="X915" s="49"/>
      <c r="Y915" s="49"/>
      <c r="Z915" s="49"/>
      <c r="AA915" s="49"/>
      <c r="AB915" s="49"/>
      <c r="AC915" s="49"/>
      <c r="AD915" s="49"/>
    </row>
    <row r="916" ht="15.75" customHeight="1">
      <c r="A916" s="50"/>
      <c r="B916" s="49"/>
      <c r="C916" s="49"/>
      <c r="D916" s="49"/>
      <c r="E916" s="49"/>
      <c r="F916" s="49"/>
      <c r="G916" s="49"/>
      <c r="H916" s="49"/>
      <c r="I916" s="49"/>
      <c r="J916" s="49"/>
      <c r="K916" s="49"/>
      <c r="L916" s="49"/>
      <c r="M916" s="49"/>
      <c r="N916" s="49"/>
      <c r="O916" s="49"/>
      <c r="P916" s="49"/>
      <c r="Q916" s="49"/>
      <c r="R916" s="49"/>
      <c r="S916" s="49"/>
      <c r="T916" s="49"/>
      <c r="U916" s="49"/>
      <c r="V916" s="49"/>
      <c r="W916" s="49"/>
      <c r="X916" s="49"/>
      <c r="Y916" s="49"/>
      <c r="Z916" s="49"/>
      <c r="AA916" s="49"/>
      <c r="AB916" s="49"/>
      <c r="AC916" s="49"/>
      <c r="AD916" s="49"/>
    </row>
    <row r="917" ht="15.75" customHeight="1">
      <c r="A917" s="50"/>
      <c r="B917" s="49"/>
      <c r="C917" s="49"/>
      <c r="D917" s="49"/>
      <c r="E917" s="49"/>
      <c r="F917" s="49"/>
      <c r="G917" s="49"/>
      <c r="H917" s="49"/>
      <c r="I917" s="49"/>
      <c r="J917" s="49"/>
      <c r="K917" s="49"/>
      <c r="L917" s="49"/>
      <c r="M917" s="49"/>
      <c r="N917" s="49"/>
      <c r="O917" s="49"/>
      <c r="P917" s="49"/>
      <c r="Q917" s="49"/>
      <c r="R917" s="49"/>
      <c r="S917" s="49"/>
      <c r="T917" s="49"/>
      <c r="U917" s="49"/>
      <c r="V917" s="49"/>
      <c r="W917" s="49"/>
      <c r="X917" s="49"/>
      <c r="Y917" s="49"/>
      <c r="Z917" s="49"/>
      <c r="AA917" s="49"/>
      <c r="AB917" s="49"/>
      <c r="AC917" s="49"/>
      <c r="AD917" s="49"/>
    </row>
    <row r="918" ht="15.75" customHeight="1">
      <c r="A918" s="50"/>
      <c r="B918" s="49"/>
      <c r="C918" s="49"/>
      <c r="D918" s="49"/>
      <c r="E918" s="49"/>
      <c r="F918" s="49"/>
      <c r="G918" s="49"/>
      <c r="H918" s="49"/>
      <c r="I918" s="49"/>
      <c r="J918" s="49"/>
      <c r="K918" s="49"/>
      <c r="L918" s="49"/>
      <c r="M918" s="49"/>
      <c r="N918" s="49"/>
      <c r="O918" s="49"/>
      <c r="P918" s="49"/>
      <c r="Q918" s="49"/>
      <c r="R918" s="49"/>
      <c r="S918" s="49"/>
      <c r="T918" s="49"/>
      <c r="U918" s="49"/>
      <c r="V918" s="49"/>
      <c r="W918" s="49"/>
      <c r="X918" s="49"/>
      <c r="Y918" s="49"/>
      <c r="Z918" s="49"/>
      <c r="AA918" s="49"/>
      <c r="AB918" s="49"/>
      <c r="AC918" s="49"/>
      <c r="AD918" s="49"/>
    </row>
    <row r="919" ht="15.75" customHeight="1">
      <c r="A919" s="50"/>
      <c r="B919" s="49"/>
      <c r="C919" s="49"/>
      <c r="D919" s="49"/>
      <c r="E919" s="49"/>
      <c r="F919" s="49"/>
      <c r="G919" s="49"/>
      <c r="H919" s="49"/>
      <c r="I919" s="49"/>
      <c r="J919" s="49"/>
      <c r="K919" s="49"/>
      <c r="L919" s="49"/>
      <c r="M919" s="49"/>
      <c r="N919" s="49"/>
      <c r="O919" s="49"/>
      <c r="P919" s="49"/>
      <c r="Q919" s="49"/>
      <c r="R919" s="49"/>
      <c r="S919" s="49"/>
      <c r="T919" s="49"/>
      <c r="U919" s="49"/>
      <c r="V919" s="49"/>
      <c r="W919" s="49"/>
      <c r="X919" s="49"/>
      <c r="Y919" s="49"/>
      <c r="Z919" s="49"/>
      <c r="AA919" s="49"/>
      <c r="AB919" s="49"/>
      <c r="AC919" s="49"/>
      <c r="AD919" s="49"/>
    </row>
    <row r="920" ht="15.75" customHeight="1">
      <c r="A920" s="50"/>
      <c r="B920" s="49"/>
      <c r="C920" s="49"/>
      <c r="D920" s="49"/>
      <c r="E920" s="49"/>
      <c r="F920" s="49"/>
      <c r="G920" s="49"/>
      <c r="H920" s="49"/>
      <c r="I920" s="49"/>
      <c r="J920" s="49"/>
      <c r="K920" s="49"/>
      <c r="L920" s="49"/>
      <c r="M920" s="49"/>
      <c r="N920" s="49"/>
      <c r="O920" s="49"/>
      <c r="P920" s="49"/>
      <c r="Q920" s="49"/>
      <c r="R920" s="49"/>
      <c r="S920" s="49"/>
      <c r="T920" s="49"/>
      <c r="U920" s="49"/>
      <c r="V920" s="49"/>
      <c r="W920" s="49"/>
      <c r="X920" s="49"/>
      <c r="Y920" s="49"/>
      <c r="Z920" s="49"/>
      <c r="AA920" s="49"/>
      <c r="AB920" s="49"/>
      <c r="AC920" s="49"/>
      <c r="AD920" s="49"/>
    </row>
    <row r="921" ht="15.75" customHeight="1">
      <c r="A921" s="50"/>
      <c r="B921" s="49"/>
      <c r="C921" s="49"/>
      <c r="D921" s="49"/>
      <c r="E921" s="49"/>
      <c r="F921" s="49"/>
      <c r="G921" s="49"/>
      <c r="H921" s="49"/>
      <c r="I921" s="49"/>
      <c r="J921" s="49"/>
      <c r="K921" s="49"/>
      <c r="L921" s="49"/>
      <c r="M921" s="49"/>
      <c r="N921" s="49"/>
      <c r="O921" s="49"/>
      <c r="P921" s="49"/>
      <c r="Q921" s="49"/>
      <c r="R921" s="49"/>
      <c r="S921" s="49"/>
      <c r="T921" s="49"/>
      <c r="U921" s="49"/>
      <c r="V921" s="49"/>
      <c r="W921" s="49"/>
      <c r="X921" s="49"/>
      <c r="Y921" s="49"/>
      <c r="Z921" s="49"/>
      <c r="AA921" s="49"/>
      <c r="AB921" s="49"/>
      <c r="AC921" s="49"/>
      <c r="AD921" s="49"/>
    </row>
    <row r="922" ht="15.75" customHeight="1">
      <c r="A922" s="50"/>
      <c r="B922" s="49"/>
      <c r="C922" s="49"/>
      <c r="D922" s="49"/>
      <c r="E922" s="49"/>
      <c r="F922" s="49"/>
      <c r="G922" s="49"/>
      <c r="H922" s="49"/>
      <c r="I922" s="49"/>
      <c r="J922" s="49"/>
      <c r="K922" s="49"/>
      <c r="L922" s="49"/>
      <c r="M922" s="49"/>
      <c r="N922" s="49"/>
      <c r="O922" s="49"/>
      <c r="P922" s="49"/>
      <c r="Q922" s="49"/>
      <c r="R922" s="49"/>
      <c r="S922" s="49"/>
      <c r="T922" s="49"/>
      <c r="U922" s="49"/>
      <c r="V922" s="49"/>
      <c r="W922" s="49"/>
      <c r="X922" s="49"/>
      <c r="Y922" s="49"/>
      <c r="Z922" s="49"/>
      <c r="AA922" s="49"/>
      <c r="AB922" s="49"/>
      <c r="AC922" s="49"/>
      <c r="AD922" s="49"/>
    </row>
    <row r="923" ht="15.75" customHeight="1">
      <c r="A923" s="50"/>
      <c r="B923" s="49"/>
      <c r="C923" s="49"/>
      <c r="D923" s="49"/>
      <c r="E923" s="49"/>
      <c r="F923" s="49"/>
      <c r="G923" s="49"/>
      <c r="H923" s="49"/>
      <c r="I923" s="49"/>
      <c r="J923" s="49"/>
      <c r="K923" s="49"/>
      <c r="L923" s="49"/>
      <c r="M923" s="49"/>
      <c r="N923" s="49"/>
      <c r="O923" s="49"/>
      <c r="P923" s="49"/>
      <c r="Q923" s="49"/>
      <c r="R923" s="49"/>
      <c r="S923" s="49"/>
      <c r="T923" s="49"/>
      <c r="U923" s="49"/>
      <c r="V923" s="49"/>
      <c r="W923" s="49"/>
      <c r="X923" s="49"/>
      <c r="Y923" s="49"/>
      <c r="Z923" s="49"/>
      <c r="AA923" s="49"/>
      <c r="AB923" s="49"/>
      <c r="AC923" s="49"/>
      <c r="AD923" s="49"/>
    </row>
    <row r="924" ht="15.75" customHeight="1">
      <c r="A924" s="50"/>
      <c r="B924" s="49"/>
      <c r="C924" s="49"/>
      <c r="D924" s="49"/>
      <c r="E924" s="49"/>
      <c r="F924" s="49"/>
      <c r="G924" s="49"/>
      <c r="H924" s="49"/>
      <c r="I924" s="49"/>
      <c r="J924" s="49"/>
      <c r="K924" s="49"/>
      <c r="L924" s="49"/>
      <c r="M924" s="49"/>
      <c r="N924" s="49"/>
      <c r="O924" s="49"/>
      <c r="P924" s="49"/>
      <c r="Q924" s="49"/>
      <c r="R924" s="49"/>
      <c r="S924" s="49"/>
      <c r="T924" s="49"/>
      <c r="U924" s="49"/>
      <c r="V924" s="49"/>
      <c r="W924" s="49"/>
      <c r="X924" s="49"/>
      <c r="Y924" s="49"/>
      <c r="Z924" s="49"/>
      <c r="AA924" s="49"/>
      <c r="AB924" s="49"/>
      <c r="AC924" s="49"/>
      <c r="AD924" s="49"/>
    </row>
    <row r="925" ht="15.75" customHeight="1">
      <c r="A925" s="50"/>
      <c r="B925" s="49"/>
      <c r="C925" s="49"/>
      <c r="D925" s="49"/>
      <c r="E925" s="49"/>
      <c r="F925" s="49"/>
      <c r="G925" s="49"/>
      <c r="H925" s="49"/>
      <c r="I925" s="49"/>
      <c r="J925" s="49"/>
      <c r="K925" s="49"/>
      <c r="L925" s="49"/>
      <c r="M925" s="49"/>
      <c r="N925" s="49"/>
      <c r="O925" s="49"/>
      <c r="P925" s="49"/>
      <c r="Q925" s="49"/>
      <c r="R925" s="49"/>
      <c r="S925" s="49"/>
      <c r="T925" s="49"/>
      <c r="U925" s="49"/>
      <c r="V925" s="49"/>
      <c r="W925" s="49"/>
      <c r="X925" s="49"/>
      <c r="Y925" s="49"/>
      <c r="Z925" s="49"/>
      <c r="AA925" s="49"/>
      <c r="AB925" s="49"/>
      <c r="AC925" s="49"/>
      <c r="AD925" s="49"/>
    </row>
    <row r="926" ht="15.75" customHeight="1">
      <c r="A926" s="50"/>
      <c r="B926" s="49"/>
      <c r="C926" s="49"/>
      <c r="D926" s="49"/>
      <c r="E926" s="49"/>
      <c r="F926" s="49"/>
      <c r="G926" s="49"/>
      <c r="H926" s="49"/>
      <c r="I926" s="49"/>
      <c r="J926" s="49"/>
      <c r="K926" s="49"/>
      <c r="L926" s="49"/>
      <c r="M926" s="49"/>
      <c r="N926" s="49"/>
      <c r="O926" s="49"/>
      <c r="P926" s="49"/>
      <c r="Q926" s="49"/>
      <c r="R926" s="49"/>
      <c r="S926" s="49"/>
      <c r="T926" s="49"/>
      <c r="U926" s="49"/>
      <c r="V926" s="49"/>
      <c r="W926" s="49"/>
      <c r="X926" s="49"/>
      <c r="Y926" s="49"/>
      <c r="Z926" s="49"/>
      <c r="AA926" s="49"/>
      <c r="AB926" s="49"/>
      <c r="AC926" s="49"/>
      <c r="AD926" s="49"/>
    </row>
    <row r="927" ht="15.75" customHeight="1">
      <c r="A927" s="50"/>
      <c r="B927" s="49"/>
      <c r="C927" s="49"/>
      <c r="D927" s="49"/>
      <c r="E927" s="49"/>
      <c r="F927" s="49"/>
      <c r="G927" s="49"/>
      <c r="H927" s="49"/>
      <c r="I927" s="49"/>
      <c r="J927" s="49"/>
      <c r="K927" s="49"/>
      <c r="L927" s="49"/>
      <c r="M927" s="49"/>
      <c r="N927" s="49"/>
      <c r="O927" s="49"/>
      <c r="P927" s="49"/>
      <c r="Q927" s="49"/>
      <c r="R927" s="49"/>
      <c r="S927" s="49"/>
      <c r="T927" s="49"/>
      <c r="U927" s="49"/>
      <c r="V927" s="49"/>
      <c r="W927" s="49"/>
      <c r="X927" s="49"/>
      <c r="Y927" s="49"/>
      <c r="Z927" s="49"/>
      <c r="AA927" s="49"/>
      <c r="AB927" s="49"/>
      <c r="AC927" s="49"/>
      <c r="AD927" s="49"/>
    </row>
    <row r="928" ht="15.75" customHeight="1">
      <c r="A928" s="50"/>
      <c r="B928" s="49"/>
      <c r="C928" s="49"/>
      <c r="D928" s="49"/>
      <c r="E928" s="49"/>
      <c r="F928" s="49"/>
      <c r="G928" s="49"/>
      <c r="H928" s="49"/>
      <c r="I928" s="49"/>
      <c r="J928" s="49"/>
      <c r="K928" s="49"/>
      <c r="L928" s="49"/>
      <c r="M928" s="49"/>
      <c r="N928" s="49"/>
      <c r="O928" s="49"/>
      <c r="P928" s="49"/>
      <c r="Q928" s="49"/>
      <c r="R928" s="49"/>
      <c r="S928" s="49"/>
      <c r="T928" s="49"/>
      <c r="U928" s="49"/>
      <c r="V928" s="49"/>
      <c r="W928" s="49"/>
      <c r="X928" s="49"/>
      <c r="Y928" s="49"/>
      <c r="Z928" s="49"/>
      <c r="AA928" s="49"/>
      <c r="AB928" s="49"/>
      <c r="AC928" s="49"/>
      <c r="AD928" s="49"/>
    </row>
    <row r="929" ht="15.75" customHeight="1">
      <c r="A929" s="50"/>
      <c r="B929" s="49"/>
      <c r="C929" s="49"/>
      <c r="D929" s="49"/>
      <c r="E929" s="49"/>
      <c r="F929" s="49"/>
      <c r="G929" s="49"/>
      <c r="H929" s="49"/>
      <c r="I929" s="49"/>
      <c r="J929" s="49"/>
      <c r="K929" s="49"/>
      <c r="L929" s="49"/>
      <c r="M929" s="49"/>
      <c r="N929" s="49"/>
      <c r="O929" s="49"/>
      <c r="P929" s="49"/>
      <c r="Q929" s="49"/>
      <c r="R929" s="49"/>
      <c r="S929" s="49"/>
      <c r="T929" s="49"/>
      <c r="U929" s="49"/>
      <c r="V929" s="49"/>
      <c r="W929" s="49"/>
      <c r="X929" s="49"/>
      <c r="Y929" s="49"/>
      <c r="Z929" s="49"/>
      <c r="AA929" s="49"/>
      <c r="AB929" s="49"/>
      <c r="AC929" s="49"/>
      <c r="AD929" s="49"/>
    </row>
    <row r="930" ht="15.75" customHeight="1">
      <c r="A930" s="50"/>
      <c r="B930" s="49"/>
      <c r="C930" s="49"/>
      <c r="D930" s="49"/>
      <c r="E930" s="49"/>
      <c r="F930" s="49"/>
      <c r="G930" s="49"/>
      <c r="H930" s="49"/>
      <c r="I930" s="49"/>
      <c r="J930" s="49"/>
      <c r="K930" s="49"/>
      <c r="L930" s="49"/>
      <c r="M930" s="49"/>
      <c r="N930" s="49"/>
      <c r="O930" s="49"/>
      <c r="P930" s="49"/>
      <c r="Q930" s="49"/>
      <c r="R930" s="49"/>
      <c r="S930" s="49"/>
      <c r="T930" s="49"/>
      <c r="U930" s="49"/>
      <c r="V930" s="49"/>
      <c r="W930" s="49"/>
      <c r="X930" s="49"/>
      <c r="Y930" s="49"/>
      <c r="Z930" s="49"/>
      <c r="AA930" s="49"/>
      <c r="AB930" s="49"/>
      <c r="AC930" s="49"/>
      <c r="AD930" s="49"/>
    </row>
    <row r="931" ht="15.75" customHeight="1">
      <c r="A931" s="50"/>
      <c r="B931" s="49"/>
      <c r="C931" s="49"/>
      <c r="D931" s="49"/>
      <c r="E931" s="49"/>
      <c r="F931" s="49"/>
      <c r="G931" s="49"/>
      <c r="H931" s="49"/>
      <c r="I931" s="49"/>
      <c r="J931" s="49"/>
      <c r="K931" s="49"/>
      <c r="L931" s="49"/>
      <c r="M931" s="49"/>
      <c r="N931" s="49"/>
      <c r="O931" s="49"/>
      <c r="P931" s="49"/>
      <c r="Q931" s="49"/>
      <c r="R931" s="49"/>
      <c r="S931" s="49"/>
      <c r="T931" s="49"/>
      <c r="U931" s="49"/>
      <c r="V931" s="49"/>
      <c r="W931" s="49"/>
      <c r="X931" s="49"/>
      <c r="Y931" s="49"/>
      <c r="Z931" s="49"/>
      <c r="AA931" s="49"/>
      <c r="AB931" s="49"/>
      <c r="AC931" s="49"/>
      <c r="AD931" s="49"/>
    </row>
    <row r="932" ht="15.75" customHeight="1">
      <c r="A932" s="50"/>
      <c r="B932" s="49"/>
      <c r="C932" s="49"/>
      <c r="D932" s="49"/>
      <c r="E932" s="49"/>
      <c r="F932" s="49"/>
      <c r="G932" s="49"/>
      <c r="H932" s="49"/>
      <c r="I932" s="49"/>
      <c r="J932" s="49"/>
      <c r="K932" s="49"/>
      <c r="L932" s="49"/>
      <c r="M932" s="49"/>
      <c r="N932" s="49"/>
      <c r="O932" s="49"/>
      <c r="P932" s="49"/>
      <c r="Q932" s="49"/>
      <c r="R932" s="49"/>
      <c r="S932" s="49"/>
      <c r="T932" s="49"/>
      <c r="U932" s="49"/>
      <c r="V932" s="49"/>
      <c r="W932" s="49"/>
      <c r="X932" s="49"/>
      <c r="Y932" s="49"/>
      <c r="Z932" s="49"/>
      <c r="AA932" s="49"/>
      <c r="AB932" s="49"/>
      <c r="AC932" s="49"/>
      <c r="AD932" s="49"/>
    </row>
    <row r="933" ht="15.75" customHeight="1">
      <c r="A933" s="50"/>
      <c r="B933" s="49"/>
      <c r="C933" s="49"/>
      <c r="D933" s="49"/>
      <c r="E933" s="49"/>
      <c r="F933" s="49"/>
      <c r="G933" s="49"/>
      <c r="H933" s="49"/>
      <c r="I933" s="49"/>
      <c r="J933" s="49"/>
      <c r="K933" s="49"/>
      <c r="L933" s="49"/>
      <c r="M933" s="49"/>
      <c r="N933" s="49"/>
      <c r="O933" s="49"/>
      <c r="P933" s="49"/>
      <c r="Q933" s="49"/>
      <c r="R933" s="49"/>
      <c r="S933" s="49"/>
      <c r="T933" s="49"/>
      <c r="U933" s="49"/>
      <c r="V933" s="49"/>
      <c r="W933" s="49"/>
      <c r="X933" s="49"/>
      <c r="Y933" s="49"/>
      <c r="Z933" s="49"/>
      <c r="AA933" s="49"/>
      <c r="AB933" s="49"/>
      <c r="AC933" s="49"/>
      <c r="AD933" s="49"/>
    </row>
    <row r="934" ht="15.75" customHeight="1">
      <c r="A934" s="50"/>
      <c r="B934" s="49"/>
      <c r="C934" s="49"/>
      <c r="D934" s="49"/>
      <c r="E934" s="49"/>
      <c r="F934" s="49"/>
      <c r="G934" s="49"/>
      <c r="H934" s="49"/>
      <c r="I934" s="49"/>
      <c r="J934" s="49"/>
      <c r="K934" s="49"/>
      <c r="L934" s="49"/>
      <c r="M934" s="49"/>
      <c r="N934" s="49"/>
      <c r="O934" s="49"/>
      <c r="P934" s="49"/>
      <c r="Q934" s="49"/>
      <c r="R934" s="49"/>
      <c r="S934" s="49"/>
      <c r="T934" s="49"/>
      <c r="U934" s="49"/>
      <c r="V934" s="49"/>
      <c r="W934" s="49"/>
      <c r="X934" s="49"/>
      <c r="Y934" s="49"/>
      <c r="Z934" s="49"/>
      <c r="AA934" s="49"/>
      <c r="AB934" s="49"/>
      <c r="AC934" s="49"/>
      <c r="AD934" s="49"/>
    </row>
    <row r="935" ht="15.75" customHeight="1">
      <c r="A935" s="50"/>
      <c r="B935" s="49"/>
      <c r="C935" s="49"/>
      <c r="D935" s="49"/>
      <c r="E935" s="49"/>
      <c r="F935" s="49"/>
      <c r="G935" s="49"/>
      <c r="H935" s="49"/>
      <c r="I935" s="49"/>
      <c r="J935" s="49"/>
      <c r="K935" s="49"/>
      <c r="L935" s="49"/>
      <c r="M935" s="49"/>
      <c r="N935" s="49"/>
      <c r="O935" s="49"/>
      <c r="P935" s="49"/>
      <c r="Q935" s="49"/>
      <c r="R935" s="49"/>
      <c r="S935" s="49"/>
      <c r="T935" s="49"/>
      <c r="U935" s="49"/>
      <c r="V935" s="49"/>
      <c r="W935" s="49"/>
      <c r="X935" s="49"/>
      <c r="Y935" s="49"/>
      <c r="Z935" s="49"/>
      <c r="AA935" s="49"/>
      <c r="AB935" s="49"/>
      <c r="AC935" s="49"/>
      <c r="AD935" s="49"/>
    </row>
    <row r="936" ht="15.75" customHeight="1">
      <c r="A936" s="50"/>
      <c r="B936" s="49"/>
      <c r="C936" s="49"/>
      <c r="D936" s="49"/>
      <c r="E936" s="49"/>
      <c r="F936" s="49"/>
      <c r="G936" s="49"/>
      <c r="H936" s="49"/>
      <c r="I936" s="49"/>
      <c r="J936" s="49"/>
      <c r="K936" s="49"/>
      <c r="L936" s="49"/>
      <c r="M936" s="49"/>
      <c r="N936" s="49"/>
      <c r="O936" s="49"/>
      <c r="P936" s="49"/>
      <c r="Q936" s="49"/>
      <c r="R936" s="49"/>
      <c r="S936" s="49"/>
      <c r="T936" s="49"/>
      <c r="U936" s="49"/>
      <c r="V936" s="49"/>
      <c r="W936" s="49"/>
      <c r="X936" s="49"/>
      <c r="Y936" s="49"/>
      <c r="Z936" s="49"/>
      <c r="AA936" s="49"/>
      <c r="AB936" s="49"/>
      <c r="AC936" s="49"/>
      <c r="AD936" s="49"/>
    </row>
    <row r="937" ht="15.75" customHeight="1">
      <c r="A937" s="50"/>
      <c r="B937" s="49"/>
      <c r="C937" s="49"/>
      <c r="D937" s="49"/>
      <c r="E937" s="49"/>
      <c r="F937" s="49"/>
      <c r="G937" s="49"/>
      <c r="H937" s="49"/>
      <c r="I937" s="49"/>
      <c r="J937" s="49"/>
      <c r="K937" s="49"/>
      <c r="L937" s="49"/>
      <c r="M937" s="49"/>
      <c r="N937" s="49"/>
      <c r="O937" s="49"/>
      <c r="P937" s="49"/>
      <c r="Q937" s="49"/>
      <c r="R937" s="49"/>
      <c r="S937" s="49"/>
      <c r="T937" s="49"/>
      <c r="U937" s="49"/>
      <c r="V937" s="49"/>
      <c r="W937" s="49"/>
      <c r="X937" s="49"/>
      <c r="Y937" s="49"/>
      <c r="Z937" s="49"/>
      <c r="AA937" s="49"/>
      <c r="AB937" s="49"/>
      <c r="AC937" s="49"/>
      <c r="AD937" s="49"/>
    </row>
    <row r="938" ht="15.75" customHeight="1">
      <c r="A938" s="50"/>
      <c r="B938" s="49"/>
      <c r="C938" s="49"/>
      <c r="D938" s="49"/>
      <c r="E938" s="49"/>
      <c r="F938" s="49"/>
      <c r="G938" s="49"/>
      <c r="H938" s="49"/>
      <c r="I938" s="49"/>
      <c r="J938" s="49"/>
      <c r="K938" s="49"/>
      <c r="L938" s="49"/>
      <c r="M938" s="49"/>
      <c r="N938" s="49"/>
      <c r="O938" s="49"/>
      <c r="P938" s="49"/>
      <c r="Q938" s="49"/>
      <c r="R938" s="49"/>
      <c r="S938" s="49"/>
      <c r="T938" s="49"/>
      <c r="U938" s="49"/>
      <c r="V938" s="49"/>
      <c r="W938" s="49"/>
      <c r="X938" s="49"/>
      <c r="Y938" s="49"/>
      <c r="Z938" s="49"/>
      <c r="AA938" s="49"/>
      <c r="AB938" s="49"/>
      <c r="AC938" s="49"/>
      <c r="AD938" s="49"/>
    </row>
    <row r="939" ht="15.75" customHeight="1">
      <c r="A939" s="50"/>
      <c r="B939" s="49"/>
      <c r="C939" s="49"/>
      <c r="D939" s="49"/>
      <c r="E939" s="49"/>
      <c r="F939" s="49"/>
      <c r="G939" s="49"/>
      <c r="H939" s="49"/>
      <c r="I939" s="49"/>
      <c r="J939" s="49"/>
      <c r="K939" s="49"/>
      <c r="L939" s="49"/>
      <c r="M939" s="49"/>
      <c r="N939" s="49"/>
      <c r="O939" s="49"/>
      <c r="P939" s="49"/>
      <c r="Q939" s="49"/>
      <c r="R939" s="49"/>
      <c r="S939" s="49"/>
      <c r="T939" s="49"/>
      <c r="U939" s="49"/>
      <c r="V939" s="49"/>
      <c r="W939" s="49"/>
      <c r="X939" s="49"/>
      <c r="Y939" s="49"/>
      <c r="Z939" s="49"/>
      <c r="AA939" s="49"/>
      <c r="AB939" s="49"/>
      <c r="AC939" s="49"/>
      <c r="AD939" s="49"/>
    </row>
    <row r="940" ht="15.75" customHeight="1">
      <c r="A940" s="50"/>
      <c r="B940" s="49"/>
      <c r="C940" s="49"/>
      <c r="D940" s="49"/>
      <c r="E940" s="49"/>
      <c r="F940" s="49"/>
      <c r="G940" s="49"/>
      <c r="H940" s="49"/>
      <c r="I940" s="49"/>
      <c r="J940" s="49"/>
      <c r="K940" s="49"/>
      <c r="L940" s="49"/>
      <c r="M940" s="49"/>
      <c r="N940" s="49"/>
      <c r="O940" s="49"/>
      <c r="P940" s="49"/>
      <c r="Q940" s="49"/>
      <c r="R940" s="49"/>
      <c r="S940" s="49"/>
      <c r="T940" s="49"/>
      <c r="U940" s="49"/>
      <c r="V940" s="49"/>
      <c r="W940" s="49"/>
      <c r="X940" s="49"/>
      <c r="Y940" s="49"/>
      <c r="Z940" s="49"/>
      <c r="AA940" s="49"/>
      <c r="AB940" s="49"/>
      <c r="AC940" s="49"/>
      <c r="AD940" s="49"/>
    </row>
    <row r="941" ht="15.75" customHeight="1">
      <c r="A941" s="50"/>
      <c r="B941" s="49"/>
      <c r="C941" s="49"/>
      <c r="D941" s="49"/>
      <c r="E941" s="49"/>
      <c r="F941" s="49"/>
      <c r="G941" s="49"/>
      <c r="H941" s="49"/>
      <c r="I941" s="49"/>
      <c r="J941" s="49"/>
      <c r="K941" s="49"/>
      <c r="L941" s="49"/>
      <c r="M941" s="49"/>
      <c r="N941" s="49"/>
      <c r="O941" s="49"/>
      <c r="P941" s="49"/>
      <c r="Q941" s="49"/>
      <c r="R941" s="49"/>
      <c r="S941" s="49"/>
      <c r="T941" s="49"/>
      <c r="U941" s="49"/>
      <c r="V941" s="49"/>
      <c r="W941" s="49"/>
      <c r="X941" s="49"/>
      <c r="Y941" s="49"/>
      <c r="Z941" s="49"/>
      <c r="AA941" s="49"/>
      <c r="AB941" s="49"/>
      <c r="AC941" s="49"/>
      <c r="AD941" s="49"/>
    </row>
    <row r="942" ht="15.75" customHeight="1">
      <c r="A942" s="50"/>
      <c r="B942" s="49"/>
      <c r="C942" s="49"/>
      <c r="D942" s="49"/>
      <c r="E942" s="49"/>
      <c r="F942" s="49"/>
      <c r="G942" s="49"/>
      <c r="H942" s="49"/>
      <c r="I942" s="49"/>
      <c r="J942" s="49"/>
      <c r="K942" s="49"/>
      <c r="L942" s="49"/>
      <c r="M942" s="49"/>
      <c r="N942" s="49"/>
      <c r="O942" s="49"/>
      <c r="P942" s="49"/>
      <c r="Q942" s="49"/>
      <c r="R942" s="49"/>
      <c r="S942" s="49"/>
      <c r="T942" s="49"/>
      <c r="U942" s="49"/>
      <c r="V942" s="49"/>
      <c r="W942" s="49"/>
      <c r="X942" s="49"/>
      <c r="Y942" s="49"/>
      <c r="Z942" s="49"/>
      <c r="AA942" s="49"/>
      <c r="AB942" s="49"/>
      <c r="AC942" s="49"/>
      <c r="AD942" s="49"/>
    </row>
    <row r="943" ht="15.75" customHeight="1">
      <c r="A943" s="50"/>
      <c r="B943" s="49"/>
      <c r="C943" s="49"/>
      <c r="D943" s="49"/>
      <c r="E943" s="49"/>
      <c r="F943" s="49"/>
      <c r="G943" s="49"/>
      <c r="H943" s="49"/>
      <c r="I943" s="49"/>
      <c r="J943" s="49"/>
      <c r="K943" s="49"/>
      <c r="L943" s="49"/>
      <c r="M943" s="49"/>
      <c r="N943" s="49"/>
      <c r="O943" s="49"/>
      <c r="P943" s="49"/>
      <c r="Q943" s="49"/>
      <c r="R943" s="49"/>
      <c r="S943" s="49"/>
      <c r="T943" s="49"/>
      <c r="U943" s="49"/>
      <c r="V943" s="49"/>
      <c r="W943" s="49"/>
      <c r="X943" s="49"/>
      <c r="Y943" s="49"/>
      <c r="Z943" s="49"/>
      <c r="AA943" s="49"/>
      <c r="AB943" s="49"/>
      <c r="AC943" s="49"/>
      <c r="AD943" s="49"/>
    </row>
    <row r="944" ht="15.75" customHeight="1">
      <c r="A944" s="50"/>
      <c r="B944" s="49"/>
      <c r="C944" s="49"/>
      <c r="D944" s="49"/>
      <c r="E944" s="49"/>
      <c r="F944" s="49"/>
      <c r="G944" s="49"/>
      <c r="H944" s="49"/>
      <c r="I944" s="49"/>
      <c r="J944" s="49"/>
      <c r="K944" s="49"/>
      <c r="L944" s="49"/>
      <c r="M944" s="49"/>
      <c r="N944" s="49"/>
      <c r="O944" s="49"/>
      <c r="P944" s="49"/>
      <c r="Q944" s="49"/>
      <c r="R944" s="49"/>
      <c r="S944" s="49"/>
      <c r="T944" s="49"/>
      <c r="U944" s="49"/>
      <c r="V944" s="49"/>
      <c r="W944" s="49"/>
      <c r="X944" s="49"/>
      <c r="Y944" s="49"/>
      <c r="Z944" s="49"/>
      <c r="AA944" s="49"/>
      <c r="AB944" s="49"/>
      <c r="AC944" s="49"/>
      <c r="AD944" s="49"/>
    </row>
    <row r="945" ht="15.75" customHeight="1">
      <c r="A945" s="50"/>
      <c r="B945" s="49"/>
      <c r="C945" s="49"/>
      <c r="D945" s="49"/>
      <c r="E945" s="49"/>
      <c r="F945" s="49"/>
      <c r="G945" s="49"/>
      <c r="H945" s="49"/>
      <c r="I945" s="49"/>
      <c r="J945" s="49"/>
      <c r="K945" s="49"/>
      <c r="L945" s="49"/>
      <c r="M945" s="49"/>
      <c r="N945" s="49"/>
      <c r="O945" s="49"/>
      <c r="P945" s="49"/>
      <c r="Q945" s="49"/>
      <c r="R945" s="49"/>
      <c r="S945" s="49"/>
      <c r="T945" s="49"/>
      <c r="U945" s="49"/>
      <c r="V945" s="49"/>
      <c r="W945" s="49"/>
      <c r="X945" s="49"/>
      <c r="Y945" s="49"/>
      <c r="Z945" s="49"/>
      <c r="AA945" s="49"/>
      <c r="AB945" s="49"/>
      <c r="AC945" s="49"/>
      <c r="AD945" s="49"/>
    </row>
    <row r="946" ht="15.75" customHeight="1">
      <c r="A946" s="50"/>
      <c r="B946" s="49"/>
      <c r="C946" s="49"/>
      <c r="D946" s="49"/>
      <c r="E946" s="49"/>
      <c r="F946" s="49"/>
      <c r="G946" s="49"/>
      <c r="H946" s="49"/>
      <c r="I946" s="49"/>
      <c r="J946" s="49"/>
      <c r="K946" s="49"/>
      <c r="L946" s="49"/>
      <c r="M946" s="49"/>
      <c r="N946" s="49"/>
      <c r="O946" s="49"/>
      <c r="P946" s="49"/>
      <c r="Q946" s="49"/>
      <c r="R946" s="49"/>
      <c r="S946" s="49"/>
      <c r="T946" s="49"/>
      <c r="U946" s="49"/>
      <c r="V946" s="49"/>
      <c r="W946" s="49"/>
      <c r="X946" s="49"/>
      <c r="Y946" s="49"/>
      <c r="Z946" s="49"/>
      <c r="AA946" s="49"/>
      <c r="AB946" s="49"/>
      <c r="AC946" s="49"/>
      <c r="AD946" s="49"/>
    </row>
    <row r="947" ht="15.75" customHeight="1">
      <c r="A947" s="50"/>
      <c r="B947" s="49"/>
      <c r="C947" s="49"/>
      <c r="D947" s="49"/>
      <c r="E947" s="49"/>
      <c r="F947" s="49"/>
      <c r="G947" s="49"/>
      <c r="H947" s="49"/>
      <c r="I947" s="49"/>
      <c r="J947" s="49"/>
      <c r="K947" s="49"/>
      <c r="L947" s="49"/>
      <c r="M947" s="49"/>
      <c r="N947" s="49"/>
      <c r="O947" s="49"/>
      <c r="P947" s="49"/>
      <c r="Q947" s="49"/>
      <c r="R947" s="49"/>
      <c r="S947" s="49"/>
      <c r="T947" s="49"/>
      <c r="U947" s="49"/>
      <c r="V947" s="49"/>
      <c r="W947" s="49"/>
      <c r="X947" s="49"/>
      <c r="Y947" s="49"/>
      <c r="Z947" s="49"/>
      <c r="AA947" s="49"/>
      <c r="AB947" s="49"/>
      <c r="AC947" s="49"/>
      <c r="AD947" s="49"/>
    </row>
    <row r="948" ht="15.75" customHeight="1">
      <c r="A948" s="50"/>
      <c r="B948" s="49"/>
      <c r="C948" s="49"/>
      <c r="D948" s="49"/>
      <c r="E948" s="49"/>
      <c r="F948" s="49"/>
      <c r="G948" s="49"/>
      <c r="H948" s="49"/>
      <c r="I948" s="49"/>
      <c r="J948" s="49"/>
      <c r="K948" s="49"/>
      <c r="L948" s="49"/>
      <c r="M948" s="49"/>
      <c r="N948" s="49"/>
      <c r="O948" s="49"/>
      <c r="P948" s="49"/>
      <c r="Q948" s="49"/>
      <c r="R948" s="49"/>
      <c r="S948" s="49"/>
      <c r="T948" s="49"/>
      <c r="U948" s="49"/>
      <c r="V948" s="49"/>
      <c r="W948" s="49"/>
      <c r="X948" s="49"/>
      <c r="Y948" s="49"/>
      <c r="Z948" s="49"/>
      <c r="AA948" s="49"/>
      <c r="AB948" s="49"/>
      <c r="AC948" s="49"/>
      <c r="AD948" s="49"/>
    </row>
    <row r="949" ht="15.75" customHeight="1">
      <c r="A949" s="50"/>
      <c r="B949" s="49"/>
      <c r="C949" s="49"/>
      <c r="D949" s="49"/>
      <c r="E949" s="49"/>
      <c r="F949" s="49"/>
      <c r="G949" s="49"/>
      <c r="H949" s="49"/>
      <c r="I949" s="49"/>
      <c r="J949" s="49"/>
      <c r="K949" s="49"/>
      <c r="L949" s="49"/>
      <c r="M949" s="49"/>
      <c r="N949" s="49"/>
      <c r="O949" s="49"/>
      <c r="P949" s="49"/>
      <c r="Q949" s="49"/>
      <c r="R949" s="49"/>
      <c r="S949" s="49"/>
      <c r="T949" s="49"/>
      <c r="U949" s="49"/>
      <c r="V949" s="49"/>
      <c r="W949" s="49"/>
      <c r="X949" s="49"/>
      <c r="Y949" s="49"/>
      <c r="Z949" s="49"/>
      <c r="AA949" s="49"/>
      <c r="AB949" s="49"/>
      <c r="AC949" s="49"/>
      <c r="AD949" s="49"/>
    </row>
    <row r="950" ht="15.75" customHeight="1">
      <c r="A950" s="50"/>
      <c r="B950" s="49"/>
      <c r="C950" s="49"/>
      <c r="D950" s="49"/>
      <c r="E950" s="49"/>
      <c r="F950" s="49"/>
      <c r="G950" s="49"/>
      <c r="H950" s="49"/>
      <c r="I950" s="49"/>
      <c r="J950" s="49"/>
      <c r="K950" s="49"/>
      <c r="L950" s="49"/>
      <c r="M950" s="49"/>
      <c r="N950" s="49"/>
      <c r="O950" s="49"/>
      <c r="P950" s="49"/>
      <c r="Q950" s="49"/>
      <c r="R950" s="49"/>
      <c r="S950" s="49"/>
      <c r="T950" s="49"/>
      <c r="U950" s="49"/>
      <c r="V950" s="49"/>
      <c r="W950" s="49"/>
      <c r="X950" s="49"/>
      <c r="Y950" s="49"/>
      <c r="Z950" s="49"/>
      <c r="AA950" s="49"/>
      <c r="AB950" s="49"/>
      <c r="AC950" s="49"/>
      <c r="AD950" s="49"/>
    </row>
    <row r="951" ht="15.75" customHeight="1">
      <c r="A951" s="50"/>
      <c r="B951" s="49"/>
      <c r="C951" s="49"/>
      <c r="D951" s="49"/>
      <c r="E951" s="49"/>
      <c r="F951" s="49"/>
      <c r="G951" s="49"/>
      <c r="H951" s="49"/>
      <c r="I951" s="49"/>
      <c r="J951" s="49"/>
      <c r="K951" s="49"/>
      <c r="L951" s="49"/>
      <c r="M951" s="49"/>
      <c r="N951" s="49"/>
      <c r="O951" s="49"/>
      <c r="P951" s="49"/>
      <c r="Q951" s="49"/>
      <c r="R951" s="49"/>
      <c r="S951" s="49"/>
      <c r="T951" s="49"/>
      <c r="U951" s="49"/>
      <c r="V951" s="49"/>
      <c r="W951" s="49"/>
      <c r="X951" s="49"/>
      <c r="Y951" s="49"/>
      <c r="Z951" s="49"/>
      <c r="AA951" s="49"/>
      <c r="AB951" s="49"/>
      <c r="AC951" s="49"/>
      <c r="AD951" s="49"/>
    </row>
    <row r="952" ht="15.75" customHeight="1">
      <c r="A952" s="50"/>
      <c r="B952" s="49"/>
      <c r="C952" s="49"/>
      <c r="D952" s="49"/>
      <c r="E952" s="49"/>
      <c r="F952" s="49"/>
      <c r="G952" s="49"/>
      <c r="H952" s="49"/>
      <c r="I952" s="49"/>
      <c r="J952" s="49"/>
      <c r="K952" s="49"/>
      <c r="L952" s="49"/>
      <c r="M952" s="49"/>
      <c r="N952" s="49"/>
      <c r="O952" s="49"/>
      <c r="P952" s="49"/>
      <c r="Q952" s="49"/>
      <c r="R952" s="49"/>
      <c r="S952" s="49"/>
      <c r="T952" s="49"/>
      <c r="U952" s="49"/>
      <c r="V952" s="49"/>
      <c r="W952" s="49"/>
      <c r="X952" s="49"/>
      <c r="Y952" s="49"/>
      <c r="Z952" s="49"/>
      <c r="AA952" s="49"/>
      <c r="AB952" s="49"/>
      <c r="AC952" s="49"/>
      <c r="AD952" s="49"/>
    </row>
    <row r="953" ht="15.75" customHeight="1">
      <c r="A953" s="50"/>
      <c r="B953" s="49"/>
      <c r="C953" s="49"/>
      <c r="D953" s="49"/>
      <c r="E953" s="49"/>
      <c r="F953" s="49"/>
      <c r="G953" s="49"/>
      <c r="H953" s="49"/>
      <c r="I953" s="49"/>
      <c r="J953" s="49"/>
      <c r="K953" s="49"/>
      <c r="L953" s="49"/>
      <c r="M953" s="49"/>
      <c r="N953" s="49"/>
      <c r="O953" s="49"/>
      <c r="P953" s="49"/>
      <c r="Q953" s="49"/>
      <c r="R953" s="49"/>
      <c r="S953" s="49"/>
      <c r="T953" s="49"/>
      <c r="U953" s="49"/>
      <c r="V953" s="49"/>
      <c r="W953" s="49"/>
      <c r="X953" s="49"/>
      <c r="Y953" s="49"/>
      <c r="Z953" s="49"/>
      <c r="AA953" s="49"/>
      <c r="AB953" s="49"/>
      <c r="AC953" s="49"/>
      <c r="AD953" s="49"/>
    </row>
    <row r="954" ht="15.75" customHeight="1">
      <c r="A954" s="50"/>
      <c r="B954" s="49"/>
      <c r="C954" s="49"/>
      <c r="D954" s="49"/>
      <c r="E954" s="49"/>
      <c r="F954" s="49"/>
      <c r="G954" s="49"/>
      <c r="H954" s="49"/>
      <c r="I954" s="49"/>
      <c r="J954" s="49"/>
      <c r="K954" s="49"/>
      <c r="L954" s="49"/>
      <c r="M954" s="49"/>
      <c r="N954" s="49"/>
      <c r="O954" s="49"/>
      <c r="P954" s="49"/>
      <c r="Q954" s="49"/>
      <c r="R954" s="49"/>
      <c r="S954" s="49"/>
      <c r="T954" s="49"/>
      <c r="U954" s="49"/>
      <c r="V954" s="49"/>
      <c r="W954" s="49"/>
      <c r="X954" s="49"/>
      <c r="Y954" s="49"/>
      <c r="Z954" s="49"/>
      <c r="AA954" s="49"/>
      <c r="AB954" s="49"/>
      <c r="AC954" s="49"/>
      <c r="AD954" s="49"/>
    </row>
    <row r="955" ht="15.75" customHeight="1">
      <c r="A955" s="50"/>
      <c r="B955" s="49"/>
      <c r="C955" s="49"/>
      <c r="D955" s="49"/>
      <c r="E955" s="49"/>
      <c r="F955" s="49"/>
      <c r="G955" s="49"/>
      <c r="H955" s="49"/>
      <c r="I955" s="49"/>
      <c r="J955" s="49"/>
      <c r="K955" s="49"/>
      <c r="L955" s="49"/>
      <c r="M955" s="49"/>
      <c r="N955" s="49"/>
      <c r="O955" s="49"/>
      <c r="P955" s="49"/>
      <c r="Q955" s="49"/>
      <c r="R955" s="49"/>
      <c r="S955" s="49"/>
      <c r="T955" s="49"/>
      <c r="U955" s="49"/>
      <c r="V955" s="49"/>
      <c r="W955" s="49"/>
      <c r="X955" s="49"/>
      <c r="Y955" s="49"/>
      <c r="Z955" s="49"/>
      <c r="AA955" s="49"/>
      <c r="AB955" s="49"/>
      <c r="AC955" s="49"/>
      <c r="AD955" s="49"/>
    </row>
    <row r="956" ht="15.75" customHeight="1">
      <c r="A956" s="50"/>
      <c r="B956" s="49"/>
      <c r="C956" s="49"/>
      <c r="D956" s="49"/>
      <c r="E956" s="49"/>
      <c r="F956" s="49"/>
      <c r="G956" s="49"/>
      <c r="H956" s="49"/>
      <c r="I956" s="49"/>
      <c r="J956" s="49"/>
      <c r="K956" s="49"/>
      <c r="L956" s="49"/>
      <c r="M956" s="49"/>
      <c r="N956" s="49"/>
      <c r="O956" s="49"/>
      <c r="P956" s="49"/>
      <c r="Q956" s="49"/>
      <c r="R956" s="49"/>
      <c r="S956" s="49"/>
      <c r="T956" s="49"/>
      <c r="U956" s="49"/>
      <c r="V956" s="49"/>
      <c r="W956" s="49"/>
      <c r="X956" s="49"/>
      <c r="Y956" s="49"/>
      <c r="Z956" s="49"/>
      <c r="AA956" s="49"/>
      <c r="AB956" s="49"/>
      <c r="AC956" s="49"/>
      <c r="AD956" s="49"/>
    </row>
    <row r="957" ht="15.75" customHeight="1">
      <c r="A957" s="50"/>
      <c r="B957" s="49"/>
      <c r="C957" s="49"/>
      <c r="D957" s="49"/>
      <c r="E957" s="49"/>
      <c r="F957" s="49"/>
      <c r="G957" s="49"/>
      <c r="H957" s="49"/>
      <c r="I957" s="49"/>
      <c r="J957" s="49"/>
      <c r="K957" s="49"/>
      <c r="L957" s="49"/>
      <c r="M957" s="49"/>
      <c r="N957" s="49"/>
      <c r="O957" s="49"/>
      <c r="P957" s="49"/>
      <c r="Q957" s="49"/>
      <c r="R957" s="49"/>
      <c r="S957" s="49"/>
      <c r="T957" s="49"/>
      <c r="U957" s="49"/>
      <c r="V957" s="49"/>
      <c r="W957" s="49"/>
      <c r="X957" s="49"/>
      <c r="Y957" s="49"/>
      <c r="Z957" s="49"/>
      <c r="AA957" s="49"/>
      <c r="AB957" s="49"/>
      <c r="AC957" s="49"/>
      <c r="AD957" s="49"/>
    </row>
    <row r="958" ht="15.75" customHeight="1">
      <c r="A958" s="50"/>
      <c r="B958" s="49"/>
      <c r="C958" s="49"/>
      <c r="D958" s="49"/>
      <c r="E958" s="49"/>
      <c r="F958" s="49"/>
      <c r="G958" s="49"/>
      <c r="H958" s="49"/>
      <c r="I958" s="49"/>
      <c r="J958" s="49"/>
      <c r="K958" s="49"/>
      <c r="L958" s="49"/>
      <c r="M958" s="49"/>
      <c r="N958" s="49"/>
      <c r="O958" s="49"/>
      <c r="P958" s="49"/>
      <c r="Q958" s="49"/>
      <c r="R958" s="49"/>
      <c r="S958" s="49"/>
      <c r="T958" s="49"/>
      <c r="U958" s="49"/>
      <c r="V958" s="49"/>
      <c r="W958" s="49"/>
      <c r="X958" s="49"/>
      <c r="Y958" s="49"/>
      <c r="Z958" s="49"/>
      <c r="AA958" s="49"/>
      <c r="AB958" s="49"/>
      <c r="AC958" s="49"/>
      <c r="AD958" s="49"/>
    </row>
    <row r="959" ht="15.75" customHeight="1">
      <c r="A959" s="50"/>
      <c r="B959" s="49"/>
      <c r="C959" s="49"/>
      <c r="D959" s="49"/>
      <c r="E959" s="49"/>
      <c r="F959" s="49"/>
      <c r="G959" s="49"/>
      <c r="H959" s="49"/>
      <c r="I959" s="49"/>
      <c r="J959" s="49"/>
      <c r="K959" s="49"/>
      <c r="L959" s="49"/>
      <c r="M959" s="49"/>
      <c r="N959" s="49"/>
      <c r="O959" s="49"/>
      <c r="P959" s="49"/>
      <c r="Q959" s="49"/>
      <c r="R959" s="49"/>
      <c r="S959" s="49"/>
      <c r="T959" s="49"/>
      <c r="U959" s="49"/>
      <c r="V959" s="49"/>
      <c r="W959" s="49"/>
      <c r="X959" s="49"/>
      <c r="Y959" s="49"/>
      <c r="Z959" s="49"/>
      <c r="AA959" s="49"/>
      <c r="AB959" s="49"/>
      <c r="AC959" s="49"/>
      <c r="AD959" s="49"/>
    </row>
    <row r="960" ht="15.75" customHeight="1">
      <c r="A960" s="50"/>
      <c r="B960" s="49"/>
      <c r="C960" s="49"/>
      <c r="D960" s="49"/>
      <c r="E960" s="49"/>
      <c r="F960" s="49"/>
      <c r="G960" s="49"/>
      <c r="H960" s="49"/>
      <c r="I960" s="49"/>
      <c r="J960" s="49"/>
      <c r="K960" s="49"/>
      <c r="L960" s="49"/>
      <c r="M960" s="49"/>
      <c r="N960" s="49"/>
      <c r="O960" s="49"/>
      <c r="P960" s="49"/>
      <c r="Q960" s="49"/>
      <c r="R960" s="49"/>
      <c r="S960" s="49"/>
      <c r="T960" s="49"/>
      <c r="U960" s="49"/>
      <c r="V960" s="49"/>
      <c r="W960" s="49"/>
      <c r="X960" s="49"/>
      <c r="Y960" s="49"/>
      <c r="Z960" s="49"/>
      <c r="AA960" s="49"/>
      <c r="AB960" s="49"/>
      <c r="AC960" s="49"/>
      <c r="AD960" s="49"/>
    </row>
    <row r="961" ht="15.75" customHeight="1">
      <c r="A961" s="50"/>
      <c r="B961" s="49"/>
      <c r="C961" s="49"/>
      <c r="D961" s="49"/>
      <c r="E961" s="49"/>
      <c r="F961" s="49"/>
      <c r="G961" s="49"/>
      <c r="H961" s="49"/>
      <c r="I961" s="49"/>
      <c r="J961" s="49"/>
      <c r="K961" s="49"/>
      <c r="L961" s="49"/>
      <c r="M961" s="49"/>
      <c r="N961" s="49"/>
      <c r="O961" s="49"/>
      <c r="P961" s="49"/>
      <c r="Q961" s="49"/>
      <c r="R961" s="49"/>
      <c r="S961" s="49"/>
      <c r="T961" s="49"/>
      <c r="U961" s="49"/>
      <c r="V961" s="49"/>
      <c r="W961" s="49"/>
      <c r="X961" s="49"/>
      <c r="Y961" s="49"/>
      <c r="Z961" s="49"/>
      <c r="AA961" s="49"/>
      <c r="AB961" s="49"/>
      <c r="AC961" s="49"/>
      <c r="AD961" s="49"/>
    </row>
    <row r="962" ht="15.75" customHeight="1">
      <c r="A962" s="50"/>
      <c r="B962" s="49"/>
      <c r="C962" s="49"/>
      <c r="D962" s="49"/>
      <c r="E962" s="49"/>
      <c r="F962" s="49"/>
      <c r="G962" s="49"/>
      <c r="H962" s="49"/>
      <c r="I962" s="49"/>
      <c r="J962" s="49"/>
      <c r="K962" s="49"/>
      <c r="L962" s="49"/>
      <c r="M962" s="49"/>
      <c r="N962" s="49"/>
      <c r="O962" s="49"/>
      <c r="P962" s="49"/>
      <c r="Q962" s="49"/>
      <c r="R962" s="49"/>
      <c r="S962" s="49"/>
      <c r="T962" s="49"/>
      <c r="U962" s="49"/>
      <c r="V962" s="49"/>
      <c r="W962" s="49"/>
      <c r="X962" s="49"/>
      <c r="Y962" s="49"/>
      <c r="Z962" s="49"/>
      <c r="AA962" s="49"/>
      <c r="AB962" s="49"/>
      <c r="AC962" s="49"/>
      <c r="AD962" s="49"/>
    </row>
    <row r="963" ht="15.75" customHeight="1">
      <c r="A963" s="50"/>
      <c r="B963" s="49"/>
      <c r="C963" s="49"/>
      <c r="D963" s="49"/>
      <c r="E963" s="49"/>
      <c r="F963" s="49"/>
      <c r="G963" s="49"/>
      <c r="H963" s="49"/>
      <c r="I963" s="49"/>
      <c r="J963" s="49"/>
      <c r="K963" s="49"/>
      <c r="L963" s="49"/>
      <c r="M963" s="49"/>
      <c r="N963" s="49"/>
      <c r="O963" s="49"/>
      <c r="P963" s="49"/>
      <c r="Q963" s="49"/>
      <c r="R963" s="49"/>
      <c r="S963" s="49"/>
      <c r="T963" s="49"/>
      <c r="U963" s="49"/>
      <c r="V963" s="49"/>
      <c r="W963" s="49"/>
      <c r="X963" s="49"/>
      <c r="Y963" s="49"/>
      <c r="Z963" s="49"/>
      <c r="AA963" s="49"/>
      <c r="AB963" s="49"/>
      <c r="AC963" s="49"/>
      <c r="AD963" s="49"/>
    </row>
    <row r="964" ht="15.75" customHeight="1">
      <c r="A964" s="50"/>
      <c r="B964" s="49"/>
      <c r="C964" s="49"/>
      <c r="D964" s="49"/>
      <c r="E964" s="49"/>
      <c r="F964" s="49"/>
      <c r="G964" s="49"/>
      <c r="H964" s="49"/>
      <c r="I964" s="49"/>
      <c r="J964" s="49"/>
      <c r="K964" s="49"/>
      <c r="L964" s="49"/>
      <c r="M964" s="49"/>
      <c r="N964" s="49"/>
      <c r="O964" s="49"/>
      <c r="P964" s="49"/>
      <c r="Q964" s="49"/>
      <c r="R964" s="49"/>
      <c r="S964" s="49"/>
      <c r="T964" s="49"/>
      <c r="U964" s="49"/>
      <c r="V964" s="49"/>
      <c r="W964" s="49"/>
      <c r="X964" s="49"/>
      <c r="Y964" s="49"/>
      <c r="Z964" s="49"/>
      <c r="AA964" s="49"/>
      <c r="AB964" s="49"/>
      <c r="AC964" s="49"/>
      <c r="AD964" s="49"/>
    </row>
    <row r="965" ht="15.75" customHeight="1">
      <c r="A965" s="50"/>
      <c r="B965" s="49"/>
      <c r="C965" s="49"/>
      <c r="D965" s="49"/>
      <c r="E965" s="49"/>
      <c r="F965" s="49"/>
      <c r="G965" s="49"/>
      <c r="H965" s="49"/>
      <c r="I965" s="49"/>
      <c r="J965" s="49"/>
      <c r="K965" s="49"/>
      <c r="L965" s="49"/>
      <c r="M965" s="49"/>
      <c r="N965" s="49"/>
      <c r="O965" s="49"/>
      <c r="P965" s="49"/>
      <c r="Q965" s="49"/>
      <c r="R965" s="49"/>
      <c r="S965" s="49"/>
      <c r="T965" s="49"/>
      <c r="U965" s="49"/>
      <c r="V965" s="49"/>
      <c r="W965" s="49"/>
      <c r="X965" s="49"/>
      <c r="Y965" s="49"/>
      <c r="Z965" s="49"/>
      <c r="AA965" s="49"/>
      <c r="AB965" s="49"/>
      <c r="AC965" s="49"/>
      <c r="AD965" s="49"/>
    </row>
    <row r="966" ht="15.75" customHeight="1">
      <c r="A966" s="50"/>
      <c r="B966" s="49"/>
      <c r="C966" s="49"/>
      <c r="D966" s="49"/>
      <c r="E966" s="49"/>
      <c r="F966" s="49"/>
      <c r="G966" s="49"/>
      <c r="H966" s="49"/>
      <c r="I966" s="49"/>
      <c r="J966" s="49"/>
      <c r="K966" s="49"/>
      <c r="L966" s="49"/>
      <c r="M966" s="49"/>
      <c r="N966" s="49"/>
      <c r="O966" s="49"/>
      <c r="P966" s="49"/>
      <c r="Q966" s="49"/>
      <c r="R966" s="49"/>
      <c r="S966" s="49"/>
      <c r="T966" s="49"/>
      <c r="U966" s="49"/>
      <c r="V966" s="49"/>
      <c r="W966" s="49"/>
      <c r="X966" s="49"/>
      <c r="Y966" s="49"/>
      <c r="Z966" s="49"/>
      <c r="AA966" s="49"/>
      <c r="AB966" s="49"/>
      <c r="AC966" s="49"/>
      <c r="AD966" s="49"/>
    </row>
    <row r="967" ht="15.75" customHeight="1">
      <c r="A967" s="50"/>
      <c r="B967" s="49"/>
      <c r="C967" s="49"/>
      <c r="D967" s="49"/>
      <c r="E967" s="49"/>
      <c r="F967" s="49"/>
      <c r="G967" s="49"/>
      <c r="H967" s="49"/>
      <c r="I967" s="49"/>
      <c r="J967" s="49"/>
      <c r="K967" s="49"/>
      <c r="L967" s="49"/>
      <c r="M967" s="49"/>
      <c r="N967" s="49"/>
      <c r="O967" s="49"/>
      <c r="P967" s="49"/>
      <c r="Q967" s="49"/>
      <c r="R967" s="49"/>
      <c r="S967" s="49"/>
      <c r="T967" s="49"/>
      <c r="U967" s="49"/>
      <c r="V967" s="49"/>
      <c r="W967" s="49"/>
      <c r="X967" s="49"/>
      <c r="Y967" s="49"/>
      <c r="Z967" s="49"/>
      <c r="AA967" s="49"/>
      <c r="AB967" s="49"/>
      <c r="AC967" s="49"/>
      <c r="AD967" s="49"/>
    </row>
    <row r="968" ht="15.75" customHeight="1">
      <c r="A968" s="50"/>
      <c r="B968" s="49"/>
      <c r="C968" s="49"/>
      <c r="D968" s="49"/>
      <c r="E968" s="49"/>
      <c r="F968" s="49"/>
      <c r="G968" s="49"/>
      <c r="H968" s="49"/>
      <c r="I968" s="49"/>
      <c r="J968" s="49"/>
      <c r="K968" s="49"/>
      <c r="L968" s="49"/>
      <c r="M968" s="49"/>
      <c r="N968" s="49"/>
      <c r="O968" s="49"/>
      <c r="P968" s="49"/>
      <c r="Q968" s="49"/>
      <c r="R968" s="49"/>
      <c r="S968" s="49"/>
      <c r="T968" s="49"/>
      <c r="U968" s="49"/>
      <c r="V968" s="49"/>
      <c r="W968" s="49"/>
      <c r="X968" s="49"/>
      <c r="Y968" s="49"/>
      <c r="Z968" s="49"/>
      <c r="AA968" s="49"/>
      <c r="AB968" s="49"/>
      <c r="AC968" s="49"/>
      <c r="AD968" s="49"/>
    </row>
    <row r="969" ht="15.75" customHeight="1">
      <c r="A969" s="50"/>
      <c r="B969" s="49"/>
      <c r="C969" s="49"/>
      <c r="D969" s="49"/>
      <c r="E969" s="49"/>
      <c r="F969" s="49"/>
      <c r="G969" s="49"/>
      <c r="H969" s="49"/>
      <c r="I969" s="49"/>
      <c r="J969" s="49"/>
      <c r="K969" s="49"/>
      <c r="L969" s="49"/>
      <c r="M969" s="49"/>
      <c r="N969" s="49"/>
      <c r="O969" s="49"/>
      <c r="P969" s="49"/>
      <c r="Q969" s="49"/>
      <c r="R969" s="49"/>
      <c r="S969" s="49"/>
      <c r="T969" s="49"/>
      <c r="U969" s="49"/>
      <c r="V969" s="49"/>
      <c r="W969" s="49"/>
      <c r="X969" s="49"/>
      <c r="Y969" s="49"/>
      <c r="Z969" s="49"/>
      <c r="AA969" s="49"/>
      <c r="AB969" s="49"/>
      <c r="AC969" s="49"/>
      <c r="AD969" s="49"/>
    </row>
    <row r="970" ht="15.75" customHeight="1">
      <c r="A970" s="50"/>
      <c r="B970" s="49"/>
      <c r="C970" s="49"/>
      <c r="D970" s="49"/>
      <c r="E970" s="49"/>
      <c r="F970" s="49"/>
      <c r="G970" s="49"/>
      <c r="H970" s="49"/>
      <c r="I970" s="49"/>
      <c r="J970" s="49"/>
      <c r="K970" s="49"/>
      <c r="L970" s="49"/>
      <c r="M970" s="49"/>
      <c r="N970" s="49"/>
      <c r="O970" s="49"/>
      <c r="P970" s="49"/>
      <c r="Q970" s="49"/>
      <c r="R970" s="49"/>
      <c r="S970" s="49"/>
      <c r="T970" s="49"/>
      <c r="U970" s="49"/>
      <c r="V970" s="49"/>
      <c r="W970" s="49"/>
      <c r="X970" s="49"/>
      <c r="Y970" s="49"/>
      <c r="Z970" s="49"/>
      <c r="AA970" s="49"/>
      <c r="AB970" s="49"/>
      <c r="AC970" s="49"/>
      <c r="AD970" s="49"/>
    </row>
    <row r="971" ht="15.75" customHeight="1">
      <c r="A971" s="50"/>
      <c r="B971" s="49"/>
      <c r="C971" s="49"/>
      <c r="D971" s="49"/>
      <c r="E971" s="49"/>
      <c r="F971" s="49"/>
      <c r="G971" s="49"/>
      <c r="H971" s="49"/>
      <c r="I971" s="49"/>
      <c r="J971" s="49"/>
      <c r="K971" s="49"/>
      <c r="L971" s="49"/>
      <c r="M971" s="49"/>
      <c r="N971" s="49"/>
      <c r="O971" s="49"/>
      <c r="P971" s="49"/>
      <c r="Q971" s="49"/>
      <c r="R971" s="49"/>
      <c r="S971" s="49"/>
      <c r="T971" s="49"/>
      <c r="U971" s="49"/>
      <c r="V971" s="49"/>
      <c r="W971" s="49"/>
      <c r="X971" s="49"/>
      <c r="Y971" s="49"/>
      <c r="Z971" s="49"/>
      <c r="AA971" s="49"/>
      <c r="AB971" s="49"/>
      <c r="AC971" s="49"/>
      <c r="AD971" s="49"/>
    </row>
    <row r="972" ht="15.75" customHeight="1">
      <c r="A972" s="50"/>
      <c r="B972" s="49"/>
      <c r="C972" s="49"/>
      <c r="D972" s="49"/>
      <c r="E972" s="49"/>
      <c r="F972" s="49"/>
      <c r="G972" s="49"/>
      <c r="H972" s="49"/>
      <c r="I972" s="49"/>
      <c r="J972" s="49"/>
      <c r="K972" s="49"/>
      <c r="L972" s="49"/>
      <c r="M972" s="49"/>
      <c r="N972" s="49"/>
      <c r="O972" s="49"/>
      <c r="P972" s="49"/>
      <c r="Q972" s="49"/>
      <c r="R972" s="49"/>
      <c r="S972" s="49"/>
      <c r="T972" s="49"/>
      <c r="U972" s="49"/>
      <c r="V972" s="49"/>
      <c r="W972" s="49"/>
      <c r="X972" s="49"/>
      <c r="Y972" s="49"/>
      <c r="Z972" s="49"/>
      <c r="AA972" s="49"/>
      <c r="AB972" s="49"/>
      <c r="AC972" s="49"/>
      <c r="AD972" s="49"/>
    </row>
    <row r="973" ht="15.75" customHeight="1">
      <c r="A973" s="50"/>
      <c r="B973" s="49"/>
      <c r="C973" s="49"/>
      <c r="D973" s="49"/>
      <c r="E973" s="49"/>
      <c r="F973" s="49"/>
      <c r="G973" s="49"/>
      <c r="H973" s="49"/>
      <c r="I973" s="49"/>
      <c r="J973" s="49"/>
      <c r="K973" s="49"/>
      <c r="L973" s="49"/>
      <c r="M973" s="49"/>
      <c r="N973" s="49"/>
      <c r="O973" s="49"/>
      <c r="P973" s="49"/>
      <c r="Q973" s="49"/>
      <c r="R973" s="49"/>
      <c r="S973" s="49"/>
      <c r="T973" s="49"/>
      <c r="U973" s="49"/>
      <c r="V973" s="49"/>
      <c r="W973" s="49"/>
      <c r="X973" s="49"/>
      <c r="Y973" s="49"/>
      <c r="Z973" s="49"/>
      <c r="AA973" s="49"/>
      <c r="AB973" s="49"/>
      <c r="AC973" s="49"/>
      <c r="AD973" s="49"/>
    </row>
    <row r="974" ht="15.75" customHeight="1">
      <c r="A974" s="50"/>
      <c r="B974" s="49"/>
      <c r="C974" s="49"/>
      <c r="D974" s="49"/>
      <c r="E974" s="49"/>
      <c r="F974" s="49"/>
      <c r="G974" s="49"/>
      <c r="H974" s="49"/>
      <c r="I974" s="49"/>
      <c r="J974" s="49"/>
      <c r="K974" s="49"/>
      <c r="L974" s="49"/>
      <c r="M974" s="49"/>
      <c r="N974" s="49"/>
      <c r="O974" s="49"/>
      <c r="P974" s="49"/>
      <c r="Q974" s="49"/>
      <c r="R974" s="49"/>
      <c r="S974" s="49"/>
      <c r="T974" s="49"/>
      <c r="U974" s="49"/>
      <c r="V974" s="49"/>
      <c r="W974" s="49"/>
      <c r="X974" s="49"/>
      <c r="Y974" s="49"/>
      <c r="Z974" s="49"/>
      <c r="AA974" s="49"/>
      <c r="AB974" s="49"/>
      <c r="AC974" s="49"/>
      <c r="AD974" s="49"/>
    </row>
    <row r="975" ht="15.75" customHeight="1">
      <c r="A975" s="50"/>
      <c r="B975" s="49"/>
      <c r="C975" s="49"/>
      <c r="D975" s="49"/>
      <c r="E975" s="49"/>
      <c r="F975" s="49"/>
      <c r="G975" s="49"/>
      <c r="H975" s="49"/>
      <c r="I975" s="49"/>
      <c r="J975" s="49"/>
      <c r="K975" s="49"/>
      <c r="L975" s="49"/>
      <c r="M975" s="49"/>
      <c r="N975" s="49"/>
      <c r="O975" s="49"/>
      <c r="P975" s="49"/>
      <c r="Q975" s="49"/>
      <c r="R975" s="49"/>
      <c r="S975" s="49"/>
      <c r="T975" s="49"/>
      <c r="U975" s="49"/>
      <c r="V975" s="49"/>
      <c r="W975" s="49"/>
      <c r="X975" s="49"/>
      <c r="Y975" s="49"/>
      <c r="Z975" s="49"/>
      <c r="AA975" s="49"/>
      <c r="AB975" s="49"/>
      <c r="AC975" s="49"/>
      <c r="AD975" s="49"/>
    </row>
    <row r="976" ht="15.75" customHeight="1">
      <c r="A976" s="50"/>
      <c r="B976" s="49"/>
      <c r="C976" s="49"/>
      <c r="D976" s="49"/>
      <c r="E976" s="49"/>
      <c r="F976" s="49"/>
      <c r="G976" s="49"/>
      <c r="H976" s="49"/>
      <c r="I976" s="49"/>
      <c r="J976" s="49"/>
      <c r="K976" s="49"/>
      <c r="L976" s="49"/>
      <c r="M976" s="49"/>
      <c r="N976" s="49"/>
      <c r="O976" s="49"/>
      <c r="P976" s="49"/>
      <c r="Q976" s="49"/>
      <c r="R976" s="49"/>
      <c r="S976" s="49"/>
      <c r="T976" s="49"/>
      <c r="U976" s="49"/>
      <c r="V976" s="49"/>
      <c r="W976" s="49"/>
      <c r="X976" s="49"/>
      <c r="Y976" s="49"/>
      <c r="Z976" s="49"/>
      <c r="AA976" s="49"/>
      <c r="AB976" s="49"/>
      <c r="AC976" s="49"/>
      <c r="AD976" s="49"/>
    </row>
    <row r="977" ht="15.75" customHeight="1">
      <c r="A977" s="50"/>
      <c r="B977" s="49"/>
      <c r="C977" s="49"/>
      <c r="D977" s="49"/>
      <c r="E977" s="49"/>
      <c r="F977" s="49"/>
      <c r="G977" s="49"/>
      <c r="H977" s="49"/>
      <c r="I977" s="49"/>
      <c r="J977" s="49"/>
      <c r="K977" s="49"/>
      <c r="L977" s="49"/>
      <c r="M977" s="49"/>
      <c r="N977" s="49"/>
      <c r="O977" s="49"/>
      <c r="P977" s="49"/>
      <c r="Q977" s="49"/>
      <c r="R977" s="49"/>
      <c r="S977" s="49"/>
      <c r="T977" s="49"/>
      <c r="U977" s="49"/>
      <c r="V977" s="49"/>
      <c r="W977" s="49"/>
      <c r="X977" s="49"/>
      <c r="Y977" s="49"/>
      <c r="Z977" s="49"/>
      <c r="AA977" s="49"/>
      <c r="AB977" s="49"/>
      <c r="AC977" s="49"/>
      <c r="AD977" s="49"/>
    </row>
    <row r="978" ht="15.75" customHeight="1">
      <c r="A978" s="50"/>
      <c r="B978" s="49"/>
      <c r="C978" s="49"/>
      <c r="D978" s="49"/>
      <c r="E978" s="49"/>
      <c r="F978" s="49"/>
      <c r="G978" s="49"/>
      <c r="H978" s="49"/>
      <c r="I978" s="49"/>
      <c r="J978" s="49"/>
      <c r="K978" s="49"/>
      <c r="L978" s="49"/>
      <c r="M978" s="49"/>
      <c r="N978" s="49"/>
      <c r="O978" s="49"/>
      <c r="P978" s="49"/>
      <c r="Q978" s="49"/>
      <c r="R978" s="49"/>
      <c r="S978" s="49"/>
      <c r="T978" s="49"/>
      <c r="U978" s="49"/>
      <c r="V978" s="49"/>
      <c r="W978" s="49"/>
      <c r="X978" s="49"/>
      <c r="Y978" s="49"/>
      <c r="Z978" s="49"/>
      <c r="AA978" s="49"/>
      <c r="AB978" s="49"/>
      <c r="AC978" s="49"/>
      <c r="AD978" s="49"/>
    </row>
    <row r="979" ht="15.75" customHeight="1">
      <c r="A979" s="50"/>
      <c r="B979" s="135"/>
      <c r="C979" s="135"/>
      <c r="D979" s="135"/>
      <c r="E979" s="135"/>
      <c r="F979" s="49"/>
      <c r="G979" s="49"/>
      <c r="H979" s="49"/>
      <c r="I979" s="49"/>
      <c r="J979" s="49"/>
      <c r="K979" s="49"/>
      <c r="L979" s="49"/>
      <c r="M979" s="49"/>
      <c r="N979" s="49"/>
      <c r="O979" s="49"/>
      <c r="P979" s="49"/>
      <c r="Q979" s="49"/>
      <c r="R979" s="49"/>
      <c r="S979" s="49"/>
      <c r="T979" s="49"/>
      <c r="U979" s="49"/>
      <c r="V979" s="49"/>
      <c r="W979" s="49"/>
      <c r="X979" s="49"/>
      <c r="Y979" s="49"/>
      <c r="Z979" s="49"/>
      <c r="AA979" s="49"/>
      <c r="AB979" s="49"/>
      <c r="AC979" s="49"/>
      <c r="AD979" s="49"/>
    </row>
    <row r="980" ht="15.75" customHeight="1">
      <c r="A980" s="50"/>
      <c r="B980" s="135"/>
      <c r="C980" s="135"/>
      <c r="D980" s="135"/>
      <c r="E980" s="135"/>
      <c r="F980" s="49"/>
      <c r="G980" s="49"/>
      <c r="H980" s="49"/>
      <c r="I980" s="49"/>
      <c r="J980" s="49"/>
      <c r="K980" s="49"/>
      <c r="L980" s="49"/>
      <c r="M980" s="49"/>
      <c r="N980" s="49"/>
      <c r="O980" s="49"/>
      <c r="P980" s="49"/>
      <c r="Q980" s="49"/>
      <c r="R980" s="49"/>
      <c r="S980" s="49"/>
      <c r="T980" s="49"/>
      <c r="U980" s="49"/>
      <c r="V980" s="49"/>
      <c r="W980" s="49"/>
      <c r="X980" s="49"/>
      <c r="Y980" s="49"/>
      <c r="Z980" s="49"/>
      <c r="AA980" s="49"/>
      <c r="AB980" s="49"/>
      <c r="AC980" s="49"/>
      <c r="AD980" s="49"/>
    </row>
    <row r="981" ht="15.75" customHeight="1">
      <c r="A981" s="50"/>
      <c r="B981" s="135"/>
      <c r="C981" s="135"/>
      <c r="D981" s="135"/>
      <c r="E981" s="135"/>
      <c r="F981" s="49"/>
      <c r="G981" s="49"/>
      <c r="H981" s="49"/>
      <c r="I981" s="49"/>
      <c r="J981" s="49"/>
      <c r="K981" s="49"/>
      <c r="L981" s="49"/>
      <c r="M981" s="49"/>
      <c r="N981" s="49"/>
      <c r="O981" s="49"/>
      <c r="P981" s="49"/>
      <c r="Q981" s="49"/>
      <c r="R981" s="49"/>
      <c r="S981" s="49"/>
      <c r="T981" s="49"/>
      <c r="U981" s="49"/>
      <c r="V981" s="49"/>
      <c r="W981" s="49"/>
      <c r="X981" s="49"/>
      <c r="Y981" s="49"/>
      <c r="Z981" s="49"/>
      <c r="AA981" s="49"/>
      <c r="AB981" s="49"/>
      <c r="AC981" s="49"/>
      <c r="AD981" s="49"/>
    </row>
    <row r="982" ht="15.75" customHeight="1">
      <c r="A982" s="50"/>
      <c r="B982" s="135"/>
      <c r="C982" s="135"/>
      <c r="D982" s="135"/>
      <c r="E982" s="135"/>
      <c r="F982" s="49"/>
      <c r="G982" s="49"/>
      <c r="H982" s="49"/>
      <c r="I982" s="49"/>
      <c r="J982" s="49"/>
      <c r="K982" s="49"/>
      <c r="L982" s="49"/>
      <c r="M982" s="49"/>
      <c r="N982" s="49"/>
      <c r="O982" s="49"/>
      <c r="P982" s="49"/>
      <c r="Q982" s="49"/>
      <c r="R982" s="49"/>
      <c r="S982" s="49"/>
      <c r="T982" s="49"/>
      <c r="U982" s="49"/>
      <c r="V982" s="49"/>
      <c r="W982" s="49"/>
      <c r="X982" s="49"/>
      <c r="Y982" s="49"/>
      <c r="Z982" s="49"/>
      <c r="AA982" s="49"/>
      <c r="AB982" s="49"/>
      <c r="AC982" s="49"/>
      <c r="AD982" s="49"/>
    </row>
    <row r="983" ht="15.75" customHeight="1">
      <c r="A983" s="50"/>
      <c r="B983" s="135"/>
      <c r="C983" s="135"/>
      <c r="D983" s="135"/>
      <c r="E983" s="135"/>
      <c r="F983" s="49"/>
      <c r="G983" s="49"/>
      <c r="H983" s="49"/>
      <c r="I983" s="49"/>
      <c r="J983" s="49"/>
      <c r="K983" s="49"/>
      <c r="L983" s="49"/>
      <c r="M983" s="49"/>
      <c r="N983" s="49"/>
      <c r="O983" s="49"/>
      <c r="P983" s="49"/>
      <c r="Q983" s="49"/>
      <c r="R983" s="49"/>
      <c r="S983" s="49"/>
      <c r="T983" s="49"/>
      <c r="U983" s="49"/>
      <c r="V983" s="49"/>
      <c r="W983" s="49"/>
      <c r="X983" s="49"/>
      <c r="Y983" s="49"/>
      <c r="Z983" s="49"/>
      <c r="AA983" s="49"/>
      <c r="AB983" s="49"/>
      <c r="AC983" s="49"/>
      <c r="AD983" s="49"/>
    </row>
    <row r="984" ht="15.75" customHeight="1">
      <c r="A984" s="50"/>
      <c r="B984" s="135"/>
      <c r="C984" s="135"/>
      <c r="D984" s="135"/>
      <c r="E984" s="135"/>
      <c r="F984" s="49"/>
      <c r="G984" s="49"/>
      <c r="H984" s="49"/>
      <c r="I984" s="49"/>
      <c r="J984" s="49"/>
      <c r="K984" s="49"/>
      <c r="L984" s="49"/>
      <c r="M984" s="49"/>
      <c r="N984" s="49"/>
      <c r="O984" s="49"/>
      <c r="P984" s="49"/>
      <c r="Q984" s="49"/>
      <c r="R984" s="49"/>
      <c r="S984" s="49"/>
      <c r="T984" s="49"/>
      <c r="U984" s="49"/>
      <c r="V984" s="49"/>
      <c r="W984" s="49"/>
      <c r="X984" s="49"/>
      <c r="Y984" s="49"/>
      <c r="Z984" s="49"/>
      <c r="AA984" s="49"/>
      <c r="AB984" s="49"/>
      <c r="AC984" s="49"/>
      <c r="AD984" s="49"/>
    </row>
    <row r="985" ht="15.75" customHeight="1">
      <c r="A985" s="50"/>
      <c r="B985" s="135"/>
      <c r="C985" s="135"/>
      <c r="D985" s="135"/>
      <c r="E985" s="135"/>
      <c r="F985" s="49"/>
      <c r="G985" s="49"/>
      <c r="H985" s="49"/>
      <c r="I985" s="49"/>
      <c r="J985" s="49"/>
      <c r="K985" s="49"/>
      <c r="L985" s="49"/>
      <c r="M985" s="49"/>
      <c r="N985" s="49"/>
      <c r="O985" s="49"/>
      <c r="P985" s="49"/>
      <c r="Q985" s="49"/>
      <c r="R985" s="49"/>
      <c r="S985" s="49"/>
      <c r="T985" s="49"/>
      <c r="U985" s="49"/>
      <c r="V985" s="49"/>
      <c r="W985" s="49"/>
      <c r="X985" s="49"/>
      <c r="Y985" s="49"/>
      <c r="Z985" s="49"/>
      <c r="AA985" s="49"/>
      <c r="AB985" s="49"/>
      <c r="AC985" s="49"/>
      <c r="AD985" s="49"/>
    </row>
    <row r="986" ht="15.75" customHeight="1">
      <c r="A986" s="50"/>
      <c r="B986" s="135"/>
      <c r="C986" s="135"/>
      <c r="D986" s="135"/>
      <c r="E986" s="135"/>
      <c r="F986" s="49"/>
      <c r="G986" s="49"/>
      <c r="H986" s="49"/>
      <c r="I986" s="49"/>
      <c r="J986" s="49"/>
      <c r="K986" s="49"/>
      <c r="L986" s="49"/>
      <c r="M986" s="49"/>
      <c r="N986" s="49"/>
      <c r="O986" s="49"/>
      <c r="P986" s="49"/>
      <c r="Q986" s="49"/>
      <c r="R986" s="49"/>
      <c r="S986" s="49"/>
      <c r="T986" s="49"/>
      <c r="U986" s="49"/>
      <c r="V986" s="49"/>
      <c r="W986" s="49"/>
      <c r="X986" s="49"/>
      <c r="Y986" s="49"/>
      <c r="Z986" s="49"/>
      <c r="AA986" s="49"/>
      <c r="AB986" s="49"/>
      <c r="AC986" s="49"/>
      <c r="AD986" s="49"/>
    </row>
    <row r="987" ht="15.75" customHeight="1">
      <c r="A987" s="50"/>
      <c r="B987" s="135"/>
      <c r="C987" s="135"/>
      <c r="D987" s="135"/>
      <c r="E987" s="135"/>
      <c r="F987" s="49"/>
      <c r="G987" s="49"/>
      <c r="H987" s="49"/>
      <c r="I987" s="49"/>
      <c r="J987" s="49"/>
      <c r="K987" s="49"/>
      <c r="L987" s="49"/>
      <c r="M987" s="49"/>
      <c r="N987" s="49"/>
      <c r="O987" s="49"/>
      <c r="P987" s="49"/>
      <c r="Q987" s="49"/>
      <c r="R987" s="49"/>
      <c r="S987" s="49"/>
      <c r="T987" s="49"/>
      <c r="U987" s="49"/>
      <c r="V987" s="49"/>
      <c r="W987" s="49"/>
      <c r="X987" s="49"/>
      <c r="Y987" s="49"/>
      <c r="Z987" s="49"/>
      <c r="AA987" s="49"/>
      <c r="AB987" s="49"/>
      <c r="AC987" s="49"/>
      <c r="AD987" s="49"/>
    </row>
    <row r="988" ht="15.75" customHeight="1">
      <c r="A988" s="50"/>
      <c r="B988" s="135"/>
      <c r="C988" s="135"/>
      <c r="D988" s="135"/>
      <c r="E988" s="135"/>
      <c r="F988" s="49"/>
      <c r="G988" s="49"/>
      <c r="H988" s="49"/>
      <c r="I988" s="49"/>
      <c r="J988" s="49"/>
      <c r="K988" s="49"/>
      <c r="L988" s="49"/>
      <c r="M988" s="49"/>
      <c r="N988" s="49"/>
      <c r="O988" s="49"/>
      <c r="P988" s="49"/>
      <c r="Q988" s="49"/>
      <c r="R988" s="49"/>
      <c r="S988" s="49"/>
      <c r="T988" s="49"/>
      <c r="U988" s="49"/>
      <c r="V988" s="49"/>
      <c r="W988" s="49"/>
      <c r="X988" s="49"/>
      <c r="Y988" s="49"/>
      <c r="Z988" s="49"/>
      <c r="AA988" s="49"/>
      <c r="AB988" s="49"/>
      <c r="AC988" s="49"/>
      <c r="AD988" s="49"/>
    </row>
    <row r="989" ht="15.75" customHeight="1">
      <c r="A989" s="50"/>
      <c r="B989" s="135"/>
      <c r="C989" s="135"/>
      <c r="D989" s="135"/>
      <c r="E989" s="135"/>
      <c r="F989" s="49"/>
      <c r="G989" s="49"/>
      <c r="H989" s="49"/>
      <c r="I989" s="49"/>
      <c r="J989" s="49"/>
      <c r="K989" s="49"/>
      <c r="L989" s="49"/>
      <c r="M989" s="49"/>
      <c r="N989" s="49"/>
      <c r="O989" s="49"/>
      <c r="P989" s="49"/>
      <c r="Q989" s="49"/>
      <c r="R989" s="49"/>
      <c r="S989" s="49"/>
      <c r="T989" s="49"/>
      <c r="U989" s="49"/>
      <c r="V989" s="49"/>
      <c r="W989" s="49"/>
      <c r="X989" s="49"/>
      <c r="Y989" s="49"/>
      <c r="Z989" s="49"/>
      <c r="AA989" s="49"/>
      <c r="AB989" s="49"/>
      <c r="AC989" s="49"/>
      <c r="AD989" s="49"/>
    </row>
    <row r="990" ht="15.75" customHeight="1">
      <c r="A990" s="50"/>
      <c r="B990" s="135"/>
      <c r="C990" s="135"/>
      <c r="D990" s="135"/>
      <c r="E990" s="135"/>
      <c r="F990" s="49"/>
      <c r="G990" s="49"/>
      <c r="H990" s="49"/>
      <c r="I990" s="49"/>
      <c r="J990" s="49"/>
      <c r="K990" s="49"/>
      <c r="L990" s="49"/>
      <c r="M990" s="49"/>
      <c r="N990" s="49"/>
      <c r="O990" s="49"/>
      <c r="P990" s="49"/>
      <c r="Q990" s="49"/>
      <c r="R990" s="49"/>
      <c r="S990" s="49"/>
      <c r="T990" s="49"/>
      <c r="U990" s="49"/>
      <c r="V990" s="49"/>
      <c r="W990" s="49"/>
      <c r="X990" s="49"/>
      <c r="Y990" s="49"/>
      <c r="Z990" s="49"/>
      <c r="AA990" s="49"/>
      <c r="AB990" s="49"/>
      <c r="AC990" s="49"/>
      <c r="AD990" s="49"/>
    </row>
    <row r="991" ht="15.75" customHeight="1">
      <c r="A991" s="50"/>
      <c r="B991" s="135"/>
      <c r="C991" s="135"/>
      <c r="D991" s="135"/>
      <c r="E991" s="135"/>
      <c r="F991" s="49"/>
      <c r="G991" s="49"/>
      <c r="H991" s="49"/>
      <c r="I991" s="49"/>
      <c r="J991" s="49"/>
      <c r="K991" s="49"/>
      <c r="L991" s="49"/>
      <c r="M991" s="49"/>
      <c r="N991" s="49"/>
      <c r="O991" s="49"/>
      <c r="P991" s="49"/>
      <c r="Q991" s="49"/>
      <c r="R991" s="49"/>
      <c r="S991" s="49"/>
      <c r="T991" s="49"/>
      <c r="U991" s="49"/>
      <c r="V991" s="49"/>
      <c r="W991" s="49"/>
      <c r="X991" s="49"/>
      <c r="Y991" s="49"/>
      <c r="Z991" s="49"/>
      <c r="AA991" s="49"/>
      <c r="AB991" s="49"/>
      <c r="AC991" s="49"/>
      <c r="AD991" s="49"/>
    </row>
    <row r="992" ht="15.75" customHeight="1">
      <c r="A992" s="50"/>
      <c r="B992" s="135"/>
      <c r="C992" s="135"/>
      <c r="D992" s="135"/>
      <c r="E992" s="135"/>
      <c r="F992" s="49"/>
      <c r="G992" s="49"/>
      <c r="H992" s="49"/>
      <c r="I992" s="49"/>
      <c r="J992" s="49"/>
      <c r="K992" s="49"/>
      <c r="L992" s="49"/>
      <c r="M992" s="49"/>
      <c r="N992" s="49"/>
      <c r="O992" s="49"/>
      <c r="P992" s="49"/>
      <c r="Q992" s="49"/>
      <c r="R992" s="49"/>
      <c r="S992" s="49"/>
      <c r="T992" s="49"/>
      <c r="U992" s="49"/>
      <c r="V992" s="49"/>
      <c r="W992" s="49"/>
      <c r="X992" s="49"/>
      <c r="Y992" s="49"/>
      <c r="Z992" s="49"/>
      <c r="AA992" s="49"/>
      <c r="AB992" s="49"/>
      <c r="AC992" s="49"/>
      <c r="AD992" s="49"/>
    </row>
    <row r="993" ht="15.75" customHeight="1">
      <c r="A993" s="50"/>
      <c r="B993" s="135"/>
      <c r="C993" s="135"/>
      <c r="D993" s="135"/>
      <c r="E993" s="135"/>
      <c r="F993" s="49"/>
      <c r="G993" s="49"/>
      <c r="H993" s="49"/>
      <c r="I993" s="49"/>
      <c r="J993" s="49"/>
      <c r="K993" s="49"/>
      <c r="L993" s="49"/>
      <c r="M993" s="49"/>
      <c r="N993" s="49"/>
      <c r="O993" s="49"/>
      <c r="P993" s="49"/>
      <c r="Q993" s="49"/>
      <c r="R993" s="49"/>
      <c r="S993" s="49"/>
      <c r="T993" s="49"/>
      <c r="U993" s="49"/>
      <c r="V993" s="49"/>
      <c r="W993" s="49"/>
      <c r="X993" s="49"/>
      <c r="Y993" s="49"/>
      <c r="Z993" s="49"/>
      <c r="AA993" s="49"/>
      <c r="AB993" s="49"/>
      <c r="AC993" s="49"/>
      <c r="AD993" s="49"/>
    </row>
    <row r="994" ht="15.75" customHeight="1">
      <c r="A994" s="50"/>
      <c r="B994" s="135"/>
      <c r="C994" s="135"/>
      <c r="D994" s="135"/>
      <c r="E994" s="135"/>
      <c r="F994" s="49"/>
      <c r="G994" s="49"/>
      <c r="H994" s="49"/>
      <c r="I994" s="49"/>
      <c r="J994" s="49"/>
      <c r="K994" s="49"/>
      <c r="L994" s="49"/>
      <c r="M994" s="49"/>
      <c r="N994" s="49"/>
      <c r="O994" s="49"/>
      <c r="P994" s="49"/>
      <c r="Q994" s="49"/>
      <c r="R994" s="49"/>
      <c r="S994" s="49"/>
      <c r="T994" s="49"/>
      <c r="U994" s="49"/>
      <c r="V994" s="49"/>
      <c r="W994" s="49"/>
      <c r="X994" s="49"/>
      <c r="Y994" s="49"/>
      <c r="Z994" s="49"/>
      <c r="AA994" s="49"/>
      <c r="AB994" s="49"/>
      <c r="AC994" s="49"/>
      <c r="AD994" s="49"/>
    </row>
    <row r="995" ht="15.75" customHeight="1">
      <c r="A995" s="50"/>
      <c r="B995" s="135"/>
      <c r="C995" s="135"/>
      <c r="D995" s="135"/>
      <c r="E995" s="135"/>
      <c r="F995" s="49"/>
      <c r="G995" s="49"/>
      <c r="H995" s="49"/>
      <c r="I995" s="49"/>
      <c r="J995" s="49"/>
      <c r="K995" s="49"/>
      <c r="L995" s="49"/>
      <c r="M995" s="49"/>
      <c r="N995" s="49"/>
      <c r="O995" s="49"/>
      <c r="P995" s="49"/>
      <c r="Q995" s="49"/>
      <c r="R995" s="49"/>
      <c r="S995" s="49"/>
      <c r="T995" s="49"/>
      <c r="U995" s="49"/>
      <c r="V995" s="49"/>
      <c r="W995" s="49"/>
      <c r="X995" s="49"/>
      <c r="Y995" s="49"/>
      <c r="Z995" s="49"/>
      <c r="AA995" s="49"/>
      <c r="AB995" s="49"/>
      <c r="AC995" s="49"/>
      <c r="AD995" s="49"/>
    </row>
    <row r="996" ht="15.75" customHeight="1">
      <c r="A996" s="50"/>
      <c r="B996" s="135"/>
      <c r="C996" s="135"/>
      <c r="D996" s="135"/>
      <c r="E996" s="135"/>
      <c r="F996" s="49"/>
      <c r="G996" s="49"/>
      <c r="H996" s="49"/>
      <c r="I996" s="49"/>
      <c r="J996" s="49"/>
      <c r="K996" s="49"/>
      <c r="L996" s="49"/>
      <c r="M996" s="49"/>
      <c r="N996" s="49"/>
      <c r="O996" s="49"/>
      <c r="P996" s="49"/>
      <c r="Q996" s="49"/>
      <c r="R996" s="49"/>
      <c r="S996" s="49"/>
      <c r="T996" s="49"/>
      <c r="U996" s="49"/>
      <c r="V996" s="49"/>
      <c r="W996" s="49"/>
      <c r="X996" s="49"/>
      <c r="Y996" s="49"/>
      <c r="Z996" s="49"/>
      <c r="AA996" s="49"/>
      <c r="AB996" s="49"/>
      <c r="AC996" s="49"/>
      <c r="AD996" s="49"/>
    </row>
    <row r="997" ht="15.75" customHeight="1">
      <c r="A997" s="50"/>
      <c r="B997" s="135"/>
      <c r="C997" s="135"/>
      <c r="D997" s="135"/>
      <c r="E997" s="135"/>
      <c r="F997" s="49"/>
      <c r="G997" s="49"/>
      <c r="H997" s="49"/>
      <c r="I997" s="49"/>
      <c r="J997" s="49"/>
      <c r="K997" s="49"/>
      <c r="L997" s="49"/>
      <c r="M997" s="49"/>
      <c r="N997" s="49"/>
      <c r="O997" s="49"/>
      <c r="P997" s="49"/>
      <c r="Q997" s="49"/>
      <c r="R997" s="49"/>
      <c r="S997" s="49"/>
      <c r="T997" s="49"/>
      <c r="U997" s="49"/>
      <c r="V997" s="49"/>
      <c r="W997" s="49"/>
      <c r="X997" s="49"/>
      <c r="Y997" s="49"/>
      <c r="Z997" s="49"/>
      <c r="AA997" s="49"/>
      <c r="AB997" s="49"/>
      <c r="AC997" s="49"/>
      <c r="AD997" s="49"/>
    </row>
    <row r="998" ht="15.75" customHeight="1">
      <c r="A998" s="50"/>
      <c r="B998" s="135"/>
      <c r="C998" s="135"/>
      <c r="D998" s="135"/>
      <c r="E998" s="135"/>
      <c r="F998" s="49"/>
      <c r="G998" s="49"/>
      <c r="H998" s="49"/>
      <c r="I998" s="49"/>
      <c r="J998" s="49"/>
      <c r="K998" s="49"/>
      <c r="L998" s="49"/>
      <c r="M998" s="49"/>
      <c r="N998" s="49"/>
      <c r="O998" s="49"/>
      <c r="P998" s="49"/>
      <c r="Q998" s="49"/>
      <c r="R998" s="49"/>
      <c r="S998" s="49"/>
      <c r="T998" s="49"/>
      <c r="U998" s="49"/>
      <c r="V998" s="49"/>
      <c r="W998" s="49"/>
      <c r="X998" s="49"/>
      <c r="Y998" s="49"/>
      <c r="Z998" s="49"/>
      <c r="AA998" s="49"/>
      <c r="AB998" s="49"/>
      <c r="AC998" s="49"/>
      <c r="AD998" s="49"/>
    </row>
    <row r="999" ht="15.75" customHeight="1">
      <c r="A999" s="50"/>
      <c r="B999" s="135"/>
      <c r="C999" s="135"/>
      <c r="D999" s="135"/>
      <c r="E999" s="135"/>
      <c r="F999" s="49"/>
      <c r="G999" s="49"/>
      <c r="H999" s="49"/>
      <c r="I999" s="49"/>
      <c r="J999" s="49"/>
      <c r="K999" s="49"/>
      <c r="L999" s="49"/>
      <c r="M999" s="49"/>
      <c r="N999" s="49"/>
      <c r="O999" s="49"/>
      <c r="P999" s="49"/>
      <c r="Q999" s="49"/>
      <c r="R999" s="49"/>
      <c r="S999" s="49"/>
      <c r="T999" s="49"/>
      <c r="U999" s="49"/>
      <c r="V999" s="49"/>
      <c r="W999" s="49"/>
      <c r="X999" s="49"/>
      <c r="Y999" s="49"/>
      <c r="Z999" s="49"/>
      <c r="AA999" s="49"/>
      <c r="AB999" s="49"/>
      <c r="AC999" s="49"/>
      <c r="AD999" s="49"/>
    </row>
    <row r="1000">
      <c r="A1000" s="135"/>
      <c r="B1000" s="135"/>
      <c r="C1000" s="135"/>
      <c r="D1000" s="135"/>
      <c r="E1000" s="135"/>
      <c r="F1000" s="135"/>
      <c r="G1000" s="135"/>
      <c r="H1000" s="135"/>
      <c r="I1000" s="135"/>
      <c r="J1000" s="135"/>
      <c r="K1000" s="135"/>
      <c r="L1000" s="135"/>
      <c r="M1000" s="135"/>
      <c r="N1000" s="135"/>
      <c r="O1000" s="135"/>
      <c r="P1000" s="135"/>
      <c r="Q1000" s="135"/>
      <c r="R1000" s="135"/>
      <c r="S1000" s="135"/>
      <c r="T1000" s="135"/>
      <c r="U1000" s="135"/>
      <c r="V1000" s="135"/>
      <c r="W1000" s="135"/>
      <c r="X1000" s="135"/>
      <c r="Y1000" s="135"/>
      <c r="Z1000" s="135"/>
      <c r="AA1000" s="135"/>
      <c r="AB1000" s="135"/>
      <c r="AC1000" s="135"/>
      <c r="AD1000" s="135"/>
    </row>
  </sheetData>
  <mergeCells count="8">
    <mergeCell ref="A1:W1"/>
    <mergeCell ref="B4:W4"/>
    <mergeCell ref="H5:W5"/>
    <mergeCell ref="B7:B16"/>
    <mergeCell ref="D7:D9"/>
    <mergeCell ref="D10:D11"/>
    <mergeCell ref="D12:D13"/>
    <mergeCell ref="B26:H26"/>
  </mergeCells>
  <hyperlinks>
    <hyperlink display="Eventos ciclísticos como carreras, paseos, talleres, etc. que promuevan una alta participación de las mujeres en todas sus diferencias y diversidades" location="Google_Sheet_Link_1995374131" ref="B19"/>
    <hyperlink display="Eventos ciclísticos como carreras, paseos, talleres, etc. que promuevan una alta participación de las mujeres en todas sus diferencias y diversidades" location="Google_Sheet_Link_1570352558" ref="B20"/>
    <hyperlink display="Programas de capacitación y/o mentoría dirigidos a mujeres ciclistas en todas sus diferencias y diversidades que estén interesadas en asumir roles de liderazgo al interior de la comunidad ciclista de Bogotá." location="Google_Sheet_Link_1571919211" ref="B21"/>
    <hyperlink display=" Programa dirigido a mujeres ciclistas en todas sus diferencias y diversidades que brinde herramientas para su empoderamiento en habilidades de conducción y mecánica de bicicletas, seguridad y cuidado vial, liderazgo y participación, prevención de VBG den" location="Google_Sheet_Link_1319381724" ref="B22"/>
    <hyperlink display="Campañas de sensibilización y promoción para fomentar la participación de las mujeres en espacios de decisión relacionados con el ciclismo." location="Google_Sheet_Link_380006435" ref="B23"/>
    <hyperlink display="Red mujeres en todas sus diferencias y diversidades que sean líderes en la comunidad ciclista de Bogotá, a través de actividades de divulgación, networking, eventos, plataformas en línea etc." location="Google_Sheet_Link_479333298" ref="B24"/>
    <hyperlink display="Eventos ciclísticos como carreras, paseos, talleres, etc. que promuevan una alta participación de las mujeres en todas sus diferencias y diversidades" location="Google_Sheet_Link_698480809" ref="B28"/>
    <hyperlink display="Programas de capacitación y/o mentoría dirigidos a mujeres ciclistas en todas sus diferencias y diversidades que estén interesadas en asumir roles de liderazgo al interior de la comunidad ciclista de Bogotá." location="Google_Sheet_Link_1763921988" ref="B32"/>
    <hyperlink display="Programa dirigido a mujeres ciclistas en todas sus diferencias y diversidades que brinde herramientas para su empoderamiento en habilidades de conducción y mecánica de bicicletas, seguridad y cuidado vial, liderazgo y participación, prevención de VBG dent" location="Google_Sheet_Link_576262255" ref="B37"/>
    <hyperlink display="Campañas de sensibilización y promoción para fomentar la participación de las mujeres en espacios de decisión relacionados con el ciclismo." location="Google_Sheet_Link_1754738070" ref="B42"/>
    <hyperlink display="Red mujeres en todas sus diferencias y diversidades que sean líderes en la comunidad ciclista de Bogotá, a través de actividades de divulgación, networking, eventos, plataformas en línea etc." location="Google_Sheet_Link_180383340" ref="B47"/>
  </hyperlinks>
  <printOptions/>
  <pageMargins bottom="0.75" footer="0.0" header="0.0" left="0.7" right="0.7" top="0.75"/>
  <pageSetup orientation="landscape"/>
  <drawing r:id="rId1"/>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7030A0"/>
    <pageSetUpPr/>
  </sheetPr>
  <sheetViews>
    <sheetView showGridLines="0" workbookViewId="0"/>
  </sheetViews>
  <sheetFormatPr customHeight="1" defaultColWidth="14.43" defaultRowHeight="15.0"/>
  <cols>
    <col customWidth="1" min="1" max="1" width="5.0"/>
    <col customWidth="1" min="2" max="2" width="68.71"/>
    <col customWidth="1" min="3" max="3" width="30.57"/>
    <col customWidth="1" min="4" max="4" width="56.29"/>
    <col customWidth="1" min="5" max="5" width="59.0"/>
    <col customWidth="1" min="6" max="6" width="25.57"/>
    <col customWidth="1" min="7" max="7" width="20.29"/>
    <col customWidth="1" min="8" max="8" width="24.29"/>
    <col customWidth="1" min="9" max="9" width="25.14"/>
    <col customWidth="1" min="10" max="11" width="24.57"/>
    <col customWidth="1" min="12" max="12" width="24.29"/>
    <col customWidth="1" min="13" max="13" width="24.57"/>
    <col customWidth="1" min="14" max="24" width="27.0"/>
    <col customWidth="1" min="25" max="25" width="20.86"/>
    <col customWidth="1" min="26" max="31" width="10.71"/>
  </cols>
  <sheetData>
    <row r="1" ht="123.0" customHeight="1">
      <c r="A1" s="349" t="s">
        <v>30</v>
      </c>
      <c r="B1" s="9"/>
      <c r="C1" s="9"/>
      <c r="D1" s="9"/>
      <c r="E1" s="9"/>
      <c r="F1" s="9"/>
      <c r="G1" s="9"/>
      <c r="H1" s="9"/>
      <c r="I1" s="9"/>
      <c r="J1" s="9"/>
      <c r="K1" s="9"/>
      <c r="L1" s="9"/>
      <c r="M1" s="9"/>
      <c r="N1" s="9"/>
      <c r="O1" s="9"/>
      <c r="P1" s="9"/>
      <c r="Q1" s="9"/>
      <c r="R1" s="9"/>
      <c r="S1" s="9"/>
      <c r="T1" s="9"/>
      <c r="U1" s="9"/>
      <c r="V1" s="9"/>
      <c r="W1" s="10"/>
      <c r="X1" s="350"/>
      <c r="Y1" s="350"/>
      <c r="Z1" s="350"/>
      <c r="AA1" s="350"/>
      <c r="AB1" s="350"/>
      <c r="AC1" s="350"/>
      <c r="AD1" s="350"/>
      <c r="AE1" s="350"/>
    </row>
    <row r="2">
      <c r="A2" s="351"/>
      <c r="B2" s="352"/>
      <c r="C2" s="352"/>
      <c r="D2" s="350"/>
      <c r="E2" s="350"/>
      <c r="F2" s="350"/>
      <c r="G2" s="350"/>
      <c r="H2" s="350"/>
      <c r="I2" s="350"/>
      <c r="J2" s="350"/>
      <c r="K2" s="350"/>
      <c r="L2" s="350"/>
      <c r="M2" s="350"/>
      <c r="N2" s="350"/>
      <c r="O2" s="350"/>
      <c r="P2" s="350"/>
      <c r="Q2" s="350"/>
      <c r="R2" s="350"/>
      <c r="S2" s="350"/>
      <c r="T2" s="350"/>
      <c r="U2" s="350"/>
      <c r="V2" s="350"/>
      <c r="W2" s="350"/>
      <c r="X2" s="350"/>
      <c r="Y2" s="350"/>
      <c r="Z2" s="350"/>
      <c r="AA2" s="350"/>
      <c r="AB2" s="350"/>
      <c r="AC2" s="350"/>
      <c r="AD2" s="350"/>
      <c r="AE2" s="350"/>
    </row>
    <row r="3">
      <c r="A3" s="351"/>
      <c r="B3" s="352"/>
      <c r="C3" s="352"/>
      <c r="D3" s="350"/>
      <c r="E3" s="350"/>
      <c r="F3" s="350"/>
      <c r="G3" s="350"/>
      <c r="H3" s="350"/>
      <c r="I3" s="350"/>
      <c r="J3" s="350"/>
      <c r="K3" s="350"/>
      <c r="L3" s="350"/>
      <c r="M3" s="350"/>
      <c r="N3" s="350"/>
      <c r="O3" s="350"/>
      <c r="P3" s="350"/>
      <c r="Q3" s="350"/>
      <c r="R3" s="350"/>
      <c r="S3" s="350"/>
      <c r="T3" s="350"/>
      <c r="U3" s="350"/>
      <c r="V3" s="350"/>
      <c r="W3" s="350"/>
      <c r="X3" s="350"/>
      <c r="Y3" s="350"/>
      <c r="Z3" s="350"/>
      <c r="AA3" s="350"/>
      <c r="AB3" s="350"/>
      <c r="AC3" s="350"/>
      <c r="AD3" s="350"/>
      <c r="AE3" s="350"/>
    </row>
    <row r="4">
      <c r="A4" s="353"/>
      <c r="B4" s="354" t="s">
        <v>31</v>
      </c>
      <c r="C4" s="354"/>
      <c r="D4" s="350"/>
      <c r="E4" s="350"/>
      <c r="F4" s="350"/>
      <c r="G4" s="350"/>
      <c r="H4" s="350"/>
      <c r="I4" s="350"/>
      <c r="J4" s="350"/>
      <c r="K4" s="350"/>
      <c r="L4" s="350"/>
      <c r="M4" s="350"/>
      <c r="N4" s="350"/>
      <c r="O4" s="350"/>
      <c r="P4" s="350"/>
      <c r="Q4" s="350"/>
      <c r="R4" s="350"/>
      <c r="S4" s="350"/>
      <c r="T4" s="350"/>
      <c r="U4" s="350"/>
      <c r="V4" s="350"/>
      <c r="W4" s="350"/>
      <c r="Y4" s="350"/>
      <c r="Z4" s="350"/>
      <c r="AA4" s="350"/>
      <c r="AB4" s="350"/>
      <c r="AC4" s="350"/>
      <c r="AD4" s="350"/>
    </row>
    <row r="5" ht="45.75" customHeight="1">
      <c r="A5" s="351"/>
      <c r="B5" s="355" t="s">
        <v>32</v>
      </c>
      <c r="C5" s="53"/>
      <c r="D5" s="53"/>
      <c r="E5" s="53"/>
      <c r="F5" s="53"/>
      <c r="G5" s="53"/>
      <c r="H5" s="53"/>
      <c r="I5" s="53"/>
      <c r="J5" s="53"/>
      <c r="K5" s="53"/>
      <c r="L5" s="53"/>
      <c r="M5" s="53"/>
      <c r="N5" s="53"/>
      <c r="O5" s="53"/>
      <c r="P5" s="53"/>
      <c r="Q5" s="53"/>
      <c r="R5" s="53"/>
      <c r="S5" s="53"/>
      <c r="T5" s="53"/>
      <c r="U5" s="53"/>
      <c r="V5" s="53"/>
      <c r="W5" s="54"/>
      <c r="X5" s="49"/>
      <c r="Y5" s="49"/>
      <c r="Z5" s="49"/>
      <c r="AA5" s="350"/>
      <c r="AB5" s="350"/>
      <c r="AC5" s="350"/>
      <c r="AD5" s="350"/>
      <c r="AE5" s="350"/>
    </row>
    <row r="6" ht="15.0" customHeight="1">
      <c r="A6" s="351"/>
      <c r="B6" s="356"/>
      <c r="C6" s="356"/>
      <c r="D6" s="356"/>
      <c r="E6" s="356"/>
      <c r="F6" s="356"/>
      <c r="G6" s="356"/>
      <c r="H6" s="357" t="s">
        <v>33</v>
      </c>
      <c r="I6" s="59"/>
      <c r="J6" s="59"/>
      <c r="K6" s="59"/>
      <c r="L6" s="59"/>
      <c r="M6" s="59"/>
      <c r="N6" s="59"/>
      <c r="O6" s="59"/>
      <c r="P6" s="59"/>
      <c r="Q6" s="59"/>
      <c r="R6" s="59"/>
      <c r="S6" s="59"/>
      <c r="T6" s="59"/>
      <c r="U6" s="59"/>
      <c r="V6" s="59"/>
      <c r="W6" s="60"/>
      <c r="X6" s="49"/>
      <c r="Y6" s="49"/>
      <c r="Z6" s="49"/>
      <c r="AA6" s="350"/>
      <c r="AB6" s="350"/>
      <c r="AC6" s="350"/>
      <c r="AD6" s="350"/>
      <c r="AE6" s="350"/>
    </row>
    <row r="7">
      <c r="A7" s="358"/>
      <c r="B7" s="359" t="s">
        <v>34</v>
      </c>
      <c r="C7" s="360" t="s">
        <v>35</v>
      </c>
      <c r="D7" s="360" t="s">
        <v>36</v>
      </c>
      <c r="E7" s="360" t="s">
        <v>37</v>
      </c>
      <c r="F7" s="360" t="s">
        <v>38</v>
      </c>
      <c r="G7" s="360" t="s">
        <v>57</v>
      </c>
      <c r="H7" s="360">
        <v>2024.0</v>
      </c>
      <c r="I7" s="360">
        <v>2025.0</v>
      </c>
      <c r="J7" s="360">
        <v>2026.0</v>
      </c>
      <c r="K7" s="360">
        <v>2027.0</v>
      </c>
      <c r="L7" s="360">
        <v>2028.0</v>
      </c>
      <c r="M7" s="360">
        <v>2029.0</v>
      </c>
      <c r="N7" s="360">
        <v>2030.0</v>
      </c>
      <c r="O7" s="360">
        <v>2031.0</v>
      </c>
      <c r="P7" s="360">
        <v>2032.0</v>
      </c>
      <c r="Q7" s="360">
        <v>2033.0</v>
      </c>
      <c r="R7" s="360">
        <v>2034.0</v>
      </c>
      <c r="S7" s="360">
        <v>2035.0</v>
      </c>
      <c r="T7" s="360">
        <v>2036.0</v>
      </c>
      <c r="U7" s="360">
        <v>2037.0</v>
      </c>
      <c r="V7" s="360">
        <v>2038.0</v>
      </c>
      <c r="W7" s="361">
        <v>2039.0</v>
      </c>
      <c r="X7" s="350"/>
      <c r="Y7" s="350"/>
      <c r="Z7" s="350"/>
      <c r="AA7" s="362"/>
      <c r="AB7" s="350"/>
      <c r="AC7" s="350"/>
      <c r="AD7" s="350"/>
    </row>
    <row r="8" ht="42.75" customHeight="1">
      <c r="A8" s="351"/>
      <c r="B8" s="363" t="s">
        <v>871</v>
      </c>
      <c r="C8" s="91" t="s">
        <v>872</v>
      </c>
      <c r="D8" s="364" t="s">
        <v>873</v>
      </c>
      <c r="E8" s="365" t="s">
        <v>874</v>
      </c>
      <c r="F8" s="366">
        <v>0.0</v>
      </c>
      <c r="G8" s="367">
        <f t="shared" ref="G8:G10" si="1">SUM(H8:W8)</f>
        <v>15</v>
      </c>
      <c r="H8" s="367">
        <v>0.0</v>
      </c>
      <c r="I8" s="367">
        <v>1.0</v>
      </c>
      <c r="J8" s="367">
        <v>1.0</v>
      </c>
      <c r="K8" s="367">
        <v>1.0</v>
      </c>
      <c r="L8" s="367">
        <v>1.0</v>
      </c>
      <c r="M8" s="367">
        <v>1.0</v>
      </c>
      <c r="N8" s="367">
        <v>1.0</v>
      </c>
      <c r="O8" s="367">
        <v>1.0</v>
      </c>
      <c r="P8" s="367">
        <v>1.0</v>
      </c>
      <c r="Q8" s="367">
        <v>1.0</v>
      </c>
      <c r="R8" s="367">
        <v>1.0</v>
      </c>
      <c r="S8" s="367">
        <v>1.0</v>
      </c>
      <c r="T8" s="367">
        <v>1.0</v>
      </c>
      <c r="U8" s="367">
        <v>1.0</v>
      </c>
      <c r="V8" s="367">
        <v>1.0</v>
      </c>
      <c r="W8" s="368">
        <v>1.0</v>
      </c>
      <c r="X8" s="350"/>
      <c r="Y8" s="350"/>
      <c r="Z8" s="350"/>
      <c r="AA8" s="350"/>
      <c r="AB8" s="350"/>
      <c r="AC8" s="350"/>
      <c r="AD8" s="350"/>
      <c r="AE8" s="350"/>
    </row>
    <row r="9">
      <c r="A9" s="351"/>
      <c r="B9" s="71"/>
      <c r="C9" s="91" t="s">
        <v>875</v>
      </c>
      <c r="D9" s="364" t="s">
        <v>876</v>
      </c>
      <c r="E9" s="369" t="s">
        <v>877</v>
      </c>
      <c r="F9" s="370">
        <v>0.0</v>
      </c>
      <c r="G9" s="371">
        <f t="shared" si="1"/>
        <v>750</v>
      </c>
      <c r="H9" s="371">
        <v>0.0</v>
      </c>
      <c r="I9" s="371">
        <v>50.0</v>
      </c>
      <c r="J9" s="371">
        <v>50.0</v>
      </c>
      <c r="K9" s="371">
        <v>50.0</v>
      </c>
      <c r="L9" s="371">
        <v>50.0</v>
      </c>
      <c r="M9" s="371">
        <v>50.0</v>
      </c>
      <c r="N9" s="371">
        <v>50.0</v>
      </c>
      <c r="O9" s="371">
        <v>50.0</v>
      </c>
      <c r="P9" s="371">
        <v>50.0</v>
      </c>
      <c r="Q9" s="371">
        <v>50.0</v>
      </c>
      <c r="R9" s="371">
        <v>50.0</v>
      </c>
      <c r="S9" s="371">
        <v>50.0</v>
      </c>
      <c r="T9" s="371">
        <v>50.0</v>
      </c>
      <c r="U9" s="371">
        <v>50.0</v>
      </c>
      <c r="V9" s="371">
        <v>50.0</v>
      </c>
      <c r="W9" s="372">
        <v>50.0</v>
      </c>
      <c r="X9" s="350"/>
      <c r="Y9" s="350"/>
      <c r="Z9" s="350"/>
      <c r="AA9" s="350"/>
      <c r="AB9" s="350"/>
      <c r="AC9" s="350"/>
      <c r="AD9" s="350"/>
      <c r="AE9" s="350"/>
    </row>
    <row r="10">
      <c r="A10" s="351"/>
      <c r="B10" s="75"/>
      <c r="C10" s="95" t="s">
        <v>878</v>
      </c>
      <c r="D10" s="373" t="s">
        <v>879</v>
      </c>
      <c r="E10" s="373" t="s">
        <v>880</v>
      </c>
      <c r="F10" s="374">
        <v>0.0</v>
      </c>
      <c r="G10" s="375">
        <f t="shared" si="1"/>
        <v>32</v>
      </c>
      <c r="H10" s="375">
        <v>2.0</v>
      </c>
      <c r="I10" s="375">
        <v>2.0</v>
      </c>
      <c r="J10" s="375">
        <v>2.0</v>
      </c>
      <c r="K10" s="375">
        <v>2.0</v>
      </c>
      <c r="L10" s="375">
        <v>2.0</v>
      </c>
      <c r="M10" s="375">
        <v>2.0</v>
      </c>
      <c r="N10" s="375">
        <v>2.0</v>
      </c>
      <c r="O10" s="375">
        <v>2.0</v>
      </c>
      <c r="P10" s="375">
        <v>2.0</v>
      </c>
      <c r="Q10" s="375">
        <v>2.0</v>
      </c>
      <c r="R10" s="375">
        <v>2.0</v>
      </c>
      <c r="S10" s="375">
        <v>2.0</v>
      </c>
      <c r="T10" s="375">
        <v>2.0</v>
      </c>
      <c r="U10" s="375">
        <v>2.0</v>
      </c>
      <c r="V10" s="375">
        <v>2.0</v>
      </c>
      <c r="W10" s="376">
        <v>2.0</v>
      </c>
      <c r="X10" s="350"/>
      <c r="Y10" s="350"/>
      <c r="Z10" s="350"/>
      <c r="AA10" s="350"/>
      <c r="AB10" s="350"/>
      <c r="AC10" s="350"/>
      <c r="AD10" s="350"/>
      <c r="AE10" s="350"/>
    </row>
    <row r="11">
      <c r="A11" s="377"/>
      <c r="B11" s="378"/>
      <c r="C11" s="378"/>
      <c r="D11" s="378"/>
      <c r="E11" s="378"/>
      <c r="F11" s="378"/>
      <c r="G11" s="378"/>
      <c r="X11" s="379"/>
      <c r="Y11" s="379"/>
      <c r="Z11" s="350"/>
      <c r="AA11" s="362"/>
      <c r="AB11" s="350"/>
      <c r="AC11" s="350"/>
      <c r="AD11" s="350"/>
      <c r="AE11" s="350"/>
    </row>
    <row r="12">
      <c r="A12" s="380" t="s">
        <v>90</v>
      </c>
      <c r="B12" s="381" t="s">
        <v>54</v>
      </c>
      <c r="C12" s="381" t="s">
        <v>55</v>
      </c>
      <c r="D12" s="381" t="s">
        <v>37</v>
      </c>
      <c r="E12" s="381" t="s">
        <v>56</v>
      </c>
      <c r="F12" s="381" t="s">
        <v>38</v>
      </c>
      <c r="G12" s="381" t="s">
        <v>57</v>
      </c>
      <c r="H12" s="381">
        <v>2024.0</v>
      </c>
      <c r="I12" s="381">
        <v>2025.0</v>
      </c>
      <c r="J12" s="381">
        <v>2026.0</v>
      </c>
      <c r="K12" s="381">
        <v>2027.0</v>
      </c>
      <c r="L12" s="381">
        <v>2028.0</v>
      </c>
      <c r="M12" s="381">
        <v>2029.0</v>
      </c>
      <c r="N12" s="381">
        <v>2030.0</v>
      </c>
      <c r="O12" s="381">
        <v>2031.0</v>
      </c>
      <c r="P12" s="381">
        <v>2032.0</v>
      </c>
      <c r="Q12" s="381">
        <v>2033.0</v>
      </c>
      <c r="R12" s="381">
        <v>2034.0</v>
      </c>
      <c r="S12" s="381">
        <v>2035.0</v>
      </c>
      <c r="T12" s="381">
        <v>2036.0</v>
      </c>
      <c r="U12" s="381">
        <v>2037.0</v>
      </c>
      <c r="V12" s="381">
        <v>2038.0</v>
      </c>
      <c r="W12" s="382">
        <v>2039.0</v>
      </c>
      <c r="X12" s="350"/>
      <c r="Y12" s="350"/>
      <c r="Z12" s="350"/>
      <c r="AA12" s="362"/>
      <c r="AB12" s="350"/>
      <c r="AC12" s="350"/>
      <c r="AD12" s="350"/>
    </row>
    <row r="13" ht="79.5" customHeight="1">
      <c r="A13" s="383">
        <v>1.0</v>
      </c>
      <c r="B13" s="87" t="s">
        <v>881</v>
      </c>
      <c r="C13" s="65" t="s">
        <v>882</v>
      </c>
      <c r="D13" s="384" t="s">
        <v>883</v>
      </c>
      <c r="E13" s="384" t="s">
        <v>884</v>
      </c>
      <c r="F13" s="370">
        <v>0.0</v>
      </c>
      <c r="G13" s="385">
        <f t="shared" ref="G13:G16" si="2">SUM(H13:W13)</f>
        <v>4</v>
      </c>
      <c r="H13" s="371">
        <v>0.0</v>
      </c>
      <c r="I13" s="371">
        <v>1.0</v>
      </c>
      <c r="J13" s="371">
        <v>0.0</v>
      </c>
      <c r="K13" s="371">
        <v>0.0</v>
      </c>
      <c r="L13" s="371">
        <v>0.0</v>
      </c>
      <c r="M13" s="371">
        <v>1.0</v>
      </c>
      <c r="N13" s="371">
        <v>0.0</v>
      </c>
      <c r="O13" s="371">
        <v>0.0</v>
      </c>
      <c r="P13" s="371">
        <v>0.0</v>
      </c>
      <c r="Q13" s="371">
        <v>1.0</v>
      </c>
      <c r="R13" s="371">
        <v>0.0</v>
      </c>
      <c r="S13" s="371">
        <v>0.0</v>
      </c>
      <c r="T13" s="371">
        <v>0.0</v>
      </c>
      <c r="U13" s="371">
        <v>1.0</v>
      </c>
      <c r="V13" s="371">
        <v>0.0</v>
      </c>
      <c r="W13" s="372">
        <v>0.0</v>
      </c>
      <c r="X13" s="350"/>
      <c r="Y13" s="350"/>
      <c r="Z13" s="350"/>
      <c r="AA13" s="350"/>
      <c r="AB13" s="350"/>
      <c r="AC13" s="350"/>
      <c r="AD13" s="350"/>
      <c r="AE13" s="350"/>
    </row>
    <row r="14" ht="59.25" customHeight="1">
      <c r="A14" s="383">
        <v>2.0</v>
      </c>
      <c r="B14" s="87" t="s">
        <v>885</v>
      </c>
      <c r="C14" s="65" t="s">
        <v>886</v>
      </c>
      <c r="D14" s="384" t="s">
        <v>887</v>
      </c>
      <c r="E14" s="384" t="s">
        <v>888</v>
      </c>
      <c r="F14" s="370">
        <v>0.0</v>
      </c>
      <c r="G14" s="385">
        <f t="shared" si="2"/>
        <v>15</v>
      </c>
      <c r="H14" s="371">
        <v>0.0</v>
      </c>
      <c r="I14" s="371">
        <v>1.0</v>
      </c>
      <c r="J14" s="371">
        <v>1.0</v>
      </c>
      <c r="K14" s="371">
        <v>1.0</v>
      </c>
      <c r="L14" s="371">
        <v>1.0</v>
      </c>
      <c r="M14" s="371">
        <v>1.0</v>
      </c>
      <c r="N14" s="371">
        <v>1.0</v>
      </c>
      <c r="O14" s="371">
        <v>1.0</v>
      </c>
      <c r="P14" s="371">
        <v>1.0</v>
      </c>
      <c r="Q14" s="371">
        <v>1.0</v>
      </c>
      <c r="R14" s="371">
        <v>1.0</v>
      </c>
      <c r="S14" s="371">
        <v>1.0</v>
      </c>
      <c r="T14" s="371">
        <v>1.0</v>
      </c>
      <c r="U14" s="371">
        <v>1.0</v>
      </c>
      <c r="V14" s="371">
        <v>1.0</v>
      </c>
      <c r="W14" s="372">
        <v>1.0</v>
      </c>
      <c r="X14" s="350"/>
      <c r="Y14" s="350"/>
      <c r="Z14" s="350"/>
      <c r="AA14" s="350"/>
      <c r="AB14" s="350"/>
      <c r="AC14" s="350"/>
      <c r="AD14" s="350"/>
      <c r="AE14" s="350"/>
    </row>
    <row r="15" ht="65.25" customHeight="1">
      <c r="A15" s="383">
        <v>2.0</v>
      </c>
      <c r="B15" s="87" t="s">
        <v>885</v>
      </c>
      <c r="C15" s="65" t="s">
        <v>889</v>
      </c>
      <c r="D15" s="384" t="s">
        <v>890</v>
      </c>
      <c r="E15" s="384" t="s">
        <v>888</v>
      </c>
      <c r="F15" s="370">
        <v>0.0</v>
      </c>
      <c r="G15" s="385">
        <f t="shared" si="2"/>
        <v>1500</v>
      </c>
      <c r="H15" s="371">
        <v>0.0</v>
      </c>
      <c r="I15" s="371">
        <v>100.0</v>
      </c>
      <c r="J15" s="371">
        <v>100.0</v>
      </c>
      <c r="K15" s="371">
        <v>100.0</v>
      </c>
      <c r="L15" s="371">
        <v>100.0</v>
      </c>
      <c r="M15" s="371">
        <v>100.0</v>
      </c>
      <c r="N15" s="371">
        <v>100.0</v>
      </c>
      <c r="O15" s="371">
        <v>100.0</v>
      </c>
      <c r="P15" s="371">
        <v>100.0</v>
      </c>
      <c r="Q15" s="371">
        <v>100.0</v>
      </c>
      <c r="R15" s="371">
        <v>100.0</v>
      </c>
      <c r="S15" s="371">
        <v>100.0</v>
      </c>
      <c r="T15" s="371">
        <v>100.0</v>
      </c>
      <c r="U15" s="371">
        <v>100.0</v>
      </c>
      <c r="V15" s="371">
        <v>100.0</v>
      </c>
      <c r="W15" s="372">
        <v>100.0</v>
      </c>
      <c r="X15" s="350"/>
      <c r="Y15" s="350"/>
      <c r="Z15" s="350"/>
      <c r="AA15" s="350"/>
      <c r="AB15" s="350"/>
      <c r="AC15" s="350"/>
      <c r="AD15" s="350"/>
      <c r="AE15" s="350"/>
    </row>
    <row r="16" ht="75.0" customHeight="1">
      <c r="A16" s="386">
        <v>3.0</v>
      </c>
      <c r="B16" s="94" t="s">
        <v>891</v>
      </c>
      <c r="C16" s="76" t="s">
        <v>892</v>
      </c>
      <c r="D16" s="387" t="s">
        <v>893</v>
      </c>
      <c r="E16" s="387" t="s">
        <v>894</v>
      </c>
      <c r="F16" s="374">
        <v>0.0</v>
      </c>
      <c r="G16" s="388">
        <f t="shared" si="2"/>
        <v>32</v>
      </c>
      <c r="H16" s="375">
        <v>2.0</v>
      </c>
      <c r="I16" s="375">
        <v>2.0</v>
      </c>
      <c r="J16" s="375">
        <v>2.0</v>
      </c>
      <c r="K16" s="375">
        <v>2.0</v>
      </c>
      <c r="L16" s="375">
        <v>2.0</v>
      </c>
      <c r="M16" s="375">
        <v>2.0</v>
      </c>
      <c r="N16" s="375">
        <v>2.0</v>
      </c>
      <c r="O16" s="375">
        <v>2.0</v>
      </c>
      <c r="P16" s="375">
        <v>2.0</v>
      </c>
      <c r="Q16" s="375">
        <v>2.0</v>
      </c>
      <c r="R16" s="375">
        <v>2.0</v>
      </c>
      <c r="S16" s="375">
        <v>2.0</v>
      </c>
      <c r="T16" s="375">
        <v>2.0</v>
      </c>
      <c r="U16" s="375">
        <v>2.0</v>
      </c>
      <c r="V16" s="375">
        <v>2.0</v>
      </c>
      <c r="W16" s="376">
        <v>2.0</v>
      </c>
      <c r="X16" s="350"/>
      <c r="Y16" s="350"/>
      <c r="Z16" s="350"/>
      <c r="AA16" s="350"/>
      <c r="AB16" s="350"/>
      <c r="AC16" s="350"/>
      <c r="AD16" s="350"/>
      <c r="AE16" s="350"/>
    </row>
    <row r="17" ht="15.75" customHeight="1">
      <c r="A17" s="351"/>
      <c r="B17" s="350"/>
      <c r="C17" s="350"/>
      <c r="D17" s="350"/>
      <c r="E17" s="350"/>
      <c r="F17" s="350"/>
      <c r="G17" s="389"/>
      <c r="H17" s="350"/>
      <c r="I17" s="350"/>
      <c r="J17" s="350"/>
      <c r="K17" s="350"/>
      <c r="L17" s="350"/>
      <c r="M17" s="350"/>
      <c r="N17" s="350"/>
      <c r="O17" s="350"/>
      <c r="P17" s="350"/>
      <c r="Q17" s="350"/>
      <c r="R17" s="350"/>
      <c r="S17" s="350"/>
      <c r="T17" s="350"/>
      <c r="U17" s="350"/>
      <c r="V17" s="350"/>
      <c r="W17" s="350"/>
      <c r="X17" s="350"/>
      <c r="Y17" s="350"/>
      <c r="Z17" s="350"/>
      <c r="AA17" s="350"/>
      <c r="AB17" s="350"/>
      <c r="AC17" s="350"/>
      <c r="AD17" s="350"/>
      <c r="AE17" s="350"/>
    </row>
    <row r="18" ht="15.75" customHeight="1">
      <c r="A18" s="390"/>
      <c r="B18" s="391" t="s">
        <v>89</v>
      </c>
      <c r="Z18" s="350"/>
      <c r="AA18" s="350"/>
      <c r="AB18" s="352"/>
      <c r="AC18" s="352"/>
      <c r="AD18" s="352"/>
      <c r="AE18" s="352"/>
    </row>
    <row r="19">
      <c r="A19" s="380" t="s">
        <v>90</v>
      </c>
      <c r="B19" s="381" t="s">
        <v>91</v>
      </c>
      <c r="C19" s="381" t="s">
        <v>92</v>
      </c>
      <c r="D19" s="381" t="s">
        <v>93</v>
      </c>
      <c r="E19" s="381" t="s">
        <v>94</v>
      </c>
      <c r="F19" s="381" t="s">
        <v>95</v>
      </c>
      <c r="G19" s="381">
        <v>2024.0</v>
      </c>
      <c r="H19" s="381">
        <v>2025.0</v>
      </c>
      <c r="I19" s="381">
        <v>2026.0</v>
      </c>
      <c r="J19" s="381">
        <v>2027.0</v>
      </c>
      <c r="K19" s="381">
        <v>2028.0</v>
      </c>
      <c r="L19" s="381">
        <v>2029.0</v>
      </c>
      <c r="M19" s="381">
        <v>2030.0</v>
      </c>
      <c r="N19" s="381">
        <v>2031.0</v>
      </c>
      <c r="O19" s="381">
        <v>2032.0</v>
      </c>
      <c r="P19" s="381">
        <v>2033.0</v>
      </c>
      <c r="Q19" s="381">
        <v>2034.0</v>
      </c>
      <c r="R19" s="381">
        <v>2035.0</v>
      </c>
      <c r="S19" s="381">
        <v>2036.0</v>
      </c>
      <c r="T19" s="381">
        <v>2037.0</v>
      </c>
      <c r="U19" s="381">
        <v>2038.0</v>
      </c>
      <c r="V19" s="381">
        <v>2039.0</v>
      </c>
      <c r="W19" s="381" t="s">
        <v>96</v>
      </c>
      <c r="X19" s="350"/>
      <c r="Y19" s="350"/>
      <c r="Z19" s="362"/>
      <c r="AA19" s="350"/>
      <c r="AB19" s="350"/>
      <c r="AC19" s="350"/>
    </row>
    <row r="20">
      <c r="A20" s="383">
        <v>1.0</v>
      </c>
      <c r="B20" s="104" t="s">
        <v>895</v>
      </c>
      <c r="C20" s="392"/>
      <c r="D20" s="393"/>
      <c r="E20" s="392"/>
      <c r="F20" s="393"/>
      <c r="G20" s="394">
        <f t="shared" ref="G20:W20" si="3">SUM(G21:G25)</f>
        <v>0</v>
      </c>
      <c r="H20" s="394">
        <f t="shared" si="3"/>
        <v>16335000</v>
      </c>
      <c r="I20" s="394">
        <f t="shared" si="3"/>
        <v>0</v>
      </c>
      <c r="J20" s="394">
        <f t="shared" si="3"/>
        <v>0</v>
      </c>
      <c r="K20" s="394">
        <f t="shared" si="3"/>
        <v>0</v>
      </c>
      <c r="L20" s="394">
        <f t="shared" si="3"/>
        <v>23916073.5</v>
      </c>
      <c r="M20" s="394">
        <f t="shared" si="3"/>
        <v>0</v>
      </c>
      <c r="N20" s="394">
        <f t="shared" si="3"/>
        <v>0</v>
      </c>
      <c r="O20" s="394">
        <f t="shared" si="3"/>
        <v>0</v>
      </c>
      <c r="P20" s="394">
        <f t="shared" si="3"/>
        <v>35015523.21</v>
      </c>
      <c r="Q20" s="394">
        <f t="shared" si="3"/>
        <v>0</v>
      </c>
      <c r="R20" s="394">
        <f t="shared" si="3"/>
        <v>0</v>
      </c>
      <c r="S20" s="394">
        <f t="shared" si="3"/>
        <v>0</v>
      </c>
      <c r="T20" s="394">
        <f t="shared" si="3"/>
        <v>51266227.53</v>
      </c>
      <c r="U20" s="394">
        <f t="shared" si="3"/>
        <v>0</v>
      </c>
      <c r="V20" s="394">
        <f t="shared" si="3"/>
        <v>0</v>
      </c>
      <c r="W20" s="395">
        <f t="shared" si="3"/>
        <v>126532824.2</v>
      </c>
      <c r="Y20" s="350"/>
      <c r="Z20" s="350"/>
      <c r="AA20" s="350"/>
      <c r="AB20" s="350"/>
      <c r="AC20" s="350"/>
      <c r="AD20" s="350"/>
    </row>
    <row r="21">
      <c r="A21" s="396">
        <v>45292.0</v>
      </c>
      <c r="B21" s="397" t="s">
        <v>896</v>
      </c>
      <c r="C21" s="384" t="s">
        <v>897</v>
      </c>
      <c r="D21" s="398">
        <v>1.0</v>
      </c>
      <c r="E21" s="399">
        <v>2500000.0</v>
      </c>
      <c r="F21" s="399">
        <f t="shared" ref="F21:F25" si="4">E21*$D$21</f>
        <v>2500000</v>
      </c>
      <c r="G21" s="399">
        <v>0.0</v>
      </c>
      <c r="H21" s="393">
        <v>3025000.0</v>
      </c>
      <c r="I21" s="399">
        <v>0.0</v>
      </c>
      <c r="J21" s="399">
        <v>0.0</v>
      </c>
      <c r="K21" s="399">
        <v>0.0</v>
      </c>
      <c r="L21" s="393">
        <v>4428902.5</v>
      </c>
      <c r="M21" s="399">
        <v>0.0</v>
      </c>
      <c r="N21" s="399">
        <v>0.0</v>
      </c>
      <c r="O21" s="399">
        <v>0.0</v>
      </c>
      <c r="P21" s="393">
        <v>6484356.15025</v>
      </c>
      <c r="Q21" s="399">
        <v>0.0</v>
      </c>
      <c r="R21" s="399">
        <v>0.0</v>
      </c>
      <c r="S21" s="399">
        <v>0.0</v>
      </c>
      <c r="T21" s="393">
        <v>9493745.839581026</v>
      </c>
      <c r="U21" s="399">
        <v>0.0</v>
      </c>
      <c r="V21" s="399">
        <v>0.0</v>
      </c>
      <c r="W21" s="400">
        <v>2.3432004489831023E7</v>
      </c>
      <c r="Y21" s="350"/>
      <c r="Z21" s="350"/>
      <c r="AA21" s="350"/>
      <c r="AB21" s="350"/>
      <c r="AC21" s="350"/>
      <c r="AD21" s="350"/>
    </row>
    <row r="22">
      <c r="A22" s="396">
        <v>45323.0</v>
      </c>
      <c r="B22" s="397" t="s">
        <v>898</v>
      </c>
      <c r="C22" s="384" t="s">
        <v>899</v>
      </c>
      <c r="D22" s="398">
        <v>1.0</v>
      </c>
      <c r="E22" s="399">
        <v>4000000.0</v>
      </c>
      <c r="F22" s="399">
        <f t="shared" si="4"/>
        <v>4000000</v>
      </c>
      <c r="G22" s="399">
        <v>0.0</v>
      </c>
      <c r="H22" s="393">
        <v>4840000.0</v>
      </c>
      <c r="I22" s="399">
        <v>0.0</v>
      </c>
      <c r="J22" s="399">
        <v>0.0</v>
      </c>
      <c r="K22" s="399">
        <v>0.0</v>
      </c>
      <c r="L22" s="393">
        <v>7086244.0</v>
      </c>
      <c r="M22" s="399">
        <v>0.0</v>
      </c>
      <c r="N22" s="399">
        <v>0.0</v>
      </c>
      <c r="O22" s="399">
        <v>0.0</v>
      </c>
      <c r="P22" s="393">
        <v>1.0374969840400001E7</v>
      </c>
      <c r="Q22" s="399">
        <v>0.0</v>
      </c>
      <c r="R22" s="399">
        <v>0.0</v>
      </c>
      <c r="S22" s="399">
        <v>0.0</v>
      </c>
      <c r="T22" s="393">
        <v>1.5189993343329642E7</v>
      </c>
      <c r="U22" s="399">
        <v>0.0</v>
      </c>
      <c r="V22" s="399">
        <v>0.0</v>
      </c>
      <c r="W22" s="400">
        <v>3.749120718372965E7</v>
      </c>
      <c r="Y22" s="350"/>
      <c r="Z22" s="350"/>
      <c r="AA22" s="350"/>
      <c r="AB22" s="350"/>
      <c r="AC22" s="350"/>
      <c r="AD22" s="350"/>
    </row>
    <row r="23">
      <c r="A23" s="396">
        <v>45352.0</v>
      </c>
      <c r="B23" s="397" t="s">
        <v>900</v>
      </c>
      <c r="C23" s="384" t="s">
        <v>901</v>
      </c>
      <c r="D23" s="398">
        <v>1.0</v>
      </c>
      <c r="E23" s="399">
        <v>2500000.0</v>
      </c>
      <c r="F23" s="399">
        <f t="shared" si="4"/>
        <v>2500000</v>
      </c>
      <c r="G23" s="399">
        <v>0.0</v>
      </c>
      <c r="H23" s="393">
        <v>3025000.0</v>
      </c>
      <c r="I23" s="399">
        <v>0.0</v>
      </c>
      <c r="J23" s="399">
        <v>0.0</v>
      </c>
      <c r="K23" s="399">
        <v>0.0</v>
      </c>
      <c r="L23" s="393">
        <v>4428902.5</v>
      </c>
      <c r="M23" s="399">
        <v>0.0</v>
      </c>
      <c r="N23" s="399">
        <v>0.0</v>
      </c>
      <c r="O23" s="399">
        <v>0.0</v>
      </c>
      <c r="P23" s="393">
        <v>6484356.15025</v>
      </c>
      <c r="Q23" s="399">
        <v>0.0</v>
      </c>
      <c r="R23" s="399">
        <v>0.0</v>
      </c>
      <c r="S23" s="399">
        <v>0.0</v>
      </c>
      <c r="T23" s="393">
        <v>9493745.839581026</v>
      </c>
      <c r="U23" s="399">
        <v>0.0</v>
      </c>
      <c r="V23" s="399">
        <v>0.0</v>
      </c>
      <c r="W23" s="400">
        <v>2.3432004489831023E7</v>
      </c>
      <c r="Y23" s="350"/>
      <c r="Z23" s="350"/>
      <c r="AA23" s="350"/>
      <c r="AB23" s="350"/>
      <c r="AC23" s="350"/>
      <c r="AD23" s="350"/>
    </row>
    <row r="24">
      <c r="A24" s="396">
        <v>45383.0</v>
      </c>
      <c r="B24" s="397" t="s">
        <v>902</v>
      </c>
      <c r="C24" s="384" t="s">
        <v>903</v>
      </c>
      <c r="D24" s="398">
        <v>1.0</v>
      </c>
      <c r="E24" s="399">
        <v>3000000.0</v>
      </c>
      <c r="F24" s="399">
        <f t="shared" si="4"/>
        <v>3000000</v>
      </c>
      <c r="G24" s="399">
        <v>0.0</v>
      </c>
      <c r="H24" s="393">
        <v>3630000.0</v>
      </c>
      <c r="I24" s="399">
        <v>0.0</v>
      </c>
      <c r="J24" s="399">
        <v>0.0</v>
      </c>
      <c r="K24" s="399">
        <v>0.0</v>
      </c>
      <c r="L24" s="393">
        <v>5314683.0</v>
      </c>
      <c r="M24" s="399">
        <v>0.0</v>
      </c>
      <c r="N24" s="399">
        <v>0.0</v>
      </c>
      <c r="O24" s="399">
        <v>0.0</v>
      </c>
      <c r="P24" s="393">
        <v>7781227.3803</v>
      </c>
      <c r="Q24" s="399">
        <v>0.0</v>
      </c>
      <c r="R24" s="399">
        <v>0.0</v>
      </c>
      <c r="S24" s="399">
        <v>0.0</v>
      </c>
      <c r="T24" s="393">
        <v>1.1392495007497229E7</v>
      </c>
      <c r="U24" s="399">
        <v>0.0</v>
      </c>
      <c r="V24" s="399">
        <v>0.0</v>
      </c>
      <c r="W24" s="400">
        <v>2.811840538779723E7</v>
      </c>
      <c r="Y24" s="350"/>
      <c r="Z24" s="350"/>
      <c r="AA24" s="350"/>
      <c r="AB24" s="350"/>
      <c r="AC24" s="350"/>
      <c r="AD24" s="350"/>
    </row>
    <row r="25">
      <c r="A25" s="396">
        <v>45413.0</v>
      </c>
      <c r="B25" s="397" t="s">
        <v>904</v>
      </c>
      <c r="C25" s="384" t="s">
        <v>905</v>
      </c>
      <c r="D25" s="398">
        <v>1.0</v>
      </c>
      <c r="E25" s="399">
        <v>1500000.0</v>
      </c>
      <c r="F25" s="399">
        <f t="shared" si="4"/>
        <v>1500000</v>
      </c>
      <c r="G25" s="399">
        <v>0.0</v>
      </c>
      <c r="H25" s="393">
        <v>1815000.0</v>
      </c>
      <c r="I25" s="399">
        <v>0.0</v>
      </c>
      <c r="J25" s="399">
        <v>0.0</v>
      </c>
      <c r="K25" s="399">
        <v>0.0</v>
      </c>
      <c r="L25" s="393">
        <v>2657341.5</v>
      </c>
      <c r="M25" s="399">
        <v>0.0</v>
      </c>
      <c r="N25" s="399">
        <v>0.0</v>
      </c>
      <c r="O25" s="399">
        <v>0.0</v>
      </c>
      <c r="P25" s="393">
        <v>3890613.69015</v>
      </c>
      <c r="Q25" s="399">
        <v>0.0</v>
      </c>
      <c r="R25" s="399">
        <v>0.0</v>
      </c>
      <c r="S25" s="399">
        <v>0.0</v>
      </c>
      <c r="T25" s="393">
        <v>5696247.503748614</v>
      </c>
      <c r="U25" s="399">
        <v>0.0</v>
      </c>
      <c r="V25" s="399">
        <v>0.0</v>
      </c>
      <c r="W25" s="400">
        <v>1.4059202693898614E7</v>
      </c>
      <c r="Y25" s="350"/>
      <c r="Z25" s="350"/>
      <c r="AA25" s="350"/>
      <c r="AB25" s="350"/>
      <c r="AC25" s="350"/>
      <c r="AD25" s="350"/>
    </row>
    <row r="26">
      <c r="A26" s="383">
        <v>2.0</v>
      </c>
      <c r="B26" s="87" t="s">
        <v>885</v>
      </c>
      <c r="C26" s="219" t="s">
        <v>425</v>
      </c>
      <c r="D26" s="398"/>
      <c r="E26" s="399"/>
      <c r="F26" s="399"/>
      <c r="G26" s="394">
        <f t="shared" ref="G26:W26" si="5">SUM(G27:G31)</f>
        <v>0</v>
      </c>
      <c r="H26" s="394">
        <f t="shared" si="5"/>
        <v>0</v>
      </c>
      <c r="I26" s="394">
        <f t="shared" si="5"/>
        <v>0</v>
      </c>
      <c r="J26" s="394">
        <f t="shared" si="5"/>
        <v>0</v>
      </c>
      <c r="K26" s="394">
        <f t="shared" si="5"/>
        <v>0</v>
      </c>
      <c r="L26" s="394">
        <f t="shared" si="5"/>
        <v>0</v>
      </c>
      <c r="M26" s="394">
        <f t="shared" si="5"/>
        <v>0</v>
      </c>
      <c r="N26" s="394">
        <f t="shared" si="5"/>
        <v>0</v>
      </c>
      <c r="O26" s="394">
        <f t="shared" si="5"/>
        <v>0</v>
      </c>
      <c r="P26" s="394">
        <f t="shared" si="5"/>
        <v>0</v>
      </c>
      <c r="Q26" s="394">
        <f t="shared" si="5"/>
        <v>0</v>
      </c>
      <c r="R26" s="394">
        <f t="shared" si="5"/>
        <v>0</v>
      </c>
      <c r="S26" s="394">
        <f t="shared" si="5"/>
        <v>0</v>
      </c>
      <c r="T26" s="394">
        <f t="shared" si="5"/>
        <v>0</v>
      </c>
      <c r="U26" s="394">
        <f t="shared" si="5"/>
        <v>0</v>
      </c>
      <c r="V26" s="394">
        <f t="shared" si="5"/>
        <v>0</v>
      </c>
      <c r="W26" s="395">
        <f t="shared" si="5"/>
        <v>0</v>
      </c>
      <c r="Y26" s="350"/>
      <c r="Z26" s="350"/>
      <c r="AA26" s="350"/>
      <c r="AB26" s="350"/>
      <c r="AC26" s="350"/>
      <c r="AD26" s="350"/>
    </row>
    <row r="27">
      <c r="A27" s="396">
        <v>45293.0</v>
      </c>
      <c r="B27" s="397" t="s">
        <v>906</v>
      </c>
      <c r="C27" s="384"/>
      <c r="D27" s="398">
        <v>1.0</v>
      </c>
      <c r="E27" s="399">
        <v>0.0</v>
      </c>
      <c r="F27" s="399">
        <f t="shared" ref="F27:F31" si="6">E27*$D$21</f>
        <v>0</v>
      </c>
      <c r="G27" s="399">
        <v>0.0</v>
      </c>
      <c r="H27" s="399">
        <v>0.0</v>
      </c>
      <c r="I27" s="399">
        <v>0.0</v>
      </c>
      <c r="J27" s="399">
        <v>0.0</v>
      </c>
      <c r="K27" s="399">
        <v>0.0</v>
      </c>
      <c r="L27" s="399">
        <v>0.0</v>
      </c>
      <c r="M27" s="399">
        <v>0.0</v>
      </c>
      <c r="N27" s="399">
        <v>0.0</v>
      </c>
      <c r="O27" s="399">
        <v>0.0</v>
      </c>
      <c r="P27" s="399">
        <v>0.0</v>
      </c>
      <c r="Q27" s="399">
        <v>0.0</v>
      </c>
      <c r="R27" s="399">
        <v>0.0</v>
      </c>
      <c r="S27" s="399">
        <v>0.0</v>
      </c>
      <c r="T27" s="399">
        <v>0.0</v>
      </c>
      <c r="U27" s="399">
        <v>0.0</v>
      </c>
      <c r="V27" s="399">
        <v>0.0</v>
      </c>
      <c r="W27" s="400">
        <v>0.0</v>
      </c>
      <c r="Y27" s="350"/>
      <c r="Z27" s="350"/>
      <c r="AA27" s="350"/>
      <c r="AB27" s="350"/>
      <c r="AC27" s="350"/>
      <c r="AD27" s="350"/>
    </row>
    <row r="28">
      <c r="A28" s="396">
        <v>45324.0</v>
      </c>
      <c r="B28" s="397" t="s">
        <v>907</v>
      </c>
      <c r="C28" s="384"/>
      <c r="D28" s="398">
        <v>1.0</v>
      </c>
      <c r="E28" s="399">
        <v>0.0</v>
      </c>
      <c r="F28" s="399">
        <f t="shared" si="6"/>
        <v>0</v>
      </c>
      <c r="G28" s="399">
        <v>0.0</v>
      </c>
      <c r="H28" s="399">
        <v>0.0</v>
      </c>
      <c r="I28" s="399">
        <v>0.0</v>
      </c>
      <c r="J28" s="399">
        <v>0.0</v>
      </c>
      <c r="K28" s="399">
        <v>0.0</v>
      </c>
      <c r="L28" s="399">
        <v>0.0</v>
      </c>
      <c r="M28" s="399">
        <v>0.0</v>
      </c>
      <c r="N28" s="399">
        <v>0.0</v>
      </c>
      <c r="O28" s="399">
        <v>0.0</v>
      </c>
      <c r="P28" s="399">
        <v>0.0</v>
      </c>
      <c r="Q28" s="399">
        <v>0.0</v>
      </c>
      <c r="R28" s="399">
        <v>0.0</v>
      </c>
      <c r="S28" s="399">
        <v>0.0</v>
      </c>
      <c r="T28" s="399">
        <v>0.0</v>
      </c>
      <c r="U28" s="399">
        <v>0.0</v>
      </c>
      <c r="V28" s="399">
        <v>0.0</v>
      </c>
      <c r="W28" s="400">
        <v>0.0</v>
      </c>
      <c r="Y28" s="350"/>
      <c r="Z28" s="350"/>
      <c r="AA28" s="350"/>
      <c r="AB28" s="350"/>
      <c r="AC28" s="350"/>
      <c r="AD28" s="350"/>
    </row>
    <row r="29">
      <c r="A29" s="396">
        <v>45353.0</v>
      </c>
      <c r="B29" s="397" t="s">
        <v>908</v>
      </c>
      <c r="C29" s="384"/>
      <c r="D29" s="398">
        <v>1.0</v>
      </c>
      <c r="E29" s="399">
        <v>0.0</v>
      </c>
      <c r="F29" s="399">
        <f t="shared" si="6"/>
        <v>0</v>
      </c>
      <c r="G29" s="399">
        <v>0.0</v>
      </c>
      <c r="H29" s="399">
        <v>0.0</v>
      </c>
      <c r="I29" s="399">
        <v>0.0</v>
      </c>
      <c r="J29" s="399">
        <v>0.0</v>
      </c>
      <c r="K29" s="399">
        <v>0.0</v>
      </c>
      <c r="L29" s="399">
        <v>0.0</v>
      </c>
      <c r="M29" s="399">
        <v>0.0</v>
      </c>
      <c r="N29" s="399">
        <v>0.0</v>
      </c>
      <c r="O29" s="399">
        <v>0.0</v>
      </c>
      <c r="P29" s="399">
        <v>0.0</v>
      </c>
      <c r="Q29" s="399">
        <v>0.0</v>
      </c>
      <c r="R29" s="399">
        <v>0.0</v>
      </c>
      <c r="S29" s="399">
        <v>0.0</v>
      </c>
      <c r="T29" s="399">
        <v>0.0</v>
      </c>
      <c r="U29" s="399">
        <v>0.0</v>
      </c>
      <c r="V29" s="399">
        <v>0.0</v>
      </c>
      <c r="W29" s="400">
        <v>0.0</v>
      </c>
      <c r="Y29" s="350"/>
      <c r="Z29" s="350"/>
      <c r="AA29" s="350"/>
      <c r="AB29" s="350"/>
      <c r="AC29" s="350"/>
      <c r="AD29" s="350"/>
    </row>
    <row r="30">
      <c r="A30" s="396">
        <v>45384.0</v>
      </c>
      <c r="B30" s="397" t="s">
        <v>909</v>
      </c>
      <c r="C30" s="384"/>
      <c r="D30" s="398">
        <v>1.0</v>
      </c>
      <c r="E30" s="399">
        <v>0.0</v>
      </c>
      <c r="F30" s="399">
        <f t="shared" si="6"/>
        <v>0</v>
      </c>
      <c r="G30" s="399">
        <v>0.0</v>
      </c>
      <c r="H30" s="399">
        <v>0.0</v>
      </c>
      <c r="I30" s="399">
        <v>0.0</v>
      </c>
      <c r="J30" s="399">
        <v>0.0</v>
      </c>
      <c r="K30" s="399">
        <v>0.0</v>
      </c>
      <c r="L30" s="399">
        <v>0.0</v>
      </c>
      <c r="M30" s="399">
        <v>0.0</v>
      </c>
      <c r="N30" s="399">
        <v>0.0</v>
      </c>
      <c r="O30" s="399">
        <v>0.0</v>
      </c>
      <c r="P30" s="399">
        <v>0.0</v>
      </c>
      <c r="Q30" s="399">
        <v>0.0</v>
      </c>
      <c r="R30" s="399">
        <v>0.0</v>
      </c>
      <c r="S30" s="399">
        <v>0.0</v>
      </c>
      <c r="T30" s="399">
        <v>0.0</v>
      </c>
      <c r="U30" s="399">
        <v>0.0</v>
      </c>
      <c r="V30" s="399">
        <v>0.0</v>
      </c>
      <c r="W30" s="400">
        <v>0.0</v>
      </c>
      <c r="Y30" s="350"/>
      <c r="Z30" s="350"/>
      <c r="AA30" s="350"/>
      <c r="AB30" s="350"/>
      <c r="AC30" s="350"/>
      <c r="AD30" s="350"/>
    </row>
    <row r="31">
      <c r="A31" s="396">
        <v>45414.0</v>
      </c>
      <c r="B31" s="397" t="s">
        <v>910</v>
      </c>
      <c r="C31" s="384"/>
      <c r="D31" s="398">
        <v>1.0</v>
      </c>
      <c r="E31" s="399">
        <v>0.0</v>
      </c>
      <c r="F31" s="399">
        <f t="shared" si="6"/>
        <v>0</v>
      </c>
      <c r="G31" s="399">
        <v>0.0</v>
      </c>
      <c r="H31" s="399">
        <v>0.0</v>
      </c>
      <c r="I31" s="399">
        <v>0.0</v>
      </c>
      <c r="J31" s="399">
        <v>0.0</v>
      </c>
      <c r="K31" s="399">
        <v>0.0</v>
      </c>
      <c r="L31" s="399">
        <v>0.0</v>
      </c>
      <c r="M31" s="399">
        <v>0.0</v>
      </c>
      <c r="N31" s="399">
        <v>0.0</v>
      </c>
      <c r="O31" s="399">
        <v>0.0</v>
      </c>
      <c r="P31" s="399">
        <v>0.0</v>
      </c>
      <c r="Q31" s="399">
        <v>0.0</v>
      </c>
      <c r="R31" s="399">
        <v>0.0</v>
      </c>
      <c r="S31" s="399">
        <v>0.0</v>
      </c>
      <c r="T31" s="399">
        <v>0.0</v>
      </c>
      <c r="U31" s="399">
        <v>0.0</v>
      </c>
      <c r="V31" s="399">
        <v>0.0</v>
      </c>
      <c r="W31" s="400">
        <v>0.0</v>
      </c>
      <c r="Y31" s="350"/>
      <c r="Z31" s="350"/>
      <c r="AA31" s="350"/>
      <c r="AB31" s="350"/>
      <c r="AC31" s="350"/>
      <c r="AD31" s="350"/>
    </row>
    <row r="32">
      <c r="A32" s="383">
        <v>3.0</v>
      </c>
      <c r="B32" s="104" t="s">
        <v>891</v>
      </c>
      <c r="C32" s="384"/>
      <c r="D32" s="398"/>
      <c r="E32" s="399"/>
      <c r="F32" s="399"/>
      <c r="G32" s="394">
        <f t="shared" ref="G32:W32" si="7">SUM(G33:G36)</f>
        <v>11550000</v>
      </c>
      <c r="H32" s="394">
        <f t="shared" si="7"/>
        <v>12705000</v>
      </c>
      <c r="I32" s="394">
        <f t="shared" si="7"/>
        <v>13975500</v>
      </c>
      <c r="J32" s="394">
        <f t="shared" si="7"/>
        <v>15373050</v>
      </c>
      <c r="K32" s="394">
        <f t="shared" si="7"/>
        <v>16910355</v>
      </c>
      <c r="L32" s="394">
        <f t="shared" si="7"/>
        <v>18601390.5</v>
      </c>
      <c r="M32" s="394">
        <f t="shared" si="7"/>
        <v>20461529.55</v>
      </c>
      <c r="N32" s="394">
        <f t="shared" si="7"/>
        <v>22507682.51</v>
      </c>
      <c r="O32" s="394">
        <f t="shared" si="7"/>
        <v>24758450.76</v>
      </c>
      <c r="P32" s="394">
        <f t="shared" si="7"/>
        <v>27234295.83</v>
      </c>
      <c r="Q32" s="394">
        <f t="shared" si="7"/>
        <v>29957725.41</v>
      </c>
      <c r="R32" s="394">
        <f t="shared" si="7"/>
        <v>32953497.96</v>
      </c>
      <c r="S32" s="394">
        <f t="shared" si="7"/>
        <v>36248847.75</v>
      </c>
      <c r="T32" s="394">
        <f t="shared" si="7"/>
        <v>39873732.53</v>
      </c>
      <c r="U32" s="394">
        <f t="shared" si="7"/>
        <v>43861105.78</v>
      </c>
      <c r="V32" s="394">
        <f t="shared" si="7"/>
        <v>48247216.36</v>
      </c>
      <c r="W32" s="395">
        <f t="shared" si="7"/>
        <v>415219379.9</v>
      </c>
      <c r="Y32" s="350"/>
      <c r="Z32" s="350"/>
      <c r="AA32" s="350"/>
      <c r="AB32" s="350"/>
      <c r="AC32" s="350"/>
      <c r="AD32" s="350"/>
    </row>
    <row r="33">
      <c r="A33" s="396">
        <v>45294.0</v>
      </c>
      <c r="B33" s="397" t="s">
        <v>911</v>
      </c>
      <c r="C33" s="384" t="s">
        <v>912</v>
      </c>
      <c r="D33" s="398">
        <v>1.0</v>
      </c>
      <c r="E33" s="399">
        <v>2500000.0</v>
      </c>
      <c r="F33" s="399">
        <f t="shared" ref="F33:F36" si="8">E33*$D$21</f>
        <v>2500000</v>
      </c>
      <c r="G33" s="393">
        <v>2750000.0</v>
      </c>
      <c r="H33" s="393">
        <v>3025000.0</v>
      </c>
      <c r="I33" s="393">
        <v>3327500.0</v>
      </c>
      <c r="J33" s="393">
        <v>3660250.0</v>
      </c>
      <c r="K33" s="393">
        <v>4026275.0</v>
      </c>
      <c r="L33" s="393">
        <v>4428902.5</v>
      </c>
      <c r="M33" s="393">
        <v>4871792.75</v>
      </c>
      <c r="N33" s="393">
        <v>5358972.025</v>
      </c>
      <c r="O33" s="393">
        <v>5894869.2275</v>
      </c>
      <c r="P33" s="393">
        <v>6484356.15025</v>
      </c>
      <c r="Q33" s="393">
        <v>7132791.765275</v>
      </c>
      <c r="R33" s="393">
        <v>7846070.9418025</v>
      </c>
      <c r="S33" s="393">
        <v>8630678.03598275</v>
      </c>
      <c r="T33" s="393">
        <v>9493745.839581026</v>
      </c>
      <c r="U33" s="393">
        <v>1.0443120423539128E7</v>
      </c>
      <c r="V33" s="393">
        <v>1.1487432465893041E7</v>
      </c>
      <c r="W33" s="400">
        <v>9.886175712482345E7</v>
      </c>
      <c r="Y33" s="350"/>
      <c r="Z33" s="350"/>
      <c r="AA33" s="350"/>
      <c r="AB33" s="350"/>
      <c r="AC33" s="350"/>
      <c r="AD33" s="350"/>
    </row>
    <row r="34">
      <c r="A34" s="396">
        <v>45325.0</v>
      </c>
      <c r="B34" s="397" t="s">
        <v>913</v>
      </c>
      <c r="C34" s="384" t="s">
        <v>914</v>
      </c>
      <c r="D34" s="398">
        <v>1.0</v>
      </c>
      <c r="E34" s="399">
        <v>4000000.0</v>
      </c>
      <c r="F34" s="399">
        <f t="shared" si="8"/>
        <v>4000000</v>
      </c>
      <c r="G34" s="393">
        <v>4400000.0</v>
      </c>
      <c r="H34" s="393">
        <v>4840000.0</v>
      </c>
      <c r="I34" s="393">
        <v>5324000.0</v>
      </c>
      <c r="J34" s="393">
        <v>5856400.0</v>
      </c>
      <c r="K34" s="393">
        <v>6442040.0</v>
      </c>
      <c r="L34" s="393">
        <v>7086244.0</v>
      </c>
      <c r="M34" s="393">
        <v>7794868.4</v>
      </c>
      <c r="N34" s="393">
        <v>8574355.24</v>
      </c>
      <c r="O34" s="393">
        <v>9431790.764</v>
      </c>
      <c r="P34" s="393">
        <v>1.0374969840400001E7</v>
      </c>
      <c r="Q34" s="393">
        <v>1.141246682444E7</v>
      </c>
      <c r="R34" s="393">
        <v>1.2553713506884001E7</v>
      </c>
      <c r="S34" s="393">
        <v>1.3809084857572401E7</v>
      </c>
      <c r="T34" s="393">
        <v>1.5189993343329642E7</v>
      </c>
      <c r="U34" s="393">
        <v>1.6708992677662607E7</v>
      </c>
      <c r="V34" s="393">
        <v>1.8379891945428867E7</v>
      </c>
      <c r="W34" s="400">
        <v>1.5817881139971754E8</v>
      </c>
      <c r="Y34" s="350"/>
      <c r="Z34" s="350"/>
      <c r="AA34" s="350"/>
      <c r="AB34" s="350"/>
      <c r="AC34" s="350"/>
      <c r="AD34" s="350"/>
    </row>
    <row r="35">
      <c r="A35" s="396">
        <v>45354.0</v>
      </c>
      <c r="B35" s="397" t="s">
        <v>915</v>
      </c>
      <c r="C35" s="384" t="s">
        <v>916</v>
      </c>
      <c r="D35" s="398">
        <v>1.0</v>
      </c>
      <c r="E35" s="399">
        <v>2500000.0</v>
      </c>
      <c r="F35" s="399">
        <f t="shared" si="8"/>
        <v>2500000</v>
      </c>
      <c r="G35" s="393">
        <v>2750000.0</v>
      </c>
      <c r="H35" s="393">
        <v>3025000.0</v>
      </c>
      <c r="I35" s="393">
        <v>3327500.0</v>
      </c>
      <c r="J35" s="393">
        <v>3660250.0</v>
      </c>
      <c r="K35" s="393">
        <v>4026275.0</v>
      </c>
      <c r="L35" s="393">
        <v>4428902.5</v>
      </c>
      <c r="M35" s="393">
        <v>4871792.75</v>
      </c>
      <c r="N35" s="393">
        <v>5358972.025</v>
      </c>
      <c r="O35" s="393">
        <v>5894869.2275</v>
      </c>
      <c r="P35" s="393">
        <v>6484356.15025</v>
      </c>
      <c r="Q35" s="393">
        <v>7132791.765275</v>
      </c>
      <c r="R35" s="393">
        <v>7846070.9418025</v>
      </c>
      <c r="S35" s="393">
        <v>8630678.03598275</v>
      </c>
      <c r="T35" s="393">
        <v>9493745.839581026</v>
      </c>
      <c r="U35" s="393">
        <v>1.0443120423539128E7</v>
      </c>
      <c r="V35" s="393">
        <v>1.1487432465893041E7</v>
      </c>
      <c r="W35" s="400">
        <v>9.886175712482345E7</v>
      </c>
      <c r="Y35" s="350"/>
      <c r="Z35" s="350"/>
      <c r="AA35" s="350"/>
      <c r="AB35" s="350"/>
      <c r="AC35" s="350"/>
      <c r="AD35" s="350"/>
    </row>
    <row r="36">
      <c r="A36" s="396">
        <v>45385.0</v>
      </c>
      <c r="B36" s="397" t="s">
        <v>917</v>
      </c>
      <c r="C36" s="384" t="s">
        <v>918</v>
      </c>
      <c r="D36" s="398">
        <v>1.0</v>
      </c>
      <c r="E36" s="399">
        <v>1500000.0</v>
      </c>
      <c r="F36" s="399">
        <f t="shared" si="8"/>
        <v>1500000</v>
      </c>
      <c r="G36" s="401">
        <v>1650000.0</v>
      </c>
      <c r="H36" s="401">
        <v>1815000.0</v>
      </c>
      <c r="I36" s="401">
        <v>1996500.0</v>
      </c>
      <c r="J36" s="401">
        <v>2196150.0</v>
      </c>
      <c r="K36" s="401">
        <v>2415765.0</v>
      </c>
      <c r="L36" s="401">
        <v>2657341.5</v>
      </c>
      <c r="M36" s="401">
        <v>2923075.65</v>
      </c>
      <c r="N36" s="401">
        <v>3215383.215</v>
      </c>
      <c r="O36" s="401">
        <v>3536921.5365</v>
      </c>
      <c r="P36" s="401">
        <v>3890613.69015</v>
      </c>
      <c r="Q36" s="401">
        <v>4279675.059165</v>
      </c>
      <c r="R36" s="401">
        <v>4707642.5650814995</v>
      </c>
      <c r="S36" s="401">
        <v>5178406.82158965</v>
      </c>
      <c r="T36" s="401">
        <v>5696247.503748614</v>
      </c>
      <c r="U36" s="401">
        <v>6265872.254123475</v>
      </c>
      <c r="V36" s="401">
        <v>6892459.479535823</v>
      </c>
      <c r="W36" s="402">
        <v>5.9317054274894066E7</v>
      </c>
      <c r="Y36" s="350"/>
      <c r="Z36" s="350"/>
      <c r="AA36" s="350"/>
      <c r="AB36" s="350"/>
      <c r="AC36" s="350"/>
      <c r="AD36" s="350"/>
    </row>
    <row r="37" ht="15.75" customHeight="1">
      <c r="A37" s="386"/>
      <c r="B37" s="403"/>
      <c r="C37" s="403"/>
      <c r="D37" s="403"/>
      <c r="E37" s="403"/>
      <c r="F37" s="404"/>
      <c r="G37" s="405">
        <f t="shared" ref="G37:W37" si="9">G20+G26+G32</f>
        <v>11550000</v>
      </c>
      <c r="H37" s="406">
        <f t="shared" si="9"/>
        <v>29040000</v>
      </c>
      <c r="I37" s="406">
        <f t="shared" si="9"/>
        <v>13975500</v>
      </c>
      <c r="J37" s="406">
        <f t="shared" si="9"/>
        <v>15373050</v>
      </c>
      <c r="K37" s="406">
        <f t="shared" si="9"/>
        <v>16910355</v>
      </c>
      <c r="L37" s="406">
        <f t="shared" si="9"/>
        <v>42517464</v>
      </c>
      <c r="M37" s="406">
        <f t="shared" si="9"/>
        <v>20461529.55</v>
      </c>
      <c r="N37" s="406">
        <f t="shared" si="9"/>
        <v>22507682.51</v>
      </c>
      <c r="O37" s="406">
        <f t="shared" si="9"/>
        <v>24758450.76</v>
      </c>
      <c r="P37" s="406">
        <f t="shared" si="9"/>
        <v>62249819.04</v>
      </c>
      <c r="Q37" s="406">
        <f t="shared" si="9"/>
        <v>29957725.41</v>
      </c>
      <c r="R37" s="406">
        <f t="shared" si="9"/>
        <v>32953497.96</v>
      </c>
      <c r="S37" s="406">
        <f t="shared" si="9"/>
        <v>36248847.75</v>
      </c>
      <c r="T37" s="406">
        <f t="shared" si="9"/>
        <v>91139960.06</v>
      </c>
      <c r="U37" s="406">
        <f t="shared" si="9"/>
        <v>43861105.78</v>
      </c>
      <c r="V37" s="406">
        <f t="shared" si="9"/>
        <v>48247216.36</v>
      </c>
      <c r="W37" s="407">
        <f t="shared" si="9"/>
        <v>541752204.2</v>
      </c>
      <c r="Y37" s="350"/>
      <c r="Z37" s="350"/>
      <c r="AA37" s="350"/>
      <c r="AB37" s="350"/>
      <c r="AC37" s="350"/>
      <c r="AD37" s="350"/>
    </row>
    <row r="38" ht="15.75" customHeight="1">
      <c r="A38" s="351"/>
      <c r="B38" s="350"/>
      <c r="C38" s="350"/>
      <c r="D38" s="350"/>
      <c r="E38" s="350"/>
      <c r="F38" s="350"/>
      <c r="G38" s="350"/>
      <c r="H38" s="408"/>
      <c r="I38" s="408"/>
      <c r="J38" s="408"/>
      <c r="K38" s="408"/>
      <c r="L38" s="408"/>
      <c r="M38" s="408"/>
      <c r="N38" s="408"/>
      <c r="O38" s="408"/>
      <c r="P38" s="408"/>
      <c r="Q38" s="408"/>
      <c r="R38" s="408"/>
      <c r="S38" s="408"/>
      <c r="T38" s="408"/>
      <c r="U38" s="408"/>
      <c r="V38" s="408"/>
      <c r="W38" s="408"/>
      <c r="X38" s="408"/>
      <c r="Z38" s="350"/>
      <c r="AA38" s="350"/>
      <c r="AB38" s="350"/>
      <c r="AC38" s="350"/>
      <c r="AD38" s="350"/>
      <c r="AE38" s="350"/>
    </row>
    <row r="39" ht="15.75" customHeight="1">
      <c r="A39" s="351"/>
      <c r="B39" s="350"/>
      <c r="C39" s="350"/>
      <c r="D39" s="350"/>
      <c r="E39" s="350"/>
      <c r="F39" s="350"/>
      <c r="G39" s="350"/>
      <c r="H39" s="350"/>
      <c r="I39" s="350"/>
      <c r="J39" s="350"/>
      <c r="K39" s="350"/>
      <c r="L39" s="350"/>
      <c r="M39" s="350"/>
      <c r="N39" s="350"/>
      <c r="O39" s="350"/>
      <c r="P39" s="350"/>
      <c r="Q39" s="350"/>
      <c r="R39" s="350"/>
      <c r="S39" s="350"/>
      <c r="T39" s="350"/>
      <c r="U39" s="350"/>
      <c r="V39" s="350"/>
      <c r="W39" s="350"/>
      <c r="X39" s="350"/>
      <c r="Y39" s="350"/>
      <c r="Z39" s="350"/>
      <c r="AA39" s="350"/>
      <c r="AB39" s="350"/>
      <c r="AC39" s="350"/>
      <c r="AD39" s="350"/>
      <c r="AE39" s="350"/>
    </row>
    <row r="40" ht="15.75" customHeight="1">
      <c r="A40" s="351"/>
      <c r="B40" s="350"/>
      <c r="C40" s="350"/>
      <c r="D40" s="350"/>
      <c r="E40" s="350"/>
      <c r="F40" s="350"/>
      <c r="G40" s="350"/>
      <c r="H40" s="350"/>
      <c r="I40" s="350"/>
      <c r="J40" s="350"/>
      <c r="K40" s="350"/>
      <c r="L40" s="350"/>
      <c r="M40" s="350"/>
      <c r="N40" s="350"/>
      <c r="O40" s="350"/>
      <c r="P40" s="350"/>
      <c r="Q40" s="350"/>
      <c r="R40" s="350"/>
      <c r="S40" s="350"/>
      <c r="T40" s="350"/>
      <c r="U40" s="350"/>
      <c r="V40" s="350"/>
      <c r="W40" s="350"/>
      <c r="X40" s="350"/>
      <c r="Y40" s="350"/>
      <c r="Z40" s="350"/>
      <c r="AA40" s="350"/>
      <c r="AB40" s="350"/>
      <c r="AC40" s="350"/>
      <c r="AD40" s="350"/>
      <c r="AE40" s="350"/>
    </row>
    <row r="41" ht="15.75" customHeight="1">
      <c r="A41" s="351"/>
      <c r="B41" s="350"/>
      <c r="C41" s="350"/>
      <c r="D41" s="350"/>
      <c r="E41" s="350"/>
      <c r="F41" s="350"/>
      <c r="G41" s="350"/>
      <c r="H41" s="350"/>
      <c r="I41" s="350"/>
      <c r="J41" s="350"/>
      <c r="K41" s="350"/>
      <c r="L41" s="350"/>
      <c r="M41" s="350"/>
      <c r="N41" s="350"/>
      <c r="O41" s="350"/>
      <c r="P41" s="350"/>
      <c r="Q41" s="350"/>
      <c r="R41" s="350"/>
      <c r="S41" s="350"/>
      <c r="T41" s="350"/>
      <c r="U41" s="350"/>
      <c r="V41" s="350"/>
      <c r="W41" s="350"/>
      <c r="X41" s="350"/>
      <c r="Y41" s="350"/>
      <c r="Z41" s="350"/>
      <c r="AA41" s="350"/>
      <c r="AB41" s="350"/>
      <c r="AC41" s="350"/>
      <c r="AD41" s="350"/>
      <c r="AE41" s="350"/>
    </row>
    <row r="42" ht="15.75" customHeight="1">
      <c r="A42" s="351"/>
      <c r="B42" s="350"/>
      <c r="C42" s="350"/>
      <c r="D42" s="350"/>
      <c r="E42" s="350"/>
      <c r="F42" s="350"/>
      <c r="G42" s="350"/>
      <c r="H42" s="350"/>
      <c r="I42" s="350"/>
      <c r="J42" s="350"/>
      <c r="K42" s="350"/>
      <c r="L42" s="350"/>
      <c r="M42" s="350"/>
      <c r="N42" s="350"/>
      <c r="O42" s="350"/>
      <c r="P42" s="350"/>
      <c r="Q42" s="350"/>
      <c r="R42" s="350"/>
      <c r="S42" s="350"/>
      <c r="T42" s="350"/>
      <c r="U42" s="350"/>
      <c r="V42" s="350"/>
      <c r="W42" s="350"/>
      <c r="X42" s="350"/>
      <c r="Y42" s="350"/>
      <c r="Z42" s="350"/>
      <c r="AA42" s="350"/>
      <c r="AB42" s="350"/>
      <c r="AC42" s="350"/>
      <c r="AD42" s="350"/>
      <c r="AE42" s="350"/>
    </row>
    <row r="43" ht="15.75" customHeight="1">
      <c r="A43" s="351"/>
      <c r="B43" s="350"/>
      <c r="C43" s="350"/>
      <c r="D43" s="350"/>
      <c r="E43" s="350"/>
      <c r="F43" s="350"/>
      <c r="G43" s="350"/>
      <c r="H43" s="350"/>
      <c r="I43" s="350"/>
      <c r="J43" s="350"/>
      <c r="K43" s="350"/>
      <c r="L43" s="350"/>
      <c r="M43" s="350"/>
      <c r="N43" s="350"/>
      <c r="O43" s="350"/>
      <c r="P43" s="350"/>
      <c r="Q43" s="350"/>
      <c r="R43" s="350"/>
      <c r="S43" s="350"/>
      <c r="T43" s="350"/>
      <c r="U43" s="350"/>
      <c r="V43" s="350"/>
      <c r="W43" s="350"/>
      <c r="X43" s="350"/>
      <c r="Y43" s="350"/>
      <c r="Z43" s="350"/>
      <c r="AA43" s="350"/>
      <c r="AB43" s="350"/>
      <c r="AC43" s="350"/>
      <c r="AD43" s="350"/>
      <c r="AE43" s="350"/>
    </row>
    <row r="44" ht="15.75" customHeight="1">
      <c r="A44" s="351"/>
      <c r="B44" s="350"/>
      <c r="C44" s="350"/>
      <c r="D44" s="350"/>
      <c r="E44" s="350"/>
      <c r="F44" s="350"/>
      <c r="G44" s="350"/>
      <c r="H44" s="350"/>
      <c r="I44" s="350"/>
      <c r="J44" s="350"/>
      <c r="K44" s="350"/>
      <c r="L44" s="350"/>
      <c r="M44" s="350"/>
      <c r="N44" s="350"/>
      <c r="O44" s="350"/>
      <c r="P44" s="350"/>
      <c r="Q44" s="350"/>
      <c r="R44" s="350"/>
      <c r="S44" s="350"/>
      <c r="T44" s="350"/>
      <c r="U44" s="350"/>
      <c r="V44" s="350"/>
      <c r="W44" s="350"/>
      <c r="X44" s="350"/>
      <c r="Y44" s="350"/>
      <c r="Z44" s="350"/>
      <c r="AA44" s="350"/>
      <c r="AB44" s="350"/>
      <c r="AC44" s="350"/>
      <c r="AD44" s="350"/>
      <c r="AE44" s="350"/>
    </row>
    <row r="45" ht="15.75" customHeight="1">
      <c r="A45" s="351"/>
      <c r="B45" s="350"/>
      <c r="C45" s="350"/>
      <c r="D45" s="350"/>
      <c r="E45" s="350"/>
      <c r="F45" s="350"/>
      <c r="G45" s="350"/>
      <c r="H45" s="350"/>
      <c r="I45" s="350"/>
      <c r="J45" s="350"/>
      <c r="K45" s="350"/>
      <c r="L45" s="350"/>
      <c r="M45" s="350"/>
      <c r="N45" s="350"/>
      <c r="O45" s="350"/>
      <c r="P45" s="350"/>
      <c r="Q45" s="350"/>
      <c r="R45" s="350"/>
      <c r="S45" s="350"/>
      <c r="T45" s="350"/>
      <c r="U45" s="350"/>
      <c r="V45" s="350"/>
      <c r="W45" s="350"/>
      <c r="X45" s="350"/>
      <c r="Y45" s="350"/>
      <c r="Z45" s="350"/>
      <c r="AA45" s="350"/>
      <c r="AB45" s="350"/>
      <c r="AC45" s="350"/>
      <c r="AD45" s="350"/>
      <c r="AE45" s="350"/>
    </row>
    <row r="46" ht="15.75" customHeight="1">
      <c r="A46" s="351"/>
      <c r="B46" s="350"/>
      <c r="C46" s="350"/>
      <c r="D46" s="350"/>
      <c r="E46" s="350"/>
      <c r="F46" s="350"/>
      <c r="G46" s="350"/>
      <c r="H46" s="350"/>
      <c r="I46" s="350"/>
      <c r="J46" s="350"/>
      <c r="K46" s="350"/>
      <c r="L46" s="350"/>
      <c r="M46" s="350"/>
      <c r="N46" s="350"/>
      <c r="O46" s="350"/>
      <c r="P46" s="350"/>
      <c r="Q46" s="350"/>
      <c r="R46" s="350"/>
      <c r="S46" s="350"/>
      <c r="T46" s="350"/>
      <c r="U46" s="350"/>
      <c r="V46" s="350"/>
      <c r="W46" s="350"/>
      <c r="X46" s="350"/>
      <c r="Y46" s="350"/>
      <c r="Z46" s="350"/>
      <c r="AA46" s="350"/>
      <c r="AB46" s="350"/>
      <c r="AC46" s="350"/>
      <c r="AD46" s="350"/>
      <c r="AE46" s="350"/>
    </row>
    <row r="47" ht="15.75" customHeight="1">
      <c r="A47" s="351"/>
      <c r="B47" s="350"/>
      <c r="C47" s="350"/>
      <c r="D47" s="350"/>
      <c r="E47" s="350"/>
      <c r="F47" s="350"/>
      <c r="G47" s="350"/>
      <c r="H47" s="350"/>
      <c r="I47" s="350"/>
      <c r="J47" s="350"/>
      <c r="K47" s="350"/>
      <c r="L47" s="350"/>
      <c r="M47" s="350"/>
      <c r="N47" s="350"/>
      <c r="O47" s="350"/>
      <c r="P47" s="350"/>
      <c r="Q47" s="350"/>
      <c r="R47" s="350"/>
      <c r="S47" s="350"/>
      <c r="T47" s="350"/>
      <c r="U47" s="350"/>
      <c r="V47" s="350"/>
      <c r="W47" s="350"/>
      <c r="X47" s="350"/>
      <c r="Y47" s="350"/>
      <c r="Z47" s="350"/>
      <c r="AA47" s="350"/>
      <c r="AB47" s="350"/>
      <c r="AC47" s="350"/>
      <c r="AD47" s="350"/>
      <c r="AE47" s="350"/>
    </row>
    <row r="48" ht="15.75" customHeight="1">
      <c r="A48" s="351"/>
      <c r="B48" s="350"/>
      <c r="C48" s="350"/>
      <c r="D48" s="350"/>
      <c r="E48" s="350"/>
      <c r="F48" s="350"/>
      <c r="G48" s="350"/>
      <c r="H48" s="350"/>
      <c r="I48" s="350"/>
      <c r="J48" s="350"/>
      <c r="K48" s="350"/>
      <c r="L48" s="350"/>
      <c r="M48" s="350"/>
      <c r="N48" s="350"/>
      <c r="O48" s="350"/>
      <c r="P48" s="350"/>
      <c r="Q48" s="350"/>
      <c r="R48" s="350"/>
      <c r="S48" s="350"/>
      <c r="T48" s="350"/>
      <c r="U48" s="350"/>
      <c r="V48" s="350"/>
      <c r="W48" s="350"/>
      <c r="X48" s="350"/>
      <c r="Y48" s="350"/>
      <c r="Z48" s="350"/>
      <c r="AA48" s="350"/>
      <c r="AB48" s="350"/>
      <c r="AC48" s="350"/>
      <c r="AD48" s="350"/>
      <c r="AE48" s="350"/>
    </row>
    <row r="49" ht="15.75" customHeight="1">
      <c r="A49" s="351"/>
      <c r="B49" s="350"/>
      <c r="C49" s="350"/>
      <c r="D49" s="350"/>
      <c r="E49" s="350"/>
      <c r="F49" s="350"/>
      <c r="G49" s="350"/>
      <c r="H49" s="350"/>
      <c r="I49" s="350"/>
      <c r="J49" s="350"/>
      <c r="K49" s="350"/>
      <c r="L49" s="350"/>
      <c r="M49" s="350"/>
      <c r="N49" s="350"/>
      <c r="O49" s="350"/>
      <c r="P49" s="350"/>
      <c r="Q49" s="350"/>
      <c r="R49" s="350"/>
      <c r="S49" s="350"/>
      <c r="T49" s="350"/>
      <c r="U49" s="350"/>
      <c r="V49" s="350"/>
      <c r="W49" s="350"/>
      <c r="X49" s="350"/>
      <c r="Y49" s="350"/>
      <c r="Z49" s="350"/>
      <c r="AA49" s="350"/>
      <c r="AB49" s="350"/>
      <c r="AC49" s="350"/>
      <c r="AD49" s="350"/>
      <c r="AE49" s="350"/>
    </row>
    <row r="50" ht="15.75" customHeight="1">
      <c r="A50" s="351"/>
      <c r="B50" s="350"/>
      <c r="C50" s="350"/>
      <c r="D50" s="350"/>
      <c r="E50" s="350"/>
      <c r="F50" s="350"/>
      <c r="G50" s="350"/>
      <c r="H50" s="350"/>
      <c r="I50" s="350"/>
      <c r="J50" s="350"/>
      <c r="K50" s="350"/>
      <c r="L50" s="350"/>
      <c r="M50" s="350"/>
      <c r="N50" s="350"/>
      <c r="O50" s="350"/>
      <c r="P50" s="350"/>
      <c r="Q50" s="350"/>
      <c r="R50" s="350"/>
      <c r="S50" s="350"/>
      <c r="T50" s="350"/>
      <c r="U50" s="350"/>
      <c r="V50" s="350"/>
      <c r="W50" s="350"/>
      <c r="X50" s="350"/>
      <c r="Y50" s="350"/>
      <c r="Z50" s="350"/>
      <c r="AA50" s="350"/>
      <c r="AB50" s="350"/>
      <c r="AC50" s="350"/>
      <c r="AD50" s="350"/>
      <c r="AE50" s="350"/>
    </row>
    <row r="51" ht="15.75" customHeight="1">
      <c r="A51" s="351"/>
      <c r="B51" s="350"/>
      <c r="C51" s="350"/>
      <c r="D51" s="350"/>
      <c r="E51" s="350"/>
      <c r="F51" s="350"/>
      <c r="G51" s="350"/>
      <c r="H51" s="350"/>
      <c r="I51" s="350"/>
      <c r="J51" s="350"/>
      <c r="K51" s="350"/>
      <c r="L51" s="350"/>
      <c r="M51" s="350"/>
      <c r="N51" s="350"/>
      <c r="O51" s="350"/>
      <c r="P51" s="350"/>
      <c r="Q51" s="350"/>
      <c r="R51" s="350"/>
      <c r="S51" s="350"/>
      <c r="T51" s="350"/>
      <c r="U51" s="350"/>
      <c r="V51" s="350"/>
      <c r="W51" s="350"/>
      <c r="X51" s="350"/>
      <c r="Y51" s="350"/>
      <c r="Z51" s="350"/>
      <c r="AA51" s="350"/>
      <c r="AB51" s="350"/>
      <c r="AC51" s="350"/>
      <c r="AD51" s="350"/>
      <c r="AE51" s="350"/>
    </row>
    <row r="52" ht="15.75" customHeight="1">
      <c r="A52" s="351"/>
      <c r="B52" s="350"/>
      <c r="C52" s="350"/>
      <c r="D52" s="350"/>
      <c r="E52" s="350"/>
      <c r="F52" s="350"/>
      <c r="G52" s="350"/>
      <c r="H52" s="350"/>
      <c r="I52" s="350"/>
      <c r="J52" s="350"/>
      <c r="K52" s="350"/>
      <c r="L52" s="350"/>
      <c r="M52" s="350"/>
      <c r="N52" s="350"/>
      <c r="O52" s="350"/>
      <c r="P52" s="350"/>
      <c r="Q52" s="350"/>
      <c r="R52" s="350"/>
      <c r="S52" s="350"/>
      <c r="T52" s="350"/>
      <c r="U52" s="350"/>
      <c r="V52" s="350"/>
      <c r="W52" s="350"/>
      <c r="X52" s="350"/>
      <c r="Y52" s="350"/>
      <c r="Z52" s="350"/>
      <c r="AA52" s="350"/>
      <c r="AB52" s="350"/>
      <c r="AC52" s="350"/>
      <c r="AD52" s="350"/>
      <c r="AE52" s="350"/>
    </row>
    <row r="53" ht="15.75" customHeight="1">
      <c r="A53" s="351"/>
      <c r="B53" s="350"/>
      <c r="C53" s="350"/>
      <c r="D53" s="350"/>
      <c r="E53" s="350"/>
      <c r="F53" s="350"/>
      <c r="G53" s="350"/>
      <c r="H53" s="350"/>
      <c r="I53" s="350"/>
      <c r="J53" s="350"/>
      <c r="K53" s="350"/>
      <c r="L53" s="350"/>
      <c r="M53" s="350"/>
      <c r="N53" s="350"/>
      <c r="O53" s="350"/>
      <c r="P53" s="350"/>
      <c r="Q53" s="350"/>
      <c r="R53" s="350"/>
      <c r="S53" s="350"/>
      <c r="T53" s="350"/>
      <c r="U53" s="350"/>
      <c r="V53" s="350"/>
      <c r="W53" s="350"/>
      <c r="X53" s="350"/>
      <c r="Y53" s="350"/>
      <c r="Z53" s="350"/>
      <c r="AA53" s="350"/>
      <c r="AB53" s="350"/>
      <c r="AC53" s="350"/>
      <c r="AD53" s="350"/>
      <c r="AE53" s="350"/>
    </row>
    <row r="54" ht="15.75" customHeight="1">
      <c r="A54" s="351"/>
      <c r="B54" s="350"/>
      <c r="C54" s="350"/>
      <c r="D54" s="350"/>
      <c r="E54" s="350"/>
      <c r="F54" s="350"/>
      <c r="G54" s="350"/>
      <c r="H54" s="350"/>
      <c r="I54" s="350"/>
      <c r="J54" s="350"/>
      <c r="K54" s="350"/>
      <c r="L54" s="350"/>
      <c r="M54" s="350"/>
      <c r="N54" s="350"/>
      <c r="O54" s="350"/>
      <c r="P54" s="350"/>
      <c r="Q54" s="350"/>
      <c r="R54" s="350"/>
      <c r="S54" s="350"/>
      <c r="T54" s="350"/>
      <c r="U54" s="350"/>
      <c r="V54" s="350"/>
      <c r="W54" s="350"/>
      <c r="X54" s="350"/>
      <c r="Y54" s="350"/>
      <c r="Z54" s="350"/>
      <c r="AA54" s="350"/>
      <c r="AB54" s="350"/>
      <c r="AC54" s="350"/>
      <c r="AD54" s="350"/>
      <c r="AE54" s="350"/>
    </row>
    <row r="55" ht="15.75" customHeight="1">
      <c r="A55" s="351"/>
      <c r="B55" s="350"/>
      <c r="C55" s="350"/>
      <c r="D55" s="350"/>
      <c r="E55" s="350"/>
      <c r="F55" s="350"/>
      <c r="G55" s="350"/>
      <c r="H55" s="350"/>
      <c r="I55" s="350"/>
      <c r="J55" s="350"/>
      <c r="K55" s="350"/>
      <c r="L55" s="350"/>
      <c r="M55" s="350"/>
      <c r="N55" s="350"/>
      <c r="O55" s="350"/>
      <c r="P55" s="350"/>
      <c r="Q55" s="350"/>
      <c r="R55" s="350"/>
      <c r="S55" s="350"/>
      <c r="T55" s="350"/>
      <c r="U55" s="350"/>
      <c r="V55" s="350"/>
      <c r="W55" s="350"/>
      <c r="X55" s="350"/>
      <c r="Y55" s="350"/>
      <c r="Z55" s="350"/>
      <c r="AA55" s="350"/>
      <c r="AB55" s="350"/>
      <c r="AC55" s="350"/>
      <c r="AD55" s="350"/>
      <c r="AE55" s="350"/>
    </row>
    <row r="56" ht="15.75" customHeight="1">
      <c r="A56" s="351"/>
      <c r="B56" s="350"/>
      <c r="C56" s="350"/>
      <c r="D56" s="350"/>
      <c r="E56" s="350"/>
      <c r="F56" s="350"/>
      <c r="G56" s="350"/>
      <c r="H56" s="350"/>
      <c r="I56" s="350"/>
      <c r="J56" s="350"/>
      <c r="K56" s="350"/>
      <c r="L56" s="350"/>
      <c r="M56" s="350"/>
      <c r="N56" s="350"/>
      <c r="O56" s="350"/>
      <c r="P56" s="350"/>
      <c r="Q56" s="350"/>
      <c r="R56" s="350"/>
      <c r="S56" s="350"/>
      <c r="T56" s="350"/>
      <c r="U56" s="350"/>
      <c r="V56" s="350"/>
      <c r="W56" s="350"/>
      <c r="X56" s="350"/>
      <c r="Y56" s="350"/>
      <c r="Z56" s="350"/>
      <c r="AA56" s="350"/>
      <c r="AB56" s="350"/>
      <c r="AC56" s="350"/>
      <c r="AD56" s="350"/>
      <c r="AE56" s="350"/>
    </row>
    <row r="57" ht="15.75" customHeight="1">
      <c r="A57" s="351"/>
      <c r="B57" s="350"/>
      <c r="C57" s="350"/>
      <c r="D57" s="350"/>
      <c r="E57" s="350"/>
      <c r="F57" s="350"/>
      <c r="G57" s="350"/>
      <c r="H57" s="350"/>
      <c r="I57" s="350"/>
      <c r="J57" s="350"/>
      <c r="K57" s="350"/>
      <c r="L57" s="350"/>
      <c r="M57" s="350"/>
      <c r="N57" s="350"/>
      <c r="O57" s="350"/>
      <c r="P57" s="350"/>
      <c r="Q57" s="350"/>
      <c r="R57" s="350"/>
      <c r="S57" s="350"/>
      <c r="T57" s="350"/>
      <c r="U57" s="350"/>
      <c r="V57" s="350"/>
      <c r="W57" s="350"/>
      <c r="X57" s="350"/>
      <c r="Y57" s="350"/>
      <c r="Z57" s="350"/>
      <c r="AA57" s="350"/>
      <c r="AB57" s="350"/>
      <c r="AC57" s="350"/>
      <c r="AD57" s="350"/>
      <c r="AE57" s="350"/>
    </row>
    <row r="58" ht="15.75" customHeight="1">
      <c r="A58" s="351"/>
      <c r="B58" s="350"/>
      <c r="C58" s="350"/>
      <c r="D58" s="350"/>
      <c r="E58" s="350"/>
      <c r="F58" s="350"/>
      <c r="G58" s="350"/>
      <c r="H58" s="350"/>
      <c r="I58" s="350"/>
      <c r="J58" s="350"/>
      <c r="K58" s="350"/>
      <c r="L58" s="350"/>
      <c r="M58" s="350"/>
      <c r="N58" s="350"/>
      <c r="O58" s="350"/>
      <c r="P58" s="350"/>
      <c r="Q58" s="350"/>
      <c r="R58" s="350"/>
      <c r="S58" s="350"/>
      <c r="T58" s="350"/>
      <c r="U58" s="350"/>
      <c r="V58" s="350"/>
      <c r="W58" s="350"/>
      <c r="X58" s="350"/>
      <c r="Y58" s="350"/>
      <c r="Z58" s="350"/>
      <c r="AA58" s="350"/>
      <c r="AB58" s="350"/>
      <c r="AC58" s="350"/>
      <c r="AD58" s="350"/>
      <c r="AE58" s="350"/>
    </row>
    <row r="59" ht="15.75" customHeight="1">
      <c r="A59" s="351"/>
      <c r="B59" s="350"/>
      <c r="C59" s="350"/>
      <c r="D59" s="350"/>
      <c r="E59" s="350"/>
      <c r="F59" s="350"/>
      <c r="G59" s="350"/>
      <c r="H59" s="350"/>
      <c r="I59" s="350"/>
      <c r="J59" s="350"/>
      <c r="K59" s="350"/>
      <c r="L59" s="350"/>
      <c r="M59" s="350"/>
      <c r="N59" s="350"/>
      <c r="O59" s="350"/>
      <c r="P59" s="350"/>
      <c r="Q59" s="350"/>
      <c r="R59" s="350"/>
      <c r="S59" s="350"/>
      <c r="T59" s="350"/>
      <c r="U59" s="350"/>
      <c r="V59" s="350"/>
      <c r="W59" s="350"/>
      <c r="X59" s="350"/>
      <c r="Y59" s="350"/>
      <c r="Z59" s="350"/>
      <c r="AA59" s="350"/>
      <c r="AB59" s="350"/>
      <c r="AC59" s="350"/>
      <c r="AD59" s="350"/>
      <c r="AE59" s="350"/>
    </row>
    <row r="60" ht="15.75" customHeight="1">
      <c r="A60" s="351"/>
      <c r="B60" s="350"/>
      <c r="C60" s="350"/>
      <c r="D60" s="350"/>
      <c r="E60" s="350"/>
      <c r="F60" s="350"/>
      <c r="G60" s="350"/>
      <c r="H60" s="350"/>
      <c r="I60" s="350"/>
      <c r="J60" s="350"/>
      <c r="K60" s="350"/>
      <c r="L60" s="350"/>
      <c r="M60" s="350"/>
      <c r="N60" s="350"/>
      <c r="O60" s="350"/>
      <c r="P60" s="350"/>
      <c r="Q60" s="350"/>
      <c r="R60" s="350"/>
      <c r="S60" s="350"/>
      <c r="T60" s="350"/>
      <c r="U60" s="350"/>
      <c r="V60" s="350"/>
      <c r="W60" s="350"/>
      <c r="X60" s="350"/>
      <c r="Y60" s="350"/>
      <c r="Z60" s="350"/>
      <c r="AA60" s="350"/>
      <c r="AB60" s="350"/>
      <c r="AC60" s="350"/>
      <c r="AD60" s="350"/>
      <c r="AE60" s="350"/>
    </row>
    <row r="61" ht="15.75" customHeight="1">
      <c r="A61" s="351"/>
      <c r="B61" s="350"/>
      <c r="C61" s="350"/>
      <c r="D61" s="350"/>
      <c r="E61" s="350"/>
      <c r="F61" s="350"/>
      <c r="G61" s="350"/>
      <c r="H61" s="350"/>
      <c r="I61" s="350"/>
      <c r="J61" s="350"/>
      <c r="K61" s="350"/>
      <c r="L61" s="350"/>
      <c r="M61" s="350"/>
      <c r="N61" s="350"/>
      <c r="O61" s="350"/>
      <c r="P61" s="350"/>
      <c r="Q61" s="350"/>
      <c r="R61" s="350"/>
      <c r="S61" s="350"/>
      <c r="T61" s="350"/>
      <c r="U61" s="350"/>
      <c r="V61" s="350"/>
      <c r="W61" s="350"/>
      <c r="X61" s="350"/>
      <c r="Y61" s="350"/>
      <c r="Z61" s="350"/>
      <c r="AA61" s="350"/>
      <c r="AB61" s="350"/>
      <c r="AC61" s="350"/>
      <c r="AD61" s="350"/>
      <c r="AE61" s="350"/>
    </row>
    <row r="62" ht="15.75" customHeight="1">
      <c r="A62" s="351"/>
      <c r="B62" s="350"/>
      <c r="C62" s="350"/>
      <c r="D62" s="350"/>
      <c r="E62" s="350"/>
      <c r="F62" s="350"/>
      <c r="G62" s="350"/>
      <c r="H62" s="350"/>
      <c r="I62" s="350"/>
      <c r="J62" s="350"/>
      <c r="K62" s="350"/>
      <c r="L62" s="350"/>
      <c r="M62" s="350"/>
      <c r="N62" s="350"/>
      <c r="O62" s="350"/>
      <c r="P62" s="350"/>
      <c r="Q62" s="350"/>
      <c r="R62" s="350"/>
      <c r="S62" s="350"/>
      <c r="T62" s="350"/>
      <c r="U62" s="350"/>
      <c r="V62" s="350"/>
      <c r="W62" s="350"/>
      <c r="X62" s="350"/>
      <c r="Y62" s="350"/>
      <c r="Z62" s="350"/>
      <c r="AA62" s="350"/>
      <c r="AB62" s="350"/>
      <c r="AC62" s="350"/>
      <c r="AD62" s="350"/>
      <c r="AE62" s="350"/>
    </row>
    <row r="63" ht="15.75" customHeight="1">
      <c r="A63" s="351"/>
      <c r="B63" s="350"/>
      <c r="C63" s="350"/>
      <c r="D63" s="350"/>
      <c r="E63" s="350"/>
      <c r="F63" s="350"/>
      <c r="G63" s="350"/>
      <c r="H63" s="350"/>
      <c r="I63" s="350"/>
      <c r="J63" s="350"/>
      <c r="K63" s="350"/>
      <c r="L63" s="350"/>
      <c r="M63" s="350"/>
      <c r="N63" s="350"/>
      <c r="O63" s="350"/>
      <c r="P63" s="350"/>
      <c r="Q63" s="350"/>
      <c r="R63" s="350"/>
      <c r="S63" s="350"/>
      <c r="T63" s="350"/>
      <c r="U63" s="350"/>
      <c r="V63" s="350"/>
      <c r="W63" s="350"/>
      <c r="X63" s="350"/>
      <c r="Y63" s="350"/>
      <c r="Z63" s="350"/>
      <c r="AA63" s="350"/>
      <c r="AB63" s="350"/>
      <c r="AC63" s="350"/>
      <c r="AD63" s="350"/>
      <c r="AE63" s="350"/>
    </row>
    <row r="64" ht="15.75" customHeight="1">
      <c r="A64" s="351"/>
      <c r="B64" s="350"/>
      <c r="C64" s="350"/>
      <c r="D64" s="350"/>
      <c r="E64" s="350"/>
      <c r="F64" s="350"/>
      <c r="G64" s="350"/>
      <c r="H64" s="350"/>
      <c r="I64" s="350"/>
      <c r="J64" s="350"/>
      <c r="K64" s="350"/>
      <c r="L64" s="350"/>
      <c r="M64" s="350"/>
      <c r="N64" s="350"/>
      <c r="O64" s="350"/>
      <c r="P64" s="350"/>
      <c r="Q64" s="350"/>
      <c r="R64" s="350"/>
      <c r="S64" s="350"/>
      <c r="T64" s="350"/>
      <c r="U64" s="350"/>
      <c r="V64" s="350"/>
      <c r="W64" s="350"/>
      <c r="X64" s="350"/>
      <c r="Y64" s="350"/>
      <c r="Z64" s="350"/>
      <c r="AA64" s="350"/>
      <c r="AB64" s="350"/>
      <c r="AC64" s="350"/>
      <c r="AD64" s="350"/>
      <c r="AE64" s="350"/>
    </row>
    <row r="65" ht="15.75" customHeight="1">
      <c r="A65" s="351"/>
      <c r="B65" s="350"/>
      <c r="C65" s="350"/>
      <c r="D65" s="350"/>
      <c r="E65" s="350"/>
      <c r="F65" s="350"/>
      <c r="G65" s="350"/>
      <c r="H65" s="350"/>
      <c r="I65" s="350"/>
      <c r="J65" s="350"/>
      <c r="K65" s="350"/>
      <c r="L65" s="350"/>
      <c r="M65" s="350"/>
      <c r="N65" s="350"/>
      <c r="O65" s="350"/>
      <c r="P65" s="350"/>
      <c r="Q65" s="350"/>
      <c r="R65" s="350"/>
      <c r="S65" s="350"/>
      <c r="T65" s="350"/>
      <c r="U65" s="350"/>
      <c r="V65" s="350"/>
      <c r="W65" s="350"/>
      <c r="X65" s="350"/>
      <c r="Y65" s="350"/>
      <c r="Z65" s="350"/>
      <c r="AA65" s="350"/>
      <c r="AB65" s="350"/>
      <c r="AC65" s="350"/>
      <c r="AD65" s="350"/>
      <c r="AE65" s="350"/>
    </row>
    <row r="66" ht="15.75" customHeight="1">
      <c r="A66" s="351"/>
      <c r="B66" s="350"/>
      <c r="C66" s="350"/>
      <c r="D66" s="350"/>
      <c r="E66" s="350"/>
      <c r="F66" s="350"/>
      <c r="G66" s="350"/>
      <c r="H66" s="350"/>
      <c r="I66" s="350"/>
      <c r="J66" s="350"/>
      <c r="K66" s="350"/>
      <c r="L66" s="350"/>
      <c r="M66" s="350"/>
      <c r="N66" s="350"/>
      <c r="O66" s="350"/>
      <c r="P66" s="350"/>
      <c r="Q66" s="350"/>
      <c r="R66" s="350"/>
      <c r="S66" s="350"/>
      <c r="T66" s="350"/>
      <c r="U66" s="350"/>
      <c r="V66" s="350"/>
      <c r="W66" s="350"/>
      <c r="X66" s="350"/>
      <c r="Y66" s="350"/>
      <c r="Z66" s="350"/>
      <c r="AA66" s="350"/>
      <c r="AB66" s="350"/>
      <c r="AC66" s="350"/>
      <c r="AD66" s="350"/>
      <c r="AE66" s="350"/>
    </row>
    <row r="67" ht="15.75" customHeight="1">
      <c r="A67" s="351"/>
      <c r="B67" s="350"/>
      <c r="C67" s="350"/>
      <c r="D67" s="350"/>
      <c r="E67" s="350"/>
      <c r="F67" s="350"/>
      <c r="G67" s="350"/>
      <c r="H67" s="350"/>
      <c r="I67" s="350"/>
      <c r="J67" s="350"/>
      <c r="K67" s="350"/>
      <c r="L67" s="350"/>
      <c r="M67" s="350"/>
      <c r="N67" s="350"/>
      <c r="O67" s="350"/>
      <c r="P67" s="350"/>
      <c r="Q67" s="350"/>
      <c r="R67" s="350"/>
      <c r="S67" s="350"/>
      <c r="T67" s="350"/>
      <c r="U67" s="350"/>
      <c r="V67" s="350"/>
      <c r="W67" s="350"/>
      <c r="X67" s="350"/>
      <c r="Y67" s="350"/>
      <c r="Z67" s="350"/>
      <c r="AA67" s="350"/>
      <c r="AB67" s="350"/>
      <c r="AC67" s="350"/>
      <c r="AD67" s="350"/>
      <c r="AE67" s="350"/>
    </row>
    <row r="68" ht="15.75" customHeight="1">
      <c r="A68" s="351"/>
      <c r="B68" s="350"/>
      <c r="C68" s="350"/>
      <c r="D68" s="350"/>
      <c r="E68" s="350"/>
      <c r="F68" s="350"/>
      <c r="G68" s="350"/>
      <c r="H68" s="350"/>
      <c r="I68" s="350"/>
      <c r="J68" s="350"/>
      <c r="K68" s="350"/>
      <c r="L68" s="350"/>
      <c r="M68" s="350"/>
      <c r="N68" s="350"/>
      <c r="O68" s="350"/>
      <c r="P68" s="350"/>
      <c r="Q68" s="350"/>
      <c r="R68" s="350"/>
      <c r="S68" s="350"/>
      <c r="T68" s="350"/>
      <c r="U68" s="350"/>
      <c r="V68" s="350"/>
      <c r="W68" s="350"/>
      <c r="X68" s="350"/>
      <c r="Y68" s="350"/>
      <c r="Z68" s="350"/>
      <c r="AA68" s="350"/>
      <c r="AB68" s="350"/>
      <c r="AC68" s="350"/>
      <c r="AD68" s="350"/>
      <c r="AE68" s="350"/>
    </row>
    <row r="69" ht="15.75" customHeight="1">
      <c r="A69" s="351"/>
      <c r="B69" s="350"/>
      <c r="C69" s="350"/>
      <c r="D69" s="350"/>
      <c r="E69" s="350"/>
      <c r="F69" s="350"/>
      <c r="G69" s="350"/>
      <c r="H69" s="350"/>
      <c r="I69" s="350"/>
      <c r="J69" s="350"/>
      <c r="K69" s="350"/>
      <c r="L69" s="350"/>
      <c r="M69" s="350"/>
      <c r="N69" s="350"/>
      <c r="O69" s="350"/>
      <c r="P69" s="350"/>
      <c r="Q69" s="350"/>
      <c r="R69" s="350"/>
      <c r="S69" s="350"/>
      <c r="T69" s="350"/>
      <c r="U69" s="350"/>
      <c r="V69" s="350"/>
      <c r="W69" s="350"/>
      <c r="X69" s="350"/>
      <c r="Y69" s="350"/>
      <c r="Z69" s="350"/>
      <c r="AA69" s="350"/>
      <c r="AB69" s="350"/>
      <c r="AC69" s="350"/>
      <c r="AD69" s="350"/>
      <c r="AE69" s="350"/>
    </row>
    <row r="70" ht="15.75" customHeight="1">
      <c r="A70" s="351"/>
      <c r="B70" s="350"/>
      <c r="C70" s="350"/>
      <c r="D70" s="350"/>
      <c r="E70" s="350"/>
      <c r="F70" s="350"/>
      <c r="G70" s="350"/>
      <c r="H70" s="350"/>
      <c r="I70" s="350"/>
      <c r="J70" s="350"/>
      <c r="K70" s="350"/>
      <c r="L70" s="350"/>
      <c r="M70" s="350"/>
      <c r="N70" s="350"/>
      <c r="O70" s="350"/>
      <c r="P70" s="350"/>
      <c r="Q70" s="350"/>
      <c r="R70" s="350"/>
      <c r="S70" s="350"/>
      <c r="T70" s="350"/>
      <c r="U70" s="350"/>
      <c r="V70" s="350"/>
      <c r="W70" s="350"/>
      <c r="X70" s="350"/>
      <c r="Y70" s="350"/>
      <c r="Z70" s="350"/>
      <c r="AA70" s="350"/>
      <c r="AB70" s="350"/>
      <c r="AC70" s="350"/>
      <c r="AD70" s="350"/>
      <c r="AE70" s="350"/>
    </row>
    <row r="71" ht="15.75" customHeight="1">
      <c r="A71" s="351"/>
      <c r="B71" s="350"/>
      <c r="C71" s="350"/>
      <c r="D71" s="350"/>
      <c r="E71" s="350"/>
      <c r="F71" s="350"/>
      <c r="G71" s="350"/>
      <c r="H71" s="350"/>
      <c r="I71" s="350"/>
      <c r="J71" s="350"/>
      <c r="K71" s="350"/>
      <c r="L71" s="350"/>
      <c r="M71" s="350"/>
      <c r="N71" s="350"/>
      <c r="O71" s="350"/>
      <c r="P71" s="350"/>
      <c r="Q71" s="350"/>
      <c r="R71" s="350"/>
      <c r="S71" s="350"/>
      <c r="T71" s="350"/>
      <c r="U71" s="350"/>
      <c r="V71" s="350"/>
      <c r="W71" s="350"/>
      <c r="X71" s="350"/>
      <c r="Y71" s="350"/>
      <c r="Z71" s="350"/>
      <c r="AA71" s="350"/>
      <c r="AB71" s="350"/>
      <c r="AC71" s="350"/>
      <c r="AD71" s="350"/>
      <c r="AE71" s="350"/>
    </row>
    <row r="72" ht="15.75" customHeight="1">
      <c r="A72" s="351"/>
      <c r="B72" s="350"/>
      <c r="C72" s="350"/>
      <c r="D72" s="350"/>
      <c r="E72" s="350"/>
      <c r="F72" s="350"/>
      <c r="G72" s="350"/>
      <c r="H72" s="350"/>
      <c r="I72" s="350"/>
      <c r="J72" s="350"/>
      <c r="K72" s="350"/>
      <c r="L72" s="350"/>
      <c r="M72" s="350"/>
      <c r="N72" s="350"/>
      <c r="O72" s="350"/>
      <c r="P72" s="350"/>
      <c r="Q72" s="350"/>
      <c r="R72" s="350"/>
      <c r="S72" s="350"/>
      <c r="T72" s="350"/>
      <c r="U72" s="350"/>
      <c r="V72" s="350"/>
      <c r="W72" s="350"/>
      <c r="X72" s="350"/>
      <c r="Y72" s="350"/>
      <c r="Z72" s="350"/>
      <c r="AA72" s="350"/>
      <c r="AB72" s="350"/>
      <c r="AC72" s="350"/>
      <c r="AD72" s="350"/>
      <c r="AE72" s="350"/>
    </row>
    <row r="73" ht="15.75" customHeight="1">
      <c r="A73" s="351"/>
      <c r="B73" s="350"/>
      <c r="C73" s="350"/>
      <c r="D73" s="350"/>
      <c r="E73" s="350"/>
      <c r="F73" s="350"/>
      <c r="G73" s="350"/>
      <c r="H73" s="350"/>
      <c r="I73" s="350"/>
      <c r="J73" s="350"/>
      <c r="K73" s="350"/>
      <c r="L73" s="350"/>
      <c r="M73" s="350"/>
      <c r="N73" s="350"/>
      <c r="O73" s="350"/>
      <c r="P73" s="350"/>
      <c r="Q73" s="350"/>
      <c r="R73" s="350"/>
      <c r="S73" s="350"/>
      <c r="T73" s="350"/>
      <c r="U73" s="350"/>
      <c r="V73" s="350"/>
      <c r="W73" s="350"/>
      <c r="X73" s="350"/>
      <c r="Y73" s="350"/>
      <c r="Z73" s="350"/>
      <c r="AA73" s="350"/>
      <c r="AB73" s="350"/>
      <c r="AC73" s="350"/>
      <c r="AD73" s="350"/>
      <c r="AE73" s="350"/>
    </row>
    <row r="74" ht="15.75" customHeight="1">
      <c r="A74" s="351"/>
      <c r="B74" s="350"/>
      <c r="C74" s="350"/>
      <c r="D74" s="350"/>
      <c r="E74" s="350"/>
      <c r="F74" s="350"/>
      <c r="G74" s="350"/>
      <c r="H74" s="350"/>
      <c r="I74" s="350"/>
      <c r="J74" s="350"/>
      <c r="K74" s="350"/>
      <c r="L74" s="350"/>
      <c r="M74" s="350"/>
      <c r="N74" s="350"/>
      <c r="O74" s="350"/>
      <c r="P74" s="350"/>
      <c r="Q74" s="350"/>
      <c r="R74" s="350"/>
      <c r="S74" s="350"/>
      <c r="T74" s="350"/>
      <c r="U74" s="350"/>
      <c r="V74" s="350"/>
      <c r="W74" s="350"/>
      <c r="X74" s="350"/>
      <c r="Y74" s="350"/>
      <c r="Z74" s="350"/>
      <c r="AA74" s="350"/>
      <c r="AB74" s="350"/>
      <c r="AC74" s="350"/>
      <c r="AD74" s="350"/>
      <c r="AE74" s="350"/>
    </row>
    <row r="75" ht="15.75" customHeight="1">
      <c r="A75" s="351"/>
      <c r="B75" s="350"/>
      <c r="C75" s="350"/>
      <c r="D75" s="350"/>
      <c r="E75" s="350"/>
      <c r="F75" s="350"/>
      <c r="G75" s="350"/>
      <c r="H75" s="350"/>
      <c r="I75" s="350"/>
      <c r="J75" s="350"/>
      <c r="K75" s="350"/>
      <c r="L75" s="350"/>
      <c r="M75" s="350"/>
      <c r="N75" s="350"/>
      <c r="O75" s="350"/>
      <c r="P75" s="350"/>
      <c r="Q75" s="350"/>
      <c r="R75" s="350"/>
      <c r="S75" s="350"/>
      <c r="T75" s="350"/>
      <c r="U75" s="350"/>
      <c r="V75" s="350"/>
      <c r="W75" s="350"/>
      <c r="X75" s="350"/>
      <c r="Y75" s="350"/>
      <c r="Z75" s="350"/>
      <c r="AA75" s="350"/>
      <c r="AB75" s="350"/>
      <c r="AC75" s="350"/>
      <c r="AD75" s="350"/>
      <c r="AE75" s="350"/>
    </row>
    <row r="76" ht="15.75" customHeight="1">
      <c r="A76" s="351"/>
      <c r="B76" s="350"/>
      <c r="C76" s="350"/>
      <c r="D76" s="350"/>
      <c r="E76" s="350"/>
      <c r="F76" s="350"/>
      <c r="G76" s="350"/>
      <c r="H76" s="350"/>
      <c r="I76" s="350"/>
      <c r="J76" s="350"/>
      <c r="K76" s="350"/>
      <c r="L76" s="350"/>
      <c r="M76" s="350"/>
      <c r="N76" s="350"/>
      <c r="O76" s="350"/>
      <c r="P76" s="350"/>
      <c r="Q76" s="350"/>
      <c r="R76" s="350"/>
      <c r="S76" s="350"/>
      <c r="T76" s="350"/>
      <c r="U76" s="350"/>
      <c r="V76" s="350"/>
      <c r="W76" s="350"/>
      <c r="X76" s="350"/>
      <c r="Y76" s="350"/>
      <c r="Z76" s="350"/>
      <c r="AA76" s="350"/>
      <c r="AB76" s="350"/>
      <c r="AC76" s="350"/>
      <c r="AD76" s="350"/>
      <c r="AE76" s="350"/>
    </row>
    <row r="77" ht="15.75" customHeight="1">
      <c r="A77" s="351"/>
      <c r="B77" s="350"/>
      <c r="C77" s="350"/>
      <c r="D77" s="350"/>
      <c r="E77" s="350"/>
      <c r="F77" s="350"/>
      <c r="G77" s="350"/>
      <c r="H77" s="350"/>
      <c r="I77" s="350"/>
      <c r="J77" s="350"/>
      <c r="K77" s="350"/>
      <c r="L77" s="350"/>
      <c r="M77" s="350"/>
      <c r="N77" s="350"/>
      <c r="O77" s="350"/>
      <c r="P77" s="350"/>
      <c r="Q77" s="350"/>
      <c r="R77" s="350"/>
      <c r="S77" s="350"/>
      <c r="T77" s="350"/>
      <c r="U77" s="350"/>
      <c r="V77" s="350"/>
      <c r="W77" s="350"/>
      <c r="X77" s="350"/>
      <c r="Y77" s="350"/>
      <c r="Z77" s="350"/>
      <c r="AA77" s="350"/>
      <c r="AB77" s="350"/>
      <c r="AC77" s="350"/>
      <c r="AD77" s="350"/>
      <c r="AE77" s="350"/>
    </row>
    <row r="78" ht="15.75" customHeight="1">
      <c r="A78" s="351"/>
      <c r="B78" s="350"/>
      <c r="C78" s="350"/>
      <c r="D78" s="350"/>
      <c r="E78" s="350"/>
      <c r="F78" s="350"/>
      <c r="G78" s="350"/>
      <c r="H78" s="350"/>
      <c r="I78" s="350"/>
      <c r="J78" s="350"/>
      <c r="K78" s="350"/>
      <c r="L78" s="350"/>
      <c r="M78" s="350"/>
      <c r="N78" s="350"/>
      <c r="O78" s="350"/>
      <c r="P78" s="350"/>
      <c r="Q78" s="350"/>
      <c r="R78" s="350"/>
      <c r="S78" s="350"/>
      <c r="T78" s="350"/>
      <c r="U78" s="350"/>
      <c r="V78" s="350"/>
      <c r="W78" s="350"/>
      <c r="X78" s="350"/>
      <c r="Y78" s="350"/>
      <c r="Z78" s="350"/>
      <c r="AA78" s="350"/>
      <c r="AB78" s="350"/>
      <c r="AC78" s="350"/>
      <c r="AD78" s="350"/>
      <c r="AE78" s="350"/>
    </row>
    <row r="79" ht="15.75" customHeight="1">
      <c r="A79" s="351"/>
      <c r="B79" s="350"/>
      <c r="C79" s="350"/>
      <c r="D79" s="350"/>
      <c r="E79" s="350"/>
      <c r="F79" s="350"/>
      <c r="G79" s="350"/>
      <c r="H79" s="350"/>
      <c r="I79" s="350"/>
      <c r="J79" s="350"/>
      <c r="K79" s="350"/>
      <c r="L79" s="350"/>
      <c r="M79" s="350"/>
      <c r="N79" s="350"/>
      <c r="O79" s="350"/>
      <c r="P79" s="350"/>
      <c r="Q79" s="350"/>
      <c r="R79" s="350"/>
      <c r="S79" s="350"/>
      <c r="T79" s="350"/>
      <c r="U79" s="350"/>
      <c r="V79" s="350"/>
      <c r="W79" s="350"/>
      <c r="X79" s="350"/>
      <c r="Y79" s="350"/>
      <c r="Z79" s="350"/>
      <c r="AA79" s="350"/>
      <c r="AB79" s="350"/>
      <c r="AC79" s="350"/>
      <c r="AD79" s="350"/>
      <c r="AE79" s="350"/>
    </row>
    <row r="80" ht="15.75" customHeight="1">
      <c r="A80" s="351"/>
      <c r="B80" s="350"/>
      <c r="C80" s="350"/>
      <c r="D80" s="350"/>
      <c r="E80" s="350"/>
      <c r="F80" s="350"/>
      <c r="G80" s="350"/>
      <c r="H80" s="350"/>
      <c r="I80" s="350"/>
      <c r="J80" s="350"/>
      <c r="K80" s="350"/>
      <c r="L80" s="350"/>
      <c r="M80" s="350"/>
      <c r="N80" s="350"/>
      <c r="O80" s="350"/>
      <c r="P80" s="350"/>
      <c r="Q80" s="350"/>
      <c r="R80" s="350"/>
      <c r="S80" s="350"/>
      <c r="T80" s="350"/>
      <c r="U80" s="350"/>
      <c r="V80" s="350"/>
      <c r="W80" s="350"/>
      <c r="X80" s="350"/>
      <c r="Y80" s="350"/>
      <c r="Z80" s="350"/>
      <c r="AA80" s="350"/>
      <c r="AB80" s="350"/>
      <c r="AC80" s="350"/>
      <c r="AD80" s="350"/>
      <c r="AE80" s="350"/>
    </row>
    <row r="81" ht="15.75" customHeight="1">
      <c r="A81" s="351"/>
      <c r="B81" s="350"/>
      <c r="C81" s="350"/>
      <c r="D81" s="350"/>
      <c r="E81" s="350"/>
      <c r="F81" s="350"/>
      <c r="G81" s="350"/>
      <c r="H81" s="350"/>
      <c r="I81" s="350"/>
      <c r="J81" s="350"/>
      <c r="K81" s="350"/>
      <c r="L81" s="350"/>
      <c r="M81" s="350"/>
      <c r="N81" s="350"/>
      <c r="O81" s="350"/>
      <c r="P81" s="350"/>
      <c r="Q81" s="350"/>
      <c r="R81" s="350"/>
      <c r="S81" s="350"/>
      <c r="T81" s="350"/>
      <c r="U81" s="350"/>
      <c r="V81" s="350"/>
      <c r="W81" s="350"/>
      <c r="X81" s="350"/>
      <c r="Y81" s="350"/>
      <c r="Z81" s="350"/>
      <c r="AA81" s="350"/>
      <c r="AB81" s="350"/>
      <c r="AC81" s="350"/>
      <c r="AD81" s="350"/>
      <c r="AE81" s="350"/>
    </row>
    <row r="82" ht="15.75" customHeight="1">
      <c r="A82" s="351"/>
      <c r="B82" s="350"/>
      <c r="C82" s="350"/>
      <c r="D82" s="350"/>
      <c r="E82" s="350"/>
      <c r="F82" s="350"/>
      <c r="G82" s="350"/>
      <c r="H82" s="350"/>
      <c r="I82" s="350"/>
      <c r="J82" s="350"/>
      <c r="K82" s="350"/>
      <c r="L82" s="350"/>
      <c r="M82" s="350"/>
      <c r="N82" s="350"/>
      <c r="O82" s="350"/>
      <c r="P82" s="350"/>
      <c r="Q82" s="350"/>
      <c r="R82" s="350"/>
      <c r="S82" s="350"/>
      <c r="T82" s="350"/>
      <c r="U82" s="350"/>
      <c r="V82" s="350"/>
      <c r="W82" s="350"/>
      <c r="X82" s="350"/>
      <c r="Y82" s="350"/>
      <c r="Z82" s="350"/>
      <c r="AA82" s="350"/>
      <c r="AB82" s="350"/>
      <c r="AC82" s="350"/>
      <c r="AD82" s="350"/>
      <c r="AE82" s="350"/>
    </row>
    <row r="83" ht="15.75" customHeight="1">
      <c r="A83" s="351"/>
      <c r="B83" s="350"/>
      <c r="C83" s="350"/>
      <c r="D83" s="350"/>
      <c r="E83" s="350"/>
      <c r="F83" s="350"/>
      <c r="G83" s="350"/>
      <c r="H83" s="350"/>
      <c r="I83" s="350"/>
      <c r="J83" s="350"/>
      <c r="K83" s="350"/>
      <c r="L83" s="350"/>
      <c r="M83" s="350"/>
      <c r="N83" s="350"/>
      <c r="O83" s="350"/>
      <c r="P83" s="350"/>
      <c r="Q83" s="350"/>
      <c r="R83" s="350"/>
      <c r="S83" s="350"/>
      <c r="T83" s="350"/>
      <c r="U83" s="350"/>
      <c r="V83" s="350"/>
      <c r="W83" s="350"/>
      <c r="X83" s="350"/>
      <c r="Y83" s="350"/>
      <c r="Z83" s="350"/>
      <c r="AA83" s="350"/>
      <c r="AB83" s="350"/>
      <c r="AC83" s="350"/>
      <c r="AD83" s="350"/>
      <c r="AE83" s="350"/>
    </row>
    <row r="84" ht="15.75" customHeight="1">
      <c r="A84" s="351"/>
      <c r="B84" s="350"/>
      <c r="C84" s="350"/>
      <c r="D84" s="350"/>
      <c r="E84" s="350"/>
      <c r="F84" s="350"/>
      <c r="G84" s="350"/>
      <c r="H84" s="350"/>
      <c r="I84" s="350"/>
      <c r="J84" s="350"/>
      <c r="K84" s="350"/>
      <c r="L84" s="350"/>
      <c r="M84" s="350"/>
      <c r="N84" s="350"/>
      <c r="O84" s="350"/>
      <c r="P84" s="350"/>
      <c r="Q84" s="350"/>
      <c r="R84" s="350"/>
      <c r="S84" s="350"/>
      <c r="T84" s="350"/>
      <c r="U84" s="350"/>
      <c r="V84" s="350"/>
      <c r="W84" s="350"/>
      <c r="X84" s="350"/>
      <c r="Y84" s="350"/>
      <c r="Z84" s="350"/>
      <c r="AA84" s="350"/>
      <c r="AB84" s="350"/>
      <c r="AC84" s="350"/>
      <c r="AD84" s="350"/>
      <c r="AE84" s="350"/>
    </row>
    <row r="85" ht="15.75" customHeight="1">
      <c r="A85" s="351"/>
      <c r="B85" s="350"/>
      <c r="C85" s="350"/>
      <c r="D85" s="350"/>
      <c r="E85" s="350"/>
      <c r="F85" s="350"/>
      <c r="G85" s="350"/>
      <c r="H85" s="350"/>
      <c r="I85" s="350"/>
      <c r="J85" s="350"/>
      <c r="K85" s="350"/>
      <c r="L85" s="350"/>
      <c r="M85" s="350"/>
      <c r="N85" s="350"/>
      <c r="O85" s="350"/>
      <c r="P85" s="350"/>
      <c r="Q85" s="350"/>
      <c r="R85" s="350"/>
      <c r="S85" s="350"/>
      <c r="T85" s="350"/>
      <c r="U85" s="350"/>
      <c r="V85" s="350"/>
      <c r="W85" s="350"/>
      <c r="X85" s="350"/>
      <c r="Y85" s="350"/>
      <c r="Z85" s="350"/>
      <c r="AA85" s="350"/>
      <c r="AB85" s="350"/>
      <c r="AC85" s="350"/>
      <c r="AD85" s="350"/>
      <c r="AE85" s="350"/>
    </row>
    <row r="86" ht="15.75" customHeight="1">
      <c r="A86" s="351"/>
      <c r="B86" s="350"/>
      <c r="C86" s="350"/>
      <c r="D86" s="350"/>
      <c r="E86" s="350"/>
      <c r="F86" s="350"/>
      <c r="G86" s="350"/>
      <c r="H86" s="350"/>
      <c r="I86" s="350"/>
      <c r="J86" s="350"/>
      <c r="K86" s="350"/>
      <c r="L86" s="350"/>
      <c r="M86" s="350"/>
      <c r="N86" s="350"/>
      <c r="O86" s="350"/>
      <c r="P86" s="350"/>
      <c r="Q86" s="350"/>
      <c r="R86" s="350"/>
      <c r="S86" s="350"/>
      <c r="T86" s="350"/>
      <c r="U86" s="350"/>
      <c r="V86" s="350"/>
      <c r="W86" s="350"/>
      <c r="X86" s="350"/>
      <c r="Y86" s="350"/>
      <c r="Z86" s="350"/>
      <c r="AA86" s="350"/>
      <c r="AB86" s="350"/>
      <c r="AC86" s="350"/>
      <c r="AD86" s="350"/>
      <c r="AE86" s="350"/>
    </row>
    <row r="87" ht="15.75" customHeight="1">
      <c r="A87" s="351"/>
      <c r="B87" s="350"/>
      <c r="C87" s="350"/>
      <c r="D87" s="350"/>
      <c r="E87" s="350"/>
      <c r="F87" s="350"/>
      <c r="G87" s="350"/>
      <c r="H87" s="350"/>
      <c r="I87" s="350"/>
      <c r="J87" s="350"/>
      <c r="K87" s="350"/>
      <c r="L87" s="350"/>
      <c r="M87" s="350"/>
      <c r="N87" s="350"/>
      <c r="O87" s="350"/>
      <c r="P87" s="350"/>
      <c r="Q87" s="350"/>
      <c r="R87" s="350"/>
      <c r="S87" s="350"/>
      <c r="T87" s="350"/>
      <c r="U87" s="350"/>
      <c r="V87" s="350"/>
      <c r="W87" s="350"/>
      <c r="X87" s="350"/>
      <c r="Y87" s="350"/>
      <c r="Z87" s="350"/>
      <c r="AA87" s="350"/>
      <c r="AB87" s="350"/>
      <c r="AC87" s="350"/>
      <c r="AD87" s="350"/>
      <c r="AE87" s="350"/>
    </row>
    <row r="88" ht="15.75" customHeight="1">
      <c r="A88" s="351"/>
      <c r="B88" s="350"/>
      <c r="C88" s="350"/>
      <c r="D88" s="350"/>
      <c r="E88" s="350"/>
      <c r="F88" s="350"/>
      <c r="G88" s="350"/>
      <c r="H88" s="350"/>
      <c r="I88" s="350"/>
      <c r="J88" s="350"/>
      <c r="K88" s="350"/>
      <c r="L88" s="350"/>
      <c r="M88" s="350"/>
      <c r="N88" s="350"/>
      <c r="O88" s="350"/>
      <c r="P88" s="350"/>
      <c r="Q88" s="350"/>
      <c r="R88" s="350"/>
      <c r="S88" s="350"/>
      <c r="T88" s="350"/>
      <c r="U88" s="350"/>
      <c r="V88" s="350"/>
      <c r="W88" s="350"/>
      <c r="X88" s="350"/>
      <c r="Y88" s="350"/>
      <c r="Z88" s="350"/>
      <c r="AA88" s="350"/>
      <c r="AB88" s="350"/>
      <c r="AC88" s="350"/>
      <c r="AD88" s="350"/>
      <c r="AE88" s="350"/>
    </row>
    <row r="89" ht="15.75" customHeight="1">
      <c r="A89" s="351"/>
      <c r="B89" s="350"/>
      <c r="C89" s="350"/>
      <c r="D89" s="350"/>
      <c r="E89" s="350"/>
      <c r="F89" s="350"/>
      <c r="G89" s="350"/>
      <c r="H89" s="350"/>
      <c r="I89" s="350"/>
      <c r="J89" s="350"/>
      <c r="K89" s="350"/>
      <c r="L89" s="350"/>
      <c r="M89" s="350"/>
      <c r="N89" s="350"/>
      <c r="O89" s="350"/>
      <c r="P89" s="350"/>
      <c r="Q89" s="350"/>
      <c r="R89" s="350"/>
      <c r="S89" s="350"/>
      <c r="T89" s="350"/>
      <c r="U89" s="350"/>
      <c r="V89" s="350"/>
      <c r="W89" s="350"/>
      <c r="X89" s="350"/>
      <c r="Y89" s="350"/>
      <c r="Z89" s="350"/>
      <c r="AA89" s="350"/>
      <c r="AB89" s="350"/>
      <c r="AC89" s="350"/>
      <c r="AD89" s="350"/>
      <c r="AE89" s="350"/>
    </row>
    <row r="90" ht="15.75" customHeight="1">
      <c r="A90" s="351"/>
      <c r="B90" s="350"/>
      <c r="C90" s="350"/>
      <c r="D90" s="350"/>
      <c r="E90" s="350"/>
      <c r="F90" s="350"/>
      <c r="G90" s="350"/>
      <c r="H90" s="350"/>
      <c r="I90" s="350"/>
      <c r="J90" s="350"/>
      <c r="K90" s="350"/>
      <c r="L90" s="350"/>
      <c r="M90" s="350"/>
      <c r="N90" s="350"/>
      <c r="O90" s="350"/>
      <c r="P90" s="350"/>
      <c r="Q90" s="350"/>
      <c r="R90" s="350"/>
      <c r="S90" s="350"/>
      <c r="T90" s="350"/>
      <c r="U90" s="350"/>
      <c r="V90" s="350"/>
      <c r="W90" s="350"/>
      <c r="X90" s="350"/>
      <c r="Y90" s="350"/>
      <c r="Z90" s="350"/>
      <c r="AA90" s="350"/>
      <c r="AB90" s="350"/>
      <c r="AC90" s="350"/>
      <c r="AD90" s="350"/>
      <c r="AE90" s="350"/>
    </row>
    <row r="91" ht="15.75" customHeight="1">
      <c r="A91" s="351"/>
      <c r="B91" s="350"/>
      <c r="C91" s="350"/>
      <c r="D91" s="350"/>
      <c r="E91" s="350"/>
      <c r="F91" s="350"/>
      <c r="G91" s="350"/>
      <c r="H91" s="350"/>
      <c r="I91" s="350"/>
      <c r="J91" s="350"/>
      <c r="K91" s="350"/>
      <c r="L91" s="350"/>
      <c r="M91" s="350"/>
      <c r="N91" s="350"/>
      <c r="O91" s="350"/>
      <c r="P91" s="350"/>
      <c r="Q91" s="350"/>
      <c r="R91" s="350"/>
      <c r="S91" s="350"/>
      <c r="T91" s="350"/>
      <c r="U91" s="350"/>
      <c r="V91" s="350"/>
      <c r="W91" s="350"/>
      <c r="X91" s="350"/>
      <c r="Y91" s="350"/>
      <c r="Z91" s="350"/>
      <c r="AA91" s="350"/>
      <c r="AB91" s="350"/>
      <c r="AC91" s="350"/>
      <c r="AD91" s="350"/>
      <c r="AE91" s="350"/>
    </row>
    <row r="92" ht="15.75" customHeight="1">
      <c r="A92" s="351"/>
      <c r="B92" s="350"/>
      <c r="C92" s="350"/>
      <c r="D92" s="350"/>
      <c r="E92" s="350"/>
      <c r="F92" s="350"/>
      <c r="G92" s="350"/>
      <c r="H92" s="350"/>
      <c r="I92" s="350"/>
      <c r="J92" s="350"/>
      <c r="K92" s="350"/>
      <c r="L92" s="350"/>
      <c r="M92" s="350"/>
      <c r="N92" s="350"/>
      <c r="O92" s="350"/>
      <c r="P92" s="350"/>
      <c r="Q92" s="350"/>
      <c r="R92" s="350"/>
      <c r="S92" s="350"/>
      <c r="T92" s="350"/>
      <c r="U92" s="350"/>
      <c r="V92" s="350"/>
      <c r="W92" s="350"/>
      <c r="X92" s="350"/>
      <c r="Y92" s="350"/>
      <c r="Z92" s="350"/>
      <c r="AA92" s="350"/>
      <c r="AB92" s="350"/>
      <c r="AC92" s="350"/>
      <c r="AD92" s="350"/>
      <c r="AE92" s="350"/>
    </row>
    <row r="93" ht="15.75" customHeight="1">
      <c r="A93" s="351"/>
      <c r="B93" s="350"/>
      <c r="C93" s="350"/>
      <c r="D93" s="350"/>
      <c r="E93" s="350"/>
      <c r="F93" s="350"/>
      <c r="G93" s="350"/>
      <c r="H93" s="350"/>
      <c r="I93" s="350"/>
      <c r="J93" s="350"/>
      <c r="K93" s="350"/>
      <c r="L93" s="350"/>
      <c r="M93" s="350"/>
      <c r="N93" s="350"/>
      <c r="O93" s="350"/>
      <c r="P93" s="350"/>
      <c r="Q93" s="350"/>
      <c r="R93" s="350"/>
      <c r="S93" s="350"/>
      <c r="T93" s="350"/>
      <c r="U93" s="350"/>
      <c r="V93" s="350"/>
      <c r="W93" s="350"/>
      <c r="X93" s="350"/>
      <c r="Y93" s="350"/>
      <c r="Z93" s="350"/>
      <c r="AA93" s="350"/>
      <c r="AB93" s="350"/>
      <c r="AC93" s="350"/>
      <c r="AD93" s="350"/>
      <c r="AE93" s="350"/>
    </row>
    <row r="94" ht="15.75" customHeight="1">
      <c r="A94" s="351"/>
      <c r="B94" s="350"/>
      <c r="C94" s="350"/>
      <c r="D94" s="350"/>
      <c r="E94" s="350"/>
      <c r="F94" s="350"/>
      <c r="G94" s="350"/>
      <c r="H94" s="350"/>
      <c r="I94" s="350"/>
      <c r="J94" s="350"/>
      <c r="K94" s="350"/>
      <c r="L94" s="350"/>
      <c r="M94" s="350"/>
      <c r="N94" s="350"/>
      <c r="O94" s="350"/>
      <c r="P94" s="350"/>
      <c r="Q94" s="350"/>
      <c r="R94" s="350"/>
      <c r="S94" s="350"/>
      <c r="T94" s="350"/>
      <c r="U94" s="350"/>
      <c r="V94" s="350"/>
      <c r="W94" s="350"/>
      <c r="X94" s="350"/>
      <c r="Y94" s="350"/>
      <c r="Z94" s="350"/>
      <c r="AA94" s="350"/>
      <c r="AB94" s="350"/>
      <c r="AC94" s="350"/>
      <c r="AD94" s="350"/>
      <c r="AE94" s="350"/>
    </row>
    <row r="95" ht="15.75" customHeight="1">
      <c r="A95" s="351"/>
      <c r="B95" s="350"/>
      <c r="C95" s="350"/>
      <c r="D95" s="350"/>
      <c r="E95" s="350"/>
      <c r="F95" s="350"/>
      <c r="G95" s="350"/>
      <c r="H95" s="350"/>
      <c r="I95" s="350"/>
      <c r="J95" s="350"/>
      <c r="K95" s="350"/>
      <c r="L95" s="350"/>
      <c r="M95" s="350"/>
      <c r="N95" s="350"/>
      <c r="O95" s="350"/>
      <c r="P95" s="350"/>
      <c r="Q95" s="350"/>
      <c r="R95" s="350"/>
      <c r="S95" s="350"/>
      <c r="T95" s="350"/>
      <c r="U95" s="350"/>
      <c r="V95" s="350"/>
      <c r="W95" s="350"/>
      <c r="X95" s="350"/>
      <c r="Y95" s="350"/>
      <c r="Z95" s="350"/>
      <c r="AA95" s="350"/>
      <c r="AB95" s="350"/>
      <c r="AC95" s="350"/>
      <c r="AD95" s="350"/>
      <c r="AE95" s="350"/>
    </row>
    <row r="96" ht="15.75" customHeight="1">
      <c r="A96" s="351"/>
      <c r="B96" s="350"/>
      <c r="C96" s="350"/>
      <c r="D96" s="350"/>
      <c r="E96" s="350"/>
      <c r="F96" s="350"/>
      <c r="G96" s="350"/>
      <c r="H96" s="350"/>
      <c r="I96" s="350"/>
      <c r="J96" s="350"/>
      <c r="K96" s="350"/>
      <c r="L96" s="350"/>
      <c r="M96" s="350"/>
      <c r="N96" s="350"/>
      <c r="O96" s="350"/>
      <c r="P96" s="350"/>
      <c r="Q96" s="350"/>
      <c r="R96" s="350"/>
      <c r="S96" s="350"/>
      <c r="T96" s="350"/>
      <c r="U96" s="350"/>
      <c r="V96" s="350"/>
      <c r="W96" s="350"/>
      <c r="X96" s="350"/>
      <c r="Y96" s="350"/>
      <c r="Z96" s="350"/>
      <c r="AA96" s="350"/>
      <c r="AB96" s="350"/>
      <c r="AC96" s="350"/>
      <c r="AD96" s="350"/>
      <c r="AE96" s="350"/>
    </row>
    <row r="97" ht="15.75" customHeight="1">
      <c r="A97" s="351"/>
      <c r="B97" s="350"/>
      <c r="C97" s="350"/>
      <c r="D97" s="350"/>
      <c r="E97" s="350"/>
      <c r="F97" s="350"/>
      <c r="G97" s="350"/>
      <c r="H97" s="350"/>
      <c r="I97" s="350"/>
      <c r="J97" s="350"/>
      <c r="K97" s="350"/>
      <c r="L97" s="350"/>
      <c r="M97" s="350"/>
      <c r="N97" s="350"/>
      <c r="O97" s="350"/>
      <c r="P97" s="350"/>
      <c r="Q97" s="350"/>
      <c r="R97" s="350"/>
      <c r="S97" s="350"/>
      <c r="T97" s="350"/>
      <c r="U97" s="350"/>
      <c r="V97" s="350"/>
      <c r="W97" s="350"/>
      <c r="X97" s="350"/>
      <c r="Y97" s="350"/>
      <c r="Z97" s="350"/>
      <c r="AA97" s="350"/>
      <c r="AB97" s="350"/>
      <c r="AC97" s="350"/>
      <c r="AD97" s="350"/>
      <c r="AE97" s="350"/>
    </row>
    <row r="98" ht="15.75" customHeight="1">
      <c r="A98" s="351"/>
      <c r="B98" s="350"/>
      <c r="C98" s="350"/>
      <c r="D98" s="350"/>
      <c r="E98" s="350"/>
      <c r="F98" s="350"/>
      <c r="G98" s="350"/>
      <c r="H98" s="350"/>
      <c r="I98" s="350"/>
      <c r="J98" s="350"/>
      <c r="K98" s="350"/>
      <c r="L98" s="350"/>
      <c r="M98" s="350"/>
      <c r="N98" s="350"/>
      <c r="O98" s="350"/>
      <c r="P98" s="350"/>
      <c r="Q98" s="350"/>
      <c r="R98" s="350"/>
      <c r="S98" s="350"/>
      <c r="T98" s="350"/>
      <c r="U98" s="350"/>
      <c r="V98" s="350"/>
      <c r="W98" s="350"/>
      <c r="X98" s="350"/>
      <c r="Y98" s="350"/>
      <c r="Z98" s="350"/>
      <c r="AA98" s="350"/>
      <c r="AB98" s="350"/>
      <c r="AC98" s="350"/>
      <c r="AD98" s="350"/>
      <c r="AE98" s="350"/>
    </row>
    <row r="99" ht="15.75" customHeight="1">
      <c r="A99" s="351"/>
      <c r="B99" s="350"/>
      <c r="C99" s="350"/>
      <c r="D99" s="350"/>
      <c r="E99" s="350"/>
      <c r="F99" s="350"/>
      <c r="G99" s="350"/>
      <c r="H99" s="350"/>
      <c r="I99" s="350"/>
      <c r="J99" s="350"/>
      <c r="K99" s="350"/>
      <c r="L99" s="350"/>
      <c r="M99" s="350"/>
      <c r="N99" s="350"/>
      <c r="O99" s="350"/>
      <c r="P99" s="350"/>
      <c r="Q99" s="350"/>
      <c r="R99" s="350"/>
      <c r="S99" s="350"/>
      <c r="T99" s="350"/>
      <c r="U99" s="350"/>
      <c r="V99" s="350"/>
      <c r="W99" s="350"/>
      <c r="X99" s="350"/>
      <c r="Y99" s="350"/>
      <c r="Z99" s="350"/>
      <c r="AA99" s="350"/>
      <c r="AB99" s="350"/>
      <c r="AC99" s="350"/>
      <c r="AD99" s="350"/>
      <c r="AE99" s="350"/>
    </row>
    <row r="100" ht="15.75" customHeight="1">
      <c r="A100" s="351"/>
      <c r="B100" s="350"/>
      <c r="C100" s="350"/>
      <c r="D100" s="350"/>
      <c r="E100" s="350"/>
      <c r="F100" s="350"/>
      <c r="G100" s="350"/>
      <c r="H100" s="350"/>
      <c r="I100" s="350"/>
      <c r="J100" s="350"/>
      <c r="K100" s="350"/>
      <c r="L100" s="350"/>
      <c r="M100" s="350"/>
      <c r="N100" s="350"/>
      <c r="O100" s="350"/>
      <c r="P100" s="350"/>
      <c r="Q100" s="350"/>
      <c r="R100" s="350"/>
      <c r="S100" s="350"/>
      <c r="T100" s="350"/>
      <c r="U100" s="350"/>
      <c r="V100" s="350"/>
      <c r="W100" s="350"/>
      <c r="X100" s="350"/>
      <c r="Y100" s="350"/>
      <c r="Z100" s="350"/>
      <c r="AA100" s="350"/>
      <c r="AB100" s="350"/>
      <c r="AC100" s="350"/>
      <c r="AD100" s="350"/>
      <c r="AE100" s="350"/>
    </row>
    <row r="101" ht="15.75" customHeight="1">
      <c r="A101" s="351"/>
      <c r="B101" s="350"/>
      <c r="C101" s="350"/>
      <c r="D101" s="350"/>
      <c r="E101" s="350"/>
      <c r="F101" s="350"/>
      <c r="G101" s="350"/>
      <c r="H101" s="350"/>
      <c r="I101" s="350"/>
      <c r="J101" s="350"/>
      <c r="K101" s="350"/>
      <c r="L101" s="350"/>
      <c r="M101" s="350"/>
      <c r="N101" s="350"/>
      <c r="O101" s="350"/>
      <c r="P101" s="350"/>
      <c r="Q101" s="350"/>
      <c r="R101" s="350"/>
      <c r="S101" s="350"/>
      <c r="T101" s="350"/>
      <c r="U101" s="350"/>
      <c r="V101" s="350"/>
      <c r="W101" s="350"/>
      <c r="X101" s="350"/>
      <c r="Y101" s="350"/>
      <c r="Z101" s="350"/>
      <c r="AA101" s="350"/>
      <c r="AB101" s="350"/>
      <c r="AC101" s="350"/>
      <c r="AD101" s="350"/>
      <c r="AE101" s="350"/>
    </row>
    <row r="102" ht="15.75" customHeight="1">
      <c r="A102" s="351"/>
      <c r="B102" s="350"/>
      <c r="C102" s="350"/>
      <c r="D102" s="350"/>
      <c r="E102" s="350"/>
      <c r="F102" s="350"/>
      <c r="G102" s="350"/>
      <c r="H102" s="350"/>
      <c r="I102" s="350"/>
      <c r="J102" s="350"/>
      <c r="K102" s="350"/>
      <c r="L102" s="350"/>
      <c r="M102" s="350"/>
      <c r="N102" s="350"/>
      <c r="O102" s="350"/>
      <c r="P102" s="350"/>
      <c r="Q102" s="350"/>
      <c r="R102" s="350"/>
      <c r="S102" s="350"/>
      <c r="T102" s="350"/>
      <c r="U102" s="350"/>
      <c r="V102" s="350"/>
      <c r="W102" s="350"/>
      <c r="X102" s="350"/>
      <c r="Y102" s="350"/>
      <c r="Z102" s="350"/>
      <c r="AA102" s="350"/>
      <c r="AB102" s="350"/>
      <c r="AC102" s="350"/>
      <c r="AD102" s="350"/>
      <c r="AE102" s="350"/>
    </row>
    <row r="103" ht="15.75" customHeight="1">
      <c r="A103" s="351"/>
      <c r="B103" s="350"/>
      <c r="C103" s="350"/>
      <c r="D103" s="350"/>
      <c r="E103" s="350"/>
      <c r="F103" s="350"/>
      <c r="G103" s="350"/>
      <c r="H103" s="350"/>
      <c r="I103" s="350"/>
      <c r="J103" s="350"/>
      <c r="K103" s="350"/>
      <c r="L103" s="350"/>
      <c r="M103" s="350"/>
      <c r="N103" s="350"/>
      <c r="O103" s="350"/>
      <c r="P103" s="350"/>
      <c r="Q103" s="350"/>
      <c r="R103" s="350"/>
      <c r="S103" s="350"/>
      <c r="T103" s="350"/>
      <c r="U103" s="350"/>
      <c r="V103" s="350"/>
      <c r="W103" s="350"/>
      <c r="X103" s="350"/>
      <c r="Y103" s="350"/>
      <c r="Z103" s="350"/>
      <c r="AA103" s="350"/>
      <c r="AB103" s="350"/>
      <c r="AC103" s="350"/>
      <c r="AD103" s="350"/>
      <c r="AE103" s="350"/>
    </row>
    <row r="104" ht="15.75" customHeight="1">
      <c r="A104" s="351"/>
      <c r="B104" s="350"/>
      <c r="C104" s="350"/>
      <c r="D104" s="350"/>
      <c r="E104" s="350"/>
      <c r="F104" s="350"/>
      <c r="G104" s="350"/>
      <c r="H104" s="350"/>
      <c r="I104" s="350"/>
      <c r="J104" s="350"/>
      <c r="K104" s="350"/>
      <c r="L104" s="350"/>
      <c r="M104" s="350"/>
      <c r="N104" s="350"/>
      <c r="O104" s="350"/>
      <c r="P104" s="350"/>
      <c r="Q104" s="350"/>
      <c r="R104" s="350"/>
      <c r="S104" s="350"/>
      <c r="T104" s="350"/>
      <c r="U104" s="350"/>
      <c r="V104" s="350"/>
      <c r="W104" s="350"/>
      <c r="X104" s="350"/>
      <c r="Y104" s="350"/>
      <c r="Z104" s="350"/>
      <c r="AA104" s="350"/>
      <c r="AB104" s="350"/>
      <c r="AC104" s="350"/>
      <c r="AD104" s="350"/>
      <c r="AE104" s="350"/>
    </row>
    <row r="105" ht="15.75" customHeight="1">
      <c r="A105" s="351"/>
      <c r="B105" s="350"/>
      <c r="C105" s="350"/>
      <c r="D105" s="350"/>
      <c r="E105" s="350"/>
      <c r="F105" s="350"/>
      <c r="G105" s="350"/>
      <c r="H105" s="350"/>
      <c r="I105" s="350"/>
      <c r="J105" s="350"/>
      <c r="K105" s="350"/>
      <c r="L105" s="350"/>
      <c r="M105" s="350"/>
      <c r="N105" s="350"/>
      <c r="O105" s="350"/>
      <c r="P105" s="350"/>
      <c r="Q105" s="350"/>
      <c r="R105" s="350"/>
      <c r="S105" s="350"/>
      <c r="T105" s="350"/>
      <c r="U105" s="350"/>
      <c r="V105" s="350"/>
      <c r="W105" s="350"/>
      <c r="X105" s="350"/>
      <c r="Y105" s="350"/>
      <c r="Z105" s="350"/>
      <c r="AA105" s="350"/>
      <c r="AB105" s="350"/>
      <c r="AC105" s="350"/>
      <c r="AD105" s="350"/>
      <c r="AE105" s="350"/>
    </row>
    <row r="106" ht="15.75" customHeight="1">
      <c r="A106" s="351"/>
      <c r="B106" s="350"/>
      <c r="C106" s="350"/>
      <c r="D106" s="350"/>
      <c r="E106" s="350"/>
      <c r="F106" s="350"/>
      <c r="G106" s="350"/>
      <c r="H106" s="350"/>
      <c r="I106" s="350"/>
      <c r="J106" s="350"/>
      <c r="K106" s="350"/>
      <c r="L106" s="350"/>
      <c r="M106" s="350"/>
      <c r="N106" s="350"/>
      <c r="O106" s="350"/>
      <c r="P106" s="350"/>
      <c r="Q106" s="350"/>
      <c r="R106" s="350"/>
      <c r="S106" s="350"/>
      <c r="T106" s="350"/>
      <c r="U106" s="350"/>
      <c r="V106" s="350"/>
      <c r="W106" s="350"/>
      <c r="X106" s="350"/>
      <c r="Y106" s="350"/>
      <c r="Z106" s="350"/>
      <c r="AA106" s="350"/>
      <c r="AB106" s="350"/>
      <c r="AC106" s="350"/>
      <c r="AD106" s="350"/>
      <c r="AE106" s="350"/>
    </row>
    <row r="107" ht="15.75" customHeight="1">
      <c r="A107" s="351"/>
      <c r="B107" s="350"/>
      <c r="C107" s="350"/>
      <c r="D107" s="350"/>
      <c r="E107" s="350"/>
      <c r="F107" s="350"/>
      <c r="G107" s="350"/>
      <c r="H107" s="350"/>
      <c r="I107" s="350"/>
      <c r="J107" s="350"/>
      <c r="K107" s="350"/>
      <c r="L107" s="350"/>
      <c r="M107" s="350"/>
      <c r="N107" s="350"/>
      <c r="O107" s="350"/>
      <c r="P107" s="350"/>
      <c r="Q107" s="350"/>
      <c r="R107" s="350"/>
      <c r="S107" s="350"/>
      <c r="T107" s="350"/>
      <c r="U107" s="350"/>
      <c r="V107" s="350"/>
      <c r="W107" s="350"/>
      <c r="X107" s="350"/>
      <c r="Y107" s="350"/>
      <c r="Z107" s="350"/>
      <c r="AA107" s="350"/>
      <c r="AB107" s="350"/>
      <c r="AC107" s="350"/>
      <c r="AD107" s="350"/>
      <c r="AE107" s="350"/>
    </row>
    <row r="108" ht="15.75" customHeight="1">
      <c r="A108" s="351"/>
      <c r="B108" s="350"/>
      <c r="C108" s="350"/>
      <c r="D108" s="350"/>
      <c r="E108" s="350"/>
      <c r="F108" s="350"/>
      <c r="G108" s="350"/>
      <c r="H108" s="350"/>
      <c r="I108" s="350"/>
      <c r="J108" s="350"/>
      <c r="K108" s="350"/>
      <c r="L108" s="350"/>
      <c r="M108" s="350"/>
      <c r="N108" s="350"/>
      <c r="O108" s="350"/>
      <c r="P108" s="350"/>
      <c r="Q108" s="350"/>
      <c r="R108" s="350"/>
      <c r="S108" s="350"/>
      <c r="T108" s="350"/>
      <c r="U108" s="350"/>
      <c r="V108" s="350"/>
      <c r="W108" s="350"/>
      <c r="X108" s="350"/>
      <c r="Y108" s="350"/>
      <c r="Z108" s="350"/>
      <c r="AA108" s="350"/>
      <c r="AB108" s="350"/>
      <c r="AC108" s="350"/>
      <c r="AD108" s="350"/>
      <c r="AE108" s="350"/>
    </row>
    <row r="109" ht="15.75" customHeight="1">
      <c r="A109" s="351"/>
      <c r="B109" s="350"/>
      <c r="C109" s="350"/>
      <c r="D109" s="350"/>
      <c r="E109" s="350"/>
      <c r="F109" s="350"/>
      <c r="G109" s="350"/>
      <c r="H109" s="350"/>
      <c r="I109" s="350"/>
      <c r="J109" s="350"/>
      <c r="K109" s="350"/>
      <c r="L109" s="350"/>
      <c r="M109" s="350"/>
      <c r="N109" s="350"/>
      <c r="O109" s="350"/>
      <c r="P109" s="350"/>
      <c r="Q109" s="350"/>
      <c r="R109" s="350"/>
      <c r="S109" s="350"/>
      <c r="T109" s="350"/>
      <c r="U109" s="350"/>
      <c r="V109" s="350"/>
      <c r="W109" s="350"/>
      <c r="X109" s="350"/>
      <c r="Y109" s="350"/>
      <c r="Z109" s="350"/>
      <c r="AA109" s="350"/>
      <c r="AB109" s="350"/>
      <c r="AC109" s="350"/>
      <c r="AD109" s="350"/>
      <c r="AE109" s="350"/>
    </row>
    <row r="110" ht="15.75" customHeight="1">
      <c r="A110" s="351"/>
      <c r="B110" s="350"/>
      <c r="C110" s="350"/>
      <c r="D110" s="350"/>
      <c r="E110" s="350"/>
      <c r="F110" s="350"/>
      <c r="G110" s="350"/>
      <c r="H110" s="350"/>
      <c r="I110" s="350"/>
      <c r="J110" s="350"/>
      <c r="K110" s="350"/>
      <c r="L110" s="350"/>
      <c r="M110" s="350"/>
      <c r="N110" s="350"/>
      <c r="O110" s="350"/>
      <c r="P110" s="350"/>
      <c r="Q110" s="350"/>
      <c r="R110" s="350"/>
      <c r="S110" s="350"/>
      <c r="T110" s="350"/>
      <c r="U110" s="350"/>
      <c r="V110" s="350"/>
      <c r="W110" s="350"/>
      <c r="X110" s="350"/>
      <c r="Y110" s="350"/>
      <c r="Z110" s="350"/>
      <c r="AA110" s="350"/>
      <c r="AB110" s="350"/>
      <c r="AC110" s="350"/>
      <c r="AD110" s="350"/>
      <c r="AE110" s="350"/>
    </row>
    <row r="111" ht="15.75" customHeight="1">
      <c r="A111" s="351"/>
      <c r="B111" s="350"/>
      <c r="C111" s="350"/>
      <c r="D111" s="350"/>
      <c r="E111" s="350"/>
      <c r="F111" s="350"/>
      <c r="G111" s="350"/>
      <c r="H111" s="350"/>
      <c r="I111" s="350"/>
      <c r="J111" s="350"/>
      <c r="K111" s="350"/>
      <c r="L111" s="350"/>
      <c r="M111" s="350"/>
      <c r="N111" s="350"/>
      <c r="O111" s="350"/>
      <c r="P111" s="350"/>
      <c r="Q111" s="350"/>
      <c r="R111" s="350"/>
      <c r="S111" s="350"/>
      <c r="T111" s="350"/>
      <c r="U111" s="350"/>
      <c r="V111" s="350"/>
      <c r="W111" s="350"/>
      <c r="X111" s="350"/>
      <c r="Y111" s="350"/>
      <c r="Z111" s="350"/>
      <c r="AA111" s="350"/>
      <c r="AB111" s="350"/>
      <c r="AC111" s="350"/>
      <c r="AD111" s="350"/>
      <c r="AE111" s="350"/>
    </row>
    <row r="112" ht="15.75" customHeight="1">
      <c r="A112" s="351"/>
      <c r="B112" s="350"/>
      <c r="C112" s="350"/>
      <c r="D112" s="350"/>
      <c r="E112" s="350"/>
      <c r="F112" s="350"/>
      <c r="G112" s="350"/>
      <c r="H112" s="350"/>
      <c r="I112" s="350"/>
      <c r="J112" s="350"/>
      <c r="K112" s="350"/>
      <c r="L112" s="350"/>
      <c r="M112" s="350"/>
      <c r="N112" s="350"/>
      <c r="O112" s="350"/>
      <c r="P112" s="350"/>
      <c r="Q112" s="350"/>
      <c r="R112" s="350"/>
      <c r="S112" s="350"/>
      <c r="T112" s="350"/>
      <c r="U112" s="350"/>
      <c r="V112" s="350"/>
      <c r="W112" s="350"/>
      <c r="X112" s="350"/>
      <c r="Y112" s="350"/>
      <c r="Z112" s="350"/>
      <c r="AA112" s="350"/>
      <c r="AB112" s="350"/>
      <c r="AC112" s="350"/>
      <c r="AD112" s="350"/>
      <c r="AE112" s="350"/>
    </row>
    <row r="113" ht="15.75" customHeight="1">
      <c r="A113" s="351"/>
      <c r="B113" s="350"/>
      <c r="C113" s="350"/>
      <c r="D113" s="350"/>
      <c r="E113" s="350"/>
      <c r="F113" s="350"/>
      <c r="G113" s="350"/>
      <c r="H113" s="350"/>
      <c r="I113" s="350"/>
      <c r="J113" s="350"/>
      <c r="K113" s="350"/>
      <c r="L113" s="350"/>
      <c r="M113" s="350"/>
      <c r="N113" s="350"/>
      <c r="O113" s="350"/>
      <c r="P113" s="350"/>
      <c r="Q113" s="350"/>
      <c r="R113" s="350"/>
      <c r="S113" s="350"/>
      <c r="T113" s="350"/>
      <c r="U113" s="350"/>
      <c r="V113" s="350"/>
      <c r="W113" s="350"/>
      <c r="X113" s="350"/>
      <c r="Y113" s="350"/>
      <c r="Z113" s="350"/>
      <c r="AA113" s="350"/>
      <c r="AB113" s="350"/>
      <c r="AC113" s="350"/>
      <c r="AD113" s="350"/>
      <c r="AE113" s="350"/>
    </row>
    <row r="114" ht="15.75" customHeight="1">
      <c r="A114" s="351"/>
      <c r="B114" s="350"/>
      <c r="C114" s="350"/>
      <c r="D114" s="350"/>
      <c r="E114" s="350"/>
      <c r="F114" s="350"/>
      <c r="G114" s="350"/>
      <c r="H114" s="350"/>
      <c r="I114" s="350"/>
      <c r="J114" s="350"/>
      <c r="K114" s="350"/>
      <c r="L114" s="350"/>
      <c r="M114" s="350"/>
      <c r="N114" s="350"/>
      <c r="O114" s="350"/>
      <c r="P114" s="350"/>
      <c r="Q114" s="350"/>
      <c r="R114" s="350"/>
      <c r="S114" s="350"/>
      <c r="T114" s="350"/>
      <c r="U114" s="350"/>
      <c r="V114" s="350"/>
      <c r="W114" s="350"/>
      <c r="X114" s="350"/>
      <c r="Y114" s="350"/>
      <c r="Z114" s="350"/>
      <c r="AA114" s="350"/>
      <c r="AB114" s="350"/>
      <c r="AC114" s="350"/>
      <c r="AD114" s="350"/>
      <c r="AE114" s="350"/>
    </row>
    <row r="115" ht="15.75" customHeight="1">
      <c r="A115" s="351"/>
      <c r="B115" s="350"/>
      <c r="C115" s="350"/>
      <c r="D115" s="350"/>
      <c r="E115" s="350"/>
      <c r="F115" s="350"/>
      <c r="G115" s="350"/>
      <c r="H115" s="350"/>
      <c r="I115" s="350"/>
      <c r="J115" s="350"/>
      <c r="K115" s="350"/>
      <c r="L115" s="350"/>
      <c r="M115" s="350"/>
      <c r="N115" s="350"/>
      <c r="O115" s="350"/>
      <c r="P115" s="350"/>
      <c r="Q115" s="350"/>
      <c r="R115" s="350"/>
      <c r="S115" s="350"/>
      <c r="T115" s="350"/>
      <c r="U115" s="350"/>
      <c r="V115" s="350"/>
      <c r="W115" s="350"/>
      <c r="X115" s="350"/>
      <c r="Y115" s="350"/>
      <c r="Z115" s="350"/>
      <c r="AA115" s="350"/>
      <c r="AB115" s="350"/>
      <c r="AC115" s="350"/>
      <c r="AD115" s="350"/>
      <c r="AE115" s="350"/>
    </row>
    <row r="116" ht="15.75" customHeight="1">
      <c r="A116" s="351"/>
      <c r="B116" s="350"/>
      <c r="C116" s="350"/>
      <c r="D116" s="350"/>
      <c r="E116" s="350"/>
      <c r="F116" s="350"/>
      <c r="G116" s="350"/>
      <c r="H116" s="350"/>
      <c r="I116" s="350"/>
      <c r="J116" s="350"/>
      <c r="K116" s="350"/>
      <c r="L116" s="350"/>
      <c r="M116" s="350"/>
      <c r="N116" s="350"/>
      <c r="O116" s="350"/>
      <c r="P116" s="350"/>
      <c r="Q116" s="350"/>
      <c r="R116" s="350"/>
      <c r="S116" s="350"/>
      <c r="T116" s="350"/>
      <c r="U116" s="350"/>
      <c r="V116" s="350"/>
      <c r="W116" s="350"/>
      <c r="X116" s="350"/>
      <c r="Y116" s="350"/>
      <c r="Z116" s="350"/>
      <c r="AA116" s="350"/>
      <c r="AB116" s="350"/>
      <c r="AC116" s="350"/>
      <c r="AD116" s="350"/>
      <c r="AE116" s="350"/>
    </row>
    <row r="117" ht="15.75" customHeight="1">
      <c r="A117" s="351"/>
      <c r="B117" s="350"/>
      <c r="C117" s="350"/>
      <c r="D117" s="350"/>
      <c r="E117" s="350"/>
      <c r="F117" s="350"/>
      <c r="G117" s="350"/>
      <c r="H117" s="350"/>
      <c r="I117" s="350"/>
      <c r="J117" s="350"/>
      <c r="K117" s="350"/>
      <c r="L117" s="350"/>
      <c r="M117" s="350"/>
      <c r="N117" s="350"/>
      <c r="O117" s="350"/>
      <c r="P117" s="350"/>
      <c r="Q117" s="350"/>
      <c r="R117" s="350"/>
      <c r="S117" s="350"/>
      <c r="T117" s="350"/>
      <c r="U117" s="350"/>
      <c r="V117" s="350"/>
      <c r="W117" s="350"/>
      <c r="X117" s="350"/>
      <c r="Y117" s="350"/>
      <c r="Z117" s="350"/>
      <c r="AA117" s="350"/>
      <c r="AB117" s="350"/>
      <c r="AC117" s="350"/>
      <c r="AD117" s="350"/>
      <c r="AE117" s="350"/>
    </row>
    <row r="118" ht="15.75" customHeight="1">
      <c r="A118" s="351"/>
      <c r="B118" s="350"/>
      <c r="C118" s="350"/>
      <c r="D118" s="350"/>
      <c r="E118" s="350"/>
      <c r="F118" s="350"/>
      <c r="G118" s="350"/>
      <c r="H118" s="350"/>
      <c r="I118" s="350"/>
      <c r="J118" s="350"/>
      <c r="K118" s="350"/>
      <c r="L118" s="350"/>
      <c r="M118" s="350"/>
      <c r="N118" s="350"/>
      <c r="O118" s="350"/>
      <c r="P118" s="350"/>
      <c r="Q118" s="350"/>
      <c r="R118" s="350"/>
      <c r="S118" s="350"/>
      <c r="T118" s="350"/>
      <c r="U118" s="350"/>
      <c r="V118" s="350"/>
      <c r="W118" s="350"/>
      <c r="X118" s="350"/>
      <c r="Y118" s="350"/>
      <c r="Z118" s="350"/>
      <c r="AA118" s="350"/>
      <c r="AB118" s="350"/>
      <c r="AC118" s="350"/>
      <c r="AD118" s="350"/>
      <c r="AE118" s="350"/>
    </row>
    <row r="119" ht="15.75" customHeight="1">
      <c r="A119" s="351"/>
      <c r="B119" s="350"/>
      <c r="C119" s="350"/>
      <c r="D119" s="350"/>
      <c r="E119" s="350"/>
      <c r="F119" s="350"/>
      <c r="G119" s="350"/>
      <c r="H119" s="350"/>
      <c r="I119" s="350"/>
      <c r="J119" s="350"/>
      <c r="K119" s="350"/>
      <c r="L119" s="350"/>
      <c r="M119" s="350"/>
      <c r="N119" s="350"/>
      <c r="O119" s="350"/>
      <c r="P119" s="350"/>
      <c r="Q119" s="350"/>
      <c r="R119" s="350"/>
      <c r="S119" s="350"/>
      <c r="T119" s="350"/>
      <c r="U119" s="350"/>
      <c r="V119" s="350"/>
      <c r="W119" s="350"/>
      <c r="X119" s="350"/>
      <c r="Y119" s="350"/>
      <c r="Z119" s="350"/>
      <c r="AA119" s="350"/>
      <c r="AB119" s="350"/>
      <c r="AC119" s="350"/>
      <c r="AD119" s="350"/>
      <c r="AE119" s="350"/>
    </row>
    <row r="120" ht="15.75" customHeight="1">
      <c r="A120" s="351"/>
      <c r="B120" s="350"/>
      <c r="C120" s="350"/>
      <c r="D120" s="350"/>
      <c r="E120" s="350"/>
      <c r="F120" s="350"/>
      <c r="G120" s="350"/>
      <c r="H120" s="350"/>
      <c r="I120" s="350"/>
      <c r="J120" s="350"/>
      <c r="K120" s="350"/>
      <c r="L120" s="350"/>
      <c r="M120" s="350"/>
      <c r="N120" s="350"/>
      <c r="O120" s="350"/>
      <c r="P120" s="350"/>
      <c r="Q120" s="350"/>
      <c r="R120" s="350"/>
      <c r="S120" s="350"/>
      <c r="T120" s="350"/>
      <c r="U120" s="350"/>
      <c r="V120" s="350"/>
      <c r="W120" s="350"/>
      <c r="X120" s="350"/>
      <c r="Y120" s="350"/>
      <c r="Z120" s="350"/>
      <c r="AA120" s="350"/>
      <c r="AB120" s="350"/>
      <c r="AC120" s="350"/>
      <c r="AD120" s="350"/>
      <c r="AE120" s="350"/>
    </row>
    <row r="121" ht="15.75" customHeight="1">
      <c r="A121" s="351"/>
      <c r="B121" s="350"/>
      <c r="C121" s="350"/>
      <c r="D121" s="350"/>
      <c r="E121" s="350"/>
      <c r="F121" s="350"/>
      <c r="G121" s="350"/>
      <c r="H121" s="350"/>
      <c r="I121" s="350"/>
      <c r="J121" s="350"/>
      <c r="K121" s="350"/>
      <c r="L121" s="350"/>
      <c r="M121" s="350"/>
      <c r="N121" s="350"/>
      <c r="O121" s="350"/>
      <c r="P121" s="350"/>
      <c r="Q121" s="350"/>
      <c r="R121" s="350"/>
      <c r="S121" s="350"/>
      <c r="T121" s="350"/>
      <c r="U121" s="350"/>
      <c r="V121" s="350"/>
      <c r="W121" s="350"/>
      <c r="X121" s="350"/>
      <c r="Y121" s="350"/>
      <c r="Z121" s="350"/>
      <c r="AA121" s="350"/>
      <c r="AB121" s="350"/>
      <c r="AC121" s="350"/>
      <c r="AD121" s="350"/>
      <c r="AE121" s="350"/>
    </row>
    <row r="122" ht="15.75" customHeight="1">
      <c r="A122" s="351"/>
      <c r="B122" s="350"/>
      <c r="C122" s="350"/>
      <c r="D122" s="350"/>
      <c r="E122" s="350"/>
      <c r="F122" s="350"/>
      <c r="G122" s="350"/>
      <c r="H122" s="350"/>
      <c r="I122" s="350"/>
      <c r="J122" s="350"/>
      <c r="K122" s="350"/>
      <c r="L122" s="350"/>
      <c r="M122" s="350"/>
      <c r="N122" s="350"/>
      <c r="O122" s="350"/>
      <c r="P122" s="350"/>
      <c r="Q122" s="350"/>
      <c r="R122" s="350"/>
      <c r="S122" s="350"/>
      <c r="T122" s="350"/>
      <c r="U122" s="350"/>
      <c r="V122" s="350"/>
      <c r="W122" s="350"/>
      <c r="X122" s="350"/>
      <c r="Y122" s="350"/>
      <c r="Z122" s="350"/>
      <c r="AA122" s="350"/>
      <c r="AB122" s="350"/>
      <c r="AC122" s="350"/>
      <c r="AD122" s="350"/>
      <c r="AE122" s="350"/>
    </row>
    <row r="123" ht="15.75" customHeight="1">
      <c r="A123" s="351"/>
      <c r="B123" s="350"/>
      <c r="C123" s="350"/>
      <c r="D123" s="350"/>
      <c r="E123" s="350"/>
      <c r="F123" s="350"/>
      <c r="G123" s="350"/>
      <c r="H123" s="350"/>
      <c r="I123" s="350"/>
      <c r="J123" s="350"/>
      <c r="K123" s="350"/>
      <c r="L123" s="350"/>
      <c r="M123" s="350"/>
      <c r="N123" s="350"/>
      <c r="O123" s="350"/>
      <c r="P123" s="350"/>
      <c r="Q123" s="350"/>
      <c r="R123" s="350"/>
      <c r="S123" s="350"/>
      <c r="T123" s="350"/>
      <c r="U123" s="350"/>
      <c r="V123" s="350"/>
      <c r="W123" s="350"/>
      <c r="X123" s="350"/>
      <c r="Y123" s="350"/>
      <c r="Z123" s="350"/>
      <c r="AA123" s="350"/>
      <c r="AB123" s="350"/>
      <c r="AC123" s="350"/>
      <c r="AD123" s="350"/>
      <c r="AE123" s="350"/>
    </row>
    <row r="124" ht="15.75" customHeight="1">
      <c r="A124" s="351"/>
      <c r="B124" s="350"/>
      <c r="C124" s="350"/>
      <c r="D124" s="350"/>
      <c r="E124" s="350"/>
      <c r="F124" s="350"/>
      <c r="G124" s="350"/>
      <c r="H124" s="350"/>
      <c r="I124" s="350"/>
      <c r="J124" s="350"/>
      <c r="K124" s="350"/>
      <c r="L124" s="350"/>
      <c r="M124" s="350"/>
      <c r="N124" s="350"/>
      <c r="O124" s="350"/>
      <c r="P124" s="350"/>
      <c r="Q124" s="350"/>
      <c r="R124" s="350"/>
      <c r="S124" s="350"/>
      <c r="T124" s="350"/>
      <c r="U124" s="350"/>
      <c r="V124" s="350"/>
      <c r="W124" s="350"/>
      <c r="X124" s="350"/>
      <c r="Y124" s="350"/>
      <c r="Z124" s="350"/>
      <c r="AA124" s="350"/>
      <c r="AB124" s="350"/>
      <c r="AC124" s="350"/>
      <c r="AD124" s="350"/>
      <c r="AE124" s="350"/>
    </row>
    <row r="125" ht="15.75" customHeight="1">
      <c r="A125" s="351"/>
      <c r="B125" s="350"/>
      <c r="C125" s="350"/>
      <c r="D125" s="350"/>
      <c r="E125" s="350"/>
      <c r="F125" s="350"/>
      <c r="G125" s="350"/>
      <c r="H125" s="350"/>
      <c r="I125" s="350"/>
      <c r="J125" s="350"/>
      <c r="K125" s="350"/>
      <c r="L125" s="350"/>
      <c r="M125" s="350"/>
      <c r="N125" s="350"/>
      <c r="O125" s="350"/>
      <c r="P125" s="350"/>
      <c r="Q125" s="350"/>
      <c r="R125" s="350"/>
      <c r="S125" s="350"/>
      <c r="T125" s="350"/>
      <c r="U125" s="350"/>
      <c r="V125" s="350"/>
      <c r="W125" s="350"/>
      <c r="X125" s="350"/>
      <c r="Y125" s="350"/>
      <c r="Z125" s="350"/>
      <c r="AA125" s="350"/>
      <c r="AB125" s="350"/>
      <c r="AC125" s="350"/>
      <c r="AD125" s="350"/>
      <c r="AE125" s="350"/>
    </row>
    <row r="126" ht="15.75" customHeight="1">
      <c r="A126" s="351"/>
      <c r="B126" s="350"/>
      <c r="C126" s="350"/>
      <c r="D126" s="350"/>
      <c r="E126" s="350"/>
      <c r="F126" s="350"/>
      <c r="G126" s="350"/>
      <c r="H126" s="350"/>
      <c r="I126" s="350"/>
      <c r="J126" s="350"/>
      <c r="K126" s="350"/>
      <c r="L126" s="350"/>
      <c r="M126" s="350"/>
      <c r="N126" s="350"/>
      <c r="O126" s="350"/>
      <c r="P126" s="350"/>
      <c r="Q126" s="350"/>
      <c r="R126" s="350"/>
      <c r="S126" s="350"/>
      <c r="T126" s="350"/>
      <c r="U126" s="350"/>
      <c r="V126" s="350"/>
      <c r="W126" s="350"/>
      <c r="X126" s="350"/>
      <c r="Y126" s="350"/>
      <c r="Z126" s="350"/>
      <c r="AA126" s="350"/>
      <c r="AB126" s="350"/>
      <c r="AC126" s="350"/>
      <c r="AD126" s="350"/>
      <c r="AE126" s="350"/>
    </row>
    <row r="127" ht="15.75" customHeight="1">
      <c r="A127" s="351"/>
      <c r="B127" s="350"/>
      <c r="C127" s="350"/>
      <c r="D127" s="350"/>
      <c r="E127" s="350"/>
      <c r="F127" s="350"/>
      <c r="G127" s="350"/>
      <c r="H127" s="350"/>
      <c r="I127" s="350"/>
      <c r="J127" s="350"/>
      <c r="K127" s="350"/>
      <c r="L127" s="350"/>
      <c r="M127" s="350"/>
      <c r="N127" s="350"/>
      <c r="O127" s="350"/>
      <c r="P127" s="350"/>
      <c r="Q127" s="350"/>
      <c r="R127" s="350"/>
      <c r="S127" s="350"/>
      <c r="T127" s="350"/>
      <c r="U127" s="350"/>
      <c r="V127" s="350"/>
      <c r="W127" s="350"/>
      <c r="X127" s="350"/>
      <c r="Y127" s="350"/>
      <c r="Z127" s="350"/>
      <c r="AA127" s="350"/>
      <c r="AB127" s="350"/>
      <c r="AC127" s="350"/>
      <c r="AD127" s="350"/>
      <c r="AE127" s="350"/>
    </row>
    <row r="128" ht="15.75" customHeight="1">
      <c r="A128" s="351"/>
      <c r="B128" s="350"/>
      <c r="C128" s="350"/>
      <c r="D128" s="350"/>
      <c r="E128" s="350"/>
      <c r="F128" s="350"/>
      <c r="G128" s="350"/>
      <c r="H128" s="350"/>
      <c r="I128" s="350"/>
      <c r="J128" s="350"/>
      <c r="K128" s="350"/>
      <c r="L128" s="350"/>
      <c r="M128" s="350"/>
      <c r="N128" s="350"/>
      <c r="O128" s="350"/>
      <c r="P128" s="350"/>
      <c r="Q128" s="350"/>
      <c r="R128" s="350"/>
      <c r="S128" s="350"/>
      <c r="T128" s="350"/>
      <c r="U128" s="350"/>
      <c r="V128" s="350"/>
      <c r="W128" s="350"/>
      <c r="X128" s="350"/>
      <c r="Y128" s="350"/>
      <c r="Z128" s="350"/>
      <c r="AA128" s="350"/>
      <c r="AB128" s="350"/>
      <c r="AC128" s="350"/>
      <c r="AD128" s="350"/>
      <c r="AE128" s="350"/>
    </row>
    <row r="129" ht="15.75" customHeight="1">
      <c r="A129" s="351"/>
      <c r="B129" s="350"/>
      <c r="C129" s="350"/>
      <c r="D129" s="350"/>
      <c r="E129" s="350"/>
      <c r="F129" s="350"/>
      <c r="G129" s="350"/>
      <c r="H129" s="350"/>
      <c r="I129" s="350"/>
      <c r="J129" s="350"/>
      <c r="K129" s="350"/>
      <c r="L129" s="350"/>
      <c r="M129" s="350"/>
      <c r="N129" s="350"/>
      <c r="O129" s="350"/>
      <c r="P129" s="350"/>
      <c r="Q129" s="350"/>
      <c r="R129" s="350"/>
      <c r="S129" s="350"/>
      <c r="T129" s="350"/>
      <c r="U129" s="350"/>
      <c r="V129" s="350"/>
      <c r="W129" s="350"/>
      <c r="X129" s="350"/>
      <c r="Y129" s="350"/>
      <c r="Z129" s="350"/>
      <c r="AA129" s="350"/>
      <c r="AB129" s="350"/>
      <c r="AC129" s="350"/>
      <c r="AD129" s="350"/>
      <c r="AE129" s="350"/>
    </row>
    <row r="130" ht="15.75" customHeight="1">
      <c r="A130" s="351"/>
      <c r="B130" s="350"/>
      <c r="C130" s="350"/>
      <c r="D130" s="350"/>
      <c r="E130" s="350"/>
      <c r="F130" s="350"/>
      <c r="G130" s="350"/>
      <c r="H130" s="350"/>
      <c r="I130" s="350"/>
      <c r="J130" s="350"/>
      <c r="K130" s="350"/>
      <c r="L130" s="350"/>
      <c r="M130" s="350"/>
      <c r="N130" s="350"/>
      <c r="O130" s="350"/>
      <c r="P130" s="350"/>
      <c r="Q130" s="350"/>
      <c r="R130" s="350"/>
      <c r="S130" s="350"/>
      <c r="T130" s="350"/>
      <c r="U130" s="350"/>
      <c r="V130" s="350"/>
      <c r="W130" s="350"/>
      <c r="X130" s="350"/>
      <c r="Y130" s="350"/>
      <c r="Z130" s="350"/>
      <c r="AA130" s="350"/>
      <c r="AB130" s="350"/>
      <c r="AC130" s="350"/>
      <c r="AD130" s="350"/>
      <c r="AE130" s="350"/>
    </row>
    <row r="131" ht="15.75" customHeight="1">
      <c r="A131" s="351"/>
      <c r="B131" s="350"/>
      <c r="C131" s="350"/>
      <c r="D131" s="350"/>
      <c r="E131" s="350"/>
      <c r="F131" s="350"/>
      <c r="G131" s="350"/>
      <c r="H131" s="350"/>
      <c r="I131" s="350"/>
      <c r="J131" s="350"/>
      <c r="K131" s="350"/>
      <c r="L131" s="350"/>
      <c r="M131" s="350"/>
      <c r="N131" s="350"/>
      <c r="O131" s="350"/>
      <c r="P131" s="350"/>
      <c r="Q131" s="350"/>
      <c r="R131" s="350"/>
      <c r="S131" s="350"/>
      <c r="T131" s="350"/>
      <c r="U131" s="350"/>
      <c r="V131" s="350"/>
      <c r="W131" s="350"/>
      <c r="X131" s="350"/>
      <c r="Y131" s="350"/>
      <c r="Z131" s="350"/>
      <c r="AA131" s="350"/>
      <c r="AB131" s="350"/>
      <c r="AC131" s="350"/>
      <c r="AD131" s="350"/>
      <c r="AE131" s="350"/>
    </row>
    <row r="132" ht="15.75" customHeight="1">
      <c r="A132" s="351"/>
      <c r="B132" s="350"/>
      <c r="C132" s="350"/>
      <c r="D132" s="350"/>
      <c r="E132" s="350"/>
      <c r="F132" s="350"/>
      <c r="G132" s="350"/>
      <c r="H132" s="350"/>
      <c r="I132" s="350"/>
      <c r="J132" s="350"/>
      <c r="K132" s="350"/>
      <c r="L132" s="350"/>
      <c r="M132" s="350"/>
      <c r="N132" s="350"/>
      <c r="O132" s="350"/>
      <c r="P132" s="350"/>
      <c r="Q132" s="350"/>
      <c r="R132" s="350"/>
      <c r="S132" s="350"/>
      <c r="T132" s="350"/>
      <c r="U132" s="350"/>
      <c r="V132" s="350"/>
      <c r="W132" s="350"/>
      <c r="X132" s="350"/>
      <c r="Y132" s="350"/>
      <c r="Z132" s="350"/>
      <c r="AA132" s="350"/>
      <c r="AB132" s="350"/>
      <c r="AC132" s="350"/>
      <c r="AD132" s="350"/>
      <c r="AE132" s="350"/>
    </row>
    <row r="133" ht="15.75" customHeight="1">
      <c r="A133" s="351"/>
      <c r="B133" s="350"/>
      <c r="C133" s="350"/>
      <c r="D133" s="350"/>
      <c r="E133" s="350"/>
      <c r="F133" s="350"/>
      <c r="G133" s="350"/>
      <c r="H133" s="350"/>
      <c r="I133" s="350"/>
      <c r="J133" s="350"/>
      <c r="K133" s="350"/>
      <c r="L133" s="350"/>
      <c r="M133" s="350"/>
      <c r="N133" s="350"/>
      <c r="O133" s="350"/>
      <c r="P133" s="350"/>
      <c r="Q133" s="350"/>
      <c r="R133" s="350"/>
      <c r="S133" s="350"/>
      <c r="T133" s="350"/>
      <c r="U133" s="350"/>
      <c r="V133" s="350"/>
      <c r="W133" s="350"/>
      <c r="X133" s="350"/>
      <c r="Y133" s="350"/>
      <c r="Z133" s="350"/>
      <c r="AA133" s="350"/>
      <c r="AB133" s="350"/>
      <c r="AC133" s="350"/>
      <c r="AD133" s="350"/>
      <c r="AE133" s="350"/>
    </row>
    <row r="134" ht="15.75" customHeight="1">
      <c r="A134" s="351"/>
      <c r="B134" s="350"/>
      <c r="C134" s="350"/>
      <c r="D134" s="350"/>
      <c r="E134" s="350"/>
      <c r="F134" s="350"/>
      <c r="G134" s="350"/>
      <c r="H134" s="350"/>
      <c r="I134" s="350"/>
      <c r="J134" s="350"/>
      <c r="K134" s="350"/>
      <c r="L134" s="350"/>
      <c r="M134" s="350"/>
      <c r="N134" s="350"/>
      <c r="O134" s="350"/>
      <c r="P134" s="350"/>
      <c r="Q134" s="350"/>
      <c r="R134" s="350"/>
      <c r="S134" s="350"/>
      <c r="T134" s="350"/>
      <c r="U134" s="350"/>
      <c r="V134" s="350"/>
      <c r="W134" s="350"/>
      <c r="X134" s="350"/>
      <c r="Y134" s="350"/>
      <c r="Z134" s="350"/>
      <c r="AA134" s="350"/>
      <c r="AB134" s="350"/>
      <c r="AC134" s="350"/>
      <c r="AD134" s="350"/>
      <c r="AE134" s="350"/>
    </row>
    <row r="135" ht="15.75" customHeight="1">
      <c r="A135" s="351"/>
      <c r="B135" s="350"/>
      <c r="C135" s="350"/>
      <c r="D135" s="350"/>
      <c r="E135" s="350"/>
      <c r="F135" s="350"/>
      <c r="G135" s="350"/>
      <c r="H135" s="350"/>
      <c r="I135" s="350"/>
      <c r="J135" s="350"/>
      <c r="K135" s="350"/>
      <c r="L135" s="350"/>
      <c r="M135" s="350"/>
      <c r="N135" s="350"/>
      <c r="O135" s="350"/>
      <c r="P135" s="350"/>
      <c r="Q135" s="350"/>
      <c r="R135" s="350"/>
      <c r="S135" s="350"/>
      <c r="T135" s="350"/>
      <c r="U135" s="350"/>
      <c r="V135" s="350"/>
      <c r="W135" s="350"/>
      <c r="X135" s="350"/>
      <c r="Y135" s="350"/>
      <c r="Z135" s="350"/>
      <c r="AA135" s="350"/>
      <c r="AB135" s="350"/>
      <c r="AC135" s="350"/>
      <c r="AD135" s="350"/>
      <c r="AE135" s="350"/>
    </row>
    <row r="136" ht="15.75" customHeight="1">
      <c r="A136" s="351"/>
      <c r="B136" s="350"/>
      <c r="C136" s="350"/>
      <c r="D136" s="350"/>
      <c r="E136" s="350"/>
      <c r="F136" s="350"/>
      <c r="G136" s="350"/>
      <c r="H136" s="350"/>
      <c r="I136" s="350"/>
      <c r="J136" s="350"/>
      <c r="K136" s="350"/>
      <c r="L136" s="350"/>
      <c r="M136" s="350"/>
      <c r="N136" s="350"/>
      <c r="O136" s="350"/>
      <c r="P136" s="350"/>
      <c r="Q136" s="350"/>
      <c r="R136" s="350"/>
      <c r="S136" s="350"/>
      <c r="T136" s="350"/>
      <c r="U136" s="350"/>
      <c r="V136" s="350"/>
      <c r="W136" s="350"/>
      <c r="X136" s="350"/>
      <c r="Y136" s="350"/>
      <c r="Z136" s="350"/>
      <c r="AA136" s="350"/>
      <c r="AB136" s="350"/>
      <c r="AC136" s="350"/>
      <c r="AD136" s="350"/>
      <c r="AE136" s="350"/>
    </row>
    <row r="137" ht="15.75" customHeight="1">
      <c r="A137" s="351"/>
      <c r="B137" s="350"/>
      <c r="C137" s="350"/>
      <c r="D137" s="350"/>
      <c r="E137" s="350"/>
      <c r="F137" s="350"/>
      <c r="G137" s="350"/>
      <c r="H137" s="350"/>
      <c r="I137" s="350"/>
      <c r="J137" s="350"/>
      <c r="K137" s="350"/>
      <c r="L137" s="350"/>
      <c r="M137" s="350"/>
      <c r="N137" s="350"/>
      <c r="O137" s="350"/>
      <c r="P137" s="350"/>
      <c r="Q137" s="350"/>
      <c r="R137" s="350"/>
      <c r="S137" s="350"/>
      <c r="T137" s="350"/>
      <c r="U137" s="350"/>
      <c r="V137" s="350"/>
      <c r="W137" s="350"/>
      <c r="X137" s="350"/>
      <c r="Y137" s="350"/>
      <c r="Z137" s="350"/>
      <c r="AA137" s="350"/>
      <c r="AB137" s="350"/>
      <c r="AC137" s="350"/>
      <c r="AD137" s="350"/>
      <c r="AE137" s="350"/>
    </row>
    <row r="138" ht="15.75" customHeight="1">
      <c r="A138" s="351"/>
      <c r="B138" s="350"/>
      <c r="C138" s="350"/>
      <c r="D138" s="350"/>
      <c r="E138" s="350"/>
      <c r="F138" s="350"/>
      <c r="G138" s="350"/>
      <c r="H138" s="350"/>
      <c r="I138" s="350"/>
      <c r="J138" s="350"/>
      <c r="K138" s="350"/>
      <c r="L138" s="350"/>
      <c r="M138" s="350"/>
      <c r="N138" s="350"/>
      <c r="O138" s="350"/>
      <c r="P138" s="350"/>
      <c r="Q138" s="350"/>
      <c r="R138" s="350"/>
      <c r="S138" s="350"/>
      <c r="T138" s="350"/>
      <c r="U138" s="350"/>
      <c r="V138" s="350"/>
      <c r="W138" s="350"/>
      <c r="X138" s="350"/>
      <c r="Y138" s="350"/>
      <c r="Z138" s="350"/>
      <c r="AA138" s="350"/>
      <c r="AB138" s="350"/>
      <c r="AC138" s="350"/>
      <c r="AD138" s="350"/>
      <c r="AE138" s="350"/>
    </row>
    <row r="139" ht="15.75" customHeight="1">
      <c r="A139" s="351"/>
      <c r="B139" s="350"/>
      <c r="C139" s="350"/>
      <c r="D139" s="350"/>
      <c r="E139" s="350"/>
      <c r="F139" s="350"/>
      <c r="G139" s="350"/>
      <c r="H139" s="350"/>
      <c r="I139" s="350"/>
      <c r="J139" s="350"/>
      <c r="K139" s="350"/>
      <c r="L139" s="350"/>
      <c r="M139" s="350"/>
      <c r="N139" s="350"/>
      <c r="O139" s="350"/>
      <c r="P139" s="350"/>
      <c r="Q139" s="350"/>
      <c r="R139" s="350"/>
      <c r="S139" s="350"/>
      <c r="T139" s="350"/>
      <c r="U139" s="350"/>
      <c r="V139" s="350"/>
      <c r="W139" s="350"/>
      <c r="X139" s="350"/>
      <c r="Y139" s="350"/>
      <c r="Z139" s="350"/>
      <c r="AA139" s="350"/>
      <c r="AB139" s="350"/>
      <c r="AC139" s="350"/>
      <c r="AD139" s="350"/>
      <c r="AE139" s="350"/>
    </row>
    <row r="140" ht="15.75" customHeight="1">
      <c r="A140" s="351"/>
      <c r="B140" s="350"/>
      <c r="C140" s="350"/>
      <c r="D140" s="350"/>
      <c r="E140" s="350"/>
      <c r="F140" s="350"/>
      <c r="G140" s="350"/>
      <c r="H140" s="350"/>
      <c r="I140" s="350"/>
      <c r="J140" s="350"/>
      <c r="K140" s="350"/>
      <c r="L140" s="350"/>
      <c r="M140" s="350"/>
      <c r="N140" s="350"/>
      <c r="O140" s="350"/>
      <c r="P140" s="350"/>
      <c r="Q140" s="350"/>
      <c r="R140" s="350"/>
      <c r="S140" s="350"/>
      <c r="T140" s="350"/>
      <c r="U140" s="350"/>
      <c r="V140" s="350"/>
      <c r="W140" s="350"/>
      <c r="X140" s="350"/>
      <c r="Y140" s="350"/>
      <c r="Z140" s="350"/>
      <c r="AA140" s="350"/>
      <c r="AB140" s="350"/>
      <c r="AC140" s="350"/>
      <c r="AD140" s="350"/>
      <c r="AE140" s="350"/>
    </row>
    <row r="141" ht="15.75" customHeight="1">
      <c r="A141" s="351"/>
      <c r="B141" s="350"/>
      <c r="C141" s="350"/>
      <c r="D141" s="350"/>
      <c r="E141" s="350"/>
      <c r="F141" s="350"/>
      <c r="G141" s="350"/>
      <c r="H141" s="350"/>
      <c r="I141" s="350"/>
      <c r="J141" s="350"/>
      <c r="K141" s="350"/>
      <c r="L141" s="350"/>
      <c r="M141" s="350"/>
      <c r="N141" s="350"/>
      <c r="O141" s="350"/>
      <c r="P141" s="350"/>
      <c r="Q141" s="350"/>
      <c r="R141" s="350"/>
      <c r="S141" s="350"/>
      <c r="T141" s="350"/>
      <c r="U141" s="350"/>
      <c r="V141" s="350"/>
      <c r="W141" s="350"/>
      <c r="X141" s="350"/>
      <c r="Y141" s="350"/>
      <c r="Z141" s="350"/>
      <c r="AA141" s="350"/>
      <c r="AB141" s="350"/>
      <c r="AC141" s="350"/>
      <c r="AD141" s="350"/>
      <c r="AE141" s="350"/>
    </row>
    <row r="142" ht="15.75" customHeight="1">
      <c r="A142" s="351"/>
      <c r="B142" s="350"/>
      <c r="C142" s="350"/>
      <c r="D142" s="350"/>
      <c r="E142" s="350"/>
      <c r="F142" s="350"/>
      <c r="G142" s="350"/>
      <c r="H142" s="350"/>
      <c r="I142" s="350"/>
      <c r="J142" s="350"/>
      <c r="K142" s="350"/>
      <c r="L142" s="350"/>
      <c r="M142" s="350"/>
      <c r="N142" s="350"/>
      <c r="O142" s="350"/>
      <c r="P142" s="350"/>
      <c r="Q142" s="350"/>
      <c r="R142" s="350"/>
      <c r="S142" s="350"/>
      <c r="T142" s="350"/>
      <c r="U142" s="350"/>
      <c r="V142" s="350"/>
      <c r="W142" s="350"/>
      <c r="X142" s="350"/>
      <c r="Y142" s="350"/>
      <c r="Z142" s="350"/>
      <c r="AA142" s="350"/>
      <c r="AB142" s="350"/>
      <c r="AC142" s="350"/>
      <c r="AD142" s="350"/>
      <c r="AE142" s="350"/>
    </row>
    <row r="143" ht="15.75" customHeight="1">
      <c r="A143" s="351"/>
      <c r="B143" s="350"/>
      <c r="C143" s="350"/>
      <c r="D143" s="350"/>
      <c r="E143" s="350"/>
      <c r="F143" s="350"/>
      <c r="G143" s="350"/>
      <c r="H143" s="350"/>
      <c r="I143" s="350"/>
      <c r="J143" s="350"/>
      <c r="K143" s="350"/>
      <c r="L143" s="350"/>
      <c r="M143" s="350"/>
      <c r="N143" s="350"/>
      <c r="O143" s="350"/>
      <c r="P143" s="350"/>
      <c r="Q143" s="350"/>
      <c r="R143" s="350"/>
      <c r="S143" s="350"/>
      <c r="T143" s="350"/>
      <c r="U143" s="350"/>
      <c r="V143" s="350"/>
      <c r="W143" s="350"/>
      <c r="X143" s="350"/>
      <c r="Y143" s="350"/>
      <c r="Z143" s="350"/>
      <c r="AA143" s="350"/>
      <c r="AB143" s="350"/>
      <c r="AC143" s="350"/>
      <c r="AD143" s="350"/>
      <c r="AE143" s="350"/>
    </row>
    <row r="144" ht="15.75" customHeight="1">
      <c r="A144" s="351"/>
      <c r="B144" s="350"/>
      <c r="C144" s="350"/>
      <c r="D144" s="350"/>
      <c r="E144" s="350"/>
      <c r="F144" s="350"/>
      <c r="G144" s="350"/>
      <c r="H144" s="350"/>
      <c r="I144" s="350"/>
      <c r="J144" s="350"/>
      <c r="K144" s="350"/>
      <c r="L144" s="350"/>
      <c r="M144" s="350"/>
      <c r="N144" s="350"/>
      <c r="O144" s="350"/>
      <c r="P144" s="350"/>
      <c r="Q144" s="350"/>
      <c r="R144" s="350"/>
      <c r="S144" s="350"/>
      <c r="T144" s="350"/>
      <c r="U144" s="350"/>
      <c r="V144" s="350"/>
      <c r="W144" s="350"/>
      <c r="X144" s="350"/>
      <c r="Y144" s="350"/>
      <c r="Z144" s="350"/>
      <c r="AA144" s="350"/>
      <c r="AB144" s="350"/>
      <c r="AC144" s="350"/>
      <c r="AD144" s="350"/>
      <c r="AE144" s="350"/>
    </row>
    <row r="145" ht="15.75" customHeight="1">
      <c r="A145" s="351"/>
      <c r="B145" s="350"/>
      <c r="C145" s="350"/>
      <c r="D145" s="350"/>
      <c r="E145" s="350"/>
      <c r="F145" s="350"/>
      <c r="G145" s="350"/>
      <c r="H145" s="350"/>
      <c r="I145" s="350"/>
      <c r="J145" s="350"/>
      <c r="K145" s="350"/>
      <c r="L145" s="350"/>
      <c r="M145" s="350"/>
      <c r="N145" s="350"/>
      <c r="O145" s="350"/>
      <c r="P145" s="350"/>
      <c r="Q145" s="350"/>
      <c r="R145" s="350"/>
      <c r="S145" s="350"/>
      <c r="T145" s="350"/>
      <c r="U145" s="350"/>
      <c r="V145" s="350"/>
      <c r="W145" s="350"/>
      <c r="X145" s="350"/>
      <c r="Y145" s="350"/>
      <c r="Z145" s="350"/>
      <c r="AA145" s="350"/>
      <c r="AB145" s="350"/>
      <c r="AC145" s="350"/>
      <c r="AD145" s="350"/>
      <c r="AE145" s="350"/>
    </row>
    <row r="146" ht="15.75" customHeight="1">
      <c r="A146" s="351"/>
      <c r="B146" s="350"/>
      <c r="C146" s="350"/>
      <c r="D146" s="350"/>
      <c r="E146" s="350"/>
      <c r="F146" s="350"/>
      <c r="G146" s="350"/>
      <c r="H146" s="350"/>
      <c r="I146" s="350"/>
      <c r="J146" s="350"/>
      <c r="K146" s="350"/>
      <c r="L146" s="350"/>
      <c r="M146" s="350"/>
      <c r="N146" s="350"/>
      <c r="O146" s="350"/>
      <c r="P146" s="350"/>
      <c r="Q146" s="350"/>
      <c r="R146" s="350"/>
      <c r="S146" s="350"/>
      <c r="T146" s="350"/>
      <c r="U146" s="350"/>
      <c r="V146" s="350"/>
      <c r="W146" s="350"/>
      <c r="X146" s="350"/>
      <c r="Y146" s="350"/>
      <c r="Z146" s="350"/>
      <c r="AA146" s="350"/>
      <c r="AB146" s="350"/>
      <c r="AC146" s="350"/>
      <c r="AD146" s="350"/>
      <c r="AE146" s="350"/>
    </row>
    <row r="147" ht="15.75" customHeight="1">
      <c r="A147" s="351"/>
      <c r="B147" s="350"/>
      <c r="C147" s="350"/>
      <c r="D147" s="350"/>
      <c r="E147" s="350"/>
      <c r="F147" s="350"/>
      <c r="G147" s="350"/>
      <c r="H147" s="350"/>
      <c r="I147" s="350"/>
      <c r="J147" s="350"/>
      <c r="K147" s="350"/>
      <c r="L147" s="350"/>
      <c r="M147" s="350"/>
      <c r="N147" s="350"/>
      <c r="O147" s="350"/>
      <c r="P147" s="350"/>
      <c r="Q147" s="350"/>
      <c r="R147" s="350"/>
      <c r="S147" s="350"/>
      <c r="T147" s="350"/>
      <c r="U147" s="350"/>
      <c r="V147" s="350"/>
      <c r="W147" s="350"/>
      <c r="X147" s="350"/>
      <c r="Y147" s="350"/>
      <c r="Z147" s="350"/>
      <c r="AA147" s="350"/>
      <c r="AB147" s="350"/>
      <c r="AC147" s="350"/>
      <c r="AD147" s="350"/>
      <c r="AE147" s="350"/>
    </row>
    <row r="148" ht="15.75" customHeight="1">
      <c r="A148" s="351"/>
      <c r="B148" s="350"/>
      <c r="C148" s="350"/>
      <c r="D148" s="350"/>
      <c r="E148" s="350"/>
      <c r="F148" s="350"/>
      <c r="G148" s="350"/>
      <c r="H148" s="350"/>
      <c r="I148" s="350"/>
      <c r="J148" s="350"/>
      <c r="K148" s="350"/>
      <c r="L148" s="350"/>
      <c r="M148" s="350"/>
      <c r="N148" s="350"/>
      <c r="O148" s="350"/>
      <c r="P148" s="350"/>
      <c r="Q148" s="350"/>
      <c r="R148" s="350"/>
      <c r="S148" s="350"/>
      <c r="T148" s="350"/>
      <c r="U148" s="350"/>
      <c r="V148" s="350"/>
      <c r="W148" s="350"/>
      <c r="X148" s="350"/>
      <c r="Y148" s="350"/>
      <c r="Z148" s="350"/>
      <c r="AA148" s="350"/>
      <c r="AB148" s="350"/>
      <c r="AC148" s="350"/>
      <c r="AD148" s="350"/>
      <c r="AE148" s="350"/>
    </row>
    <row r="149" ht="15.75" customHeight="1">
      <c r="A149" s="351"/>
      <c r="B149" s="350"/>
      <c r="C149" s="350"/>
      <c r="D149" s="350"/>
      <c r="E149" s="350"/>
      <c r="F149" s="350"/>
      <c r="G149" s="350"/>
      <c r="H149" s="350"/>
      <c r="I149" s="350"/>
      <c r="J149" s="350"/>
      <c r="K149" s="350"/>
      <c r="L149" s="350"/>
      <c r="M149" s="350"/>
      <c r="N149" s="350"/>
      <c r="O149" s="350"/>
      <c r="P149" s="350"/>
      <c r="Q149" s="350"/>
      <c r="R149" s="350"/>
      <c r="S149" s="350"/>
      <c r="T149" s="350"/>
      <c r="U149" s="350"/>
      <c r="V149" s="350"/>
      <c r="W149" s="350"/>
      <c r="X149" s="350"/>
      <c r="Y149" s="350"/>
      <c r="Z149" s="350"/>
      <c r="AA149" s="350"/>
      <c r="AB149" s="350"/>
      <c r="AC149" s="350"/>
      <c r="AD149" s="350"/>
      <c r="AE149" s="350"/>
    </row>
    <row r="150" ht="15.75" customHeight="1">
      <c r="A150" s="351"/>
      <c r="B150" s="350"/>
      <c r="C150" s="350"/>
      <c r="D150" s="350"/>
      <c r="E150" s="350"/>
      <c r="F150" s="350"/>
      <c r="G150" s="350"/>
      <c r="H150" s="350"/>
      <c r="I150" s="350"/>
      <c r="J150" s="350"/>
      <c r="K150" s="350"/>
      <c r="L150" s="350"/>
      <c r="M150" s="350"/>
      <c r="N150" s="350"/>
      <c r="O150" s="350"/>
      <c r="P150" s="350"/>
      <c r="Q150" s="350"/>
      <c r="R150" s="350"/>
      <c r="S150" s="350"/>
      <c r="T150" s="350"/>
      <c r="U150" s="350"/>
      <c r="V150" s="350"/>
      <c r="W150" s="350"/>
      <c r="X150" s="350"/>
      <c r="Y150" s="350"/>
      <c r="Z150" s="350"/>
      <c r="AA150" s="350"/>
      <c r="AB150" s="350"/>
      <c r="AC150" s="350"/>
      <c r="AD150" s="350"/>
      <c r="AE150" s="350"/>
    </row>
    <row r="151" ht="15.75" customHeight="1">
      <c r="A151" s="351"/>
      <c r="B151" s="350"/>
      <c r="C151" s="350"/>
      <c r="D151" s="350"/>
      <c r="E151" s="350"/>
      <c r="F151" s="350"/>
      <c r="G151" s="350"/>
      <c r="H151" s="350"/>
      <c r="I151" s="350"/>
      <c r="J151" s="350"/>
      <c r="K151" s="350"/>
      <c r="L151" s="350"/>
      <c r="M151" s="350"/>
      <c r="N151" s="350"/>
      <c r="O151" s="350"/>
      <c r="P151" s="350"/>
      <c r="Q151" s="350"/>
      <c r="R151" s="350"/>
      <c r="S151" s="350"/>
      <c r="T151" s="350"/>
      <c r="U151" s="350"/>
      <c r="V151" s="350"/>
      <c r="W151" s="350"/>
      <c r="X151" s="350"/>
      <c r="Y151" s="350"/>
      <c r="Z151" s="350"/>
      <c r="AA151" s="350"/>
      <c r="AB151" s="350"/>
      <c r="AC151" s="350"/>
      <c r="AD151" s="350"/>
      <c r="AE151" s="350"/>
    </row>
    <row r="152" ht="15.75" customHeight="1">
      <c r="A152" s="351"/>
      <c r="B152" s="350"/>
      <c r="C152" s="350"/>
      <c r="D152" s="350"/>
      <c r="E152" s="350"/>
      <c r="F152" s="350"/>
      <c r="G152" s="350"/>
      <c r="H152" s="350"/>
      <c r="I152" s="350"/>
      <c r="J152" s="350"/>
      <c r="K152" s="350"/>
      <c r="L152" s="350"/>
      <c r="M152" s="350"/>
      <c r="N152" s="350"/>
      <c r="O152" s="350"/>
      <c r="P152" s="350"/>
      <c r="Q152" s="350"/>
      <c r="R152" s="350"/>
      <c r="S152" s="350"/>
      <c r="T152" s="350"/>
      <c r="U152" s="350"/>
      <c r="V152" s="350"/>
      <c r="W152" s="350"/>
      <c r="X152" s="350"/>
      <c r="Y152" s="350"/>
      <c r="Z152" s="350"/>
      <c r="AA152" s="350"/>
      <c r="AB152" s="350"/>
      <c r="AC152" s="350"/>
      <c r="AD152" s="350"/>
      <c r="AE152" s="350"/>
    </row>
    <row r="153" ht="15.75" customHeight="1">
      <c r="A153" s="351"/>
      <c r="B153" s="350"/>
      <c r="C153" s="350"/>
      <c r="D153" s="350"/>
      <c r="E153" s="350"/>
      <c r="F153" s="350"/>
      <c r="G153" s="350"/>
      <c r="H153" s="350"/>
      <c r="I153" s="350"/>
      <c r="J153" s="350"/>
      <c r="K153" s="350"/>
      <c r="L153" s="350"/>
      <c r="M153" s="350"/>
      <c r="N153" s="350"/>
      <c r="O153" s="350"/>
      <c r="P153" s="350"/>
      <c r="Q153" s="350"/>
      <c r="R153" s="350"/>
      <c r="S153" s="350"/>
      <c r="T153" s="350"/>
      <c r="U153" s="350"/>
      <c r="V153" s="350"/>
      <c r="W153" s="350"/>
      <c r="X153" s="350"/>
      <c r="Y153" s="350"/>
      <c r="Z153" s="350"/>
      <c r="AA153" s="350"/>
      <c r="AB153" s="350"/>
      <c r="AC153" s="350"/>
      <c r="AD153" s="350"/>
      <c r="AE153" s="350"/>
    </row>
    <row r="154" ht="15.75" customHeight="1">
      <c r="A154" s="351"/>
      <c r="B154" s="350"/>
      <c r="C154" s="350"/>
      <c r="D154" s="350"/>
      <c r="E154" s="350"/>
      <c r="F154" s="350"/>
      <c r="G154" s="350"/>
      <c r="H154" s="350"/>
      <c r="I154" s="350"/>
      <c r="J154" s="350"/>
      <c r="K154" s="350"/>
      <c r="L154" s="350"/>
      <c r="M154" s="350"/>
      <c r="N154" s="350"/>
      <c r="O154" s="350"/>
      <c r="P154" s="350"/>
      <c r="Q154" s="350"/>
      <c r="R154" s="350"/>
      <c r="S154" s="350"/>
      <c r="T154" s="350"/>
      <c r="U154" s="350"/>
      <c r="V154" s="350"/>
      <c r="W154" s="350"/>
      <c r="X154" s="350"/>
      <c r="Y154" s="350"/>
      <c r="Z154" s="350"/>
      <c r="AA154" s="350"/>
      <c r="AB154" s="350"/>
      <c r="AC154" s="350"/>
      <c r="AD154" s="350"/>
      <c r="AE154" s="350"/>
    </row>
    <row r="155" ht="15.75" customHeight="1">
      <c r="A155" s="351"/>
      <c r="B155" s="350"/>
      <c r="C155" s="350"/>
      <c r="D155" s="350"/>
      <c r="E155" s="350"/>
      <c r="F155" s="350"/>
      <c r="G155" s="350"/>
      <c r="H155" s="350"/>
      <c r="I155" s="350"/>
      <c r="J155" s="350"/>
      <c r="K155" s="350"/>
      <c r="L155" s="350"/>
      <c r="M155" s="350"/>
      <c r="N155" s="350"/>
      <c r="O155" s="350"/>
      <c r="P155" s="350"/>
      <c r="Q155" s="350"/>
      <c r="R155" s="350"/>
      <c r="S155" s="350"/>
      <c r="T155" s="350"/>
      <c r="U155" s="350"/>
      <c r="V155" s="350"/>
      <c r="W155" s="350"/>
      <c r="X155" s="350"/>
      <c r="Y155" s="350"/>
      <c r="Z155" s="350"/>
      <c r="AA155" s="350"/>
      <c r="AB155" s="350"/>
      <c r="AC155" s="350"/>
      <c r="AD155" s="350"/>
      <c r="AE155" s="350"/>
    </row>
    <row r="156" ht="15.75" customHeight="1">
      <c r="A156" s="351"/>
      <c r="B156" s="350"/>
      <c r="C156" s="350"/>
      <c r="D156" s="350"/>
      <c r="E156" s="350"/>
      <c r="F156" s="350"/>
      <c r="G156" s="350"/>
      <c r="H156" s="350"/>
      <c r="I156" s="350"/>
      <c r="J156" s="350"/>
      <c r="K156" s="350"/>
      <c r="L156" s="350"/>
      <c r="M156" s="350"/>
      <c r="N156" s="350"/>
      <c r="O156" s="350"/>
      <c r="P156" s="350"/>
      <c r="Q156" s="350"/>
      <c r="R156" s="350"/>
      <c r="S156" s="350"/>
      <c r="T156" s="350"/>
      <c r="U156" s="350"/>
      <c r="V156" s="350"/>
      <c r="W156" s="350"/>
      <c r="X156" s="350"/>
      <c r="Y156" s="350"/>
      <c r="Z156" s="350"/>
      <c r="AA156" s="350"/>
      <c r="AB156" s="350"/>
      <c r="AC156" s="350"/>
      <c r="AD156" s="350"/>
      <c r="AE156" s="350"/>
    </row>
    <row r="157" ht="15.75" customHeight="1">
      <c r="A157" s="351"/>
      <c r="B157" s="350"/>
      <c r="C157" s="350"/>
      <c r="D157" s="350"/>
      <c r="E157" s="350"/>
      <c r="F157" s="350"/>
      <c r="G157" s="350"/>
      <c r="H157" s="350"/>
      <c r="I157" s="350"/>
      <c r="J157" s="350"/>
      <c r="K157" s="350"/>
      <c r="L157" s="350"/>
      <c r="M157" s="350"/>
      <c r="N157" s="350"/>
      <c r="O157" s="350"/>
      <c r="P157" s="350"/>
      <c r="Q157" s="350"/>
      <c r="R157" s="350"/>
      <c r="S157" s="350"/>
      <c r="T157" s="350"/>
      <c r="U157" s="350"/>
      <c r="V157" s="350"/>
      <c r="W157" s="350"/>
      <c r="X157" s="350"/>
      <c r="Y157" s="350"/>
      <c r="Z157" s="350"/>
      <c r="AA157" s="350"/>
      <c r="AB157" s="350"/>
      <c r="AC157" s="350"/>
      <c r="AD157" s="350"/>
      <c r="AE157" s="350"/>
    </row>
    <row r="158" ht="15.75" customHeight="1">
      <c r="A158" s="351"/>
      <c r="B158" s="350"/>
      <c r="C158" s="350"/>
      <c r="D158" s="350"/>
      <c r="E158" s="350"/>
      <c r="F158" s="350"/>
      <c r="G158" s="350"/>
      <c r="H158" s="350"/>
      <c r="I158" s="350"/>
      <c r="J158" s="350"/>
      <c r="K158" s="350"/>
      <c r="L158" s="350"/>
      <c r="M158" s="350"/>
      <c r="N158" s="350"/>
      <c r="O158" s="350"/>
      <c r="P158" s="350"/>
      <c r="Q158" s="350"/>
      <c r="R158" s="350"/>
      <c r="S158" s="350"/>
      <c r="T158" s="350"/>
      <c r="U158" s="350"/>
      <c r="V158" s="350"/>
      <c r="W158" s="350"/>
      <c r="X158" s="350"/>
      <c r="Y158" s="350"/>
      <c r="Z158" s="350"/>
      <c r="AA158" s="350"/>
      <c r="AB158" s="350"/>
      <c r="AC158" s="350"/>
      <c r="AD158" s="350"/>
      <c r="AE158" s="350"/>
    </row>
    <row r="159" ht="15.75" customHeight="1">
      <c r="A159" s="351"/>
      <c r="B159" s="350"/>
      <c r="C159" s="350"/>
      <c r="D159" s="350"/>
      <c r="E159" s="350"/>
      <c r="F159" s="350"/>
      <c r="G159" s="350"/>
      <c r="H159" s="350"/>
      <c r="I159" s="350"/>
      <c r="J159" s="350"/>
      <c r="K159" s="350"/>
      <c r="L159" s="350"/>
      <c r="M159" s="350"/>
      <c r="N159" s="350"/>
      <c r="O159" s="350"/>
      <c r="P159" s="350"/>
      <c r="Q159" s="350"/>
      <c r="R159" s="350"/>
      <c r="S159" s="350"/>
      <c r="T159" s="350"/>
      <c r="U159" s="350"/>
      <c r="V159" s="350"/>
      <c r="W159" s="350"/>
      <c r="X159" s="350"/>
      <c r="Y159" s="350"/>
      <c r="Z159" s="350"/>
      <c r="AA159" s="350"/>
      <c r="AB159" s="350"/>
      <c r="AC159" s="350"/>
      <c r="AD159" s="350"/>
      <c r="AE159" s="350"/>
    </row>
    <row r="160" ht="15.75" customHeight="1">
      <c r="A160" s="351"/>
      <c r="B160" s="350"/>
      <c r="C160" s="350"/>
      <c r="D160" s="350"/>
      <c r="E160" s="350"/>
      <c r="F160" s="350"/>
      <c r="G160" s="350"/>
      <c r="H160" s="350"/>
      <c r="I160" s="350"/>
      <c r="J160" s="350"/>
      <c r="K160" s="350"/>
      <c r="L160" s="350"/>
      <c r="M160" s="350"/>
      <c r="N160" s="350"/>
      <c r="O160" s="350"/>
      <c r="P160" s="350"/>
      <c r="Q160" s="350"/>
      <c r="R160" s="350"/>
      <c r="S160" s="350"/>
      <c r="T160" s="350"/>
      <c r="U160" s="350"/>
      <c r="V160" s="350"/>
      <c r="W160" s="350"/>
      <c r="X160" s="350"/>
      <c r="Y160" s="350"/>
      <c r="Z160" s="350"/>
      <c r="AA160" s="350"/>
      <c r="AB160" s="350"/>
      <c r="AC160" s="350"/>
      <c r="AD160" s="350"/>
      <c r="AE160" s="350"/>
    </row>
    <row r="161" ht="15.75" customHeight="1">
      <c r="A161" s="351"/>
      <c r="B161" s="350"/>
      <c r="C161" s="350"/>
      <c r="D161" s="350"/>
      <c r="E161" s="350"/>
      <c r="F161" s="350"/>
      <c r="G161" s="350"/>
      <c r="H161" s="350"/>
      <c r="I161" s="350"/>
      <c r="J161" s="350"/>
      <c r="K161" s="350"/>
      <c r="L161" s="350"/>
      <c r="M161" s="350"/>
      <c r="N161" s="350"/>
      <c r="O161" s="350"/>
      <c r="P161" s="350"/>
      <c r="Q161" s="350"/>
      <c r="R161" s="350"/>
      <c r="S161" s="350"/>
      <c r="T161" s="350"/>
      <c r="U161" s="350"/>
      <c r="V161" s="350"/>
      <c r="W161" s="350"/>
      <c r="X161" s="350"/>
      <c r="Y161" s="350"/>
      <c r="Z161" s="350"/>
      <c r="AA161" s="350"/>
      <c r="AB161" s="350"/>
      <c r="AC161" s="350"/>
      <c r="AD161" s="350"/>
      <c r="AE161" s="350"/>
    </row>
    <row r="162" ht="15.75" customHeight="1">
      <c r="A162" s="351"/>
      <c r="B162" s="350"/>
      <c r="C162" s="350"/>
      <c r="D162" s="350"/>
      <c r="E162" s="350"/>
      <c r="F162" s="350"/>
      <c r="G162" s="350"/>
      <c r="H162" s="350"/>
      <c r="I162" s="350"/>
      <c r="J162" s="350"/>
      <c r="K162" s="350"/>
      <c r="L162" s="350"/>
      <c r="M162" s="350"/>
      <c r="N162" s="350"/>
      <c r="O162" s="350"/>
      <c r="P162" s="350"/>
      <c r="Q162" s="350"/>
      <c r="R162" s="350"/>
      <c r="S162" s="350"/>
      <c r="T162" s="350"/>
      <c r="U162" s="350"/>
      <c r="V162" s="350"/>
      <c r="W162" s="350"/>
      <c r="X162" s="350"/>
      <c r="Y162" s="350"/>
      <c r="Z162" s="350"/>
      <c r="AA162" s="350"/>
      <c r="AB162" s="350"/>
      <c r="AC162" s="350"/>
      <c r="AD162" s="350"/>
      <c r="AE162" s="350"/>
    </row>
    <row r="163" ht="15.75" customHeight="1">
      <c r="A163" s="351"/>
      <c r="B163" s="350"/>
      <c r="C163" s="350"/>
      <c r="D163" s="350"/>
      <c r="E163" s="350"/>
      <c r="F163" s="350"/>
      <c r="G163" s="350"/>
      <c r="H163" s="350"/>
      <c r="I163" s="350"/>
      <c r="J163" s="350"/>
      <c r="K163" s="350"/>
      <c r="L163" s="350"/>
      <c r="M163" s="350"/>
      <c r="N163" s="350"/>
      <c r="O163" s="350"/>
      <c r="P163" s="350"/>
      <c r="Q163" s="350"/>
      <c r="R163" s="350"/>
      <c r="S163" s="350"/>
      <c r="T163" s="350"/>
      <c r="U163" s="350"/>
      <c r="V163" s="350"/>
      <c r="W163" s="350"/>
      <c r="X163" s="350"/>
      <c r="Y163" s="350"/>
      <c r="Z163" s="350"/>
      <c r="AA163" s="350"/>
      <c r="AB163" s="350"/>
      <c r="AC163" s="350"/>
      <c r="AD163" s="350"/>
      <c r="AE163" s="350"/>
    </row>
    <row r="164" ht="15.75" customHeight="1">
      <c r="A164" s="351"/>
      <c r="B164" s="350"/>
      <c r="C164" s="350"/>
      <c r="D164" s="350"/>
      <c r="E164" s="350"/>
      <c r="F164" s="350"/>
      <c r="G164" s="350"/>
      <c r="H164" s="350"/>
      <c r="I164" s="350"/>
      <c r="J164" s="350"/>
      <c r="K164" s="350"/>
      <c r="L164" s="350"/>
      <c r="M164" s="350"/>
      <c r="N164" s="350"/>
      <c r="O164" s="350"/>
      <c r="P164" s="350"/>
      <c r="Q164" s="350"/>
      <c r="R164" s="350"/>
      <c r="S164" s="350"/>
      <c r="T164" s="350"/>
      <c r="U164" s="350"/>
      <c r="V164" s="350"/>
      <c r="W164" s="350"/>
      <c r="X164" s="350"/>
      <c r="Y164" s="350"/>
      <c r="Z164" s="350"/>
      <c r="AA164" s="350"/>
      <c r="AB164" s="350"/>
      <c r="AC164" s="350"/>
      <c r="AD164" s="350"/>
      <c r="AE164" s="350"/>
    </row>
    <row r="165" ht="15.75" customHeight="1">
      <c r="A165" s="351"/>
      <c r="B165" s="350"/>
      <c r="C165" s="350"/>
      <c r="D165" s="350"/>
      <c r="E165" s="350"/>
      <c r="F165" s="350"/>
      <c r="G165" s="350"/>
      <c r="H165" s="350"/>
      <c r="I165" s="350"/>
      <c r="J165" s="350"/>
      <c r="K165" s="350"/>
      <c r="L165" s="350"/>
      <c r="M165" s="350"/>
      <c r="N165" s="350"/>
      <c r="O165" s="350"/>
      <c r="P165" s="350"/>
      <c r="Q165" s="350"/>
      <c r="R165" s="350"/>
      <c r="S165" s="350"/>
      <c r="T165" s="350"/>
      <c r="U165" s="350"/>
      <c r="V165" s="350"/>
      <c r="W165" s="350"/>
      <c r="X165" s="350"/>
      <c r="Y165" s="350"/>
      <c r="Z165" s="350"/>
      <c r="AA165" s="350"/>
      <c r="AB165" s="350"/>
      <c r="AC165" s="350"/>
      <c r="AD165" s="350"/>
      <c r="AE165" s="350"/>
    </row>
    <row r="166" ht="15.75" customHeight="1">
      <c r="A166" s="351"/>
      <c r="B166" s="350"/>
      <c r="C166" s="350"/>
      <c r="D166" s="350"/>
      <c r="E166" s="350"/>
      <c r="F166" s="350"/>
      <c r="G166" s="350"/>
      <c r="H166" s="350"/>
      <c r="I166" s="350"/>
      <c r="J166" s="350"/>
      <c r="K166" s="350"/>
      <c r="L166" s="350"/>
      <c r="M166" s="350"/>
      <c r="N166" s="350"/>
      <c r="O166" s="350"/>
      <c r="P166" s="350"/>
      <c r="Q166" s="350"/>
      <c r="R166" s="350"/>
      <c r="S166" s="350"/>
      <c r="T166" s="350"/>
      <c r="U166" s="350"/>
      <c r="V166" s="350"/>
      <c r="W166" s="350"/>
      <c r="X166" s="350"/>
      <c r="Y166" s="350"/>
      <c r="Z166" s="350"/>
      <c r="AA166" s="350"/>
      <c r="AB166" s="350"/>
      <c r="AC166" s="350"/>
      <c r="AD166" s="350"/>
      <c r="AE166" s="350"/>
    </row>
    <row r="167" ht="15.75" customHeight="1">
      <c r="A167" s="351"/>
      <c r="B167" s="350"/>
      <c r="C167" s="350"/>
      <c r="D167" s="350"/>
      <c r="E167" s="350"/>
      <c r="F167" s="350"/>
      <c r="G167" s="350"/>
      <c r="H167" s="350"/>
      <c r="I167" s="350"/>
      <c r="J167" s="350"/>
      <c r="K167" s="350"/>
      <c r="L167" s="350"/>
      <c r="M167" s="350"/>
      <c r="N167" s="350"/>
      <c r="O167" s="350"/>
      <c r="P167" s="350"/>
      <c r="Q167" s="350"/>
      <c r="R167" s="350"/>
      <c r="S167" s="350"/>
      <c r="T167" s="350"/>
      <c r="U167" s="350"/>
      <c r="V167" s="350"/>
      <c r="W167" s="350"/>
      <c r="X167" s="350"/>
      <c r="Y167" s="350"/>
      <c r="Z167" s="350"/>
      <c r="AA167" s="350"/>
      <c r="AB167" s="350"/>
      <c r="AC167" s="350"/>
      <c r="AD167" s="350"/>
      <c r="AE167" s="350"/>
    </row>
    <row r="168" ht="15.75" customHeight="1">
      <c r="A168" s="351"/>
      <c r="B168" s="350"/>
      <c r="C168" s="350"/>
      <c r="D168" s="350"/>
      <c r="E168" s="350"/>
      <c r="F168" s="350"/>
      <c r="G168" s="350"/>
      <c r="H168" s="350"/>
      <c r="I168" s="350"/>
      <c r="J168" s="350"/>
      <c r="K168" s="350"/>
      <c r="L168" s="350"/>
      <c r="M168" s="350"/>
      <c r="N168" s="350"/>
      <c r="O168" s="350"/>
      <c r="P168" s="350"/>
      <c r="Q168" s="350"/>
      <c r="R168" s="350"/>
      <c r="S168" s="350"/>
      <c r="T168" s="350"/>
      <c r="U168" s="350"/>
      <c r="V168" s="350"/>
      <c r="W168" s="350"/>
      <c r="X168" s="350"/>
      <c r="Y168" s="350"/>
      <c r="Z168" s="350"/>
      <c r="AA168" s="350"/>
      <c r="AB168" s="350"/>
      <c r="AC168" s="350"/>
      <c r="AD168" s="350"/>
      <c r="AE168" s="350"/>
    </row>
    <row r="169" ht="15.75" customHeight="1">
      <c r="A169" s="351"/>
      <c r="B169" s="350"/>
      <c r="C169" s="350"/>
      <c r="D169" s="350"/>
      <c r="E169" s="350"/>
      <c r="F169" s="350"/>
      <c r="G169" s="350"/>
      <c r="H169" s="350"/>
      <c r="I169" s="350"/>
      <c r="J169" s="350"/>
      <c r="K169" s="350"/>
      <c r="L169" s="350"/>
      <c r="M169" s="350"/>
      <c r="N169" s="350"/>
      <c r="O169" s="350"/>
      <c r="P169" s="350"/>
      <c r="Q169" s="350"/>
      <c r="R169" s="350"/>
      <c r="S169" s="350"/>
      <c r="T169" s="350"/>
      <c r="U169" s="350"/>
      <c r="V169" s="350"/>
      <c r="W169" s="350"/>
      <c r="X169" s="350"/>
      <c r="Y169" s="350"/>
      <c r="Z169" s="350"/>
      <c r="AA169" s="350"/>
      <c r="AB169" s="350"/>
      <c r="AC169" s="350"/>
      <c r="AD169" s="350"/>
      <c r="AE169" s="350"/>
    </row>
    <row r="170" ht="15.75" customHeight="1">
      <c r="A170" s="351"/>
      <c r="B170" s="350"/>
      <c r="C170" s="350"/>
      <c r="D170" s="350"/>
      <c r="E170" s="350"/>
      <c r="F170" s="350"/>
      <c r="G170" s="350"/>
      <c r="H170" s="350"/>
      <c r="I170" s="350"/>
      <c r="J170" s="350"/>
      <c r="K170" s="350"/>
      <c r="L170" s="350"/>
      <c r="M170" s="350"/>
      <c r="N170" s="350"/>
      <c r="O170" s="350"/>
      <c r="P170" s="350"/>
      <c r="Q170" s="350"/>
      <c r="R170" s="350"/>
      <c r="S170" s="350"/>
      <c r="T170" s="350"/>
      <c r="U170" s="350"/>
      <c r="V170" s="350"/>
      <c r="W170" s="350"/>
      <c r="X170" s="350"/>
      <c r="Y170" s="350"/>
      <c r="Z170" s="350"/>
      <c r="AA170" s="350"/>
      <c r="AB170" s="350"/>
      <c r="AC170" s="350"/>
      <c r="AD170" s="350"/>
      <c r="AE170" s="350"/>
    </row>
    <row r="171" ht="15.75" customHeight="1">
      <c r="A171" s="351"/>
      <c r="B171" s="350"/>
      <c r="C171" s="350"/>
      <c r="D171" s="350"/>
      <c r="E171" s="350"/>
      <c r="F171" s="350"/>
      <c r="G171" s="350"/>
      <c r="H171" s="350"/>
      <c r="I171" s="350"/>
      <c r="J171" s="350"/>
      <c r="K171" s="350"/>
      <c r="L171" s="350"/>
      <c r="M171" s="350"/>
      <c r="N171" s="350"/>
      <c r="O171" s="350"/>
      <c r="P171" s="350"/>
      <c r="Q171" s="350"/>
      <c r="R171" s="350"/>
      <c r="S171" s="350"/>
      <c r="T171" s="350"/>
      <c r="U171" s="350"/>
      <c r="V171" s="350"/>
      <c r="W171" s="350"/>
      <c r="X171" s="350"/>
      <c r="Y171" s="350"/>
      <c r="Z171" s="350"/>
      <c r="AA171" s="350"/>
      <c r="AB171" s="350"/>
      <c r="AC171" s="350"/>
      <c r="AD171" s="350"/>
      <c r="AE171" s="350"/>
    </row>
    <row r="172" ht="15.75" customHeight="1">
      <c r="A172" s="351"/>
      <c r="B172" s="350"/>
      <c r="C172" s="350"/>
      <c r="D172" s="350"/>
      <c r="E172" s="350"/>
      <c r="F172" s="350"/>
      <c r="G172" s="350"/>
      <c r="H172" s="350"/>
      <c r="I172" s="350"/>
      <c r="J172" s="350"/>
      <c r="K172" s="350"/>
      <c r="L172" s="350"/>
      <c r="M172" s="350"/>
      <c r="N172" s="350"/>
      <c r="O172" s="350"/>
      <c r="P172" s="350"/>
      <c r="Q172" s="350"/>
      <c r="R172" s="350"/>
      <c r="S172" s="350"/>
      <c r="T172" s="350"/>
      <c r="U172" s="350"/>
      <c r="V172" s="350"/>
      <c r="W172" s="350"/>
      <c r="X172" s="350"/>
      <c r="Y172" s="350"/>
      <c r="Z172" s="350"/>
      <c r="AA172" s="350"/>
      <c r="AB172" s="350"/>
      <c r="AC172" s="350"/>
      <c r="AD172" s="350"/>
      <c r="AE172" s="350"/>
    </row>
    <row r="173" ht="15.75" customHeight="1">
      <c r="A173" s="351"/>
      <c r="B173" s="350"/>
      <c r="C173" s="350"/>
      <c r="D173" s="350"/>
      <c r="E173" s="350"/>
      <c r="F173" s="350"/>
      <c r="G173" s="350"/>
      <c r="H173" s="350"/>
      <c r="I173" s="350"/>
      <c r="J173" s="350"/>
      <c r="K173" s="350"/>
      <c r="L173" s="350"/>
      <c r="M173" s="350"/>
      <c r="N173" s="350"/>
      <c r="O173" s="350"/>
      <c r="P173" s="350"/>
      <c r="Q173" s="350"/>
      <c r="R173" s="350"/>
      <c r="S173" s="350"/>
      <c r="T173" s="350"/>
      <c r="U173" s="350"/>
      <c r="V173" s="350"/>
      <c r="W173" s="350"/>
      <c r="X173" s="350"/>
      <c r="Y173" s="350"/>
      <c r="Z173" s="350"/>
      <c r="AA173" s="350"/>
      <c r="AB173" s="350"/>
      <c r="AC173" s="350"/>
      <c r="AD173" s="350"/>
      <c r="AE173" s="350"/>
    </row>
    <row r="174" ht="15.75" customHeight="1">
      <c r="A174" s="351"/>
      <c r="B174" s="350"/>
      <c r="C174" s="350"/>
      <c r="D174" s="350"/>
      <c r="E174" s="350"/>
      <c r="F174" s="350"/>
      <c r="G174" s="350"/>
      <c r="H174" s="350"/>
      <c r="I174" s="350"/>
      <c r="J174" s="350"/>
      <c r="K174" s="350"/>
      <c r="L174" s="350"/>
      <c r="M174" s="350"/>
      <c r="N174" s="350"/>
      <c r="O174" s="350"/>
      <c r="P174" s="350"/>
      <c r="Q174" s="350"/>
      <c r="R174" s="350"/>
      <c r="S174" s="350"/>
      <c r="T174" s="350"/>
      <c r="U174" s="350"/>
      <c r="V174" s="350"/>
      <c r="W174" s="350"/>
      <c r="X174" s="350"/>
      <c r="Y174" s="350"/>
      <c r="Z174" s="350"/>
      <c r="AA174" s="350"/>
      <c r="AB174" s="350"/>
      <c r="AC174" s="350"/>
      <c r="AD174" s="350"/>
      <c r="AE174" s="350"/>
    </row>
    <row r="175" ht="15.75" customHeight="1">
      <c r="A175" s="351"/>
      <c r="B175" s="350"/>
      <c r="C175" s="350"/>
      <c r="D175" s="350"/>
      <c r="E175" s="350"/>
      <c r="F175" s="350"/>
      <c r="G175" s="350"/>
      <c r="H175" s="350"/>
      <c r="I175" s="350"/>
      <c r="J175" s="350"/>
      <c r="K175" s="350"/>
      <c r="L175" s="350"/>
      <c r="M175" s="350"/>
      <c r="N175" s="350"/>
      <c r="O175" s="350"/>
      <c r="P175" s="350"/>
      <c r="Q175" s="350"/>
      <c r="R175" s="350"/>
      <c r="S175" s="350"/>
      <c r="T175" s="350"/>
      <c r="U175" s="350"/>
      <c r="V175" s="350"/>
      <c r="W175" s="350"/>
      <c r="X175" s="350"/>
      <c r="Y175" s="350"/>
      <c r="Z175" s="350"/>
      <c r="AA175" s="350"/>
      <c r="AB175" s="350"/>
      <c r="AC175" s="350"/>
      <c r="AD175" s="350"/>
      <c r="AE175" s="350"/>
    </row>
    <row r="176" ht="15.75" customHeight="1">
      <c r="A176" s="351"/>
      <c r="B176" s="350"/>
      <c r="C176" s="350"/>
      <c r="D176" s="350"/>
      <c r="E176" s="350"/>
      <c r="F176" s="350"/>
      <c r="G176" s="350"/>
      <c r="H176" s="350"/>
      <c r="I176" s="350"/>
      <c r="J176" s="350"/>
      <c r="K176" s="350"/>
      <c r="L176" s="350"/>
      <c r="M176" s="350"/>
      <c r="N176" s="350"/>
      <c r="O176" s="350"/>
      <c r="P176" s="350"/>
      <c r="Q176" s="350"/>
      <c r="R176" s="350"/>
      <c r="S176" s="350"/>
      <c r="T176" s="350"/>
      <c r="U176" s="350"/>
      <c r="V176" s="350"/>
      <c r="W176" s="350"/>
      <c r="X176" s="350"/>
      <c r="Y176" s="350"/>
      <c r="Z176" s="350"/>
      <c r="AA176" s="350"/>
      <c r="AB176" s="350"/>
      <c r="AC176" s="350"/>
      <c r="AD176" s="350"/>
      <c r="AE176" s="350"/>
    </row>
    <row r="177" ht="15.75" customHeight="1">
      <c r="A177" s="351"/>
      <c r="B177" s="350"/>
      <c r="C177" s="350"/>
      <c r="D177" s="350"/>
      <c r="E177" s="350"/>
      <c r="F177" s="350"/>
      <c r="G177" s="350"/>
      <c r="H177" s="350"/>
      <c r="I177" s="350"/>
      <c r="J177" s="350"/>
      <c r="K177" s="350"/>
      <c r="L177" s="350"/>
      <c r="M177" s="350"/>
      <c r="N177" s="350"/>
      <c r="O177" s="350"/>
      <c r="P177" s="350"/>
      <c r="Q177" s="350"/>
      <c r="R177" s="350"/>
      <c r="S177" s="350"/>
      <c r="T177" s="350"/>
      <c r="U177" s="350"/>
      <c r="V177" s="350"/>
      <c r="W177" s="350"/>
      <c r="X177" s="350"/>
      <c r="Y177" s="350"/>
      <c r="Z177" s="350"/>
      <c r="AA177" s="350"/>
      <c r="AB177" s="350"/>
      <c r="AC177" s="350"/>
      <c r="AD177" s="350"/>
      <c r="AE177" s="350"/>
    </row>
    <row r="178" ht="15.75" customHeight="1">
      <c r="A178" s="351"/>
      <c r="B178" s="350"/>
      <c r="C178" s="350"/>
      <c r="D178" s="350"/>
      <c r="E178" s="350"/>
      <c r="F178" s="350"/>
      <c r="G178" s="350"/>
      <c r="H178" s="350"/>
      <c r="I178" s="350"/>
      <c r="J178" s="350"/>
      <c r="K178" s="350"/>
      <c r="L178" s="350"/>
      <c r="M178" s="350"/>
      <c r="N178" s="350"/>
      <c r="O178" s="350"/>
      <c r="P178" s="350"/>
      <c r="Q178" s="350"/>
      <c r="R178" s="350"/>
      <c r="S178" s="350"/>
      <c r="T178" s="350"/>
      <c r="U178" s="350"/>
      <c r="V178" s="350"/>
      <c r="W178" s="350"/>
      <c r="X178" s="350"/>
      <c r="Y178" s="350"/>
      <c r="Z178" s="350"/>
      <c r="AA178" s="350"/>
      <c r="AB178" s="350"/>
      <c r="AC178" s="350"/>
      <c r="AD178" s="350"/>
      <c r="AE178" s="350"/>
    </row>
    <row r="179" ht="15.75" customHeight="1">
      <c r="A179" s="351"/>
      <c r="B179" s="350"/>
      <c r="C179" s="350"/>
      <c r="D179" s="350"/>
      <c r="E179" s="350"/>
      <c r="F179" s="350"/>
      <c r="G179" s="350"/>
      <c r="H179" s="350"/>
      <c r="I179" s="350"/>
      <c r="J179" s="350"/>
      <c r="K179" s="350"/>
      <c r="L179" s="350"/>
      <c r="M179" s="350"/>
      <c r="N179" s="350"/>
      <c r="O179" s="350"/>
      <c r="P179" s="350"/>
      <c r="Q179" s="350"/>
      <c r="R179" s="350"/>
      <c r="S179" s="350"/>
      <c r="T179" s="350"/>
      <c r="U179" s="350"/>
      <c r="V179" s="350"/>
      <c r="W179" s="350"/>
      <c r="X179" s="350"/>
      <c r="Y179" s="350"/>
      <c r="Z179" s="350"/>
      <c r="AA179" s="350"/>
      <c r="AB179" s="350"/>
      <c r="AC179" s="350"/>
      <c r="AD179" s="350"/>
      <c r="AE179" s="350"/>
    </row>
    <row r="180" ht="15.75" customHeight="1">
      <c r="A180" s="351"/>
      <c r="B180" s="350"/>
      <c r="C180" s="350"/>
      <c r="D180" s="350"/>
      <c r="E180" s="350"/>
      <c r="F180" s="350"/>
      <c r="G180" s="350"/>
      <c r="H180" s="350"/>
      <c r="I180" s="350"/>
      <c r="J180" s="350"/>
      <c r="K180" s="350"/>
      <c r="L180" s="350"/>
      <c r="M180" s="350"/>
      <c r="N180" s="350"/>
      <c r="O180" s="350"/>
      <c r="P180" s="350"/>
      <c r="Q180" s="350"/>
      <c r="R180" s="350"/>
      <c r="S180" s="350"/>
      <c r="T180" s="350"/>
      <c r="U180" s="350"/>
      <c r="V180" s="350"/>
      <c r="W180" s="350"/>
      <c r="X180" s="350"/>
      <c r="Y180" s="350"/>
      <c r="Z180" s="350"/>
      <c r="AA180" s="350"/>
      <c r="AB180" s="350"/>
      <c r="AC180" s="350"/>
      <c r="AD180" s="350"/>
      <c r="AE180" s="350"/>
    </row>
    <row r="181" ht="15.75" customHeight="1">
      <c r="A181" s="351"/>
      <c r="B181" s="350"/>
      <c r="C181" s="350"/>
      <c r="D181" s="350"/>
      <c r="E181" s="350"/>
      <c r="F181" s="350"/>
      <c r="G181" s="350"/>
      <c r="H181" s="350"/>
      <c r="I181" s="350"/>
      <c r="J181" s="350"/>
      <c r="K181" s="350"/>
      <c r="L181" s="350"/>
      <c r="M181" s="350"/>
      <c r="N181" s="350"/>
      <c r="O181" s="350"/>
      <c r="P181" s="350"/>
      <c r="Q181" s="350"/>
      <c r="R181" s="350"/>
      <c r="S181" s="350"/>
      <c r="T181" s="350"/>
      <c r="U181" s="350"/>
      <c r="V181" s="350"/>
      <c r="W181" s="350"/>
      <c r="X181" s="350"/>
      <c r="Y181" s="350"/>
      <c r="Z181" s="350"/>
      <c r="AA181" s="350"/>
      <c r="AB181" s="350"/>
      <c r="AC181" s="350"/>
      <c r="AD181" s="350"/>
      <c r="AE181" s="350"/>
    </row>
    <row r="182" ht="15.75" customHeight="1">
      <c r="A182" s="351"/>
      <c r="B182" s="350"/>
      <c r="C182" s="350"/>
      <c r="D182" s="350"/>
      <c r="E182" s="350"/>
      <c r="F182" s="350"/>
      <c r="G182" s="350"/>
      <c r="H182" s="350"/>
      <c r="I182" s="350"/>
      <c r="J182" s="350"/>
      <c r="K182" s="350"/>
      <c r="L182" s="350"/>
      <c r="M182" s="350"/>
      <c r="N182" s="350"/>
      <c r="O182" s="350"/>
      <c r="P182" s="350"/>
      <c r="Q182" s="350"/>
      <c r="R182" s="350"/>
      <c r="S182" s="350"/>
      <c r="T182" s="350"/>
      <c r="U182" s="350"/>
      <c r="V182" s="350"/>
      <c r="W182" s="350"/>
      <c r="X182" s="350"/>
      <c r="Y182" s="350"/>
      <c r="Z182" s="350"/>
      <c r="AA182" s="350"/>
      <c r="AB182" s="350"/>
      <c r="AC182" s="350"/>
      <c r="AD182" s="350"/>
      <c r="AE182" s="350"/>
    </row>
    <row r="183" ht="15.75" customHeight="1">
      <c r="A183" s="351"/>
      <c r="B183" s="350"/>
      <c r="C183" s="350"/>
      <c r="D183" s="350"/>
      <c r="E183" s="350"/>
      <c r="F183" s="350"/>
      <c r="G183" s="350"/>
      <c r="H183" s="350"/>
      <c r="I183" s="350"/>
      <c r="J183" s="350"/>
      <c r="K183" s="350"/>
      <c r="L183" s="350"/>
      <c r="M183" s="350"/>
      <c r="N183" s="350"/>
      <c r="O183" s="350"/>
      <c r="P183" s="350"/>
      <c r="Q183" s="350"/>
      <c r="R183" s="350"/>
      <c r="S183" s="350"/>
      <c r="T183" s="350"/>
      <c r="U183" s="350"/>
      <c r="V183" s="350"/>
      <c r="W183" s="350"/>
      <c r="X183" s="350"/>
      <c r="Y183" s="350"/>
      <c r="Z183" s="350"/>
      <c r="AA183" s="350"/>
      <c r="AB183" s="350"/>
      <c r="AC183" s="350"/>
      <c r="AD183" s="350"/>
      <c r="AE183" s="350"/>
    </row>
    <row r="184" ht="15.75" customHeight="1">
      <c r="A184" s="351"/>
      <c r="B184" s="350"/>
      <c r="C184" s="350"/>
      <c r="D184" s="350"/>
      <c r="E184" s="350"/>
      <c r="F184" s="350"/>
      <c r="G184" s="350"/>
      <c r="H184" s="350"/>
      <c r="I184" s="350"/>
      <c r="J184" s="350"/>
      <c r="K184" s="350"/>
      <c r="L184" s="350"/>
      <c r="M184" s="350"/>
      <c r="N184" s="350"/>
      <c r="O184" s="350"/>
      <c r="P184" s="350"/>
      <c r="Q184" s="350"/>
      <c r="R184" s="350"/>
      <c r="S184" s="350"/>
      <c r="T184" s="350"/>
      <c r="U184" s="350"/>
      <c r="V184" s="350"/>
      <c r="W184" s="350"/>
      <c r="X184" s="350"/>
      <c r="Y184" s="350"/>
      <c r="Z184" s="350"/>
      <c r="AA184" s="350"/>
      <c r="AB184" s="350"/>
      <c r="AC184" s="350"/>
      <c r="AD184" s="350"/>
      <c r="AE184" s="350"/>
    </row>
    <row r="185" ht="15.75" customHeight="1">
      <c r="A185" s="351"/>
      <c r="B185" s="350"/>
      <c r="C185" s="350"/>
      <c r="D185" s="350"/>
      <c r="E185" s="350"/>
      <c r="F185" s="350"/>
      <c r="G185" s="350"/>
      <c r="H185" s="350"/>
      <c r="I185" s="350"/>
      <c r="J185" s="350"/>
      <c r="K185" s="350"/>
      <c r="L185" s="350"/>
      <c r="M185" s="350"/>
      <c r="N185" s="350"/>
      <c r="O185" s="350"/>
      <c r="P185" s="350"/>
      <c r="Q185" s="350"/>
      <c r="R185" s="350"/>
      <c r="S185" s="350"/>
      <c r="T185" s="350"/>
      <c r="U185" s="350"/>
      <c r="V185" s="350"/>
      <c r="W185" s="350"/>
      <c r="X185" s="350"/>
      <c r="Y185" s="350"/>
      <c r="Z185" s="350"/>
      <c r="AA185" s="350"/>
      <c r="AB185" s="350"/>
      <c r="AC185" s="350"/>
      <c r="AD185" s="350"/>
      <c r="AE185" s="350"/>
    </row>
    <row r="186" ht="15.75" customHeight="1">
      <c r="A186" s="351"/>
      <c r="B186" s="350"/>
      <c r="C186" s="350"/>
      <c r="D186" s="350"/>
      <c r="E186" s="350"/>
      <c r="F186" s="350"/>
      <c r="G186" s="350"/>
      <c r="H186" s="350"/>
      <c r="I186" s="350"/>
      <c r="J186" s="350"/>
      <c r="K186" s="350"/>
      <c r="L186" s="350"/>
      <c r="M186" s="350"/>
      <c r="N186" s="350"/>
      <c r="O186" s="350"/>
      <c r="P186" s="350"/>
      <c r="Q186" s="350"/>
      <c r="R186" s="350"/>
      <c r="S186" s="350"/>
      <c r="T186" s="350"/>
      <c r="U186" s="350"/>
      <c r="V186" s="350"/>
      <c r="W186" s="350"/>
      <c r="X186" s="350"/>
      <c r="Y186" s="350"/>
      <c r="Z186" s="350"/>
      <c r="AA186" s="350"/>
      <c r="AB186" s="350"/>
      <c r="AC186" s="350"/>
      <c r="AD186" s="350"/>
      <c r="AE186" s="350"/>
    </row>
    <row r="187" ht="15.75" customHeight="1">
      <c r="A187" s="351"/>
      <c r="B187" s="350"/>
      <c r="C187" s="350"/>
      <c r="D187" s="350"/>
      <c r="E187" s="350"/>
      <c r="F187" s="350"/>
      <c r="G187" s="350"/>
      <c r="H187" s="350"/>
      <c r="I187" s="350"/>
      <c r="J187" s="350"/>
      <c r="K187" s="350"/>
      <c r="L187" s="350"/>
      <c r="M187" s="350"/>
      <c r="N187" s="350"/>
      <c r="O187" s="350"/>
      <c r="P187" s="350"/>
      <c r="Q187" s="350"/>
      <c r="R187" s="350"/>
      <c r="S187" s="350"/>
      <c r="T187" s="350"/>
      <c r="U187" s="350"/>
      <c r="V187" s="350"/>
      <c r="W187" s="350"/>
      <c r="X187" s="350"/>
      <c r="Y187" s="350"/>
      <c r="Z187" s="350"/>
      <c r="AA187" s="350"/>
      <c r="AB187" s="350"/>
      <c r="AC187" s="350"/>
      <c r="AD187" s="350"/>
      <c r="AE187" s="350"/>
    </row>
    <row r="188" ht="15.75" customHeight="1">
      <c r="A188" s="351"/>
      <c r="B188" s="350"/>
      <c r="C188" s="350"/>
      <c r="D188" s="350"/>
      <c r="E188" s="350"/>
      <c r="F188" s="350"/>
      <c r="G188" s="350"/>
      <c r="H188" s="350"/>
      <c r="I188" s="350"/>
      <c r="J188" s="350"/>
      <c r="K188" s="350"/>
      <c r="L188" s="350"/>
      <c r="M188" s="350"/>
      <c r="N188" s="350"/>
      <c r="O188" s="350"/>
      <c r="P188" s="350"/>
      <c r="Q188" s="350"/>
      <c r="R188" s="350"/>
      <c r="S188" s="350"/>
      <c r="T188" s="350"/>
      <c r="U188" s="350"/>
      <c r="V188" s="350"/>
      <c r="W188" s="350"/>
      <c r="X188" s="350"/>
      <c r="Y188" s="350"/>
      <c r="Z188" s="350"/>
      <c r="AA188" s="350"/>
      <c r="AB188" s="350"/>
      <c r="AC188" s="350"/>
      <c r="AD188" s="350"/>
      <c r="AE188" s="350"/>
    </row>
    <row r="189" ht="15.75" customHeight="1">
      <c r="A189" s="351"/>
      <c r="B189" s="350"/>
      <c r="C189" s="350"/>
      <c r="D189" s="350"/>
      <c r="E189" s="350"/>
      <c r="F189" s="350"/>
      <c r="G189" s="350"/>
      <c r="H189" s="350"/>
      <c r="I189" s="350"/>
      <c r="J189" s="350"/>
      <c r="K189" s="350"/>
      <c r="L189" s="350"/>
      <c r="M189" s="350"/>
      <c r="N189" s="350"/>
      <c r="O189" s="350"/>
      <c r="P189" s="350"/>
      <c r="Q189" s="350"/>
      <c r="R189" s="350"/>
      <c r="S189" s="350"/>
      <c r="T189" s="350"/>
      <c r="U189" s="350"/>
      <c r="V189" s="350"/>
      <c r="W189" s="350"/>
      <c r="X189" s="350"/>
      <c r="Y189" s="350"/>
      <c r="Z189" s="350"/>
      <c r="AA189" s="350"/>
      <c r="AB189" s="350"/>
      <c r="AC189" s="350"/>
      <c r="AD189" s="350"/>
      <c r="AE189" s="350"/>
    </row>
    <row r="190" ht="15.75" customHeight="1">
      <c r="A190" s="351"/>
      <c r="B190" s="350"/>
      <c r="C190" s="350"/>
      <c r="D190" s="350"/>
      <c r="E190" s="350"/>
      <c r="F190" s="350"/>
      <c r="G190" s="350"/>
      <c r="H190" s="350"/>
      <c r="I190" s="350"/>
      <c r="J190" s="350"/>
      <c r="K190" s="350"/>
      <c r="L190" s="350"/>
      <c r="M190" s="350"/>
      <c r="N190" s="350"/>
      <c r="O190" s="350"/>
      <c r="P190" s="350"/>
      <c r="Q190" s="350"/>
      <c r="R190" s="350"/>
      <c r="S190" s="350"/>
      <c r="T190" s="350"/>
      <c r="U190" s="350"/>
      <c r="V190" s="350"/>
      <c r="W190" s="350"/>
      <c r="X190" s="350"/>
      <c r="Y190" s="350"/>
      <c r="Z190" s="350"/>
      <c r="AA190" s="350"/>
      <c r="AB190" s="350"/>
      <c r="AC190" s="350"/>
      <c r="AD190" s="350"/>
      <c r="AE190" s="350"/>
    </row>
    <row r="191" ht="15.75" customHeight="1">
      <c r="A191" s="351"/>
      <c r="B191" s="350"/>
      <c r="C191" s="350"/>
      <c r="D191" s="350"/>
      <c r="E191" s="350"/>
      <c r="F191" s="350"/>
      <c r="G191" s="350"/>
      <c r="H191" s="350"/>
      <c r="I191" s="350"/>
      <c r="J191" s="350"/>
      <c r="K191" s="350"/>
      <c r="L191" s="350"/>
      <c r="M191" s="350"/>
      <c r="N191" s="350"/>
      <c r="O191" s="350"/>
      <c r="P191" s="350"/>
      <c r="Q191" s="350"/>
      <c r="R191" s="350"/>
      <c r="S191" s="350"/>
      <c r="T191" s="350"/>
      <c r="U191" s="350"/>
      <c r="V191" s="350"/>
      <c r="W191" s="350"/>
      <c r="X191" s="350"/>
      <c r="Y191" s="350"/>
      <c r="Z191" s="350"/>
      <c r="AA191" s="350"/>
      <c r="AB191" s="350"/>
      <c r="AC191" s="350"/>
      <c r="AD191" s="350"/>
      <c r="AE191" s="350"/>
    </row>
    <row r="192" ht="15.75" customHeight="1">
      <c r="A192" s="351"/>
      <c r="B192" s="350"/>
      <c r="C192" s="350"/>
      <c r="D192" s="350"/>
      <c r="E192" s="350"/>
      <c r="F192" s="350"/>
      <c r="G192" s="350"/>
      <c r="H192" s="350"/>
      <c r="I192" s="350"/>
      <c r="J192" s="350"/>
      <c r="K192" s="350"/>
      <c r="L192" s="350"/>
      <c r="M192" s="350"/>
      <c r="N192" s="350"/>
      <c r="O192" s="350"/>
      <c r="P192" s="350"/>
      <c r="Q192" s="350"/>
      <c r="R192" s="350"/>
      <c r="S192" s="350"/>
      <c r="T192" s="350"/>
      <c r="U192" s="350"/>
      <c r="V192" s="350"/>
      <c r="W192" s="350"/>
      <c r="X192" s="350"/>
      <c r="Y192" s="350"/>
      <c r="Z192" s="350"/>
      <c r="AA192" s="350"/>
      <c r="AB192" s="350"/>
      <c r="AC192" s="350"/>
      <c r="AD192" s="350"/>
      <c r="AE192" s="350"/>
    </row>
    <row r="193" ht="15.75" customHeight="1">
      <c r="A193" s="351"/>
      <c r="B193" s="350"/>
      <c r="C193" s="350"/>
      <c r="D193" s="350"/>
      <c r="E193" s="350"/>
      <c r="F193" s="350"/>
      <c r="G193" s="350"/>
      <c r="H193" s="350"/>
      <c r="I193" s="350"/>
      <c r="J193" s="350"/>
      <c r="K193" s="350"/>
      <c r="L193" s="350"/>
      <c r="M193" s="350"/>
      <c r="N193" s="350"/>
      <c r="O193" s="350"/>
      <c r="P193" s="350"/>
      <c r="Q193" s="350"/>
      <c r="R193" s="350"/>
      <c r="S193" s="350"/>
      <c r="T193" s="350"/>
      <c r="U193" s="350"/>
      <c r="V193" s="350"/>
      <c r="W193" s="350"/>
      <c r="X193" s="350"/>
      <c r="Y193" s="350"/>
      <c r="Z193" s="350"/>
      <c r="AA193" s="350"/>
      <c r="AB193" s="350"/>
      <c r="AC193" s="350"/>
      <c r="AD193" s="350"/>
      <c r="AE193" s="350"/>
    </row>
    <row r="194" ht="15.75" customHeight="1">
      <c r="A194" s="351"/>
      <c r="B194" s="350"/>
      <c r="C194" s="350"/>
      <c r="D194" s="350"/>
      <c r="E194" s="350"/>
      <c r="F194" s="350"/>
      <c r="G194" s="350"/>
      <c r="H194" s="350"/>
      <c r="I194" s="350"/>
      <c r="J194" s="350"/>
      <c r="K194" s="350"/>
      <c r="L194" s="350"/>
      <c r="M194" s="350"/>
      <c r="N194" s="350"/>
      <c r="O194" s="350"/>
      <c r="P194" s="350"/>
      <c r="Q194" s="350"/>
      <c r="R194" s="350"/>
      <c r="S194" s="350"/>
      <c r="T194" s="350"/>
      <c r="U194" s="350"/>
      <c r="V194" s="350"/>
      <c r="W194" s="350"/>
      <c r="X194" s="350"/>
      <c r="Y194" s="350"/>
      <c r="Z194" s="350"/>
      <c r="AA194" s="350"/>
      <c r="AB194" s="350"/>
      <c r="AC194" s="350"/>
      <c r="AD194" s="350"/>
      <c r="AE194" s="350"/>
    </row>
    <row r="195" ht="15.75" customHeight="1">
      <c r="A195" s="351"/>
      <c r="B195" s="350"/>
      <c r="C195" s="350"/>
      <c r="D195" s="350"/>
      <c r="E195" s="350"/>
      <c r="F195" s="350"/>
      <c r="G195" s="350"/>
      <c r="H195" s="350"/>
      <c r="I195" s="350"/>
      <c r="J195" s="350"/>
      <c r="K195" s="350"/>
      <c r="L195" s="350"/>
      <c r="M195" s="350"/>
      <c r="N195" s="350"/>
      <c r="O195" s="350"/>
      <c r="P195" s="350"/>
      <c r="Q195" s="350"/>
      <c r="R195" s="350"/>
      <c r="S195" s="350"/>
      <c r="T195" s="350"/>
      <c r="U195" s="350"/>
      <c r="V195" s="350"/>
      <c r="W195" s="350"/>
      <c r="X195" s="350"/>
      <c r="Y195" s="350"/>
      <c r="Z195" s="350"/>
      <c r="AA195" s="350"/>
      <c r="AB195" s="350"/>
      <c r="AC195" s="350"/>
      <c r="AD195" s="350"/>
      <c r="AE195" s="350"/>
    </row>
    <row r="196" ht="15.75" customHeight="1">
      <c r="A196" s="351"/>
      <c r="B196" s="350"/>
      <c r="C196" s="350"/>
      <c r="D196" s="350"/>
      <c r="E196" s="350"/>
      <c r="F196" s="350"/>
      <c r="G196" s="350"/>
      <c r="H196" s="350"/>
      <c r="I196" s="350"/>
      <c r="J196" s="350"/>
      <c r="K196" s="350"/>
      <c r="L196" s="350"/>
      <c r="M196" s="350"/>
      <c r="N196" s="350"/>
      <c r="O196" s="350"/>
      <c r="P196" s="350"/>
      <c r="Q196" s="350"/>
      <c r="R196" s="350"/>
      <c r="S196" s="350"/>
      <c r="T196" s="350"/>
      <c r="U196" s="350"/>
      <c r="V196" s="350"/>
      <c r="W196" s="350"/>
      <c r="X196" s="350"/>
      <c r="Y196" s="350"/>
      <c r="Z196" s="350"/>
      <c r="AA196" s="350"/>
      <c r="AB196" s="350"/>
      <c r="AC196" s="350"/>
      <c r="AD196" s="350"/>
      <c r="AE196" s="350"/>
    </row>
    <row r="197" ht="15.75" customHeight="1">
      <c r="A197" s="351"/>
      <c r="B197" s="350"/>
      <c r="C197" s="350"/>
      <c r="D197" s="350"/>
      <c r="E197" s="350"/>
      <c r="F197" s="350"/>
      <c r="G197" s="350"/>
      <c r="H197" s="350"/>
      <c r="I197" s="350"/>
      <c r="J197" s="350"/>
      <c r="K197" s="350"/>
      <c r="L197" s="350"/>
      <c r="M197" s="350"/>
      <c r="N197" s="350"/>
      <c r="O197" s="350"/>
      <c r="P197" s="350"/>
      <c r="Q197" s="350"/>
      <c r="R197" s="350"/>
      <c r="S197" s="350"/>
      <c r="T197" s="350"/>
      <c r="U197" s="350"/>
      <c r="V197" s="350"/>
      <c r="W197" s="350"/>
      <c r="X197" s="350"/>
      <c r="Y197" s="350"/>
      <c r="Z197" s="350"/>
      <c r="AA197" s="350"/>
      <c r="AB197" s="350"/>
      <c r="AC197" s="350"/>
      <c r="AD197" s="350"/>
      <c r="AE197" s="350"/>
    </row>
    <row r="198" ht="15.75" customHeight="1">
      <c r="A198" s="351"/>
      <c r="B198" s="350"/>
      <c r="C198" s="350"/>
      <c r="D198" s="350"/>
      <c r="E198" s="350"/>
      <c r="F198" s="350"/>
      <c r="G198" s="350"/>
      <c r="H198" s="350"/>
      <c r="I198" s="350"/>
      <c r="J198" s="350"/>
      <c r="K198" s="350"/>
      <c r="L198" s="350"/>
      <c r="M198" s="350"/>
      <c r="N198" s="350"/>
      <c r="O198" s="350"/>
      <c r="P198" s="350"/>
      <c r="Q198" s="350"/>
      <c r="R198" s="350"/>
      <c r="S198" s="350"/>
      <c r="T198" s="350"/>
      <c r="U198" s="350"/>
      <c r="V198" s="350"/>
      <c r="W198" s="350"/>
      <c r="X198" s="350"/>
      <c r="Y198" s="350"/>
      <c r="Z198" s="350"/>
      <c r="AA198" s="350"/>
      <c r="AB198" s="350"/>
      <c r="AC198" s="350"/>
      <c r="AD198" s="350"/>
      <c r="AE198" s="350"/>
    </row>
    <row r="199" ht="15.75" customHeight="1">
      <c r="A199" s="351"/>
      <c r="B199" s="350"/>
      <c r="C199" s="350"/>
      <c r="D199" s="350"/>
      <c r="E199" s="350"/>
      <c r="F199" s="350"/>
      <c r="G199" s="350"/>
      <c r="H199" s="350"/>
      <c r="I199" s="350"/>
      <c r="J199" s="350"/>
      <c r="K199" s="350"/>
      <c r="L199" s="350"/>
      <c r="M199" s="350"/>
      <c r="N199" s="350"/>
      <c r="O199" s="350"/>
      <c r="P199" s="350"/>
      <c r="Q199" s="350"/>
      <c r="R199" s="350"/>
      <c r="S199" s="350"/>
      <c r="T199" s="350"/>
      <c r="U199" s="350"/>
      <c r="V199" s="350"/>
      <c r="W199" s="350"/>
      <c r="X199" s="350"/>
      <c r="Y199" s="350"/>
      <c r="Z199" s="350"/>
      <c r="AA199" s="350"/>
      <c r="AB199" s="350"/>
      <c r="AC199" s="350"/>
      <c r="AD199" s="350"/>
      <c r="AE199" s="350"/>
    </row>
    <row r="200" ht="15.75" customHeight="1">
      <c r="A200" s="351"/>
      <c r="B200" s="350"/>
      <c r="C200" s="350"/>
      <c r="D200" s="350"/>
      <c r="E200" s="350"/>
      <c r="F200" s="350"/>
      <c r="G200" s="350"/>
      <c r="H200" s="350"/>
      <c r="I200" s="350"/>
      <c r="J200" s="350"/>
      <c r="K200" s="350"/>
      <c r="L200" s="350"/>
      <c r="M200" s="350"/>
      <c r="N200" s="350"/>
      <c r="O200" s="350"/>
      <c r="P200" s="350"/>
      <c r="Q200" s="350"/>
      <c r="R200" s="350"/>
      <c r="S200" s="350"/>
      <c r="T200" s="350"/>
      <c r="U200" s="350"/>
      <c r="V200" s="350"/>
      <c r="W200" s="350"/>
      <c r="X200" s="350"/>
      <c r="Y200" s="350"/>
      <c r="Z200" s="350"/>
      <c r="AA200" s="350"/>
      <c r="AB200" s="350"/>
      <c r="AC200" s="350"/>
      <c r="AD200" s="350"/>
      <c r="AE200" s="350"/>
    </row>
    <row r="201" ht="15.75" customHeight="1">
      <c r="A201" s="351"/>
      <c r="B201" s="350"/>
      <c r="C201" s="350"/>
      <c r="D201" s="350"/>
      <c r="E201" s="350"/>
      <c r="F201" s="350"/>
      <c r="G201" s="350"/>
      <c r="H201" s="350"/>
      <c r="I201" s="350"/>
      <c r="J201" s="350"/>
      <c r="K201" s="350"/>
      <c r="L201" s="350"/>
      <c r="M201" s="350"/>
      <c r="N201" s="350"/>
      <c r="O201" s="350"/>
      <c r="P201" s="350"/>
      <c r="Q201" s="350"/>
      <c r="R201" s="350"/>
      <c r="S201" s="350"/>
      <c r="T201" s="350"/>
      <c r="U201" s="350"/>
      <c r="V201" s="350"/>
      <c r="W201" s="350"/>
      <c r="X201" s="350"/>
      <c r="Y201" s="350"/>
      <c r="Z201" s="350"/>
      <c r="AA201" s="350"/>
      <c r="AB201" s="350"/>
      <c r="AC201" s="350"/>
      <c r="AD201" s="350"/>
      <c r="AE201" s="350"/>
    </row>
    <row r="202" ht="15.75" customHeight="1">
      <c r="A202" s="351"/>
      <c r="B202" s="350"/>
      <c r="C202" s="350"/>
      <c r="D202" s="350"/>
      <c r="E202" s="350"/>
      <c r="F202" s="350"/>
      <c r="G202" s="350"/>
      <c r="H202" s="350"/>
      <c r="I202" s="350"/>
      <c r="J202" s="350"/>
      <c r="K202" s="350"/>
      <c r="L202" s="350"/>
      <c r="M202" s="350"/>
      <c r="N202" s="350"/>
      <c r="O202" s="350"/>
      <c r="P202" s="350"/>
      <c r="Q202" s="350"/>
      <c r="R202" s="350"/>
      <c r="S202" s="350"/>
      <c r="T202" s="350"/>
      <c r="U202" s="350"/>
      <c r="V202" s="350"/>
      <c r="W202" s="350"/>
      <c r="X202" s="350"/>
      <c r="Y202" s="350"/>
      <c r="Z202" s="350"/>
      <c r="AA202" s="350"/>
      <c r="AB202" s="350"/>
      <c r="AC202" s="350"/>
      <c r="AD202" s="350"/>
      <c r="AE202" s="350"/>
    </row>
    <row r="203" ht="15.75" customHeight="1">
      <c r="A203" s="351"/>
      <c r="B203" s="350"/>
      <c r="C203" s="350"/>
      <c r="D203" s="350"/>
      <c r="E203" s="350"/>
      <c r="F203" s="350"/>
      <c r="G203" s="350"/>
      <c r="H203" s="350"/>
      <c r="I203" s="350"/>
      <c r="J203" s="350"/>
      <c r="K203" s="350"/>
      <c r="L203" s="350"/>
      <c r="M203" s="350"/>
      <c r="N203" s="350"/>
      <c r="O203" s="350"/>
      <c r="P203" s="350"/>
      <c r="Q203" s="350"/>
      <c r="R203" s="350"/>
      <c r="S203" s="350"/>
      <c r="T203" s="350"/>
      <c r="U203" s="350"/>
      <c r="V203" s="350"/>
      <c r="W203" s="350"/>
      <c r="X203" s="350"/>
      <c r="Y203" s="350"/>
      <c r="Z203" s="350"/>
      <c r="AA203" s="350"/>
      <c r="AB203" s="350"/>
      <c r="AC203" s="350"/>
      <c r="AD203" s="350"/>
      <c r="AE203" s="350"/>
    </row>
    <row r="204" ht="15.75" customHeight="1">
      <c r="A204" s="351"/>
      <c r="B204" s="350"/>
      <c r="C204" s="350"/>
      <c r="D204" s="350"/>
      <c r="E204" s="350"/>
      <c r="F204" s="350"/>
      <c r="G204" s="350"/>
      <c r="H204" s="350"/>
      <c r="I204" s="350"/>
      <c r="J204" s="350"/>
      <c r="K204" s="350"/>
      <c r="L204" s="350"/>
      <c r="M204" s="350"/>
      <c r="N204" s="350"/>
      <c r="O204" s="350"/>
      <c r="P204" s="350"/>
      <c r="Q204" s="350"/>
      <c r="R204" s="350"/>
      <c r="S204" s="350"/>
      <c r="T204" s="350"/>
      <c r="U204" s="350"/>
      <c r="V204" s="350"/>
      <c r="W204" s="350"/>
      <c r="X204" s="350"/>
      <c r="Y204" s="350"/>
      <c r="Z204" s="350"/>
      <c r="AA204" s="350"/>
      <c r="AB204" s="350"/>
      <c r="AC204" s="350"/>
      <c r="AD204" s="350"/>
      <c r="AE204" s="350"/>
    </row>
    <row r="205" ht="15.75" customHeight="1">
      <c r="A205" s="351"/>
      <c r="B205" s="350"/>
      <c r="C205" s="350"/>
      <c r="D205" s="350"/>
      <c r="E205" s="350"/>
      <c r="F205" s="350"/>
      <c r="G205" s="350"/>
      <c r="H205" s="350"/>
      <c r="I205" s="350"/>
      <c r="J205" s="350"/>
      <c r="K205" s="350"/>
      <c r="L205" s="350"/>
      <c r="M205" s="350"/>
      <c r="N205" s="350"/>
      <c r="O205" s="350"/>
      <c r="P205" s="350"/>
      <c r="Q205" s="350"/>
      <c r="R205" s="350"/>
      <c r="S205" s="350"/>
      <c r="T205" s="350"/>
      <c r="U205" s="350"/>
      <c r="V205" s="350"/>
      <c r="W205" s="350"/>
      <c r="X205" s="350"/>
      <c r="Y205" s="350"/>
      <c r="Z205" s="350"/>
      <c r="AA205" s="350"/>
      <c r="AB205" s="350"/>
      <c r="AC205" s="350"/>
      <c r="AD205" s="350"/>
      <c r="AE205" s="350"/>
    </row>
    <row r="206" ht="15.75" customHeight="1">
      <c r="A206" s="351"/>
      <c r="B206" s="350"/>
      <c r="C206" s="350"/>
      <c r="D206" s="350"/>
      <c r="E206" s="350"/>
      <c r="F206" s="350"/>
      <c r="G206" s="350"/>
      <c r="H206" s="350"/>
      <c r="I206" s="350"/>
      <c r="J206" s="350"/>
      <c r="K206" s="350"/>
      <c r="L206" s="350"/>
      <c r="M206" s="350"/>
      <c r="N206" s="350"/>
      <c r="O206" s="350"/>
      <c r="P206" s="350"/>
      <c r="Q206" s="350"/>
      <c r="R206" s="350"/>
      <c r="S206" s="350"/>
      <c r="T206" s="350"/>
      <c r="U206" s="350"/>
      <c r="V206" s="350"/>
      <c r="W206" s="350"/>
      <c r="X206" s="350"/>
      <c r="Y206" s="350"/>
      <c r="Z206" s="350"/>
      <c r="AA206" s="350"/>
      <c r="AB206" s="350"/>
      <c r="AC206" s="350"/>
      <c r="AD206" s="350"/>
      <c r="AE206" s="350"/>
    </row>
    <row r="207" ht="15.75" customHeight="1">
      <c r="A207" s="351"/>
      <c r="B207" s="350"/>
      <c r="C207" s="350"/>
      <c r="D207" s="350"/>
      <c r="E207" s="350"/>
      <c r="F207" s="350"/>
      <c r="G207" s="350"/>
      <c r="H207" s="350"/>
      <c r="I207" s="350"/>
      <c r="J207" s="350"/>
      <c r="K207" s="350"/>
      <c r="L207" s="350"/>
      <c r="M207" s="350"/>
      <c r="N207" s="350"/>
      <c r="O207" s="350"/>
      <c r="P207" s="350"/>
      <c r="Q207" s="350"/>
      <c r="R207" s="350"/>
      <c r="S207" s="350"/>
      <c r="T207" s="350"/>
      <c r="U207" s="350"/>
      <c r="V207" s="350"/>
      <c r="W207" s="350"/>
      <c r="X207" s="350"/>
      <c r="Y207" s="350"/>
      <c r="Z207" s="350"/>
      <c r="AA207" s="350"/>
      <c r="AB207" s="350"/>
      <c r="AC207" s="350"/>
      <c r="AD207" s="350"/>
      <c r="AE207" s="350"/>
    </row>
    <row r="208" ht="15.75" customHeight="1">
      <c r="A208" s="351"/>
      <c r="B208" s="350"/>
      <c r="C208" s="350"/>
      <c r="D208" s="350"/>
      <c r="E208" s="350"/>
      <c r="F208" s="350"/>
      <c r="G208" s="350"/>
      <c r="H208" s="350"/>
      <c r="I208" s="350"/>
      <c r="J208" s="350"/>
      <c r="K208" s="350"/>
      <c r="L208" s="350"/>
      <c r="M208" s="350"/>
      <c r="N208" s="350"/>
      <c r="O208" s="350"/>
      <c r="P208" s="350"/>
      <c r="Q208" s="350"/>
      <c r="R208" s="350"/>
      <c r="S208" s="350"/>
      <c r="T208" s="350"/>
      <c r="U208" s="350"/>
      <c r="V208" s="350"/>
      <c r="W208" s="350"/>
      <c r="X208" s="350"/>
      <c r="Y208" s="350"/>
      <c r="Z208" s="350"/>
      <c r="AA208" s="350"/>
      <c r="AB208" s="350"/>
      <c r="AC208" s="350"/>
      <c r="AD208" s="350"/>
      <c r="AE208" s="350"/>
    </row>
    <row r="209" ht="15.75" customHeight="1">
      <c r="A209" s="351"/>
      <c r="B209" s="350"/>
      <c r="C209" s="350"/>
      <c r="D209" s="350"/>
      <c r="E209" s="350"/>
      <c r="F209" s="350"/>
      <c r="G209" s="350"/>
      <c r="H209" s="350"/>
      <c r="I209" s="350"/>
      <c r="J209" s="350"/>
      <c r="K209" s="350"/>
      <c r="L209" s="350"/>
      <c r="M209" s="350"/>
      <c r="N209" s="350"/>
      <c r="O209" s="350"/>
      <c r="P209" s="350"/>
      <c r="Q209" s="350"/>
      <c r="R209" s="350"/>
      <c r="S209" s="350"/>
      <c r="T209" s="350"/>
      <c r="U209" s="350"/>
      <c r="V209" s="350"/>
      <c r="W209" s="350"/>
      <c r="X209" s="350"/>
      <c r="Y209" s="350"/>
      <c r="Z209" s="350"/>
      <c r="AA209" s="350"/>
      <c r="AB209" s="350"/>
      <c r="AC209" s="350"/>
      <c r="AD209" s="350"/>
      <c r="AE209" s="350"/>
    </row>
    <row r="210" ht="15.75" customHeight="1">
      <c r="A210" s="351"/>
      <c r="B210" s="350"/>
      <c r="C210" s="350"/>
      <c r="D210" s="350"/>
      <c r="E210" s="350"/>
      <c r="F210" s="350"/>
      <c r="G210" s="350"/>
      <c r="H210" s="350"/>
      <c r="I210" s="350"/>
      <c r="J210" s="350"/>
      <c r="K210" s="350"/>
      <c r="L210" s="350"/>
      <c r="M210" s="350"/>
      <c r="N210" s="350"/>
      <c r="O210" s="350"/>
      <c r="P210" s="350"/>
      <c r="Q210" s="350"/>
      <c r="R210" s="350"/>
      <c r="S210" s="350"/>
      <c r="T210" s="350"/>
      <c r="U210" s="350"/>
      <c r="V210" s="350"/>
      <c r="W210" s="350"/>
      <c r="X210" s="350"/>
      <c r="Y210" s="350"/>
      <c r="Z210" s="350"/>
      <c r="AA210" s="350"/>
      <c r="AB210" s="350"/>
      <c r="AC210" s="350"/>
      <c r="AD210" s="350"/>
      <c r="AE210" s="350"/>
    </row>
    <row r="211" ht="15.75" customHeight="1">
      <c r="A211" s="351"/>
      <c r="B211" s="350"/>
      <c r="C211" s="350"/>
      <c r="D211" s="350"/>
      <c r="E211" s="350"/>
      <c r="F211" s="350"/>
      <c r="G211" s="350"/>
      <c r="H211" s="350"/>
      <c r="I211" s="350"/>
      <c r="J211" s="350"/>
      <c r="K211" s="350"/>
      <c r="L211" s="350"/>
      <c r="M211" s="350"/>
      <c r="N211" s="350"/>
      <c r="O211" s="350"/>
      <c r="P211" s="350"/>
      <c r="Q211" s="350"/>
      <c r="R211" s="350"/>
      <c r="S211" s="350"/>
      <c r="T211" s="350"/>
      <c r="U211" s="350"/>
      <c r="V211" s="350"/>
      <c r="W211" s="350"/>
      <c r="X211" s="350"/>
      <c r="Y211" s="350"/>
      <c r="Z211" s="350"/>
      <c r="AA211" s="350"/>
      <c r="AB211" s="350"/>
      <c r="AC211" s="350"/>
      <c r="AD211" s="350"/>
      <c r="AE211" s="350"/>
    </row>
    <row r="212" ht="15.75" customHeight="1">
      <c r="A212" s="351"/>
      <c r="B212" s="350"/>
      <c r="C212" s="350"/>
      <c r="D212" s="350"/>
      <c r="E212" s="350"/>
      <c r="F212" s="350"/>
      <c r="G212" s="350"/>
      <c r="H212" s="350"/>
      <c r="I212" s="350"/>
      <c r="J212" s="350"/>
      <c r="K212" s="350"/>
      <c r="L212" s="350"/>
      <c r="M212" s="350"/>
      <c r="N212" s="350"/>
      <c r="O212" s="350"/>
      <c r="P212" s="350"/>
      <c r="Q212" s="350"/>
      <c r="R212" s="350"/>
      <c r="S212" s="350"/>
      <c r="T212" s="350"/>
      <c r="U212" s="350"/>
      <c r="V212" s="350"/>
      <c r="W212" s="350"/>
      <c r="X212" s="350"/>
      <c r="Y212" s="350"/>
      <c r="Z212" s="350"/>
      <c r="AA212" s="350"/>
      <c r="AB212" s="350"/>
      <c r="AC212" s="350"/>
      <c r="AD212" s="350"/>
      <c r="AE212" s="350"/>
    </row>
    <row r="213" ht="15.75" customHeight="1">
      <c r="A213" s="351"/>
      <c r="B213" s="350"/>
      <c r="C213" s="350"/>
      <c r="D213" s="350"/>
      <c r="E213" s="350"/>
      <c r="F213" s="350"/>
      <c r="G213" s="350"/>
      <c r="H213" s="350"/>
      <c r="I213" s="350"/>
      <c r="J213" s="350"/>
      <c r="K213" s="350"/>
      <c r="L213" s="350"/>
      <c r="M213" s="350"/>
      <c r="N213" s="350"/>
      <c r="O213" s="350"/>
      <c r="P213" s="350"/>
      <c r="Q213" s="350"/>
      <c r="R213" s="350"/>
      <c r="S213" s="350"/>
      <c r="T213" s="350"/>
      <c r="U213" s="350"/>
      <c r="V213" s="350"/>
      <c r="W213" s="350"/>
      <c r="X213" s="350"/>
      <c r="Y213" s="350"/>
      <c r="Z213" s="350"/>
      <c r="AA213" s="350"/>
      <c r="AB213" s="350"/>
      <c r="AC213" s="350"/>
      <c r="AD213" s="350"/>
      <c r="AE213" s="350"/>
    </row>
    <row r="214" ht="15.75" customHeight="1">
      <c r="A214" s="351"/>
      <c r="B214" s="350"/>
      <c r="C214" s="350"/>
      <c r="D214" s="350"/>
      <c r="E214" s="350"/>
      <c r="F214" s="350"/>
      <c r="G214" s="350"/>
      <c r="H214" s="350"/>
      <c r="I214" s="350"/>
      <c r="J214" s="350"/>
      <c r="K214" s="350"/>
      <c r="L214" s="350"/>
      <c r="M214" s="350"/>
      <c r="N214" s="350"/>
      <c r="O214" s="350"/>
      <c r="P214" s="350"/>
      <c r="Q214" s="350"/>
      <c r="R214" s="350"/>
      <c r="S214" s="350"/>
      <c r="T214" s="350"/>
      <c r="U214" s="350"/>
      <c r="V214" s="350"/>
      <c r="W214" s="350"/>
      <c r="X214" s="350"/>
      <c r="Y214" s="350"/>
      <c r="Z214" s="350"/>
      <c r="AA214" s="350"/>
      <c r="AB214" s="350"/>
      <c r="AC214" s="350"/>
      <c r="AD214" s="350"/>
      <c r="AE214" s="350"/>
    </row>
    <row r="215" ht="15.75" customHeight="1">
      <c r="A215" s="351"/>
      <c r="B215" s="350"/>
      <c r="C215" s="350"/>
      <c r="D215" s="350"/>
      <c r="E215" s="350"/>
      <c r="F215" s="350"/>
      <c r="G215" s="350"/>
      <c r="H215" s="350"/>
      <c r="I215" s="350"/>
      <c r="J215" s="350"/>
      <c r="K215" s="350"/>
      <c r="L215" s="350"/>
      <c r="M215" s="350"/>
      <c r="N215" s="350"/>
      <c r="O215" s="350"/>
      <c r="P215" s="350"/>
      <c r="Q215" s="350"/>
      <c r="R215" s="350"/>
      <c r="S215" s="350"/>
      <c r="T215" s="350"/>
      <c r="U215" s="350"/>
      <c r="V215" s="350"/>
      <c r="W215" s="350"/>
      <c r="X215" s="350"/>
      <c r="Y215" s="350"/>
      <c r="Z215" s="350"/>
      <c r="AA215" s="350"/>
      <c r="AB215" s="350"/>
      <c r="AC215" s="350"/>
      <c r="AD215" s="350"/>
      <c r="AE215" s="350"/>
    </row>
    <row r="216" ht="15.75" customHeight="1">
      <c r="A216" s="351"/>
      <c r="B216" s="350"/>
      <c r="C216" s="350"/>
      <c r="D216" s="350"/>
      <c r="E216" s="350"/>
      <c r="F216" s="350"/>
      <c r="G216" s="350"/>
      <c r="H216" s="350"/>
      <c r="I216" s="350"/>
      <c r="J216" s="350"/>
      <c r="K216" s="350"/>
      <c r="L216" s="350"/>
      <c r="M216" s="350"/>
      <c r="N216" s="350"/>
      <c r="O216" s="350"/>
      <c r="P216" s="350"/>
      <c r="Q216" s="350"/>
      <c r="R216" s="350"/>
      <c r="S216" s="350"/>
      <c r="T216" s="350"/>
      <c r="U216" s="350"/>
      <c r="V216" s="350"/>
      <c r="W216" s="350"/>
      <c r="X216" s="350"/>
      <c r="Y216" s="350"/>
      <c r="Z216" s="350"/>
      <c r="AA216" s="350"/>
      <c r="AB216" s="350"/>
      <c r="AC216" s="350"/>
      <c r="AD216" s="350"/>
      <c r="AE216" s="350"/>
    </row>
    <row r="217" ht="15.75" customHeight="1">
      <c r="A217" s="351"/>
      <c r="B217" s="350"/>
      <c r="C217" s="350"/>
      <c r="D217" s="350"/>
      <c r="E217" s="350"/>
      <c r="F217" s="350"/>
      <c r="G217" s="350"/>
      <c r="H217" s="350"/>
      <c r="I217" s="350"/>
      <c r="J217" s="350"/>
      <c r="K217" s="350"/>
      <c r="L217" s="350"/>
      <c r="M217" s="350"/>
      <c r="N217" s="350"/>
      <c r="O217" s="350"/>
      <c r="P217" s="350"/>
      <c r="Q217" s="350"/>
      <c r="R217" s="350"/>
      <c r="S217" s="350"/>
      <c r="T217" s="350"/>
      <c r="U217" s="350"/>
      <c r="V217" s="350"/>
      <c r="W217" s="350"/>
      <c r="X217" s="350"/>
      <c r="Y217" s="350"/>
      <c r="Z217" s="350"/>
      <c r="AA217" s="350"/>
      <c r="AB217" s="350"/>
      <c r="AC217" s="350"/>
      <c r="AD217" s="350"/>
      <c r="AE217" s="350"/>
    </row>
    <row r="218" ht="15.75" customHeight="1">
      <c r="A218" s="351"/>
      <c r="B218" s="350"/>
      <c r="C218" s="350"/>
      <c r="D218" s="350"/>
      <c r="E218" s="350"/>
      <c r="F218" s="350"/>
      <c r="G218" s="350"/>
      <c r="H218" s="350"/>
      <c r="I218" s="350"/>
      <c r="J218" s="350"/>
      <c r="K218" s="350"/>
      <c r="L218" s="350"/>
      <c r="M218" s="350"/>
      <c r="N218" s="350"/>
      <c r="O218" s="350"/>
      <c r="P218" s="350"/>
      <c r="Q218" s="350"/>
      <c r="R218" s="350"/>
      <c r="S218" s="350"/>
      <c r="T218" s="350"/>
      <c r="U218" s="350"/>
      <c r="V218" s="350"/>
      <c r="W218" s="350"/>
      <c r="X218" s="350"/>
      <c r="Y218" s="350"/>
      <c r="Z218" s="350"/>
      <c r="AA218" s="350"/>
      <c r="AB218" s="350"/>
      <c r="AC218" s="350"/>
      <c r="AD218" s="350"/>
      <c r="AE218" s="350"/>
    </row>
    <row r="219" ht="15.75" customHeight="1">
      <c r="A219" s="351"/>
      <c r="B219" s="350"/>
      <c r="C219" s="350"/>
      <c r="D219" s="350"/>
      <c r="E219" s="350"/>
      <c r="F219" s="350"/>
      <c r="G219" s="350"/>
      <c r="H219" s="350"/>
      <c r="I219" s="350"/>
      <c r="J219" s="350"/>
      <c r="K219" s="350"/>
      <c r="L219" s="350"/>
      <c r="M219" s="350"/>
      <c r="N219" s="350"/>
      <c r="O219" s="350"/>
      <c r="P219" s="350"/>
      <c r="Q219" s="350"/>
      <c r="R219" s="350"/>
      <c r="S219" s="350"/>
      <c r="T219" s="350"/>
      <c r="U219" s="350"/>
      <c r="V219" s="350"/>
      <c r="W219" s="350"/>
      <c r="X219" s="350"/>
      <c r="Y219" s="350"/>
      <c r="Z219" s="350"/>
      <c r="AA219" s="350"/>
      <c r="AB219" s="350"/>
      <c r="AC219" s="350"/>
      <c r="AD219" s="350"/>
      <c r="AE219" s="350"/>
    </row>
    <row r="220" ht="15.75" customHeight="1">
      <c r="A220" s="351"/>
      <c r="B220" s="350"/>
      <c r="C220" s="350"/>
      <c r="D220" s="350"/>
      <c r="E220" s="350"/>
      <c r="F220" s="350"/>
      <c r="G220" s="350"/>
      <c r="H220" s="350"/>
      <c r="I220" s="350"/>
      <c r="J220" s="350"/>
      <c r="K220" s="350"/>
      <c r="L220" s="350"/>
      <c r="M220" s="350"/>
      <c r="N220" s="350"/>
      <c r="O220" s="350"/>
      <c r="P220" s="350"/>
      <c r="Q220" s="350"/>
      <c r="R220" s="350"/>
      <c r="S220" s="350"/>
      <c r="T220" s="350"/>
      <c r="U220" s="350"/>
      <c r="V220" s="350"/>
      <c r="W220" s="350"/>
      <c r="X220" s="350"/>
      <c r="Y220" s="350"/>
      <c r="Z220" s="350"/>
      <c r="AA220" s="350"/>
      <c r="AB220" s="350"/>
      <c r="AC220" s="350"/>
      <c r="AD220" s="350"/>
      <c r="AE220" s="350"/>
    </row>
    <row r="221" ht="15.75" customHeight="1">
      <c r="A221" s="351"/>
      <c r="B221" s="350"/>
      <c r="C221" s="350"/>
      <c r="D221" s="350"/>
      <c r="E221" s="350"/>
      <c r="F221" s="350"/>
      <c r="G221" s="350"/>
      <c r="H221" s="350"/>
      <c r="I221" s="350"/>
      <c r="J221" s="350"/>
      <c r="K221" s="350"/>
      <c r="L221" s="350"/>
      <c r="M221" s="350"/>
      <c r="N221" s="350"/>
      <c r="O221" s="350"/>
      <c r="P221" s="350"/>
      <c r="Q221" s="350"/>
      <c r="R221" s="350"/>
      <c r="S221" s="350"/>
      <c r="T221" s="350"/>
      <c r="U221" s="350"/>
      <c r="V221" s="350"/>
      <c r="W221" s="350"/>
      <c r="X221" s="350"/>
      <c r="Y221" s="350"/>
      <c r="Z221" s="350"/>
      <c r="AA221" s="350"/>
      <c r="AB221" s="350"/>
      <c r="AC221" s="350"/>
      <c r="AD221" s="350"/>
      <c r="AE221" s="350"/>
    </row>
    <row r="222" ht="15.75" customHeight="1">
      <c r="A222" s="351"/>
      <c r="B222" s="350"/>
      <c r="C222" s="350"/>
      <c r="D222" s="350"/>
      <c r="E222" s="350"/>
      <c r="F222" s="350"/>
      <c r="G222" s="350"/>
      <c r="H222" s="350"/>
      <c r="I222" s="350"/>
      <c r="J222" s="350"/>
      <c r="K222" s="350"/>
      <c r="L222" s="350"/>
      <c r="M222" s="350"/>
      <c r="N222" s="350"/>
      <c r="O222" s="350"/>
      <c r="P222" s="350"/>
      <c r="Q222" s="350"/>
      <c r="R222" s="350"/>
      <c r="S222" s="350"/>
      <c r="T222" s="350"/>
      <c r="U222" s="350"/>
      <c r="V222" s="350"/>
      <c r="W222" s="350"/>
      <c r="X222" s="350"/>
      <c r="Y222" s="350"/>
      <c r="Z222" s="350"/>
      <c r="AA222" s="350"/>
      <c r="AB222" s="350"/>
      <c r="AC222" s="350"/>
      <c r="AD222" s="350"/>
      <c r="AE222" s="350"/>
    </row>
    <row r="223" ht="15.75" customHeight="1">
      <c r="A223" s="351"/>
      <c r="B223" s="350"/>
      <c r="C223" s="350"/>
      <c r="D223" s="350"/>
      <c r="E223" s="350"/>
      <c r="F223" s="350"/>
      <c r="G223" s="350"/>
      <c r="H223" s="350"/>
      <c r="I223" s="350"/>
      <c r="J223" s="350"/>
      <c r="K223" s="350"/>
      <c r="L223" s="350"/>
      <c r="M223" s="350"/>
      <c r="N223" s="350"/>
      <c r="O223" s="350"/>
      <c r="P223" s="350"/>
      <c r="Q223" s="350"/>
      <c r="R223" s="350"/>
      <c r="S223" s="350"/>
      <c r="T223" s="350"/>
      <c r="U223" s="350"/>
      <c r="V223" s="350"/>
      <c r="W223" s="350"/>
      <c r="X223" s="350"/>
      <c r="Y223" s="350"/>
      <c r="Z223" s="350"/>
      <c r="AA223" s="350"/>
      <c r="AB223" s="350"/>
      <c r="AC223" s="350"/>
      <c r="AD223" s="350"/>
      <c r="AE223" s="350"/>
    </row>
    <row r="224" ht="15.75" customHeight="1">
      <c r="A224" s="351"/>
      <c r="B224" s="350"/>
      <c r="C224" s="350"/>
      <c r="D224" s="350"/>
      <c r="E224" s="350"/>
      <c r="F224" s="350"/>
      <c r="G224" s="350"/>
      <c r="H224" s="350"/>
      <c r="I224" s="350"/>
      <c r="J224" s="350"/>
      <c r="K224" s="350"/>
      <c r="L224" s="350"/>
      <c r="M224" s="350"/>
      <c r="N224" s="350"/>
      <c r="O224" s="350"/>
      <c r="P224" s="350"/>
      <c r="Q224" s="350"/>
      <c r="R224" s="350"/>
      <c r="S224" s="350"/>
      <c r="T224" s="350"/>
      <c r="U224" s="350"/>
      <c r="V224" s="350"/>
      <c r="W224" s="350"/>
      <c r="X224" s="350"/>
      <c r="Y224" s="350"/>
      <c r="Z224" s="350"/>
      <c r="AA224" s="350"/>
      <c r="AB224" s="350"/>
      <c r="AC224" s="350"/>
      <c r="AD224" s="350"/>
      <c r="AE224" s="350"/>
    </row>
    <row r="225" ht="15.75" customHeight="1">
      <c r="A225" s="351"/>
      <c r="B225" s="350"/>
      <c r="C225" s="350"/>
      <c r="D225" s="350"/>
      <c r="E225" s="350"/>
      <c r="F225" s="350"/>
      <c r="G225" s="350"/>
      <c r="H225" s="350"/>
      <c r="I225" s="350"/>
      <c r="J225" s="350"/>
      <c r="K225" s="350"/>
      <c r="L225" s="350"/>
      <c r="M225" s="350"/>
      <c r="N225" s="350"/>
      <c r="O225" s="350"/>
      <c r="P225" s="350"/>
      <c r="Q225" s="350"/>
      <c r="R225" s="350"/>
      <c r="S225" s="350"/>
      <c r="T225" s="350"/>
      <c r="U225" s="350"/>
      <c r="V225" s="350"/>
      <c r="W225" s="350"/>
      <c r="X225" s="350"/>
      <c r="Y225" s="350"/>
      <c r="Z225" s="350"/>
      <c r="AA225" s="350"/>
      <c r="AB225" s="350"/>
      <c r="AC225" s="350"/>
      <c r="AD225" s="350"/>
      <c r="AE225" s="350"/>
    </row>
    <row r="226" ht="15.75" customHeight="1">
      <c r="A226" s="351"/>
      <c r="B226" s="350"/>
      <c r="C226" s="350"/>
      <c r="D226" s="350"/>
      <c r="E226" s="350"/>
      <c r="F226" s="350"/>
      <c r="G226" s="350"/>
      <c r="H226" s="350"/>
      <c r="I226" s="350"/>
      <c r="J226" s="350"/>
      <c r="K226" s="350"/>
      <c r="L226" s="350"/>
      <c r="M226" s="350"/>
      <c r="N226" s="350"/>
      <c r="O226" s="350"/>
      <c r="P226" s="350"/>
      <c r="Q226" s="350"/>
      <c r="R226" s="350"/>
      <c r="S226" s="350"/>
      <c r="T226" s="350"/>
      <c r="U226" s="350"/>
      <c r="V226" s="350"/>
      <c r="W226" s="350"/>
      <c r="X226" s="350"/>
      <c r="Y226" s="350"/>
      <c r="Z226" s="350"/>
      <c r="AA226" s="350"/>
      <c r="AB226" s="350"/>
      <c r="AC226" s="350"/>
      <c r="AD226" s="350"/>
      <c r="AE226" s="350"/>
    </row>
    <row r="227" ht="15.75" customHeight="1">
      <c r="A227" s="351"/>
      <c r="B227" s="350"/>
      <c r="C227" s="350"/>
      <c r="D227" s="350"/>
      <c r="E227" s="350"/>
      <c r="F227" s="350"/>
      <c r="G227" s="350"/>
      <c r="H227" s="350"/>
      <c r="I227" s="350"/>
      <c r="J227" s="350"/>
      <c r="K227" s="350"/>
      <c r="L227" s="350"/>
      <c r="M227" s="350"/>
      <c r="N227" s="350"/>
      <c r="O227" s="350"/>
      <c r="P227" s="350"/>
      <c r="Q227" s="350"/>
      <c r="R227" s="350"/>
      <c r="S227" s="350"/>
      <c r="T227" s="350"/>
      <c r="U227" s="350"/>
      <c r="V227" s="350"/>
      <c r="W227" s="350"/>
      <c r="X227" s="350"/>
      <c r="Y227" s="350"/>
      <c r="Z227" s="350"/>
      <c r="AA227" s="350"/>
      <c r="AB227" s="350"/>
      <c r="AC227" s="350"/>
      <c r="AD227" s="350"/>
      <c r="AE227" s="350"/>
    </row>
    <row r="228" ht="15.75" customHeight="1">
      <c r="A228" s="351"/>
      <c r="B228" s="350"/>
      <c r="C228" s="350"/>
      <c r="D228" s="350"/>
      <c r="E228" s="350"/>
      <c r="F228" s="350"/>
      <c r="G228" s="350"/>
      <c r="H228" s="350"/>
      <c r="I228" s="350"/>
      <c r="J228" s="350"/>
      <c r="K228" s="350"/>
      <c r="L228" s="350"/>
      <c r="M228" s="350"/>
      <c r="N228" s="350"/>
      <c r="O228" s="350"/>
      <c r="P228" s="350"/>
      <c r="Q228" s="350"/>
      <c r="R228" s="350"/>
      <c r="S228" s="350"/>
      <c r="T228" s="350"/>
      <c r="U228" s="350"/>
      <c r="V228" s="350"/>
      <c r="W228" s="350"/>
      <c r="X228" s="350"/>
      <c r="Y228" s="350"/>
      <c r="Z228" s="350"/>
      <c r="AA228" s="350"/>
      <c r="AB228" s="350"/>
      <c r="AC228" s="350"/>
      <c r="AD228" s="350"/>
      <c r="AE228" s="350"/>
    </row>
    <row r="229" ht="15.75" customHeight="1">
      <c r="A229" s="351"/>
      <c r="B229" s="350"/>
      <c r="C229" s="350"/>
      <c r="D229" s="350"/>
      <c r="E229" s="350"/>
      <c r="F229" s="350"/>
      <c r="G229" s="350"/>
      <c r="H229" s="350"/>
      <c r="I229" s="350"/>
      <c r="J229" s="350"/>
      <c r="K229" s="350"/>
      <c r="L229" s="350"/>
      <c r="M229" s="350"/>
      <c r="N229" s="350"/>
      <c r="O229" s="350"/>
      <c r="P229" s="350"/>
      <c r="Q229" s="350"/>
      <c r="R229" s="350"/>
      <c r="S229" s="350"/>
      <c r="T229" s="350"/>
      <c r="U229" s="350"/>
      <c r="V229" s="350"/>
      <c r="W229" s="350"/>
      <c r="X229" s="350"/>
      <c r="Y229" s="350"/>
      <c r="Z229" s="350"/>
      <c r="AA229" s="350"/>
      <c r="AB229" s="350"/>
      <c r="AC229" s="350"/>
      <c r="AD229" s="350"/>
      <c r="AE229" s="350"/>
    </row>
    <row r="230" ht="15.75" customHeight="1">
      <c r="A230" s="351"/>
      <c r="B230" s="350"/>
      <c r="C230" s="350"/>
      <c r="D230" s="350"/>
      <c r="E230" s="350"/>
      <c r="F230" s="350"/>
      <c r="G230" s="350"/>
      <c r="H230" s="350"/>
      <c r="I230" s="350"/>
      <c r="J230" s="350"/>
      <c r="K230" s="350"/>
      <c r="L230" s="350"/>
      <c r="M230" s="350"/>
      <c r="N230" s="350"/>
      <c r="O230" s="350"/>
      <c r="P230" s="350"/>
      <c r="Q230" s="350"/>
      <c r="R230" s="350"/>
      <c r="S230" s="350"/>
      <c r="T230" s="350"/>
      <c r="U230" s="350"/>
      <c r="V230" s="350"/>
      <c r="W230" s="350"/>
      <c r="X230" s="350"/>
      <c r="Y230" s="350"/>
      <c r="Z230" s="350"/>
      <c r="AA230" s="350"/>
      <c r="AB230" s="350"/>
      <c r="AC230" s="350"/>
      <c r="AD230" s="350"/>
      <c r="AE230" s="350"/>
    </row>
    <row r="231" ht="15.75" customHeight="1">
      <c r="A231" s="351"/>
      <c r="B231" s="350"/>
      <c r="C231" s="350"/>
      <c r="D231" s="350"/>
      <c r="E231" s="350"/>
      <c r="F231" s="350"/>
      <c r="G231" s="350"/>
      <c r="H231" s="350"/>
      <c r="I231" s="350"/>
      <c r="J231" s="350"/>
      <c r="K231" s="350"/>
      <c r="L231" s="350"/>
      <c r="M231" s="350"/>
      <c r="N231" s="350"/>
      <c r="O231" s="350"/>
      <c r="P231" s="350"/>
      <c r="Q231" s="350"/>
      <c r="R231" s="350"/>
      <c r="S231" s="350"/>
      <c r="T231" s="350"/>
      <c r="U231" s="350"/>
      <c r="V231" s="350"/>
      <c r="W231" s="350"/>
      <c r="X231" s="350"/>
      <c r="Y231" s="350"/>
      <c r="Z231" s="350"/>
      <c r="AA231" s="350"/>
      <c r="AB231" s="350"/>
      <c r="AC231" s="350"/>
      <c r="AD231" s="350"/>
      <c r="AE231" s="350"/>
    </row>
    <row r="232" ht="15.75" customHeight="1">
      <c r="A232" s="351"/>
      <c r="B232" s="350"/>
      <c r="C232" s="350"/>
      <c r="D232" s="350"/>
      <c r="E232" s="350"/>
      <c r="F232" s="350"/>
      <c r="G232" s="350"/>
      <c r="H232" s="350"/>
      <c r="I232" s="350"/>
      <c r="J232" s="350"/>
      <c r="K232" s="350"/>
      <c r="L232" s="350"/>
      <c r="M232" s="350"/>
      <c r="N232" s="350"/>
      <c r="O232" s="350"/>
      <c r="P232" s="350"/>
      <c r="Q232" s="350"/>
      <c r="R232" s="350"/>
      <c r="S232" s="350"/>
      <c r="T232" s="350"/>
      <c r="U232" s="350"/>
      <c r="V232" s="350"/>
      <c r="W232" s="350"/>
      <c r="X232" s="350"/>
      <c r="Y232" s="350"/>
      <c r="Z232" s="350"/>
      <c r="AA232" s="350"/>
      <c r="AB232" s="350"/>
      <c r="AC232" s="350"/>
      <c r="AD232" s="350"/>
      <c r="AE232" s="350"/>
    </row>
    <row r="233" ht="15.75" customHeight="1">
      <c r="A233" s="351"/>
      <c r="B233" s="350"/>
      <c r="C233" s="350"/>
      <c r="D233" s="350"/>
      <c r="E233" s="350"/>
      <c r="F233" s="350"/>
      <c r="G233" s="350"/>
      <c r="H233" s="350"/>
      <c r="I233" s="350"/>
      <c r="J233" s="350"/>
      <c r="K233" s="350"/>
      <c r="L233" s="350"/>
      <c r="M233" s="350"/>
      <c r="N233" s="350"/>
      <c r="O233" s="350"/>
      <c r="P233" s="350"/>
      <c r="Q233" s="350"/>
      <c r="R233" s="350"/>
      <c r="S233" s="350"/>
      <c r="T233" s="350"/>
      <c r="U233" s="350"/>
      <c r="V233" s="350"/>
      <c r="W233" s="350"/>
      <c r="X233" s="350"/>
      <c r="Y233" s="350"/>
      <c r="Z233" s="350"/>
      <c r="AA233" s="350"/>
      <c r="AB233" s="350"/>
      <c r="AC233" s="350"/>
      <c r="AD233" s="350"/>
      <c r="AE233" s="350"/>
    </row>
    <row r="234" ht="15.75" customHeight="1">
      <c r="A234" s="351"/>
      <c r="B234" s="350"/>
      <c r="C234" s="350"/>
      <c r="D234" s="350"/>
      <c r="E234" s="350"/>
      <c r="F234" s="350"/>
      <c r="G234" s="350"/>
      <c r="H234" s="350"/>
      <c r="I234" s="350"/>
      <c r="J234" s="350"/>
      <c r="K234" s="350"/>
      <c r="L234" s="350"/>
      <c r="M234" s="350"/>
      <c r="N234" s="350"/>
      <c r="O234" s="350"/>
      <c r="P234" s="350"/>
      <c r="Q234" s="350"/>
      <c r="R234" s="350"/>
      <c r="S234" s="350"/>
      <c r="T234" s="350"/>
      <c r="U234" s="350"/>
      <c r="V234" s="350"/>
      <c r="W234" s="350"/>
      <c r="X234" s="350"/>
      <c r="Y234" s="350"/>
      <c r="Z234" s="350"/>
      <c r="AA234" s="350"/>
      <c r="AB234" s="350"/>
      <c r="AC234" s="350"/>
      <c r="AD234" s="350"/>
      <c r="AE234" s="350"/>
    </row>
    <row r="235" ht="15.75" customHeight="1">
      <c r="A235" s="351"/>
      <c r="B235" s="350"/>
      <c r="C235" s="350"/>
      <c r="D235" s="350"/>
      <c r="E235" s="350"/>
      <c r="F235" s="350"/>
      <c r="G235" s="350"/>
      <c r="H235" s="350"/>
      <c r="I235" s="350"/>
      <c r="J235" s="350"/>
      <c r="K235" s="350"/>
      <c r="L235" s="350"/>
      <c r="M235" s="350"/>
      <c r="N235" s="350"/>
      <c r="O235" s="350"/>
      <c r="P235" s="350"/>
      <c r="Q235" s="350"/>
      <c r="R235" s="350"/>
      <c r="S235" s="350"/>
      <c r="T235" s="350"/>
      <c r="U235" s="350"/>
      <c r="V235" s="350"/>
      <c r="W235" s="350"/>
      <c r="X235" s="350"/>
      <c r="Y235" s="350"/>
      <c r="Z235" s="350"/>
      <c r="AA235" s="350"/>
      <c r="AB235" s="350"/>
      <c r="AC235" s="350"/>
      <c r="AD235" s="350"/>
      <c r="AE235" s="350"/>
    </row>
    <row r="236" ht="15.75" customHeight="1">
      <c r="A236" s="351"/>
      <c r="B236" s="350"/>
      <c r="C236" s="350"/>
      <c r="D236" s="350"/>
      <c r="E236" s="350"/>
      <c r="F236" s="350"/>
      <c r="G236" s="350"/>
      <c r="H236" s="350"/>
      <c r="I236" s="350"/>
      <c r="J236" s="350"/>
      <c r="K236" s="350"/>
      <c r="L236" s="350"/>
      <c r="M236" s="350"/>
      <c r="N236" s="350"/>
      <c r="O236" s="350"/>
      <c r="P236" s="350"/>
      <c r="Q236" s="350"/>
      <c r="R236" s="350"/>
      <c r="S236" s="350"/>
      <c r="T236" s="350"/>
      <c r="U236" s="350"/>
      <c r="V236" s="350"/>
      <c r="W236" s="350"/>
      <c r="X236" s="350"/>
      <c r="Y236" s="350"/>
      <c r="Z236" s="350"/>
      <c r="AA236" s="350"/>
      <c r="AB236" s="350"/>
      <c r="AC236" s="350"/>
      <c r="AD236" s="350"/>
      <c r="AE236" s="350"/>
    </row>
    <row r="237" ht="15.75" customHeight="1">
      <c r="A237" s="351"/>
      <c r="B237" s="350"/>
      <c r="C237" s="350"/>
      <c r="D237" s="350"/>
      <c r="E237" s="350"/>
      <c r="F237" s="350"/>
      <c r="G237" s="350"/>
      <c r="H237" s="350"/>
      <c r="I237" s="350"/>
      <c r="J237" s="350"/>
      <c r="K237" s="350"/>
      <c r="L237" s="350"/>
      <c r="M237" s="350"/>
      <c r="N237" s="350"/>
      <c r="O237" s="350"/>
      <c r="P237" s="350"/>
      <c r="Q237" s="350"/>
      <c r="R237" s="350"/>
      <c r="S237" s="350"/>
      <c r="T237" s="350"/>
      <c r="U237" s="350"/>
      <c r="V237" s="350"/>
      <c r="W237" s="350"/>
      <c r="X237" s="350"/>
      <c r="Y237" s="350"/>
      <c r="Z237" s="350"/>
      <c r="AA237" s="350"/>
      <c r="AB237" s="350"/>
      <c r="AC237" s="350"/>
      <c r="AD237" s="350"/>
      <c r="AE237" s="350"/>
    </row>
    <row r="238" ht="15.75" customHeight="1">
      <c r="A238" s="351"/>
      <c r="B238" s="350"/>
      <c r="C238" s="350"/>
      <c r="D238" s="350"/>
      <c r="E238" s="350"/>
      <c r="F238" s="350"/>
      <c r="G238" s="350"/>
      <c r="H238" s="350"/>
      <c r="I238" s="350"/>
      <c r="J238" s="350"/>
      <c r="K238" s="350"/>
      <c r="L238" s="350"/>
      <c r="M238" s="350"/>
      <c r="N238" s="350"/>
      <c r="O238" s="350"/>
      <c r="P238" s="350"/>
      <c r="Q238" s="350"/>
      <c r="R238" s="350"/>
      <c r="S238" s="350"/>
      <c r="T238" s="350"/>
      <c r="U238" s="350"/>
      <c r="V238" s="350"/>
      <c r="W238" s="350"/>
      <c r="X238" s="350"/>
      <c r="Y238" s="350"/>
      <c r="Z238" s="350"/>
      <c r="AA238" s="350"/>
      <c r="AB238" s="350"/>
      <c r="AC238" s="350"/>
      <c r="AD238" s="350"/>
      <c r="AE238" s="350"/>
    </row>
    <row r="239" ht="15.75" customHeight="1">
      <c r="A239" s="351"/>
      <c r="B239" s="350"/>
      <c r="C239" s="350"/>
      <c r="D239" s="350"/>
      <c r="E239" s="350"/>
      <c r="F239" s="350"/>
      <c r="G239" s="350"/>
      <c r="H239" s="350"/>
      <c r="I239" s="350"/>
      <c r="J239" s="350"/>
      <c r="K239" s="350"/>
      <c r="L239" s="350"/>
      <c r="M239" s="350"/>
      <c r="N239" s="350"/>
      <c r="O239" s="350"/>
      <c r="P239" s="350"/>
      <c r="Q239" s="350"/>
      <c r="R239" s="350"/>
      <c r="S239" s="350"/>
      <c r="T239" s="350"/>
      <c r="U239" s="350"/>
      <c r="V239" s="350"/>
      <c r="W239" s="350"/>
      <c r="X239" s="350"/>
      <c r="Y239" s="350"/>
      <c r="Z239" s="350"/>
      <c r="AA239" s="350"/>
      <c r="AB239" s="350"/>
      <c r="AC239" s="350"/>
      <c r="AD239" s="350"/>
      <c r="AE239" s="350"/>
    </row>
    <row r="240" ht="15.75" customHeight="1">
      <c r="A240" s="351"/>
      <c r="B240" s="350"/>
      <c r="C240" s="350"/>
      <c r="D240" s="350"/>
      <c r="E240" s="350"/>
      <c r="F240" s="350"/>
      <c r="G240" s="350"/>
      <c r="H240" s="350"/>
      <c r="I240" s="350"/>
      <c r="J240" s="350"/>
      <c r="K240" s="350"/>
      <c r="L240" s="350"/>
      <c r="M240" s="350"/>
      <c r="N240" s="350"/>
      <c r="O240" s="350"/>
      <c r="P240" s="350"/>
      <c r="Q240" s="350"/>
      <c r="R240" s="350"/>
      <c r="S240" s="350"/>
      <c r="T240" s="350"/>
      <c r="U240" s="350"/>
      <c r="V240" s="350"/>
      <c r="W240" s="350"/>
      <c r="X240" s="350"/>
      <c r="Y240" s="350"/>
      <c r="Z240" s="350"/>
      <c r="AA240" s="350"/>
      <c r="AB240" s="350"/>
      <c r="AC240" s="350"/>
      <c r="AD240" s="350"/>
      <c r="AE240" s="350"/>
    </row>
    <row r="241" ht="15.75" customHeight="1">
      <c r="A241" s="351"/>
      <c r="B241" s="350"/>
      <c r="C241" s="350"/>
      <c r="D241" s="350"/>
      <c r="E241" s="350"/>
      <c r="F241" s="350"/>
      <c r="G241" s="350"/>
      <c r="H241" s="350"/>
      <c r="I241" s="350"/>
      <c r="J241" s="350"/>
      <c r="K241" s="350"/>
      <c r="L241" s="350"/>
      <c r="M241" s="350"/>
      <c r="N241" s="350"/>
      <c r="O241" s="350"/>
      <c r="P241" s="350"/>
      <c r="Q241" s="350"/>
      <c r="R241" s="350"/>
      <c r="S241" s="350"/>
      <c r="T241" s="350"/>
      <c r="U241" s="350"/>
      <c r="V241" s="350"/>
      <c r="W241" s="350"/>
      <c r="X241" s="350"/>
      <c r="Y241" s="350"/>
      <c r="Z241" s="350"/>
      <c r="AA241" s="350"/>
      <c r="AB241" s="350"/>
      <c r="AC241" s="350"/>
      <c r="AD241" s="350"/>
      <c r="AE241" s="350"/>
    </row>
    <row r="242" ht="15.75" customHeight="1">
      <c r="A242" s="351"/>
      <c r="B242" s="350"/>
      <c r="C242" s="350"/>
      <c r="D242" s="350"/>
      <c r="E242" s="350"/>
      <c r="F242" s="350"/>
      <c r="G242" s="350"/>
      <c r="H242" s="350"/>
      <c r="I242" s="350"/>
      <c r="J242" s="350"/>
      <c r="K242" s="350"/>
      <c r="L242" s="350"/>
      <c r="M242" s="350"/>
      <c r="N242" s="350"/>
      <c r="O242" s="350"/>
      <c r="P242" s="350"/>
      <c r="Q242" s="350"/>
      <c r="R242" s="350"/>
      <c r="S242" s="350"/>
      <c r="T242" s="350"/>
      <c r="U242" s="350"/>
      <c r="V242" s="350"/>
      <c r="W242" s="350"/>
      <c r="X242" s="350"/>
      <c r="Y242" s="350"/>
      <c r="Z242" s="350"/>
      <c r="AA242" s="350"/>
      <c r="AB242" s="350"/>
      <c r="AC242" s="350"/>
      <c r="AD242" s="350"/>
      <c r="AE242" s="350"/>
    </row>
    <row r="243" ht="15.75" customHeight="1">
      <c r="A243" s="351"/>
      <c r="B243" s="350"/>
      <c r="C243" s="350"/>
      <c r="D243" s="350"/>
      <c r="E243" s="350"/>
      <c r="F243" s="350"/>
      <c r="G243" s="350"/>
      <c r="H243" s="350"/>
      <c r="I243" s="350"/>
      <c r="J243" s="350"/>
      <c r="K243" s="350"/>
      <c r="L243" s="350"/>
      <c r="M243" s="350"/>
      <c r="N243" s="350"/>
      <c r="O243" s="350"/>
      <c r="P243" s="350"/>
      <c r="Q243" s="350"/>
      <c r="R243" s="350"/>
      <c r="S243" s="350"/>
      <c r="T243" s="350"/>
      <c r="U243" s="350"/>
      <c r="V243" s="350"/>
      <c r="W243" s="350"/>
      <c r="X243" s="350"/>
      <c r="Y243" s="350"/>
      <c r="Z243" s="350"/>
      <c r="AA243" s="350"/>
      <c r="AB243" s="350"/>
      <c r="AC243" s="350"/>
      <c r="AD243" s="350"/>
      <c r="AE243" s="350"/>
    </row>
    <row r="244" ht="15.75" customHeight="1">
      <c r="A244" s="351"/>
      <c r="B244" s="350"/>
      <c r="C244" s="350"/>
      <c r="D244" s="350"/>
      <c r="E244" s="350"/>
      <c r="F244" s="350"/>
      <c r="G244" s="350"/>
      <c r="H244" s="350"/>
      <c r="I244" s="350"/>
      <c r="J244" s="350"/>
      <c r="K244" s="350"/>
      <c r="L244" s="350"/>
      <c r="M244" s="350"/>
      <c r="N244" s="350"/>
      <c r="O244" s="350"/>
      <c r="P244" s="350"/>
      <c r="Q244" s="350"/>
      <c r="R244" s="350"/>
      <c r="S244" s="350"/>
      <c r="T244" s="350"/>
      <c r="U244" s="350"/>
      <c r="V244" s="350"/>
      <c r="W244" s="350"/>
      <c r="X244" s="350"/>
      <c r="Y244" s="350"/>
      <c r="Z244" s="350"/>
      <c r="AA244" s="350"/>
      <c r="AB244" s="350"/>
      <c r="AC244" s="350"/>
      <c r="AD244" s="350"/>
      <c r="AE244" s="350"/>
    </row>
    <row r="245" ht="15.75" customHeight="1">
      <c r="A245" s="351"/>
      <c r="B245" s="350"/>
      <c r="C245" s="350"/>
      <c r="D245" s="350"/>
      <c r="E245" s="350"/>
      <c r="F245" s="350"/>
      <c r="G245" s="350"/>
      <c r="H245" s="350"/>
      <c r="I245" s="350"/>
      <c r="J245" s="350"/>
      <c r="K245" s="350"/>
      <c r="L245" s="350"/>
      <c r="M245" s="350"/>
      <c r="N245" s="350"/>
      <c r="O245" s="350"/>
      <c r="P245" s="350"/>
      <c r="Q245" s="350"/>
      <c r="R245" s="350"/>
      <c r="S245" s="350"/>
      <c r="T245" s="350"/>
      <c r="U245" s="350"/>
      <c r="V245" s="350"/>
      <c r="W245" s="350"/>
      <c r="X245" s="350"/>
      <c r="Y245" s="350"/>
      <c r="Z245" s="350"/>
      <c r="AA245" s="350"/>
      <c r="AB245" s="350"/>
      <c r="AC245" s="350"/>
      <c r="AD245" s="350"/>
      <c r="AE245" s="350"/>
    </row>
    <row r="246" ht="15.75" customHeight="1">
      <c r="A246" s="351"/>
      <c r="B246" s="350"/>
      <c r="C246" s="350"/>
      <c r="D246" s="350"/>
      <c r="E246" s="350"/>
      <c r="F246" s="350"/>
      <c r="G246" s="350"/>
      <c r="H246" s="350"/>
      <c r="I246" s="350"/>
      <c r="J246" s="350"/>
      <c r="K246" s="350"/>
      <c r="L246" s="350"/>
      <c r="M246" s="350"/>
      <c r="N246" s="350"/>
      <c r="O246" s="350"/>
      <c r="P246" s="350"/>
      <c r="Q246" s="350"/>
      <c r="R246" s="350"/>
      <c r="S246" s="350"/>
      <c r="T246" s="350"/>
      <c r="U246" s="350"/>
      <c r="V246" s="350"/>
      <c r="W246" s="350"/>
      <c r="X246" s="350"/>
      <c r="Y246" s="350"/>
      <c r="Z246" s="350"/>
      <c r="AA246" s="350"/>
      <c r="AB246" s="350"/>
      <c r="AC246" s="350"/>
      <c r="AD246" s="350"/>
      <c r="AE246" s="350"/>
    </row>
    <row r="247" ht="15.75" customHeight="1">
      <c r="A247" s="351"/>
      <c r="B247" s="350"/>
      <c r="C247" s="350"/>
      <c r="D247" s="350"/>
      <c r="E247" s="350"/>
      <c r="F247" s="350"/>
      <c r="G247" s="350"/>
      <c r="H247" s="350"/>
      <c r="I247" s="350"/>
      <c r="J247" s="350"/>
      <c r="K247" s="350"/>
      <c r="L247" s="350"/>
      <c r="M247" s="350"/>
      <c r="N247" s="350"/>
      <c r="O247" s="350"/>
      <c r="P247" s="350"/>
      <c r="Q247" s="350"/>
      <c r="R247" s="350"/>
      <c r="S247" s="350"/>
      <c r="T247" s="350"/>
      <c r="U247" s="350"/>
      <c r="V247" s="350"/>
      <c r="W247" s="350"/>
      <c r="X247" s="350"/>
      <c r="Y247" s="350"/>
      <c r="Z247" s="350"/>
      <c r="AA247" s="350"/>
      <c r="AB247" s="350"/>
      <c r="AC247" s="350"/>
      <c r="AD247" s="350"/>
      <c r="AE247" s="350"/>
    </row>
    <row r="248" ht="15.75" customHeight="1">
      <c r="A248" s="351"/>
      <c r="B248" s="350"/>
      <c r="C248" s="350"/>
      <c r="D248" s="350"/>
      <c r="E248" s="350"/>
      <c r="F248" s="350"/>
      <c r="G248" s="350"/>
      <c r="H248" s="350"/>
      <c r="I248" s="350"/>
      <c r="J248" s="350"/>
      <c r="K248" s="350"/>
      <c r="L248" s="350"/>
      <c r="M248" s="350"/>
      <c r="N248" s="350"/>
      <c r="O248" s="350"/>
      <c r="P248" s="350"/>
      <c r="Q248" s="350"/>
      <c r="R248" s="350"/>
      <c r="S248" s="350"/>
      <c r="T248" s="350"/>
      <c r="U248" s="350"/>
      <c r="V248" s="350"/>
      <c r="W248" s="350"/>
      <c r="X248" s="350"/>
      <c r="Y248" s="350"/>
      <c r="Z248" s="350"/>
      <c r="AA248" s="350"/>
      <c r="AB248" s="350"/>
      <c r="AC248" s="350"/>
      <c r="AD248" s="350"/>
      <c r="AE248" s="350"/>
    </row>
    <row r="249" ht="15.75" customHeight="1">
      <c r="A249" s="351"/>
      <c r="B249" s="350"/>
      <c r="C249" s="350"/>
      <c r="D249" s="350"/>
      <c r="E249" s="350"/>
      <c r="F249" s="350"/>
      <c r="G249" s="350"/>
      <c r="H249" s="350"/>
      <c r="I249" s="350"/>
      <c r="J249" s="350"/>
      <c r="K249" s="350"/>
      <c r="L249" s="350"/>
      <c r="M249" s="350"/>
      <c r="N249" s="350"/>
      <c r="O249" s="350"/>
      <c r="P249" s="350"/>
      <c r="Q249" s="350"/>
      <c r="R249" s="350"/>
      <c r="S249" s="350"/>
      <c r="T249" s="350"/>
      <c r="U249" s="350"/>
      <c r="V249" s="350"/>
      <c r="W249" s="350"/>
      <c r="X249" s="350"/>
      <c r="Y249" s="350"/>
      <c r="Z249" s="350"/>
      <c r="AA249" s="350"/>
      <c r="AB249" s="350"/>
      <c r="AC249" s="350"/>
      <c r="AD249" s="350"/>
      <c r="AE249" s="350"/>
    </row>
    <row r="250" ht="15.75" customHeight="1">
      <c r="A250" s="351"/>
      <c r="B250" s="350"/>
      <c r="C250" s="350"/>
      <c r="D250" s="350"/>
      <c r="E250" s="350"/>
      <c r="F250" s="350"/>
      <c r="G250" s="350"/>
      <c r="H250" s="350"/>
      <c r="I250" s="350"/>
      <c r="J250" s="350"/>
      <c r="K250" s="350"/>
      <c r="L250" s="350"/>
      <c r="M250" s="350"/>
      <c r="N250" s="350"/>
      <c r="O250" s="350"/>
      <c r="P250" s="350"/>
      <c r="Q250" s="350"/>
      <c r="R250" s="350"/>
      <c r="S250" s="350"/>
      <c r="T250" s="350"/>
      <c r="U250" s="350"/>
      <c r="V250" s="350"/>
      <c r="W250" s="350"/>
      <c r="X250" s="350"/>
      <c r="Y250" s="350"/>
      <c r="Z250" s="350"/>
      <c r="AA250" s="350"/>
      <c r="AB250" s="350"/>
      <c r="AC250" s="350"/>
      <c r="AD250" s="350"/>
      <c r="AE250" s="350"/>
    </row>
    <row r="251" ht="15.75" customHeight="1">
      <c r="A251" s="351"/>
      <c r="B251" s="350"/>
      <c r="C251" s="350"/>
      <c r="D251" s="350"/>
      <c r="E251" s="350"/>
      <c r="F251" s="350"/>
      <c r="G251" s="350"/>
      <c r="H251" s="350"/>
      <c r="I251" s="350"/>
      <c r="J251" s="350"/>
      <c r="K251" s="350"/>
      <c r="L251" s="350"/>
      <c r="M251" s="350"/>
      <c r="N251" s="350"/>
      <c r="O251" s="350"/>
      <c r="P251" s="350"/>
      <c r="Q251" s="350"/>
      <c r="R251" s="350"/>
      <c r="S251" s="350"/>
      <c r="T251" s="350"/>
      <c r="U251" s="350"/>
      <c r="V251" s="350"/>
      <c r="W251" s="350"/>
      <c r="X251" s="350"/>
      <c r="Y251" s="350"/>
      <c r="Z251" s="350"/>
      <c r="AA251" s="350"/>
      <c r="AB251" s="350"/>
      <c r="AC251" s="350"/>
      <c r="AD251" s="350"/>
      <c r="AE251" s="350"/>
    </row>
    <row r="252" ht="15.75" customHeight="1">
      <c r="A252" s="351"/>
      <c r="B252" s="350"/>
      <c r="C252" s="350"/>
      <c r="D252" s="350"/>
      <c r="E252" s="350"/>
      <c r="F252" s="350"/>
      <c r="G252" s="350"/>
      <c r="H252" s="350"/>
      <c r="I252" s="350"/>
      <c r="J252" s="350"/>
      <c r="K252" s="350"/>
      <c r="L252" s="350"/>
      <c r="M252" s="350"/>
      <c r="N252" s="350"/>
      <c r="O252" s="350"/>
      <c r="P252" s="350"/>
      <c r="Q252" s="350"/>
      <c r="R252" s="350"/>
      <c r="S252" s="350"/>
      <c r="T252" s="350"/>
      <c r="U252" s="350"/>
      <c r="V252" s="350"/>
      <c r="W252" s="350"/>
      <c r="X252" s="350"/>
      <c r="Y252" s="350"/>
      <c r="Z252" s="350"/>
      <c r="AA252" s="350"/>
      <c r="AB252" s="350"/>
      <c r="AC252" s="350"/>
      <c r="AD252" s="350"/>
      <c r="AE252" s="350"/>
    </row>
    <row r="253" ht="15.75" customHeight="1">
      <c r="A253" s="351"/>
      <c r="B253" s="350"/>
      <c r="C253" s="350"/>
      <c r="D253" s="350"/>
      <c r="E253" s="350"/>
      <c r="F253" s="350"/>
      <c r="G253" s="350"/>
      <c r="H253" s="350"/>
      <c r="I253" s="350"/>
      <c r="J253" s="350"/>
      <c r="K253" s="350"/>
      <c r="L253" s="350"/>
      <c r="M253" s="350"/>
      <c r="N253" s="350"/>
      <c r="O253" s="350"/>
      <c r="P253" s="350"/>
      <c r="Q253" s="350"/>
      <c r="R253" s="350"/>
      <c r="S253" s="350"/>
      <c r="T253" s="350"/>
      <c r="U253" s="350"/>
      <c r="V253" s="350"/>
      <c r="W253" s="350"/>
      <c r="X253" s="350"/>
      <c r="Y253" s="350"/>
      <c r="Z253" s="350"/>
      <c r="AA253" s="350"/>
      <c r="AB253" s="350"/>
      <c r="AC253" s="350"/>
      <c r="AD253" s="350"/>
      <c r="AE253" s="350"/>
    </row>
    <row r="254" ht="15.75" customHeight="1">
      <c r="A254" s="351"/>
      <c r="B254" s="350"/>
      <c r="C254" s="350"/>
      <c r="D254" s="350"/>
      <c r="E254" s="350"/>
      <c r="F254" s="350"/>
      <c r="G254" s="350"/>
      <c r="H254" s="350"/>
      <c r="I254" s="350"/>
      <c r="J254" s="350"/>
      <c r="K254" s="350"/>
      <c r="L254" s="350"/>
      <c r="M254" s="350"/>
      <c r="N254" s="350"/>
      <c r="O254" s="350"/>
      <c r="P254" s="350"/>
      <c r="Q254" s="350"/>
      <c r="R254" s="350"/>
      <c r="S254" s="350"/>
      <c r="T254" s="350"/>
      <c r="U254" s="350"/>
      <c r="V254" s="350"/>
      <c r="W254" s="350"/>
      <c r="X254" s="350"/>
      <c r="Y254" s="350"/>
      <c r="Z254" s="350"/>
      <c r="AA254" s="350"/>
      <c r="AB254" s="350"/>
      <c r="AC254" s="350"/>
      <c r="AD254" s="350"/>
      <c r="AE254" s="350"/>
    </row>
    <row r="255" ht="15.75" customHeight="1">
      <c r="A255" s="351"/>
      <c r="B255" s="350"/>
      <c r="C255" s="350"/>
      <c r="D255" s="350"/>
      <c r="E255" s="350"/>
      <c r="F255" s="350"/>
      <c r="G255" s="350"/>
      <c r="H255" s="350"/>
      <c r="I255" s="350"/>
      <c r="J255" s="350"/>
      <c r="K255" s="350"/>
      <c r="L255" s="350"/>
      <c r="M255" s="350"/>
      <c r="N255" s="350"/>
      <c r="O255" s="350"/>
      <c r="P255" s="350"/>
      <c r="Q255" s="350"/>
      <c r="R255" s="350"/>
      <c r="S255" s="350"/>
      <c r="T255" s="350"/>
      <c r="U255" s="350"/>
      <c r="V255" s="350"/>
      <c r="W255" s="350"/>
      <c r="X255" s="350"/>
      <c r="Y255" s="350"/>
      <c r="Z255" s="350"/>
      <c r="AA255" s="350"/>
      <c r="AB255" s="350"/>
      <c r="AC255" s="350"/>
      <c r="AD255" s="350"/>
      <c r="AE255" s="350"/>
    </row>
    <row r="256" ht="15.75" customHeight="1">
      <c r="A256" s="351"/>
      <c r="B256" s="350"/>
      <c r="C256" s="350"/>
      <c r="D256" s="350"/>
      <c r="E256" s="350"/>
      <c r="F256" s="350"/>
      <c r="G256" s="350"/>
      <c r="H256" s="350"/>
      <c r="I256" s="350"/>
      <c r="J256" s="350"/>
      <c r="K256" s="350"/>
      <c r="L256" s="350"/>
      <c r="M256" s="350"/>
      <c r="N256" s="350"/>
      <c r="O256" s="350"/>
      <c r="P256" s="350"/>
      <c r="Q256" s="350"/>
      <c r="R256" s="350"/>
      <c r="S256" s="350"/>
      <c r="T256" s="350"/>
      <c r="U256" s="350"/>
      <c r="V256" s="350"/>
      <c r="W256" s="350"/>
      <c r="X256" s="350"/>
      <c r="Y256" s="350"/>
      <c r="Z256" s="350"/>
      <c r="AA256" s="350"/>
      <c r="AB256" s="350"/>
      <c r="AC256" s="350"/>
      <c r="AD256" s="350"/>
      <c r="AE256" s="350"/>
    </row>
    <row r="257" ht="15.75" customHeight="1">
      <c r="A257" s="351"/>
      <c r="B257" s="350"/>
      <c r="C257" s="350"/>
      <c r="D257" s="350"/>
      <c r="E257" s="350"/>
      <c r="F257" s="350"/>
      <c r="G257" s="350"/>
      <c r="H257" s="350"/>
      <c r="I257" s="350"/>
      <c r="J257" s="350"/>
      <c r="K257" s="350"/>
      <c r="L257" s="350"/>
      <c r="M257" s="350"/>
      <c r="N257" s="350"/>
      <c r="O257" s="350"/>
      <c r="P257" s="350"/>
      <c r="Q257" s="350"/>
      <c r="R257" s="350"/>
      <c r="S257" s="350"/>
      <c r="T257" s="350"/>
      <c r="U257" s="350"/>
      <c r="V257" s="350"/>
      <c r="W257" s="350"/>
      <c r="X257" s="350"/>
      <c r="Y257" s="350"/>
      <c r="Z257" s="350"/>
      <c r="AA257" s="350"/>
      <c r="AB257" s="350"/>
      <c r="AC257" s="350"/>
      <c r="AD257" s="350"/>
      <c r="AE257" s="350"/>
    </row>
    <row r="258" ht="15.75" customHeight="1">
      <c r="A258" s="351"/>
      <c r="B258" s="350"/>
      <c r="C258" s="350"/>
      <c r="D258" s="350"/>
      <c r="E258" s="350"/>
      <c r="F258" s="350"/>
      <c r="G258" s="350"/>
      <c r="H258" s="350"/>
      <c r="I258" s="350"/>
      <c r="J258" s="350"/>
      <c r="K258" s="350"/>
      <c r="L258" s="350"/>
      <c r="M258" s="350"/>
      <c r="N258" s="350"/>
      <c r="O258" s="350"/>
      <c r="P258" s="350"/>
      <c r="Q258" s="350"/>
      <c r="R258" s="350"/>
      <c r="S258" s="350"/>
      <c r="T258" s="350"/>
      <c r="U258" s="350"/>
      <c r="V258" s="350"/>
      <c r="W258" s="350"/>
      <c r="X258" s="350"/>
      <c r="Y258" s="350"/>
      <c r="Z258" s="350"/>
      <c r="AA258" s="350"/>
      <c r="AB258" s="350"/>
      <c r="AC258" s="350"/>
      <c r="AD258" s="350"/>
      <c r="AE258" s="350"/>
    </row>
    <row r="259" ht="15.75" customHeight="1">
      <c r="A259" s="351"/>
      <c r="B259" s="350"/>
      <c r="C259" s="350"/>
      <c r="D259" s="350"/>
      <c r="E259" s="350"/>
      <c r="F259" s="350"/>
      <c r="G259" s="350"/>
      <c r="H259" s="350"/>
      <c r="I259" s="350"/>
      <c r="J259" s="350"/>
      <c r="K259" s="350"/>
      <c r="L259" s="350"/>
      <c r="M259" s="350"/>
      <c r="N259" s="350"/>
      <c r="O259" s="350"/>
      <c r="P259" s="350"/>
      <c r="Q259" s="350"/>
      <c r="R259" s="350"/>
      <c r="S259" s="350"/>
      <c r="T259" s="350"/>
      <c r="U259" s="350"/>
      <c r="V259" s="350"/>
      <c r="W259" s="350"/>
      <c r="X259" s="350"/>
      <c r="Y259" s="350"/>
      <c r="Z259" s="350"/>
      <c r="AA259" s="350"/>
      <c r="AB259" s="350"/>
      <c r="AC259" s="350"/>
      <c r="AD259" s="350"/>
      <c r="AE259" s="350"/>
    </row>
    <row r="260" ht="15.75" customHeight="1">
      <c r="A260" s="351"/>
      <c r="B260" s="350"/>
      <c r="C260" s="350"/>
      <c r="D260" s="350"/>
      <c r="E260" s="350"/>
      <c r="F260" s="350"/>
      <c r="G260" s="350"/>
      <c r="H260" s="350"/>
      <c r="I260" s="350"/>
      <c r="J260" s="350"/>
      <c r="K260" s="350"/>
      <c r="L260" s="350"/>
      <c r="M260" s="350"/>
      <c r="N260" s="350"/>
      <c r="O260" s="350"/>
      <c r="P260" s="350"/>
      <c r="Q260" s="350"/>
      <c r="R260" s="350"/>
      <c r="S260" s="350"/>
      <c r="T260" s="350"/>
      <c r="U260" s="350"/>
      <c r="V260" s="350"/>
      <c r="W260" s="350"/>
      <c r="X260" s="350"/>
      <c r="Y260" s="350"/>
      <c r="Z260" s="350"/>
      <c r="AA260" s="350"/>
      <c r="AB260" s="350"/>
      <c r="AC260" s="350"/>
      <c r="AD260" s="350"/>
      <c r="AE260" s="350"/>
    </row>
    <row r="261" ht="15.75" customHeight="1">
      <c r="A261" s="351"/>
      <c r="B261" s="350"/>
      <c r="C261" s="350"/>
      <c r="D261" s="350"/>
      <c r="E261" s="350"/>
      <c r="F261" s="350"/>
      <c r="G261" s="350"/>
      <c r="H261" s="350"/>
      <c r="I261" s="350"/>
      <c r="J261" s="350"/>
      <c r="K261" s="350"/>
      <c r="L261" s="350"/>
      <c r="M261" s="350"/>
      <c r="N261" s="350"/>
      <c r="O261" s="350"/>
      <c r="P261" s="350"/>
      <c r="Q261" s="350"/>
      <c r="R261" s="350"/>
      <c r="S261" s="350"/>
      <c r="T261" s="350"/>
      <c r="U261" s="350"/>
      <c r="V261" s="350"/>
      <c r="W261" s="350"/>
      <c r="X261" s="350"/>
      <c r="Y261" s="350"/>
      <c r="Z261" s="350"/>
      <c r="AA261" s="350"/>
      <c r="AB261" s="350"/>
      <c r="AC261" s="350"/>
      <c r="AD261" s="350"/>
      <c r="AE261" s="350"/>
    </row>
    <row r="262" ht="15.75" customHeight="1">
      <c r="A262" s="351"/>
      <c r="B262" s="350"/>
      <c r="C262" s="350"/>
      <c r="D262" s="350"/>
      <c r="E262" s="350"/>
      <c r="F262" s="350"/>
      <c r="G262" s="350"/>
      <c r="H262" s="350"/>
      <c r="I262" s="350"/>
      <c r="J262" s="350"/>
      <c r="K262" s="350"/>
      <c r="L262" s="350"/>
      <c r="M262" s="350"/>
      <c r="N262" s="350"/>
      <c r="O262" s="350"/>
      <c r="P262" s="350"/>
      <c r="Q262" s="350"/>
      <c r="R262" s="350"/>
      <c r="S262" s="350"/>
      <c r="T262" s="350"/>
      <c r="U262" s="350"/>
      <c r="V262" s="350"/>
      <c r="W262" s="350"/>
      <c r="X262" s="350"/>
      <c r="Y262" s="350"/>
      <c r="Z262" s="350"/>
      <c r="AA262" s="350"/>
      <c r="AB262" s="350"/>
      <c r="AC262" s="350"/>
      <c r="AD262" s="350"/>
      <c r="AE262" s="350"/>
    </row>
    <row r="263" ht="15.75" customHeight="1">
      <c r="A263" s="351"/>
      <c r="B263" s="350"/>
      <c r="C263" s="350"/>
      <c r="D263" s="350"/>
      <c r="E263" s="350"/>
      <c r="F263" s="350"/>
      <c r="G263" s="350"/>
      <c r="H263" s="350"/>
      <c r="I263" s="350"/>
      <c r="J263" s="350"/>
      <c r="K263" s="350"/>
      <c r="L263" s="350"/>
      <c r="M263" s="350"/>
      <c r="N263" s="350"/>
      <c r="O263" s="350"/>
      <c r="P263" s="350"/>
      <c r="Q263" s="350"/>
      <c r="R263" s="350"/>
      <c r="S263" s="350"/>
      <c r="T263" s="350"/>
      <c r="U263" s="350"/>
      <c r="V263" s="350"/>
      <c r="W263" s="350"/>
      <c r="X263" s="350"/>
      <c r="Y263" s="350"/>
      <c r="Z263" s="350"/>
      <c r="AA263" s="350"/>
      <c r="AB263" s="350"/>
      <c r="AC263" s="350"/>
      <c r="AD263" s="350"/>
      <c r="AE263" s="350"/>
    </row>
    <row r="264" ht="15.75" customHeight="1">
      <c r="A264" s="351"/>
      <c r="B264" s="350"/>
      <c r="C264" s="350"/>
      <c r="D264" s="350"/>
      <c r="E264" s="350"/>
      <c r="F264" s="350"/>
      <c r="G264" s="350"/>
      <c r="H264" s="350"/>
      <c r="I264" s="350"/>
      <c r="J264" s="350"/>
      <c r="K264" s="350"/>
      <c r="L264" s="350"/>
      <c r="M264" s="350"/>
      <c r="N264" s="350"/>
      <c r="O264" s="350"/>
      <c r="P264" s="350"/>
      <c r="Q264" s="350"/>
      <c r="R264" s="350"/>
      <c r="S264" s="350"/>
      <c r="T264" s="350"/>
      <c r="U264" s="350"/>
      <c r="V264" s="350"/>
      <c r="W264" s="350"/>
      <c r="X264" s="350"/>
      <c r="Y264" s="350"/>
      <c r="Z264" s="350"/>
      <c r="AA264" s="350"/>
      <c r="AB264" s="350"/>
      <c r="AC264" s="350"/>
      <c r="AD264" s="350"/>
      <c r="AE264" s="350"/>
    </row>
    <row r="265" ht="15.75" customHeight="1">
      <c r="A265" s="351"/>
      <c r="B265" s="350"/>
      <c r="C265" s="350"/>
      <c r="D265" s="350"/>
      <c r="E265" s="350"/>
      <c r="F265" s="350"/>
      <c r="G265" s="350"/>
      <c r="H265" s="350"/>
      <c r="I265" s="350"/>
      <c r="J265" s="350"/>
      <c r="K265" s="350"/>
      <c r="L265" s="350"/>
      <c r="M265" s="350"/>
      <c r="N265" s="350"/>
      <c r="O265" s="350"/>
      <c r="P265" s="350"/>
      <c r="Q265" s="350"/>
      <c r="R265" s="350"/>
      <c r="S265" s="350"/>
      <c r="T265" s="350"/>
      <c r="U265" s="350"/>
      <c r="V265" s="350"/>
      <c r="W265" s="350"/>
      <c r="X265" s="350"/>
      <c r="Y265" s="350"/>
      <c r="Z265" s="350"/>
      <c r="AA265" s="350"/>
      <c r="AB265" s="350"/>
      <c r="AC265" s="350"/>
      <c r="AD265" s="350"/>
      <c r="AE265" s="350"/>
    </row>
    <row r="266" ht="15.75" customHeight="1">
      <c r="A266" s="351"/>
      <c r="B266" s="350"/>
      <c r="C266" s="350"/>
      <c r="D266" s="350"/>
      <c r="E266" s="350"/>
      <c r="F266" s="350"/>
      <c r="G266" s="350"/>
      <c r="H266" s="350"/>
      <c r="I266" s="350"/>
      <c r="J266" s="350"/>
      <c r="K266" s="350"/>
      <c r="L266" s="350"/>
      <c r="M266" s="350"/>
      <c r="N266" s="350"/>
      <c r="O266" s="350"/>
      <c r="P266" s="350"/>
      <c r="Q266" s="350"/>
      <c r="R266" s="350"/>
      <c r="S266" s="350"/>
      <c r="T266" s="350"/>
      <c r="U266" s="350"/>
      <c r="V266" s="350"/>
      <c r="W266" s="350"/>
      <c r="X266" s="350"/>
      <c r="Y266" s="350"/>
      <c r="Z266" s="350"/>
      <c r="AA266" s="350"/>
      <c r="AB266" s="350"/>
      <c r="AC266" s="350"/>
      <c r="AD266" s="350"/>
      <c r="AE266" s="350"/>
    </row>
    <row r="267" ht="15.75" customHeight="1">
      <c r="A267" s="351"/>
      <c r="B267" s="350"/>
      <c r="C267" s="350"/>
      <c r="D267" s="350"/>
      <c r="E267" s="350"/>
      <c r="F267" s="350"/>
      <c r="G267" s="350"/>
      <c r="H267" s="350"/>
      <c r="I267" s="350"/>
      <c r="J267" s="350"/>
      <c r="K267" s="350"/>
      <c r="L267" s="350"/>
      <c r="M267" s="350"/>
      <c r="N267" s="350"/>
      <c r="O267" s="350"/>
      <c r="P267" s="350"/>
      <c r="Q267" s="350"/>
      <c r="R267" s="350"/>
      <c r="S267" s="350"/>
      <c r="T267" s="350"/>
      <c r="U267" s="350"/>
      <c r="V267" s="350"/>
      <c r="W267" s="350"/>
      <c r="X267" s="350"/>
      <c r="Y267" s="350"/>
      <c r="Z267" s="350"/>
      <c r="AA267" s="350"/>
      <c r="AB267" s="350"/>
      <c r="AC267" s="350"/>
      <c r="AD267" s="350"/>
      <c r="AE267" s="350"/>
    </row>
    <row r="268" ht="15.75" customHeight="1">
      <c r="A268" s="351"/>
      <c r="B268" s="350"/>
      <c r="C268" s="350"/>
      <c r="D268" s="350"/>
      <c r="E268" s="350"/>
      <c r="F268" s="350"/>
      <c r="G268" s="350"/>
      <c r="H268" s="350"/>
      <c r="I268" s="350"/>
      <c r="J268" s="350"/>
      <c r="K268" s="350"/>
      <c r="L268" s="350"/>
      <c r="M268" s="350"/>
      <c r="N268" s="350"/>
      <c r="O268" s="350"/>
      <c r="P268" s="350"/>
      <c r="Q268" s="350"/>
      <c r="R268" s="350"/>
      <c r="S268" s="350"/>
      <c r="T268" s="350"/>
      <c r="U268" s="350"/>
      <c r="V268" s="350"/>
      <c r="W268" s="350"/>
      <c r="X268" s="350"/>
      <c r="Y268" s="350"/>
      <c r="Z268" s="350"/>
      <c r="AA268" s="350"/>
      <c r="AB268" s="350"/>
      <c r="AC268" s="350"/>
      <c r="AD268" s="350"/>
      <c r="AE268" s="350"/>
    </row>
    <row r="269" ht="15.75" customHeight="1">
      <c r="A269" s="351"/>
      <c r="B269" s="350"/>
      <c r="C269" s="350"/>
      <c r="D269" s="350"/>
      <c r="E269" s="350"/>
      <c r="F269" s="350"/>
      <c r="G269" s="350"/>
      <c r="H269" s="350"/>
      <c r="I269" s="350"/>
      <c r="J269" s="350"/>
      <c r="K269" s="350"/>
      <c r="L269" s="350"/>
      <c r="M269" s="350"/>
      <c r="N269" s="350"/>
      <c r="O269" s="350"/>
      <c r="P269" s="350"/>
      <c r="Q269" s="350"/>
      <c r="R269" s="350"/>
      <c r="S269" s="350"/>
      <c r="T269" s="350"/>
      <c r="U269" s="350"/>
      <c r="V269" s="350"/>
      <c r="W269" s="350"/>
      <c r="X269" s="350"/>
      <c r="Y269" s="350"/>
      <c r="Z269" s="350"/>
      <c r="AA269" s="350"/>
      <c r="AB269" s="350"/>
      <c r="AC269" s="350"/>
      <c r="AD269" s="350"/>
      <c r="AE269" s="350"/>
    </row>
    <row r="270" ht="15.75" customHeight="1">
      <c r="A270" s="351"/>
      <c r="B270" s="350"/>
      <c r="C270" s="350"/>
      <c r="D270" s="350"/>
      <c r="E270" s="350"/>
      <c r="F270" s="350"/>
      <c r="G270" s="350"/>
      <c r="H270" s="350"/>
      <c r="I270" s="350"/>
      <c r="J270" s="350"/>
      <c r="K270" s="350"/>
      <c r="L270" s="350"/>
      <c r="M270" s="350"/>
      <c r="N270" s="350"/>
      <c r="O270" s="350"/>
      <c r="P270" s="350"/>
      <c r="Q270" s="350"/>
      <c r="R270" s="350"/>
      <c r="S270" s="350"/>
      <c r="T270" s="350"/>
      <c r="U270" s="350"/>
      <c r="V270" s="350"/>
      <c r="W270" s="350"/>
      <c r="X270" s="350"/>
      <c r="Y270" s="350"/>
      <c r="Z270" s="350"/>
      <c r="AA270" s="350"/>
      <c r="AB270" s="350"/>
      <c r="AC270" s="350"/>
      <c r="AD270" s="350"/>
      <c r="AE270" s="350"/>
    </row>
    <row r="271" ht="15.75" customHeight="1">
      <c r="A271" s="351"/>
      <c r="B271" s="350"/>
      <c r="C271" s="350"/>
      <c r="D271" s="350"/>
      <c r="E271" s="350"/>
      <c r="F271" s="350"/>
      <c r="G271" s="350"/>
      <c r="H271" s="350"/>
      <c r="I271" s="350"/>
      <c r="J271" s="350"/>
      <c r="K271" s="350"/>
      <c r="L271" s="350"/>
      <c r="M271" s="350"/>
      <c r="N271" s="350"/>
      <c r="O271" s="350"/>
      <c r="P271" s="350"/>
      <c r="Q271" s="350"/>
      <c r="R271" s="350"/>
      <c r="S271" s="350"/>
      <c r="T271" s="350"/>
      <c r="U271" s="350"/>
      <c r="V271" s="350"/>
      <c r="W271" s="350"/>
      <c r="X271" s="350"/>
      <c r="Y271" s="350"/>
      <c r="Z271" s="350"/>
      <c r="AA271" s="350"/>
      <c r="AB271" s="350"/>
      <c r="AC271" s="350"/>
      <c r="AD271" s="350"/>
      <c r="AE271" s="350"/>
    </row>
    <row r="272" ht="15.75" customHeight="1">
      <c r="A272" s="351"/>
      <c r="B272" s="350"/>
      <c r="C272" s="350"/>
      <c r="D272" s="350"/>
      <c r="E272" s="350"/>
      <c r="F272" s="350"/>
      <c r="G272" s="350"/>
      <c r="H272" s="350"/>
      <c r="I272" s="350"/>
      <c r="J272" s="350"/>
      <c r="K272" s="350"/>
      <c r="L272" s="350"/>
      <c r="M272" s="350"/>
      <c r="N272" s="350"/>
      <c r="O272" s="350"/>
      <c r="P272" s="350"/>
      <c r="Q272" s="350"/>
      <c r="R272" s="350"/>
      <c r="S272" s="350"/>
      <c r="T272" s="350"/>
      <c r="U272" s="350"/>
      <c r="V272" s="350"/>
      <c r="W272" s="350"/>
      <c r="X272" s="350"/>
      <c r="Y272" s="350"/>
      <c r="Z272" s="350"/>
      <c r="AA272" s="350"/>
      <c r="AB272" s="350"/>
      <c r="AC272" s="350"/>
      <c r="AD272" s="350"/>
      <c r="AE272" s="350"/>
    </row>
    <row r="273" ht="15.75" customHeight="1">
      <c r="A273" s="351"/>
      <c r="B273" s="350"/>
      <c r="C273" s="350"/>
      <c r="D273" s="350"/>
      <c r="E273" s="350"/>
      <c r="F273" s="350"/>
      <c r="G273" s="350"/>
      <c r="H273" s="350"/>
      <c r="I273" s="350"/>
      <c r="J273" s="350"/>
      <c r="K273" s="350"/>
      <c r="L273" s="350"/>
      <c r="M273" s="350"/>
      <c r="N273" s="350"/>
      <c r="O273" s="350"/>
      <c r="P273" s="350"/>
      <c r="Q273" s="350"/>
      <c r="R273" s="350"/>
      <c r="S273" s="350"/>
      <c r="T273" s="350"/>
      <c r="U273" s="350"/>
      <c r="V273" s="350"/>
      <c r="W273" s="350"/>
      <c r="X273" s="350"/>
      <c r="Y273" s="350"/>
      <c r="Z273" s="350"/>
      <c r="AA273" s="350"/>
      <c r="AB273" s="350"/>
      <c r="AC273" s="350"/>
      <c r="AD273" s="350"/>
      <c r="AE273" s="350"/>
    </row>
    <row r="274" ht="15.75" customHeight="1">
      <c r="A274" s="351"/>
      <c r="B274" s="350"/>
      <c r="C274" s="350"/>
      <c r="D274" s="350"/>
      <c r="E274" s="350"/>
      <c r="F274" s="350"/>
      <c r="G274" s="350"/>
      <c r="H274" s="350"/>
      <c r="I274" s="350"/>
      <c r="J274" s="350"/>
      <c r="K274" s="350"/>
      <c r="L274" s="350"/>
      <c r="M274" s="350"/>
      <c r="N274" s="350"/>
      <c r="O274" s="350"/>
      <c r="P274" s="350"/>
      <c r="Q274" s="350"/>
      <c r="R274" s="350"/>
      <c r="S274" s="350"/>
      <c r="T274" s="350"/>
      <c r="U274" s="350"/>
      <c r="V274" s="350"/>
      <c r="W274" s="350"/>
      <c r="X274" s="350"/>
      <c r="Y274" s="350"/>
      <c r="Z274" s="350"/>
      <c r="AA274" s="350"/>
      <c r="AB274" s="350"/>
      <c r="AC274" s="350"/>
      <c r="AD274" s="350"/>
      <c r="AE274" s="350"/>
    </row>
    <row r="275" ht="15.75" customHeight="1">
      <c r="A275" s="351"/>
      <c r="B275" s="350"/>
      <c r="C275" s="350"/>
      <c r="D275" s="350"/>
      <c r="E275" s="350"/>
      <c r="F275" s="350"/>
      <c r="G275" s="350"/>
      <c r="H275" s="350"/>
      <c r="I275" s="350"/>
      <c r="J275" s="350"/>
      <c r="K275" s="350"/>
      <c r="L275" s="350"/>
      <c r="M275" s="350"/>
      <c r="N275" s="350"/>
      <c r="O275" s="350"/>
      <c r="P275" s="350"/>
      <c r="Q275" s="350"/>
      <c r="R275" s="350"/>
      <c r="S275" s="350"/>
      <c r="T275" s="350"/>
      <c r="U275" s="350"/>
      <c r="V275" s="350"/>
      <c r="W275" s="350"/>
      <c r="X275" s="350"/>
      <c r="Y275" s="350"/>
      <c r="Z275" s="350"/>
      <c r="AA275" s="350"/>
      <c r="AB275" s="350"/>
      <c r="AC275" s="350"/>
      <c r="AD275" s="350"/>
      <c r="AE275" s="350"/>
    </row>
    <row r="276" ht="15.75" customHeight="1">
      <c r="A276" s="351"/>
      <c r="B276" s="350"/>
      <c r="C276" s="350"/>
      <c r="D276" s="350"/>
      <c r="E276" s="350"/>
      <c r="F276" s="350"/>
      <c r="G276" s="350"/>
      <c r="H276" s="350"/>
      <c r="I276" s="350"/>
      <c r="J276" s="350"/>
      <c r="K276" s="350"/>
      <c r="L276" s="350"/>
      <c r="M276" s="350"/>
      <c r="N276" s="350"/>
      <c r="O276" s="350"/>
      <c r="P276" s="350"/>
      <c r="Q276" s="350"/>
      <c r="R276" s="350"/>
      <c r="S276" s="350"/>
      <c r="T276" s="350"/>
      <c r="U276" s="350"/>
      <c r="V276" s="350"/>
      <c r="W276" s="350"/>
      <c r="X276" s="350"/>
      <c r="Y276" s="350"/>
      <c r="Z276" s="350"/>
      <c r="AA276" s="350"/>
      <c r="AB276" s="350"/>
      <c r="AC276" s="350"/>
      <c r="AD276" s="350"/>
      <c r="AE276" s="350"/>
    </row>
    <row r="277" ht="15.75" customHeight="1">
      <c r="A277" s="351"/>
      <c r="B277" s="350"/>
      <c r="C277" s="350"/>
      <c r="D277" s="350"/>
      <c r="E277" s="350"/>
      <c r="F277" s="350"/>
      <c r="G277" s="350"/>
      <c r="H277" s="350"/>
      <c r="I277" s="350"/>
      <c r="J277" s="350"/>
      <c r="K277" s="350"/>
      <c r="L277" s="350"/>
      <c r="M277" s="350"/>
      <c r="N277" s="350"/>
      <c r="O277" s="350"/>
      <c r="P277" s="350"/>
      <c r="Q277" s="350"/>
      <c r="R277" s="350"/>
      <c r="S277" s="350"/>
      <c r="T277" s="350"/>
      <c r="U277" s="350"/>
      <c r="V277" s="350"/>
      <c r="W277" s="350"/>
      <c r="X277" s="350"/>
      <c r="Y277" s="350"/>
      <c r="Z277" s="350"/>
      <c r="AA277" s="350"/>
      <c r="AB277" s="350"/>
      <c r="AC277" s="350"/>
      <c r="AD277" s="350"/>
      <c r="AE277" s="350"/>
    </row>
    <row r="278" ht="15.75" customHeight="1">
      <c r="A278" s="351"/>
      <c r="B278" s="350"/>
      <c r="C278" s="350"/>
      <c r="D278" s="350"/>
      <c r="E278" s="350"/>
      <c r="F278" s="350"/>
      <c r="G278" s="350"/>
      <c r="H278" s="350"/>
      <c r="I278" s="350"/>
      <c r="J278" s="350"/>
      <c r="K278" s="350"/>
      <c r="L278" s="350"/>
      <c r="M278" s="350"/>
      <c r="N278" s="350"/>
      <c r="O278" s="350"/>
      <c r="P278" s="350"/>
      <c r="Q278" s="350"/>
      <c r="R278" s="350"/>
      <c r="S278" s="350"/>
      <c r="T278" s="350"/>
      <c r="U278" s="350"/>
      <c r="V278" s="350"/>
      <c r="W278" s="350"/>
      <c r="X278" s="350"/>
      <c r="Y278" s="350"/>
      <c r="Z278" s="350"/>
      <c r="AA278" s="350"/>
      <c r="AB278" s="350"/>
      <c r="AC278" s="350"/>
      <c r="AD278" s="350"/>
      <c r="AE278" s="350"/>
    </row>
    <row r="279" ht="15.75" customHeight="1">
      <c r="A279" s="351"/>
      <c r="B279" s="350"/>
      <c r="C279" s="350"/>
      <c r="D279" s="350"/>
      <c r="E279" s="350"/>
      <c r="F279" s="350"/>
      <c r="G279" s="350"/>
      <c r="H279" s="350"/>
      <c r="I279" s="350"/>
      <c r="J279" s="350"/>
      <c r="K279" s="350"/>
      <c r="L279" s="350"/>
      <c r="M279" s="350"/>
      <c r="N279" s="350"/>
      <c r="O279" s="350"/>
      <c r="P279" s="350"/>
      <c r="Q279" s="350"/>
      <c r="R279" s="350"/>
      <c r="S279" s="350"/>
      <c r="T279" s="350"/>
      <c r="U279" s="350"/>
      <c r="V279" s="350"/>
      <c r="W279" s="350"/>
      <c r="X279" s="350"/>
      <c r="Y279" s="350"/>
      <c r="Z279" s="350"/>
      <c r="AA279" s="350"/>
      <c r="AB279" s="350"/>
      <c r="AC279" s="350"/>
      <c r="AD279" s="350"/>
      <c r="AE279" s="350"/>
    </row>
    <row r="280" ht="15.75" customHeight="1">
      <c r="A280" s="351"/>
      <c r="B280" s="350"/>
      <c r="C280" s="350"/>
      <c r="D280" s="350"/>
      <c r="E280" s="350"/>
      <c r="F280" s="350"/>
      <c r="G280" s="350"/>
      <c r="H280" s="350"/>
      <c r="I280" s="350"/>
      <c r="J280" s="350"/>
      <c r="K280" s="350"/>
      <c r="L280" s="350"/>
      <c r="M280" s="350"/>
      <c r="N280" s="350"/>
      <c r="O280" s="350"/>
      <c r="P280" s="350"/>
      <c r="Q280" s="350"/>
      <c r="R280" s="350"/>
      <c r="S280" s="350"/>
      <c r="T280" s="350"/>
      <c r="U280" s="350"/>
      <c r="V280" s="350"/>
      <c r="W280" s="350"/>
      <c r="X280" s="350"/>
      <c r="Y280" s="350"/>
      <c r="Z280" s="350"/>
      <c r="AA280" s="350"/>
      <c r="AB280" s="350"/>
      <c r="AC280" s="350"/>
      <c r="AD280" s="350"/>
      <c r="AE280" s="350"/>
    </row>
    <row r="281" ht="15.75" customHeight="1">
      <c r="A281" s="351"/>
      <c r="B281" s="350"/>
      <c r="C281" s="350"/>
      <c r="D281" s="350"/>
      <c r="E281" s="350"/>
      <c r="F281" s="350"/>
      <c r="G281" s="350"/>
      <c r="H281" s="350"/>
      <c r="I281" s="350"/>
      <c r="J281" s="350"/>
      <c r="K281" s="350"/>
      <c r="L281" s="350"/>
      <c r="M281" s="350"/>
      <c r="N281" s="350"/>
      <c r="O281" s="350"/>
      <c r="P281" s="350"/>
      <c r="Q281" s="350"/>
      <c r="R281" s="350"/>
      <c r="S281" s="350"/>
      <c r="T281" s="350"/>
      <c r="U281" s="350"/>
      <c r="V281" s="350"/>
      <c r="W281" s="350"/>
      <c r="X281" s="350"/>
      <c r="Y281" s="350"/>
      <c r="Z281" s="350"/>
      <c r="AA281" s="350"/>
      <c r="AB281" s="350"/>
      <c r="AC281" s="350"/>
      <c r="AD281" s="350"/>
      <c r="AE281" s="350"/>
    </row>
    <row r="282" ht="15.75" customHeight="1">
      <c r="A282" s="351"/>
      <c r="B282" s="350"/>
      <c r="C282" s="350"/>
      <c r="D282" s="350"/>
      <c r="E282" s="350"/>
      <c r="F282" s="350"/>
      <c r="G282" s="350"/>
      <c r="H282" s="350"/>
      <c r="I282" s="350"/>
      <c r="J282" s="350"/>
      <c r="K282" s="350"/>
      <c r="L282" s="350"/>
      <c r="M282" s="350"/>
      <c r="N282" s="350"/>
      <c r="O282" s="350"/>
      <c r="P282" s="350"/>
      <c r="Q282" s="350"/>
      <c r="R282" s="350"/>
      <c r="S282" s="350"/>
      <c r="T282" s="350"/>
      <c r="U282" s="350"/>
      <c r="V282" s="350"/>
      <c r="W282" s="350"/>
      <c r="X282" s="350"/>
      <c r="Y282" s="350"/>
      <c r="Z282" s="350"/>
      <c r="AA282" s="350"/>
      <c r="AB282" s="350"/>
      <c r="AC282" s="350"/>
      <c r="AD282" s="350"/>
      <c r="AE282" s="350"/>
    </row>
    <row r="283" ht="15.75" customHeight="1">
      <c r="A283" s="351"/>
      <c r="B283" s="350"/>
      <c r="C283" s="350"/>
      <c r="D283" s="350"/>
      <c r="E283" s="350"/>
      <c r="F283" s="350"/>
      <c r="G283" s="350"/>
      <c r="H283" s="350"/>
      <c r="I283" s="350"/>
      <c r="J283" s="350"/>
      <c r="K283" s="350"/>
      <c r="L283" s="350"/>
      <c r="M283" s="350"/>
      <c r="N283" s="350"/>
      <c r="O283" s="350"/>
      <c r="P283" s="350"/>
      <c r="Q283" s="350"/>
      <c r="R283" s="350"/>
      <c r="S283" s="350"/>
      <c r="T283" s="350"/>
      <c r="U283" s="350"/>
      <c r="V283" s="350"/>
      <c r="W283" s="350"/>
      <c r="X283" s="350"/>
      <c r="Y283" s="350"/>
      <c r="Z283" s="350"/>
      <c r="AA283" s="350"/>
      <c r="AB283" s="350"/>
      <c r="AC283" s="350"/>
      <c r="AD283" s="350"/>
      <c r="AE283" s="350"/>
    </row>
    <row r="284" ht="15.75" customHeight="1">
      <c r="A284" s="351"/>
      <c r="B284" s="350"/>
      <c r="C284" s="350"/>
      <c r="D284" s="350"/>
      <c r="E284" s="350"/>
      <c r="F284" s="350"/>
      <c r="G284" s="350"/>
      <c r="H284" s="350"/>
      <c r="I284" s="350"/>
      <c r="J284" s="350"/>
      <c r="K284" s="350"/>
      <c r="L284" s="350"/>
      <c r="M284" s="350"/>
      <c r="N284" s="350"/>
      <c r="O284" s="350"/>
      <c r="P284" s="350"/>
      <c r="Q284" s="350"/>
      <c r="R284" s="350"/>
      <c r="S284" s="350"/>
      <c r="T284" s="350"/>
      <c r="U284" s="350"/>
      <c r="V284" s="350"/>
      <c r="W284" s="350"/>
      <c r="X284" s="350"/>
      <c r="Y284" s="350"/>
      <c r="Z284" s="350"/>
      <c r="AA284" s="350"/>
      <c r="AB284" s="350"/>
      <c r="AC284" s="350"/>
      <c r="AD284" s="350"/>
      <c r="AE284" s="350"/>
    </row>
    <row r="285" ht="15.75" customHeight="1">
      <c r="A285" s="351"/>
      <c r="B285" s="350"/>
      <c r="C285" s="350"/>
      <c r="D285" s="350"/>
      <c r="E285" s="350"/>
      <c r="F285" s="350"/>
      <c r="G285" s="350"/>
      <c r="H285" s="350"/>
      <c r="I285" s="350"/>
      <c r="J285" s="350"/>
      <c r="K285" s="350"/>
      <c r="L285" s="350"/>
      <c r="M285" s="350"/>
      <c r="N285" s="350"/>
      <c r="O285" s="350"/>
      <c r="P285" s="350"/>
      <c r="Q285" s="350"/>
      <c r="R285" s="350"/>
      <c r="S285" s="350"/>
      <c r="T285" s="350"/>
      <c r="U285" s="350"/>
      <c r="V285" s="350"/>
      <c r="W285" s="350"/>
      <c r="X285" s="350"/>
      <c r="Y285" s="350"/>
      <c r="Z285" s="350"/>
      <c r="AA285" s="350"/>
      <c r="AB285" s="350"/>
      <c r="AC285" s="350"/>
      <c r="AD285" s="350"/>
      <c r="AE285" s="350"/>
    </row>
    <row r="286" ht="15.75" customHeight="1">
      <c r="A286" s="351"/>
      <c r="B286" s="350"/>
      <c r="C286" s="350"/>
      <c r="D286" s="350"/>
      <c r="E286" s="350"/>
      <c r="F286" s="350"/>
      <c r="G286" s="350"/>
      <c r="H286" s="350"/>
      <c r="I286" s="350"/>
      <c r="J286" s="350"/>
      <c r="K286" s="350"/>
      <c r="L286" s="350"/>
      <c r="M286" s="350"/>
      <c r="N286" s="350"/>
      <c r="O286" s="350"/>
      <c r="P286" s="350"/>
      <c r="Q286" s="350"/>
      <c r="R286" s="350"/>
      <c r="S286" s="350"/>
      <c r="T286" s="350"/>
      <c r="U286" s="350"/>
      <c r="V286" s="350"/>
      <c r="W286" s="350"/>
      <c r="X286" s="350"/>
      <c r="Y286" s="350"/>
      <c r="Z286" s="350"/>
      <c r="AA286" s="350"/>
      <c r="AB286" s="350"/>
      <c r="AC286" s="350"/>
      <c r="AD286" s="350"/>
      <c r="AE286" s="350"/>
    </row>
    <row r="287" ht="15.75" customHeight="1">
      <c r="A287" s="351"/>
      <c r="B287" s="350"/>
      <c r="C287" s="350"/>
      <c r="D287" s="350"/>
      <c r="E287" s="350"/>
      <c r="F287" s="350"/>
      <c r="G287" s="350"/>
      <c r="H287" s="350"/>
      <c r="I287" s="350"/>
      <c r="J287" s="350"/>
      <c r="K287" s="350"/>
      <c r="L287" s="350"/>
      <c r="M287" s="350"/>
      <c r="N287" s="350"/>
      <c r="O287" s="350"/>
      <c r="P287" s="350"/>
      <c r="Q287" s="350"/>
      <c r="R287" s="350"/>
      <c r="S287" s="350"/>
      <c r="T287" s="350"/>
      <c r="U287" s="350"/>
      <c r="V287" s="350"/>
      <c r="W287" s="350"/>
      <c r="X287" s="350"/>
      <c r="Y287" s="350"/>
      <c r="Z287" s="350"/>
      <c r="AA287" s="350"/>
      <c r="AB287" s="350"/>
      <c r="AC287" s="350"/>
      <c r="AD287" s="350"/>
      <c r="AE287" s="350"/>
    </row>
    <row r="288" ht="15.75" customHeight="1">
      <c r="A288" s="351"/>
      <c r="B288" s="350"/>
      <c r="C288" s="350"/>
      <c r="D288" s="350"/>
      <c r="E288" s="350"/>
      <c r="F288" s="350"/>
      <c r="G288" s="350"/>
      <c r="H288" s="350"/>
      <c r="I288" s="350"/>
      <c r="J288" s="350"/>
      <c r="K288" s="350"/>
      <c r="L288" s="350"/>
      <c r="M288" s="350"/>
      <c r="N288" s="350"/>
      <c r="O288" s="350"/>
      <c r="P288" s="350"/>
      <c r="Q288" s="350"/>
      <c r="R288" s="350"/>
      <c r="S288" s="350"/>
      <c r="T288" s="350"/>
      <c r="U288" s="350"/>
      <c r="V288" s="350"/>
      <c r="W288" s="350"/>
      <c r="X288" s="350"/>
      <c r="Y288" s="350"/>
      <c r="Z288" s="350"/>
      <c r="AA288" s="350"/>
      <c r="AB288" s="350"/>
      <c r="AC288" s="350"/>
      <c r="AD288" s="350"/>
      <c r="AE288" s="350"/>
    </row>
    <row r="289" ht="15.75" customHeight="1">
      <c r="A289" s="351"/>
      <c r="B289" s="350"/>
      <c r="C289" s="350"/>
      <c r="D289" s="350"/>
      <c r="E289" s="350"/>
      <c r="F289" s="350"/>
      <c r="G289" s="350"/>
      <c r="H289" s="350"/>
      <c r="I289" s="350"/>
      <c r="J289" s="350"/>
      <c r="K289" s="350"/>
      <c r="L289" s="350"/>
      <c r="M289" s="350"/>
      <c r="N289" s="350"/>
      <c r="O289" s="350"/>
      <c r="P289" s="350"/>
      <c r="Q289" s="350"/>
      <c r="R289" s="350"/>
      <c r="S289" s="350"/>
      <c r="T289" s="350"/>
      <c r="U289" s="350"/>
      <c r="V289" s="350"/>
      <c r="W289" s="350"/>
      <c r="X289" s="350"/>
      <c r="Y289" s="350"/>
      <c r="Z289" s="350"/>
      <c r="AA289" s="350"/>
      <c r="AB289" s="350"/>
      <c r="AC289" s="350"/>
      <c r="AD289" s="350"/>
      <c r="AE289" s="350"/>
    </row>
    <row r="290" ht="15.75" customHeight="1">
      <c r="A290" s="351"/>
      <c r="B290" s="350"/>
      <c r="C290" s="350"/>
      <c r="D290" s="350"/>
      <c r="E290" s="350"/>
      <c r="F290" s="350"/>
      <c r="G290" s="350"/>
      <c r="H290" s="350"/>
      <c r="I290" s="350"/>
      <c r="J290" s="350"/>
      <c r="K290" s="350"/>
      <c r="L290" s="350"/>
      <c r="M290" s="350"/>
      <c r="N290" s="350"/>
      <c r="O290" s="350"/>
      <c r="P290" s="350"/>
      <c r="Q290" s="350"/>
      <c r="R290" s="350"/>
      <c r="S290" s="350"/>
      <c r="T290" s="350"/>
      <c r="U290" s="350"/>
      <c r="V290" s="350"/>
      <c r="W290" s="350"/>
      <c r="X290" s="350"/>
      <c r="Y290" s="350"/>
      <c r="Z290" s="350"/>
      <c r="AA290" s="350"/>
      <c r="AB290" s="350"/>
      <c r="AC290" s="350"/>
      <c r="AD290" s="350"/>
      <c r="AE290" s="350"/>
    </row>
    <row r="291" ht="15.75" customHeight="1">
      <c r="A291" s="351"/>
      <c r="B291" s="350"/>
      <c r="C291" s="350"/>
      <c r="D291" s="350"/>
      <c r="E291" s="350"/>
      <c r="F291" s="350"/>
      <c r="G291" s="350"/>
      <c r="H291" s="350"/>
      <c r="I291" s="350"/>
      <c r="J291" s="350"/>
      <c r="K291" s="350"/>
      <c r="L291" s="350"/>
      <c r="M291" s="350"/>
      <c r="N291" s="350"/>
      <c r="O291" s="350"/>
      <c r="P291" s="350"/>
      <c r="Q291" s="350"/>
      <c r="R291" s="350"/>
      <c r="S291" s="350"/>
      <c r="T291" s="350"/>
      <c r="U291" s="350"/>
      <c r="V291" s="350"/>
      <c r="W291" s="350"/>
      <c r="X291" s="350"/>
      <c r="Y291" s="350"/>
      <c r="Z291" s="350"/>
      <c r="AA291" s="350"/>
      <c r="AB291" s="350"/>
      <c r="AC291" s="350"/>
      <c r="AD291" s="350"/>
      <c r="AE291" s="350"/>
    </row>
    <row r="292" ht="15.75" customHeight="1">
      <c r="A292" s="351"/>
      <c r="B292" s="350"/>
      <c r="C292" s="350"/>
      <c r="D292" s="350"/>
      <c r="E292" s="350"/>
      <c r="F292" s="350"/>
      <c r="G292" s="350"/>
      <c r="H292" s="350"/>
      <c r="I292" s="350"/>
      <c r="J292" s="350"/>
      <c r="K292" s="350"/>
      <c r="L292" s="350"/>
      <c r="M292" s="350"/>
      <c r="N292" s="350"/>
      <c r="O292" s="350"/>
      <c r="P292" s="350"/>
      <c r="Q292" s="350"/>
      <c r="R292" s="350"/>
      <c r="S292" s="350"/>
      <c r="T292" s="350"/>
      <c r="U292" s="350"/>
      <c r="V292" s="350"/>
      <c r="W292" s="350"/>
      <c r="X292" s="350"/>
      <c r="Y292" s="350"/>
      <c r="Z292" s="350"/>
      <c r="AA292" s="350"/>
      <c r="AB292" s="350"/>
      <c r="AC292" s="350"/>
      <c r="AD292" s="350"/>
      <c r="AE292" s="350"/>
    </row>
    <row r="293" ht="15.75" customHeight="1">
      <c r="A293" s="351"/>
      <c r="B293" s="350"/>
      <c r="C293" s="350"/>
      <c r="D293" s="350"/>
      <c r="E293" s="350"/>
      <c r="F293" s="350"/>
      <c r="G293" s="350"/>
      <c r="H293" s="350"/>
      <c r="I293" s="350"/>
      <c r="J293" s="350"/>
      <c r="K293" s="350"/>
      <c r="L293" s="350"/>
      <c r="M293" s="350"/>
      <c r="N293" s="350"/>
      <c r="O293" s="350"/>
      <c r="P293" s="350"/>
      <c r="Q293" s="350"/>
      <c r="R293" s="350"/>
      <c r="S293" s="350"/>
      <c r="T293" s="350"/>
      <c r="U293" s="350"/>
      <c r="V293" s="350"/>
      <c r="W293" s="350"/>
      <c r="X293" s="350"/>
      <c r="Y293" s="350"/>
      <c r="Z293" s="350"/>
      <c r="AA293" s="350"/>
      <c r="AB293" s="350"/>
      <c r="AC293" s="350"/>
      <c r="AD293" s="350"/>
      <c r="AE293" s="350"/>
    </row>
    <row r="294" ht="15.75" customHeight="1">
      <c r="A294" s="351"/>
      <c r="B294" s="350"/>
      <c r="C294" s="350"/>
      <c r="D294" s="350"/>
      <c r="E294" s="350"/>
      <c r="F294" s="350"/>
      <c r="G294" s="350"/>
      <c r="H294" s="350"/>
      <c r="I294" s="350"/>
      <c r="J294" s="350"/>
      <c r="K294" s="350"/>
      <c r="L294" s="350"/>
      <c r="M294" s="350"/>
      <c r="N294" s="350"/>
      <c r="O294" s="350"/>
      <c r="P294" s="350"/>
      <c r="Q294" s="350"/>
      <c r="R294" s="350"/>
      <c r="S294" s="350"/>
      <c r="T294" s="350"/>
      <c r="U294" s="350"/>
      <c r="V294" s="350"/>
      <c r="W294" s="350"/>
      <c r="X294" s="350"/>
      <c r="Y294" s="350"/>
      <c r="Z294" s="350"/>
      <c r="AA294" s="350"/>
      <c r="AB294" s="350"/>
      <c r="AC294" s="350"/>
      <c r="AD294" s="350"/>
      <c r="AE294" s="350"/>
    </row>
    <row r="295" ht="15.75" customHeight="1">
      <c r="A295" s="351"/>
      <c r="B295" s="350"/>
      <c r="C295" s="350"/>
      <c r="D295" s="350"/>
      <c r="E295" s="350"/>
      <c r="F295" s="350"/>
      <c r="G295" s="350"/>
      <c r="H295" s="350"/>
      <c r="I295" s="350"/>
      <c r="J295" s="350"/>
      <c r="K295" s="350"/>
      <c r="L295" s="350"/>
      <c r="M295" s="350"/>
      <c r="N295" s="350"/>
      <c r="O295" s="350"/>
      <c r="P295" s="350"/>
      <c r="Q295" s="350"/>
      <c r="R295" s="350"/>
      <c r="S295" s="350"/>
      <c r="T295" s="350"/>
      <c r="U295" s="350"/>
      <c r="V295" s="350"/>
      <c r="W295" s="350"/>
      <c r="X295" s="350"/>
      <c r="Y295" s="350"/>
      <c r="Z295" s="350"/>
      <c r="AA295" s="350"/>
      <c r="AB295" s="350"/>
      <c r="AC295" s="350"/>
      <c r="AD295" s="350"/>
      <c r="AE295" s="350"/>
    </row>
    <row r="296" ht="15.75" customHeight="1">
      <c r="A296" s="351"/>
      <c r="B296" s="350"/>
      <c r="C296" s="350"/>
      <c r="D296" s="350"/>
      <c r="E296" s="350"/>
      <c r="F296" s="350"/>
      <c r="G296" s="350"/>
      <c r="H296" s="350"/>
      <c r="I296" s="350"/>
      <c r="J296" s="350"/>
      <c r="K296" s="350"/>
      <c r="L296" s="350"/>
      <c r="M296" s="350"/>
      <c r="N296" s="350"/>
      <c r="O296" s="350"/>
      <c r="P296" s="350"/>
      <c r="Q296" s="350"/>
      <c r="R296" s="350"/>
      <c r="S296" s="350"/>
      <c r="T296" s="350"/>
      <c r="U296" s="350"/>
      <c r="V296" s="350"/>
      <c r="W296" s="350"/>
      <c r="X296" s="350"/>
      <c r="Y296" s="350"/>
      <c r="Z296" s="350"/>
      <c r="AA296" s="350"/>
      <c r="AB296" s="350"/>
      <c r="AC296" s="350"/>
      <c r="AD296" s="350"/>
      <c r="AE296" s="350"/>
    </row>
    <row r="297" ht="15.75" customHeight="1">
      <c r="A297" s="351"/>
      <c r="B297" s="350"/>
      <c r="C297" s="350"/>
      <c r="D297" s="350"/>
      <c r="E297" s="350"/>
      <c r="F297" s="350"/>
      <c r="G297" s="350"/>
      <c r="H297" s="350"/>
      <c r="I297" s="350"/>
      <c r="J297" s="350"/>
      <c r="K297" s="350"/>
      <c r="L297" s="350"/>
      <c r="M297" s="350"/>
      <c r="N297" s="350"/>
      <c r="O297" s="350"/>
      <c r="P297" s="350"/>
      <c r="Q297" s="350"/>
      <c r="R297" s="350"/>
      <c r="S297" s="350"/>
      <c r="T297" s="350"/>
      <c r="U297" s="350"/>
      <c r="V297" s="350"/>
      <c r="W297" s="350"/>
      <c r="X297" s="350"/>
      <c r="Y297" s="350"/>
      <c r="Z297" s="350"/>
      <c r="AA297" s="350"/>
      <c r="AB297" s="350"/>
      <c r="AC297" s="350"/>
      <c r="AD297" s="350"/>
      <c r="AE297" s="350"/>
    </row>
    <row r="298" ht="15.75" customHeight="1">
      <c r="A298" s="351"/>
      <c r="B298" s="350"/>
      <c r="C298" s="350"/>
      <c r="D298" s="350"/>
      <c r="E298" s="350"/>
      <c r="F298" s="350"/>
      <c r="G298" s="350"/>
      <c r="H298" s="350"/>
      <c r="I298" s="350"/>
      <c r="J298" s="350"/>
      <c r="K298" s="350"/>
      <c r="L298" s="350"/>
      <c r="M298" s="350"/>
      <c r="N298" s="350"/>
      <c r="O298" s="350"/>
      <c r="P298" s="350"/>
      <c r="Q298" s="350"/>
      <c r="R298" s="350"/>
      <c r="S298" s="350"/>
      <c r="T298" s="350"/>
      <c r="U298" s="350"/>
      <c r="V298" s="350"/>
      <c r="W298" s="350"/>
      <c r="X298" s="350"/>
      <c r="Y298" s="350"/>
      <c r="Z298" s="350"/>
      <c r="AA298" s="350"/>
      <c r="AB298" s="350"/>
      <c r="AC298" s="350"/>
      <c r="AD298" s="350"/>
      <c r="AE298" s="350"/>
    </row>
    <row r="299" ht="15.75" customHeight="1">
      <c r="A299" s="351"/>
      <c r="B299" s="350"/>
      <c r="C299" s="350"/>
      <c r="D299" s="350"/>
      <c r="E299" s="350"/>
      <c r="F299" s="350"/>
      <c r="G299" s="350"/>
      <c r="H299" s="350"/>
      <c r="I299" s="350"/>
      <c r="J299" s="350"/>
      <c r="K299" s="350"/>
      <c r="L299" s="350"/>
      <c r="M299" s="350"/>
      <c r="N299" s="350"/>
      <c r="O299" s="350"/>
      <c r="P299" s="350"/>
      <c r="Q299" s="350"/>
      <c r="R299" s="350"/>
      <c r="S299" s="350"/>
      <c r="T299" s="350"/>
      <c r="U299" s="350"/>
      <c r="V299" s="350"/>
      <c r="W299" s="350"/>
      <c r="X299" s="350"/>
      <c r="Y299" s="350"/>
      <c r="Z299" s="350"/>
      <c r="AA299" s="350"/>
      <c r="AB299" s="350"/>
      <c r="AC299" s="350"/>
      <c r="AD299" s="350"/>
      <c r="AE299" s="350"/>
    </row>
    <row r="300" ht="15.75" customHeight="1">
      <c r="A300" s="351"/>
      <c r="B300" s="350"/>
      <c r="C300" s="350"/>
      <c r="D300" s="350"/>
      <c r="E300" s="350"/>
      <c r="F300" s="350"/>
      <c r="G300" s="350"/>
      <c r="H300" s="350"/>
      <c r="I300" s="350"/>
      <c r="J300" s="350"/>
      <c r="K300" s="350"/>
      <c r="L300" s="350"/>
      <c r="M300" s="350"/>
      <c r="N300" s="350"/>
      <c r="O300" s="350"/>
      <c r="P300" s="350"/>
      <c r="Q300" s="350"/>
      <c r="R300" s="350"/>
      <c r="S300" s="350"/>
      <c r="T300" s="350"/>
      <c r="U300" s="350"/>
      <c r="V300" s="350"/>
      <c r="W300" s="350"/>
      <c r="X300" s="350"/>
      <c r="Y300" s="350"/>
      <c r="Z300" s="350"/>
      <c r="AA300" s="350"/>
      <c r="AB300" s="350"/>
      <c r="AC300" s="350"/>
      <c r="AD300" s="350"/>
      <c r="AE300" s="350"/>
    </row>
    <row r="301" ht="15.75" customHeight="1">
      <c r="A301" s="351"/>
      <c r="B301" s="350"/>
      <c r="C301" s="350"/>
      <c r="D301" s="350"/>
      <c r="E301" s="350"/>
      <c r="F301" s="350"/>
      <c r="G301" s="350"/>
      <c r="H301" s="350"/>
      <c r="I301" s="350"/>
      <c r="J301" s="350"/>
      <c r="K301" s="350"/>
      <c r="L301" s="350"/>
      <c r="M301" s="350"/>
      <c r="N301" s="350"/>
      <c r="O301" s="350"/>
      <c r="P301" s="350"/>
      <c r="Q301" s="350"/>
      <c r="R301" s="350"/>
      <c r="S301" s="350"/>
      <c r="T301" s="350"/>
      <c r="U301" s="350"/>
      <c r="V301" s="350"/>
      <c r="W301" s="350"/>
      <c r="X301" s="350"/>
      <c r="Y301" s="350"/>
      <c r="Z301" s="350"/>
      <c r="AA301" s="350"/>
      <c r="AB301" s="350"/>
      <c r="AC301" s="350"/>
      <c r="AD301" s="350"/>
      <c r="AE301" s="350"/>
    </row>
    <row r="302" ht="15.75" customHeight="1">
      <c r="A302" s="351"/>
      <c r="B302" s="350"/>
      <c r="C302" s="350"/>
      <c r="D302" s="350"/>
      <c r="E302" s="350"/>
      <c r="F302" s="350"/>
      <c r="G302" s="350"/>
      <c r="H302" s="350"/>
      <c r="I302" s="350"/>
      <c r="J302" s="350"/>
      <c r="K302" s="350"/>
      <c r="L302" s="350"/>
      <c r="M302" s="350"/>
      <c r="N302" s="350"/>
      <c r="O302" s="350"/>
      <c r="P302" s="350"/>
      <c r="Q302" s="350"/>
      <c r="R302" s="350"/>
      <c r="S302" s="350"/>
      <c r="T302" s="350"/>
      <c r="U302" s="350"/>
      <c r="V302" s="350"/>
      <c r="W302" s="350"/>
      <c r="X302" s="350"/>
      <c r="Y302" s="350"/>
      <c r="Z302" s="350"/>
      <c r="AA302" s="350"/>
      <c r="AB302" s="350"/>
      <c r="AC302" s="350"/>
      <c r="AD302" s="350"/>
      <c r="AE302" s="350"/>
    </row>
    <row r="303" ht="15.75" customHeight="1">
      <c r="A303" s="351"/>
      <c r="B303" s="350"/>
      <c r="C303" s="350"/>
      <c r="D303" s="350"/>
      <c r="E303" s="350"/>
      <c r="F303" s="350"/>
      <c r="G303" s="350"/>
      <c r="H303" s="350"/>
      <c r="I303" s="350"/>
      <c r="J303" s="350"/>
      <c r="K303" s="350"/>
      <c r="L303" s="350"/>
      <c r="M303" s="350"/>
      <c r="N303" s="350"/>
      <c r="O303" s="350"/>
      <c r="P303" s="350"/>
      <c r="Q303" s="350"/>
      <c r="R303" s="350"/>
      <c r="S303" s="350"/>
      <c r="T303" s="350"/>
      <c r="U303" s="350"/>
      <c r="V303" s="350"/>
      <c r="W303" s="350"/>
      <c r="X303" s="350"/>
      <c r="Y303" s="350"/>
      <c r="Z303" s="350"/>
      <c r="AA303" s="350"/>
      <c r="AB303" s="350"/>
      <c r="AC303" s="350"/>
      <c r="AD303" s="350"/>
      <c r="AE303" s="350"/>
    </row>
    <row r="304" ht="15.75" customHeight="1">
      <c r="A304" s="351"/>
      <c r="B304" s="350"/>
      <c r="C304" s="350"/>
      <c r="D304" s="350"/>
      <c r="E304" s="350"/>
      <c r="F304" s="350"/>
      <c r="G304" s="350"/>
      <c r="H304" s="350"/>
      <c r="I304" s="350"/>
      <c r="J304" s="350"/>
      <c r="K304" s="350"/>
      <c r="L304" s="350"/>
      <c r="M304" s="350"/>
      <c r="N304" s="350"/>
      <c r="O304" s="350"/>
      <c r="P304" s="350"/>
      <c r="Q304" s="350"/>
      <c r="R304" s="350"/>
      <c r="S304" s="350"/>
      <c r="T304" s="350"/>
      <c r="U304" s="350"/>
      <c r="V304" s="350"/>
      <c r="W304" s="350"/>
      <c r="X304" s="350"/>
      <c r="Y304" s="350"/>
      <c r="Z304" s="350"/>
      <c r="AA304" s="350"/>
      <c r="AB304" s="350"/>
      <c r="AC304" s="350"/>
      <c r="AD304" s="350"/>
      <c r="AE304" s="350"/>
    </row>
    <row r="305" ht="15.75" customHeight="1">
      <c r="A305" s="351"/>
      <c r="B305" s="350"/>
      <c r="C305" s="350"/>
      <c r="D305" s="350"/>
      <c r="E305" s="350"/>
      <c r="F305" s="350"/>
      <c r="G305" s="350"/>
      <c r="H305" s="350"/>
      <c r="I305" s="350"/>
      <c r="J305" s="350"/>
      <c r="K305" s="350"/>
      <c r="L305" s="350"/>
      <c r="M305" s="350"/>
      <c r="N305" s="350"/>
      <c r="O305" s="350"/>
      <c r="P305" s="350"/>
      <c r="Q305" s="350"/>
      <c r="R305" s="350"/>
      <c r="S305" s="350"/>
      <c r="T305" s="350"/>
      <c r="U305" s="350"/>
      <c r="V305" s="350"/>
      <c r="W305" s="350"/>
      <c r="X305" s="350"/>
      <c r="Y305" s="350"/>
      <c r="Z305" s="350"/>
      <c r="AA305" s="350"/>
      <c r="AB305" s="350"/>
      <c r="AC305" s="350"/>
      <c r="AD305" s="350"/>
      <c r="AE305" s="350"/>
    </row>
    <row r="306" ht="15.75" customHeight="1">
      <c r="A306" s="351"/>
      <c r="B306" s="350"/>
      <c r="C306" s="350"/>
      <c r="D306" s="350"/>
      <c r="E306" s="350"/>
      <c r="F306" s="350"/>
      <c r="G306" s="350"/>
      <c r="H306" s="350"/>
      <c r="I306" s="350"/>
      <c r="J306" s="350"/>
      <c r="K306" s="350"/>
      <c r="L306" s="350"/>
      <c r="M306" s="350"/>
      <c r="N306" s="350"/>
      <c r="O306" s="350"/>
      <c r="P306" s="350"/>
      <c r="Q306" s="350"/>
      <c r="R306" s="350"/>
      <c r="S306" s="350"/>
      <c r="T306" s="350"/>
      <c r="U306" s="350"/>
      <c r="V306" s="350"/>
      <c r="W306" s="350"/>
      <c r="X306" s="350"/>
      <c r="Y306" s="350"/>
      <c r="Z306" s="350"/>
      <c r="AA306" s="350"/>
      <c r="AB306" s="350"/>
      <c r="AC306" s="350"/>
      <c r="AD306" s="350"/>
      <c r="AE306" s="350"/>
    </row>
    <row r="307" ht="15.75" customHeight="1">
      <c r="A307" s="351"/>
      <c r="B307" s="350"/>
      <c r="C307" s="350"/>
      <c r="D307" s="350"/>
      <c r="E307" s="350"/>
      <c r="F307" s="350"/>
      <c r="G307" s="350"/>
      <c r="H307" s="350"/>
      <c r="I307" s="350"/>
      <c r="J307" s="350"/>
      <c r="K307" s="350"/>
      <c r="L307" s="350"/>
      <c r="M307" s="350"/>
      <c r="N307" s="350"/>
      <c r="O307" s="350"/>
      <c r="P307" s="350"/>
      <c r="Q307" s="350"/>
      <c r="R307" s="350"/>
      <c r="S307" s="350"/>
      <c r="T307" s="350"/>
      <c r="U307" s="350"/>
      <c r="V307" s="350"/>
      <c r="W307" s="350"/>
      <c r="X307" s="350"/>
      <c r="Y307" s="350"/>
      <c r="Z307" s="350"/>
      <c r="AA307" s="350"/>
      <c r="AB307" s="350"/>
      <c r="AC307" s="350"/>
      <c r="AD307" s="350"/>
      <c r="AE307" s="350"/>
    </row>
    <row r="308" ht="15.75" customHeight="1">
      <c r="A308" s="351"/>
      <c r="B308" s="350"/>
      <c r="C308" s="350"/>
      <c r="D308" s="350"/>
      <c r="E308" s="350"/>
      <c r="F308" s="350"/>
      <c r="G308" s="350"/>
      <c r="H308" s="350"/>
      <c r="I308" s="350"/>
      <c r="J308" s="350"/>
      <c r="K308" s="350"/>
      <c r="L308" s="350"/>
      <c r="M308" s="350"/>
      <c r="N308" s="350"/>
      <c r="O308" s="350"/>
      <c r="P308" s="350"/>
      <c r="Q308" s="350"/>
      <c r="R308" s="350"/>
      <c r="S308" s="350"/>
      <c r="T308" s="350"/>
      <c r="U308" s="350"/>
      <c r="V308" s="350"/>
      <c r="W308" s="350"/>
      <c r="X308" s="350"/>
      <c r="Y308" s="350"/>
      <c r="Z308" s="350"/>
      <c r="AA308" s="350"/>
      <c r="AB308" s="350"/>
      <c r="AC308" s="350"/>
      <c r="AD308" s="350"/>
      <c r="AE308" s="350"/>
    </row>
    <row r="309" ht="15.75" customHeight="1">
      <c r="A309" s="351"/>
      <c r="B309" s="350"/>
      <c r="C309" s="350"/>
      <c r="D309" s="350"/>
      <c r="E309" s="350"/>
      <c r="F309" s="350"/>
      <c r="G309" s="350"/>
      <c r="H309" s="350"/>
      <c r="I309" s="350"/>
      <c r="J309" s="350"/>
      <c r="K309" s="350"/>
      <c r="L309" s="350"/>
      <c r="M309" s="350"/>
      <c r="N309" s="350"/>
      <c r="O309" s="350"/>
      <c r="P309" s="350"/>
      <c r="Q309" s="350"/>
      <c r="R309" s="350"/>
      <c r="S309" s="350"/>
      <c r="T309" s="350"/>
      <c r="U309" s="350"/>
      <c r="V309" s="350"/>
      <c r="W309" s="350"/>
      <c r="X309" s="350"/>
      <c r="Y309" s="350"/>
      <c r="Z309" s="350"/>
      <c r="AA309" s="350"/>
      <c r="AB309" s="350"/>
      <c r="AC309" s="350"/>
      <c r="AD309" s="350"/>
      <c r="AE309" s="350"/>
    </row>
    <row r="310" ht="15.75" customHeight="1">
      <c r="A310" s="351"/>
      <c r="B310" s="350"/>
      <c r="C310" s="350"/>
      <c r="D310" s="350"/>
      <c r="E310" s="350"/>
      <c r="F310" s="350"/>
      <c r="G310" s="350"/>
      <c r="H310" s="350"/>
      <c r="I310" s="350"/>
      <c r="J310" s="350"/>
      <c r="K310" s="350"/>
      <c r="L310" s="350"/>
      <c r="M310" s="350"/>
      <c r="N310" s="350"/>
      <c r="O310" s="350"/>
      <c r="P310" s="350"/>
      <c r="Q310" s="350"/>
      <c r="R310" s="350"/>
      <c r="S310" s="350"/>
      <c r="T310" s="350"/>
      <c r="U310" s="350"/>
      <c r="V310" s="350"/>
      <c r="W310" s="350"/>
      <c r="X310" s="350"/>
      <c r="Y310" s="350"/>
      <c r="Z310" s="350"/>
      <c r="AA310" s="350"/>
      <c r="AB310" s="350"/>
      <c r="AC310" s="350"/>
      <c r="AD310" s="350"/>
      <c r="AE310" s="350"/>
    </row>
    <row r="311" ht="15.75" customHeight="1">
      <c r="A311" s="351"/>
      <c r="B311" s="350"/>
      <c r="C311" s="350"/>
      <c r="D311" s="350"/>
      <c r="E311" s="350"/>
      <c r="F311" s="350"/>
      <c r="G311" s="350"/>
      <c r="H311" s="350"/>
      <c r="I311" s="350"/>
      <c r="J311" s="350"/>
      <c r="K311" s="350"/>
      <c r="L311" s="350"/>
      <c r="M311" s="350"/>
      <c r="N311" s="350"/>
      <c r="O311" s="350"/>
      <c r="P311" s="350"/>
      <c r="Q311" s="350"/>
      <c r="R311" s="350"/>
      <c r="S311" s="350"/>
      <c r="T311" s="350"/>
      <c r="U311" s="350"/>
      <c r="V311" s="350"/>
      <c r="W311" s="350"/>
      <c r="X311" s="350"/>
      <c r="Y311" s="350"/>
      <c r="Z311" s="350"/>
      <c r="AA311" s="350"/>
      <c r="AB311" s="350"/>
      <c r="AC311" s="350"/>
      <c r="AD311" s="350"/>
      <c r="AE311" s="350"/>
    </row>
    <row r="312" ht="15.75" customHeight="1">
      <c r="A312" s="351"/>
      <c r="B312" s="350"/>
      <c r="C312" s="350"/>
      <c r="D312" s="350"/>
      <c r="E312" s="350"/>
      <c r="F312" s="350"/>
      <c r="G312" s="350"/>
      <c r="H312" s="350"/>
      <c r="I312" s="350"/>
      <c r="J312" s="350"/>
      <c r="K312" s="350"/>
      <c r="L312" s="350"/>
      <c r="M312" s="350"/>
      <c r="N312" s="350"/>
      <c r="O312" s="350"/>
      <c r="P312" s="350"/>
      <c r="Q312" s="350"/>
      <c r="R312" s="350"/>
      <c r="S312" s="350"/>
      <c r="T312" s="350"/>
      <c r="U312" s="350"/>
      <c r="V312" s="350"/>
      <c r="W312" s="350"/>
      <c r="X312" s="350"/>
      <c r="Y312" s="350"/>
      <c r="Z312" s="350"/>
      <c r="AA312" s="350"/>
      <c r="AB312" s="350"/>
      <c r="AC312" s="350"/>
      <c r="AD312" s="350"/>
      <c r="AE312" s="350"/>
    </row>
    <row r="313" ht="15.75" customHeight="1">
      <c r="A313" s="351"/>
      <c r="B313" s="350"/>
      <c r="C313" s="350"/>
      <c r="D313" s="350"/>
      <c r="E313" s="350"/>
      <c r="F313" s="350"/>
      <c r="G313" s="350"/>
      <c r="H313" s="350"/>
      <c r="I313" s="350"/>
      <c r="J313" s="350"/>
      <c r="K313" s="350"/>
      <c r="L313" s="350"/>
      <c r="M313" s="350"/>
      <c r="N313" s="350"/>
      <c r="O313" s="350"/>
      <c r="P313" s="350"/>
      <c r="Q313" s="350"/>
      <c r="R313" s="350"/>
      <c r="S313" s="350"/>
      <c r="T313" s="350"/>
      <c r="U313" s="350"/>
      <c r="V313" s="350"/>
      <c r="W313" s="350"/>
      <c r="X313" s="350"/>
      <c r="Y313" s="350"/>
      <c r="Z313" s="350"/>
      <c r="AA313" s="350"/>
      <c r="AB313" s="350"/>
      <c r="AC313" s="350"/>
      <c r="AD313" s="350"/>
      <c r="AE313" s="350"/>
    </row>
    <row r="314" ht="15.75" customHeight="1">
      <c r="A314" s="351"/>
      <c r="B314" s="350"/>
      <c r="C314" s="350"/>
      <c r="D314" s="350"/>
      <c r="E314" s="350"/>
      <c r="F314" s="350"/>
      <c r="G314" s="350"/>
      <c r="H314" s="350"/>
      <c r="I314" s="350"/>
      <c r="J314" s="350"/>
      <c r="K314" s="350"/>
      <c r="L314" s="350"/>
      <c r="M314" s="350"/>
      <c r="N314" s="350"/>
      <c r="O314" s="350"/>
      <c r="P314" s="350"/>
      <c r="Q314" s="350"/>
      <c r="R314" s="350"/>
      <c r="S314" s="350"/>
      <c r="T314" s="350"/>
      <c r="U314" s="350"/>
      <c r="V314" s="350"/>
      <c r="W314" s="350"/>
      <c r="X314" s="350"/>
      <c r="Y314" s="350"/>
      <c r="Z314" s="350"/>
      <c r="AA314" s="350"/>
      <c r="AB314" s="350"/>
      <c r="AC314" s="350"/>
      <c r="AD314" s="350"/>
      <c r="AE314" s="350"/>
    </row>
    <row r="315" ht="15.75" customHeight="1">
      <c r="A315" s="351"/>
      <c r="B315" s="350"/>
      <c r="C315" s="350"/>
      <c r="D315" s="350"/>
      <c r="E315" s="350"/>
      <c r="F315" s="350"/>
      <c r="G315" s="350"/>
      <c r="H315" s="350"/>
      <c r="I315" s="350"/>
      <c r="J315" s="350"/>
      <c r="K315" s="350"/>
      <c r="L315" s="350"/>
      <c r="M315" s="350"/>
      <c r="N315" s="350"/>
      <c r="O315" s="350"/>
      <c r="P315" s="350"/>
      <c r="Q315" s="350"/>
      <c r="R315" s="350"/>
      <c r="S315" s="350"/>
      <c r="T315" s="350"/>
      <c r="U315" s="350"/>
      <c r="V315" s="350"/>
      <c r="W315" s="350"/>
      <c r="X315" s="350"/>
      <c r="Y315" s="350"/>
      <c r="Z315" s="350"/>
      <c r="AA315" s="350"/>
      <c r="AB315" s="350"/>
      <c r="AC315" s="350"/>
      <c r="AD315" s="350"/>
      <c r="AE315" s="350"/>
    </row>
    <row r="316" ht="15.75" customHeight="1">
      <c r="A316" s="351"/>
      <c r="B316" s="350"/>
      <c r="C316" s="350"/>
      <c r="D316" s="350"/>
      <c r="E316" s="350"/>
      <c r="F316" s="350"/>
      <c r="G316" s="350"/>
      <c r="H316" s="350"/>
      <c r="I316" s="350"/>
      <c r="J316" s="350"/>
      <c r="K316" s="350"/>
      <c r="L316" s="350"/>
      <c r="M316" s="350"/>
      <c r="N316" s="350"/>
      <c r="O316" s="350"/>
      <c r="P316" s="350"/>
      <c r="Q316" s="350"/>
      <c r="R316" s="350"/>
      <c r="S316" s="350"/>
      <c r="T316" s="350"/>
      <c r="U316" s="350"/>
      <c r="V316" s="350"/>
      <c r="W316" s="350"/>
      <c r="X316" s="350"/>
      <c r="Y316" s="350"/>
      <c r="Z316" s="350"/>
      <c r="AA316" s="350"/>
      <c r="AB316" s="350"/>
      <c r="AC316" s="350"/>
      <c r="AD316" s="350"/>
      <c r="AE316" s="350"/>
    </row>
    <row r="317" ht="15.75" customHeight="1">
      <c r="A317" s="351"/>
      <c r="B317" s="350"/>
      <c r="C317" s="350"/>
      <c r="D317" s="350"/>
      <c r="E317" s="350"/>
      <c r="F317" s="350"/>
      <c r="G317" s="350"/>
      <c r="H317" s="350"/>
      <c r="I317" s="350"/>
      <c r="J317" s="350"/>
      <c r="K317" s="350"/>
      <c r="L317" s="350"/>
      <c r="M317" s="350"/>
      <c r="N317" s="350"/>
      <c r="O317" s="350"/>
      <c r="P317" s="350"/>
      <c r="Q317" s="350"/>
      <c r="R317" s="350"/>
      <c r="S317" s="350"/>
      <c r="T317" s="350"/>
      <c r="U317" s="350"/>
      <c r="V317" s="350"/>
      <c r="W317" s="350"/>
      <c r="X317" s="350"/>
      <c r="Y317" s="350"/>
      <c r="Z317" s="350"/>
      <c r="AA317" s="350"/>
      <c r="AB317" s="350"/>
      <c r="AC317" s="350"/>
      <c r="AD317" s="350"/>
      <c r="AE317" s="350"/>
    </row>
    <row r="318" ht="15.75" customHeight="1">
      <c r="A318" s="351"/>
      <c r="B318" s="350"/>
      <c r="C318" s="350"/>
      <c r="D318" s="350"/>
      <c r="E318" s="350"/>
      <c r="F318" s="350"/>
      <c r="G318" s="350"/>
      <c r="H318" s="350"/>
      <c r="I318" s="350"/>
      <c r="J318" s="350"/>
      <c r="K318" s="350"/>
      <c r="L318" s="350"/>
      <c r="M318" s="350"/>
      <c r="N318" s="350"/>
      <c r="O318" s="350"/>
      <c r="P318" s="350"/>
      <c r="Q318" s="350"/>
      <c r="R318" s="350"/>
      <c r="S318" s="350"/>
      <c r="T318" s="350"/>
      <c r="U318" s="350"/>
      <c r="V318" s="350"/>
      <c r="W318" s="350"/>
      <c r="X318" s="350"/>
      <c r="Y318" s="350"/>
      <c r="Z318" s="350"/>
      <c r="AA318" s="350"/>
      <c r="AB318" s="350"/>
      <c r="AC318" s="350"/>
      <c r="AD318" s="350"/>
      <c r="AE318" s="350"/>
    </row>
    <row r="319" ht="15.75" customHeight="1">
      <c r="A319" s="351"/>
      <c r="B319" s="350"/>
      <c r="C319" s="350"/>
      <c r="D319" s="350"/>
      <c r="E319" s="350"/>
      <c r="F319" s="350"/>
      <c r="G319" s="350"/>
      <c r="H319" s="350"/>
      <c r="I319" s="350"/>
      <c r="J319" s="350"/>
      <c r="K319" s="350"/>
      <c r="L319" s="350"/>
      <c r="M319" s="350"/>
      <c r="N319" s="350"/>
      <c r="O319" s="350"/>
      <c r="P319" s="350"/>
      <c r="Q319" s="350"/>
      <c r="R319" s="350"/>
      <c r="S319" s="350"/>
      <c r="T319" s="350"/>
      <c r="U319" s="350"/>
      <c r="V319" s="350"/>
      <c r="W319" s="350"/>
      <c r="X319" s="350"/>
      <c r="Y319" s="350"/>
      <c r="Z319" s="350"/>
      <c r="AA319" s="350"/>
      <c r="AB319" s="350"/>
      <c r="AC319" s="350"/>
      <c r="AD319" s="350"/>
      <c r="AE319" s="350"/>
    </row>
    <row r="320" ht="15.75" customHeight="1">
      <c r="A320" s="351"/>
      <c r="B320" s="350"/>
      <c r="C320" s="350"/>
      <c r="D320" s="350"/>
      <c r="E320" s="350"/>
      <c r="F320" s="350"/>
      <c r="G320" s="350"/>
      <c r="H320" s="350"/>
      <c r="I320" s="350"/>
      <c r="J320" s="350"/>
      <c r="K320" s="350"/>
      <c r="L320" s="350"/>
      <c r="M320" s="350"/>
      <c r="N320" s="350"/>
      <c r="O320" s="350"/>
      <c r="P320" s="350"/>
      <c r="Q320" s="350"/>
      <c r="R320" s="350"/>
      <c r="S320" s="350"/>
      <c r="T320" s="350"/>
      <c r="U320" s="350"/>
      <c r="V320" s="350"/>
      <c r="W320" s="350"/>
      <c r="X320" s="350"/>
      <c r="Y320" s="350"/>
      <c r="Z320" s="350"/>
      <c r="AA320" s="350"/>
      <c r="AB320" s="350"/>
      <c r="AC320" s="350"/>
      <c r="AD320" s="350"/>
      <c r="AE320" s="350"/>
    </row>
    <row r="321" ht="15.75" customHeight="1">
      <c r="A321" s="351"/>
      <c r="B321" s="350"/>
      <c r="C321" s="350"/>
      <c r="D321" s="350"/>
      <c r="E321" s="350"/>
      <c r="F321" s="350"/>
      <c r="G321" s="350"/>
      <c r="H321" s="350"/>
      <c r="I321" s="350"/>
      <c r="J321" s="350"/>
      <c r="K321" s="350"/>
      <c r="L321" s="350"/>
      <c r="M321" s="350"/>
      <c r="N321" s="350"/>
      <c r="O321" s="350"/>
      <c r="P321" s="350"/>
      <c r="Q321" s="350"/>
      <c r="R321" s="350"/>
      <c r="S321" s="350"/>
      <c r="T321" s="350"/>
      <c r="U321" s="350"/>
      <c r="V321" s="350"/>
      <c r="W321" s="350"/>
      <c r="X321" s="350"/>
      <c r="Y321" s="350"/>
      <c r="Z321" s="350"/>
      <c r="AA321" s="350"/>
      <c r="AB321" s="350"/>
      <c r="AC321" s="350"/>
      <c r="AD321" s="350"/>
      <c r="AE321" s="350"/>
    </row>
    <row r="322" ht="15.75" customHeight="1">
      <c r="A322" s="351"/>
      <c r="B322" s="350"/>
      <c r="C322" s="350"/>
      <c r="D322" s="350"/>
      <c r="E322" s="350"/>
      <c r="F322" s="350"/>
      <c r="G322" s="350"/>
      <c r="H322" s="350"/>
      <c r="I322" s="350"/>
      <c r="J322" s="350"/>
      <c r="K322" s="350"/>
      <c r="L322" s="350"/>
      <c r="M322" s="350"/>
      <c r="N322" s="350"/>
      <c r="O322" s="350"/>
      <c r="P322" s="350"/>
      <c r="Q322" s="350"/>
      <c r="R322" s="350"/>
      <c r="S322" s="350"/>
      <c r="T322" s="350"/>
      <c r="U322" s="350"/>
      <c r="V322" s="350"/>
      <c r="W322" s="350"/>
      <c r="X322" s="350"/>
      <c r="Y322" s="350"/>
      <c r="Z322" s="350"/>
      <c r="AA322" s="350"/>
      <c r="AB322" s="350"/>
      <c r="AC322" s="350"/>
      <c r="AD322" s="350"/>
      <c r="AE322" s="350"/>
    </row>
    <row r="323" ht="15.75" customHeight="1">
      <c r="A323" s="351"/>
      <c r="B323" s="350"/>
      <c r="C323" s="350"/>
      <c r="D323" s="350"/>
      <c r="E323" s="350"/>
      <c r="F323" s="350"/>
      <c r="G323" s="350"/>
      <c r="H323" s="350"/>
      <c r="I323" s="350"/>
      <c r="J323" s="350"/>
      <c r="K323" s="350"/>
      <c r="L323" s="350"/>
      <c r="M323" s="350"/>
      <c r="N323" s="350"/>
      <c r="O323" s="350"/>
      <c r="P323" s="350"/>
      <c r="Q323" s="350"/>
      <c r="R323" s="350"/>
      <c r="S323" s="350"/>
      <c r="T323" s="350"/>
      <c r="U323" s="350"/>
      <c r="V323" s="350"/>
      <c r="W323" s="350"/>
      <c r="X323" s="350"/>
      <c r="Y323" s="350"/>
      <c r="Z323" s="350"/>
      <c r="AA323" s="350"/>
      <c r="AB323" s="350"/>
      <c r="AC323" s="350"/>
      <c r="AD323" s="350"/>
      <c r="AE323" s="350"/>
    </row>
    <row r="324" ht="15.75" customHeight="1">
      <c r="A324" s="351"/>
      <c r="B324" s="350"/>
      <c r="C324" s="350"/>
      <c r="D324" s="350"/>
      <c r="E324" s="350"/>
      <c r="F324" s="350"/>
      <c r="G324" s="350"/>
      <c r="H324" s="350"/>
      <c r="I324" s="350"/>
      <c r="J324" s="350"/>
      <c r="K324" s="350"/>
      <c r="L324" s="350"/>
      <c r="M324" s="350"/>
      <c r="N324" s="350"/>
      <c r="O324" s="350"/>
      <c r="P324" s="350"/>
      <c r="Q324" s="350"/>
      <c r="R324" s="350"/>
      <c r="S324" s="350"/>
      <c r="T324" s="350"/>
      <c r="U324" s="350"/>
      <c r="V324" s="350"/>
      <c r="W324" s="350"/>
      <c r="X324" s="350"/>
      <c r="Y324" s="350"/>
      <c r="Z324" s="350"/>
      <c r="AA324" s="350"/>
      <c r="AB324" s="350"/>
      <c r="AC324" s="350"/>
      <c r="AD324" s="350"/>
      <c r="AE324" s="350"/>
    </row>
    <row r="325" ht="15.75" customHeight="1">
      <c r="A325" s="351"/>
      <c r="B325" s="350"/>
      <c r="C325" s="350"/>
      <c r="D325" s="350"/>
      <c r="E325" s="350"/>
      <c r="F325" s="350"/>
      <c r="G325" s="350"/>
      <c r="H325" s="350"/>
      <c r="I325" s="350"/>
      <c r="J325" s="350"/>
      <c r="K325" s="350"/>
      <c r="L325" s="350"/>
      <c r="M325" s="350"/>
      <c r="N325" s="350"/>
      <c r="O325" s="350"/>
      <c r="P325" s="350"/>
      <c r="Q325" s="350"/>
      <c r="R325" s="350"/>
      <c r="S325" s="350"/>
      <c r="T325" s="350"/>
      <c r="U325" s="350"/>
      <c r="V325" s="350"/>
      <c r="W325" s="350"/>
      <c r="X325" s="350"/>
      <c r="Y325" s="350"/>
      <c r="Z325" s="350"/>
      <c r="AA325" s="350"/>
      <c r="AB325" s="350"/>
      <c r="AC325" s="350"/>
      <c r="AD325" s="350"/>
      <c r="AE325" s="350"/>
    </row>
    <row r="326" ht="15.75" customHeight="1">
      <c r="A326" s="351"/>
      <c r="B326" s="350"/>
      <c r="C326" s="350"/>
      <c r="D326" s="350"/>
      <c r="E326" s="350"/>
      <c r="F326" s="350"/>
      <c r="G326" s="350"/>
      <c r="H326" s="350"/>
      <c r="I326" s="350"/>
      <c r="J326" s="350"/>
      <c r="K326" s="350"/>
      <c r="L326" s="350"/>
      <c r="M326" s="350"/>
      <c r="N326" s="350"/>
      <c r="O326" s="350"/>
      <c r="P326" s="350"/>
      <c r="Q326" s="350"/>
      <c r="R326" s="350"/>
      <c r="S326" s="350"/>
      <c r="T326" s="350"/>
      <c r="U326" s="350"/>
      <c r="V326" s="350"/>
      <c r="W326" s="350"/>
      <c r="X326" s="350"/>
      <c r="Y326" s="350"/>
      <c r="Z326" s="350"/>
      <c r="AA326" s="350"/>
      <c r="AB326" s="350"/>
      <c r="AC326" s="350"/>
      <c r="AD326" s="350"/>
      <c r="AE326" s="350"/>
    </row>
    <row r="327" ht="15.75" customHeight="1">
      <c r="A327" s="351"/>
      <c r="B327" s="350"/>
      <c r="C327" s="350"/>
      <c r="D327" s="350"/>
      <c r="E327" s="350"/>
      <c r="F327" s="350"/>
      <c r="G327" s="350"/>
      <c r="H327" s="350"/>
      <c r="I327" s="350"/>
      <c r="J327" s="350"/>
      <c r="K327" s="350"/>
      <c r="L327" s="350"/>
      <c r="M327" s="350"/>
      <c r="N327" s="350"/>
      <c r="O327" s="350"/>
      <c r="P327" s="350"/>
      <c r="Q327" s="350"/>
      <c r="R327" s="350"/>
      <c r="S327" s="350"/>
      <c r="T327" s="350"/>
      <c r="U327" s="350"/>
      <c r="V327" s="350"/>
      <c r="W327" s="350"/>
      <c r="X327" s="350"/>
      <c r="Y327" s="350"/>
      <c r="Z327" s="350"/>
      <c r="AA327" s="350"/>
      <c r="AB327" s="350"/>
      <c r="AC327" s="350"/>
      <c r="AD327" s="350"/>
      <c r="AE327" s="350"/>
    </row>
    <row r="328" ht="15.75" customHeight="1">
      <c r="A328" s="351"/>
      <c r="B328" s="350"/>
      <c r="C328" s="350"/>
      <c r="D328" s="350"/>
      <c r="E328" s="350"/>
      <c r="F328" s="350"/>
      <c r="G328" s="350"/>
      <c r="H328" s="350"/>
      <c r="I328" s="350"/>
      <c r="J328" s="350"/>
      <c r="K328" s="350"/>
      <c r="L328" s="350"/>
      <c r="M328" s="350"/>
      <c r="N328" s="350"/>
      <c r="O328" s="350"/>
      <c r="P328" s="350"/>
      <c r="Q328" s="350"/>
      <c r="R328" s="350"/>
      <c r="S328" s="350"/>
      <c r="T328" s="350"/>
      <c r="U328" s="350"/>
      <c r="V328" s="350"/>
      <c r="W328" s="350"/>
      <c r="X328" s="350"/>
      <c r="Y328" s="350"/>
      <c r="Z328" s="350"/>
      <c r="AA328" s="350"/>
      <c r="AB328" s="350"/>
      <c r="AC328" s="350"/>
      <c r="AD328" s="350"/>
      <c r="AE328" s="350"/>
    </row>
    <row r="329" ht="15.75" customHeight="1">
      <c r="A329" s="351"/>
      <c r="B329" s="350"/>
      <c r="C329" s="350"/>
      <c r="D329" s="350"/>
      <c r="E329" s="350"/>
      <c r="F329" s="350"/>
      <c r="G329" s="350"/>
      <c r="H329" s="350"/>
      <c r="I329" s="350"/>
      <c r="J329" s="350"/>
      <c r="K329" s="350"/>
      <c r="L329" s="350"/>
      <c r="M329" s="350"/>
      <c r="N329" s="350"/>
      <c r="O329" s="350"/>
      <c r="P329" s="350"/>
      <c r="Q329" s="350"/>
      <c r="R329" s="350"/>
      <c r="S329" s="350"/>
      <c r="T329" s="350"/>
      <c r="U329" s="350"/>
      <c r="V329" s="350"/>
      <c r="W329" s="350"/>
      <c r="X329" s="350"/>
      <c r="Y329" s="350"/>
      <c r="Z329" s="350"/>
      <c r="AA329" s="350"/>
      <c r="AB329" s="350"/>
      <c r="AC329" s="350"/>
      <c r="AD329" s="350"/>
      <c r="AE329" s="350"/>
    </row>
    <row r="330" ht="15.75" customHeight="1">
      <c r="A330" s="351"/>
      <c r="B330" s="350"/>
      <c r="C330" s="350"/>
      <c r="D330" s="350"/>
      <c r="E330" s="350"/>
      <c r="F330" s="350"/>
      <c r="G330" s="350"/>
      <c r="H330" s="350"/>
      <c r="I330" s="350"/>
      <c r="J330" s="350"/>
      <c r="K330" s="350"/>
      <c r="L330" s="350"/>
      <c r="M330" s="350"/>
      <c r="N330" s="350"/>
      <c r="O330" s="350"/>
      <c r="P330" s="350"/>
      <c r="Q330" s="350"/>
      <c r="R330" s="350"/>
      <c r="S330" s="350"/>
      <c r="T330" s="350"/>
      <c r="U330" s="350"/>
      <c r="V330" s="350"/>
      <c r="W330" s="350"/>
      <c r="X330" s="350"/>
      <c r="Y330" s="350"/>
      <c r="Z330" s="350"/>
      <c r="AA330" s="350"/>
      <c r="AB330" s="350"/>
      <c r="AC330" s="350"/>
      <c r="AD330" s="350"/>
      <c r="AE330" s="350"/>
    </row>
    <row r="331" ht="15.75" customHeight="1">
      <c r="A331" s="351"/>
      <c r="B331" s="350"/>
      <c r="C331" s="350"/>
      <c r="D331" s="350"/>
      <c r="E331" s="350"/>
      <c r="F331" s="350"/>
      <c r="G331" s="350"/>
      <c r="H331" s="350"/>
      <c r="I331" s="350"/>
      <c r="J331" s="350"/>
      <c r="K331" s="350"/>
      <c r="L331" s="350"/>
      <c r="M331" s="350"/>
      <c r="N331" s="350"/>
      <c r="O331" s="350"/>
      <c r="P331" s="350"/>
      <c r="Q331" s="350"/>
      <c r="R331" s="350"/>
      <c r="S331" s="350"/>
      <c r="T331" s="350"/>
      <c r="U331" s="350"/>
      <c r="V331" s="350"/>
      <c r="W331" s="350"/>
      <c r="X331" s="350"/>
      <c r="Y331" s="350"/>
      <c r="Z331" s="350"/>
      <c r="AA331" s="350"/>
      <c r="AB331" s="350"/>
      <c r="AC331" s="350"/>
      <c r="AD331" s="350"/>
      <c r="AE331" s="350"/>
    </row>
    <row r="332" ht="15.75" customHeight="1">
      <c r="A332" s="351"/>
      <c r="B332" s="350"/>
      <c r="C332" s="350"/>
      <c r="D332" s="350"/>
      <c r="E332" s="350"/>
      <c r="F332" s="350"/>
      <c r="G332" s="350"/>
      <c r="H332" s="350"/>
      <c r="I332" s="350"/>
      <c r="J332" s="350"/>
      <c r="K332" s="350"/>
      <c r="L332" s="350"/>
      <c r="M332" s="350"/>
      <c r="N332" s="350"/>
      <c r="O332" s="350"/>
      <c r="P332" s="350"/>
      <c r="Q332" s="350"/>
      <c r="R332" s="350"/>
      <c r="S332" s="350"/>
      <c r="T332" s="350"/>
      <c r="U332" s="350"/>
      <c r="V332" s="350"/>
      <c r="W332" s="350"/>
      <c r="X332" s="350"/>
      <c r="Y332" s="350"/>
      <c r="Z332" s="350"/>
      <c r="AA332" s="350"/>
      <c r="AB332" s="350"/>
      <c r="AC332" s="350"/>
      <c r="AD332" s="350"/>
      <c r="AE332" s="350"/>
    </row>
    <row r="333" ht="15.75" customHeight="1">
      <c r="A333" s="351"/>
      <c r="B333" s="350"/>
      <c r="C333" s="350"/>
      <c r="D333" s="350"/>
      <c r="E333" s="350"/>
      <c r="F333" s="350"/>
      <c r="G333" s="350"/>
      <c r="H333" s="350"/>
      <c r="I333" s="350"/>
      <c r="J333" s="350"/>
      <c r="K333" s="350"/>
      <c r="L333" s="350"/>
      <c r="M333" s="350"/>
      <c r="N333" s="350"/>
      <c r="O333" s="350"/>
      <c r="P333" s="350"/>
      <c r="Q333" s="350"/>
      <c r="R333" s="350"/>
      <c r="S333" s="350"/>
      <c r="T333" s="350"/>
      <c r="U333" s="350"/>
      <c r="V333" s="350"/>
      <c r="W333" s="350"/>
      <c r="X333" s="350"/>
      <c r="Y333" s="350"/>
      <c r="Z333" s="350"/>
      <c r="AA333" s="350"/>
      <c r="AB333" s="350"/>
      <c r="AC333" s="350"/>
      <c r="AD333" s="350"/>
      <c r="AE333" s="350"/>
    </row>
    <row r="334" ht="15.75" customHeight="1">
      <c r="A334" s="351"/>
      <c r="B334" s="350"/>
      <c r="C334" s="350"/>
      <c r="D334" s="350"/>
      <c r="E334" s="350"/>
      <c r="F334" s="350"/>
      <c r="G334" s="350"/>
      <c r="H334" s="350"/>
      <c r="I334" s="350"/>
      <c r="J334" s="350"/>
      <c r="K334" s="350"/>
      <c r="L334" s="350"/>
      <c r="M334" s="350"/>
      <c r="N334" s="350"/>
      <c r="O334" s="350"/>
      <c r="P334" s="350"/>
      <c r="Q334" s="350"/>
      <c r="R334" s="350"/>
      <c r="S334" s="350"/>
      <c r="T334" s="350"/>
      <c r="U334" s="350"/>
      <c r="V334" s="350"/>
      <c r="W334" s="350"/>
      <c r="X334" s="350"/>
      <c r="Y334" s="350"/>
      <c r="Z334" s="350"/>
      <c r="AA334" s="350"/>
      <c r="AB334" s="350"/>
      <c r="AC334" s="350"/>
      <c r="AD334" s="350"/>
      <c r="AE334" s="350"/>
    </row>
    <row r="335" ht="15.75" customHeight="1">
      <c r="A335" s="351"/>
      <c r="B335" s="350"/>
      <c r="C335" s="350"/>
      <c r="D335" s="350"/>
      <c r="E335" s="350"/>
      <c r="F335" s="350"/>
      <c r="G335" s="350"/>
      <c r="H335" s="350"/>
      <c r="I335" s="350"/>
      <c r="J335" s="350"/>
      <c r="K335" s="350"/>
      <c r="L335" s="350"/>
      <c r="M335" s="350"/>
      <c r="N335" s="350"/>
      <c r="O335" s="350"/>
      <c r="P335" s="350"/>
      <c r="Q335" s="350"/>
      <c r="R335" s="350"/>
      <c r="S335" s="350"/>
      <c r="T335" s="350"/>
      <c r="U335" s="350"/>
      <c r="V335" s="350"/>
      <c r="W335" s="350"/>
      <c r="X335" s="350"/>
      <c r="Y335" s="350"/>
      <c r="Z335" s="350"/>
      <c r="AA335" s="350"/>
      <c r="AB335" s="350"/>
      <c r="AC335" s="350"/>
      <c r="AD335" s="350"/>
      <c r="AE335" s="350"/>
    </row>
    <row r="336" ht="15.75" customHeight="1">
      <c r="A336" s="351"/>
      <c r="B336" s="350"/>
      <c r="C336" s="350"/>
      <c r="D336" s="350"/>
      <c r="E336" s="350"/>
      <c r="F336" s="350"/>
      <c r="G336" s="350"/>
      <c r="H336" s="350"/>
      <c r="I336" s="350"/>
      <c r="J336" s="350"/>
      <c r="K336" s="350"/>
      <c r="L336" s="350"/>
      <c r="M336" s="350"/>
      <c r="N336" s="350"/>
      <c r="O336" s="350"/>
      <c r="P336" s="350"/>
      <c r="Q336" s="350"/>
      <c r="R336" s="350"/>
      <c r="S336" s="350"/>
      <c r="T336" s="350"/>
      <c r="U336" s="350"/>
      <c r="V336" s="350"/>
      <c r="W336" s="350"/>
      <c r="X336" s="350"/>
      <c r="Y336" s="350"/>
      <c r="Z336" s="350"/>
      <c r="AA336" s="350"/>
      <c r="AB336" s="350"/>
      <c r="AC336" s="350"/>
      <c r="AD336" s="350"/>
      <c r="AE336" s="350"/>
    </row>
    <row r="337" ht="15.75" customHeight="1">
      <c r="A337" s="351"/>
      <c r="B337" s="350"/>
      <c r="C337" s="350"/>
      <c r="D337" s="350"/>
      <c r="E337" s="350"/>
      <c r="F337" s="350"/>
      <c r="G337" s="350"/>
      <c r="H337" s="350"/>
      <c r="I337" s="350"/>
      <c r="J337" s="350"/>
      <c r="K337" s="350"/>
      <c r="L337" s="350"/>
      <c r="M337" s="350"/>
      <c r="N337" s="350"/>
      <c r="O337" s="350"/>
      <c r="P337" s="350"/>
      <c r="Q337" s="350"/>
      <c r="R337" s="350"/>
      <c r="S337" s="350"/>
      <c r="T337" s="350"/>
      <c r="U337" s="350"/>
      <c r="V337" s="350"/>
      <c r="W337" s="350"/>
      <c r="X337" s="350"/>
      <c r="Y337" s="350"/>
      <c r="Z337" s="350"/>
      <c r="AA337" s="350"/>
      <c r="AB337" s="350"/>
      <c r="AC337" s="350"/>
      <c r="AD337" s="350"/>
      <c r="AE337" s="350"/>
    </row>
    <row r="338" ht="15.75" customHeight="1">
      <c r="A338" s="351"/>
      <c r="B338" s="350"/>
      <c r="C338" s="350"/>
      <c r="D338" s="350"/>
      <c r="E338" s="350"/>
      <c r="F338" s="350"/>
      <c r="G338" s="350"/>
      <c r="H338" s="350"/>
      <c r="I338" s="350"/>
      <c r="J338" s="350"/>
      <c r="K338" s="350"/>
      <c r="L338" s="350"/>
      <c r="M338" s="350"/>
      <c r="N338" s="350"/>
      <c r="O338" s="350"/>
      <c r="P338" s="350"/>
      <c r="Q338" s="350"/>
      <c r="R338" s="350"/>
      <c r="S338" s="350"/>
      <c r="T338" s="350"/>
      <c r="U338" s="350"/>
      <c r="V338" s="350"/>
      <c r="W338" s="350"/>
      <c r="X338" s="350"/>
      <c r="Y338" s="350"/>
      <c r="Z338" s="350"/>
      <c r="AA338" s="350"/>
      <c r="AB338" s="350"/>
      <c r="AC338" s="350"/>
      <c r="AD338" s="350"/>
      <c r="AE338" s="350"/>
    </row>
    <row r="339" ht="15.75" customHeight="1">
      <c r="A339" s="351"/>
      <c r="B339" s="350"/>
      <c r="C339" s="350"/>
      <c r="D339" s="350"/>
      <c r="E339" s="350"/>
      <c r="F339" s="350"/>
      <c r="G339" s="350"/>
      <c r="H339" s="350"/>
      <c r="I339" s="350"/>
      <c r="J339" s="350"/>
      <c r="K339" s="350"/>
      <c r="L339" s="350"/>
      <c r="M339" s="350"/>
      <c r="N339" s="350"/>
      <c r="O339" s="350"/>
      <c r="P339" s="350"/>
      <c r="Q339" s="350"/>
      <c r="R339" s="350"/>
      <c r="S339" s="350"/>
      <c r="T339" s="350"/>
      <c r="U339" s="350"/>
      <c r="V339" s="350"/>
      <c r="W339" s="350"/>
      <c r="X339" s="350"/>
      <c r="Y339" s="350"/>
      <c r="Z339" s="350"/>
      <c r="AA339" s="350"/>
      <c r="AB339" s="350"/>
      <c r="AC339" s="350"/>
      <c r="AD339" s="350"/>
      <c r="AE339" s="350"/>
    </row>
    <row r="340" ht="15.75" customHeight="1">
      <c r="A340" s="351"/>
      <c r="B340" s="350"/>
      <c r="C340" s="350"/>
      <c r="D340" s="350"/>
      <c r="E340" s="350"/>
      <c r="F340" s="350"/>
      <c r="G340" s="350"/>
      <c r="H340" s="350"/>
      <c r="I340" s="350"/>
      <c r="J340" s="350"/>
      <c r="K340" s="350"/>
      <c r="L340" s="350"/>
      <c r="M340" s="350"/>
      <c r="N340" s="350"/>
      <c r="O340" s="350"/>
      <c r="P340" s="350"/>
      <c r="Q340" s="350"/>
      <c r="R340" s="350"/>
      <c r="S340" s="350"/>
      <c r="T340" s="350"/>
      <c r="U340" s="350"/>
      <c r="V340" s="350"/>
      <c r="W340" s="350"/>
      <c r="X340" s="350"/>
      <c r="Y340" s="350"/>
      <c r="Z340" s="350"/>
      <c r="AA340" s="350"/>
      <c r="AB340" s="350"/>
      <c r="AC340" s="350"/>
      <c r="AD340" s="350"/>
      <c r="AE340" s="350"/>
    </row>
    <row r="341" ht="15.75" customHeight="1">
      <c r="A341" s="351"/>
      <c r="B341" s="350"/>
      <c r="C341" s="350"/>
      <c r="D341" s="350"/>
      <c r="E341" s="350"/>
      <c r="F341" s="350"/>
      <c r="G341" s="350"/>
      <c r="H341" s="350"/>
      <c r="I341" s="350"/>
      <c r="J341" s="350"/>
      <c r="K341" s="350"/>
      <c r="L341" s="350"/>
      <c r="M341" s="350"/>
      <c r="N341" s="350"/>
      <c r="O341" s="350"/>
      <c r="P341" s="350"/>
      <c r="Q341" s="350"/>
      <c r="R341" s="350"/>
      <c r="S341" s="350"/>
      <c r="T341" s="350"/>
      <c r="U341" s="350"/>
      <c r="V341" s="350"/>
      <c r="W341" s="350"/>
      <c r="X341" s="350"/>
      <c r="Y341" s="350"/>
      <c r="Z341" s="350"/>
      <c r="AA341" s="350"/>
      <c r="AB341" s="350"/>
      <c r="AC341" s="350"/>
      <c r="AD341" s="350"/>
      <c r="AE341" s="350"/>
    </row>
    <row r="342" ht="15.75" customHeight="1">
      <c r="A342" s="351"/>
      <c r="B342" s="350"/>
      <c r="C342" s="350"/>
      <c r="D342" s="350"/>
      <c r="E342" s="350"/>
      <c r="F342" s="350"/>
      <c r="G342" s="350"/>
      <c r="H342" s="350"/>
      <c r="I342" s="350"/>
      <c r="J342" s="350"/>
      <c r="K342" s="350"/>
      <c r="L342" s="350"/>
      <c r="M342" s="350"/>
      <c r="N342" s="350"/>
      <c r="O342" s="350"/>
      <c r="P342" s="350"/>
      <c r="Q342" s="350"/>
      <c r="R342" s="350"/>
      <c r="S342" s="350"/>
      <c r="T342" s="350"/>
      <c r="U342" s="350"/>
      <c r="V342" s="350"/>
      <c r="W342" s="350"/>
      <c r="X342" s="350"/>
      <c r="Y342" s="350"/>
      <c r="Z342" s="350"/>
      <c r="AA342" s="350"/>
      <c r="AB342" s="350"/>
      <c r="AC342" s="350"/>
      <c r="AD342" s="350"/>
      <c r="AE342" s="350"/>
    </row>
    <row r="343" ht="15.75" customHeight="1">
      <c r="A343" s="351"/>
      <c r="B343" s="350"/>
      <c r="C343" s="350"/>
      <c r="D343" s="350"/>
      <c r="E343" s="350"/>
      <c r="F343" s="350"/>
      <c r="G343" s="350"/>
      <c r="H343" s="350"/>
      <c r="I343" s="350"/>
      <c r="J343" s="350"/>
      <c r="K343" s="350"/>
      <c r="L343" s="350"/>
      <c r="M343" s="350"/>
      <c r="N343" s="350"/>
      <c r="O343" s="350"/>
      <c r="P343" s="350"/>
      <c r="Q343" s="350"/>
      <c r="R343" s="350"/>
      <c r="S343" s="350"/>
      <c r="T343" s="350"/>
      <c r="U343" s="350"/>
      <c r="V343" s="350"/>
      <c r="W343" s="350"/>
      <c r="X343" s="350"/>
      <c r="Y343" s="350"/>
      <c r="Z343" s="350"/>
      <c r="AA343" s="350"/>
      <c r="AB343" s="350"/>
      <c r="AC343" s="350"/>
      <c r="AD343" s="350"/>
      <c r="AE343" s="350"/>
    </row>
    <row r="344" ht="15.75" customHeight="1">
      <c r="A344" s="351"/>
      <c r="B344" s="350"/>
      <c r="C344" s="350"/>
      <c r="D344" s="350"/>
      <c r="E344" s="350"/>
      <c r="F344" s="350"/>
      <c r="G344" s="350"/>
      <c r="H344" s="350"/>
      <c r="I344" s="350"/>
      <c r="J344" s="350"/>
      <c r="K344" s="350"/>
      <c r="L344" s="350"/>
      <c r="M344" s="350"/>
      <c r="N344" s="350"/>
      <c r="O344" s="350"/>
      <c r="P344" s="350"/>
      <c r="Q344" s="350"/>
      <c r="R344" s="350"/>
      <c r="S344" s="350"/>
      <c r="T344" s="350"/>
      <c r="U344" s="350"/>
      <c r="V344" s="350"/>
      <c r="W344" s="350"/>
      <c r="X344" s="350"/>
      <c r="Y344" s="350"/>
      <c r="Z344" s="350"/>
      <c r="AA344" s="350"/>
      <c r="AB344" s="350"/>
      <c r="AC344" s="350"/>
      <c r="AD344" s="350"/>
      <c r="AE344" s="350"/>
    </row>
    <row r="345" ht="15.75" customHeight="1">
      <c r="A345" s="351"/>
      <c r="B345" s="350"/>
      <c r="C345" s="350"/>
      <c r="D345" s="350"/>
      <c r="E345" s="350"/>
      <c r="F345" s="350"/>
      <c r="G345" s="350"/>
      <c r="H345" s="350"/>
      <c r="I345" s="350"/>
      <c r="J345" s="350"/>
      <c r="K345" s="350"/>
      <c r="L345" s="350"/>
      <c r="M345" s="350"/>
      <c r="N345" s="350"/>
      <c r="O345" s="350"/>
      <c r="P345" s="350"/>
      <c r="Q345" s="350"/>
      <c r="R345" s="350"/>
      <c r="S345" s="350"/>
      <c r="T345" s="350"/>
      <c r="U345" s="350"/>
      <c r="V345" s="350"/>
      <c r="W345" s="350"/>
      <c r="X345" s="350"/>
      <c r="Y345" s="350"/>
      <c r="Z345" s="350"/>
      <c r="AA345" s="350"/>
      <c r="AB345" s="350"/>
      <c r="AC345" s="350"/>
      <c r="AD345" s="350"/>
      <c r="AE345" s="350"/>
    </row>
    <row r="346" ht="15.75" customHeight="1">
      <c r="A346" s="351"/>
      <c r="B346" s="350"/>
      <c r="C346" s="350"/>
      <c r="D346" s="350"/>
      <c r="E346" s="350"/>
      <c r="F346" s="350"/>
      <c r="G346" s="350"/>
      <c r="H346" s="350"/>
      <c r="I346" s="350"/>
      <c r="J346" s="350"/>
      <c r="K346" s="350"/>
      <c r="L346" s="350"/>
      <c r="M346" s="350"/>
      <c r="N346" s="350"/>
      <c r="O346" s="350"/>
      <c r="P346" s="350"/>
      <c r="Q346" s="350"/>
      <c r="R346" s="350"/>
      <c r="S346" s="350"/>
      <c r="T346" s="350"/>
      <c r="U346" s="350"/>
      <c r="V346" s="350"/>
      <c r="W346" s="350"/>
      <c r="X346" s="350"/>
      <c r="Y346" s="350"/>
      <c r="Z346" s="350"/>
      <c r="AA346" s="350"/>
      <c r="AB346" s="350"/>
      <c r="AC346" s="350"/>
      <c r="AD346" s="350"/>
      <c r="AE346" s="350"/>
    </row>
    <row r="347" ht="15.75" customHeight="1">
      <c r="A347" s="351"/>
      <c r="B347" s="350"/>
      <c r="C347" s="350"/>
      <c r="D347" s="350"/>
      <c r="E347" s="350"/>
      <c r="F347" s="350"/>
      <c r="G347" s="350"/>
      <c r="H347" s="350"/>
      <c r="I347" s="350"/>
      <c r="J347" s="350"/>
      <c r="K347" s="350"/>
      <c r="L347" s="350"/>
      <c r="M347" s="350"/>
      <c r="N347" s="350"/>
      <c r="O347" s="350"/>
      <c r="P347" s="350"/>
      <c r="Q347" s="350"/>
      <c r="R347" s="350"/>
      <c r="S347" s="350"/>
      <c r="T347" s="350"/>
      <c r="U347" s="350"/>
      <c r="V347" s="350"/>
      <c r="W347" s="350"/>
      <c r="X347" s="350"/>
      <c r="Y347" s="350"/>
      <c r="Z347" s="350"/>
      <c r="AA347" s="350"/>
      <c r="AB347" s="350"/>
      <c r="AC347" s="350"/>
      <c r="AD347" s="350"/>
      <c r="AE347" s="350"/>
    </row>
    <row r="348" ht="15.75" customHeight="1">
      <c r="A348" s="351"/>
      <c r="B348" s="350"/>
      <c r="C348" s="350"/>
      <c r="D348" s="350"/>
      <c r="E348" s="350"/>
      <c r="F348" s="350"/>
      <c r="G348" s="350"/>
      <c r="H348" s="350"/>
      <c r="I348" s="350"/>
      <c r="J348" s="350"/>
      <c r="K348" s="350"/>
      <c r="L348" s="350"/>
      <c r="M348" s="350"/>
      <c r="N348" s="350"/>
      <c r="O348" s="350"/>
      <c r="P348" s="350"/>
      <c r="Q348" s="350"/>
      <c r="R348" s="350"/>
      <c r="S348" s="350"/>
      <c r="T348" s="350"/>
      <c r="U348" s="350"/>
      <c r="V348" s="350"/>
      <c r="W348" s="350"/>
      <c r="X348" s="350"/>
      <c r="Y348" s="350"/>
      <c r="Z348" s="350"/>
      <c r="AA348" s="350"/>
      <c r="AB348" s="350"/>
      <c r="AC348" s="350"/>
      <c r="AD348" s="350"/>
      <c r="AE348" s="350"/>
    </row>
    <row r="349" ht="15.75" customHeight="1">
      <c r="A349" s="351"/>
      <c r="B349" s="350"/>
      <c r="C349" s="350"/>
      <c r="D349" s="350"/>
      <c r="E349" s="350"/>
      <c r="F349" s="350"/>
      <c r="G349" s="350"/>
      <c r="H349" s="350"/>
      <c r="I349" s="350"/>
      <c r="J349" s="350"/>
      <c r="K349" s="350"/>
      <c r="L349" s="350"/>
      <c r="M349" s="350"/>
      <c r="N349" s="350"/>
      <c r="O349" s="350"/>
      <c r="P349" s="350"/>
      <c r="Q349" s="350"/>
      <c r="R349" s="350"/>
      <c r="S349" s="350"/>
      <c r="T349" s="350"/>
      <c r="U349" s="350"/>
      <c r="V349" s="350"/>
      <c r="W349" s="350"/>
      <c r="X349" s="350"/>
      <c r="Y349" s="350"/>
      <c r="Z349" s="350"/>
      <c r="AA349" s="350"/>
      <c r="AB349" s="350"/>
      <c r="AC349" s="350"/>
      <c r="AD349" s="350"/>
      <c r="AE349" s="350"/>
    </row>
    <row r="350" ht="15.75" customHeight="1">
      <c r="A350" s="351"/>
      <c r="B350" s="350"/>
      <c r="C350" s="350"/>
      <c r="D350" s="350"/>
      <c r="E350" s="350"/>
      <c r="F350" s="350"/>
      <c r="G350" s="350"/>
      <c r="H350" s="350"/>
      <c r="I350" s="350"/>
      <c r="J350" s="350"/>
      <c r="K350" s="350"/>
      <c r="L350" s="350"/>
      <c r="M350" s="350"/>
      <c r="N350" s="350"/>
      <c r="O350" s="350"/>
      <c r="P350" s="350"/>
      <c r="Q350" s="350"/>
      <c r="R350" s="350"/>
      <c r="S350" s="350"/>
      <c r="T350" s="350"/>
      <c r="U350" s="350"/>
      <c r="V350" s="350"/>
      <c r="W350" s="350"/>
      <c r="X350" s="350"/>
      <c r="Y350" s="350"/>
      <c r="Z350" s="350"/>
      <c r="AA350" s="350"/>
      <c r="AB350" s="350"/>
      <c r="AC350" s="350"/>
      <c r="AD350" s="350"/>
      <c r="AE350" s="350"/>
    </row>
    <row r="351" ht="15.75" customHeight="1">
      <c r="A351" s="351"/>
      <c r="B351" s="350"/>
      <c r="C351" s="350"/>
      <c r="D351" s="350"/>
      <c r="E351" s="350"/>
      <c r="F351" s="350"/>
      <c r="G351" s="350"/>
      <c r="H351" s="350"/>
      <c r="I351" s="350"/>
      <c r="J351" s="350"/>
      <c r="K351" s="350"/>
      <c r="L351" s="350"/>
      <c r="M351" s="350"/>
      <c r="N351" s="350"/>
      <c r="O351" s="350"/>
      <c r="P351" s="350"/>
      <c r="Q351" s="350"/>
      <c r="R351" s="350"/>
      <c r="S351" s="350"/>
      <c r="T351" s="350"/>
      <c r="U351" s="350"/>
      <c r="V351" s="350"/>
      <c r="W351" s="350"/>
      <c r="X351" s="350"/>
      <c r="Y351" s="350"/>
      <c r="Z351" s="350"/>
      <c r="AA351" s="350"/>
      <c r="AB351" s="350"/>
      <c r="AC351" s="350"/>
      <c r="AD351" s="350"/>
      <c r="AE351" s="350"/>
    </row>
    <row r="352" ht="15.75" customHeight="1">
      <c r="A352" s="351"/>
      <c r="B352" s="350"/>
      <c r="C352" s="350"/>
      <c r="D352" s="350"/>
      <c r="E352" s="350"/>
      <c r="F352" s="350"/>
      <c r="G352" s="350"/>
      <c r="H352" s="350"/>
      <c r="I352" s="350"/>
      <c r="J352" s="350"/>
      <c r="K352" s="350"/>
      <c r="L352" s="350"/>
      <c r="M352" s="350"/>
      <c r="N352" s="350"/>
      <c r="O352" s="350"/>
      <c r="P352" s="350"/>
      <c r="Q352" s="350"/>
      <c r="R352" s="350"/>
      <c r="S352" s="350"/>
      <c r="T352" s="350"/>
      <c r="U352" s="350"/>
      <c r="V352" s="350"/>
      <c r="W352" s="350"/>
      <c r="X352" s="350"/>
      <c r="Y352" s="350"/>
      <c r="Z352" s="350"/>
      <c r="AA352" s="350"/>
      <c r="AB352" s="350"/>
      <c r="AC352" s="350"/>
      <c r="AD352" s="350"/>
      <c r="AE352" s="350"/>
    </row>
    <row r="353" ht="15.75" customHeight="1">
      <c r="A353" s="351"/>
      <c r="B353" s="350"/>
      <c r="C353" s="350"/>
      <c r="D353" s="350"/>
      <c r="E353" s="350"/>
      <c r="F353" s="350"/>
      <c r="G353" s="350"/>
      <c r="H353" s="350"/>
      <c r="I353" s="350"/>
      <c r="J353" s="350"/>
      <c r="K353" s="350"/>
      <c r="L353" s="350"/>
      <c r="M353" s="350"/>
      <c r="N353" s="350"/>
      <c r="O353" s="350"/>
      <c r="P353" s="350"/>
      <c r="Q353" s="350"/>
      <c r="R353" s="350"/>
      <c r="S353" s="350"/>
      <c r="T353" s="350"/>
      <c r="U353" s="350"/>
      <c r="V353" s="350"/>
      <c r="W353" s="350"/>
      <c r="X353" s="350"/>
      <c r="Y353" s="350"/>
      <c r="Z353" s="350"/>
      <c r="AA353" s="350"/>
      <c r="AB353" s="350"/>
      <c r="AC353" s="350"/>
      <c r="AD353" s="350"/>
      <c r="AE353" s="350"/>
    </row>
    <row r="354" ht="15.75" customHeight="1">
      <c r="A354" s="351"/>
      <c r="B354" s="350"/>
      <c r="C354" s="350"/>
      <c r="D354" s="350"/>
      <c r="E354" s="350"/>
      <c r="F354" s="350"/>
      <c r="G354" s="350"/>
      <c r="H354" s="350"/>
      <c r="I354" s="350"/>
      <c r="J354" s="350"/>
      <c r="K354" s="350"/>
      <c r="L354" s="350"/>
      <c r="M354" s="350"/>
      <c r="N354" s="350"/>
      <c r="O354" s="350"/>
      <c r="P354" s="350"/>
      <c r="Q354" s="350"/>
      <c r="R354" s="350"/>
      <c r="S354" s="350"/>
      <c r="T354" s="350"/>
      <c r="U354" s="350"/>
      <c r="V354" s="350"/>
      <c r="W354" s="350"/>
      <c r="X354" s="350"/>
      <c r="Y354" s="350"/>
      <c r="Z354" s="350"/>
      <c r="AA354" s="350"/>
      <c r="AB354" s="350"/>
      <c r="AC354" s="350"/>
      <c r="AD354" s="350"/>
      <c r="AE354" s="350"/>
    </row>
    <row r="355" ht="15.75" customHeight="1">
      <c r="A355" s="351"/>
      <c r="B355" s="350"/>
      <c r="C355" s="350"/>
      <c r="D355" s="350"/>
      <c r="E355" s="350"/>
      <c r="F355" s="350"/>
      <c r="G355" s="350"/>
      <c r="H355" s="350"/>
      <c r="I355" s="350"/>
      <c r="J355" s="350"/>
      <c r="K355" s="350"/>
      <c r="L355" s="350"/>
      <c r="M355" s="350"/>
      <c r="N355" s="350"/>
      <c r="O355" s="350"/>
      <c r="P355" s="350"/>
      <c r="Q355" s="350"/>
      <c r="R355" s="350"/>
      <c r="S355" s="350"/>
      <c r="T355" s="350"/>
      <c r="U355" s="350"/>
      <c r="V355" s="350"/>
      <c r="W355" s="350"/>
      <c r="X355" s="350"/>
      <c r="Y355" s="350"/>
      <c r="Z355" s="350"/>
      <c r="AA355" s="350"/>
      <c r="AB355" s="350"/>
      <c r="AC355" s="350"/>
      <c r="AD355" s="350"/>
      <c r="AE355" s="350"/>
    </row>
    <row r="356" ht="15.75" customHeight="1">
      <c r="A356" s="351"/>
      <c r="B356" s="350"/>
      <c r="C356" s="350"/>
      <c r="D356" s="350"/>
      <c r="E356" s="350"/>
      <c r="F356" s="350"/>
      <c r="G356" s="350"/>
      <c r="H356" s="350"/>
      <c r="I356" s="350"/>
      <c r="J356" s="350"/>
      <c r="K356" s="350"/>
      <c r="L356" s="350"/>
      <c r="M356" s="350"/>
      <c r="N356" s="350"/>
      <c r="O356" s="350"/>
      <c r="P356" s="350"/>
      <c r="Q356" s="350"/>
      <c r="R356" s="350"/>
      <c r="S356" s="350"/>
      <c r="T356" s="350"/>
      <c r="U356" s="350"/>
      <c r="V356" s="350"/>
      <c r="W356" s="350"/>
      <c r="X356" s="350"/>
      <c r="Y356" s="350"/>
      <c r="Z356" s="350"/>
      <c r="AA356" s="350"/>
      <c r="AB356" s="350"/>
      <c r="AC356" s="350"/>
      <c r="AD356" s="350"/>
      <c r="AE356" s="350"/>
    </row>
    <row r="357" ht="15.75" customHeight="1">
      <c r="A357" s="351"/>
      <c r="B357" s="350"/>
      <c r="C357" s="350"/>
      <c r="D357" s="350"/>
      <c r="E357" s="350"/>
      <c r="F357" s="350"/>
      <c r="G357" s="350"/>
      <c r="H357" s="350"/>
      <c r="I357" s="350"/>
      <c r="J357" s="350"/>
      <c r="K357" s="350"/>
      <c r="L357" s="350"/>
      <c r="M357" s="350"/>
      <c r="N357" s="350"/>
      <c r="O357" s="350"/>
      <c r="P357" s="350"/>
      <c r="Q357" s="350"/>
      <c r="R357" s="350"/>
      <c r="S357" s="350"/>
      <c r="T357" s="350"/>
      <c r="U357" s="350"/>
      <c r="V357" s="350"/>
      <c r="W357" s="350"/>
      <c r="X357" s="350"/>
      <c r="Y357" s="350"/>
      <c r="Z357" s="350"/>
      <c r="AA357" s="350"/>
      <c r="AB357" s="350"/>
      <c r="AC357" s="350"/>
      <c r="AD357" s="350"/>
      <c r="AE357" s="350"/>
    </row>
    <row r="358" ht="15.75" customHeight="1">
      <c r="A358" s="351"/>
      <c r="B358" s="350"/>
      <c r="C358" s="350"/>
      <c r="D358" s="350"/>
      <c r="E358" s="350"/>
      <c r="F358" s="350"/>
      <c r="G358" s="350"/>
      <c r="H358" s="350"/>
      <c r="I358" s="350"/>
      <c r="J358" s="350"/>
      <c r="K358" s="350"/>
      <c r="L358" s="350"/>
      <c r="M358" s="350"/>
      <c r="N358" s="350"/>
      <c r="O358" s="350"/>
      <c r="P358" s="350"/>
      <c r="Q358" s="350"/>
      <c r="R358" s="350"/>
      <c r="S358" s="350"/>
      <c r="T358" s="350"/>
      <c r="U358" s="350"/>
      <c r="V358" s="350"/>
      <c r="W358" s="350"/>
      <c r="X358" s="350"/>
      <c r="Y358" s="350"/>
      <c r="Z358" s="350"/>
      <c r="AA358" s="350"/>
      <c r="AB358" s="350"/>
      <c r="AC358" s="350"/>
      <c r="AD358" s="350"/>
      <c r="AE358" s="350"/>
    </row>
    <row r="359" ht="15.75" customHeight="1">
      <c r="A359" s="351"/>
      <c r="B359" s="350"/>
      <c r="C359" s="350"/>
      <c r="D359" s="350"/>
      <c r="E359" s="350"/>
      <c r="F359" s="350"/>
      <c r="G359" s="350"/>
      <c r="H359" s="350"/>
      <c r="I359" s="350"/>
      <c r="J359" s="350"/>
      <c r="K359" s="350"/>
      <c r="L359" s="350"/>
      <c r="M359" s="350"/>
      <c r="N359" s="350"/>
      <c r="O359" s="350"/>
      <c r="P359" s="350"/>
      <c r="Q359" s="350"/>
      <c r="R359" s="350"/>
      <c r="S359" s="350"/>
      <c r="T359" s="350"/>
      <c r="U359" s="350"/>
      <c r="V359" s="350"/>
      <c r="W359" s="350"/>
      <c r="X359" s="350"/>
      <c r="Y359" s="350"/>
      <c r="Z359" s="350"/>
      <c r="AA359" s="350"/>
      <c r="AB359" s="350"/>
      <c r="AC359" s="350"/>
      <c r="AD359" s="350"/>
      <c r="AE359" s="350"/>
    </row>
    <row r="360" ht="15.75" customHeight="1">
      <c r="A360" s="351"/>
      <c r="B360" s="350"/>
      <c r="C360" s="350"/>
      <c r="D360" s="350"/>
      <c r="E360" s="350"/>
      <c r="F360" s="350"/>
      <c r="G360" s="350"/>
      <c r="H360" s="350"/>
      <c r="I360" s="350"/>
      <c r="J360" s="350"/>
      <c r="K360" s="350"/>
      <c r="L360" s="350"/>
      <c r="M360" s="350"/>
      <c r="N360" s="350"/>
      <c r="O360" s="350"/>
      <c r="P360" s="350"/>
      <c r="Q360" s="350"/>
      <c r="R360" s="350"/>
      <c r="S360" s="350"/>
      <c r="T360" s="350"/>
      <c r="U360" s="350"/>
      <c r="V360" s="350"/>
      <c r="W360" s="350"/>
      <c r="X360" s="350"/>
      <c r="Y360" s="350"/>
      <c r="Z360" s="350"/>
      <c r="AA360" s="350"/>
      <c r="AB360" s="350"/>
      <c r="AC360" s="350"/>
      <c r="AD360" s="350"/>
      <c r="AE360" s="350"/>
    </row>
    <row r="361" ht="15.75" customHeight="1">
      <c r="A361" s="351"/>
      <c r="B361" s="350"/>
      <c r="C361" s="350"/>
      <c r="D361" s="350"/>
      <c r="E361" s="350"/>
      <c r="F361" s="350"/>
      <c r="G361" s="350"/>
      <c r="H361" s="350"/>
      <c r="I361" s="350"/>
      <c r="J361" s="350"/>
      <c r="K361" s="350"/>
      <c r="L361" s="350"/>
      <c r="M361" s="350"/>
      <c r="N361" s="350"/>
      <c r="O361" s="350"/>
      <c r="P361" s="350"/>
      <c r="Q361" s="350"/>
      <c r="R361" s="350"/>
      <c r="S361" s="350"/>
      <c r="T361" s="350"/>
      <c r="U361" s="350"/>
      <c r="V361" s="350"/>
      <c r="W361" s="350"/>
      <c r="X361" s="350"/>
      <c r="Y361" s="350"/>
      <c r="Z361" s="350"/>
      <c r="AA361" s="350"/>
      <c r="AB361" s="350"/>
      <c r="AC361" s="350"/>
      <c r="AD361" s="350"/>
      <c r="AE361" s="350"/>
    </row>
    <row r="362" ht="15.75" customHeight="1">
      <c r="A362" s="351"/>
      <c r="B362" s="350"/>
      <c r="C362" s="350"/>
      <c r="D362" s="350"/>
      <c r="E362" s="350"/>
      <c r="F362" s="350"/>
      <c r="G362" s="350"/>
      <c r="H362" s="350"/>
      <c r="I362" s="350"/>
      <c r="J362" s="350"/>
      <c r="K362" s="350"/>
      <c r="L362" s="350"/>
      <c r="M362" s="350"/>
      <c r="N362" s="350"/>
      <c r="O362" s="350"/>
      <c r="P362" s="350"/>
      <c r="Q362" s="350"/>
      <c r="R362" s="350"/>
      <c r="S362" s="350"/>
      <c r="T362" s="350"/>
      <c r="U362" s="350"/>
      <c r="V362" s="350"/>
      <c r="W362" s="350"/>
      <c r="X362" s="350"/>
      <c r="Y362" s="350"/>
      <c r="Z362" s="350"/>
      <c r="AA362" s="350"/>
      <c r="AB362" s="350"/>
      <c r="AC362" s="350"/>
      <c r="AD362" s="350"/>
      <c r="AE362" s="350"/>
    </row>
    <row r="363" ht="15.75" customHeight="1">
      <c r="A363" s="351"/>
      <c r="B363" s="350"/>
      <c r="C363" s="350"/>
      <c r="D363" s="350"/>
      <c r="E363" s="350"/>
      <c r="F363" s="350"/>
      <c r="G363" s="350"/>
      <c r="H363" s="350"/>
      <c r="I363" s="350"/>
      <c r="J363" s="350"/>
      <c r="K363" s="350"/>
      <c r="L363" s="350"/>
      <c r="M363" s="350"/>
      <c r="N363" s="350"/>
      <c r="O363" s="350"/>
      <c r="P363" s="350"/>
      <c r="Q363" s="350"/>
      <c r="R363" s="350"/>
      <c r="S363" s="350"/>
      <c r="T363" s="350"/>
      <c r="U363" s="350"/>
      <c r="V363" s="350"/>
      <c r="W363" s="350"/>
      <c r="X363" s="350"/>
      <c r="Y363" s="350"/>
      <c r="Z363" s="350"/>
      <c r="AA363" s="350"/>
      <c r="AB363" s="350"/>
      <c r="AC363" s="350"/>
      <c r="AD363" s="350"/>
      <c r="AE363" s="350"/>
    </row>
    <row r="364" ht="15.75" customHeight="1">
      <c r="A364" s="351"/>
      <c r="B364" s="350"/>
      <c r="C364" s="350"/>
      <c r="D364" s="350"/>
      <c r="E364" s="350"/>
      <c r="F364" s="350"/>
      <c r="G364" s="350"/>
      <c r="H364" s="350"/>
      <c r="I364" s="350"/>
      <c r="J364" s="350"/>
      <c r="K364" s="350"/>
      <c r="L364" s="350"/>
      <c r="M364" s="350"/>
      <c r="N364" s="350"/>
      <c r="O364" s="350"/>
      <c r="P364" s="350"/>
      <c r="Q364" s="350"/>
      <c r="R364" s="350"/>
      <c r="S364" s="350"/>
      <c r="T364" s="350"/>
      <c r="U364" s="350"/>
      <c r="V364" s="350"/>
      <c r="W364" s="350"/>
      <c r="X364" s="350"/>
      <c r="Y364" s="350"/>
      <c r="Z364" s="350"/>
      <c r="AA364" s="350"/>
      <c r="AB364" s="350"/>
      <c r="AC364" s="350"/>
      <c r="AD364" s="350"/>
      <c r="AE364" s="350"/>
    </row>
    <row r="365" ht="15.75" customHeight="1">
      <c r="A365" s="351"/>
      <c r="B365" s="350"/>
      <c r="C365" s="350"/>
      <c r="D365" s="350"/>
      <c r="E365" s="350"/>
      <c r="F365" s="350"/>
      <c r="G365" s="350"/>
      <c r="H365" s="350"/>
      <c r="I365" s="350"/>
      <c r="J365" s="350"/>
      <c r="K365" s="350"/>
      <c r="L365" s="350"/>
      <c r="M365" s="350"/>
      <c r="N365" s="350"/>
      <c r="O365" s="350"/>
      <c r="P365" s="350"/>
      <c r="Q365" s="350"/>
      <c r="R365" s="350"/>
      <c r="S365" s="350"/>
      <c r="T365" s="350"/>
      <c r="U365" s="350"/>
      <c r="V365" s="350"/>
      <c r="W365" s="350"/>
      <c r="X365" s="350"/>
      <c r="Y365" s="350"/>
      <c r="Z365" s="350"/>
      <c r="AA365" s="350"/>
      <c r="AB365" s="350"/>
      <c r="AC365" s="350"/>
      <c r="AD365" s="350"/>
      <c r="AE365" s="350"/>
    </row>
    <row r="366" ht="15.75" customHeight="1">
      <c r="A366" s="351"/>
      <c r="B366" s="350"/>
      <c r="C366" s="350"/>
      <c r="D366" s="350"/>
      <c r="E366" s="350"/>
      <c r="F366" s="350"/>
      <c r="G366" s="350"/>
      <c r="H366" s="350"/>
      <c r="I366" s="350"/>
      <c r="J366" s="350"/>
      <c r="K366" s="350"/>
      <c r="L366" s="350"/>
      <c r="M366" s="350"/>
      <c r="N366" s="350"/>
      <c r="O366" s="350"/>
      <c r="P366" s="350"/>
      <c r="Q366" s="350"/>
      <c r="R366" s="350"/>
      <c r="S366" s="350"/>
      <c r="T366" s="350"/>
      <c r="U366" s="350"/>
      <c r="V366" s="350"/>
      <c r="W366" s="350"/>
      <c r="X366" s="350"/>
      <c r="Y366" s="350"/>
      <c r="Z366" s="350"/>
      <c r="AA366" s="350"/>
      <c r="AB366" s="350"/>
      <c r="AC366" s="350"/>
      <c r="AD366" s="350"/>
      <c r="AE366" s="350"/>
    </row>
    <row r="367" ht="15.75" customHeight="1">
      <c r="A367" s="351"/>
      <c r="B367" s="350"/>
      <c r="C367" s="350"/>
      <c r="D367" s="350"/>
      <c r="E367" s="350"/>
      <c r="F367" s="350"/>
      <c r="G367" s="350"/>
      <c r="H367" s="350"/>
      <c r="I367" s="350"/>
      <c r="J367" s="350"/>
      <c r="K367" s="350"/>
      <c r="L367" s="350"/>
      <c r="M367" s="350"/>
      <c r="N367" s="350"/>
      <c r="O367" s="350"/>
      <c r="P367" s="350"/>
      <c r="Q367" s="350"/>
      <c r="R367" s="350"/>
      <c r="S367" s="350"/>
      <c r="T367" s="350"/>
      <c r="U367" s="350"/>
      <c r="V367" s="350"/>
      <c r="W367" s="350"/>
      <c r="X367" s="350"/>
      <c r="Y367" s="350"/>
      <c r="Z367" s="350"/>
      <c r="AA367" s="350"/>
      <c r="AB367" s="350"/>
      <c r="AC367" s="350"/>
      <c r="AD367" s="350"/>
      <c r="AE367" s="350"/>
    </row>
    <row r="368" ht="15.75" customHeight="1">
      <c r="A368" s="351"/>
      <c r="B368" s="350"/>
      <c r="C368" s="350"/>
      <c r="D368" s="350"/>
      <c r="E368" s="350"/>
      <c r="F368" s="350"/>
      <c r="G368" s="350"/>
      <c r="H368" s="350"/>
      <c r="I368" s="350"/>
      <c r="J368" s="350"/>
      <c r="K368" s="350"/>
      <c r="L368" s="350"/>
      <c r="M368" s="350"/>
      <c r="N368" s="350"/>
      <c r="O368" s="350"/>
      <c r="P368" s="350"/>
      <c r="Q368" s="350"/>
      <c r="R368" s="350"/>
      <c r="S368" s="350"/>
      <c r="T368" s="350"/>
      <c r="U368" s="350"/>
      <c r="V368" s="350"/>
      <c r="W368" s="350"/>
      <c r="X368" s="350"/>
      <c r="Y368" s="350"/>
      <c r="Z368" s="350"/>
      <c r="AA368" s="350"/>
      <c r="AB368" s="350"/>
      <c r="AC368" s="350"/>
      <c r="AD368" s="350"/>
      <c r="AE368" s="350"/>
    </row>
    <row r="369" ht="15.75" customHeight="1">
      <c r="A369" s="351"/>
      <c r="B369" s="350"/>
      <c r="C369" s="350"/>
      <c r="D369" s="350"/>
      <c r="E369" s="350"/>
      <c r="F369" s="350"/>
      <c r="G369" s="350"/>
      <c r="H369" s="350"/>
      <c r="I369" s="350"/>
      <c r="J369" s="350"/>
      <c r="K369" s="350"/>
      <c r="L369" s="350"/>
      <c r="M369" s="350"/>
      <c r="N369" s="350"/>
      <c r="O369" s="350"/>
      <c r="P369" s="350"/>
      <c r="Q369" s="350"/>
      <c r="R369" s="350"/>
      <c r="S369" s="350"/>
      <c r="T369" s="350"/>
      <c r="U369" s="350"/>
      <c r="V369" s="350"/>
      <c r="W369" s="350"/>
      <c r="X369" s="350"/>
      <c r="Y369" s="350"/>
      <c r="Z369" s="350"/>
      <c r="AA369" s="350"/>
      <c r="AB369" s="350"/>
      <c r="AC369" s="350"/>
      <c r="AD369" s="350"/>
      <c r="AE369" s="350"/>
    </row>
    <row r="370" ht="15.75" customHeight="1">
      <c r="A370" s="351"/>
      <c r="B370" s="350"/>
      <c r="C370" s="350"/>
      <c r="D370" s="350"/>
      <c r="E370" s="350"/>
      <c r="F370" s="350"/>
      <c r="G370" s="350"/>
      <c r="H370" s="350"/>
      <c r="I370" s="350"/>
      <c r="J370" s="350"/>
      <c r="K370" s="350"/>
      <c r="L370" s="350"/>
      <c r="M370" s="350"/>
      <c r="N370" s="350"/>
      <c r="O370" s="350"/>
      <c r="P370" s="350"/>
      <c r="Q370" s="350"/>
      <c r="R370" s="350"/>
      <c r="S370" s="350"/>
      <c r="T370" s="350"/>
      <c r="U370" s="350"/>
      <c r="V370" s="350"/>
      <c r="W370" s="350"/>
      <c r="X370" s="350"/>
      <c r="Y370" s="350"/>
      <c r="Z370" s="350"/>
      <c r="AA370" s="350"/>
      <c r="AB370" s="350"/>
      <c r="AC370" s="350"/>
      <c r="AD370" s="350"/>
      <c r="AE370" s="350"/>
    </row>
    <row r="371" ht="15.75" customHeight="1">
      <c r="A371" s="351"/>
      <c r="B371" s="350"/>
      <c r="C371" s="350"/>
      <c r="D371" s="350"/>
      <c r="E371" s="350"/>
      <c r="F371" s="350"/>
      <c r="G371" s="350"/>
      <c r="H371" s="350"/>
      <c r="I371" s="350"/>
      <c r="J371" s="350"/>
      <c r="K371" s="350"/>
      <c r="L371" s="350"/>
      <c r="M371" s="350"/>
      <c r="N371" s="350"/>
      <c r="O371" s="350"/>
      <c r="P371" s="350"/>
      <c r="Q371" s="350"/>
      <c r="R371" s="350"/>
      <c r="S371" s="350"/>
      <c r="T371" s="350"/>
      <c r="U371" s="350"/>
      <c r="V371" s="350"/>
      <c r="W371" s="350"/>
      <c r="X371" s="350"/>
      <c r="Y371" s="350"/>
      <c r="Z371" s="350"/>
      <c r="AA371" s="350"/>
      <c r="AB371" s="350"/>
      <c r="AC371" s="350"/>
      <c r="AD371" s="350"/>
      <c r="AE371" s="350"/>
    </row>
    <row r="372" ht="15.75" customHeight="1">
      <c r="A372" s="351"/>
      <c r="B372" s="350"/>
      <c r="C372" s="350"/>
      <c r="D372" s="350"/>
      <c r="E372" s="350"/>
      <c r="F372" s="350"/>
      <c r="G372" s="350"/>
      <c r="H372" s="350"/>
      <c r="I372" s="350"/>
      <c r="J372" s="350"/>
      <c r="K372" s="350"/>
      <c r="L372" s="350"/>
      <c r="M372" s="350"/>
      <c r="N372" s="350"/>
      <c r="O372" s="350"/>
      <c r="P372" s="350"/>
      <c r="Q372" s="350"/>
      <c r="R372" s="350"/>
      <c r="S372" s="350"/>
      <c r="T372" s="350"/>
      <c r="U372" s="350"/>
      <c r="V372" s="350"/>
      <c r="W372" s="350"/>
      <c r="X372" s="350"/>
      <c r="Y372" s="350"/>
      <c r="Z372" s="350"/>
      <c r="AA372" s="350"/>
      <c r="AB372" s="350"/>
      <c r="AC372" s="350"/>
      <c r="AD372" s="350"/>
      <c r="AE372" s="350"/>
    </row>
    <row r="373" ht="15.75" customHeight="1">
      <c r="A373" s="351"/>
      <c r="B373" s="350"/>
      <c r="C373" s="350"/>
      <c r="D373" s="350"/>
      <c r="E373" s="350"/>
      <c r="F373" s="350"/>
      <c r="G373" s="350"/>
      <c r="H373" s="350"/>
      <c r="I373" s="350"/>
      <c r="J373" s="350"/>
      <c r="K373" s="350"/>
      <c r="L373" s="350"/>
      <c r="M373" s="350"/>
      <c r="N373" s="350"/>
      <c r="O373" s="350"/>
      <c r="P373" s="350"/>
      <c r="Q373" s="350"/>
      <c r="R373" s="350"/>
      <c r="S373" s="350"/>
      <c r="T373" s="350"/>
      <c r="U373" s="350"/>
      <c r="V373" s="350"/>
      <c r="W373" s="350"/>
      <c r="X373" s="350"/>
      <c r="Y373" s="350"/>
      <c r="Z373" s="350"/>
      <c r="AA373" s="350"/>
      <c r="AB373" s="350"/>
      <c r="AC373" s="350"/>
      <c r="AD373" s="350"/>
      <c r="AE373" s="350"/>
    </row>
    <row r="374" ht="15.75" customHeight="1">
      <c r="A374" s="351"/>
      <c r="B374" s="350"/>
      <c r="C374" s="350"/>
      <c r="D374" s="350"/>
      <c r="E374" s="350"/>
      <c r="F374" s="350"/>
      <c r="G374" s="350"/>
      <c r="H374" s="350"/>
      <c r="I374" s="350"/>
      <c r="J374" s="350"/>
      <c r="K374" s="350"/>
      <c r="L374" s="350"/>
      <c r="M374" s="350"/>
      <c r="N374" s="350"/>
      <c r="O374" s="350"/>
      <c r="P374" s="350"/>
      <c r="Q374" s="350"/>
      <c r="R374" s="350"/>
      <c r="S374" s="350"/>
      <c r="T374" s="350"/>
      <c r="U374" s="350"/>
      <c r="V374" s="350"/>
      <c r="W374" s="350"/>
      <c r="X374" s="350"/>
      <c r="Y374" s="350"/>
      <c r="Z374" s="350"/>
      <c r="AA374" s="350"/>
      <c r="AB374" s="350"/>
      <c r="AC374" s="350"/>
      <c r="AD374" s="350"/>
      <c r="AE374" s="350"/>
    </row>
    <row r="375" ht="15.75" customHeight="1">
      <c r="A375" s="351"/>
      <c r="B375" s="350"/>
      <c r="C375" s="350"/>
      <c r="D375" s="350"/>
      <c r="E375" s="350"/>
      <c r="F375" s="350"/>
      <c r="G375" s="350"/>
      <c r="H375" s="350"/>
      <c r="I375" s="350"/>
      <c r="J375" s="350"/>
      <c r="K375" s="350"/>
      <c r="L375" s="350"/>
      <c r="M375" s="350"/>
      <c r="N375" s="350"/>
      <c r="O375" s="350"/>
      <c r="P375" s="350"/>
      <c r="Q375" s="350"/>
      <c r="R375" s="350"/>
      <c r="S375" s="350"/>
      <c r="T375" s="350"/>
      <c r="U375" s="350"/>
      <c r="V375" s="350"/>
      <c r="W375" s="350"/>
      <c r="X375" s="350"/>
      <c r="Y375" s="350"/>
      <c r="Z375" s="350"/>
      <c r="AA375" s="350"/>
      <c r="AB375" s="350"/>
      <c r="AC375" s="350"/>
      <c r="AD375" s="350"/>
      <c r="AE375" s="350"/>
    </row>
    <row r="376" ht="15.75" customHeight="1">
      <c r="A376" s="351"/>
      <c r="B376" s="350"/>
      <c r="C376" s="350"/>
      <c r="D376" s="350"/>
      <c r="E376" s="350"/>
      <c r="F376" s="350"/>
      <c r="G376" s="350"/>
      <c r="H376" s="350"/>
      <c r="I376" s="350"/>
      <c r="J376" s="350"/>
      <c r="K376" s="350"/>
      <c r="L376" s="350"/>
      <c r="M376" s="350"/>
      <c r="N376" s="350"/>
      <c r="O376" s="350"/>
      <c r="P376" s="350"/>
      <c r="Q376" s="350"/>
      <c r="R376" s="350"/>
      <c r="S376" s="350"/>
      <c r="T376" s="350"/>
      <c r="U376" s="350"/>
      <c r="V376" s="350"/>
      <c r="W376" s="350"/>
      <c r="X376" s="350"/>
      <c r="Y376" s="350"/>
      <c r="Z376" s="350"/>
      <c r="AA376" s="350"/>
      <c r="AB376" s="350"/>
      <c r="AC376" s="350"/>
      <c r="AD376" s="350"/>
      <c r="AE376" s="350"/>
    </row>
    <row r="377" ht="15.75" customHeight="1">
      <c r="A377" s="351"/>
      <c r="B377" s="350"/>
      <c r="C377" s="350"/>
      <c r="D377" s="350"/>
      <c r="E377" s="350"/>
      <c r="F377" s="350"/>
      <c r="G377" s="350"/>
      <c r="H377" s="350"/>
      <c r="I377" s="350"/>
      <c r="J377" s="350"/>
      <c r="K377" s="350"/>
      <c r="L377" s="350"/>
      <c r="M377" s="350"/>
      <c r="N377" s="350"/>
      <c r="O377" s="350"/>
      <c r="P377" s="350"/>
      <c r="Q377" s="350"/>
      <c r="R377" s="350"/>
      <c r="S377" s="350"/>
      <c r="T377" s="350"/>
      <c r="U377" s="350"/>
      <c r="V377" s="350"/>
      <c r="W377" s="350"/>
      <c r="X377" s="350"/>
      <c r="Y377" s="350"/>
      <c r="Z377" s="350"/>
      <c r="AA377" s="350"/>
      <c r="AB377" s="350"/>
      <c r="AC377" s="350"/>
      <c r="AD377" s="350"/>
      <c r="AE377" s="350"/>
    </row>
    <row r="378" ht="15.75" customHeight="1">
      <c r="A378" s="351"/>
      <c r="B378" s="350"/>
      <c r="C378" s="350"/>
      <c r="D378" s="350"/>
      <c r="E378" s="350"/>
      <c r="F378" s="350"/>
      <c r="G378" s="350"/>
      <c r="H378" s="350"/>
      <c r="I378" s="350"/>
      <c r="J378" s="350"/>
      <c r="K378" s="350"/>
      <c r="L378" s="350"/>
      <c r="M378" s="350"/>
      <c r="N378" s="350"/>
      <c r="O378" s="350"/>
      <c r="P378" s="350"/>
      <c r="Q378" s="350"/>
      <c r="R378" s="350"/>
      <c r="S378" s="350"/>
      <c r="T378" s="350"/>
      <c r="U378" s="350"/>
      <c r="V378" s="350"/>
      <c r="W378" s="350"/>
      <c r="X378" s="350"/>
      <c r="Y378" s="350"/>
      <c r="Z378" s="350"/>
      <c r="AA378" s="350"/>
      <c r="AB378" s="350"/>
      <c r="AC378" s="350"/>
      <c r="AD378" s="350"/>
      <c r="AE378" s="350"/>
    </row>
    <row r="379" ht="15.75" customHeight="1">
      <c r="A379" s="351"/>
      <c r="B379" s="350"/>
      <c r="C379" s="350"/>
      <c r="D379" s="350"/>
      <c r="E379" s="350"/>
      <c r="F379" s="350"/>
      <c r="G379" s="350"/>
      <c r="H379" s="350"/>
      <c r="I379" s="350"/>
      <c r="J379" s="350"/>
      <c r="K379" s="350"/>
      <c r="L379" s="350"/>
      <c r="M379" s="350"/>
      <c r="N379" s="350"/>
      <c r="O379" s="350"/>
      <c r="P379" s="350"/>
      <c r="Q379" s="350"/>
      <c r="R379" s="350"/>
      <c r="S379" s="350"/>
      <c r="T379" s="350"/>
      <c r="U379" s="350"/>
      <c r="V379" s="350"/>
      <c r="W379" s="350"/>
      <c r="X379" s="350"/>
      <c r="Y379" s="350"/>
      <c r="Z379" s="350"/>
      <c r="AA379" s="350"/>
      <c r="AB379" s="350"/>
      <c r="AC379" s="350"/>
      <c r="AD379" s="350"/>
      <c r="AE379" s="350"/>
    </row>
    <row r="380" ht="15.75" customHeight="1">
      <c r="A380" s="351"/>
      <c r="B380" s="350"/>
      <c r="C380" s="350"/>
      <c r="D380" s="350"/>
      <c r="E380" s="350"/>
      <c r="F380" s="350"/>
      <c r="G380" s="350"/>
      <c r="H380" s="350"/>
      <c r="I380" s="350"/>
      <c r="J380" s="350"/>
      <c r="K380" s="350"/>
      <c r="L380" s="350"/>
      <c r="M380" s="350"/>
      <c r="N380" s="350"/>
      <c r="O380" s="350"/>
      <c r="P380" s="350"/>
      <c r="Q380" s="350"/>
      <c r="R380" s="350"/>
      <c r="S380" s="350"/>
      <c r="T380" s="350"/>
      <c r="U380" s="350"/>
      <c r="V380" s="350"/>
      <c r="W380" s="350"/>
      <c r="X380" s="350"/>
      <c r="Y380" s="350"/>
      <c r="Z380" s="350"/>
      <c r="AA380" s="350"/>
      <c r="AB380" s="350"/>
      <c r="AC380" s="350"/>
      <c r="AD380" s="350"/>
      <c r="AE380" s="350"/>
    </row>
    <row r="381" ht="15.75" customHeight="1">
      <c r="A381" s="351"/>
      <c r="B381" s="350"/>
      <c r="C381" s="350"/>
      <c r="D381" s="350"/>
      <c r="E381" s="350"/>
      <c r="F381" s="350"/>
      <c r="G381" s="350"/>
      <c r="H381" s="350"/>
      <c r="I381" s="350"/>
      <c r="J381" s="350"/>
      <c r="K381" s="350"/>
      <c r="L381" s="350"/>
      <c r="M381" s="350"/>
      <c r="N381" s="350"/>
      <c r="O381" s="350"/>
      <c r="P381" s="350"/>
      <c r="Q381" s="350"/>
      <c r="R381" s="350"/>
      <c r="S381" s="350"/>
      <c r="T381" s="350"/>
      <c r="U381" s="350"/>
      <c r="V381" s="350"/>
      <c r="W381" s="350"/>
      <c r="X381" s="350"/>
      <c r="Y381" s="350"/>
      <c r="Z381" s="350"/>
      <c r="AA381" s="350"/>
      <c r="AB381" s="350"/>
      <c r="AC381" s="350"/>
      <c r="AD381" s="350"/>
      <c r="AE381" s="350"/>
    </row>
    <row r="382" ht="15.75" customHeight="1">
      <c r="A382" s="351"/>
      <c r="B382" s="350"/>
      <c r="C382" s="350"/>
      <c r="D382" s="350"/>
      <c r="E382" s="350"/>
      <c r="F382" s="350"/>
      <c r="G382" s="350"/>
      <c r="H382" s="350"/>
      <c r="I382" s="350"/>
      <c r="J382" s="350"/>
      <c r="K382" s="350"/>
      <c r="L382" s="350"/>
      <c r="M382" s="350"/>
      <c r="N382" s="350"/>
      <c r="O382" s="350"/>
      <c r="P382" s="350"/>
      <c r="Q382" s="350"/>
      <c r="R382" s="350"/>
      <c r="S382" s="350"/>
      <c r="T382" s="350"/>
      <c r="U382" s="350"/>
      <c r="V382" s="350"/>
      <c r="W382" s="350"/>
      <c r="X382" s="350"/>
      <c r="Y382" s="350"/>
      <c r="Z382" s="350"/>
      <c r="AA382" s="350"/>
      <c r="AB382" s="350"/>
      <c r="AC382" s="350"/>
      <c r="AD382" s="350"/>
      <c r="AE382" s="350"/>
    </row>
    <row r="383" ht="15.75" customHeight="1">
      <c r="A383" s="351"/>
      <c r="B383" s="350"/>
      <c r="C383" s="350"/>
      <c r="D383" s="350"/>
      <c r="E383" s="350"/>
      <c r="F383" s="350"/>
      <c r="G383" s="350"/>
      <c r="H383" s="350"/>
      <c r="I383" s="350"/>
      <c r="J383" s="350"/>
      <c r="K383" s="350"/>
      <c r="L383" s="350"/>
      <c r="M383" s="350"/>
      <c r="N383" s="350"/>
      <c r="O383" s="350"/>
      <c r="P383" s="350"/>
      <c r="Q383" s="350"/>
      <c r="R383" s="350"/>
      <c r="S383" s="350"/>
      <c r="T383" s="350"/>
      <c r="U383" s="350"/>
      <c r="V383" s="350"/>
      <c r="W383" s="350"/>
      <c r="X383" s="350"/>
      <c r="Y383" s="350"/>
      <c r="Z383" s="350"/>
      <c r="AA383" s="350"/>
      <c r="AB383" s="350"/>
      <c r="AC383" s="350"/>
      <c r="AD383" s="350"/>
      <c r="AE383" s="350"/>
    </row>
    <row r="384" ht="15.75" customHeight="1">
      <c r="A384" s="351"/>
      <c r="B384" s="350"/>
      <c r="C384" s="350"/>
      <c r="D384" s="350"/>
      <c r="E384" s="350"/>
      <c r="F384" s="350"/>
      <c r="G384" s="350"/>
      <c r="H384" s="350"/>
      <c r="I384" s="350"/>
      <c r="J384" s="350"/>
      <c r="K384" s="350"/>
      <c r="L384" s="350"/>
      <c r="M384" s="350"/>
      <c r="N384" s="350"/>
      <c r="O384" s="350"/>
      <c r="P384" s="350"/>
      <c r="Q384" s="350"/>
      <c r="R384" s="350"/>
      <c r="S384" s="350"/>
      <c r="T384" s="350"/>
      <c r="U384" s="350"/>
      <c r="V384" s="350"/>
      <c r="W384" s="350"/>
      <c r="X384" s="350"/>
      <c r="Y384" s="350"/>
      <c r="Z384" s="350"/>
      <c r="AA384" s="350"/>
      <c r="AB384" s="350"/>
      <c r="AC384" s="350"/>
      <c r="AD384" s="350"/>
      <c r="AE384" s="350"/>
    </row>
    <row r="385" ht="15.75" customHeight="1">
      <c r="A385" s="351"/>
      <c r="B385" s="350"/>
      <c r="C385" s="350"/>
      <c r="D385" s="350"/>
      <c r="E385" s="350"/>
      <c r="F385" s="350"/>
      <c r="G385" s="350"/>
      <c r="H385" s="350"/>
      <c r="I385" s="350"/>
      <c r="J385" s="350"/>
      <c r="K385" s="350"/>
      <c r="L385" s="350"/>
      <c r="M385" s="350"/>
      <c r="N385" s="350"/>
      <c r="O385" s="350"/>
      <c r="P385" s="350"/>
      <c r="Q385" s="350"/>
      <c r="R385" s="350"/>
      <c r="S385" s="350"/>
      <c r="T385" s="350"/>
      <c r="U385" s="350"/>
      <c r="V385" s="350"/>
      <c r="W385" s="350"/>
      <c r="X385" s="350"/>
      <c r="Y385" s="350"/>
      <c r="Z385" s="350"/>
      <c r="AA385" s="350"/>
      <c r="AB385" s="350"/>
      <c r="AC385" s="350"/>
      <c r="AD385" s="350"/>
      <c r="AE385" s="350"/>
    </row>
    <row r="386" ht="15.75" customHeight="1">
      <c r="A386" s="351"/>
      <c r="B386" s="350"/>
      <c r="C386" s="350"/>
      <c r="D386" s="350"/>
      <c r="E386" s="350"/>
      <c r="F386" s="350"/>
      <c r="G386" s="350"/>
      <c r="H386" s="350"/>
      <c r="I386" s="350"/>
      <c r="J386" s="350"/>
      <c r="K386" s="350"/>
      <c r="L386" s="350"/>
      <c r="M386" s="350"/>
      <c r="N386" s="350"/>
      <c r="O386" s="350"/>
      <c r="P386" s="350"/>
      <c r="Q386" s="350"/>
      <c r="R386" s="350"/>
      <c r="S386" s="350"/>
      <c r="T386" s="350"/>
      <c r="U386" s="350"/>
      <c r="V386" s="350"/>
      <c r="W386" s="350"/>
      <c r="X386" s="350"/>
      <c r="Y386" s="350"/>
      <c r="Z386" s="350"/>
      <c r="AA386" s="350"/>
      <c r="AB386" s="350"/>
      <c r="AC386" s="350"/>
      <c r="AD386" s="350"/>
      <c r="AE386" s="350"/>
    </row>
    <row r="387" ht="15.75" customHeight="1">
      <c r="A387" s="351"/>
      <c r="B387" s="350"/>
      <c r="C387" s="350"/>
      <c r="D387" s="350"/>
      <c r="E387" s="350"/>
      <c r="F387" s="350"/>
      <c r="G387" s="350"/>
      <c r="H387" s="350"/>
      <c r="I387" s="350"/>
      <c r="J387" s="350"/>
      <c r="K387" s="350"/>
      <c r="L387" s="350"/>
      <c r="M387" s="350"/>
      <c r="N387" s="350"/>
      <c r="O387" s="350"/>
      <c r="P387" s="350"/>
      <c r="Q387" s="350"/>
      <c r="R387" s="350"/>
      <c r="S387" s="350"/>
      <c r="T387" s="350"/>
      <c r="U387" s="350"/>
      <c r="V387" s="350"/>
      <c r="W387" s="350"/>
      <c r="X387" s="350"/>
      <c r="Y387" s="350"/>
      <c r="Z387" s="350"/>
      <c r="AA387" s="350"/>
      <c r="AB387" s="350"/>
      <c r="AC387" s="350"/>
      <c r="AD387" s="350"/>
      <c r="AE387" s="350"/>
    </row>
    <row r="388" ht="15.75" customHeight="1">
      <c r="A388" s="351"/>
      <c r="B388" s="350"/>
      <c r="C388" s="350"/>
      <c r="D388" s="350"/>
      <c r="E388" s="350"/>
      <c r="F388" s="350"/>
      <c r="G388" s="350"/>
      <c r="H388" s="350"/>
      <c r="I388" s="350"/>
      <c r="J388" s="350"/>
      <c r="K388" s="350"/>
      <c r="L388" s="350"/>
      <c r="M388" s="350"/>
      <c r="N388" s="350"/>
      <c r="O388" s="350"/>
      <c r="P388" s="350"/>
      <c r="Q388" s="350"/>
      <c r="R388" s="350"/>
      <c r="S388" s="350"/>
      <c r="T388" s="350"/>
      <c r="U388" s="350"/>
      <c r="V388" s="350"/>
      <c r="W388" s="350"/>
      <c r="X388" s="350"/>
      <c r="Y388" s="350"/>
      <c r="Z388" s="350"/>
      <c r="AA388" s="350"/>
      <c r="AB388" s="350"/>
      <c r="AC388" s="350"/>
      <c r="AD388" s="350"/>
      <c r="AE388" s="350"/>
    </row>
    <row r="389" ht="15.75" customHeight="1">
      <c r="A389" s="351"/>
      <c r="B389" s="350"/>
      <c r="C389" s="350"/>
      <c r="D389" s="350"/>
      <c r="E389" s="350"/>
      <c r="F389" s="350"/>
      <c r="G389" s="350"/>
      <c r="H389" s="350"/>
      <c r="I389" s="350"/>
      <c r="J389" s="350"/>
      <c r="K389" s="350"/>
      <c r="L389" s="350"/>
      <c r="M389" s="350"/>
      <c r="N389" s="350"/>
      <c r="O389" s="350"/>
      <c r="P389" s="350"/>
      <c r="Q389" s="350"/>
      <c r="R389" s="350"/>
      <c r="S389" s="350"/>
      <c r="T389" s="350"/>
      <c r="U389" s="350"/>
      <c r="V389" s="350"/>
      <c r="W389" s="350"/>
      <c r="X389" s="350"/>
      <c r="Y389" s="350"/>
      <c r="Z389" s="350"/>
      <c r="AA389" s="350"/>
      <c r="AB389" s="350"/>
      <c r="AC389" s="350"/>
      <c r="AD389" s="350"/>
      <c r="AE389" s="350"/>
    </row>
    <row r="390" ht="15.75" customHeight="1">
      <c r="A390" s="351"/>
      <c r="B390" s="350"/>
      <c r="C390" s="350"/>
      <c r="D390" s="350"/>
      <c r="E390" s="350"/>
      <c r="F390" s="350"/>
      <c r="G390" s="350"/>
      <c r="H390" s="350"/>
      <c r="I390" s="350"/>
      <c r="J390" s="350"/>
      <c r="K390" s="350"/>
      <c r="L390" s="350"/>
      <c r="M390" s="350"/>
      <c r="N390" s="350"/>
      <c r="O390" s="350"/>
      <c r="P390" s="350"/>
      <c r="Q390" s="350"/>
      <c r="R390" s="350"/>
      <c r="S390" s="350"/>
      <c r="T390" s="350"/>
      <c r="U390" s="350"/>
      <c r="V390" s="350"/>
      <c r="W390" s="350"/>
      <c r="X390" s="350"/>
      <c r="Y390" s="350"/>
      <c r="Z390" s="350"/>
      <c r="AA390" s="350"/>
      <c r="AB390" s="350"/>
      <c r="AC390" s="350"/>
      <c r="AD390" s="350"/>
      <c r="AE390" s="350"/>
    </row>
    <row r="391" ht="15.75" customHeight="1">
      <c r="A391" s="351"/>
      <c r="B391" s="350"/>
      <c r="C391" s="350"/>
      <c r="D391" s="350"/>
      <c r="E391" s="350"/>
      <c r="F391" s="350"/>
      <c r="G391" s="350"/>
      <c r="H391" s="350"/>
      <c r="I391" s="350"/>
      <c r="J391" s="350"/>
      <c r="K391" s="350"/>
      <c r="L391" s="350"/>
      <c r="M391" s="350"/>
      <c r="N391" s="350"/>
      <c r="O391" s="350"/>
      <c r="P391" s="350"/>
      <c r="Q391" s="350"/>
      <c r="R391" s="350"/>
      <c r="S391" s="350"/>
      <c r="T391" s="350"/>
      <c r="U391" s="350"/>
      <c r="V391" s="350"/>
      <c r="W391" s="350"/>
      <c r="X391" s="350"/>
      <c r="Y391" s="350"/>
      <c r="Z391" s="350"/>
      <c r="AA391" s="350"/>
      <c r="AB391" s="350"/>
      <c r="AC391" s="350"/>
      <c r="AD391" s="350"/>
      <c r="AE391" s="350"/>
    </row>
    <row r="392" ht="15.75" customHeight="1">
      <c r="A392" s="351"/>
      <c r="B392" s="350"/>
      <c r="C392" s="350"/>
      <c r="D392" s="350"/>
      <c r="E392" s="350"/>
      <c r="F392" s="350"/>
      <c r="G392" s="350"/>
      <c r="H392" s="350"/>
      <c r="I392" s="350"/>
      <c r="J392" s="350"/>
      <c r="K392" s="350"/>
      <c r="L392" s="350"/>
      <c r="M392" s="350"/>
      <c r="N392" s="350"/>
      <c r="O392" s="350"/>
      <c r="P392" s="350"/>
      <c r="Q392" s="350"/>
      <c r="R392" s="350"/>
      <c r="S392" s="350"/>
      <c r="T392" s="350"/>
      <c r="U392" s="350"/>
      <c r="V392" s="350"/>
      <c r="W392" s="350"/>
      <c r="X392" s="350"/>
      <c r="Y392" s="350"/>
      <c r="Z392" s="350"/>
      <c r="AA392" s="350"/>
      <c r="AB392" s="350"/>
      <c r="AC392" s="350"/>
      <c r="AD392" s="350"/>
      <c r="AE392" s="350"/>
    </row>
    <row r="393" ht="15.75" customHeight="1">
      <c r="A393" s="351"/>
      <c r="B393" s="350"/>
      <c r="C393" s="350"/>
      <c r="D393" s="350"/>
      <c r="E393" s="350"/>
      <c r="F393" s="350"/>
      <c r="G393" s="350"/>
      <c r="H393" s="350"/>
      <c r="I393" s="350"/>
      <c r="J393" s="350"/>
      <c r="K393" s="350"/>
      <c r="L393" s="350"/>
      <c r="M393" s="350"/>
      <c r="N393" s="350"/>
      <c r="O393" s="350"/>
      <c r="P393" s="350"/>
      <c r="Q393" s="350"/>
      <c r="R393" s="350"/>
      <c r="S393" s="350"/>
      <c r="T393" s="350"/>
      <c r="U393" s="350"/>
      <c r="V393" s="350"/>
      <c r="W393" s="350"/>
      <c r="X393" s="350"/>
      <c r="Y393" s="350"/>
      <c r="Z393" s="350"/>
      <c r="AA393" s="350"/>
      <c r="AB393" s="350"/>
      <c r="AC393" s="350"/>
      <c r="AD393" s="350"/>
      <c r="AE393" s="350"/>
    </row>
    <row r="394" ht="15.75" customHeight="1">
      <c r="A394" s="351"/>
      <c r="B394" s="350"/>
      <c r="C394" s="350"/>
      <c r="D394" s="350"/>
      <c r="E394" s="350"/>
      <c r="F394" s="350"/>
      <c r="G394" s="350"/>
      <c r="H394" s="350"/>
      <c r="I394" s="350"/>
      <c r="J394" s="350"/>
      <c r="K394" s="350"/>
      <c r="L394" s="350"/>
      <c r="M394" s="350"/>
      <c r="N394" s="350"/>
      <c r="O394" s="350"/>
      <c r="P394" s="350"/>
      <c r="Q394" s="350"/>
      <c r="R394" s="350"/>
      <c r="S394" s="350"/>
      <c r="T394" s="350"/>
      <c r="U394" s="350"/>
      <c r="V394" s="350"/>
      <c r="W394" s="350"/>
      <c r="X394" s="350"/>
      <c r="Y394" s="350"/>
      <c r="Z394" s="350"/>
      <c r="AA394" s="350"/>
      <c r="AB394" s="350"/>
      <c r="AC394" s="350"/>
      <c r="AD394" s="350"/>
      <c r="AE394" s="350"/>
    </row>
    <row r="395" ht="15.75" customHeight="1">
      <c r="A395" s="351"/>
      <c r="B395" s="350"/>
      <c r="C395" s="350"/>
      <c r="D395" s="350"/>
      <c r="E395" s="350"/>
      <c r="F395" s="350"/>
      <c r="G395" s="350"/>
      <c r="H395" s="350"/>
      <c r="I395" s="350"/>
      <c r="J395" s="350"/>
      <c r="K395" s="350"/>
      <c r="L395" s="350"/>
      <c r="M395" s="350"/>
      <c r="N395" s="350"/>
      <c r="O395" s="350"/>
      <c r="P395" s="350"/>
      <c r="Q395" s="350"/>
      <c r="R395" s="350"/>
      <c r="S395" s="350"/>
      <c r="T395" s="350"/>
      <c r="U395" s="350"/>
      <c r="V395" s="350"/>
      <c r="W395" s="350"/>
      <c r="X395" s="350"/>
      <c r="Y395" s="350"/>
      <c r="Z395" s="350"/>
      <c r="AA395" s="350"/>
      <c r="AB395" s="350"/>
      <c r="AC395" s="350"/>
      <c r="AD395" s="350"/>
      <c r="AE395" s="350"/>
    </row>
    <row r="396" ht="15.75" customHeight="1">
      <c r="A396" s="351"/>
      <c r="B396" s="350"/>
      <c r="C396" s="350"/>
      <c r="D396" s="350"/>
      <c r="E396" s="350"/>
      <c r="F396" s="350"/>
      <c r="G396" s="350"/>
      <c r="H396" s="350"/>
      <c r="I396" s="350"/>
      <c r="J396" s="350"/>
      <c r="K396" s="350"/>
      <c r="L396" s="350"/>
      <c r="M396" s="350"/>
      <c r="N396" s="350"/>
      <c r="O396" s="350"/>
      <c r="P396" s="350"/>
      <c r="Q396" s="350"/>
      <c r="R396" s="350"/>
      <c r="S396" s="350"/>
      <c r="T396" s="350"/>
      <c r="U396" s="350"/>
      <c r="V396" s="350"/>
      <c r="W396" s="350"/>
      <c r="X396" s="350"/>
      <c r="Y396" s="350"/>
      <c r="Z396" s="350"/>
      <c r="AA396" s="350"/>
      <c r="AB396" s="350"/>
      <c r="AC396" s="350"/>
      <c r="AD396" s="350"/>
      <c r="AE396" s="350"/>
    </row>
    <row r="397" ht="15.75" customHeight="1">
      <c r="A397" s="351"/>
      <c r="B397" s="350"/>
      <c r="C397" s="350"/>
      <c r="D397" s="350"/>
      <c r="E397" s="350"/>
      <c r="F397" s="350"/>
      <c r="G397" s="350"/>
      <c r="H397" s="350"/>
      <c r="I397" s="350"/>
      <c r="J397" s="350"/>
      <c r="K397" s="350"/>
      <c r="L397" s="350"/>
      <c r="M397" s="350"/>
      <c r="N397" s="350"/>
      <c r="O397" s="350"/>
      <c r="P397" s="350"/>
      <c r="Q397" s="350"/>
      <c r="R397" s="350"/>
      <c r="S397" s="350"/>
      <c r="T397" s="350"/>
      <c r="U397" s="350"/>
      <c r="V397" s="350"/>
      <c r="W397" s="350"/>
      <c r="X397" s="350"/>
      <c r="Y397" s="350"/>
      <c r="Z397" s="350"/>
      <c r="AA397" s="350"/>
      <c r="AB397" s="350"/>
      <c r="AC397" s="350"/>
      <c r="AD397" s="350"/>
      <c r="AE397" s="350"/>
    </row>
    <row r="398" ht="15.75" customHeight="1">
      <c r="A398" s="351"/>
      <c r="B398" s="350"/>
      <c r="C398" s="350"/>
      <c r="D398" s="350"/>
      <c r="E398" s="350"/>
      <c r="F398" s="350"/>
      <c r="G398" s="350"/>
      <c r="H398" s="350"/>
      <c r="I398" s="350"/>
      <c r="J398" s="350"/>
      <c r="K398" s="350"/>
      <c r="L398" s="350"/>
      <c r="M398" s="350"/>
      <c r="N398" s="350"/>
      <c r="O398" s="350"/>
      <c r="P398" s="350"/>
      <c r="Q398" s="350"/>
      <c r="R398" s="350"/>
      <c r="S398" s="350"/>
      <c r="T398" s="350"/>
      <c r="U398" s="350"/>
      <c r="V398" s="350"/>
      <c r="W398" s="350"/>
      <c r="X398" s="350"/>
      <c r="Y398" s="350"/>
      <c r="Z398" s="350"/>
      <c r="AA398" s="350"/>
      <c r="AB398" s="350"/>
      <c r="AC398" s="350"/>
      <c r="AD398" s="350"/>
      <c r="AE398" s="350"/>
    </row>
    <row r="399" ht="15.75" customHeight="1">
      <c r="A399" s="351"/>
      <c r="B399" s="350"/>
      <c r="C399" s="350"/>
      <c r="D399" s="350"/>
      <c r="E399" s="350"/>
      <c r="F399" s="350"/>
      <c r="G399" s="350"/>
      <c r="H399" s="350"/>
      <c r="I399" s="350"/>
      <c r="J399" s="350"/>
      <c r="K399" s="350"/>
      <c r="L399" s="350"/>
      <c r="M399" s="350"/>
      <c r="N399" s="350"/>
      <c r="O399" s="350"/>
      <c r="P399" s="350"/>
      <c r="Q399" s="350"/>
      <c r="R399" s="350"/>
      <c r="S399" s="350"/>
      <c r="T399" s="350"/>
      <c r="U399" s="350"/>
      <c r="V399" s="350"/>
      <c r="W399" s="350"/>
      <c r="X399" s="350"/>
      <c r="Y399" s="350"/>
      <c r="Z399" s="350"/>
      <c r="AA399" s="350"/>
      <c r="AB399" s="350"/>
      <c r="AC399" s="350"/>
      <c r="AD399" s="350"/>
      <c r="AE399" s="350"/>
    </row>
    <row r="400" ht="15.75" customHeight="1">
      <c r="A400" s="351"/>
      <c r="B400" s="350"/>
      <c r="C400" s="350"/>
      <c r="D400" s="350"/>
      <c r="E400" s="350"/>
      <c r="F400" s="350"/>
      <c r="G400" s="350"/>
      <c r="H400" s="350"/>
      <c r="I400" s="350"/>
      <c r="J400" s="350"/>
      <c r="K400" s="350"/>
      <c r="L400" s="350"/>
      <c r="M400" s="350"/>
      <c r="N400" s="350"/>
      <c r="O400" s="350"/>
      <c r="P400" s="350"/>
      <c r="Q400" s="350"/>
      <c r="R400" s="350"/>
      <c r="S400" s="350"/>
      <c r="T400" s="350"/>
      <c r="U400" s="350"/>
      <c r="V400" s="350"/>
      <c r="W400" s="350"/>
      <c r="X400" s="350"/>
      <c r="Y400" s="350"/>
      <c r="Z400" s="350"/>
      <c r="AA400" s="350"/>
      <c r="AB400" s="350"/>
      <c r="AC400" s="350"/>
      <c r="AD400" s="350"/>
      <c r="AE400" s="350"/>
    </row>
    <row r="401" ht="15.75" customHeight="1">
      <c r="A401" s="351"/>
      <c r="B401" s="350"/>
      <c r="C401" s="350"/>
      <c r="D401" s="350"/>
      <c r="E401" s="350"/>
      <c r="F401" s="350"/>
      <c r="G401" s="350"/>
      <c r="H401" s="350"/>
      <c r="I401" s="350"/>
      <c r="J401" s="350"/>
      <c r="K401" s="350"/>
      <c r="L401" s="350"/>
      <c r="M401" s="350"/>
      <c r="N401" s="350"/>
      <c r="O401" s="350"/>
      <c r="P401" s="350"/>
      <c r="Q401" s="350"/>
      <c r="R401" s="350"/>
      <c r="S401" s="350"/>
      <c r="T401" s="350"/>
      <c r="U401" s="350"/>
      <c r="V401" s="350"/>
      <c r="W401" s="350"/>
      <c r="X401" s="350"/>
      <c r="Y401" s="350"/>
      <c r="Z401" s="350"/>
      <c r="AA401" s="350"/>
      <c r="AB401" s="350"/>
      <c r="AC401" s="350"/>
      <c r="AD401" s="350"/>
      <c r="AE401" s="350"/>
    </row>
    <row r="402" ht="15.75" customHeight="1">
      <c r="A402" s="351"/>
      <c r="B402" s="350"/>
      <c r="C402" s="350"/>
      <c r="D402" s="350"/>
      <c r="E402" s="350"/>
      <c r="F402" s="350"/>
      <c r="G402" s="350"/>
      <c r="H402" s="350"/>
      <c r="I402" s="350"/>
      <c r="J402" s="350"/>
      <c r="K402" s="350"/>
      <c r="L402" s="350"/>
      <c r="M402" s="350"/>
      <c r="N402" s="350"/>
      <c r="O402" s="350"/>
      <c r="P402" s="350"/>
      <c r="Q402" s="350"/>
      <c r="R402" s="350"/>
      <c r="S402" s="350"/>
      <c r="T402" s="350"/>
      <c r="U402" s="350"/>
      <c r="V402" s="350"/>
      <c r="W402" s="350"/>
      <c r="X402" s="350"/>
      <c r="Y402" s="350"/>
      <c r="Z402" s="350"/>
      <c r="AA402" s="350"/>
      <c r="AB402" s="350"/>
      <c r="AC402" s="350"/>
      <c r="AD402" s="350"/>
      <c r="AE402" s="350"/>
    </row>
    <row r="403" ht="15.75" customHeight="1">
      <c r="A403" s="351"/>
      <c r="B403" s="350"/>
      <c r="C403" s="350"/>
      <c r="D403" s="350"/>
      <c r="E403" s="350"/>
      <c r="F403" s="350"/>
      <c r="G403" s="350"/>
      <c r="H403" s="350"/>
      <c r="I403" s="350"/>
      <c r="J403" s="350"/>
      <c r="K403" s="350"/>
      <c r="L403" s="350"/>
      <c r="M403" s="350"/>
      <c r="N403" s="350"/>
      <c r="O403" s="350"/>
      <c r="P403" s="350"/>
      <c r="Q403" s="350"/>
      <c r="R403" s="350"/>
      <c r="S403" s="350"/>
      <c r="T403" s="350"/>
      <c r="U403" s="350"/>
      <c r="V403" s="350"/>
      <c r="W403" s="350"/>
      <c r="X403" s="350"/>
      <c r="Y403" s="350"/>
      <c r="Z403" s="350"/>
      <c r="AA403" s="350"/>
      <c r="AB403" s="350"/>
      <c r="AC403" s="350"/>
      <c r="AD403" s="350"/>
      <c r="AE403" s="350"/>
    </row>
    <row r="404" ht="15.75" customHeight="1">
      <c r="A404" s="351"/>
      <c r="B404" s="350"/>
      <c r="C404" s="350"/>
      <c r="D404" s="350"/>
      <c r="E404" s="350"/>
      <c r="F404" s="350"/>
      <c r="G404" s="350"/>
      <c r="H404" s="350"/>
      <c r="I404" s="350"/>
      <c r="J404" s="350"/>
      <c r="K404" s="350"/>
      <c r="L404" s="350"/>
      <c r="M404" s="350"/>
      <c r="N404" s="350"/>
      <c r="O404" s="350"/>
      <c r="P404" s="350"/>
      <c r="Q404" s="350"/>
      <c r="R404" s="350"/>
      <c r="S404" s="350"/>
      <c r="T404" s="350"/>
      <c r="U404" s="350"/>
      <c r="V404" s="350"/>
      <c r="W404" s="350"/>
      <c r="X404" s="350"/>
      <c r="Y404" s="350"/>
      <c r="Z404" s="350"/>
      <c r="AA404" s="350"/>
      <c r="AB404" s="350"/>
      <c r="AC404" s="350"/>
      <c r="AD404" s="350"/>
      <c r="AE404" s="350"/>
    </row>
    <row r="405" ht="15.75" customHeight="1">
      <c r="A405" s="351"/>
      <c r="B405" s="350"/>
      <c r="C405" s="350"/>
      <c r="D405" s="350"/>
      <c r="E405" s="350"/>
      <c r="F405" s="350"/>
      <c r="G405" s="350"/>
      <c r="H405" s="350"/>
      <c r="I405" s="350"/>
      <c r="J405" s="350"/>
      <c r="K405" s="350"/>
      <c r="L405" s="350"/>
      <c r="M405" s="350"/>
      <c r="N405" s="350"/>
      <c r="O405" s="350"/>
      <c r="P405" s="350"/>
      <c r="Q405" s="350"/>
      <c r="R405" s="350"/>
      <c r="S405" s="350"/>
      <c r="T405" s="350"/>
      <c r="U405" s="350"/>
      <c r="V405" s="350"/>
      <c r="W405" s="350"/>
      <c r="X405" s="350"/>
      <c r="Y405" s="350"/>
      <c r="Z405" s="350"/>
      <c r="AA405" s="350"/>
      <c r="AB405" s="350"/>
      <c r="AC405" s="350"/>
      <c r="AD405" s="350"/>
      <c r="AE405" s="350"/>
    </row>
    <row r="406" ht="15.75" customHeight="1">
      <c r="A406" s="351"/>
      <c r="B406" s="350"/>
      <c r="C406" s="350"/>
      <c r="D406" s="350"/>
      <c r="E406" s="350"/>
      <c r="F406" s="350"/>
      <c r="G406" s="350"/>
      <c r="H406" s="350"/>
      <c r="I406" s="350"/>
      <c r="J406" s="350"/>
      <c r="K406" s="350"/>
      <c r="L406" s="350"/>
      <c r="M406" s="350"/>
      <c r="N406" s="350"/>
      <c r="O406" s="350"/>
      <c r="P406" s="350"/>
      <c r="Q406" s="350"/>
      <c r="R406" s="350"/>
      <c r="S406" s="350"/>
      <c r="T406" s="350"/>
      <c r="U406" s="350"/>
      <c r="V406" s="350"/>
      <c r="W406" s="350"/>
      <c r="X406" s="350"/>
      <c r="Y406" s="350"/>
      <c r="Z406" s="350"/>
      <c r="AA406" s="350"/>
      <c r="AB406" s="350"/>
      <c r="AC406" s="350"/>
      <c r="AD406" s="350"/>
      <c r="AE406" s="350"/>
    </row>
    <row r="407" ht="15.75" customHeight="1">
      <c r="A407" s="351"/>
      <c r="B407" s="350"/>
      <c r="C407" s="350"/>
      <c r="D407" s="350"/>
      <c r="E407" s="350"/>
      <c r="F407" s="350"/>
      <c r="G407" s="350"/>
      <c r="H407" s="350"/>
      <c r="I407" s="350"/>
      <c r="J407" s="350"/>
      <c r="K407" s="350"/>
      <c r="L407" s="350"/>
      <c r="M407" s="350"/>
      <c r="N407" s="350"/>
      <c r="O407" s="350"/>
      <c r="P407" s="350"/>
      <c r="Q407" s="350"/>
      <c r="R407" s="350"/>
      <c r="S407" s="350"/>
      <c r="T407" s="350"/>
      <c r="U407" s="350"/>
      <c r="V407" s="350"/>
      <c r="W407" s="350"/>
      <c r="X407" s="350"/>
      <c r="Y407" s="350"/>
      <c r="Z407" s="350"/>
      <c r="AA407" s="350"/>
      <c r="AB407" s="350"/>
      <c r="AC407" s="350"/>
      <c r="AD407" s="350"/>
      <c r="AE407" s="350"/>
    </row>
    <row r="408" ht="15.75" customHeight="1">
      <c r="A408" s="351"/>
      <c r="B408" s="350"/>
      <c r="C408" s="350"/>
      <c r="D408" s="350"/>
      <c r="E408" s="350"/>
      <c r="F408" s="350"/>
      <c r="G408" s="350"/>
      <c r="H408" s="350"/>
      <c r="I408" s="350"/>
      <c r="J408" s="350"/>
      <c r="K408" s="350"/>
      <c r="L408" s="350"/>
      <c r="M408" s="350"/>
      <c r="N408" s="350"/>
      <c r="O408" s="350"/>
      <c r="P408" s="350"/>
      <c r="Q408" s="350"/>
      <c r="R408" s="350"/>
      <c r="S408" s="350"/>
      <c r="T408" s="350"/>
      <c r="U408" s="350"/>
      <c r="V408" s="350"/>
      <c r="W408" s="350"/>
      <c r="X408" s="350"/>
      <c r="Y408" s="350"/>
      <c r="Z408" s="350"/>
      <c r="AA408" s="350"/>
      <c r="AB408" s="350"/>
      <c r="AC408" s="350"/>
      <c r="AD408" s="350"/>
      <c r="AE408" s="350"/>
    </row>
    <row r="409" ht="15.75" customHeight="1">
      <c r="A409" s="351"/>
      <c r="B409" s="350"/>
      <c r="C409" s="350"/>
      <c r="D409" s="350"/>
      <c r="E409" s="350"/>
      <c r="F409" s="350"/>
      <c r="G409" s="350"/>
      <c r="H409" s="350"/>
      <c r="I409" s="350"/>
      <c r="J409" s="350"/>
      <c r="K409" s="350"/>
      <c r="L409" s="350"/>
      <c r="M409" s="350"/>
      <c r="N409" s="350"/>
      <c r="O409" s="350"/>
      <c r="P409" s="350"/>
      <c r="Q409" s="350"/>
      <c r="R409" s="350"/>
      <c r="S409" s="350"/>
      <c r="T409" s="350"/>
      <c r="U409" s="350"/>
      <c r="V409" s="350"/>
      <c r="W409" s="350"/>
      <c r="X409" s="350"/>
      <c r="Y409" s="350"/>
      <c r="Z409" s="350"/>
      <c r="AA409" s="350"/>
      <c r="AB409" s="350"/>
      <c r="AC409" s="350"/>
      <c r="AD409" s="350"/>
      <c r="AE409" s="350"/>
    </row>
    <row r="410" ht="15.75" customHeight="1">
      <c r="A410" s="351"/>
      <c r="B410" s="350"/>
      <c r="C410" s="350"/>
      <c r="D410" s="350"/>
      <c r="E410" s="350"/>
      <c r="F410" s="350"/>
      <c r="G410" s="350"/>
      <c r="H410" s="350"/>
      <c r="I410" s="350"/>
      <c r="J410" s="350"/>
      <c r="K410" s="350"/>
      <c r="L410" s="350"/>
      <c r="M410" s="350"/>
      <c r="N410" s="350"/>
      <c r="O410" s="350"/>
      <c r="P410" s="350"/>
      <c r="Q410" s="350"/>
      <c r="R410" s="350"/>
      <c r="S410" s="350"/>
      <c r="T410" s="350"/>
      <c r="U410" s="350"/>
      <c r="V410" s="350"/>
      <c r="W410" s="350"/>
      <c r="X410" s="350"/>
      <c r="Y410" s="350"/>
      <c r="Z410" s="350"/>
      <c r="AA410" s="350"/>
      <c r="AB410" s="350"/>
      <c r="AC410" s="350"/>
      <c r="AD410" s="350"/>
      <c r="AE410" s="350"/>
    </row>
    <row r="411" ht="15.75" customHeight="1">
      <c r="A411" s="351"/>
      <c r="B411" s="350"/>
      <c r="C411" s="350"/>
      <c r="D411" s="350"/>
      <c r="E411" s="350"/>
      <c r="F411" s="350"/>
      <c r="G411" s="350"/>
      <c r="H411" s="350"/>
      <c r="I411" s="350"/>
      <c r="J411" s="350"/>
      <c r="K411" s="350"/>
      <c r="L411" s="350"/>
      <c r="M411" s="350"/>
      <c r="N411" s="350"/>
      <c r="O411" s="350"/>
      <c r="P411" s="350"/>
      <c r="Q411" s="350"/>
      <c r="R411" s="350"/>
      <c r="S411" s="350"/>
      <c r="T411" s="350"/>
      <c r="U411" s="350"/>
      <c r="V411" s="350"/>
      <c r="W411" s="350"/>
      <c r="X411" s="350"/>
      <c r="Y411" s="350"/>
      <c r="Z411" s="350"/>
      <c r="AA411" s="350"/>
      <c r="AB411" s="350"/>
      <c r="AC411" s="350"/>
      <c r="AD411" s="350"/>
      <c r="AE411" s="350"/>
    </row>
    <row r="412" ht="15.75" customHeight="1">
      <c r="A412" s="351"/>
      <c r="B412" s="350"/>
      <c r="C412" s="350"/>
      <c r="D412" s="350"/>
      <c r="E412" s="350"/>
      <c r="F412" s="350"/>
      <c r="G412" s="350"/>
      <c r="H412" s="350"/>
      <c r="I412" s="350"/>
      <c r="J412" s="350"/>
      <c r="K412" s="350"/>
      <c r="L412" s="350"/>
      <c r="M412" s="350"/>
      <c r="N412" s="350"/>
      <c r="O412" s="350"/>
      <c r="P412" s="350"/>
      <c r="Q412" s="350"/>
      <c r="R412" s="350"/>
      <c r="S412" s="350"/>
      <c r="T412" s="350"/>
      <c r="U412" s="350"/>
      <c r="V412" s="350"/>
      <c r="W412" s="350"/>
      <c r="X412" s="350"/>
      <c r="Y412" s="350"/>
      <c r="Z412" s="350"/>
      <c r="AA412" s="350"/>
      <c r="AB412" s="350"/>
      <c r="AC412" s="350"/>
      <c r="AD412" s="350"/>
      <c r="AE412" s="350"/>
    </row>
    <row r="413" ht="15.75" customHeight="1">
      <c r="A413" s="351"/>
      <c r="B413" s="350"/>
      <c r="C413" s="350"/>
      <c r="D413" s="350"/>
      <c r="E413" s="350"/>
      <c r="F413" s="350"/>
      <c r="G413" s="350"/>
      <c r="H413" s="350"/>
      <c r="I413" s="350"/>
      <c r="J413" s="350"/>
      <c r="K413" s="350"/>
      <c r="L413" s="350"/>
      <c r="M413" s="350"/>
      <c r="N413" s="350"/>
      <c r="O413" s="350"/>
      <c r="P413" s="350"/>
      <c r="Q413" s="350"/>
      <c r="R413" s="350"/>
      <c r="S413" s="350"/>
      <c r="T413" s="350"/>
      <c r="U413" s="350"/>
      <c r="V413" s="350"/>
      <c r="W413" s="350"/>
      <c r="X413" s="350"/>
      <c r="Y413" s="350"/>
      <c r="Z413" s="350"/>
      <c r="AA413" s="350"/>
      <c r="AB413" s="350"/>
      <c r="AC413" s="350"/>
      <c r="AD413" s="350"/>
      <c r="AE413" s="350"/>
    </row>
    <row r="414" ht="15.75" customHeight="1">
      <c r="A414" s="351"/>
      <c r="B414" s="350"/>
      <c r="C414" s="350"/>
      <c r="D414" s="350"/>
      <c r="E414" s="350"/>
      <c r="F414" s="350"/>
      <c r="G414" s="350"/>
      <c r="H414" s="350"/>
      <c r="I414" s="350"/>
      <c r="J414" s="350"/>
      <c r="K414" s="350"/>
      <c r="L414" s="350"/>
      <c r="M414" s="350"/>
      <c r="N414" s="350"/>
      <c r="O414" s="350"/>
      <c r="P414" s="350"/>
      <c r="Q414" s="350"/>
      <c r="R414" s="350"/>
      <c r="S414" s="350"/>
      <c r="T414" s="350"/>
      <c r="U414" s="350"/>
      <c r="V414" s="350"/>
      <c r="W414" s="350"/>
      <c r="X414" s="350"/>
      <c r="Y414" s="350"/>
      <c r="Z414" s="350"/>
      <c r="AA414" s="350"/>
      <c r="AB414" s="350"/>
      <c r="AC414" s="350"/>
      <c r="AD414" s="350"/>
      <c r="AE414" s="350"/>
    </row>
    <row r="415" ht="15.75" customHeight="1">
      <c r="A415" s="351"/>
      <c r="B415" s="350"/>
      <c r="C415" s="350"/>
      <c r="D415" s="350"/>
      <c r="E415" s="350"/>
      <c r="F415" s="350"/>
      <c r="G415" s="350"/>
      <c r="H415" s="350"/>
      <c r="I415" s="350"/>
      <c r="J415" s="350"/>
      <c r="K415" s="350"/>
      <c r="L415" s="350"/>
      <c r="M415" s="350"/>
      <c r="N415" s="350"/>
      <c r="O415" s="350"/>
      <c r="P415" s="350"/>
      <c r="Q415" s="350"/>
      <c r="R415" s="350"/>
      <c r="S415" s="350"/>
      <c r="T415" s="350"/>
      <c r="U415" s="350"/>
      <c r="V415" s="350"/>
      <c r="W415" s="350"/>
      <c r="X415" s="350"/>
      <c r="Y415" s="350"/>
      <c r="Z415" s="350"/>
      <c r="AA415" s="350"/>
      <c r="AB415" s="350"/>
      <c r="AC415" s="350"/>
      <c r="AD415" s="350"/>
      <c r="AE415" s="350"/>
    </row>
    <row r="416" ht="15.75" customHeight="1">
      <c r="A416" s="351"/>
      <c r="B416" s="350"/>
      <c r="C416" s="350"/>
      <c r="D416" s="350"/>
      <c r="E416" s="350"/>
      <c r="F416" s="350"/>
      <c r="G416" s="350"/>
      <c r="H416" s="350"/>
      <c r="I416" s="350"/>
      <c r="J416" s="350"/>
      <c r="K416" s="350"/>
      <c r="L416" s="350"/>
      <c r="M416" s="350"/>
      <c r="N416" s="350"/>
      <c r="O416" s="350"/>
      <c r="P416" s="350"/>
      <c r="Q416" s="350"/>
      <c r="R416" s="350"/>
      <c r="S416" s="350"/>
      <c r="T416" s="350"/>
      <c r="U416" s="350"/>
      <c r="V416" s="350"/>
      <c r="W416" s="350"/>
      <c r="X416" s="350"/>
      <c r="Y416" s="350"/>
      <c r="Z416" s="350"/>
      <c r="AA416" s="350"/>
      <c r="AB416" s="350"/>
      <c r="AC416" s="350"/>
      <c r="AD416" s="350"/>
      <c r="AE416" s="350"/>
    </row>
    <row r="417" ht="15.75" customHeight="1">
      <c r="A417" s="351"/>
      <c r="B417" s="350"/>
      <c r="C417" s="350"/>
      <c r="D417" s="350"/>
      <c r="E417" s="350"/>
      <c r="F417" s="350"/>
      <c r="G417" s="350"/>
      <c r="H417" s="350"/>
      <c r="I417" s="350"/>
      <c r="J417" s="350"/>
      <c r="K417" s="350"/>
      <c r="L417" s="350"/>
      <c r="M417" s="350"/>
      <c r="N417" s="350"/>
      <c r="O417" s="350"/>
      <c r="P417" s="350"/>
      <c r="Q417" s="350"/>
      <c r="R417" s="350"/>
      <c r="S417" s="350"/>
      <c r="T417" s="350"/>
      <c r="U417" s="350"/>
      <c r="V417" s="350"/>
      <c r="W417" s="350"/>
      <c r="X417" s="350"/>
      <c r="Y417" s="350"/>
      <c r="Z417" s="350"/>
      <c r="AA417" s="350"/>
      <c r="AB417" s="350"/>
      <c r="AC417" s="350"/>
      <c r="AD417" s="350"/>
      <c r="AE417" s="350"/>
    </row>
    <row r="418" ht="15.75" customHeight="1">
      <c r="A418" s="351"/>
      <c r="B418" s="350"/>
      <c r="C418" s="350"/>
      <c r="D418" s="350"/>
      <c r="E418" s="350"/>
      <c r="F418" s="350"/>
      <c r="G418" s="350"/>
      <c r="H418" s="350"/>
      <c r="I418" s="350"/>
      <c r="J418" s="350"/>
      <c r="K418" s="350"/>
      <c r="L418" s="350"/>
      <c r="M418" s="350"/>
      <c r="N418" s="350"/>
      <c r="O418" s="350"/>
      <c r="P418" s="350"/>
      <c r="Q418" s="350"/>
      <c r="R418" s="350"/>
      <c r="S418" s="350"/>
      <c r="T418" s="350"/>
      <c r="U418" s="350"/>
      <c r="V418" s="350"/>
      <c r="W418" s="350"/>
      <c r="X418" s="350"/>
      <c r="Y418" s="350"/>
      <c r="Z418" s="350"/>
      <c r="AA418" s="350"/>
      <c r="AB418" s="350"/>
      <c r="AC418" s="350"/>
      <c r="AD418" s="350"/>
      <c r="AE418" s="350"/>
    </row>
    <row r="419" ht="15.75" customHeight="1">
      <c r="A419" s="351"/>
      <c r="B419" s="350"/>
      <c r="C419" s="350"/>
      <c r="D419" s="350"/>
      <c r="E419" s="350"/>
      <c r="F419" s="350"/>
      <c r="G419" s="350"/>
      <c r="H419" s="350"/>
      <c r="I419" s="350"/>
      <c r="J419" s="350"/>
      <c r="K419" s="350"/>
      <c r="L419" s="350"/>
      <c r="M419" s="350"/>
      <c r="N419" s="350"/>
      <c r="O419" s="350"/>
      <c r="P419" s="350"/>
      <c r="Q419" s="350"/>
      <c r="R419" s="350"/>
      <c r="S419" s="350"/>
      <c r="T419" s="350"/>
      <c r="U419" s="350"/>
      <c r="V419" s="350"/>
      <c r="W419" s="350"/>
      <c r="X419" s="350"/>
      <c r="Y419" s="350"/>
      <c r="Z419" s="350"/>
      <c r="AA419" s="350"/>
      <c r="AB419" s="350"/>
      <c r="AC419" s="350"/>
      <c r="AD419" s="350"/>
      <c r="AE419" s="350"/>
    </row>
    <row r="420" ht="15.75" customHeight="1">
      <c r="A420" s="351"/>
      <c r="B420" s="350"/>
      <c r="C420" s="350"/>
      <c r="D420" s="350"/>
      <c r="E420" s="350"/>
      <c r="F420" s="350"/>
      <c r="G420" s="350"/>
      <c r="H420" s="350"/>
      <c r="I420" s="350"/>
      <c r="J420" s="350"/>
      <c r="K420" s="350"/>
      <c r="L420" s="350"/>
      <c r="M420" s="350"/>
      <c r="N420" s="350"/>
      <c r="O420" s="350"/>
      <c r="P420" s="350"/>
      <c r="Q420" s="350"/>
      <c r="R420" s="350"/>
      <c r="S420" s="350"/>
      <c r="T420" s="350"/>
      <c r="U420" s="350"/>
      <c r="V420" s="350"/>
      <c r="W420" s="350"/>
      <c r="X420" s="350"/>
      <c r="Y420" s="350"/>
      <c r="Z420" s="350"/>
      <c r="AA420" s="350"/>
      <c r="AB420" s="350"/>
      <c r="AC420" s="350"/>
      <c r="AD420" s="350"/>
      <c r="AE420" s="350"/>
    </row>
    <row r="421" ht="15.75" customHeight="1">
      <c r="A421" s="351"/>
      <c r="B421" s="350"/>
      <c r="C421" s="350"/>
      <c r="D421" s="350"/>
      <c r="E421" s="350"/>
      <c r="F421" s="350"/>
      <c r="G421" s="350"/>
      <c r="H421" s="350"/>
      <c r="I421" s="350"/>
      <c r="J421" s="350"/>
      <c r="K421" s="350"/>
      <c r="L421" s="350"/>
      <c r="M421" s="350"/>
      <c r="N421" s="350"/>
      <c r="O421" s="350"/>
      <c r="P421" s="350"/>
      <c r="Q421" s="350"/>
      <c r="R421" s="350"/>
      <c r="S421" s="350"/>
      <c r="T421" s="350"/>
      <c r="U421" s="350"/>
      <c r="V421" s="350"/>
      <c r="W421" s="350"/>
      <c r="X421" s="350"/>
      <c r="Y421" s="350"/>
      <c r="Z421" s="350"/>
      <c r="AA421" s="350"/>
      <c r="AB421" s="350"/>
      <c r="AC421" s="350"/>
      <c r="AD421" s="350"/>
      <c r="AE421" s="350"/>
    </row>
    <row r="422" ht="15.75" customHeight="1">
      <c r="A422" s="351"/>
      <c r="B422" s="350"/>
      <c r="C422" s="350"/>
      <c r="D422" s="350"/>
      <c r="E422" s="350"/>
      <c r="F422" s="350"/>
      <c r="G422" s="350"/>
      <c r="H422" s="350"/>
      <c r="I422" s="350"/>
      <c r="J422" s="350"/>
      <c r="K422" s="350"/>
      <c r="L422" s="350"/>
      <c r="M422" s="350"/>
      <c r="N422" s="350"/>
      <c r="O422" s="350"/>
      <c r="P422" s="350"/>
      <c r="Q422" s="350"/>
      <c r="R422" s="350"/>
      <c r="S422" s="350"/>
      <c r="T422" s="350"/>
      <c r="U422" s="350"/>
      <c r="V422" s="350"/>
      <c r="W422" s="350"/>
      <c r="X422" s="350"/>
      <c r="Y422" s="350"/>
      <c r="Z422" s="350"/>
      <c r="AA422" s="350"/>
      <c r="AB422" s="350"/>
      <c r="AC422" s="350"/>
      <c r="AD422" s="350"/>
      <c r="AE422" s="350"/>
    </row>
    <row r="423" ht="15.75" customHeight="1">
      <c r="A423" s="351"/>
      <c r="B423" s="350"/>
      <c r="C423" s="350"/>
      <c r="D423" s="350"/>
      <c r="E423" s="350"/>
      <c r="F423" s="350"/>
      <c r="G423" s="350"/>
      <c r="H423" s="350"/>
      <c r="I423" s="350"/>
      <c r="J423" s="350"/>
      <c r="K423" s="350"/>
      <c r="L423" s="350"/>
      <c r="M423" s="350"/>
      <c r="N423" s="350"/>
      <c r="O423" s="350"/>
      <c r="P423" s="350"/>
      <c r="Q423" s="350"/>
      <c r="R423" s="350"/>
      <c r="S423" s="350"/>
      <c r="T423" s="350"/>
      <c r="U423" s="350"/>
      <c r="V423" s="350"/>
      <c r="W423" s="350"/>
      <c r="X423" s="350"/>
      <c r="Y423" s="350"/>
      <c r="Z423" s="350"/>
      <c r="AA423" s="350"/>
      <c r="AB423" s="350"/>
      <c r="AC423" s="350"/>
      <c r="AD423" s="350"/>
      <c r="AE423" s="350"/>
    </row>
    <row r="424" ht="15.75" customHeight="1">
      <c r="A424" s="351"/>
      <c r="B424" s="350"/>
      <c r="C424" s="350"/>
      <c r="D424" s="350"/>
      <c r="E424" s="350"/>
      <c r="F424" s="350"/>
      <c r="G424" s="350"/>
      <c r="H424" s="350"/>
      <c r="I424" s="350"/>
      <c r="J424" s="350"/>
      <c r="K424" s="350"/>
      <c r="L424" s="350"/>
      <c r="M424" s="350"/>
      <c r="N424" s="350"/>
      <c r="O424" s="350"/>
      <c r="P424" s="350"/>
      <c r="Q424" s="350"/>
      <c r="R424" s="350"/>
      <c r="S424" s="350"/>
      <c r="T424" s="350"/>
      <c r="U424" s="350"/>
      <c r="V424" s="350"/>
      <c r="W424" s="350"/>
      <c r="X424" s="350"/>
      <c r="Y424" s="350"/>
      <c r="Z424" s="350"/>
      <c r="AA424" s="350"/>
      <c r="AB424" s="350"/>
      <c r="AC424" s="350"/>
      <c r="AD424" s="350"/>
      <c r="AE424" s="350"/>
    </row>
    <row r="425" ht="15.75" customHeight="1">
      <c r="A425" s="351"/>
      <c r="B425" s="350"/>
      <c r="C425" s="350"/>
      <c r="D425" s="350"/>
      <c r="E425" s="350"/>
      <c r="F425" s="350"/>
      <c r="G425" s="350"/>
      <c r="H425" s="350"/>
      <c r="I425" s="350"/>
      <c r="J425" s="350"/>
      <c r="K425" s="350"/>
      <c r="L425" s="350"/>
      <c r="M425" s="350"/>
      <c r="N425" s="350"/>
      <c r="O425" s="350"/>
      <c r="P425" s="350"/>
      <c r="Q425" s="350"/>
      <c r="R425" s="350"/>
      <c r="S425" s="350"/>
      <c r="T425" s="350"/>
      <c r="U425" s="350"/>
      <c r="V425" s="350"/>
      <c r="W425" s="350"/>
      <c r="X425" s="350"/>
      <c r="Y425" s="350"/>
      <c r="Z425" s="350"/>
      <c r="AA425" s="350"/>
      <c r="AB425" s="350"/>
      <c r="AC425" s="350"/>
      <c r="AD425" s="350"/>
      <c r="AE425" s="350"/>
    </row>
    <row r="426" ht="15.75" customHeight="1">
      <c r="A426" s="351"/>
      <c r="B426" s="350"/>
      <c r="C426" s="350"/>
      <c r="D426" s="350"/>
      <c r="E426" s="350"/>
      <c r="F426" s="350"/>
      <c r="G426" s="350"/>
      <c r="H426" s="350"/>
      <c r="I426" s="350"/>
      <c r="J426" s="350"/>
      <c r="K426" s="350"/>
      <c r="L426" s="350"/>
      <c r="M426" s="350"/>
      <c r="N426" s="350"/>
      <c r="O426" s="350"/>
      <c r="P426" s="350"/>
      <c r="Q426" s="350"/>
      <c r="R426" s="350"/>
      <c r="S426" s="350"/>
      <c r="T426" s="350"/>
      <c r="U426" s="350"/>
      <c r="V426" s="350"/>
      <c r="W426" s="350"/>
      <c r="X426" s="350"/>
      <c r="Y426" s="350"/>
      <c r="Z426" s="350"/>
      <c r="AA426" s="350"/>
      <c r="AB426" s="350"/>
      <c r="AC426" s="350"/>
      <c r="AD426" s="350"/>
      <c r="AE426" s="350"/>
    </row>
    <row r="427" ht="15.75" customHeight="1">
      <c r="A427" s="351"/>
      <c r="B427" s="350"/>
      <c r="C427" s="350"/>
      <c r="D427" s="350"/>
      <c r="E427" s="350"/>
      <c r="F427" s="350"/>
      <c r="G427" s="350"/>
      <c r="H427" s="350"/>
      <c r="I427" s="350"/>
      <c r="J427" s="350"/>
      <c r="K427" s="350"/>
      <c r="L427" s="350"/>
      <c r="M427" s="350"/>
      <c r="N427" s="350"/>
      <c r="O427" s="350"/>
      <c r="P427" s="350"/>
      <c r="Q427" s="350"/>
      <c r="R427" s="350"/>
      <c r="S427" s="350"/>
      <c r="T427" s="350"/>
      <c r="U427" s="350"/>
      <c r="V427" s="350"/>
      <c r="W427" s="350"/>
      <c r="X427" s="350"/>
      <c r="Y427" s="350"/>
      <c r="Z427" s="350"/>
      <c r="AA427" s="350"/>
      <c r="AB427" s="350"/>
      <c r="AC427" s="350"/>
      <c r="AD427" s="350"/>
      <c r="AE427" s="350"/>
    </row>
    <row r="428" ht="15.75" customHeight="1">
      <c r="A428" s="351"/>
      <c r="B428" s="350"/>
      <c r="C428" s="350"/>
      <c r="D428" s="350"/>
      <c r="E428" s="350"/>
      <c r="F428" s="350"/>
      <c r="G428" s="350"/>
      <c r="H428" s="350"/>
      <c r="I428" s="350"/>
      <c r="J428" s="350"/>
      <c r="K428" s="350"/>
      <c r="L428" s="350"/>
      <c r="M428" s="350"/>
      <c r="N428" s="350"/>
      <c r="O428" s="350"/>
      <c r="P428" s="350"/>
      <c r="Q428" s="350"/>
      <c r="R428" s="350"/>
      <c r="S428" s="350"/>
      <c r="T428" s="350"/>
      <c r="U428" s="350"/>
      <c r="V428" s="350"/>
      <c r="W428" s="350"/>
      <c r="X428" s="350"/>
      <c r="Y428" s="350"/>
      <c r="Z428" s="350"/>
      <c r="AA428" s="350"/>
      <c r="AB428" s="350"/>
      <c r="AC428" s="350"/>
      <c r="AD428" s="350"/>
      <c r="AE428" s="350"/>
    </row>
    <row r="429" ht="15.75" customHeight="1">
      <c r="A429" s="351"/>
      <c r="B429" s="350"/>
      <c r="C429" s="350"/>
      <c r="D429" s="350"/>
      <c r="E429" s="350"/>
      <c r="F429" s="350"/>
      <c r="G429" s="350"/>
      <c r="H429" s="350"/>
      <c r="I429" s="350"/>
      <c r="J429" s="350"/>
      <c r="K429" s="350"/>
      <c r="L429" s="350"/>
      <c r="M429" s="350"/>
      <c r="N429" s="350"/>
      <c r="O429" s="350"/>
      <c r="P429" s="350"/>
      <c r="Q429" s="350"/>
      <c r="R429" s="350"/>
      <c r="S429" s="350"/>
      <c r="T429" s="350"/>
      <c r="U429" s="350"/>
      <c r="V429" s="350"/>
      <c r="W429" s="350"/>
      <c r="X429" s="350"/>
      <c r="Y429" s="350"/>
      <c r="Z429" s="350"/>
      <c r="AA429" s="350"/>
      <c r="AB429" s="350"/>
      <c r="AC429" s="350"/>
      <c r="AD429" s="350"/>
      <c r="AE429" s="350"/>
    </row>
    <row r="430" ht="15.75" customHeight="1">
      <c r="A430" s="351"/>
      <c r="B430" s="350"/>
      <c r="C430" s="350"/>
      <c r="D430" s="350"/>
      <c r="E430" s="350"/>
      <c r="F430" s="350"/>
      <c r="G430" s="350"/>
      <c r="H430" s="350"/>
      <c r="I430" s="350"/>
      <c r="J430" s="350"/>
      <c r="K430" s="350"/>
      <c r="L430" s="350"/>
      <c r="M430" s="350"/>
      <c r="N430" s="350"/>
      <c r="O430" s="350"/>
      <c r="P430" s="350"/>
      <c r="Q430" s="350"/>
      <c r="R430" s="350"/>
      <c r="S430" s="350"/>
      <c r="T430" s="350"/>
      <c r="U430" s="350"/>
      <c r="V430" s="350"/>
      <c r="W430" s="350"/>
      <c r="X430" s="350"/>
      <c r="Y430" s="350"/>
      <c r="Z430" s="350"/>
      <c r="AA430" s="350"/>
      <c r="AB430" s="350"/>
      <c r="AC430" s="350"/>
      <c r="AD430" s="350"/>
      <c r="AE430" s="350"/>
    </row>
    <row r="431" ht="15.75" customHeight="1">
      <c r="A431" s="351"/>
      <c r="B431" s="350"/>
      <c r="C431" s="350"/>
      <c r="D431" s="350"/>
      <c r="E431" s="350"/>
      <c r="F431" s="350"/>
      <c r="G431" s="350"/>
      <c r="H431" s="350"/>
      <c r="I431" s="350"/>
      <c r="J431" s="350"/>
      <c r="K431" s="350"/>
      <c r="L431" s="350"/>
      <c r="M431" s="350"/>
      <c r="N431" s="350"/>
      <c r="O431" s="350"/>
      <c r="P431" s="350"/>
      <c r="Q431" s="350"/>
      <c r="R431" s="350"/>
      <c r="S431" s="350"/>
      <c r="T431" s="350"/>
      <c r="U431" s="350"/>
      <c r="V431" s="350"/>
      <c r="W431" s="350"/>
      <c r="X431" s="350"/>
      <c r="Y431" s="350"/>
      <c r="Z431" s="350"/>
      <c r="AA431" s="350"/>
      <c r="AB431" s="350"/>
      <c r="AC431" s="350"/>
      <c r="AD431" s="350"/>
      <c r="AE431" s="350"/>
    </row>
    <row r="432" ht="15.75" customHeight="1">
      <c r="A432" s="351"/>
      <c r="B432" s="350"/>
      <c r="C432" s="350"/>
      <c r="D432" s="350"/>
      <c r="E432" s="350"/>
      <c r="F432" s="350"/>
      <c r="G432" s="350"/>
      <c r="H432" s="350"/>
      <c r="I432" s="350"/>
      <c r="J432" s="350"/>
      <c r="K432" s="350"/>
      <c r="L432" s="350"/>
      <c r="M432" s="350"/>
      <c r="N432" s="350"/>
      <c r="O432" s="350"/>
      <c r="P432" s="350"/>
      <c r="Q432" s="350"/>
      <c r="R432" s="350"/>
      <c r="S432" s="350"/>
      <c r="T432" s="350"/>
      <c r="U432" s="350"/>
      <c r="V432" s="350"/>
      <c r="W432" s="350"/>
      <c r="X432" s="350"/>
      <c r="Y432" s="350"/>
      <c r="Z432" s="350"/>
      <c r="AA432" s="350"/>
      <c r="AB432" s="350"/>
      <c r="AC432" s="350"/>
      <c r="AD432" s="350"/>
      <c r="AE432" s="350"/>
    </row>
    <row r="433" ht="15.75" customHeight="1">
      <c r="A433" s="351"/>
      <c r="B433" s="350"/>
      <c r="C433" s="350"/>
      <c r="D433" s="350"/>
      <c r="E433" s="350"/>
      <c r="F433" s="350"/>
      <c r="G433" s="350"/>
      <c r="H433" s="350"/>
      <c r="I433" s="350"/>
      <c r="J433" s="350"/>
      <c r="K433" s="350"/>
      <c r="L433" s="350"/>
      <c r="M433" s="350"/>
      <c r="N433" s="350"/>
      <c r="O433" s="350"/>
      <c r="P433" s="350"/>
      <c r="Q433" s="350"/>
      <c r="R433" s="350"/>
      <c r="S433" s="350"/>
      <c r="T433" s="350"/>
      <c r="U433" s="350"/>
      <c r="V433" s="350"/>
      <c r="W433" s="350"/>
      <c r="X433" s="350"/>
      <c r="Y433" s="350"/>
      <c r="Z433" s="350"/>
      <c r="AA433" s="350"/>
      <c r="AB433" s="350"/>
      <c r="AC433" s="350"/>
      <c r="AD433" s="350"/>
      <c r="AE433" s="350"/>
    </row>
    <row r="434" ht="15.75" customHeight="1">
      <c r="A434" s="351"/>
      <c r="B434" s="350"/>
      <c r="C434" s="350"/>
      <c r="D434" s="350"/>
      <c r="E434" s="350"/>
      <c r="F434" s="350"/>
      <c r="G434" s="350"/>
      <c r="H434" s="350"/>
      <c r="I434" s="350"/>
      <c r="J434" s="350"/>
      <c r="K434" s="350"/>
      <c r="L434" s="350"/>
      <c r="M434" s="350"/>
      <c r="N434" s="350"/>
      <c r="O434" s="350"/>
      <c r="P434" s="350"/>
      <c r="Q434" s="350"/>
      <c r="R434" s="350"/>
      <c r="S434" s="350"/>
      <c r="T434" s="350"/>
      <c r="U434" s="350"/>
      <c r="V434" s="350"/>
      <c r="W434" s="350"/>
      <c r="X434" s="350"/>
      <c r="Y434" s="350"/>
      <c r="Z434" s="350"/>
      <c r="AA434" s="350"/>
      <c r="AB434" s="350"/>
      <c r="AC434" s="350"/>
      <c r="AD434" s="350"/>
      <c r="AE434" s="350"/>
    </row>
    <row r="435" ht="15.75" customHeight="1">
      <c r="A435" s="351"/>
      <c r="B435" s="350"/>
      <c r="C435" s="350"/>
      <c r="D435" s="350"/>
      <c r="E435" s="350"/>
      <c r="F435" s="350"/>
      <c r="G435" s="350"/>
      <c r="H435" s="350"/>
      <c r="I435" s="350"/>
      <c r="J435" s="350"/>
      <c r="K435" s="350"/>
      <c r="L435" s="350"/>
      <c r="M435" s="350"/>
      <c r="N435" s="350"/>
      <c r="O435" s="350"/>
      <c r="P435" s="350"/>
      <c r="Q435" s="350"/>
      <c r="R435" s="350"/>
      <c r="S435" s="350"/>
      <c r="T435" s="350"/>
      <c r="U435" s="350"/>
      <c r="V435" s="350"/>
      <c r="W435" s="350"/>
      <c r="X435" s="350"/>
      <c r="Y435" s="350"/>
      <c r="Z435" s="350"/>
      <c r="AA435" s="350"/>
      <c r="AB435" s="350"/>
      <c r="AC435" s="350"/>
      <c r="AD435" s="350"/>
      <c r="AE435" s="350"/>
    </row>
    <row r="436" ht="15.75" customHeight="1">
      <c r="A436" s="351"/>
      <c r="B436" s="350"/>
      <c r="C436" s="350"/>
      <c r="D436" s="350"/>
      <c r="E436" s="350"/>
      <c r="F436" s="350"/>
      <c r="G436" s="350"/>
      <c r="H436" s="350"/>
      <c r="I436" s="350"/>
      <c r="J436" s="350"/>
      <c r="K436" s="350"/>
      <c r="L436" s="350"/>
      <c r="M436" s="350"/>
      <c r="N436" s="350"/>
      <c r="O436" s="350"/>
      <c r="P436" s="350"/>
      <c r="Q436" s="350"/>
      <c r="R436" s="350"/>
      <c r="S436" s="350"/>
      <c r="T436" s="350"/>
      <c r="U436" s="350"/>
      <c r="V436" s="350"/>
      <c r="W436" s="350"/>
      <c r="X436" s="350"/>
      <c r="Y436" s="350"/>
      <c r="Z436" s="350"/>
      <c r="AA436" s="350"/>
      <c r="AB436" s="350"/>
      <c r="AC436" s="350"/>
      <c r="AD436" s="350"/>
      <c r="AE436" s="350"/>
    </row>
    <row r="437" ht="15.75" customHeight="1">
      <c r="A437" s="351"/>
      <c r="B437" s="350"/>
      <c r="C437" s="350"/>
      <c r="D437" s="350"/>
      <c r="E437" s="350"/>
      <c r="F437" s="350"/>
      <c r="G437" s="350"/>
      <c r="H437" s="350"/>
      <c r="I437" s="350"/>
      <c r="J437" s="350"/>
      <c r="K437" s="350"/>
      <c r="L437" s="350"/>
      <c r="M437" s="350"/>
      <c r="N437" s="350"/>
      <c r="O437" s="350"/>
      <c r="P437" s="350"/>
      <c r="Q437" s="350"/>
      <c r="R437" s="350"/>
      <c r="S437" s="350"/>
      <c r="T437" s="350"/>
      <c r="U437" s="350"/>
      <c r="V437" s="350"/>
      <c r="W437" s="350"/>
      <c r="X437" s="350"/>
      <c r="Y437" s="350"/>
      <c r="Z437" s="350"/>
      <c r="AA437" s="350"/>
      <c r="AB437" s="350"/>
      <c r="AC437" s="350"/>
      <c r="AD437" s="350"/>
      <c r="AE437" s="350"/>
    </row>
    <row r="438" ht="15.75" customHeight="1">
      <c r="A438" s="351"/>
      <c r="B438" s="350"/>
      <c r="C438" s="350"/>
      <c r="D438" s="350"/>
      <c r="E438" s="350"/>
      <c r="F438" s="350"/>
      <c r="G438" s="350"/>
      <c r="H438" s="350"/>
      <c r="I438" s="350"/>
      <c r="J438" s="350"/>
      <c r="K438" s="350"/>
      <c r="L438" s="350"/>
      <c r="M438" s="350"/>
      <c r="N438" s="350"/>
      <c r="O438" s="350"/>
      <c r="P438" s="350"/>
      <c r="Q438" s="350"/>
      <c r="R438" s="350"/>
      <c r="S438" s="350"/>
      <c r="T438" s="350"/>
      <c r="U438" s="350"/>
      <c r="V438" s="350"/>
      <c r="W438" s="350"/>
      <c r="X438" s="350"/>
      <c r="Y438" s="350"/>
      <c r="Z438" s="350"/>
      <c r="AA438" s="350"/>
      <c r="AB438" s="350"/>
      <c r="AC438" s="350"/>
      <c r="AD438" s="350"/>
      <c r="AE438" s="350"/>
    </row>
    <row r="439" ht="15.75" customHeight="1">
      <c r="A439" s="351"/>
      <c r="B439" s="350"/>
      <c r="C439" s="350"/>
      <c r="D439" s="350"/>
      <c r="E439" s="350"/>
      <c r="F439" s="350"/>
      <c r="G439" s="350"/>
      <c r="H439" s="350"/>
      <c r="I439" s="350"/>
      <c r="J439" s="350"/>
      <c r="K439" s="350"/>
      <c r="L439" s="350"/>
      <c r="M439" s="350"/>
      <c r="N439" s="350"/>
      <c r="O439" s="350"/>
      <c r="P439" s="350"/>
      <c r="Q439" s="350"/>
      <c r="R439" s="350"/>
      <c r="S439" s="350"/>
      <c r="T439" s="350"/>
      <c r="U439" s="350"/>
      <c r="V439" s="350"/>
      <c r="W439" s="350"/>
      <c r="X439" s="350"/>
      <c r="Y439" s="350"/>
      <c r="Z439" s="350"/>
      <c r="AA439" s="350"/>
      <c r="AB439" s="350"/>
      <c r="AC439" s="350"/>
      <c r="AD439" s="350"/>
      <c r="AE439" s="350"/>
    </row>
    <row r="440" ht="15.75" customHeight="1">
      <c r="A440" s="351"/>
      <c r="B440" s="350"/>
      <c r="C440" s="350"/>
      <c r="D440" s="350"/>
      <c r="E440" s="350"/>
      <c r="F440" s="350"/>
      <c r="G440" s="350"/>
      <c r="H440" s="350"/>
      <c r="I440" s="350"/>
      <c r="J440" s="350"/>
      <c r="K440" s="350"/>
      <c r="L440" s="350"/>
      <c r="M440" s="350"/>
      <c r="N440" s="350"/>
      <c r="O440" s="350"/>
      <c r="P440" s="350"/>
      <c r="Q440" s="350"/>
      <c r="R440" s="350"/>
      <c r="S440" s="350"/>
      <c r="T440" s="350"/>
      <c r="U440" s="350"/>
      <c r="V440" s="350"/>
      <c r="W440" s="350"/>
      <c r="X440" s="350"/>
      <c r="Y440" s="350"/>
      <c r="Z440" s="350"/>
      <c r="AA440" s="350"/>
      <c r="AB440" s="350"/>
      <c r="AC440" s="350"/>
      <c r="AD440" s="350"/>
      <c r="AE440" s="350"/>
    </row>
    <row r="441" ht="15.75" customHeight="1">
      <c r="A441" s="351"/>
      <c r="B441" s="350"/>
      <c r="C441" s="350"/>
      <c r="D441" s="350"/>
      <c r="E441" s="350"/>
      <c r="F441" s="350"/>
      <c r="G441" s="350"/>
      <c r="H441" s="350"/>
      <c r="I441" s="350"/>
      <c r="J441" s="350"/>
      <c r="K441" s="350"/>
      <c r="L441" s="350"/>
      <c r="M441" s="350"/>
      <c r="N441" s="350"/>
      <c r="O441" s="350"/>
      <c r="P441" s="350"/>
      <c r="Q441" s="350"/>
      <c r="R441" s="350"/>
      <c r="S441" s="350"/>
      <c r="T441" s="350"/>
      <c r="U441" s="350"/>
      <c r="V441" s="350"/>
      <c r="W441" s="350"/>
      <c r="X441" s="350"/>
      <c r="Y441" s="350"/>
      <c r="Z441" s="350"/>
      <c r="AA441" s="350"/>
      <c r="AB441" s="350"/>
      <c r="AC441" s="350"/>
      <c r="AD441" s="350"/>
      <c r="AE441" s="350"/>
    </row>
    <row r="442" ht="15.75" customHeight="1">
      <c r="A442" s="351"/>
      <c r="B442" s="350"/>
      <c r="C442" s="350"/>
      <c r="D442" s="350"/>
      <c r="E442" s="350"/>
      <c r="F442" s="350"/>
      <c r="G442" s="350"/>
      <c r="H442" s="350"/>
      <c r="I442" s="350"/>
      <c r="J442" s="350"/>
      <c r="K442" s="350"/>
      <c r="L442" s="350"/>
      <c r="M442" s="350"/>
      <c r="N442" s="350"/>
      <c r="O442" s="350"/>
      <c r="P442" s="350"/>
      <c r="Q442" s="350"/>
      <c r="R442" s="350"/>
      <c r="S442" s="350"/>
      <c r="T442" s="350"/>
      <c r="U442" s="350"/>
      <c r="V442" s="350"/>
      <c r="W442" s="350"/>
      <c r="X442" s="350"/>
      <c r="Y442" s="350"/>
      <c r="Z442" s="350"/>
      <c r="AA442" s="350"/>
      <c r="AB442" s="350"/>
      <c r="AC442" s="350"/>
      <c r="AD442" s="350"/>
      <c r="AE442" s="350"/>
    </row>
    <row r="443" ht="15.75" customHeight="1">
      <c r="A443" s="351"/>
      <c r="B443" s="350"/>
      <c r="C443" s="350"/>
      <c r="D443" s="350"/>
      <c r="E443" s="350"/>
      <c r="F443" s="350"/>
      <c r="G443" s="350"/>
      <c r="H443" s="350"/>
      <c r="I443" s="350"/>
      <c r="J443" s="350"/>
      <c r="K443" s="350"/>
      <c r="L443" s="350"/>
      <c r="M443" s="350"/>
      <c r="N443" s="350"/>
      <c r="O443" s="350"/>
      <c r="P443" s="350"/>
      <c r="Q443" s="350"/>
      <c r="R443" s="350"/>
      <c r="S443" s="350"/>
      <c r="T443" s="350"/>
      <c r="U443" s="350"/>
      <c r="V443" s="350"/>
      <c r="W443" s="350"/>
      <c r="X443" s="350"/>
      <c r="Y443" s="350"/>
      <c r="Z443" s="350"/>
      <c r="AA443" s="350"/>
      <c r="AB443" s="350"/>
      <c r="AC443" s="350"/>
      <c r="AD443" s="350"/>
      <c r="AE443" s="350"/>
    </row>
    <row r="444" ht="15.75" customHeight="1">
      <c r="A444" s="351"/>
      <c r="B444" s="350"/>
      <c r="C444" s="350"/>
      <c r="D444" s="350"/>
      <c r="E444" s="350"/>
      <c r="F444" s="350"/>
      <c r="G444" s="350"/>
      <c r="H444" s="350"/>
      <c r="I444" s="350"/>
      <c r="J444" s="350"/>
      <c r="K444" s="350"/>
      <c r="L444" s="350"/>
      <c r="M444" s="350"/>
      <c r="N444" s="350"/>
      <c r="O444" s="350"/>
      <c r="P444" s="350"/>
      <c r="Q444" s="350"/>
      <c r="R444" s="350"/>
      <c r="S444" s="350"/>
      <c r="T444" s="350"/>
      <c r="U444" s="350"/>
      <c r="V444" s="350"/>
      <c r="W444" s="350"/>
      <c r="X444" s="350"/>
      <c r="Y444" s="350"/>
      <c r="Z444" s="350"/>
      <c r="AA444" s="350"/>
      <c r="AB444" s="350"/>
      <c r="AC444" s="350"/>
      <c r="AD444" s="350"/>
      <c r="AE444" s="350"/>
    </row>
    <row r="445" ht="15.75" customHeight="1">
      <c r="A445" s="351"/>
      <c r="B445" s="350"/>
      <c r="C445" s="350"/>
      <c r="D445" s="350"/>
      <c r="E445" s="350"/>
      <c r="F445" s="350"/>
      <c r="G445" s="350"/>
      <c r="H445" s="350"/>
      <c r="I445" s="350"/>
      <c r="J445" s="350"/>
      <c r="K445" s="350"/>
      <c r="L445" s="350"/>
      <c r="M445" s="350"/>
      <c r="N445" s="350"/>
      <c r="O445" s="350"/>
      <c r="P445" s="350"/>
      <c r="Q445" s="350"/>
      <c r="R445" s="350"/>
      <c r="S445" s="350"/>
      <c r="T445" s="350"/>
      <c r="U445" s="350"/>
      <c r="V445" s="350"/>
      <c r="W445" s="350"/>
      <c r="X445" s="350"/>
      <c r="Y445" s="350"/>
      <c r="Z445" s="350"/>
      <c r="AA445" s="350"/>
      <c r="AB445" s="350"/>
      <c r="AC445" s="350"/>
      <c r="AD445" s="350"/>
      <c r="AE445" s="350"/>
    </row>
    <row r="446" ht="15.75" customHeight="1">
      <c r="A446" s="351"/>
      <c r="B446" s="350"/>
      <c r="C446" s="350"/>
      <c r="D446" s="350"/>
      <c r="E446" s="350"/>
      <c r="F446" s="350"/>
      <c r="G446" s="350"/>
      <c r="H446" s="350"/>
      <c r="I446" s="350"/>
      <c r="J446" s="350"/>
      <c r="K446" s="350"/>
      <c r="L446" s="350"/>
      <c r="M446" s="350"/>
      <c r="N446" s="350"/>
      <c r="O446" s="350"/>
      <c r="P446" s="350"/>
      <c r="Q446" s="350"/>
      <c r="R446" s="350"/>
      <c r="S446" s="350"/>
      <c r="T446" s="350"/>
      <c r="U446" s="350"/>
      <c r="V446" s="350"/>
      <c r="W446" s="350"/>
      <c r="X446" s="350"/>
      <c r="Y446" s="350"/>
      <c r="Z446" s="350"/>
      <c r="AA446" s="350"/>
      <c r="AB446" s="350"/>
      <c r="AC446" s="350"/>
      <c r="AD446" s="350"/>
      <c r="AE446" s="350"/>
    </row>
    <row r="447" ht="15.75" customHeight="1">
      <c r="A447" s="351"/>
      <c r="B447" s="350"/>
      <c r="C447" s="350"/>
      <c r="D447" s="350"/>
      <c r="E447" s="350"/>
      <c r="F447" s="350"/>
      <c r="G447" s="350"/>
      <c r="H447" s="350"/>
      <c r="I447" s="350"/>
      <c r="J447" s="350"/>
      <c r="K447" s="350"/>
      <c r="L447" s="350"/>
      <c r="M447" s="350"/>
      <c r="N447" s="350"/>
      <c r="O447" s="350"/>
      <c r="P447" s="350"/>
      <c r="Q447" s="350"/>
      <c r="R447" s="350"/>
      <c r="S447" s="350"/>
      <c r="T447" s="350"/>
      <c r="U447" s="350"/>
      <c r="V447" s="350"/>
      <c r="W447" s="350"/>
      <c r="X447" s="350"/>
      <c r="Y447" s="350"/>
      <c r="Z447" s="350"/>
      <c r="AA447" s="350"/>
      <c r="AB447" s="350"/>
      <c r="AC447" s="350"/>
      <c r="AD447" s="350"/>
      <c r="AE447" s="350"/>
    </row>
    <row r="448" ht="15.75" customHeight="1">
      <c r="A448" s="351"/>
      <c r="B448" s="350"/>
      <c r="C448" s="350"/>
      <c r="D448" s="350"/>
      <c r="E448" s="350"/>
      <c r="F448" s="350"/>
      <c r="G448" s="350"/>
      <c r="H448" s="350"/>
      <c r="I448" s="350"/>
      <c r="J448" s="350"/>
      <c r="K448" s="350"/>
      <c r="L448" s="350"/>
      <c r="M448" s="350"/>
      <c r="N448" s="350"/>
      <c r="O448" s="350"/>
      <c r="P448" s="350"/>
      <c r="Q448" s="350"/>
      <c r="R448" s="350"/>
      <c r="S448" s="350"/>
      <c r="T448" s="350"/>
      <c r="U448" s="350"/>
      <c r="V448" s="350"/>
      <c r="W448" s="350"/>
      <c r="X448" s="350"/>
      <c r="Y448" s="350"/>
      <c r="Z448" s="350"/>
      <c r="AA448" s="350"/>
      <c r="AB448" s="350"/>
      <c r="AC448" s="350"/>
      <c r="AD448" s="350"/>
      <c r="AE448" s="350"/>
    </row>
    <row r="449" ht="15.75" customHeight="1">
      <c r="A449" s="351"/>
      <c r="B449" s="350"/>
      <c r="C449" s="350"/>
      <c r="D449" s="350"/>
      <c r="E449" s="350"/>
      <c r="F449" s="350"/>
      <c r="G449" s="350"/>
      <c r="H449" s="350"/>
      <c r="I449" s="350"/>
      <c r="J449" s="350"/>
      <c r="K449" s="350"/>
      <c r="L449" s="350"/>
      <c r="M449" s="350"/>
      <c r="N449" s="350"/>
      <c r="O449" s="350"/>
      <c r="P449" s="350"/>
      <c r="Q449" s="350"/>
      <c r="R449" s="350"/>
      <c r="S449" s="350"/>
      <c r="T449" s="350"/>
      <c r="U449" s="350"/>
      <c r="V449" s="350"/>
      <c r="W449" s="350"/>
      <c r="X449" s="350"/>
      <c r="Y449" s="350"/>
      <c r="Z449" s="350"/>
      <c r="AA449" s="350"/>
      <c r="AB449" s="350"/>
      <c r="AC449" s="350"/>
      <c r="AD449" s="350"/>
      <c r="AE449" s="350"/>
    </row>
    <row r="450" ht="15.75" customHeight="1">
      <c r="A450" s="351"/>
      <c r="B450" s="350"/>
      <c r="C450" s="350"/>
      <c r="D450" s="350"/>
      <c r="E450" s="350"/>
      <c r="F450" s="350"/>
      <c r="G450" s="350"/>
      <c r="H450" s="350"/>
      <c r="I450" s="350"/>
      <c r="J450" s="350"/>
      <c r="K450" s="350"/>
      <c r="L450" s="350"/>
      <c r="M450" s="350"/>
      <c r="N450" s="350"/>
      <c r="O450" s="350"/>
      <c r="P450" s="350"/>
      <c r="Q450" s="350"/>
      <c r="R450" s="350"/>
      <c r="S450" s="350"/>
      <c r="T450" s="350"/>
      <c r="U450" s="350"/>
      <c r="V450" s="350"/>
      <c r="W450" s="350"/>
      <c r="X450" s="350"/>
      <c r="Y450" s="350"/>
      <c r="Z450" s="350"/>
      <c r="AA450" s="350"/>
      <c r="AB450" s="350"/>
      <c r="AC450" s="350"/>
      <c r="AD450" s="350"/>
      <c r="AE450" s="350"/>
    </row>
    <row r="451" ht="15.75" customHeight="1">
      <c r="A451" s="351"/>
      <c r="B451" s="350"/>
      <c r="C451" s="350"/>
      <c r="D451" s="350"/>
      <c r="E451" s="350"/>
      <c r="F451" s="350"/>
      <c r="G451" s="350"/>
      <c r="H451" s="350"/>
      <c r="I451" s="350"/>
      <c r="J451" s="350"/>
      <c r="K451" s="350"/>
      <c r="L451" s="350"/>
      <c r="M451" s="350"/>
      <c r="N451" s="350"/>
      <c r="O451" s="350"/>
      <c r="P451" s="350"/>
      <c r="Q451" s="350"/>
      <c r="R451" s="350"/>
      <c r="S451" s="350"/>
      <c r="T451" s="350"/>
      <c r="U451" s="350"/>
      <c r="V451" s="350"/>
      <c r="W451" s="350"/>
      <c r="X451" s="350"/>
      <c r="Y451" s="350"/>
      <c r="Z451" s="350"/>
      <c r="AA451" s="350"/>
      <c r="AB451" s="350"/>
      <c r="AC451" s="350"/>
      <c r="AD451" s="350"/>
      <c r="AE451" s="350"/>
    </row>
    <row r="452" ht="15.75" customHeight="1">
      <c r="A452" s="351"/>
      <c r="B452" s="350"/>
      <c r="C452" s="350"/>
      <c r="D452" s="350"/>
      <c r="E452" s="350"/>
      <c r="F452" s="350"/>
      <c r="G452" s="350"/>
      <c r="H452" s="350"/>
      <c r="I452" s="350"/>
      <c r="J452" s="350"/>
      <c r="K452" s="350"/>
      <c r="L452" s="350"/>
      <c r="M452" s="350"/>
      <c r="N452" s="350"/>
      <c r="O452" s="350"/>
      <c r="P452" s="350"/>
      <c r="Q452" s="350"/>
      <c r="R452" s="350"/>
      <c r="S452" s="350"/>
      <c r="T452" s="350"/>
      <c r="U452" s="350"/>
      <c r="V452" s="350"/>
      <c r="W452" s="350"/>
      <c r="X452" s="350"/>
      <c r="Y452" s="350"/>
      <c r="Z452" s="350"/>
      <c r="AA452" s="350"/>
      <c r="AB452" s="350"/>
      <c r="AC452" s="350"/>
      <c r="AD452" s="350"/>
      <c r="AE452" s="350"/>
    </row>
    <row r="453" ht="15.75" customHeight="1">
      <c r="A453" s="351"/>
      <c r="B453" s="350"/>
      <c r="C453" s="350"/>
      <c r="D453" s="350"/>
      <c r="E453" s="350"/>
      <c r="F453" s="350"/>
      <c r="G453" s="350"/>
      <c r="H453" s="350"/>
      <c r="I453" s="350"/>
      <c r="J453" s="350"/>
      <c r="K453" s="350"/>
      <c r="L453" s="350"/>
      <c r="M453" s="350"/>
      <c r="N453" s="350"/>
      <c r="O453" s="350"/>
      <c r="P453" s="350"/>
      <c r="Q453" s="350"/>
      <c r="R453" s="350"/>
      <c r="S453" s="350"/>
      <c r="T453" s="350"/>
      <c r="U453" s="350"/>
      <c r="V453" s="350"/>
      <c r="W453" s="350"/>
      <c r="X453" s="350"/>
      <c r="Y453" s="350"/>
      <c r="Z453" s="350"/>
      <c r="AA453" s="350"/>
      <c r="AB453" s="350"/>
      <c r="AC453" s="350"/>
      <c r="AD453" s="350"/>
      <c r="AE453" s="350"/>
    </row>
    <row r="454" ht="15.75" customHeight="1">
      <c r="A454" s="351"/>
      <c r="B454" s="350"/>
      <c r="C454" s="350"/>
      <c r="D454" s="350"/>
      <c r="E454" s="350"/>
      <c r="F454" s="350"/>
      <c r="G454" s="350"/>
      <c r="H454" s="350"/>
      <c r="I454" s="350"/>
      <c r="J454" s="350"/>
      <c r="K454" s="350"/>
      <c r="L454" s="350"/>
      <c r="M454" s="350"/>
      <c r="N454" s="350"/>
      <c r="O454" s="350"/>
      <c r="P454" s="350"/>
      <c r="Q454" s="350"/>
      <c r="R454" s="350"/>
      <c r="S454" s="350"/>
      <c r="T454" s="350"/>
      <c r="U454" s="350"/>
      <c r="V454" s="350"/>
      <c r="W454" s="350"/>
      <c r="X454" s="350"/>
      <c r="Y454" s="350"/>
      <c r="Z454" s="350"/>
      <c r="AA454" s="350"/>
      <c r="AB454" s="350"/>
      <c r="AC454" s="350"/>
      <c r="AD454" s="350"/>
      <c r="AE454" s="350"/>
    </row>
    <row r="455" ht="15.75" customHeight="1">
      <c r="A455" s="351"/>
      <c r="B455" s="350"/>
      <c r="C455" s="350"/>
      <c r="D455" s="350"/>
      <c r="E455" s="350"/>
      <c r="F455" s="350"/>
      <c r="G455" s="350"/>
      <c r="H455" s="350"/>
      <c r="I455" s="350"/>
      <c r="J455" s="350"/>
      <c r="K455" s="350"/>
      <c r="L455" s="350"/>
      <c r="M455" s="350"/>
      <c r="N455" s="350"/>
      <c r="O455" s="350"/>
      <c r="P455" s="350"/>
      <c r="Q455" s="350"/>
      <c r="R455" s="350"/>
      <c r="S455" s="350"/>
      <c r="T455" s="350"/>
      <c r="U455" s="350"/>
      <c r="V455" s="350"/>
      <c r="W455" s="350"/>
      <c r="X455" s="350"/>
      <c r="Y455" s="350"/>
      <c r="Z455" s="350"/>
      <c r="AA455" s="350"/>
      <c r="AB455" s="350"/>
      <c r="AC455" s="350"/>
      <c r="AD455" s="350"/>
      <c r="AE455" s="350"/>
    </row>
    <row r="456" ht="15.75" customHeight="1">
      <c r="A456" s="351"/>
      <c r="B456" s="350"/>
      <c r="C456" s="350"/>
      <c r="D456" s="350"/>
      <c r="E456" s="350"/>
      <c r="F456" s="350"/>
      <c r="G456" s="350"/>
      <c r="H456" s="350"/>
      <c r="I456" s="350"/>
      <c r="J456" s="350"/>
      <c r="K456" s="350"/>
      <c r="L456" s="350"/>
      <c r="M456" s="350"/>
      <c r="N456" s="350"/>
      <c r="O456" s="350"/>
      <c r="P456" s="350"/>
      <c r="Q456" s="350"/>
      <c r="R456" s="350"/>
      <c r="S456" s="350"/>
      <c r="T456" s="350"/>
      <c r="U456" s="350"/>
      <c r="V456" s="350"/>
      <c r="W456" s="350"/>
      <c r="X456" s="350"/>
      <c r="Y456" s="350"/>
      <c r="Z456" s="350"/>
      <c r="AA456" s="350"/>
      <c r="AB456" s="350"/>
      <c r="AC456" s="350"/>
      <c r="AD456" s="350"/>
      <c r="AE456" s="350"/>
    </row>
    <row r="457" ht="15.75" customHeight="1">
      <c r="A457" s="351"/>
      <c r="B457" s="350"/>
      <c r="C457" s="350"/>
      <c r="D457" s="350"/>
      <c r="E457" s="350"/>
      <c r="F457" s="350"/>
      <c r="G457" s="350"/>
      <c r="H457" s="350"/>
      <c r="I457" s="350"/>
      <c r="J457" s="350"/>
      <c r="K457" s="350"/>
      <c r="L457" s="350"/>
      <c r="M457" s="350"/>
      <c r="N457" s="350"/>
      <c r="O457" s="350"/>
      <c r="P457" s="350"/>
      <c r="Q457" s="350"/>
      <c r="R457" s="350"/>
      <c r="S457" s="350"/>
      <c r="T457" s="350"/>
      <c r="U457" s="350"/>
      <c r="V457" s="350"/>
      <c r="W457" s="350"/>
      <c r="X457" s="350"/>
      <c r="Y457" s="350"/>
      <c r="Z457" s="350"/>
      <c r="AA457" s="350"/>
      <c r="AB457" s="350"/>
      <c r="AC457" s="350"/>
      <c r="AD457" s="350"/>
      <c r="AE457" s="350"/>
    </row>
    <row r="458" ht="15.75" customHeight="1">
      <c r="A458" s="351"/>
      <c r="B458" s="350"/>
      <c r="C458" s="350"/>
      <c r="D458" s="350"/>
      <c r="E458" s="350"/>
      <c r="F458" s="350"/>
      <c r="G458" s="350"/>
      <c r="H458" s="350"/>
      <c r="I458" s="350"/>
      <c r="J458" s="350"/>
      <c r="K458" s="350"/>
      <c r="L458" s="350"/>
      <c r="M458" s="350"/>
      <c r="N458" s="350"/>
      <c r="O458" s="350"/>
      <c r="P458" s="350"/>
      <c r="Q458" s="350"/>
      <c r="R458" s="350"/>
      <c r="S458" s="350"/>
      <c r="T458" s="350"/>
      <c r="U458" s="350"/>
      <c r="V458" s="350"/>
      <c r="W458" s="350"/>
      <c r="X458" s="350"/>
      <c r="Y458" s="350"/>
      <c r="Z458" s="350"/>
      <c r="AA458" s="350"/>
      <c r="AB458" s="350"/>
      <c r="AC458" s="350"/>
      <c r="AD458" s="350"/>
      <c r="AE458" s="350"/>
    </row>
    <row r="459" ht="15.75" customHeight="1">
      <c r="A459" s="351"/>
      <c r="B459" s="350"/>
      <c r="C459" s="350"/>
      <c r="D459" s="350"/>
      <c r="E459" s="350"/>
      <c r="F459" s="350"/>
      <c r="G459" s="350"/>
      <c r="H459" s="350"/>
      <c r="I459" s="350"/>
      <c r="J459" s="350"/>
      <c r="K459" s="350"/>
      <c r="L459" s="350"/>
      <c r="M459" s="350"/>
      <c r="N459" s="350"/>
      <c r="O459" s="350"/>
      <c r="P459" s="350"/>
      <c r="Q459" s="350"/>
      <c r="R459" s="350"/>
      <c r="S459" s="350"/>
      <c r="T459" s="350"/>
      <c r="U459" s="350"/>
      <c r="V459" s="350"/>
      <c r="W459" s="350"/>
      <c r="X459" s="350"/>
      <c r="Y459" s="350"/>
      <c r="Z459" s="350"/>
      <c r="AA459" s="350"/>
      <c r="AB459" s="350"/>
      <c r="AC459" s="350"/>
      <c r="AD459" s="350"/>
      <c r="AE459" s="350"/>
    </row>
    <row r="460" ht="15.75" customHeight="1">
      <c r="A460" s="351"/>
      <c r="B460" s="350"/>
      <c r="C460" s="350"/>
      <c r="D460" s="350"/>
      <c r="E460" s="350"/>
      <c r="F460" s="350"/>
      <c r="G460" s="350"/>
      <c r="H460" s="350"/>
      <c r="I460" s="350"/>
      <c r="J460" s="350"/>
      <c r="K460" s="350"/>
      <c r="L460" s="350"/>
      <c r="M460" s="350"/>
      <c r="N460" s="350"/>
      <c r="O460" s="350"/>
      <c r="P460" s="350"/>
      <c r="Q460" s="350"/>
      <c r="R460" s="350"/>
      <c r="S460" s="350"/>
      <c r="T460" s="350"/>
      <c r="U460" s="350"/>
      <c r="V460" s="350"/>
      <c r="W460" s="350"/>
      <c r="X460" s="350"/>
      <c r="Y460" s="350"/>
      <c r="Z460" s="350"/>
      <c r="AA460" s="350"/>
      <c r="AB460" s="350"/>
      <c r="AC460" s="350"/>
      <c r="AD460" s="350"/>
      <c r="AE460" s="350"/>
    </row>
    <row r="461" ht="15.75" customHeight="1">
      <c r="A461" s="351"/>
      <c r="B461" s="350"/>
      <c r="C461" s="350"/>
      <c r="D461" s="350"/>
      <c r="E461" s="350"/>
      <c r="F461" s="350"/>
      <c r="G461" s="350"/>
      <c r="H461" s="350"/>
      <c r="I461" s="350"/>
      <c r="J461" s="350"/>
      <c r="K461" s="350"/>
      <c r="L461" s="350"/>
      <c r="M461" s="350"/>
      <c r="N461" s="350"/>
      <c r="O461" s="350"/>
      <c r="P461" s="350"/>
      <c r="Q461" s="350"/>
      <c r="R461" s="350"/>
      <c r="S461" s="350"/>
      <c r="T461" s="350"/>
      <c r="U461" s="350"/>
      <c r="V461" s="350"/>
      <c r="W461" s="350"/>
      <c r="X461" s="350"/>
      <c r="Y461" s="350"/>
      <c r="Z461" s="350"/>
      <c r="AA461" s="350"/>
      <c r="AB461" s="350"/>
      <c r="AC461" s="350"/>
      <c r="AD461" s="350"/>
      <c r="AE461" s="350"/>
    </row>
    <row r="462" ht="15.75" customHeight="1">
      <c r="A462" s="351"/>
      <c r="B462" s="350"/>
      <c r="C462" s="350"/>
      <c r="D462" s="350"/>
      <c r="E462" s="350"/>
      <c r="F462" s="350"/>
      <c r="G462" s="350"/>
      <c r="H462" s="350"/>
      <c r="I462" s="350"/>
      <c r="J462" s="350"/>
      <c r="K462" s="350"/>
      <c r="L462" s="350"/>
      <c r="M462" s="350"/>
      <c r="N462" s="350"/>
      <c r="O462" s="350"/>
      <c r="P462" s="350"/>
      <c r="Q462" s="350"/>
      <c r="R462" s="350"/>
      <c r="S462" s="350"/>
      <c r="T462" s="350"/>
      <c r="U462" s="350"/>
      <c r="V462" s="350"/>
      <c r="W462" s="350"/>
      <c r="X462" s="350"/>
      <c r="Y462" s="350"/>
      <c r="Z462" s="350"/>
      <c r="AA462" s="350"/>
      <c r="AB462" s="350"/>
      <c r="AC462" s="350"/>
      <c r="AD462" s="350"/>
      <c r="AE462" s="350"/>
    </row>
    <row r="463" ht="15.75" customHeight="1">
      <c r="A463" s="351"/>
      <c r="B463" s="350"/>
      <c r="C463" s="350"/>
      <c r="D463" s="350"/>
      <c r="E463" s="350"/>
      <c r="F463" s="350"/>
      <c r="G463" s="350"/>
      <c r="H463" s="350"/>
      <c r="I463" s="350"/>
      <c r="J463" s="350"/>
      <c r="K463" s="350"/>
      <c r="L463" s="350"/>
      <c r="M463" s="350"/>
      <c r="N463" s="350"/>
      <c r="O463" s="350"/>
      <c r="P463" s="350"/>
      <c r="Q463" s="350"/>
      <c r="R463" s="350"/>
      <c r="S463" s="350"/>
      <c r="T463" s="350"/>
      <c r="U463" s="350"/>
      <c r="V463" s="350"/>
      <c r="W463" s="350"/>
      <c r="X463" s="350"/>
      <c r="Y463" s="350"/>
      <c r="Z463" s="350"/>
      <c r="AA463" s="350"/>
      <c r="AB463" s="350"/>
      <c r="AC463" s="350"/>
      <c r="AD463" s="350"/>
      <c r="AE463" s="350"/>
    </row>
    <row r="464" ht="15.75" customHeight="1">
      <c r="A464" s="351"/>
      <c r="B464" s="350"/>
      <c r="C464" s="350"/>
      <c r="D464" s="350"/>
      <c r="E464" s="350"/>
      <c r="F464" s="350"/>
      <c r="G464" s="350"/>
      <c r="H464" s="350"/>
      <c r="I464" s="350"/>
      <c r="J464" s="350"/>
      <c r="K464" s="350"/>
      <c r="L464" s="350"/>
      <c r="M464" s="350"/>
      <c r="N464" s="350"/>
      <c r="O464" s="350"/>
      <c r="P464" s="350"/>
      <c r="Q464" s="350"/>
      <c r="R464" s="350"/>
      <c r="S464" s="350"/>
      <c r="T464" s="350"/>
      <c r="U464" s="350"/>
      <c r="V464" s="350"/>
      <c r="W464" s="350"/>
      <c r="X464" s="350"/>
      <c r="Y464" s="350"/>
      <c r="Z464" s="350"/>
      <c r="AA464" s="350"/>
      <c r="AB464" s="350"/>
      <c r="AC464" s="350"/>
      <c r="AD464" s="350"/>
      <c r="AE464" s="350"/>
    </row>
    <row r="465" ht="15.75" customHeight="1">
      <c r="A465" s="351"/>
      <c r="B465" s="350"/>
      <c r="C465" s="350"/>
      <c r="D465" s="350"/>
      <c r="E465" s="350"/>
      <c r="F465" s="350"/>
      <c r="G465" s="350"/>
      <c r="H465" s="350"/>
      <c r="I465" s="350"/>
      <c r="J465" s="350"/>
      <c r="K465" s="350"/>
      <c r="L465" s="350"/>
      <c r="M465" s="350"/>
      <c r="N465" s="350"/>
      <c r="O465" s="350"/>
      <c r="P465" s="350"/>
      <c r="Q465" s="350"/>
      <c r="R465" s="350"/>
      <c r="S465" s="350"/>
      <c r="T465" s="350"/>
      <c r="U465" s="350"/>
      <c r="V465" s="350"/>
      <c r="W465" s="350"/>
      <c r="X465" s="350"/>
      <c r="Y465" s="350"/>
      <c r="Z465" s="350"/>
      <c r="AA465" s="350"/>
      <c r="AB465" s="350"/>
      <c r="AC465" s="350"/>
      <c r="AD465" s="350"/>
      <c r="AE465" s="350"/>
    </row>
    <row r="466" ht="15.75" customHeight="1">
      <c r="A466" s="351"/>
      <c r="B466" s="350"/>
      <c r="C466" s="350"/>
      <c r="D466" s="350"/>
      <c r="E466" s="350"/>
      <c r="F466" s="350"/>
      <c r="G466" s="350"/>
      <c r="H466" s="350"/>
      <c r="I466" s="350"/>
      <c r="J466" s="350"/>
      <c r="K466" s="350"/>
      <c r="L466" s="350"/>
      <c r="M466" s="350"/>
      <c r="N466" s="350"/>
      <c r="O466" s="350"/>
      <c r="P466" s="350"/>
      <c r="Q466" s="350"/>
      <c r="R466" s="350"/>
      <c r="S466" s="350"/>
      <c r="T466" s="350"/>
      <c r="U466" s="350"/>
      <c r="V466" s="350"/>
      <c r="W466" s="350"/>
      <c r="X466" s="350"/>
      <c r="Y466" s="350"/>
      <c r="Z466" s="350"/>
      <c r="AA466" s="350"/>
      <c r="AB466" s="350"/>
      <c r="AC466" s="350"/>
      <c r="AD466" s="350"/>
      <c r="AE466" s="350"/>
    </row>
    <row r="467" ht="15.75" customHeight="1">
      <c r="A467" s="351"/>
      <c r="B467" s="350"/>
      <c r="C467" s="350"/>
      <c r="D467" s="350"/>
      <c r="E467" s="350"/>
      <c r="F467" s="350"/>
      <c r="G467" s="350"/>
      <c r="H467" s="350"/>
      <c r="I467" s="350"/>
      <c r="J467" s="350"/>
      <c r="K467" s="350"/>
      <c r="L467" s="350"/>
      <c r="M467" s="350"/>
      <c r="N467" s="350"/>
      <c r="O467" s="350"/>
      <c r="P467" s="350"/>
      <c r="Q467" s="350"/>
      <c r="R467" s="350"/>
      <c r="S467" s="350"/>
      <c r="T467" s="350"/>
      <c r="U467" s="350"/>
      <c r="V467" s="350"/>
      <c r="W467" s="350"/>
      <c r="X467" s="350"/>
      <c r="Y467" s="350"/>
      <c r="Z467" s="350"/>
      <c r="AA467" s="350"/>
      <c r="AB467" s="350"/>
      <c r="AC467" s="350"/>
      <c r="AD467" s="350"/>
      <c r="AE467" s="350"/>
    </row>
    <row r="468" ht="15.75" customHeight="1">
      <c r="A468" s="351"/>
      <c r="B468" s="350"/>
      <c r="C468" s="350"/>
      <c r="D468" s="350"/>
      <c r="E468" s="350"/>
      <c r="F468" s="350"/>
      <c r="G468" s="350"/>
      <c r="H468" s="350"/>
      <c r="I468" s="350"/>
      <c r="J468" s="350"/>
      <c r="K468" s="350"/>
      <c r="L468" s="350"/>
      <c r="M468" s="350"/>
      <c r="N468" s="350"/>
      <c r="O468" s="350"/>
      <c r="P468" s="350"/>
      <c r="Q468" s="350"/>
      <c r="R468" s="350"/>
      <c r="S468" s="350"/>
      <c r="T468" s="350"/>
      <c r="U468" s="350"/>
      <c r="V468" s="350"/>
      <c r="W468" s="350"/>
      <c r="X468" s="350"/>
      <c r="Y468" s="350"/>
      <c r="Z468" s="350"/>
      <c r="AA468" s="350"/>
      <c r="AB468" s="350"/>
      <c r="AC468" s="350"/>
      <c r="AD468" s="350"/>
      <c r="AE468" s="350"/>
    </row>
    <row r="469" ht="15.75" customHeight="1">
      <c r="A469" s="351"/>
      <c r="B469" s="350"/>
      <c r="C469" s="350"/>
      <c r="D469" s="350"/>
      <c r="E469" s="350"/>
      <c r="F469" s="350"/>
      <c r="G469" s="350"/>
      <c r="H469" s="350"/>
      <c r="I469" s="350"/>
      <c r="J469" s="350"/>
      <c r="K469" s="350"/>
      <c r="L469" s="350"/>
      <c r="M469" s="350"/>
      <c r="N469" s="350"/>
      <c r="O469" s="350"/>
      <c r="P469" s="350"/>
      <c r="Q469" s="350"/>
      <c r="R469" s="350"/>
      <c r="S469" s="350"/>
      <c r="T469" s="350"/>
      <c r="U469" s="350"/>
      <c r="V469" s="350"/>
      <c r="W469" s="350"/>
      <c r="X469" s="350"/>
      <c r="Y469" s="350"/>
      <c r="Z469" s="350"/>
      <c r="AA469" s="350"/>
      <c r="AB469" s="350"/>
      <c r="AC469" s="350"/>
      <c r="AD469" s="350"/>
      <c r="AE469" s="350"/>
    </row>
    <row r="470" ht="15.75" customHeight="1">
      <c r="A470" s="351"/>
      <c r="B470" s="350"/>
      <c r="C470" s="350"/>
      <c r="D470" s="350"/>
      <c r="E470" s="350"/>
      <c r="F470" s="350"/>
      <c r="G470" s="350"/>
      <c r="H470" s="350"/>
      <c r="I470" s="350"/>
      <c r="J470" s="350"/>
      <c r="K470" s="350"/>
      <c r="L470" s="350"/>
      <c r="M470" s="350"/>
      <c r="N470" s="350"/>
      <c r="O470" s="350"/>
      <c r="P470" s="350"/>
      <c r="Q470" s="350"/>
      <c r="R470" s="350"/>
      <c r="S470" s="350"/>
      <c r="T470" s="350"/>
      <c r="U470" s="350"/>
      <c r="V470" s="350"/>
      <c r="W470" s="350"/>
      <c r="X470" s="350"/>
      <c r="Y470" s="350"/>
      <c r="Z470" s="350"/>
      <c r="AA470" s="350"/>
      <c r="AB470" s="350"/>
      <c r="AC470" s="350"/>
      <c r="AD470" s="350"/>
      <c r="AE470" s="350"/>
    </row>
    <row r="471" ht="15.75" customHeight="1">
      <c r="A471" s="351"/>
      <c r="B471" s="350"/>
      <c r="C471" s="350"/>
      <c r="D471" s="350"/>
      <c r="E471" s="350"/>
      <c r="F471" s="350"/>
      <c r="G471" s="350"/>
      <c r="H471" s="350"/>
      <c r="I471" s="350"/>
      <c r="J471" s="350"/>
      <c r="K471" s="350"/>
      <c r="L471" s="350"/>
      <c r="M471" s="350"/>
      <c r="N471" s="350"/>
      <c r="O471" s="350"/>
      <c r="P471" s="350"/>
      <c r="Q471" s="350"/>
      <c r="R471" s="350"/>
      <c r="S471" s="350"/>
      <c r="T471" s="350"/>
      <c r="U471" s="350"/>
      <c r="V471" s="350"/>
      <c r="W471" s="350"/>
      <c r="X471" s="350"/>
      <c r="Y471" s="350"/>
      <c r="Z471" s="350"/>
      <c r="AA471" s="350"/>
      <c r="AB471" s="350"/>
      <c r="AC471" s="350"/>
      <c r="AD471" s="350"/>
      <c r="AE471" s="350"/>
    </row>
    <row r="472" ht="15.75" customHeight="1">
      <c r="A472" s="351"/>
      <c r="B472" s="350"/>
      <c r="C472" s="350"/>
      <c r="D472" s="350"/>
      <c r="E472" s="350"/>
      <c r="F472" s="350"/>
      <c r="G472" s="350"/>
      <c r="H472" s="350"/>
      <c r="I472" s="350"/>
      <c r="J472" s="350"/>
      <c r="K472" s="350"/>
      <c r="L472" s="350"/>
      <c r="M472" s="350"/>
      <c r="N472" s="350"/>
      <c r="O472" s="350"/>
      <c r="P472" s="350"/>
      <c r="Q472" s="350"/>
      <c r="R472" s="350"/>
      <c r="S472" s="350"/>
      <c r="T472" s="350"/>
      <c r="U472" s="350"/>
      <c r="V472" s="350"/>
      <c r="W472" s="350"/>
      <c r="X472" s="350"/>
      <c r="Y472" s="350"/>
      <c r="Z472" s="350"/>
      <c r="AA472" s="350"/>
      <c r="AB472" s="350"/>
      <c r="AC472" s="350"/>
      <c r="AD472" s="350"/>
      <c r="AE472" s="350"/>
    </row>
    <row r="473" ht="15.75" customHeight="1">
      <c r="A473" s="351"/>
      <c r="B473" s="350"/>
      <c r="C473" s="350"/>
      <c r="D473" s="350"/>
      <c r="E473" s="350"/>
      <c r="F473" s="350"/>
      <c r="G473" s="350"/>
      <c r="H473" s="350"/>
      <c r="I473" s="350"/>
      <c r="J473" s="350"/>
      <c r="K473" s="350"/>
      <c r="L473" s="350"/>
      <c r="M473" s="350"/>
      <c r="N473" s="350"/>
      <c r="O473" s="350"/>
      <c r="P473" s="350"/>
      <c r="Q473" s="350"/>
      <c r="R473" s="350"/>
      <c r="S473" s="350"/>
      <c r="T473" s="350"/>
      <c r="U473" s="350"/>
      <c r="V473" s="350"/>
      <c r="W473" s="350"/>
      <c r="X473" s="350"/>
      <c r="Y473" s="350"/>
      <c r="Z473" s="350"/>
      <c r="AA473" s="350"/>
      <c r="AB473" s="350"/>
      <c r="AC473" s="350"/>
      <c r="AD473" s="350"/>
      <c r="AE473" s="350"/>
    </row>
    <row r="474" ht="15.75" customHeight="1">
      <c r="A474" s="351"/>
      <c r="B474" s="350"/>
      <c r="C474" s="350"/>
      <c r="D474" s="350"/>
      <c r="E474" s="350"/>
      <c r="F474" s="350"/>
      <c r="G474" s="350"/>
      <c r="H474" s="350"/>
      <c r="I474" s="350"/>
      <c r="J474" s="350"/>
      <c r="K474" s="350"/>
      <c r="L474" s="350"/>
      <c r="M474" s="350"/>
      <c r="N474" s="350"/>
      <c r="O474" s="350"/>
      <c r="P474" s="350"/>
      <c r="Q474" s="350"/>
      <c r="R474" s="350"/>
      <c r="S474" s="350"/>
      <c r="T474" s="350"/>
      <c r="U474" s="350"/>
      <c r="V474" s="350"/>
      <c r="W474" s="350"/>
      <c r="X474" s="350"/>
      <c r="Y474" s="350"/>
      <c r="Z474" s="350"/>
      <c r="AA474" s="350"/>
      <c r="AB474" s="350"/>
      <c r="AC474" s="350"/>
      <c r="AD474" s="350"/>
      <c r="AE474" s="350"/>
    </row>
    <row r="475" ht="15.75" customHeight="1">
      <c r="A475" s="351"/>
      <c r="B475" s="350"/>
      <c r="C475" s="350"/>
      <c r="D475" s="350"/>
      <c r="E475" s="350"/>
      <c r="F475" s="350"/>
      <c r="G475" s="350"/>
      <c r="H475" s="350"/>
      <c r="I475" s="350"/>
      <c r="J475" s="350"/>
      <c r="K475" s="350"/>
      <c r="L475" s="350"/>
      <c r="M475" s="350"/>
      <c r="N475" s="350"/>
      <c r="O475" s="350"/>
      <c r="P475" s="350"/>
      <c r="Q475" s="350"/>
      <c r="R475" s="350"/>
      <c r="S475" s="350"/>
      <c r="T475" s="350"/>
      <c r="U475" s="350"/>
      <c r="V475" s="350"/>
      <c r="W475" s="350"/>
      <c r="X475" s="350"/>
      <c r="Y475" s="350"/>
      <c r="Z475" s="350"/>
      <c r="AA475" s="350"/>
      <c r="AB475" s="350"/>
      <c r="AC475" s="350"/>
      <c r="AD475" s="350"/>
      <c r="AE475" s="350"/>
    </row>
    <row r="476" ht="15.75" customHeight="1">
      <c r="A476" s="351"/>
      <c r="B476" s="350"/>
      <c r="C476" s="350"/>
      <c r="D476" s="350"/>
      <c r="E476" s="350"/>
      <c r="F476" s="350"/>
      <c r="G476" s="350"/>
      <c r="H476" s="350"/>
      <c r="I476" s="350"/>
      <c r="J476" s="350"/>
      <c r="K476" s="350"/>
      <c r="L476" s="350"/>
      <c r="M476" s="350"/>
      <c r="N476" s="350"/>
      <c r="O476" s="350"/>
      <c r="P476" s="350"/>
      <c r="Q476" s="350"/>
      <c r="R476" s="350"/>
      <c r="S476" s="350"/>
      <c r="T476" s="350"/>
      <c r="U476" s="350"/>
      <c r="V476" s="350"/>
      <c r="W476" s="350"/>
      <c r="X476" s="350"/>
      <c r="Y476" s="350"/>
      <c r="Z476" s="350"/>
      <c r="AA476" s="350"/>
      <c r="AB476" s="350"/>
      <c r="AC476" s="350"/>
      <c r="AD476" s="350"/>
      <c r="AE476" s="350"/>
    </row>
    <row r="477" ht="15.75" customHeight="1">
      <c r="A477" s="351"/>
      <c r="B477" s="350"/>
      <c r="C477" s="350"/>
      <c r="D477" s="350"/>
      <c r="E477" s="350"/>
      <c r="F477" s="350"/>
      <c r="G477" s="350"/>
      <c r="H477" s="350"/>
      <c r="I477" s="350"/>
      <c r="J477" s="350"/>
      <c r="K477" s="350"/>
      <c r="L477" s="350"/>
      <c r="M477" s="350"/>
      <c r="N477" s="350"/>
      <c r="O477" s="350"/>
      <c r="P477" s="350"/>
      <c r="Q477" s="350"/>
      <c r="R477" s="350"/>
      <c r="S477" s="350"/>
      <c r="T477" s="350"/>
      <c r="U477" s="350"/>
      <c r="V477" s="350"/>
      <c r="W477" s="350"/>
      <c r="X477" s="350"/>
      <c r="Y477" s="350"/>
      <c r="Z477" s="350"/>
      <c r="AA477" s="350"/>
      <c r="AB477" s="350"/>
      <c r="AC477" s="350"/>
      <c r="AD477" s="350"/>
      <c r="AE477" s="350"/>
    </row>
    <row r="478" ht="15.75" customHeight="1">
      <c r="A478" s="351"/>
      <c r="B478" s="350"/>
      <c r="C478" s="350"/>
      <c r="D478" s="350"/>
      <c r="E478" s="350"/>
      <c r="F478" s="350"/>
      <c r="G478" s="350"/>
      <c r="H478" s="350"/>
      <c r="I478" s="350"/>
      <c r="J478" s="350"/>
      <c r="K478" s="350"/>
      <c r="L478" s="350"/>
      <c r="M478" s="350"/>
      <c r="N478" s="350"/>
      <c r="O478" s="350"/>
      <c r="P478" s="350"/>
      <c r="Q478" s="350"/>
      <c r="R478" s="350"/>
      <c r="S478" s="350"/>
      <c r="T478" s="350"/>
      <c r="U478" s="350"/>
      <c r="V478" s="350"/>
      <c r="W478" s="350"/>
      <c r="X478" s="350"/>
      <c r="Y478" s="350"/>
      <c r="Z478" s="350"/>
      <c r="AA478" s="350"/>
      <c r="AB478" s="350"/>
      <c r="AC478" s="350"/>
      <c r="AD478" s="350"/>
      <c r="AE478" s="350"/>
    </row>
    <row r="479" ht="15.75" customHeight="1">
      <c r="A479" s="351"/>
      <c r="B479" s="350"/>
      <c r="C479" s="350"/>
      <c r="D479" s="350"/>
      <c r="E479" s="350"/>
      <c r="F479" s="350"/>
      <c r="G479" s="350"/>
      <c r="H479" s="350"/>
      <c r="I479" s="350"/>
      <c r="J479" s="350"/>
      <c r="K479" s="350"/>
      <c r="L479" s="350"/>
      <c r="M479" s="350"/>
      <c r="N479" s="350"/>
      <c r="O479" s="350"/>
      <c r="P479" s="350"/>
      <c r="Q479" s="350"/>
      <c r="R479" s="350"/>
      <c r="S479" s="350"/>
      <c r="T479" s="350"/>
      <c r="U479" s="350"/>
      <c r="V479" s="350"/>
      <c r="W479" s="350"/>
      <c r="X479" s="350"/>
      <c r="Y479" s="350"/>
      <c r="Z479" s="350"/>
      <c r="AA479" s="350"/>
      <c r="AB479" s="350"/>
      <c r="AC479" s="350"/>
      <c r="AD479" s="350"/>
      <c r="AE479" s="350"/>
    </row>
    <row r="480" ht="15.75" customHeight="1">
      <c r="A480" s="351"/>
      <c r="B480" s="350"/>
      <c r="C480" s="350"/>
      <c r="D480" s="350"/>
      <c r="E480" s="350"/>
      <c r="F480" s="350"/>
      <c r="G480" s="350"/>
      <c r="H480" s="350"/>
      <c r="I480" s="350"/>
      <c r="J480" s="350"/>
      <c r="K480" s="350"/>
      <c r="L480" s="350"/>
      <c r="M480" s="350"/>
      <c r="N480" s="350"/>
      <c r="O480" s="350"/>
      <c r="P480" s="350"/>
      <c r="Q480" s="350"/>
      <c r="R480" s="350"/>
      <c r="S480" s="350"/>
      <c r="T480" s="350"/>
      <c r="U480" s="350"/>
      <c r="V480" s="350"/>
      <c r="W480" s="350"/>
      <c r="X480" s="350"/>
      <c r="Y480" s="350"/>
      <c r="Z480" s="350"/>
      <c r="AA480" s="350"/>
      <c r="AB480" s="350"/>
      <c r="AC480" s="350"/>
      <c r="AD480" s="350"/>
      <c r="AE480" s="350"/>
    </row>
    <row r="481" ht="15.75" customHeight="1">
      <c r="A481" s="351"/>
      <c r="B481" s="350"/>
      <c r="C481" s="350"/>
      <c r="D481" s="350"/>
      <c r="E481" s="350"/>
      <c r="F481" s="350"/>
      <c r="G481" s="350"/>
      <c r="H481" s="350"/>
      <c r="I481" s="350"/>
      <c r="J481" s="350"/>
      <c r="K481" s="350"/>
      <c r="L481" s="350"/>
      <c r="M481" s="350"/>
      <c r="N481" s="350"/>
      <c r="O481" s="350"/>
      <c r="P481" s="350"/>
      <c r="Q481" s="350"/>
      <c r="R481" s="350"/>
      <c r="S481" s="350"/>
      <c r="T481" s="350"/>
      <c r="U481" s="350"/>
      <c r="V481" s="350"/>
      <c r="W481" s="350"/>
      <c r="X481" s="350"/>
      <c r="Y481" s="350"/>
      <c r="Z481" s="350"/>
      <c r="AA481" s="350"/>
      <c r="AB481" s="350"/>
      <c r="AC481" s="350"/>
      <c r="AD481" s="350"/>
      <c r="AE481" s="350"/>
    </row>
    <row r="482" ht="15.75" customHeight="1">
      <c r="A482" s="351"/>
      <c r="B482" s="350"/>
      <c r="C482" s="350"/>
      <c r="D482" s="350"/>
      <c r="E482" s="350"/>
      <c r="F482" s="350"/>
      <c r="G482" s="350"/>
      <c r="H482" s="350"/>
      <c r="I482" s="350"/>
      <c r="J482" s="350"/>
      <c r="K482" s="350"/>
      <c r="L482" s="350"/>
      <c r="M482" s="350"/>
      <c r="N482" s="350"/>
      <c r="O482" s="350"/>
      <c r="P482" s="350"/>
      <c r="Q482" s="350"/>
      <c r="R482" s="350"/>
      <c r="S482" s="350"/>
      <c r="T482" s="350"/>
      <c r="U482" s="350"/>
      <c r="V482" s="350"/>
      <c r="W482" s="350"/>
      <c r="X482" s="350"/>
      <c r="Y482" s="350"/>
      <c r="Z482" s="350"/>
      <c r="AA482" s="350"/>
      <c r="AB482" s="350"/>
      <c r="AC482" s="350"/>
      <c r="AD482" s="350"/>
      <c r="AE482" s="350"/>
    </row>
    <row r="483" ht="15.75" customHeight="1">
      <c r="A483" s="351"/>
      <c r="B483" s="350"/>
      <c r="C483" s="350"/>
      <c r="D483" s="350"/>
      <c r="E483" s="350"/>
      <c r="F483" s="350"/>
      <c r="G483" s="350"/>
      <c r="H483" s="350"/>
      <c r="I483" s="350"/>
      <c r="J483" s="350"/>
      <c r="K483" s="350"/>
      <c r="L483" s="350"/>
      <c r="M483" s="350"/>
      <c r="N483" s="350"/>
      <c r="O483" s="350"/>
      <c r="P483" s="350"/>
      <c r="Q483" s="350"/>
      <c r="R483" s="350"/>
      <c r="S483" s="350"/>
      <c r="T483" s="350"/>
      <c r="U483" s="350"/>
      <c r="V483" s="350"/>
      <c r="W483" s="350"/>
      <c r="X483" s="350"/>
      <c r="Y483" s="350"/>
      <c r="Z483" s="350"/>
      <c r="AA483" s="350"/>
      <c r="AB483" s="350"/>
      <c r="AC483" s="350"/>
      <c r="AD483" s="350"/>
      <c r="AE483" s="350"/>
    </row>
    <row r="484" ht="15.75" customHeight="1">
      <c r="A484" s="351"/>
      <c r="B484" s="350"/>
      <c r="C484" s="350"/>
      <c r="D484" s="350"/>
      <c r="E484" s="350"/>
      <c r="F484" s="350"/>
      <c r="G484" s="350"/>
      <c r="H484" s="350"/>
      <c r="I484" s="350"/>
      <c r="J484" s="350"/>
      <c r="K484" s="350"/>
      <c r="L484" s="350"/>
      <c r="M484" s="350"/>
      <c r="N484" s="350"/>
      <c r="O484" s="350"/>
      <c r="P484" s="350"/>
      <c r="Q484" s="350"/>
      <c r="R484" s="350"/>
      <c r="S484" s="350"/>
      <c r="T484" s="350"/>
      <c r="U484" s="350"/>
      <c r="V484" s="350"/>
      <c r="W484" s="350"/>
      <c r="X484" s="350"/>
      <c r="Y484" s="350"/>
      <c r="Z484" s="350"/>
      <c r="AA484" s="350"/>
      <c r="AB484" s="350"/>
      <c r="AC484" s="350"/>
      <c r="AD484" s="350"/>
      <c r="AE484" s="350"/>
    </row>
    <row r="485" ht="15.75" customHeight="1">
      <c r="A485" s="351"/>
      <c r="B485" s="350"/>
      <c r="C485" s="350"/>
      <c r="D485" s="350"/>
      <c r="E485" s="350"/>
      <c r="F485" s="350"/>
      <c r="G485" s="350"/>
      <c r="H485" s="350"/>
      <c r="I485" s="350"/>
      <c r="J485" s="350"/>
      <c r="K485" s="350"/>
      <c r="L485" s="350"/>
      <c r="M485" s="350"/>
      <c r="N485" s="350"/>
      <c r="O485" s="350"/>
      <c r="P485" s="350"/>
      <c r="Q485" s="350"/>
      <c r="R485" s="350"/>
      <c r="S485" s="350"/>
      <c r="T485" s="350"/>
      <c r="U485" s="350"/>
      <c r="V485" s="350"/>
      <c r="W485" s="350"/>
      <c r="X485" s="350"/>
      <c r="Y485" s="350"/>
      <c r="Z485" s="350"/>
      <c r="AA485" s="350"/>
      <c r="AB485" s="350"/>
      <c r="AC485" s="350"/>
      <c r="AD485" s="350"/>
      <c r="AE485" s="350"/>
    </row>
    <row r="486" ht="15.75" customHeight="1">
      <c r="A486" s="351"/>
      <c r="B486" s="350"/>
      <c r="C486" s="350"/>
      <c r="D486" s="350"/>
      <c r="E486" s="350"/>
      <c r="F486" s="350"/>
      <c r="G486" s="350"/>
      <c r="H486" s="350"/>
      <c r="I486" s="350"/>
      <c r="J486" s="350"/>
      <c r="K486" s="350"/>
      <c r="L486" s="350"/>
      <c r="M486" s="350"/>
      <c r="N486" s="350"/>
      <c r="O486" s="350"/>
      <c r="P486" s="350"/>
      <c r="Q486" s="350"/>
      <c r="R486" s="350"/>
      <c r="S486" s="350"/>
      <c r="T486" s="350"/>
      <c r="U486" s="350"/>
      <c r="V486" s="350"/>
      <c r="W486" s="350"/>
      <c r="X486" s="350"/>
      <c r="Y486" s="350"/>
      <c r="Z486" s="350"/>
      <c r="AA486" s="350"/>
      <c r="AB486" s="350"/>
      <c r="AC486" s="350"/>
      <c r="AD486" s="350"/>
      <c r="AE486" s="350"/>
    </row>
    <row r="487" ht="15.75" customHeight="1">
      <c r="A487" s="351"/>
      <c r="B487" s="350"/>
      <c r="C487" s="350"/>
      <c r="D487" s="350"/>
      <c r="E487" s="350"/>
      <c r="F487" s="350"/>
      <c r="G487" s="350"/>
      <c r="H487" s="350"/>
      <c r="I487" s="350"/>
      <c r="J487" s="350"/>
      <c r="K487" s="350"/>
      <c r="L487" s="350"/>
      <c r="M487" s="350"/>
      <c r="N487" s="350"/>
      <c r="O487" s="350"/>
      <c r="P487" s="350"/>
      <c r="Q487" s="350"/>
      <c r="R487" s="350"/>
      <c r="S487" s="350"/>
      <c r="T487" s="350"/>
      <c r="U487" s="350"/>
      <c r="V487" s="350"/>
      <c r="W487" s="350"/>
      <c r="X487" s="350"/>
      <c r="Y487" s="350"/>
      <c r="Z487" s="350"/>
      <c r="AA487" s="350"/>
      <c r="AB487" s="350"/>
      <c r="AC487" s="350"/>
      <c r="AD487" s="350"/>
      <c r="AE487" s="350"/>
    </row>
    <row r="488" ht="15.75" customHeight="1">
      <c r="A488" s="351"/>
      <c r="B488" s="350"/>
      <c r="C488" s="350"/>
      <c r="D488" s="350"/>
      <c r="E488" s="350"/>
      <c r="F488" s="350"/>
      <c r="G488" s="350"/>
      <c r="H488" s="350"/>
      <c r="I488" s="350"/>
      <c r="J488" s="350"/>
      <c r="K488" s="350"/>
      <c r="L488" s="350"/>
      <c r="M488" s="350"/>
      <c r="N488" s="350"/>
      <c r="O488" s="350"/>
      <c r="P488" s="350"/>
      <c r="Q488" s="350"/>
      <c r="R488" s="350"/>
      <c r="S488" s="350"/>
      <c r="T488" s="350"/>
      <c r="U488" s="350"/>
      <c r="V488" s="350"/>
      <c r="W488" s="350"/>
      <c r="X488" s="350"/>
      <c r="Y488" s="350"/>
      <c r="Z488" s="350"/>
      <c r="AA488" s="350"/>
      <c r="AB488" s="350"/>
      <c r="AC488" s="350"/>
      <c r="AD488" s="350"/>
      <c r="AE488" s="350"/>
    </row>
    <row r="489" ht="15.75" customHeight="1">
      <c r="A489" s="351"/>
      <c r="B489" s="350"/>
      <c r="C489" s="350"/>
      <c r="D489" s="350"/>
      <c r="E489" s="350"/>
      <c r="F489" s="350"/>
      <c r="G489" s="350"/>
      <c r="H489" s="350"/>
      <c r="I489" s="350"/>
      <c r="J489" s="350"/>
      <c r="K489" s="350"/>
      <c r="L489" s="350"/>
      <c r="M489" s="350"/>
      <c r="N489" s="350"/>
      <c r="O489" s="350"/>
      <c r="P489" s="350"/>
      <c r="Q489" s="350"/>
      <c r="R489" s="350"/>
      <c r="S489" s="350"/>
      <c r="T489" s="350"/>
      <c r="U489" s="350"/>
      <c r="V489" s="350"/>
      <c r="W489" s="350"/>
      <c r="X489" s="350"/>
      <c r="Y489" s="350"/>
      <c r="Z489" s="350"/>
      <c r="AA489" s="350"/>
      <c r="AB489" s="350"/>
      <c r="AC489" s="350"/>
      <c r="AD489" s="350"/>
      <c r="AE489" s="350"/>
    </row>
    <row r="490" ht="15.75" customHeight="1">
      <c r="A490" s="351"/>
      <c r="B490" s="350"/>
      <c r="C490" s="350"/>
      <c r="D490" s="350"/>
      <c r="E490" s="350"/>
      <c r="F490" s="350"/>
      <c r="G490" s="350"/>
      <c r="H490" s="350"/>
      <c r="I490" s="350"/>
      <c r="J490" s="350"/>
      <c r="K490" s="350"/>
      <c r="L490" s="350"/>
      <c r="M490" s="350"/>
      <c r="N490" s="350"/>
      <c r="O490" s="350"/>
      <c r="P490" s="350"/>
      <c r="Q490" s="350"/>
      <c r="R490" s="350"/>
      <c r="S490" s="350"/>
      <c r="T490" s="350"/>
      <c r="U490" s="350"/>
      <c r="V490" s="350"/>
      <c r="W490" s="350"/>
      <c r="X490" s="350"/>
      <c r="Y490" s="350"/>
      <c r="Z490" s="350"/>
      <c r="AA490" s="350"/>
      <c r="AB490" s="350"/>
      <c r="AC490" s="350"/>
      <c r="AD490" s="350"/>
      <c r="AE490" s="350"/>
    </row>
    <row r="491" ht="15.75" customHeight="1">
      <c r="A491" s="351"/>
      <c r="B491" s="350"/>
      <c r="C491" s="350"/>
      <c r="D491" s="350"/>
      <c r="E491" s="350"/>
      <c r="F491" s="350"/>
      <c r="G491" s="350"/>
      <c r="H491" s="350"/>
      <c r="I491" s="350"/>
      <c r="J491" s="350"/>
      <c r="K491" s="350"/>
      <c r="L491" s="350"/>
      <c r="M491" s="350"/>
      <c r="N491" s="350"/>
      <c r="O491" s="350"/>
      <c r="P491" s="350"/>
      <c r="Q491" s="350"/>
      <c r="R491" s="350"/>
      <c r="S491" s="350"/>
      <c r="T491" s="350"/>
      <c r="U491" s="350"/>
      <c r="V491" s="350"/>
      <c r="W491" s="350"/>
      <c r="X491" s="350"/>
      <c r="Y491" s="350"/>
      <c r="Z491" s="350"/>
      <c r="AA491" s="350"/>
      <c r="AB491" s="350"/>
      <c r="AC491" s="350"/>
      <c r="AD491" s="350"/>
      <c r="AE491" s="350"/>
    </row>
    <row r="492" ht="15.75" customHeight="1">
      <c r="A492" s="351"/>
      <c r="B492" s="350"/>
      <c r="C492" s="350"/>
      <c r="D492" s="350"/>
      <c r="E492" s="350"/>
      <c r="F492" s="350"/>
      <c r="G492" s="350"/>
      <c r="H492" s="350"/>
      <c r="I492" s="350"/>
      <c r="J492" s="350"/>
      <c r="K492" s="350"/>
      <c r="L492" s="350"/>
      <c r="M492" s="350"/>
      <c r="N492" s="350"/>
      <c r="O492" s="350"/>
      <c r="P492" s="350"/>
      <c r="Q492" s="350"/>
      <c r="R492" s="350"/>
      <c r="S492" s="350"/>
      <c r="T492" s="350"/>
      <c r="U492" s="350"/>
      <c r="V492" s="350"/>
      <c r="W492" s="350"/>
      <c r="X492" s="350"/>
      <c r="Y492" s="350"/>
      <c r="Z492" s="350"/>
      <c r="AA492" s="350"/>
      <c r="AB492" s="350"/>
      <c r="AC492" s="350"/>
      <c r="AD492" s="350"/>
      <c r="AE492" s="350"/>
    </row>
    <row r="493" ht="15.75" customHeight="1">
      <c r="A493" s="351"/>
      <c r="B493" s="350"/>
      <c r="C493" s="350"/>
      <c r="D493" s="350"/>
      <c r="E493" s="350"/>
      <c r="F493" s="350"/>
      <c r="G493" s="350"/>
      <c r="H493" s="350"/>
      <c r="I493" s="350"/>
      <c r="J493" s="350"/>
      <c r="K493" s="350"/>
      <c r="L493" s="350"/>
      <c r="M493" s="350"/>
      <c r="N493" s="350"/>
      <c r="O493" s="350"/>
      <c r="P493" s="350"/>
      <c r="Q493" s="350"/>
      <c r="R493" s="350"/>
      <c r="S493" s="350"/>
      <c r="T493" s="350"/>
      <c r="U493" s="350"/>
      <c r="V493" s="350"/>
      <c r="W493" s="350"/>
      <c r="X493" s="350"/>
      <c r="Y493" s="350"/>
      <c r="Z493" s="350"/>
      <c r="AA493" s="350"/>
      <c r="AB493" s="350"/>
      <c r="AC493" s="350"/>
      <c r="AD493" s="350"/>
      <c r="AE493" s="350"/>
    </row>
    <row r="494" ht="15.75" customHeight="1">
      <c r="A494" s="351"/>
      <c r="B494" s="350"/>
      <c r="C494" s="350"/>
      <c r="D494" s="350"/>
      <c r="E494" s="350"/>
      <c r="F494" s="350"/>
      <c r="G494" s="350"/>
      <c r="H494" s="350"/>
      <c r="I494" s="350"/>
      <c r="J494" s="350"/>
      <c r="K494" s="350"/>
      <c r="L494" s="350"/>
      <c r="M494" s="350"/>
      <c r="N494" s="350"/>
      <c r="O494" s="350"/>
      <c r="P494" s="350"/>
      <c r="Q494" s="350"/>
      <c r="R494" s="350"/>
      <c r="S494" s="350"/>
      <c r="T494" s="350"/>
      <c r="U494" s="350"/>
      <c r="V494" s="350"/>
      <c r="W494" s="350"/>
      <c r="X494" s="350"/>
      <c r="Y494" s="350"/>
      <c r="Z494" s="350"/>
      <c r="AA494" s="350"/>
      <c r="AB494" s="350"/>
      <c r="AC494" s="350"/>
      <c r="AD494" s="350"/>
      <c r="AE494" s="350"/>
    </row>
    <row r="495" ht="15.75" customHeight="1">
      <c r="A495" s="351"/>
      <c r="B495" s="350"/>
      <c r="C495" s="350"/>
      <c r="D495" s="350"/>
      <c r="E495" s="350"/>
      <c r="F495" s="350"/>
      <c r="G495" s="350"/>
      <c r="H495" s="350"/>
      <c r="I495" s="350"/>
      <c r="J495" s="350"/>
      <c r="K495" s="350"/>
      <c r="L495" s="350"/>
      <c r="M495" s="350"/>
      <c r="N495" s="350"/>
      <c r="O495" s="350"/>
      <c r="P495" s="350"/>
      <c r="Q495" s="350"/>
      <c r="R495" s="350"/>
      <c r="S495" s="350"/>
      <c r="T495" s="350"/>
      <c r="U495" s="350"/>
      <c r="V495" s="350"/>
      <c r="W495" s="350"/>
      <c r="X495" s="350"/>
      <c r="Y495" s="350"/>
      <c r="Z495" s="350"/>
      <c r="AA495" s="350"/>
      <c r="AB495" s="350"/>
      <c r="AC495" s="350"/>
      <c r="AD495" s="350"/>
      <c r="AE495" s="350"/>
    </row>
    <row r="496" ht="15.75" customHeight="1">
      <c r="A496" s="351"/>
      <c r="B496" s="350"/>
      <c r="C496" s="350"/>
      <c r="D496" s="350"/>
      <c r="E496" s="350"/>
      <c r="F496" s="350"/>
      <c r="G496" s="350"/>
      <c r="H496" s="350"/>
      <c r="I496" s="350"/>
      <c r="J496" s="350"/>
      <c r="K496" s="350"/>
      <c r="L496" s="350"/>
      <c r="M496" s="350"/>
      <c r="N496" s="350"/>
      <c r="O496" s="350"/>
      <c r="P496" s="350"/>
      <c r="Q496" s="350"/>
      <c r="R496" s="350"/>
      <c r="S496" s="350"/>
      <c r="T496" s="350"/>
      <c r="U496" s="350"/>
      <c r="V496" s="350"/>
      <c r="W496" s="350"/>
      <c r="X496" s="350"/>
      <c r="Y496" s="350"/>
      <c r="Z496" s="350"/>
      <c r="AA496" s="350"/>
      <c r="AB496" s="350"/>
      <c r="AC496" s="350"/>
      <c r="AD496" s="350"/>
      <c r="AE496" s="350"/>
    </row>
    <row r="497" ht="15.75" customHeight="1">
      <c r="A497" s="351"/>
      <c r="B497" s="350"/>
      <c r="C497" s="350"/>
      <c r="D497" s="350"/>
      <c r="E497" s="350"/>
      <c r="F497" s="350"/>
      <c r="G497" s="350"/>
      <c r="H497" s="350"/>
      <c r="I497" s="350"/>
      <c r="J497" s="350"/>
      <c r="K497" s="350"/>
      <c r="L497" s="350"/>
      <c r="M497" s="350"/>
      <c r="N497" s="350"/>
      <c r="O497" s="350"/>
      <c r="P497" s="350"/>
      <c r="Q497" s="350"/>
      <c r="R497" s="350"/>
      <c r="S497" s="350"/>
      <c r="T497" s="350"/>
      <c r="U497" s="350"/>
      <c r="V497" s="350"/>
      <c r="W497" s="350"/>
      <c r="X497" s="350"/>
      <c r="Y497" s="350"/>
      <c r="Z497" s="350"/>
      <c r="AA497" s="350"/>
      <c r="AB497" s="350"/>
      <c r="AC497" s="350"/>
      <c r="AD497" s="350"/>
      <c r="AE497" s="350"/>
    </row>
    <row r="498" ht="15.75" customHeight="1">
      <c r="A498" s="351"/>
      <c r="B498" s="350"/>
      <c r="C498" s="350"/>
      <c r="D498" s="350"/>
      <c r="E498" s="350"/>
      <c r="F498" s="350"/>
      <c r="G498" s="350"/>
      <c r="H498" s="350"/>
      <c r="I498" s="350"/>
      <c r="J498" s="350"/>
      <c r="K498" s="350"/>
      <c r="L498" s="350"/>
      <c r="M498" s="350"/>
      <c r="N498" s="350"/>
      <c r="O498" s="350"/>
      <c r="P498" s="350"/>
      <c r="Q498" s="350"/>
      <c r="R498" s="350"/>
      <c r="S498" s="350"/>
      <c r="T498" s="350"/>
      <c r="U498" s="350"/>
      <c r="V498" s="350"/>
      <c r="W498" s="350"/>
      <c r="X498" s="350"/>
      <c r="Y498" s="350"/>
      <c r="Z498" s="350"/>
      <c r="AA498" s="350"/>
      <c r="AB498" s="350"/>
      <c r="AC498" s="350"/>
      <c r="AD498" s="350"/>
      <c r="AE498" s="350"/>
    </row>
    <row r="499" ht="15.75" customHeight="1">
      <c r="A499" s="351"/>
      <c r="B499" s="350"/>
      <c r="C499" s="350"/>
      <c r="D499" s="350"/>
      <c r="E499" s="350"/>
      <c r="F499" s="350"/>
      <c r="G499" s="350"/>
      <c r="H499" s="350"/>
      <c r="I499" s="350"/>
      <c r="J499" s="350"/>
      <c r="K499" s="350"/>
      <c r="L499" s="350"/>
      <c r="M499" s="350"/>
      <c r="N499" s="350"/>
      <c r="O499" s="350"/>
      <c r="P499" s="350"/>
      <c r="Q499" s="350"/>
      <c r="R499" s="350"/>
      <c r="S499" s="350"/>
      <c r="T499" s="350"/>
      <c r="U499" s="350"/>
      <c r="V499" s="350"/>
      <c r="W499" s="350"/>
      <c r="X499" s="350"/>
      <c r="Y499" s="350"/>
      <c r="Z499" s="350"/>
      <c r="AA499" s="350"/>
      <c r="AB499" s="350"/>
      <c r="AC499" s="350"/>
      <c r="AD499" s="350"/>
      <c r="AE499" s="350"/>
    </row>
    <row r="500" ht="15.75" customHeight="1">
      <c r="A500" s="351"/>
      <c r="B500" s="350"/>
      <c r="C500" s="350"/>
      <c r="D500" s="350"/>
      <c r="E500" s="350"/>
      <c r="F500" s="350"/>
      <c r="G500" s="350"/>
      <c r="H500" s="350"/>
      <c r="I500" s="350"/>
      <c r="J500" s="350"/>
      <c r="K500" s="350"/>
      <c r="L500" s="350"/>
      <c r="M500" s="350"/>
      <c r="N500" s="350"/>
      <c r="O500" s="350"/>
      <c r="P500" s="350"/>
      <c r="Q500" s="350"/>
      <c r="R500" s="350"/>
      <c r="S500" s="350"/>
      <c r="T500" s="350"/>
      <c r="U500" s="350"/>
      <c r="V500" s="350"/>
      <c r="W500" s="350"/>
      <c r="X500" s="350"/>
      <c r="Y500" s="350"/>
      <c r="Z500" s="350"/>
      <c r="AA500" s="350"/>
      <c r="AB500" s="350"/>
      <c r="AC500" s="350"/>
      <c r="AD500" s="350"/>
      <c r="AE500" s="350"/>
    </row>
    <row r="501" ht="15.75" customHeight="1">
      <c r="A501" s="351"/>
      <c r="B501" s="350"/>
      <c r="C501" s="350"/>
      <c r="D501" s="350"/>
      <c r="E501" s="350"/>
      <c r="F501" s="350"/>
      <c r="G501" s="350"/>
      <c r="H501" s="350"/>
      <c r="I501" s="350"/>
      <c r="J501" s="350"/>
      <c r="K501" s="350"/>
      <c r="L501" s="350"/>
      <c r="M501" s="350"/>
      <c r="N501" s="350"/>
      <c r="O501" s="350"/>
      <c r="P501" s="350"/>
      <c r="Q501" s="350"/>
      <c r="R501" s="350"/>
      <c r="S501" s="350"/>
      <c r="T501" s="350"/>
      <c r="U501" s="350"/>
      <c r="V501" s="350"/>
      <c r="W501" s="350"/>
      <c r="X501" s="350"/>
      <c r="Y501" s="350"/>
      <c r="Z501" s="350"/>
      <c r="AA501" s="350"/>
      <c r="AB501" s="350"/>
      <c r="AC501" s="350"/>
      <c r="AD501" s="350"/>
      <c r="AE501" s="350"/>
    </row>
    <row r="502" ht="15.75" customHeight="1">
      <c r="A502" s="351"/>
      <c r="B502" s="350"/>
      <c r="C502" s="350"/>
      <c r="D502" s="350"/>
      <c r="E502" s="350"/>
      <c r="F502" s="350"/>
      <c r="G502" s="350"/>
      <c r="H502" s="350"/>
      <c r="I502" s="350"/>
      <c r="J502" s="350"/>
      <c r="K502" s="350"/>
      <c r="L502" s="350"/>
      <c r="M502" s="350"/>
      <c r="N502" s="350"/>
      <c r="O502" s="350"/>
      <c r="P502" s="350"/>
      <c r="Q502" s="350"/>
      <c r="R502" s="350"/>
      <c r="S502" s="350"/>
      <c r="T502" s="350"/>
      <c r="U502" s="350"/>
      <c r="V502" s="350"/>
      <c r="W502" s="350"/>
      <c r="X502" s="350"/>
      <c r="Y502" s="350"/>
      <c r="Z502" s="350"/>
      <c r="AA502" s="350"/>
      <c r="AB502" s="350"/>
      <c r="AC502" s="350"/>
      <c r="AD502" s="350"/>
      <c r="AE502" s="350"/>
    </row>
    <row r="503" ht="15.75" customHeight="1">
      <c r="A503" s="351"/>
      <c r="B503" s="350"/>
      <c r="C503" s="350"/>
      <c r="D503" s="350"/>
      <c r="E503" s="350"/>
      <c r="F503" s="350"/>
      <c r="G503" s="350"/>
      <c r="H503" s="350"/>
      <c r="I503" s="350"/>
      <c r="J503" s="350"/>
      <c r="K503" s="350"/>
      <c r="L503" s="350"/>
      <c r="M503" s="350"/>
      <c r="N503" s="350"/>
      <c r="O503" s="350"/>
      <c r="P503" s="350"/>
      <c r="Q503" s="350"/>
      <c r="R503" s="350"/>
      <c r="S503" s="350"/>
      <c r="T503" s="350"/>
      <c r="U503" s="350"/>
      <c r="V503" s="350"/>
      <c r="W503" s="350"/>
      <c r="X503" s="350"/>
      <c r="Y503" s="350"/>
      <c r="Z503" s="350"/>
      <c r="AA503" s="350"/>
      <c r="AB503" s="350"/>
      <c r="AC503" s="350"/>
      <c r="AD503" s="350"/>
      <c r="AE503" s="350"/>
    </row>
    <row r="504" ht="15.75" customHeight="1">
      <c r="A504" s="351"/>
      <c r="B504" s="350"/>
      <c r="C504" s="350"/>
      <c r="D504" s="350"/>
      <c r="E504" s="350"/>
      <c r="F504" s="350"/>
      <c r="G504" s="350"/>
      <c r="H504" s="350"/>
      <c r="I504" s="350"/>
      <c r="J504" s="350"/>
      <c r="K504" s="350"/>
      <c r="L504" s="350"/>
      <c r="M504" s="350"/>
      <c r="N504" s="350"/>
      <c r="O504" s="350"/>
      <c r="P504" s="350"/>
      <c r="Q504" s="350"/>
      <c r="R504" s="350"/>
      <c r="S504" s="350"/>
      <c r="T504" s="350"/>
      <c r="U504" s="350"/>
      <c r="V504" s="350"/>
      <c r="W504" s="350"/>
      <c r="X504" s="350"/>
      <c r="Y504" s="350"/>
      <c r="Z504" s="350"/>
      <c r="AA504" s="350"/>
      <c r="AB504" s="350"/>
      <c r="AC504" s="350"/>
      <c r="AD504" s="350"/>
      <c r="AE504" s="350"/>
    </row>
    <row r="505" ht="15.75" customHeight="1">
      <c r="A505" s="351"/>
      <c r="B505" s="350"/>
      <c r="C505" s="350"/>
      <c r="D505" s="350"/>
      <c r="E505" s="350"/>
      <c r="F505" s="350"/>
      <c r="G505" s="350"/>
      <c r="H505" s="350"/>
      <c r="I505" s="350"/>
      <c r="J505" s="350"/>
      <c r="K505" s="350"/>
      <c r="L505" s="350"/>
      <c r="M505" s="350"/>
      <c r="N505" s="350"/>
      <c r="O505" s="350"/>
      <c r="P505" s="350"/>
      <c r="Q505" s="350"/>
      <c r="R505" s="350"/>
      <c r="S505" s="350"/>
      <c r="T505" s="350"/>
      <c r="U505" s="350"/>
      <c r="V505" s="350"/>
      <c r="W505" s="350"/>
      <c r="X505" s="350"/>
      <c r="Y505" s="350"/>
      <c r="Z505" s="350"/>
      <c r="AA505" s="350"/>
      <c r="AB505" s="350"/>
      <c r="AC505" s="350"/>
      <c r="AD505" s="350"/>
      <c r="AE505" s="350"/>
    </row>
    <row r="506" ht="15.75" customHeight="1">
      <c r="A506" s="351"/>
      <c r="B506" s="350"/>
      <c r="C506" s="350"/>
      <c r="D506" s="350"/>
      <c r="E506" s="350"/>
      <c r="F506" s="350"/>
      <c r="G506" s="350"/>
      <c r="H506" s="350"/>
      <c r="I506" s="350"/>
      <c r="J506" s="350"/>
      <c r="K506" s="350"/>
      <c r="L506" s="350"/>
      <c r="M506" s="350"/>
      <c r="N506" s="350"/>
      <c r="O506" s="350"/>
      <c r="P506" s="350"/>
      <c r="Q506" s="350"/>
      <c r="R506" s="350"/>
      <c r="S506" s="350"/>
      <c r="T506" s="350"/>
      <c r="U506" s="350"/>
      <c r="V506" s="350"/>
      <c r="W506" s="350"/>
      <c r="X506" s="350"/>
      <c r="Y506" s="350"/>
      <c r="Z506" s="350"/>
      <c r="AA506" s="350"/>
      <c r="AB506" s="350"/>
      <c r="AC506" s="350"/>
      <c r="AD506" s="350"/>
      <c r="AE506" s="350"/>
    </row>
    <row r="507" ht="15.75" customHeight="1">
      <c r="A507" s="351"/>
      <c r="B507" s="350"/>
      <c r="C507" s="350"/>
      <c r="D507" s="350"/>
      <c r="E507" s="350"/>
      <c r="F507" s="350"/>
      <c r="G507" s="350"/>
      <c r="H507" s="350"/>
      <c r="I507" s="350"/>
      <c r="J507" s="350"/>
      <c r="K507" s="350"/>
      <c r="L507" s="350"/>
      <c r="M507" s="350"/>
      <c r="N507" s="350"/>
      <c r="O507" s="350"/>
      <c r="P507" s="350"/>
      <c r="Q507" s="350"/>
      <c r="R507" s="350"/>
      <c r="S507" s="350"/>
      <c r="T507" s="350"/>
      <c r="U507" s="350"/>
      <c r="V507" s="350"/>
      <c r="W507" s="350"/>
      <c r="X507" s="350"/>
      <c r="Y507" s="350"/>
      <c r="Z507" s="350"/>
      <c r="AA507" s="350"/>
      <c r="AB507" s="350"/>
      <c r="AC507" s="350"/>
      <c r="AD507" s="350"/>
      <c r="AE507" s="350"/>
    </row>
    <row r="508" ht="15.75" customHeight="1">
      <c r="A508" s="351"/>
      <c r="B508" s="350"/>
      <c r="C508" s="350"/>
      <c r="D508" s="350"/>
      <c r="E508" s="350"/>
      <c r="F508" s="350"/>
      <c r="G508" s="350"/>
      <c r="H508" s="350"/>
      <c r="I508" s="350"/>
      <c r="J508" s="350"/>
      <c r="K508" s="350"/>
      <c r="L508" s="350"/>
      <c r="M508" s="350"/>
      <c r="N508" s="350"/>
      <c r="O508" s="350"/>
      <c r="P508" s="350"/>
      <c r="Q508" s="350"/>
      <c r="R508" s="350"/>
      <c r="S508" s="350"/>
      <c r="T508" s="350"/>
      <c r="U508" s="350"/>
      <c r="V508" s="350"/>
      <c r="W508" s="350"/>
      <c r="X508" s="350"/>
      <c r="Y508" s="350"/>
      <c r="Z508" s="350"/>
      <c r="AA508" s="350"/>
      <c r="AB508" s="350"/>
      <c r="AC508" s="350"/>
      <c r="AD508" s="350"/>
      <c r="AE508" s="350"/>
    </row>
    <row r="509" ht="15.75" customHeight="1">
      <c r="A509" s="351"/>
      <c r="B509" s="350"/>
      <c r="C509" s="350"/>
      <c r="D509" s="350"/>
      <c r="E509" s="350"/>
      <c r="F509" s="350"/>
      <c r="G509" s="350"/>
      <c r="H509" s="350"/>
      <c r="I509" s="350"/>
      <c r="J509" s="350"/>
      <c r="K509" s="350"/>
      <c r="L509" s="350"/>
      <c r="M509" s="350"/>
      <c r="N509" s="350"/>
      <c r="O509" s="350"/>
      <c r="P509" s="350"/>
      <c r="Q509" s="350"/>
      <c r="R509" s="350"/>
      <c r="S509" s="350"/>
      <c r="T509" s="350"/>
      <c r="U509" s="350"/>
      <c r="V509" s="350"/>
      <c r="W509" s="350"/>
      <c r="X509" s="350"/>
      <c r="Y509" s="350"/>
      <c r="Z509" s="350"/>
      <c r="AA509" s="350"/>
      <c r="AB509" s="350"/>
      <c r="AC509" s="350"/>
      <c r="AD509" s="350"/>
      <c r="AE509" s="350"/>
    </row>
    <row r="510" ht="15.75" customHeight="1">
      <c r="A510" s="351"/>
      <c r="B510" s="350"/>
      <c r="C510" s="350"/>
      <c r="D510" s="350"/>
      <c r="E510" s="350"/>
      <c r="F510" s="350"/>
      <c r="G510" s="350"/>
      <c r="H510" s="350"/>
      <c r="I510" s="350"/>
      <c r="J510" s="350"/>
      <c r="K510" s="350"/>
      <c r="L510" s="350"/>
      <c r="M510" s="350"/>
      <c r="N510" s="350"/>
      <c r="O510" s="350"/>
      <c r="P510" s="350"/>
      <c r="Q510" s="350"/>
      <c r="R510" s="350"/>
      <c r="S510" s="350"/>
      <c r="T510" s="350"/>
      <c r="U510" s="350"/>
      <c r="V510" s="350"/>
      <c r="W510" s="350"/>
      <c r="X510" s="350"/>
      <c r="Y510" s="350"/>
      <c r="Z510" s="350"/>
      <c r="AA510" s="350"/>
      <c r="AB510" s="350"/>
      <c r="AC510" s="350"/>
      <c r="AD510" s="350"/>
      <c r="AE510" s="350"/>
    </row>
    <row r="511" ht="15.75" customHeight="1">
      <c r="A511" s="351"/>
      <c r="B511" s="350"/>
      <c r="C511" s="350"/>
      <c r="D511" s="350"/>
      <c r="E511" s="350"/>
      <c r="F511" s="350"/>
      <c r="G511" s="350"/>
      <c r="H511" s="350"/>
      <c r="I511" s="350"/>
      <c r="J511" s="350"/>
      <c r="K511" s="350"/>
      <c r="L511" s="350"/>
      <c r="M511" s="350"/>
      <c r="N511" s="350"/>
      <c r="O511" s="350"/>
      <c r="P511" s="350"/>
      <c r="Q511" s="350"/>
      <c r="R511" s="350"/>
      <c r="S511" s="350"/>
      <c r="T511" s="350"/>
      <c r="U511" s="350"/>
      <c r="V511" s="350"/>
      <c r="W511" s="350"/>
      <c r="X511" s="350"/>
      <c r="Y511" s="350"/>
      <c r="Z511" s="350"/>
      <c r="AA511" s="350"/>
      <c r="AB511" s="350"/>
      <c r="AC511" s="350"/>
      <c r="AD511" s="350"/>
      <c r="AE511" s="350"/>
    </row>
    <row r="512" ht="15.75" customHeight="1">
      <c r="A512" s="351"/>
      <c r="B512" s="350"/>
      <c r="C512" s="350"/>
      <c r="D512" s="350"/>
      <c r="E512" s="350"/>
      <c r="F512" s="350"/>
      <c r="G512" s="350"/>
      <c r="H512" s="350"/>
      <c r="I512" s="350"/>
      <c r="J512" s="350"/>
      <c r="K512" s="350"/>
      <c r="L512" s="350"/>
      <c r="M512" s="350"/>
      <c r="N512" s="350"/>
      <c r="O512" s="350"/>
      <c r="P512" s="350"/>
      <c r="Q512" s="350"/>
      <c r="R512" s="350"/>
      <c r="S512" s="350"/>
      <c r="T512" s="350"/>
      <c r="U512" s="350"/>
      <c r="V512" s="350"/>
      <c r="W512" s="350"/>
      <c r="X512" s="350"/>
      <c r="Y512" s="350"/>
      <c r="Z512" s="350"/>
      <c r="AA512" s="350"/>
      <c r="AB512" s="350"/>
      <c r="AC512" s="350"/>
      <c r="AD512" s="350"/>
      <c r="AE512" s="350"/>
    </row>
    <row r="513" ht="15.75" customHeight="1">
      <c r="A513" s="351"/>
      <c r="B513" s="350"/>
      <c r="C513" s="350"/>
      <c r="D513" s="350"/>
      <c r="E513" s="350"/>
      <c r="F513" s="350"/>
      <c r="G513" s="350"/>
      <c r="H513" s="350"/>
      <c r="I513" s="350"/>
      <c r="J513" s="350"/>
      <c r="K513" s="350"/>
      <c r="L513" s="350"/>
      <c r="M513" s="350"/>
      <c r="N513" s="350"/>
      <c r="O513" s="350"/>
      <c r="P513" s="350"/>
      <c r="Q513" s="350"/>
      <c r="R513" s="350"/>
      <c r="S513" s="350"/>
      <c r="T513" s="350"/>
      <c r="U513" s="350"/>
      <c r="V513" s="350"/>
      <c r="W513" s="350"/>
      <c r="X513" s="350"/>
      <c r="Y513" s="350"/>
      <c r="Z513" s="350"/>
      <c r="AA513" s="350"/>
      <c r="AB513" s="350"/>
      <c r="AC513" s="350"/>
      <c r="AD513" s="350"/>
      <c r="AE513" s="350"/>
    </row>
    <row r="514" ht="15.75" customHeight="1">
      <c r="A514" s="351"/>
      <c r="B514" s="350"/>
      <c r="C514" s="350"/>
      <c r="D514" s="350"/>
      <c r="E514" s="350"/>
      <c r="F514" s="350"/>
      <c r="G514" s="350"/>
      <c r="H514" s="350"/>
      <c r="I514" s="350"/>
      <c r="J514" s="350"/>
      <c r="K514" s="350"/>
      <c r="L514" s="350"/>
      <c r="M514" s="350"/>
      <c r="N514" s="350"/>
      <c r="O514" s="350"/>
      <c r="P514" s="350"/>
      <c r="Q514" s="350"/>
      <c r="R514" s="350"/>
      <c r="S514" s="350"/>
      <c r="T514" s="350"/>
      <c r="U514" s="350"/>
      <c r="V514" s="350"/>
      <c r="W514" s="350"/>
      <c r="X514" s="350"/>
      <c r="Y514" s="350"/>
      <c r="Z514" s="350"/>
      <c r="AA514" s="350"/>
      <c r="AB514" s="350"/>
      <c r="AC514" s="350"/>
      <c r="AD514" s="350"/>
      <c r="AE514" s="350"/>
    </row>
    <row r="515" ht="15.75" customHeight="1">
      <c r="A515" s="351"/>
      <c r="B515" s="350"/>
      <c r="C515" s="350"/>
      <c r="D515" s="350"/>
      <c r="E515" s="350"/>
      <c r="F515" s="350"/>
      <c r="G515" s="350"/>
      <c r="H515" s="350"/>
      <c r="I515" s="350"/>
      <c r="J515" s="350"/>
      <c r="K515" s="350"/>
      <c r="L515" s="350"/>
      <c r="M515" s="350"/>
      <c r="N515" s="350"/>
      <c r="O515" s="350"/>
      <c r="P515" s="350"/>
      <c r="Q515" s="350"/>
      <c r="R515" s="350"/>
      <c r="S515" s="350"/>
      <c r="T515" s="350"/>
      <c r="U515" s="350"/>
      <c r="V515" s="350"/>
      <c r="W515" s="350"/>
      <c r="X515" s="350"/>
      <c r="Y515" s="350"/>
      <c r="Z515" s="350"/>
      <c r="AA515" s="350"/>
      <c r="AB515" s="350"/>
      <c r="AC515" s="350"/>
      <c r="AD515" s="350"/>
      <c r="AE515" s="350"/>
    </row>
    <row r="516" ht="15.75" customHeight="1">
      <c r="A516" s="351"/>
      <c r="B516" s="350"/>
      <c r="C516" s="350"/>
      <c r="D516" s="350"/>
      <c r="E516" s="350"/>
      <c r="F516" s="350"/>
      <c r="G516" s="350"/>
      <c r="H516" s="350"/>
      <c r="I516" s="350"/>
      <c r="J516" s="350"/>
      <c r="K516" s="350"/>
      <c r="L516" s="350"/>
      <c r="M516" s="350"/>
      <c r="N516" s="350"/>
      <c r="O516" s="350"/>
      <c r="P516" s="350"/>
      <c r="Q516" s="350"/>
      <c r="R516" s="350"/>
      <c r="S516" s="350"/>
      <c r="T516" s="350"/>
      <c r="U516" s="350"/>
      <c r="V516" s="350"/>
      <c r="W516" s="350"/>
      <c r="X516" s="350"/>
      <c r="Y516" s="350"/>
      <c r="Z516" s="350"/>
      <c r="AA516" s="350"/>
      <c r="AB516" s="350"/>
      <c r="AC516" s="350"/>
      <c r="AD516" s="350"/>
      <c r="AE516" s="350"/>
    </row>
    <row r="517" ht="15.75" customHeight="1">
      <c r="A517" s="351"/>
      <c r="B517" s="350"/>
      <c r="C517" s="350"/>
      <c r="D517" s="350"/>
      <c r="E517" s="350"/>
      <c r="F517" s="350"/>
      <c r="G517" s="350"/>
      <c r="H517" s="350"/>
      <c r="I517" s="350"/>
      <c r="J517" s="350"/>
      <c r="K517" s="350"/>
      <c r="L517" s="350"/>
      <c r="M517" s="350"/>
      <c r="N517" s="350"/>
      <c r="O517" s="350"/>
      <c r="P517" s="350"/>
      <c r="Q517" s="350"/>
      <c r="R517" s="350"/>
      <c r="S517" s="350"/>
      <c r="T517" s="350"/>
      <c r="U517" s="350"/>
      <c r="V517" s="350"/>
      <c r="W517" s="350"/>
      <c r="X517" s="350"/>
      <c r="Y517" s="350"/>
      <c r="Z517" s="350"/>
      <c r="AA517" s="350"/>
      <c r="AB517" s="350"/>
      <c r="AC517" s="350"/>
      <c r="AD517" s="350"/>
      <c r="AE517" s="350"/>
    </row>
    <row r="518" ht="15.75" customHeight="1">
      <c r="A518" s="351"/>
      <c r="B518" s="350"/>
      <c r="C518" s="350"/>
      <c r="D518" s="350"/>
      <c r="E518" s="350"/>
      <c r="F518" s="350"/>
      <c r="G518" s="350"/>
      <c r="H518" s="350"/>
      <c r="I518" s="350"/>
      <c r="J518" s="350"/>
      <c r="K518" s="350"/>
      <c r="L518" s="350"/>
      <c r="M518" s="350"/>
      <c r="N518" s="350"/>
      <c r="O518" s="350"/>
      <c r="P518" s="350"/>
      <c r="Q518" s="350"/>
      <c r="R518" s="350"/>
      <c r="S518" s="350"/>
      <c r="T518" s="350"/>
      <c r="U518" s="350"/>
      <c r="V518" s="350"/>
      <c r="W518" s="350"/>
      <c r="X518" s="350"/>
      <c r="Y518" s="350"/>
      <c r="Z518" s="350"/>
      <c r="AA518" s="350"/>
      <c r="AB518" s="350"/>
      <c r="AC518" s="350"/>
      <c r="AD518" s="350"/>
      <c r="AE518" s="350"/>
    </row>
    <row r="519" ht="15.75" customHeight="1">
      <c r="A519" s="351"/>
      <c r="B519" s="350"/>
      <c r="C519" s="350"/>
      <c r="D519" s="350"/>
      <c r="E519" s="350"/>
      <c r="F519" s="350"/>
      <c r="G519" s="350"/>
      <c r="H519" s="350"/>
      <c r="I519" s="350"/>
      <c r="J519" s="350"/>
      <c r="K519" s="350"/>
      <c r="L519" s="350"/>
      <c r="M519" s="350"/>
      <c r="N519" s="350"/>
      <c r="O519" s="350"/>
      <c r="P519" s="350"/>
      <c r="Q519" s="350"/>
      <c r="R519" s="350"/>
      <c r="S519" s="350"/>
      <c r="T519" s="350"/>
      <c r="U519" s="350"/>
      <c r="V519" s="350"/>
      <c r="W519" s="350"/>
      <c r="X519" s="350"/>
      <c r="Y519" s="350"/>
      <c r="Z519" s="350"/>
      <c r="AA519" s="350"/>
      <c r="AB519" s="350"/>
      <c r="AC519" s="350"/>
      <c r="AD519" s="350"/>
      <c r="AE519" s="350"/>
    </row>
    <row r="520" ht="15.75" customHeight="1">
      <c r="A520" s="351"/>
      <c r="B520" s="350"/>
      <c r="C520" s="350"/>
      <c r="D520" s="350"/>
      <c r="E520" s="350"/>
      <c r="F520" s="350"/>
      <c r="G520" s="350"/>
      <c r="H520" s="350"/>
      <c r="I520" s="350"/>
      <c r="J520" s="350"/>
      <c r="K520" s="350"/>
      <c r="L520" s="350"/>
      <c r="M520" s="350"/>
      <c r="N520" s="350"/>
      <c r="O520" s="350"/>
      <c r="P520" s="350"/>
      <c r="Q520" s="350"/>
      <c r="R520" s="350"/>
      <c r="S520" s="350"/>
      <c r="T520" s="350"/>
      <c r="U520" s="350"/>
      <c r="V520" s="350"/>
      <c r="W520" s="350"/>
      <c r="X520" s="350"/>
      <c r="Y520" s="350"/>
      <c r="Z520" s="350"/>
      <c r="AA520" s="350"/>
      <c r="AB520" s="350"/>
      <c r="AC520" s="350"/>
      <c r="AD520" s="350"/>
      <c r="AE520" s="350"/>
    </row>
    <row r="521" ht="15.75" customHeight="1">
      <c r="A521" s="351"/>
      <c r="B521" s="350"/>
      <c r="C521" s="350"/>
      <c r="D521" s="350"/>
      <c r="E521" s="350"/>
      <c r="F521" s="350"/>
      <c r="G521" s="350"/>
      <c r="H521" s="350"/>
      <c r="I521" s="350"/>
      <c r="J521" s="350"/>
      <c r="K521" s="350"/>
      <c r="L521" s="350"/>
      <c r="M521" s="350"/>
      <c r="N521" s="350"/>
      <c r="O521" s="350"/>
      <c r="P521" s="350"/>
      <c r="Q521" s="350"/>
      <c r="R521" s="350"/>
      <c r="S521" s="350"/>
      <c r="T521" s="350"/>
      <c r="U521" s="350"/>
      <c r="V521" s="350"/>
      <c r="W521" s="350"/>
      <c r="X521" s="350"/>
      <c r="Y521" s="350"/>
      <c r="Z521" s="350"/>
      <c r="AA521" s="350"/>
      <c r="AB521" s="350"/>
      <c r="AC521" s="350"/>
      <c r="AD521" s="350"/>
      <c r="AE521" s="350"/>
    </row>
    <row r="522" ht="15.75" customHeight="1">
      <c r="A522" s="351"/>
      <c r="B522" s="350"/>
      <c r="C522" s="350"/>
      <c r="D522" s="350"/>
      <c r="E522" s="350"/>
      <c r="F522" s="350"/>
      <c r="G522" s="350"/>
      <c r="H522" s="350"/>
      <c r="I522" s="350"/>
      <c r="J522" s="350"/>
      <c r="K522" s="350"/>
      <c r="L522" s="350"/>
      <c r="M522" s="350"/>
      <c r="N522" s="350"/>
      <c r="O522" s="350"/>
      <c r="P522" s="350"/>
      <c r="Q522" s="350"/>
      <c r="R522" s="350"/>
      <c r="S522" s="350"/>
      <c r="T522" s="350"/>
      <c r="U522" s="350"/>
      <c r="V522" s="350"/>
      <c r="W522" s="350"/>
      <c r="X522" s="350"/>
      <c r="Y522" s="350"/>
      <c r="Z522" s="350"/>
      <c r="AA522" s="350"/>
      <c r="AB522" s="350"/>
      <c r="AC522" s="350"/>
      <c r="AD522" s="350"/>
      <c r="AE522" s="350"/>
    </row>
    <row r="523" ht="15.75" customHeight="1">
      <c r="A523" s="351"/>
      <c r="B523" s="350"/>
      <c r="C523" s="350"/>
      <c r="D523" s="350"/>
      <c r="E523" s="350"/>
      <c r="F523" s="350"/>
      <c r="G523" s="350"/>
      <c r="H523" s="350"/>
      <c r="I523" s="350"/>
      <c r="J523" s="350"/>
      <c r="K523" s="350"/>
      <c r="L523" s="350"/>
      <c r="M523" s="350"/>
      <c r="N523" s="350"/>
      <c r="O523" s="350"/>
      <c r="P523" s="350"/>
      <c r="Q523" s="350"/>
      <c r="R523" s="350"/>
      <c r="S523" s="350"/>
      <c r="T523" s="350"/>
      <c r="U523" s="350"/>
      <c r="V523" s="350"/>
      <c r="W523" s="350"/>
      <c r="X523" s="350"/>
      <c r="Y523" s="350"/>
      <c r="Z523" s="350"/>
      <c r="AA523" s="350"/>
      <c r="AB523" s="350"/>
      <c r="AC523" s="350"/>
      <c r="AD523" s="350"/>
      <c r="AE523" s="350"/>
    </row>
    <row r="524" ht="15.75" customHeight="1">
      <c r="A524" s="351"/>
      <c r="B524" s="350"/>
      <c r="C524" s="350"/>
      <c r="D524" s="350"/>
      <c r="E524" s="350"/>
      <c r="F524" s="350"/>
      <c r="G524" s="350"/>
      <c r="H524" s="350"/>
      <c r="I524" s="350"/>
      <c r="J524" s="350"/>
      <c r="K524" s="350"/>
      <c r="L524" s="350"/>
      <c r="M524" s="350"/>
      <c r="N524" s="350"/>
      <c r="O524" s="350"/>
      <c r="P524" s="350"/>
      <c r="Q524" s="350"/>
      <c r="R524" s="350"/>
      <c r="S524" s="350"/>
      <c r="T524" s="350"/>
      <c r="U524" s="350"/>
      <c r="V524" s="350"/>
      <c r="W524" s="350"/>
      <c r="X524" s="350"/>
      <c r="Y524" s="350"/>
      <c r="Z524" s="350"/>
      <c r="AA524" s="350"/>
      <c r="AB524" s="350"/>
      <c r="AC524" s="350"/>
      <c r="AD524" s="350"/>
      <c r="AE524" s="350"/>
    </row>
    <row r="525" ht="15.75" customHeight="1">
      <c r="A525" s="351"/>
      <c r="B525" s="350"/>
      <c r="C525" s="350"/>
      <c r="D525" s="350"/>
      <c r="E525" s="350"/>
      <c r="F525" s="350"/>
      <c r="G525" s="350"/>
      <c r="H525" s="350"/>
      <c r="I525" s="350"/>
      <c r="J525" s="350"/>
      <c r="K525" s="350"/>
      <c r="L525" s="350"/>
      <c r="M525" s="350"/>
      <c r="N525" s="350"/>
      <c r="O525" s="350"/>
      <c r="P525" s="350"/>
      <c r="Q525" s="350"/>
      <c r="R525" s="350"/>
      <c r="S525" s="350"/>
      <c r="T525" s="350"/>
      <c r="U525" s="350"/>
      <c r="V525" s="350"/>
      <c r="W525" s="350"/>
      <c r="X525" s="350"/>
      <c r="Y525" s="350"/>
      <c r="Z525" s="350"/>
      <c r="AA525" s="350"/>
      <c r="AB525" s="350"/>
      <c r="AC525" s="350"/>
      <c r="AD525" s="350"/>
      <c r="AE525" s="350"/>
    </row>
    <row r="526" ht="15.75" customHeight="1">
      <c r="A526" s="351"/>
      <c r="B526" s="350"/>
      <c r="C526" s="350"/>
      <c r="D526" s="350"/>
      <c r="E526" s="350"/>
      <c r="F526" s="350"/>
      <c r="G526" s="350"/>
      <c r="H526" s="350"/>
      <c r="I526" s="350"/>
      <c r="J526" s="350"/>
      <c r="K526" s="350"/>
      <c r="L526" s="350"/>
      <c r="M526" s="350"/>
      <c r="N526" s="350"/>
      <c r="O526" s="350"/>
      <c r="P526" s="350"/>
      <c r="Q526" s="350"/>
      <c r="R526" s="350"/>
      <c r="S526" s="350"/>
      <c r="T526" s="350"/>
      <c r="U526" s="350"/>
      <c r="V526" s="350"/>
      <c r="W526" s="350"/>
      <c r="X526" s="350"/>
      <c r="Y526" s="350"/>
      <c r="Z526" s="350"/>
      <c r="AA526" s="350"/>
      <c r="AB526" s="350"/>
      <c r="AC526" s="350"/>
      <c r="AD526" s="350"/>
      <c r="AE526" s="350"/>
    </row>
    <row r="527" ht="15.75" customHeight="1">
      <c r="A527" s="351"/>
      <c r="B527" s="350"/>
      <c r="C527" s="350"/>
      <c r="D527" s="350"/>
      <c r="E527" s="350"/>
      <c r="F527" s="350"/>
      <c r="G527" s="350"/>
      <c r="H527" s="350"/>
      <c r="I527" s="350"/>
      <c r="J527" s="350"/>
      <c r="K527" s="350"/>
      <c r="L527" s="350"/>
      <c r="M527" s="350"/>
      <c r="N527" s="350"/>
      <c r="O527" s="350"/>
      <c r="P527" s="350"/>
      <c r="Q527" s="350"/>
      <c r="R527" s="350"/>
      <c r="S527" s="350"/>
      <c r="T527" s="350"/>
      <c r="U527" s="350"/>
      <c r="V527" s="350"/>
      <c r="W527" s="350"/>
      <c r="X527" s="350"/>
      <c r="Y527" s="350"/>
      <c r="Z527" s="350"/>
      <c r="AA527" s="350"/>
      <c r="AB527" s="350"/>
      <c r="AC527" s="350"/>
      <c r="AD527" s="350"/>
      <c r="AE527" s="350"/>
    </row>
    <row r="528" ht="15.75" customHeight="1">
      <c r="A528" s="351"/>
      <c r="B528" s="350"/>
      <c r="C528" s="350"/>
      <c r="D528" s="350"/>
      <c r="E528" s="350"/>
      <c r="F528" s="350"/>
      <c r="G528" s="350"/>
      <c r="H528" s="350"/>
      <c r="I528" s="350"/>
      <c r="J528" s="350"/>
      <c r="K528" s="350"/>
      <c r="L528" s="350"/>
      <c r="M528" s="350"/>
      <c r="N528" s="350"/>
      <c r="O528" s="350"/>
      <c r="P528" s="350"/>
      <c r="Q528" s="350"/>
      <c r="R528" s="350"/>
      <c r="S528" s="350"/>
      <c r="T528" s="350"/>
      <c r="U528" s="350"/>
      <c r="V528" s="350"/>
      <c r="W528" s="350"/>
      <c r="X528" s="350"/>
      <c r="Y528" s="350"/>
      <c r="Z528" s="350"/>
      <c r="AA528" s="350"/>
      <c r="AB528" s="350"/>
      <c r="AC528" s="350"/>
      <c r="AD528" s="350"/>
      <c r="AE528" s="350"/>
    </row>
    <row r="529" ht="15.75" customHeight="1">
      <c r="A529" s="351"/>
      <c r="B529" s="350"/>
      <c r="C529" s="350"/>
      <c r="D529" s="350"/>
      <c r="E529" s="350"/>
      <c r="F529" s="350"/>
      <c r="G529" s="350"/>
      <c r="H529" s="350"/>
      <c r="I529" s="350"/>
      <c r="J529" s="350"/>
      <c r="K529" s="350"/>
      <c r="L529" s="350"/>
      <c r="M529" s="350"/>
      <c r="N529" s="350"/>
      <c r="O529" s="350"/>
      <c r="P529" s="350"/>
      <c r="Q529" s="350"/>
      <c r="R529" s="350"/>
      <c r="S529" s="350"/>
      <c r="T529" s="350"/>
      <c r="U529" s="350"/>
      <c r="V529" s="350"/>
      <c r="W529" s="350"/>
      <c r="X529" s="350"/>
      <c r="Y529" s="350"/>
      <c r="Z529" s="350"/>
      <c r="AA529" s="350"/>
      <c r="AB529" s="350"/>
      <c r="AC529" s="350"/>
      <c r="AD529" s="350"/>
      <c r="AE529" s="350"/>
    </row>
    <row r="530" ht="15.75" customHeight="1">
      <c r="A530" s="351"/>
      <c r="B530" s="350"/>
      <c r="C530" s="350"/>
      <c r="D530" s="350"/>
      <c r="E530" s="350"/>
      <c r="F530" s="350"/>
      <c r="G530" s="350"/>
      <c r="H530" s="350"/>
      <c r="I530" s="350"/>
      <c r="J530" s="350"/>
      <c r="K530" s="350"/>
      <c r="L530" s="350"/>
      <c r="M530" s="350"/>
      <c r="N530" s="350"/>
      <c r="O530" s="350"/>
      <c r="P530" s="350"/>
      <c r="Q530" s="350"/>
      <c r="R530" s="350"/>
      <c r="S530" s="350"/>
      <c r="T530" s="350"/>
      <c r="U530" s="350"/>
      <c r="V530" s="350"/>
      <c r="W530" s="350"/>
      <c r="X530" s="350"/>
      <c r="Y530" s="350"/>
      <c r="Z530" s="350"/>
      <c r="AA530" s="350"/>
      <c r="AB530" s="350"/>
      <c r="AC530" s="350"/>
      <c r="AD530" s="350"/>
      <c r="AE530" s="350"/>
    </row>
    <row r="531" ht="15.75" customHeight="1">
      <c r="A531" s="351"/>
      <c r="B531" s="350"/>
      <c r="C531" s="350"/>
      <c r="D531" s="350"/>
      <c r="E531" s="350"/>
      <c r="F531" s="350"/>
      <c r="G531" s="350"/>
      <c r="H531" s="350"/>
      <c r="I531" s="350"/>
      <c r="J531" s="350"/>
      <c r="K531" s="350"/>
      <c r="L531" s="350"/>
      <c r="M531" s="350"/>
      <c r="N531" s="350"/>
      <c r="O531" s="350"/>
      <c r="P531" s="350"/>
      <c r="Q531" s="350"/>
      <c r="R531" s="350"/>
      <c r="S531" s="350"/>
      <c r="T531" s="350"/>
      <c r="U531" s="350"/>
      <c r="V531" s="350"/>
      <c r="W531" s="350"/>
      <c r="X531" s="350"/>
      <c r="Y531" s="350"/>
      <c r="Z531" s="350"/>
      <c r="AA531" s="350"/>
      <c r="AB531" s="350"/>
      <c r="AC531" s="350"/>
      <c r="AD531" s="350"/>
      <c r="AE531" s="350"/>
    </row>
    <row r="532" ht="15.75" customHeight="1">
      <c r="A532" s="351"/>
      <c r="B532" s="350"/>
      <c r="C532" s="350"/>
      <c r="D532" s="350"/>
      <c r="E532" s="350"/>
      <c r="F532" s="350"/>
      <c r="G532" s="350"/>
      <c r="H532" s="350"/>
      <c r="I532" s="350"/>
      <c r="J532" s="350"/>
      <c r="K532" s="350"/>
      <c r="L532" s="350"/>
      <c r="M532" s="350"/>
      <c r="N532" s="350"/>
      <c r="O532" s="350"/>
      <c r="P532" s="350"/>
      <c r="Q532" s="350"/>
      <c r="R532" s="350"/>
      <c r="S532" s="350"/>
      <c r="T532" s="350"/>
      <c r="U532" s="350"/>
      <c r="V532" s="350"/>
      <c r="W532" s="350"/>
      <c r="X532" s="350"/>
      <c r="Y532" s="350"/>
      <c r="Z532" s="350"/>
      <c r="AA532" s="350"/>
      <c r="AB532" s="350"/>
      <c r="AC532" s="350"/>
      <c r="AD532" s="350"/>
      <c r="AE532" s="350"/>
    </row>
    <row r="533" ht="15.75" customHeight="1">
      <c r="A533" s="351"/>
      <c r="B533" s="350"/>
      <c r="C533" s="350"/>
      <c r="D533" s="350"/>
      <c r="E533" s="350"/>
      <c r="F533" s="350"/>
      <c r="G533" s="350"/>
      <c r="H533" s="350"/>
      <c r="I533" s="350"/>
      <c r="J533" s="350"/>
      <c r="K533" s="350"/>
      <c r="L533" s="350"/>
      <c r="M533" s="350"/>
      <c r="N533" s="350"/>
      <c r="O533" s="350"/>
      <c r="P533" s="350"/>
      <c r="Q533" s="350"/>
      <c r="R533" s="350"/>
      <c r="S533" s="350"/>
      <c r="T533" s="350"/>
      <c r="U533" s="350"/>
      <c r="V533" s="350"/>
      <c r="W533" s="350"/>
      <c r="X533" s="350"/>
      <c r="Y533" s="350"/>
      <c r="Z533" s="350"/>
      <c r="AA533" s="350"/>
      <c r="AB533" s="350"/>
      <c r="AC533" s="350"/>
      <c r="AD533" s="350"/>
      <c r="AE533" s="350"/>
    </row>
    <row r="534" ht="15.75" customHeight="1">
      <c r="A534" s="351"/>
      <c r="B534" s="350"/>
      <c r="C534" s="350"/>
      <c r="D534" s="350"/>
      <c r="E534" s="350"/>
      <c r="F534" s="350"/>
      <c r="G534" s="350"/>
      <c r="H534" s="350"/>
      <c r="I534" s="350"/>
      <c r="J534" s="350"/>
      <c r="K534" s="350"/>
      <c r="L534" s="350"/>
      <c r="M534" s="350"/>
      <c r="N534" s="350"/>
      <c r="O534" s="350"/>
      <c r="P534" s="350"/>
      <c r="Q534" s="350"/>
      <c r="R534" s="350"/>
      <c r="S534" s="350"/>
      <c r="T534" s="350"/>
      <c r="U534" s="350"/>
      <c r="V534" s="350"/>
      <c r="W534" s="350"/>
      <c r="X534" s="350"/>
      <c r="Y534" s="350"/>
      <c r="Z534" s="350"/>
      <c r="AA534" s="350"/>
      <c r="AB534" s="350"/>
      <c r="AC534" s="350"/>
      <c r="AD534" s="350"/>
      <c r="AE534" s="350"/>
    </row>
    <row r="535" ht="15.75" customHeight="1">
      <c r="A535" s="351"/>
      <c r="B535" s="350"/>
      <c r="C535" s="350"/>
      <c r="D535" s="350"/>
      <c r="E535" s="350"/>
      <c r="F535" s="350"/>
      <c r="G535" s="350"/>
      <c r="H535" s="350"/>
      <c r="I535" s="350"/>
      <c r="J535" s="350"/>
      <c r="K535" s="350"/>
      <c r="L535" s="350"/>
      <c r="M535" s="350"/>
      <c r="N535" s="350"/>
      <c r="O535" s="350"/>
      <c r="P535" s="350"/>
      <c r="Q535" s="350"/>
      <c r="R535" s="350"/>
      <c r="S535" s="350"/>
      <c r="T535" s="350"/>
      <c r="U535" s="350"/>
      <c r="V535" s="350"/>
      <c r="W535" s="350"/>
      <c r="X535" s="350"/>
      <c r="Y535" s="350"/>
      <c r="Z535" s="350"/>
      <c r="AA535" s="350"/>
      <c r="AB535" s="350"/>
      <c r="AC535" s="350"/>
      <c r="AD535" s="350"/>
      <c r="AE535" s="350"/>
    </row>
    <row r="536" ht="15.75" customHeight="1">
      <c r="A536" s="351"/>
      <c r="B536" s="350"/>
      <c r="C536" s="350"/>
      <c r="D536" s="350"/>
      <c r="E536" s="350"/>
      <c r="F536" s="350"/>
      <c r="G536" s="350"/>
      <c r="H536" s="350"/>
      <c r="I536" s="350"/>
      <c r="J536" s="350"/>
      <c r="K536" s="350"/>
      <c r="L536" s="350"/>
      <c r="M536" s="350"/>
      <c r="N536" s="350"/>
      <c r="O536" s="350"/>
      <c r="P536" s="350"/>
      <c r="Q536" s="350"/>
      <c r="R536" s="350"/>
      <c r="S536" s="350"/>
      <c r="T536" s="350"/>
      <c r="U536" s="350"/>
      <c r="V536" s="350"/>
      <c r="W536" s="350"/>
      <c r="X536" s="350"/>
      <c r="Y536" s="350"/>
      <c r="Z536" s="350"/>
      <c r="AA536" s="350"/>
      <c r="AB536" s="350"/>
      <c r="AC536" s="350"/>
      <c r="AD536" s="350"/>
      <c r="AE536" s="350"/>
    </row>
    <row r="537" ht="15.75" customHeight="1">
      <c r="A537" s="351"/>
      <c r="B537" s="350"/>
      <c r="C537" s="350"/>
      <c r="D537" s="350"/>
      <c r="E537" s="350"/>
      <c r="F537" s="350"/>
      <c r="G537" s="350"/>
      <c r="H537" s="350"/>
      <c r="I537" s="350"/>
      <c r="J537" s="350"/>
      <c r="K537" s="350"/>
      <c r="L537" s="350"/>
      <c r="M537" s="350"/>
      <c r="N537" s="350"/>
      <c r="O537" s="350"/>
      <c r="P537" s="350"/>
      <c r="Q537" s="350"/>
      <c r="R537" s="350"/>
      <c r="S537" s="350"/>
      <c r="T537" s="350"/>
      <c r="U537" s="350"/>
      <c r="V537" s="350"/>
      <c r="W537" s="350"/>
      <c r="X537" s="350"/>
      <c r="Y537" s="350"/>
      <c r="Z537" s="350"/>
      <c r="AA537" s="350"/>
      <c r="AB537" s="350"/>
      <c r="AC537" s="350"/>
      <c r="AD537" s="350"/>
      <c r="AE537" s="350"/>
    </row>
    <row r="538" ht="15.75" customHeight="1">
      <c r="A538" s="351"/>
      <c r="B538" s="350"/>
      <c r="C538" s="350"/>
      <c r="D538" s="350"/>
      <c r="E538" s="350"/>
      <c r="F538" s="350"/>
      <c r="G538" s="350"/>
      <c r="H538" s="350"/>
      <c r="I538" s="350"/>
      <c r="J538" s="350"/>
      <c r="K538" s="350"/>
      <c r="L538" s="350"/>
      <c r="M538" s="350"/>
      <c r="N538" s="350"/>
      <c r="O538" s="350"/>
      <c r="P538" s="350"/>
      <c r="Q538" s="350"/>
      <c r="R538" s="350"/>
      <c r="S538" s="350"/>
      <c r="T538" s="350"/>
      <c r="U538" s="350"/>
      <c r="V538" s="350"/>
      <c r="W538" s="350"/>
      <c r="X538" s="350"/>
      <c r="Y538" s="350"/>
      <c r="Z538" s="350"/>
      <c r="AA538" s="350"/>
      <c r="AB538" s="350"/>
      <c r="AC538" s="350"/>
      <c r="AD538" s="350"/>
      <c r="AE538" s="350"/>
    </row>
    <row r="539" ht="15.75" customHeight="1">
      <c r="A539" s="351"/>
      <c r="B539" s="350"/>
      <c r="C539" s="350"/>
      <c r="D539" s="350"/>
      <c r="E539" s="350"/>
      <c r="F539" s="350"/>
      <c r="G539" s="350"/>
      <c r="H539" s="350"/>
      <c r="I539" s="350"/>
      <c r="J539" s="350"/>
      <c r="K539" s="350"/>
      <c r="L539" s="350"/>
      <c r="M539" s="350"/>
      <c r="N539" s="350"/>
      <c r="O539" s="350"/>
      <c r="P539" s="350"/>
      <c r="Q539" s="350"/>
      <c r="R539" s="350"/>
      <c r="S539" s="350"/>
      <c r="T539" s="350"/>
      <c r="U539" s="350"/>
      <c r="V539" s="350"/>
      <c r="W539" s="350"/>
      <c r="X539" s="350"/>
      <c r="Y539" s="350"/>
      <c r="Z539" s="350"/>
      <c r="AA539" s="350"/>
      <c r="AB539" s="350"/>
      <c r="AC539" s="350"/>
      <c r="AD539" s="350"/>
      <c r="AE539" s="350"/>
    </row>
    <row r="540" ht="15.75" customHeight="1">
      <c r="A540" s="351"/>
      <c r="B540" s="350"/>
      <c r="C540" s="350"/>
      <c r="D540" s="350"/>
      <c r="E540" s="350"/>
      <c r="F540" s="350"/>
      <c r="G540" s="350"/>
      <c r="H540" s="350"/>
      <c r="I540" s="350"/>
      <c r="J540" s="350"/>
      <c r="K540" s="350"/>
      <c r="L540" s="350"/>
      <c r="M540" s="350"/>
      <c r="N540" s="350"/>
      <c r="O540" s="350"/>
      <c r="P540" s="350"/>
      <c r="Q540" s="350"/>
      <c r="R540" s="350"/>
      <c r="S540" s="350"/>
      <c r="T540" s="350"/>
      <c r="U540" s="350"/>
      <c r="V540" s="350"/>
      <c r="W540" s="350"/>
      <c r="X540" s="350"/>
      <c r="Y540" s="350"/>
      <c r="Z540" s="350"/>
      <c r="AA540" s="350"/>
      <c r="AB540" s="350"/>
      <c r="AC540" s="350"/>
      <c r="AD540" s="350"/>
      <c r="AE540" s="350"/>
    </row>
    <row r="541" ht="15.75" customHeight="1">
      <c r="A541" s="351"/>
      <c r="B541" s="350"/>
      <c r="C541" s="350"/>
      <c r="D541" s="350"/>
      <c r="E541" s="350"/>
      <c r="F541" s="350"/>
      <c r="G541" s="350"/>
      <c r="H541" s="350"/>
      <c r="I541" s="350"/>
      <c r="J541" s="350"/>
      <c r="K541" s="350"/>
      <c r="L541" s="350"/>
      <c r="M541" s="350"/>
      <c r="N541" s="350"/>
      <c r="O541" s="350"/>
      <c r="P541" s="350"/>
      <c r="Q541" s="350"/>
      <c r="R541" s="350"/>
      <c r="S541" s="350"/>
      <c r="T541" s="350"/>
      <c r="U541" s="350"/>
      <c r="V541" s="350"/>
      <c r="W541" s="350"/>
      <c r="X541" s="350"/>
      <c r="Y541" s="350"/>
      <c r="Z541" s="350"/>
      <c r="AA541" s="350"/>
      <c r="AB541" s="350"/>
      <c r="AC541" s="350"/>
      <c r="AD541" s="350"/>
      <c r="AE541" s="350"/>
    </row>
    <row r="542" ht="15.75" customHeight="1">
      <c r="A542" s="351"/>
      <c r="B542" s="350"/>
      <c r="C542" s="350"/>
      <c r="D542" s="350"/>
      <c r="E542" s="350"/>
      <c r="F542" s="350"/>
      <c r="G542" s="350"/>
      <c r="H542" s="350"/>
      <c r="I542" s="350"/>
      <c r="J542" s="350"/>
      <c r="K542" s="350"/>
      <c r="L542" s="350"/>
      <c r="M542" s="350"/>
      <c r="N542" s="350"/>
      <c r="O542" s="350"/>
      <c r="P542" s="350"/>
      <c r="Q542" s="350"/>
      <c r="R542" s="350"/>
      <c r="S542" s="350"/>
      <c r="T542" s="350"/>
      <c r="U542" s="350"/>
      <c r="V542" s="350"/>
      <c r="W542" s="350"/>
      <c r="X542" s="350"/>
      <c r="Y542" s="350"/>
      <c r="Z542" s="350"/>
      <c r="AA542" s="350"/>
      <c r="AB542" s="350"/>
      <c r="AC542" s="350"/>
      <c r="AD542" s="350"/>
      <c r="AE542" s="350"/>
    </row>
    <row r="543" ht="15.75" customHeight="1">
      <c r="A543" s="351"/>
      <c r="B543" s="350"/>
      <c r="C543" s="350"/>
      <c r="D543" s="350"/>
      <c r="E543" s="350"/>
      <c r="F543" s="350"/>
      <c r="G543" s="350"/>
      <c r="H543" s="350"/>
      <c r="I543" s="350"/>
      <c r="J543" s="350"/>
      <c r="K543" s="350"/>
      <c r="L543" s="350"/>
      <c r="M543" s="350"/>
      <c r="N543" s="350"/>
      <c r="O543" s="350"/>
      <c r="P543" s="350"/>
      <c r="Q543" s="350"/>
      <c r="R543" s="350"/>
      <c r="S543" s="350"/>
      <c r="T543" s="350"/>
      <c r="U543" s="350"/>
      <c r="V543" s="350"/>
      <c r="W543" s="350"/>
      <c r="X543" s="350"/>
      <c r="Y543" s="350"/>
      <c r="Z543" s="350"/>
      <c r="AA543" s="350"/>
      <c r="AB543" s="350"/>
      <c r="AC543" s="350"/>
      <c r="AD543" s="350"/>
      <c r="AE543" s="350"/>
    </row>
    <row r="544" ht="15.75" customHeight="1">
      <c r="A544" s="351"/>
      <c r="B544" s="350"/>
      <c r="C544" s="350"/>
      <c r="D544" s="350"/>
      <c r="E544" s="350"/>
      <c r="F544" s="350"/>
      <c r="G544" s="350"/>
      <c r="H544" s="350"/>
      <c r="I544" s="350"/>
      <c r="J544" s="350"/>
      <c r="K544" s="350"/>
      <c r="L544" s="350"/>
      <c r="M544" s="350"/>
      <c r="N544" s="350"/>
      <c r="O544" s="350"/>
      <c r="P544" s="350"/>
      <c r="Q544" s="350"/>
      <c r="R544" s="350"/>
      <c r="S544" s="350"/>
      <c r="T544" s="350"/>
      <c r="U544" s="350"/>
      <c r="V544" s="350"/>
      <c r="W544" s="350"/>
      <c r="X544" s="350"/>
      <c r="Y544" s="350"/>
      <c r="Z544" s="350"/>
      <c r="AA544" s="350"/>
      <c r="AB544" s="350"/>
      <c r="AC544" s="350"/>
      <c r="AD544" s="350"/>
      <c r="AE544" s="350"/>
    </row>
    <row r="545" ht="15.75" customHeight="1">
      <c r="A545" s="351"/>
      <c r="B545" s="350"/>
      <c r="C545" s="350"/>
      <c r="D545" s="350"/>
      <c r="E545" s="350"/>
      <c r="F545" s="350"/>
      <c r="G545" s="350"/>
      <c r="H545" s="350"/>
      <c r="I545" s="350"/>
      <c r="J545" s="350"/>
      <c r="K545" s="350"/>
      <c r="L545" s="350"/>
      <c r="M545" s="350"/>
      <c r="N545" s="350"/>
      <c r="O545" s="350"/>
      <c r="P545" s="350"/>
      <c r="Q545" s="350"/>
      <c r="R545" s="350"/>
      <c r="S545" s="350"/>
      <c r="T545" s="350"/>
      <c r="U545" s="350"/>
      <c r="V545" s="350"/>
      <c r="W545" s="350"/>
      <c r="X545" s="350"/>
      <c r="Y545" s="350"/>
      <c r="Z545" s="350"/>
      <c r="AA545" s="350"/>
      <c r="AB545" s="350"/>
      <c r="AC545" s="350"/>
      <c r="AD545" s="350"/>
      <c r="AE545" s="350"/>
    </row>
    <row r="546" ht="15.75" customHeight="1">
      <c r="A546" s="351"/>
      <c r="B546" s="350"/>
      <c r="C546" s="350"/>
      <c r="D546" s="350"/>
      <c r="E546" s="350"/>
      <c r="F546" s="350"/>
      <c r="G546" s="350"/>
      <c r="H546" s="350"/>
      <c r="I546" s="350"/>
      <c r="J546" s="350"/>
      <c r="K546" s="350"/>
      <c r="L546" s="350"/>
      <c r="M546" s="350"/>
      <c r="N546" s="350"/>
      <c r="O546" s="350"/>
      <c r="P546" s="350"/>
      <c r="Q546" s="350"/>
      <c r="R546" s="350"/>
      <c r="S546" s="350"/>
      <c r="T546" s="350"/>
      <c r="U546" s="350"/>
      <c r="V546" s="350"/>
      <c r="W546" s="350"/>
      <c r="X546" s="350"/>
      <c r="Y546" s="350"/>
      <c r="Z546" s="350"/>
      <c r="AA546" s="350"/>
      <c r="AB546" s="350"/>
      <c r="AC546" s="350"/>
      <c r="AD546" s="350"/>
      <c r="AE546" s="350"/>
    </row>
    <row r="547" ht="15.75" customHeight="1">
      <c r="A547" s="351"/>
      <c r="B547" s="350"/>
      <c r="C547" s="350"/>
      <c r="D547" s="350"/>
      <c r="E547" s="350"/>
      <c r="F547" s="350"/>
      <c r="G547" s="350"/>
      <c r="H547" s="350"/>
      <c r="I547" s="350"/>
      <c r="J547" s="350"/>
      <c r="K547" s="350"/>
      <c r="L547" s="350"/>
      <c r="M547" s="350"/>
      <c r="N547" s="350"/>
      <c r="O547" s="350"/>
      <c r="P547" s="350"/>
      <c r="Q547" s="350"/>
      <c r="R547" s="350"/>
      <c r="S547" s="350"/>
      <c r="T547" s="350"/>
      <c r="U547" s="350"/>
      <c r="V547" s="350"/>
      <c r="W547" s="350"/>
      <c r="X547" s="350"/>
      <c r="Y547" s="350"/>
      <c r="Z547" s="350"/>
      <c r="AA547" s="350"/>
      <c r="AB547" s="350"/>
      <c r="AC547" s="350"/>
      <c r="AD547" s="350"/>
      <c r="AE547" s="350"/>
    </row>
    <row r="548" ht="15.75" customHeight="1">
      <c r="A548" s="351"/>
      <c r="B548" s="350"/>
      <c r="C548" s="350"/>
      <c r="D548" s="350"/>
      <c r="E548" s="350"/>
      <c r="F548" s="350"/>
      <c r="G548" s="350"/>
      <c r="H548" s="350"/>
      <c r="I548" s="350"/>
      <c r="J548" s="350"/>
      <c r="K548" s="350"/>
      <c r="L548" s="350"/>
      <c r="M548" s="350"/>
      <c r="N548" s="350"/>
      <c r="O548" s="350"/>
      <c r="P548" s="350"/>
      <c r="Q548" s="350"/>
      <c r="R548" s="350"/>
      <c r="S548" s="350"/>
      <c r="T548" s="350"/>
      <c r="U548" s="350"/>
      <c r="V548" s="350"/>
      <c r="W548" s="350"/>
      <c r="X548" s="350"/>
      <c r="Y548" s="350"/>
      <c r="Z548" s="350"/>
      <c r="AA548" s="350"/>
      <c r="AB548" s="350"/>
      <c r="AC548" s="350"/>
      <c r="AD548" s="350"/>
      <c r="AE548" s="350"/>
    </row>
    <row r="549" ht="15.75" customHeight="1">
      <c r="A549" s="351"/>
      <c r="B549" s="350"/>
      <c r="C549" s="350"/>
      <c r="D549" s="350"/>
      <c r="E549" s="350"/>
      <c r="F549" s="350"/>
      <c r="G549" s="350"/>
      <c r="H549" s="350"/>
      <c r="I549" s="350"/>
      <c r="J549" s="350"/>
      <c r="K549" s="350"/>
      <c r="L549" s="350"/>
      <c r="M549" s="350"/>
      <c r="N549" s="350"/>
      <c r="O549" s="350"/>
      <c r="P549" s="350"/>
      <c r="Q549" s="350"/>
      <c r="R549" s="350"/>
      <c r="S549" s="350"/>
      <c r="T549" s="350"/>
      <c r="U549" s="350"/>
      <c r="V549" s="350"/>
      <c r="W549" s="350"/>
      <c r="X549" s="350"/>
      <c r="Y549" s="350"/>
      <c r="Z549" s="350"/>
      <c r="AA549" s="350"/>
      <c r="AB549" s="350"/>
      <c r="AC549" s="350"/>
      <c r="AD549" s="350"/>
      <c r="AE549" s="350"/>
    </row>
    <row r="550" ht="15.75" customHeight="1">
      <c r="A550" s="351"/>
      <c r="B550" s="350"/>
      <c r="C550" s="350"/>
      <c r="D550" s="350"/>
      <c r="E550" s="350"/>
      <c r="F550" s="350"/>
      <c r="G550" s="350"/>
      <c r="H550" s="350"/>
      <c r="I550" s="350"/>
      <c r="J550" s="350"/>
      <c r="K550" s="350"/>
      <c r="L550" s="350"/>
      <c r="M550" s="350"/>
      <c r="N550" s="350"/>
      <c r="O550" s="350"/>
      <c r="P550" s="350"/>
      <c r="Q550" s="350"/>
      <c r="R550" s="350"/>
      <c r="S550" s="350"/>
      <c r="T550" s="350"/>
      <c r="U550" s="350"/>
      <c r="V550" s="350"/>
      <c r="W550" s="350"/>
      <c r="X550" s="350"/>
      <c r="Y550" s="350"/>
      <c r="Z550" s="350"/>
      <c r="AA550" s="350"/>
      <c r="AB550" s="350"/>
      <c r="AC550" s="350"/>
      <c r="AD550" s="350"/>
      <c r="AE550" s="350"/>
    </row>
    <row r="551" ht="15.75" customHeight="1">
      <c r="A551" s="351"/>
      <c r="B551" s="350"/>
      <c r="C551" s="350"/>
      <c r="D551" s="350"/>
      <c r="E551" s="350"/>
      <c r="F551" s="350"/>
      <c r="G551" s="350"/>
      <c r="H551" s="350"/>
      <c r="I551" s="350"/>
      <c r="J551" s="350"/>
      <c r="K551" s="350"/>
      <c r="L551" s="350"/>
      <c r="M551" s="350"/>
      <c r="N551" s="350"/>
      <c r="O551" s="350"/>
      <c r="P551" s="350"/>
      <c r="Q551" s="350"/>
      <c r="R551" s="350"/>
      <c r="S551" s="350"/>
      <c r="T551" s="350"/>
      <c r="U551" s="350"/>
      <c r="V551" s="350"/>
      <c r="W551" s="350"/>
      <c r="X551" s="350"/>
      <c r="Y551" s="350"/>
      <c r="Z551" s="350"/>
      <c r="AA551" s="350"/>
      <c r="AB551" s="350"/>
      <c r="AC551" s="350"/>
      <c r="AD551" s="350"/>
      <c r="AE551" s="350"/>
    </row>
    <row r="552" ht="15.75" customHeight="1">
      <c r="A552" s="351"/>
      <c r="B552" s="350"/>
      <c r="C552" s="350"/>
      <c r="D552" s="350"/>
      <c r="E552" s="350"/>
      <c r="F552" s="350"/>
      <c r="G552" s="350"/>
      <c r="H552" s="350"/>
      <c r="I552" s="350"/>
      <c r="J552" s="350"/>
      <c r="K552" s="350"/>
      <c r="L552" s="350"/>
      <c r="M552" s="350"/>
      <c r="N552" s="350"/>
      <c r="O552" s="350"/>
      <c r="P552" s="350"/>
      <c r="Q552" s="350"/>
      <c r="R552" s="350"/>
      <c r="S552" s="350"/>
      <c r="T552" s="350"/>
      <c r="U552" s="350"/>
      <c r="V552" s="350"/>
      <c r="W552" s="350"/>
      <c r="X552" s="350"/>
      <c r="Y552" s="350"/>
      <c r="Z552" s="350"/>
      <c r="AA552" s="350"/>
      <c r="AB552" s="350"/>
      <c r="AC552" s="350"/>
      <c r="AD552" s="350"/>
      <c r="AE552" s="350"/>
    </row>
    <row r="553" ht="15.75" customHeight="1">
      <c r="A553" s="351"/>
      <c r="B553" s="350"/>
      <c r="C553" s="350"/>
      <c r="D553" s="350"/>
      <c r="E553" s="350"/>
      <c r="F553" s="350"/>
      <c r="G553" s="350"/>
      <c r="H553" s="350"/>
      <c r="I553" s="350"/>
      <c r="J553" s="350"/>
      <c r="K553" s="350"/>
      <c r="L553" s="350"/>
      <c r="M553" s="350"/>
      <c r="N553" s="350"/>
      <c r="O553" s="350"/>
      <c r="P553" s="350"/>
      <c r="Q553" s="350"/>
      <c r="R553" s="350"/>
      <c r="S553" s="350"/>
      <c r="T553" s="350"/>
      <c r="U553" s="350"/>
      <c r="V553" s="350"/>
      <c r="W553" s="350"/>
      <c r="X553" s="350"/>
      <c r="Y553" s="350"/>
      <c r="Z553" s="350"/>
      <c r="AA553" s="350"/>
      <c r="AB553" s="350"/>
      <c r="AC553" s="350"/>
      <c r="AD553" s="350"/>
      <c r="AE553" s="350"/>
    </row>
    <row r="554" ht="15.75" customHeight="1">
      <c r="A554" s="351"/>
      <c r="B554" s="350"/>
      <c r="C554" s="350"/>
      <c r="D554" s="350"/>
      <c r="E554" s="350"/>
      <c r="F554" s="350"/>
      <c r="G554" s="350"/>
      <c r="H554" s="350"/>
      <c r="I554" s="350"/>
      <c r="J554" s="350"/>
      <c r="K554" s="350"/>
      <c r="L554" s="350"/>
      <c r="M554" s="350"/>
      <c r="N554" s="350"/>
      <c r="O554" s="350"/>
      <c r="P554" s="350"/>
      <c r="Q554" s="350"/>
      <c r="R554" s="350"/>
      <c r="S554" s="350"/>
      <c r="T554" s="350"/>
      <c r="U554" s="350"/>
      <c r="V554" s="350"/>
      <c r="W554" s="350"/>
      <c r="X554" s="350"/>
      <c r="Y554" s="350"/>
      <c r="Z554" s="350"/>
      <c r="AA554" s="350"/>
      <c r="AB554" s="350"/>
      <c r="AC554" s="350"/>
      <c r="AD554" s="350"/>
      <c r="AE554" s="350"/>
    </row>
    <row r="555" ht="15.75" customHeight="1">
      <c r="A555" s="351"/>
      <c r="B555" s="350"/>
      <c r="C555" s="350"/>
      <c r="D555" s="350"/>
      <c r="E555" s="350"/>
      <c r="F555" s="350"/>
      <c r="G555" s="350"/>
      <c r="H555" s="350"/>
      <c r="I555" s="350"/>
      <c r="J555" s="350"/>
      <c r="K555" s="350"/>
      <c r="L555" s="350"/>
      <c r="M555" s="350"/>
      <c r="N555" s="350"/>
      <c r="O555" s="350"/>
      <c r="P555" s="350"/>
      <c r="Q555" s="350"/>
      <c r="R555" s="350"/>
      <c r="S555" s="350"/>
      <c r="T555" s="350"/>
      <c r="U555" s="350"/>
      <c r="V555" s="350"/>
      <c r="W555" s="350"/>
      <c r="X555" s="350"/>
      <c r="Y555" s="350"/>
      <c r="Z555" s="350"/>
      <c r="AA555" s="350"/>
      <c r="AB555" s="350"/>
      <c r="AC555" s="350"/>
      <c r="AD555" s="350"/>
      <c r="AE555" s="350"/>
    </row>
    <row r="556" ht="15.75" customHeight="1">
      <c r="A556" s="351"/>
      <c r="B556" s="350"/>
      <c r="C556" s="350"/>
      <c r="D556" s="350"/>
      <c r="E556" s="350"/>
      <c r="F556" s="350"/>
      <c r="G556" s="350"/>
      <c r="H556" s="350"/>
      <c r="I556" s="350"/>
      <c r="J556" s="350"/>
      <c r="K556" s="350"/>
      <c r="L556" s="350"/>
      <c r="M556" s="350"/>
      <c r="N556" s="350"/>
      <c r="O556" s="350"/>
      <c r="P556" s="350"/>
      <c r="Q556" s="350"/>
      <c r="R556" s="350"/>
      <c r="S556" s="350"/>
      <c r="T556" s="350"/>
      <c r="U556" s="350"/>
      <c r="V556" s="350"/>
      <c r="W556" s="350"/>
      <c r="X556" s="350"/>
      <c r="Y556" s="350"/>
      <c r="Z556" s="350"/>
      <c r="AA556" s="350"/>
      <c r="AB556" s="350"/>
      <c r="AC556" s="350"/>
      <c r="AD556" s="350"/>
      <c r="AE556" s="350"/>
    </row>
    <row r="557" ht="15.75" customHeight="1">
      <c r="A557" s="351"/>
      <c r="B557" s="350"/>
      <c r="C557" s="350"/>
      <c r="D557" s="350"/>
      <c r="E557" s="350"/>
      <c r="F557" s="350"/>
      <c r="G557" s="350"/>
      <c r="H557" s="350"/>
      <c r="I557" s="350"/>
      <c r="J557" s="350"/>
      <c r="K557" s="350"/>
      <c r="L557" s="350"/>
      <c r="M557" s="350"/>
      <c r="N557" s="350"/>
      <c r="O557" s="350"/>
      <c r="P557" s="350"/>
      <c r="Q557" s="350"/>
      <c r="R557" s="350"/>
      <c r="S557" s="350"/>
      <c r="T557" s="350"/>
      <c r="U557" s="350"/>
      <c r="V557" s="350"/>
      <c r="W557" s="350"/>
      <c r="X557" s="350"/>
      <c r="Y557" s="350"/>
      <c r="Z557" s="350"/>
      <c r="AA557" s="350"/>
      <c r="AB557" s="350"/>
      <c r="AC557" s="350"/>
      <c r="AD557" s="350"/>
      <c r="AE557" s="350"/>
    </row>
    <row r="558" ht="15.75" customHeight="1">
      <c r="A558" s="351"/>
      <c r="B558" s="350"/>
      <c r="C558" s="350"/>
      <c r="D558" s="350"/>
      <c r="E558" s="350"/>
      <c r="F558" s="350"/>
      <c r="G558" s="350"/>
      <c r="H558" s="350"/>
      <c r="I558" s="350"/>
      <c r="J558" s="350"/>
      <c r="K558" s="350"/>
      <c r="L558" s="350"/>
      <c r="M558" s="350"/>
      <c r="N558" s="350"/>
      <c r="O558" s="350"/>
      <c r="P558" s="350"/>
      <c r="Q558" s="350"/>
      <c r="R558" s="350"/>
      <c r="S558" s="350"/>
      <c r="T558" s="350"/>
      <c r="U558" s="350"/>
      <c r="V558" s="350"/>
      <c r="W558" s="350"/>
      <c r="X558" s="350"/>
      <c r="Y558" s="350"/>
      <c r="Z558" s="350"/>
      <c r="AA558" s="350"/>
      <c r="AB558" s="350"/>
      <c r="AC558" s="350"/>
      <c r="AD558" s="350"/>
      <c r="AE558" s="350"/>
    </row>
    <row r="559" ht="15.75" customHeight="1">
      <c r="A559" s="351"/>
      <c r="B559" s="350"/>
      <c r="C559" s="350"/>
      <c r="D559" s="350"/>
      <c r="E559" s="350"/>
      <c r="F559" s="350"/>
      <c r="G559" s="350"/>
      <c r="H559" s="350"/>
      <c r="I559" s="350"/>
      <c r="J559" s="350"/>
      <c r="K559" s="350"/>
      <c r="L559" s="350"/>
      <c r="M559" s="350"/>
      <c r="N559" s="350"/>
      <c r="O559" s="350"/>
      <c r="P559" s="350"/>
      <c r="Q559" s="350"/>
      <c r="R559" s="350"/>
      <c r="S559" s="350"/>
      <c r="T559" s="350"/>
      <c r="U559" s="350"/>
      <c r="V559" s="350"/>
      <c r="W559" s="350"/>
      <c r="X559" s="350"/>
      <c r="Y559" s="350"/>
      <c r="Z559" s="350"/>
      <c r="AA559" s="350"/>
      <c r="AB559" s="350"/>
      <c r="AC559" s="350"/>
      <c r="AD559" s="350"/>
      <c r="AE559" s="350"/>
    </row>
    <row r="560" ht="15.75" customHeight="1">
      <c r="A560" s="351"/>
      <c r="B560" s="350"/>
      <c r="C560" s="350"/>
      <c r="D560" s="350"/>
      <c r="E560" s="350"/>
      <c r="F560" s="350"/>
      <c r="G560" s="350"/>
      <c r="H560" s="350"/>
      <c r="I560" s="350"/>
      <c r="J560" s="350"/>
      <c r="K560" s="350"/>
      <c r="L560" s="350"/>
      <c r="M560" s="350"/>
      <c r="N560" s="350"/>
      <c r="O560" s="350"/>
      <c r="P560" s="350"/>
      <c r="Q560" s="350"/>
      <c r="R560" s="350"/>
      <c r="S560" s="350"/>
      <c r="T560" s="350"/>
      <c r="U560" s="350"/>
      <c r="V560" s="350"/>
      <c r="W560" s="350"/>
      <c r="X560" s="350"/>
      <c r="Y560" s="350"/>
      <c r="Z560" s="350"/>
      <c r="AA560" s="350"/>
      <c r="AB560" s="350"/>
      <c r="AC560" s="350"/>
      <c r="AD560" s="350"/>
      <c r="AE560" s="350"/>
    </row>
    <row r="561" ht="15.75" customHeight="1">
      <c r="A561" s="351"/>
      <c r="B561" s="350"/>
      <c r="C561" s="350"/>
      <c r="D561" s="350"/>
      <c r="E561" s="350"/>
      <c r="F561" s="350"/>
      <c r="G561" s="350"/>
      <c r="H561" s="350"/>
      <c r="I561" s="350"/>
      <c r="J561" s="350"/>
      <c r="K561" s="350"/>
      <c r="L561" s="350"/>
      <c r="M561" s="350"/>
      <c r="N561" s="350"/>
      <c r="O561" s="350"/>
      <c r="P561" s="350"/>
      <c r="Q561" s="350"/>
      <c r="R561" s="350"/>
      <c r="S561" s="350"/>
      <c r="T561" s="350"/>
      <c r="U561" s="350"/>
      <c r="V561" s="350"/>
      <c r="W561" s="350"/>
      <c r="X561" s="350"/>
      <c r="Y561" s="350"/>
      <c r="Z561" s="350"/>
      <c r="AA561" s="350"/>
      <c r="AB561" s="350"/>
      <c r="AC561" s="350"/>
      <c r="AD561" s="350"/>
      <c r="AE561" s="350"/>
    </row>
    <row r="562" ht="15.75" customHeight="1">
      <c r="A562" s="351"/>
      <c r="B562" s="350"/>
      <c r="C562" s="350"/>
      <c r="D562" s="350"/>
      <c r="E562" s="350"/>
      <c r="F562" s="350"/>
      <c r="G562" s="350"/>
      <c r="H562" s="350"/>
      <c r="I562" s="350"/>
      <c r="J562" s="350"/>
      <c r="K562" s="350"/>
      <c r="L562" s="350"/>
      <c r="M562" s="350"/>
      <c r="N562" s="350"/>
      <c r="O562" s="350"/>
      <c r="P562" s="350"/>
      <c r="Q562" s="350"/>
      <c r="R562" s="350"/>
      <c r="S562" s="350"/>
      <c r="T562" s="350"/>
      <c r="U562" s="350"/>
      <c r="V562" s="350"/>
      <c r="W562" s="350"/>
      <c r="X562" s="350"/>
      <c r="Y562" s="350"/>
      <c r="Z562" s="350"/>
      <c r="AA562" s="350"/>
      <c r="AB562" s="350"/>
      <c r="AC562" s="350"/>
      <c r="AD562" s="350"/>
      <c r="AE562" s="350"/>
    </row>
    <row r="563" ht="15.75" customHeight="1">
      <c r="A563" s="351"/>
      <c r="B563" s="350"/>
      <c r="C563" s="350"/>
      <c r="D563" s="350"/>
      <c r="E563" s="350"/>
      <c r="F563" s="350"/>
      <c r="G563" s="350"/>
      <c r="H563" s="350"/>
      <c r="I563" s="350"/>
      <c r="J563" s="350"/>
      <c r="K563" s="350"/>
      <c r="L563" s="350"/>
      <c r="M563" s="350"/>
      <c r="N563" s="350"/>
      <c r="O563" s="350"/>
      <c r="P563" s="350"/>
      <c r="Q563" s="350"/>
      <c r="R563" s="350"/>
      <c r="S563" s="350"/>
      <c r="T563" s="350"/>
      <c r="U563" s="350"/>
      <c r="V563" s="350"/>
      <c r="W563" s="350"/>
      <c r="X563" s="350"/>
      <c r="Y563" s="350"/>
      <c r="Z563" s="350"/>
      <c r="AA563" s="350"/>
      <c r="AB563" s="350"/>
      <c r="AC563" s="350"/>
      <c r="AD563" s="350"/>
      <c r="AE563" s="350"/>
    </row>
    <row r="564" ht="15.75" customHeight="1">
      <c r="A564" s="351"/>
      <c r="B564" s="350"/>
      <c r="C564" s="350"/>
      <c r="D564" s="350"/>
      <c r="E564" s="350"/>
      <c r="F564" s="350"/>
      <c r="G564" s="350"/>
      <c r="H564" s="350"/>
      <c r="I564" s="350"/>
      <c r="J564" s="350"/>
      <c r="K564" s="350"/>
      <c r="L564" s="350"/>
      <c r="M564" s="350"/>
      <c r="N564" s="350"/>
      <c r="O564" s="350"/>
      <c r="P564" s="350"/>
      <c r="Q564" s="350"/>
      <c r="R564" s="350"/>
      <c r="S564" s="350"/>
      <c r="T564" s="350"/>
      <c r="U564" s="350"/>
      <c r="V564" s="350"/>
      <c r="W564" s="350"/>
      <c r="X564" s="350"/>
      <c r="Y564" s="350"/>
      <c r="Z564" s="350"/>
      <c r="AA564" s="350"/>
      <c r="AB564" s="350"/>
      <c r="AC564" s="350"/>
      <c r="AD564" s="350"/>
      <c r="AE564" s="350"/>
    </row>
    <row r="565" ht="15.75" customHeight="1">
      <c r="A565" s="351"/>
      <c r="B565" s="350"/>
      <c r="C565" s="350"/>
      <c r="D565" s="350"/>
      <c r="E565" s="350"/>
      <c r="F565" s="350"/>
      <c r="G565" s="350"/>
      <c r="H565" s="350"/>
      <c r="I565" s="350"/>
      <c r="J565" s="350"/>
      <c r="K565" s="350"/>
      <c r="L565" s="350"/>
      <c r="M565" s="350"/>
      <c r="N565" s="350"/>
      <c r="O565" s="350"/>
      <c r="P565" s="350"/>
      <c r="Q565" s="350"/>
      <c r="R565" s="350"/>
      <c r="S565" s="350"/>
      <c r="T565" s="350"/>
      <c r="U565" s="350"/>
      <c r="V565" s="350"/>
      <c r="W565" s="350"/>
      <c r="X565" s="350"/>
      <c r="Y565" s="350"/>
      <c r="Z565" s="350"/>
      <c r="AA565" s="350"/>
      <c r="AB565" s="350"/>
      <c r="AC565" s="350"/>
      <c r="AD565" s="350"/>
      <c r="AE565" s="350"/>
    </row>
    <row r="566" ht="15.75" customHeight="1">
      <c r="A566" s="351"/>
      <c r="B566" s="350"/>
      <c r="C566" s="350"/>
      <c r="D566" s="350"/>
      <c r="E566" s="350"/>
      <c r="F566" s="350"/>
      <c r="G566" s="350"/>
      <c r="H566" s="350"/>
      <c r="I566" s="350"/>
      <c r="J566" s="350"/>
      <c r="K566" s="350"/>
      <c r="L566" s="350"/>
      <c r="M566" s="350"/>
      <c r="N566" s="350"/>
      <c r="O566" s="350"/>
      <c r="P566" s="350"/>
      <c r="Q566" s="350"/>
      <c r="R566" s="350"/>
      <c r="S566" s="350"/>
      <c r="T566" s="350"/>
      <c r="U566" s="350"/>
      <c r="V566" s="350"/>
      <c r="W566" s="350"/>
      <c r="X566" s="350"/>
      <c r="Y566" s="350"/>
      <c r="Z566" s="350"/>
      <c r="AA566" s="350"/>
      <c r="AB566" s="350"/>
      <c r="AC566" s="350"/>
      <c r="AD566" s="350"/>
      <c r="AE566" s="350"/>
    </row>
    <row r="567" ht="15.75" customHeight="1">
      <c r="A567" s="351"/>
      <c r="B567" s="350"/>
      <c r="C567" s="350"/>
      <c r="D567" s="350"/>
      <c r="E567" s="350"/>
      <c r="F567" s="350"/>
      <c r="G567" s="350"/>
      <c r="H567" s="350"/>
      <c r="I567" s="350"/>
      <c r="J567" s="350"/>
      <c r="K567" s="350"/>
      <c r="L567" s="350"/>
      <c r="M567" s="350"/>
      <c r="N567" s="350"/>
      <c r="O567" s="350"/>
      <c r="P567" s="350"/>
      <c r="Q567" s="350"/>
      <c r="R567" s="350"/>
      <c r="S567" s="350"/>
      <c r="T567" s="350"/>
      <c r="U567" s="350"/>
      <c r="V567" s="350"/>
      <c r="W567" s="350"/>
      <c r="X567" s="350"/>
      <c r="Y567" s="350"/>
      <c r="Z567" s="350"/>
      <c r="AA567" s="350"/>
      <c r="AB567" s="350"/>
      <c r="AC567" s="350"/>
      <c r="AD567" s="350"/>
      <c r="AE567" s="350"/>
    </row>
    <row r="568" ht="15.75" customHeight="1">
      <c r="A568" s="351"/>
      <c r="B568" s="350"/>
      <c r="C568" s="350"/>
      <c r="D568" s="350"/>
      <c r="E568" s="350"/>
      <c r="F568" s="350"/>
      <c r="G568" s="350"/>
      <c r="H568" s="350"/>
      <c r="I568" s="350"/>
      <c r="J568" s="350"/>
      <c r="K568" s="350"/>
      <c r="L568" s="350"/>
      <c r="M568" s="350"/>
      <c r="N568" s="350"/>
      <c r="O568" s="350"/>
      <c r="P568" s="350"/>
      <c r="Q568" s="350"/>
      <c r="R568" s="350"/>
      <c r="S568" s="350"/>
      <c r="T568" s="350"/>
      <c r="U568" s="350"/>
      <c r="V568" s="350"/>
      <c r="W568" s="350"/>
      <c r="X568" s="350"/>
      <c r="Y568" s="350"/>
      <c r="Z568" s="350"/>
      <c r="AA568" s="350"/>
      <c r="AB568" s="350"/>
      <c r="AC568" s="350"/>
      <c r="AD568" s="350"/>
      <c r="AE568" s="350"/>
    </row>
    <row r="569" ht="15.75" customHeight="1">
      <c r="A569" s="351"/>
      <c r="B569" s="350"/>
      <c r="C569" s="350"/>
      <c r="D569" s="350"/>
      <c r="E569" s="350"/>
      <c r="F569" s="350"/>
      <c r="G569" s="350"/>
      <c r="H569" s="350"/>
      <c r="I569" s="350"/>
      <c r="J569" s="350"/>
      <c r="K569" s="350"/>
      <c r="L569" s="350"/>
      <c r="M569" s="350"/>
      <c r="N569" s="350"/>
      <c r="O569" s="350"/>
      <c r="P569" s="350"/>
      <c r="Q569" s="350"/>
      <c r="R569" s="350"/>
      <c r="S569" s="350"/>
      <c r="T569" s="350"/>
      <c r="U569" s="350"/>
      <c r="V569" s="350"/>
      <c r="W569" s="350"/>
      <c r="X569" s="350"/>
      <c r="Y569" s="350"/>
      <c r="Z569" s="350"/>
      <c r="AA569" s="350"/>
      <c r="AB569" s="350"/>
      <c r="AC569" s="350"/>
      <c r="AD569" s="350"/>
      <c r="AE569" s="350"/>
    </row>
    <row r="570" ht="15.75" customHeight="1">
      <c r="A570" s="351"/>
      <c r="B570" s="350"/>
      <c r="C570" s="350"/>
      <c r="D570" s="350"/>
      <c r="E570" s="350"/>
      <c r="F570" s="350"/>
      <c r="G570" s="350"/>
      <c r="H570" s="350"/>
      <c r="I570" s="350"/>
      <c r="J570" s="350"/>
      <c r="K570" s="350"/>
      <c r="L570" s="350"/>
      <c r="M570" s="350"/>
      <c r="N570" s="350"/>
      <c r="O570" s="350"/>
      <c r="P570" s="350"/>
      <c r="Q570" s="350"/>
      <c r="R570" s="350"/>
      <c r="S570" s="350"/>
      <c r="T570" s="350"/>
      <c r="U570" s="350"/>
      <c r="V570" s="350"/>
      <c r="W570" s="350"/>
      <c r="X570" s="350"/>
      <c r="Y570" s="350"/>
      <c r="Z570" s="350"/>
      <c r="AA570" s="350"/>
      <c r="AB570" s="350"/>
      <c r="AC570" s="350"/>
      <c r="AD570" s="350"/>
      <c r="AE570" s="350"/>
    </row>
    <row r="571" ht="15.75" customHeight="1">
      <c r="A571" s="351"/>
      <c r="B571" s="350"/>
      <c r="C571" s="350"/>
      <c r="D571" s="350"/>
      <c r="E571" s="350"/>
      <c r="F571" s="350"/>
      <c r="G571" s="350"/>
      <c r="H571" s="350"/>
      <c r="I571" s="350"/>
      <c r="J571" s="350"/>
      <c r="K571" s="350"/>
      <c r="L571" s="350"/>
      <c r="M571" s="350"/>
      <c r="N571" s="350"/>
      <c r="O571" s="350"/>
      <c r="P571" s="350"/>
      <c r="Q571" s="350"/>
      <c r="R571" s="350"/>
      <c r="S571" s="350"/>
      <c r="T571" s="350"/>
      <c r="U571" s="350"/>
      <c r="V571" s="350"/>
      <c r="W571" s="350"/>
      <c r="X571" s="350"/>
      <c r="Y571" s="350"/>
      <c r="Z571" s="350"/>
      <c r="AA571" s="350"/>
      <c r="AB571" s="350"/>
      <c r="AC571" s="350"/>
      <c r="AD571" s="350"/>
      <c r="AE571" s="350"/>
    </row>
    <row r="572" ht="15.75" customHeight="1">
      <c r="A572" s="351"/>
      <c r="B572" s="350"/>
      <c r="C572" s="350"/>
      <c r="D572" s="350"/>
      <c r="E572" s="350"/>
      <c r="F572" s="350"/>
      <c r="G572" s="350"/>
      <c r="H572" s="350"/>
      <c r="I572" s="350"/>
      <c r="J572" s="350"/>
      <c r="K572" s="350"/>
      <c r="L572" s="350"/>
      <c r="M572" s="350"/>
      <c r="N572" s="350"/>
      <c r="O572" s="350"/>
      <c r="P572" s="350"/>
      <c r="Q572" s="350"/>
      <c r="R572" s="350"/>
      <c r="S572" s="350"/>
      <c r="T572" s="350"/>
      <c r="U572" s="350"/>
      <c r="V572" s="350"/>
      <c r="W572" s="350"/>
      <c r="X572" s="350"/>
      <c r="Y572" s="350"/>
      <c r="Z572" s="350"/>
      <c r="AA572" s="350"/>
      <c r="AB572" s="350"/>
      <c r="AC572" s="350"/>
      <c r="AD572" s="350"/>
      <c r="AE572" s="350"/>
    </row>
    <row r="573" ht="15.75" customHeight="1">
      <c r="A573" s="351"/>
      <c r="B573" s="350"/>
      <c r="C573" s="350"/>
      <c r="D573" s="350"/>
      <c r="E573" s="350"/>
      <c r="F573" s="350"/>
      <c r="G573" s="350"/>
      <c r="H573" s="350"/>
      <c r="I573" s="350"/>
      <c r="J573" s="350"/>
      <c r="K573" s="350"/>
      <c r="L573" s="350"/>
      <c r="M573" s="350"/>
      <c r="N573" s="350"/>
      <c r="O573" s="350"/>
      <c r="P573" s="350"/>
      <c r="Q573" s="350"/>
      <c r="R573" s="350"/>
      <c r="S573" s="350"/>
      <c r="T573" s="350"/>
      <c r="U573" s="350"/>
      <c r="V573" s="350"/>
      <c r="W573" s="350"/>
      <c r="X573" s="350"/>
      <c r="Y573" s="350"/>
      <c r="Z573" s="350"/>
      <c r="AA573" s="350"/>
      <c r="AB573" s="350"/>
      <c r="AC573" s="350"/>
      <c r="AD573" s="350"/>
      <c r="AE573" s="350"/>
    </row>
    <row r="574" ht="15.75" customHeight="1">
      <c r="A574" s="351"/>
      <c r="B574" s="350"/>
      <c r="C574" s="350"/>
      <c r="D574" s="350"/>
      <c r="E574" s="350"/>
      <c r="F574" s="350"/>
      <c r="G574" s="350"/>
      <c r="H574" s="350"/>
      <c r="I574" s="350"/>
      <c r="J574" s="350"/>
      <c r="K574" s="350"/>
      <c r="L574" s="350"/>
      <c r="M574" s="350"/>
      <c r="N574" s="350"/>
      <c r="O574" s="350"/>
      <c r="P574" s="350"/>
      <c r="Q574" s="350"/>
      <c r="R574" s="350"/>
      <c r="S574" s="350"/>
      <c r="T574" s="350"/>
      <c r="U574" s="350"/>
      <c r="V574" s="350"/>
      <c r="W574" s="350"/>
      <c r="X574" s="350"/>
      <c r="Y574" s="350"/>
      <c r="Z574" s="350"/>
      <c r="AA574" s="350"/>
      <c r="AB574" s="350"/>
      <c r="AC574" s="350"/>
      <c r="AD574" s="350"/>
      <c r="AE574" s="350"/>
    </row>
    <row r="575" ht="15.75" customHeight="1">
      <c r="A575" s="351"/>
      <c r="B575" s="350"/>
      <c r="C575" s="350"/>
      <c r="D575" s="350"/>
      <c r="E575" s="350"/>
      <c r="F575" s="350"/>
      <c r="G575" s="350"/>
      <c r="H575" s="350"/>
      <c r="I575" s="350"/>
      <c r="J575" s="350"/>
      <c r="K575" s="350"/>
      <c r="L575" s="350"/>
      <c r="M575" s="350"/>
      <c r="N575" s="350"/>
      <c r="O575" s="350"/>
      <c r="P575" s="350"/>
      <c r="Q575" s="350"/>
      <c r="R575" s="350"/>
      <c r="S575" s="350"/>
      <c r="T575" s="350"/>
      <c r="U575" s="350"/>
      <c r="V575" s="350"/>
      <c r="W575" s="350"/>
      <c r="X575" s="350"/>
      <c r="Y575" s="350"/>
      <c r="Z575" s="350"/>
      <c r="AA575" s="350"/>
      <c r="AB575" s="350"/>
      <c r="AC575" s="350"/>
      <c r="AD575" s="350"/>
      <c r="AE575" s="350"/>
    </row>
    <row r="576" ht="15.75" customHeight="1">
      <c r="A576" s="351"/>
      <c r="B576" s="350"/>
      <c r="C576" s="350"/>
      <c r="D576" s="350"/>
      <c r="E576" s="350"/>
      <c r="F576" s="350"/>
      <c r="G576" s="350"/>
      <c r="H576" s="350"/>
      <c r="I576" s="350"/>
      <c r="J576" s="350"/>
      <c r="K576" s="350"/>
      <c r="L576" s="350"/>
      <c r="M576" s="350"/>
      <c r="N576" s="350"/>
      <c r="O576" s="350"/>
      <c r="P576" s="350"/>
      <c r="Q576" s="350"/>
      <c r="R576" s="350"/>
      <c r="S576" s="350"/>
      <c r="T576" s="350"/>
      <c r="U576" s="350"/>
      <c r="V576" s="350"/>
      <c r="W576" s="350"/>
      <c r="X576" s="350"/>
      <c r="Y576" s="350"/>
      <c r="Z576" s="350"/>
      <c r="AA576" s="350"/>
      <c r="AB576" s="350"/>
      <c r="AC576" s="350"/>
      <c r="AD576" s="350"/>
      <c r="AE576" s="350"/>
    </row>
    <row r="577" ht="15.75" customHeight="1">
      <c r="A577" s="351"/>
      <c r="B577" s="350"/>
      <c r="C577" s="350"/>
      <c r="D577" s="350"/>
      <c r="E577" s="350"/>
      <c r="F577" s="350"/>
      <c r="G577" s="350"/>
      <c r="H577" s="350"/>
      <c r="I577" s="350"/>
      <c r="J577" s="350"/>
      <c r="K577" s="350"/>
      <c r="L577" s="350"/>
      <c r="M577" s="350"/>
      <c r="N577" s="350"/>
      <c r="O577" s="350"/>
      <c r="P577" s="350"/>
      <c r="Q577" s="350"/>
      <c r="R577" s="350"/>
      <c r="S577" s="350"/>
      <c r="T577" s="350"/>
      <c r="U577" s="350"/>
      <c r="V577" s="350"/>
      <c r="W577" s="350"/>
      <c r="X577" s="350"/>
      <c r="Y577" s="350"/>
      <c r="Z577" s="350"/>
      <c r="AA577" s="350"/>
      <c r="AB577" s="350"/>
      <c r="AC577" s="350"/>
      <c r="AD577" s="350"/>
      <c r="AE577" s="350"/>
    </row>
    <row r="578" ht="15.75" customHeight="1">
      <c r="A578" s="351"/>
      <c r="B578" s="350"/>
      <c r="C578" s="350"/>
      <c r="D578" s="350"/>
      <c r="E578" s="350"/>
      <c r="F578" s="350"/>
      <c r="G578" s="350"/>
      <c r="H578" s="350"/>
      <c r="I578" s="350"/>
      <c r="J578" s="350"/>
      <c r="K578" s="350"/>
      <c r="L578" s="350"/>
      <c r="M578" s="350"/>
      <c r="N578" s="350"/>
      <c r="O578" s="350"/>
      <c r="P578" s="350"/>
      <c r="Q578" s="350"/>
      <c r="R578" s="350"/>
      <c r="S578" s="350"/>
      <c r="T578" s="350"/>
      <c r="U578" s="350"/>
      <c r="V578" s="350"/>
      <c r="W578" s="350"/>
      <c r="X578" s="350"/>
      <c r="Y578" s="350"/>
      <c r="Z578" s="350"/>
      <c r="AA578" s="350"/>
      <c r="AB578" s="350"/>
      <c r="AC578" s="350"/>
      <c r="AD578" s="350"/>
      <c r="AE578" s="350"/>
    </row>
    <row r="579" ht="15.75" customHeight="1">
      <c r="A579" s="351"/>
      <c r="B579" s="350"/>
      <c r="C579" s="350"/>
      <c r="D579" s="350"/>
      <c r="E579" s="350"/>
      <c r="F579" s="350"/>
      <c r="G579" s="350"/>
      <c r="H579" s="350"/>
      <c r="I579" s="350"/>
      <c r="J579" s="350"/>
      <c r="K579" s="350"/>
      <c r="L579" s="350"/>
      <c r="M579" s="350"/>
      <c r="N579" s="350"/>
      <c r="O579" s="350"/>
      <c r="P579" s="350"/>
      <c r="Q579" s="350"/>
      <c r="R579" s="350"/>
      <c r="S579" s="350"/>
      <c r="T579" s="350"/>
      <c r="U579" s="350"/>
      <c r="V579" s="350"/>
      <c r="W579" s="350"/>
      <c r="X579" s="350"/>
      <c r="Y579" s="350"/>
      <c r="Z579" s="350"/>
      <c r="AA579" s="350"/>
      <c r="AB579" s="350"/>
      <c r="AC579" s="350"/>
      <c r="AD579" s="350"/>
      <c r="AE579" s="350"/>
    </row>
    <row r="580" ht="15.75" customHeight="1">
      <c r="A580" s="351"/>
      <c r="B580" s="350"/>
      <c r="C580" s="350"/>
      <c r="D580" s="350"/>
      <c r="E580" s="350"/>
      <c r="F580" s="350"/>
      <c r="G580" s="350"/>
      <c r="H580" s="350"/>
      <c r="I580" s="350"/>
      <c r="J580" s="350"/>
      <c r="K580" s="350"/>
      <c r="L580" s="350"/>
      <c r="M580" s="350"/>
      <c r="N580" s="350"/>
      <c r="O580" s="350"/>
      <c r="P580" s="350"/>
      <c r="Q580" s="350"/>
      <c r="R580" s="350"/>
      <c r="S580" s="350"/>
      <c r="T580" s="350"/>
      <c r="U580" s="350"/>
      <c r="V580" s="350"/>
      <c r="W580" s="350"/>
      <c r="X580" s="350"/>
      <c r="Y580" s="350"/>
      <c r="Z580" s="350"/>
      <c r="AA580" s="350"/>
      <c r="AB580" s="350"/>
      <c r="AC580" s="350"/>
      <c r="AD580" s="350"/>
      <c r="AE580" s="350"/>
    </row>
    <row r="581" ht="15.75" customHeight="1">
      <c r="A581" s="351"/>
      <c r="B581" s="350"/>
      <c r="C581" s="350"/>
      <c r="D581" s="350"/>
      <c r="E581" s="350"/>
      <c r="F581" s="350"/>
      <c r="G581" s="350"/>
      <c r="H581" s="350"/>
      <c r="I581" s="350"/>
      <c r="J581" s="350"/>
      <c r="K581" s="350"/>
      <c r="L581" s="350"/>
      <c r="M581" s="350"/>
      <c r="N581" s="350"/>
      <c r="O581" s="350"/>
      <c r="P581" s="350"/>
      <c r="Q581" s="350"/>
      <c r="R581" s="350"/>
      <c r="S581" s="350"/>
      <c r="T581" s="350"/>
      <c r="U581" s="350"/>
      <c r="V581" s="350"/>
      <c r="W581" s="350"/>
      <c r="X581" s="350"/>
      <c r="Y581" s="350"/>
      <c r="Z581" s="350"/>
      <c r="AA581" s="350"/>
      <c r="AB581" s="350"/>
      <c r="AC581" s="350"/>
      <c r="AD581" s="350"/>
      <c r="AE581" s="350"/>
    </row>
    <row r="582" ht="15.75" customHeight="1">
      <c r="A582" s="351"/>
      <c r="B582" s="350"/>
      <c r="C582" s="350"/>
      <c r="D582" s="350"/>
      <c r="E582" s="350"/>
      <c r="F582" s="350"/>
      <c r="G582" s="350"/>
      <c r="H582" s="350"/>
      <c r="I582" s="350"/>
      <c r="J582" s="350"/>
      <c r="K582" s="350"/>
      <c r="L582" s="350"/>
      <c r="M582" s="350"/>
      <c r="N582" s="350"/>
      <c r="O582" s="350"/>
      <c r="P582" s="350"/>
      <c r="Q582" s="350"/>
      <c r="R582" s="350"/>
      <c r="S582" s="350"/>
      <c r="T582" s="350"/>
      <c r="U582" s="350"/>
      <c r="V582" s="350"/>
      <c r="W582" s="350"/>
      <c r="X582" s="350"/>
      <c r="Y582" s="350"/>
      <c r="Z582" s="350"/>
      <c r="AA582" s="350"/>
      <c r="AB582" s="350"/>
      <c r="AC582" s="350"/>
      <c r="AD582" s="350"/>
      <c r="AE582" s="350"/>
    </row>
    <row r="583" ht="15.75" customHeight="1">
      <c r="A583" s="351"/>
      <c r="B583" s="350"/>
      <c r="C583" s="350"/>
      <c r="D583" s="350"/>
      <c r="E583" s="350"/>
      <c r="F583" s="350"/>
      <c r="G583" s="350"/>
      <c r="H583" s="350"/>
      <c r="I583" s="350"/>
      <c r="J583" s="350"/>
      <c r="K583" s="350"/>
      <c r="L583" s="350"/>
      <c r="M583" s="350"/>
      <c r="N583" s="350"/>
      <c r="O583" s="350"/>
      <c r="P583" s="350"/>
      <c r="Q583" s="350"/>
      <c r="R583" s="350"/>
      <c r="S583" s="350"/>
      <c r="T583" s="350"/>
      <c r="U583" s="350"/>
      <c r="V583" s="350"/>
      <c r="W583" s="350"/>
      <c r="X583" s="350"/>
      <c r="Y583" s="350"/>
      <c r="Z583" s="350"/>
      <c r="AA583" s="350"/>
      <c r="AB583" s="350"/>
      <c r="AC583" s="350"/>
      <c r="AD583" s="350"/>
      <c r="AE583" s="350"/>
    </row>
    <row r="584" ht="15.75" customHeight="1">
      <c r="A584" s="351"/>
      <c r="B584" s="350"/>
      <c r="C584" s="350"/>
      <c r="D584" s="350"/>
      <c r="E584" s="350"/>
      <c r="F584" s="350"/>
      <c r="G584" s="350"/>
      <c r="H584" s="350"/>
      <c r="I584" s="350"/>
      <c r="J584" s="350"/>
      <c r="K584" s="350"/>
      <c r="L584" s="350"/>
      <c r="M584" s="350"/>
      <c r="N584" s="350"/>
      <c r="O584" s="350"/>
      <c r="P584" s="350"/>
      <c r="Q584" s="350"/>
      <c r="R584" s="350"/>
      <c r="S584" s="350"/>
      <c r="T584" s="350"/>
      <c r="U584" s="350"/>
      <c r="V584" s="350"/>
      <c r="W584" s="350"/>
      <c r="X584" s="350"/>
      <c r="Y584" s="350"/>
      <c r="Z584" s="350"/>
      <c r="AA584" s="350"/>
      <c r="AB584" s="350"/>
      <c r="AC584" s="350"/>
      <c r="AD584" s="350"/>
      <c r="AE584" s="350"/>
    </row>
    <row r="585" ht="15.75" customHeight="1">
      <c r="A585" s="351"/>
      <c r="B585" s="350"/>
      <c r="C585" s="350"/>
      <c r="D585" s="350"/>
      <c r="E585" s="350"/>
      <c r="F585" s="350"/>
      <c r="G585" s="350"/>
      <c r="H585" s="350"/>
      <c r="I585" s="350"/>
      <c r="J585" s="350"/>
      <c r="K585" s="350"/>
      <c r="L585" s="350"/>
      <c r="M585" s="350"/>
      <c r="N585" s="350"/>
      <c r="O585" s="350"/>
      <c r="P585" s="350"/>
      <c r="Q585" s="350"/>
      <c r="R585" s="350"/>
      <c r="S585" s="350"/>
      <c r="T585" s="350"/>
      <c r="U585" s="350"/>
      <c r="V585" s="350"/>
      <c r="W585" s="350"/>
      <c r="X585" s="350"/>
      <c r="Y585" s="350"/>
      <c r="Z585" s="350"/>
      <c r="AA585" s="350"/>
      <c r="AB585" s="350"/>
      <c r="AC585" s="350"/>
      <c r="AD585" s="350"/>
      <c r="AE585" s="350"/>
    </row>
    <row r="586" ht="15.75" customHeight="1">
      <c r="A586" s="351"/>
      <c r="B586" s="350"/>
      <c r="C586" s="350"/>
      <c r="D586" s="350"/>
      <c r="E586" s="350"/>
      <c r="F586" s="350"/>
      <c r="G586" s="350"/>
      <c r="H586" s="350"/>
      <c r="I586" s="350"/>
      <c r="J586" s="350"/>
      <c r="K586" s="350"/>
      <c r="L586" s="350"/>
      <c r="M586" s="350"/>
      <c r="N586" s="350"/>
      <c r="O586" s="350"/>
      <c r="P586" s="350"/>
      <c r="Q586" s="350"/>
      <c r="R586" s="350"/>
      <c r="S586" s="350"/>
      <c r="T586" s="350"/>
      <c r="U586" s="350"/>
      <c r="V586" s="350"/>
      <c r="W586" s="350"/>
      <c r="X586" s="350"/>
      <c r="Y586" s="350"/>
      <c r="Z586" s="350"/>
      <c r="AA586" s="350"/>
      <c r="AB586" s="350"/>
      <c r="AC586" s="350"/>
      <c r="AD586" s="350"/>
      <c r="AE586" s="350"/>
    </row>
    <row r="587" ht="15.75" customHeight="1">
      <c r="A587" s="351"/>
      <c r="B587" s="350"/>
      <c r="C587" s="350"/>
      <c r="D587" s="350"/>
      <c r="E587" s="350"/>
      <c r="F587" s="350"/>
      <c r="G587" s="350"/>
      <c r="H587" s="350"/>
      <c r="I587" s="350"/>
      <c r="J587" s="350"/>
      <c r="K587" s="350"/>
      <c r="L587" s="350"/>
      <c r="M587" s="350"/>
      <c r="N587" s="350"/>
      <c r="O587" s="350"/>
      <c r="P587" s="350"/>
      <c r="Q587" s="350"/>
      <c r="R587" s="350"/>
      <c r="S587" s="350"/>
      <c r="T587" s="350"/>
      <c r="U587" s="350"/>
      <c r="V587" s="350"/>
      <c r="W587" s="350"/>
      <c r="X587" s="350"/>
      <c r="Y587" s="350"/>
      <c r="Z587" s="350"/>
      <c r="AA587" s="350"/>
      <c r="AB587" s="350"/>
      <c r="AC587" s="350"/>
      <c r="AD587" s="350"/>
      <c r="AE587" s="350"/>
    </row>
    <row r="588" ht="15.75" customHeight="1">
      <c r="A588" s="351"/>
      <c r="B588" s="350"/>
      <c r="C588" s="350"/>
      <c r="D588" s="350"/>
      <c r="E588" s="350"/>
      <c r="F588" s="350"/>
      <c r="G588" s="350"/>
      <c r="H588" s="350"/>
      <c r="I588" s="350"/>
      <c r="J588" s="350"/>
      <c r="K588" s="350"/>
      <c r="L588" s="350"/>
      <c r="M588" s="350"/>
      <c r="N588" s="350"/>
      <c r="O588" s="350"/>
      <c r="P588" s="350"/>
      <c r="Q588" s="350"/>
      <c r="R588" s="350"/>
      <c r="S588" s="350"/>
      <c r="T588" s="350"/>
      <c r="U588" s="350"/>
      <c r="V588" s="350"/>
      <c r="W588" s="350"/>
      <c r="X588" s="350"/>
      <c r="Y588" s="350"/>
      <c r="Z588" s="350"/>
      <c r="AA588" s="350"/>
      <c r="AB588" s="350"/>
      <c r="AC588" s="350"/>
      <c r="AD588" s="350"/>
      <c r="AE588" s="350"/>
    </row>
    <row r="589" ht="15.75" customHeight="1">
      <c r="A589" s="351"/>
      <c r="B589" s="350"/>
      <c r="C589" s="350"/>
      <c r="D589" s="350"/>
      <c r="E589" s="350"/>
      <c r="F589" s="350"/>
      <c r="G589" s="350"/>
      <c r="H589" s="350"/>
      <c r="I589" s="350"/>
      <c r="J589" s="350"/>
      <c r="K589" s="350"/>
      <c r="L589" s="350"/>
      <c r="M589" s="350"/>
      <c r="N589" s="350"/>
      <c r="O589" s="350"/>
      <c r="P589" s="350"/>
      <c r="Q589" s="350"/>
      <c r="R589" s="350"/>
      <c r="S589" s="350"/>
      <c r="T589" s="350"/>
      <c r="U589" s="350"/>
      <c r="V589" s="350"/>
      <c r="W589" s="350"/>
      <c r="X589" s="350"/>
      <c r="Y589" s="350"/>
      <c r="Z589" s="350"/>
      <c r="AA589" s="350"/>
      <c r="AB589" s="350"/>
      <c r="AC589" s="350"/>
      <c r="AD589" s="350"/>
      <c r="AE589" s="350"/>
    </row>
    <row r="590" ht="15.75" customHeight="1">
      <c r="A590" s="351"/>
      <c r="B590" s="350"/>
      <c r="C590" s="350"/>
      <c r="D590" s="350"/>
      <c r="E590" s="350"/>
      <c r="F590" s="350"/>
      <c r="G590" s="350"/>
      <c r="H590" s="350"/>
      <c r="I590" s="350"/>
      <c r="J590" s="350"/>
      <c r="K590" s="350"/>
      <c r="L590" s="350"/>
      <c r="M590" s="350"/>
      <c r="N590" s="350"/>
      <c r="O590" s="350"/>
      <c r="P590" s="350"/>
      <c r="Q590" s="350"/>
      <c r="R590" s="350"/>
      <c r="S590" s="350"/>
      <c r="T590" s="350"/>
      <c r="U590" s="350"/>
      <c r="V590" s="350"/>
      <c r="W590" s="350"/>
      <c r="X590" s="350"/>
      <c r="Y590" s="350"/>
      <c r="Z590" s="350"/>
      <c r="AA590" s="350"/>
      <c r="AB590" s="350"/>
      <c r="AC590" s="350"/>
      <c r="AD590" s="350"/>
      <c r="AE590" s="350"/>
    </row>
    <row r="591" ht="15.75" customHeight="1">
      <c r="A591" s="351"/>
      <c r="B591" s="350"/>
      <c r="C591" s="350"/>
      <c r="D591" s="350"/>
      <c r="E591" s="350"/>
      <c r="F591" s="350"/>
      <c r="G591" s="350"/>
      <c r="H591" s="350"/>
      <c r="I591" s="350"/>
      <c r="J591" s="350"/>
      <c r="K591" s="350"/>
      <c r="L591" s="350"/>
      <c r="M591" s="350"/>
      <c r="N591" s="350"/>
      <c r="O591" s="350"/>
      <c r="P591" s="350"/>
      <c r="Q591" s="350"/>
      <c r="R591" s="350"/>
      <c r="S591" s="350"/>
      <c r="T591" s="350"/>
      <c r="U591" s="350"/>
      <c r="V591" s="350"/>
      <c r="W591" s="350"/>
      <c r="X591" s="350"/>
      <c r="Y591" s="350"/>
      <c r="Z591" s="350"/>
      <c r="AA591" s="350"/>
      <c r="AB591" s="350"/>
      <c r="AC591" s="350"/>
      <c r="AD591" s="350"/>
      <c r="AE591" s="350"/>
    </row>
    <row r="592" ht="15.75" customHeight="1">
      <c r="A592" s="351"/>
      <c r="B592" s="350"/>
      <c r="C592" s="350"/>
      <c r="D592" s="350"/>
      <c r="E592" s="350"/>
      <c r="F592" s="350"/>
      <c r="G592" s="350"/>
      <c r="H592" s="350"/>
      <c r="I592" s="350"/>
      <c r="J592" s="350"/>
      <c r="K592" s="350"/>
      <c r="L592" s="350"/>
      <c r="M592" s="350"/>
      <c r="N592" s="350"/>
      <c r="O592" s="350"/>
      <c r="P592" s="350"/>
      <c r="Q592" s="350"/>
      <c r="R592" s="350"/>
      <c r="S592" s="350"/>
      <c r="T592" s="350"/>
      <c r="U592" s="350"/>
      <c r="V592" s="350"/>
      <c r="W592" s="350"/>
      <c r="X592" s="350"/>
      <c r="Y592" s="350"/>
      <c r="Z592" s="350"/>
      <c r="AA592" s="350"/>
      <c r="AB592" s="350"/>
      <c r="AC592" s="350"/>
      <c r="AD592" s="350"/>
      <c r="AE592" s="350"/>
    </row>
    <row r="593" ht="15.75" customHeight="1">
      <c r="A593" s="351"/>
      <c r="B593" s="350"/>
      <c r="C593" s="350"/>
      <c r="D593" s="350"/>
      <c r="E593" s="350"/>
      <c r="F593" s="350"/>
      <c r="G593" s="350"/>
      <c r="H593" s="350"/>
      <c r="I593" s="350"/>
      <c r="J593" s="350"/>
      <c r="K593" s="350"/>
      <c r="L593" s="350"/>
      <c r="M593" s="350"/>
      <c r="N593" s="350"/>
      <c r="O593" s="350"/>
      <c r="P593" s="350"/>
      <c r="Q593" s="350"/>
      <c r="R593" s="350"/>
      <c r="S593" s="350"/>
      <c r="T593" s="350"/>
      <c r="U593" s="350"/>
      <c r="V593" s="350"/>
      <c r="W593" s="350"/>
      <c r="X593" s="350"/>
      <c r="Y593" s="350"/>
      <c r="Z593" s="350"/>
      <c r="AA593" s="350"/>
      <c r="AB593" s="350"/>
      <c r="AC593" s="350"/>
      <c r="AD593" s="350"/>
      <c r="AE593" s="350"/>
    </row>
    <row r="594" ht="15.75" customHeight="1">
      <c r="A594" s="351"/>
      <c r="B594" s="350"/>
      <c r="C594" s="350"/>
      <c r="D594" s="350"/>
      <c r="E594" s="350"/>
      <c r="F594" s="350"/>
      <c r="G594" s="350"/>
      <c r="H594" s="350"/>
      <c r="I594" s="350"/>
      <c r="J594" s="350"/>
      <c r="K594" s="350"/>
      <c r="L594" s="350"/>
      <c r="M594" s="350"/>
      <c r="N594" s="350"/>
      <c r="O594" s="350"/>
      <c r="P594" s="350"/>
      <c r="Q594" s="350"/>
      <c r="R594" s="350"/>
      <c r="S594" s="350"/>
      <c r="T594" s="350"/>
      <c r="U594" s="350"/>
      <c r="V594" s="350"/>
      <c r="W594" s="350"/>
      <c r="X594" s="350"/>
      <c r="Y594" s="350"/>
      <c r="Z594" s="350"/>
      <c r="AA594" s="350"/>
      <c r="AB594" s="350"/>
      <c r="AC594" s="350"/>
      <c r="AD594" s="350"/>
      <c r="AE594" s="350"/>
    </row>
    <row r="595" ht="15.75" customHeight="1">
      <c r="A595" s="351"/>
      <c r="B595" s="350"/>
      <c r="C595" s="350"/>
      <c r="D595" s="350"/>
      <c r="E595" s="350"/>
      <c r="F595" s="350"/>
      <c r="G595" s="350"/>
      <c r="H595" s="350"/>
      <c r="I595" s="350"/>
      <c r="J595" s="350"/>
      <c r="K595" s="350"/>
      <c r="L595" s="350"/>
      <c r="M595" s="350"/>
      <c r="N595" s="350"/>
      <c r="O595" s="350"/>
      <c r="P595" s="350"/>
      <c r="Q595" s="350"/>
      <c r="R595" s="350"/>
      <c r="S595" s="350"/>
      <c r="T595" s="350"/>
      <c r="U595" s="350"/>
      <c r="V595" s="350"/>
      <c r="W595" s="350"/>
      <c r="X595" s="350"/>
      <c r="Y595" s="350"/>
      <c r="Z595" s="350"/>
      <c r="AA595" s="350"/>
      <c r="AB595" s="350"/>
      <c r="AC595" s="350"/>
      <c r="AD595" s="350"/>
      <c r="AE595" s="350"/>
    </row>
    <row r="596" ht="15.75" customHeight="1">
      <c r="A596" s="351"/>
      <c r="B596" s="350"/>
      <c r="C596" s="350"/>
      <c r="D596" s="350"/>
      <c r="E596" s="350"/>
      <c r="F596" s="350"/>
      <c r="G596" s="350"/>
      <c r="H596" s="350"/>
      <c r="I596" s="350"/>
      <c r="J596" s="350"/>
      <c r="K596" s="350"/>
      <c r="L596" s="350"/>
      <c r="M596" s="350"/>
      <c r="N596" s="350"/>
      <c r="O596" s="350"/>
      <c r="P596" s="350"/>
      <c r="Q596" s="350"/>
      <c r="R596" s="350"/>
      <c r="S596" s="350"/>
      <c r="T596" s="350"/>
      <c r="U596" s="350"/>
      <c r="V596" s="350"/>
      <c r="W596" s="350"/>
      <c r="X596" s="350"/>
      <c r="Y596" s="350"/>
      <c r="Z596" s="350"/>
      <c r="AA596" s="350"/>
      <c r="AB596" s="350"/>
      <c r="AC596" s="350"/>
      <c r="AD596" s="350"/>
      <c r="AE596" s="350"/>
    </row>
    <row r="597" ht="15.75" customHeight="1">
      <c r="A597" s="351"/>
      <c r="B597" s="350"/>
      <c r="C597" s="350"/>
      <c r="D597" s="350"/>
      <c r="E597" s="350"/>
      <c r="F597" s="350"/>
      <c r="G597" s="350"/>
      <c r="H597" s="350"/>
      <c r="I597" s="350"/>
      <c r="J597" s="350"/>
      <c r="K597" s="350"/>
      <c r="L597" s="350"/>
      <c r="M597" s="350"/>
      <c r="N597" s="350"/>
      <c r="O597" s="350"/>
      <c r="P597" s="350"/>
      <c r="Q597" s="350"/>
      <c r="R597" s="350"/>
      <c r="S597" s="350"/>
      <c r="T597" s="350"/>
      <c r="U597" s="350"/>
      <c r="V597" s="350"/>
      <c r="W597" s="350"/>
      <c r="X597" s="350"/>
      <c r="Y597" s="350"/>
      <c r="Z597" s="350"/>
      <c r="AA597" s="350"/>
      <c r="AB597" s="350"/>
      <c r="AC597" s="350"/>
      <c r="AD597" s="350"/>
      <c r="AE597" s="350"/>
    </row>
    <row r="598" ht="15.75" customHeight="1">
      <c r="A598" s="351"/>
      <c r="B598" s="350"/>
      <c r="C598" s="350"/>
      <c r="D598" s="350"/>
      <c r="E598" s="350"/>
      <c r="F598" s="350"/>
      <c r="G598" s="350"/>
      <c r="H598" s="350"/>
      <c r="I598" s="350"/>
      <c r="J598" s="350"/>
      <c r="K598" s="350"/>
      <c r="L598" s="350"/>
      <c r="M598" s="350"/>
      <c r="N598" s="350"/>
      <c r="O598" s="350"/>
      <c r="P598" s="350"/>
      <c r="Q598" s="350"/>
      <c r="R598" s="350"/>
      <c r="S598" s="350"/>
      <c r="T598" s="350"/>
      <c r="U598" s="350"/>
      <c r="V598" s="350"/>
      <c r="W598" s="350"/>
      <c r="X598" s="350"/>
      <c r="Y598" s="350"/>
      <c r="Z598" s="350"/>
      <c r="AA598" s="350"/>
      <c r="AB598" s="350"/>
      <c r="AC598" s="350"/>
      <c r="AD598" s="350"/>
      <c r="AE598" s="350"/>
    </row>
    <row r="599" ht="15.75" customHeight="1">
      <c r="A599" s="351"/>
      <c r="B599" s="350"/>
      <c r="C599" s="350"/>
      <c r="D599" s="350"/>
      <c r="E599" s="350"/>
      <c r="F599" s="350"/>
      <c r="G599" s="350"/>
      <c r="H599" s="350"/>
      <c r="I599" s="350"/>
      <c r="J599" s="350"/>
      <c r="K599" s="350"/>
      <c r="L599" s="350"/>
      <c r="M599" s="350"/>
      <c r="N599" s="350"/>
      <c r="O599" s="350"/>
      <c r="P599" s="350"/>
      <c r="Q599" s="350"/>
      <c r="R599" s="350"/>
      <c r="S599" s="350"/>
      <c r="T599" s="350"/>
      <c r="U599" s="350"/>
      <c r="V599" s="350"/>
      <c r="W599" s="350"/>
      <c r="X599" s="350"/>
      <c r="Y599" s="350"/>
      <c r="Z599" s="350"/>
      <c r="AA599" s="350"/>
      <c r="AB599" s="350"/>
      <c r="AC599" s="350"/>
      <c r="AD599" s="350"/>
      <c r="AE599" s="350"/>
    </row>
    <row r="600" ht="15.75" customHeight="1">
      <c r="A600" s="351"/>
      <c r="B600" s="350"/>
      <c r="C600" s="350"/>
      <c r="D600" s="350"/>
      <c r="E600" s="350"/>
      <c r="F600" s="350"/>
      <c r="G600" s="350"/>
      <c r="H600" s="350"/>
      <c r="I600" s="350"/>
      <c r="J600" s="350"/>
      <c r="K600" s="350"/>
      <c r="L600" s="350"/>
      <c r="M600" s="350"/>
      <c r="N600" s="350"/>
      <c r="O600" s="350"/>
      <c r="P600" s="350"/>
      <c r="Q600" s="350"/>
      <c r="R600" s="350"/>
      <c r="S600" s="350"/>
      <c r="T600" s="350"/>
      <c r="U600" s="350"/>
      <c r="V600" s="350"/>
      <c r="W600" s="350"/>
      <c r="X600" s="350"/>
      <c r="Y600" s="350"/>
      <c r="Z600" s="350"/>
      <c r="AA600" s="350"/>
      <c r="AB600" s="350"/>
      <c r="AC600" s="350"/>
      <c r="AD600" s="350"/>
      <c r="AE600" s="350"/>
    </row>
    <row r="601" ht="15.75" customHeight="1">
      <c r="A601" s="351"/>
      <c r="B601" s="350"/>
      <c r="C601" s="350"/>
      <c r="D601" s="350"/>
      <c r="E601" s="350"/>
      <c r="F601" s="350"/>
      <c r="G601" s="350"/>
      <c r="H601" s="350"/>
      <c r="I601" s="350"/>
      <c r="J601" s="350"/>
      <c r="K601" s="350"/>
      <c r="L601" s="350"/>
      <c r="M601" s="350"/>
      <c r="N601" s="350"/>
      <c r="O601" s="350"/>
      <c r="P601" s="350"/>
      <c r="Q601" s="350"/>
      <c r="R601" s="350"/>
      <c r="S601" s="350"/>
      <c r="T601" s="350"/>
      <c r="U601" s="350"/>
      <c r="V601" s="350"/>
      <c r="W601" s="350"/>
      <c r="X601" s="350"/>
      <c r="Y601" s="350"/>
      <c r="Z601" s="350"/>
      <c r="AA601" s="350"/>
      <c r="AB601" s="350"/>
      <c r="AC601" s="350"/>
      <c r="AD601" s="350"/>
      <c r="AE601" s="350"/>
    </row>
    <row r="602" ht="15.75" customHeight="1">
      <c r="A602" s="351"/>
      <c r="B602" s="350"/>
      <c r="C602" s="350"/>
      <c r="D602" s="350"/>
      <c r="E602" s="350"/>
      <c r="F602" s="350"/>
      <c r="G602" s="350"/>
      <c r="H602" s="350"/>
      <c r="I602" s="350"/>
      <c r="J602" s="350"/>
      <c r="K602" s="350"/>
      <c r="L602" s="350"/>
      <c r="M602" s="350"/>
      <c r="N602" s="350"/>
      <c r="O602" s="350"/>
      <c r="P602" s="350"/>
      <c r="Q602" s="350"/>
      <c r="R602" s="350"/>
      <c r="S602" s="350"/>
      <c r="T602" s="350"/>
      <c r="U602" s="350"/>
      <c r="V602" s="350"/>
      <c r="W602" s="350"/>
      <c r="X602" s="350"/>
      <c r="Y602" s="350"/>
      <c r="Z602" s="350"/>
      <c r="AA602" s="350"/>
      <c r="AB602" s="350"/>
      <c r="AC602" s="350"/>
      <c r="AD602" s="350"/>
      <c r="AE602" s="350"/>
    </row>
    <row r="603" ht="15.75" customHeight="1">
      <c r="A603" s="351"/>
      <c r="B603" s="350"/>
      <c r="C603" s="350"/>
      <c r="D603" s="350"/>
      <c r="E603" s="350"/>
      <c r="F603" s="350"/>
      <c r="G603" s="350"/>
      <c r="H603" s="350"/>
      <c r="I603" s="350"/>
      <c r="J603" s="350"/>
      <c r="K603" s="350"/>
      <c r="L603" s="350"/>
      <c r="M603" s="350"/>
      <c r="N603" s="350"/>
      <c r="O603" s="350"/>
      <c r="P603" s="350"/>
      <c r="Q603" s="350"/>
      <c r="R603" s="350"/>
      <c r="S603" s="350"/>
      <c r="T603" s="350"/>
      <c r="U603" s="350"/>
      <c r="V603" s="350"/>
      <c r="W603" s="350"/>
      <c r="X603" s="350"/>
      <c r="Y603" s="350"/>
      <c r="Z603" s="350"/>
      <c r="AA603" s="350"/>
      <c r="AB603" s="350"/>
      <c r="AC603" s="350"/>
      <c r="AD603" s="350"/>
      <c r="AE603" s="350"/>
    </row>
    <row r="604" ht="15.75" customHeight="1">
      <c r="A604" s="351"/>
      <c r="B604" s="350"/>
      <c r="C604" s="350"/>
      <c r="D604" s="350"/>
      <c r="E604" s="350"/>
      <c r="F604" s="350"/>
      <c r="G604" s="350"/>
      <c r="H604" s="350"/>
      <c r="I604" s="350"/>
      <c r="J604" s="350"/>
      <c r="K604" s="350"/>
      <c r="L604" s="350"/>
      <c r="M604" s="350"/>
      <c r="N604" s="350"/>
      <c r="O604" s="350"/>
      <c r="P604" s="350"/>
      <c r="Q604" s="350"/>
      <c r="R604" s="350"/>
      <c r="S604" s="350"/>
      <c r="T604" s="350"/>
      <c r="U604" s="350"/>
      <c r="V604" s="350"/>
      <c r="W604" s="350"/>
      <c r="X604" s="350"/>
      <c r="Y604" s="350"/>
      <c r="Z604" s="350"/>
      <c r="AA604" s="350"/>
      <c r="AB604" s="350"/>
      <c r="AC604" s="350"/>
      <c r="AD604" s="350"/>
      <c r="AE604" s="350"/>
    </row>
    <row r="605" ht="15.75" customHeight="1">
      <c r="A605" s="351"/>
      <c r="B605" s="350"/>
      <c r="C605" s="350"/>
      <c r="D605" s="350"/>
      <c r="E605" s="350"/>
      <c r="F605" s="350"/>
      <c r="G605" s="350"/>
      <c r="H605" s="350"/>
      <c r="I605" s="350"/>
      <c r="J605" s="350"/>
      <c r="K605" s="350"/>
      <c r="L605" s="350"/>
      <c r="M605" s="350"/>
      <c r="N605" s="350"/>
      <c r="O605" s="350"/>
      <c r="P605" s="350"/>
      <c r="Q605" s="350"/>
      <c r="R605" s="350"/>
      <c r="S605" s="350"/>
      <c r="T605" s="350"/>
      <c r="U605" s="350"/>
      <c r="V605" s="350"/>
      <c r="W605" s="350"/>
      <c r="X605" s="350"/>
      <c r="Y605" s="350"/>
      <c r="Z605" s="350"/>
      <c r="AA605" s="350"/>
      <c r="AB605" s="350"/>
      <c r="AC605" s="350"/>
      <c r="AD605" s="350"/>
      <c r="AE605" s="350"/>
    </row>
    <row r="606" ht="15.75" customHeight="1">
      <c r="A606" s="351"/>
      <c r="B606" s="350"/>
      <c r="C606" s="350"/>
      <c r="D606" s="350"/>
      <c r="E606" s="350"/>
      <c r="F606" s="350"/>
      <c r="G606" s="350"/>
      <c r="H606" s="350"/>
      <c r="I606" s="350"/>
      <c r="J606" s="350"/>
      <c r="K606" s="350"/>
      <c r="L606" s="350"/>
      <c r="M606" s="350"/>
      <c r="N606" s="350"/>
      <c r="O606" s="350"/>
      <c r="P606" s="350"/>
      <c r="Q606" s="350"/>
      <c r="R606" s="350"/>
      <c r="S606" s="350"/>
      <c r="T606" s="350"/>
      <c r="U606" s="350"/>
      <c r="V606" s="350"/>
      <c r="W606" s="350"/>
      <c r="X606" s="350"/>
      <c r="Y606" s="350"/>
      <c r="Z606" s="350"/>
      <c r="AA606" s="350"/>
      <c r="AB606" s="350"/>
      <c r="AC606" s="350"/>
      <c r="AD606" s="350"/>
      <c r="AE606" s="350"/>
    </row>
    <row r="607" ht="15.75" customHeight="1">
      <c r="A607" s="351"/>
      <c r="B607" s="350"/>
      <c r="C607" s="350"/>
      <c r="D607" s="350"/>
      <c r="E607" s="350"/>
      <c r="F607" s="350"/>
      <c r="G607" s="350"/>
      <c r="H607" s="350"/>
      <c r="I607" s="350"/>
      <c r="J607" s="350"/>
      <c r="K607" s="350"/>
      <c r="L607" s="350"/>
      <c r="M607" s="350"/>
      <c r="N607" s="350"/>
      <c r="O607" s="350"/>
      <c r="P607" s="350"/>
      <c r="Q607" s="350"/>
      <c r="R607" s="350"/>
      <c r="S607" s="350"/>
      <c r="T607" s="350"/>
      <c r="U607" s="350"/>
      <c r="V607" s="350"/>
      <c r="W607" s="350"/>
      <c r="X607" s="350"/>
      <c r="Y607" s="350"/>
      <c r="Z607" s="350"/>
      <c r="AA607" s="350"/>
      <c r="AB607" s="350"/>
      <c r="AC607" s="350"/>
      <c r="AD607" s="350"/>
      <c r="AE607" s="350"/>
    </row>
    <row r="608" ht="15.75" customHeight="1">
      <c r="A608" s="351"/>
      <c r="B608" s="350"/>
      <c r="C608" s="350"/>
      <c r="D608" s="350"/>
      <c r="E608" s="350"/>
      <c r="F608" s="350"/>
      <c r="G608" s="350"/>
      <c r="H608" s="350"/>
      <c r="I608" s="350"/>
      <c r="J608" s="350"/>
      <c r="K608" s="350"/>
      <c r="L608" s="350"/>
      <c r="M608" s="350"/>
      <c r="N608" s="350"/>
      <c r="O608" s="350"/>
      <c r="P608" s="350"/>
      <c r="Q608" s="350"/>
      <c r="R608" s="350"/>
      <c r="S608" s="350"/>
      <c r="T608" s="350"/>
      <c r="U608" s="350"/>
      <c r="V608" s="350"/>
      <c r="W608" s="350"/>
      <c r="X608" s="350"/>
      <c r="Y608" s="350"/>
      <c r="Z608" s="350"/>
      <c r="AA608" s="350"/>
      <c r="AB608" s="350"/>
      <c r="AC608" s="350"/>
      <c r="AD608" s="350"/>
      <c r="AE608" s="350"/>
    </row>
    <row r="609" ht="15.75" customHeight="1">
      <c r="A609" s="351"/>
      <c r="B609" s="350"/>
      <c r="C609" s="350"/>
      <c r="D609" s="350"/>
      <c r="E609" s="350"/>
      <c r="F609" s="350"/>
      <c r="G609" s="350"/>
      <c r="H609" s="350"/>
      <c r="I609" s="350"/>
      <c r="J609" s="350"/>
      <c r="K609" s="350"/>
      <c r="L609" s="350"/>
      <c r="M609" s="350"/>
      <c r="N609" s="350"/>
      <c r="O609" s="350"/>
      <c r="P609" s="350"/>
      <c r="Q609" s="350"/>
      <c r="R609" s="350"/>
      <c r="S609" s="350"/>
      <c r="T609" s="350"/>
      <c r="U609" s="350"/>
      <c r="V609" s="350"/>
      <c r="W609" s="350"/>
      <c r="X609" s="350"/>
      <c r="Y609" s="350"/>
      <c r="Z609" s="350"/>
      <c r="AA609" s="350"/>
      <c r="AB609" s="350"/>
      <c r="AC609" s="350"/>
      <c r="AD609" s="350"/>
      <c r="AE609" s="350"/>
    </row>
    <row r="610" ht="15.75" customHeight="1">
      <c r="A610" s="351"/>
      <c r="B610" s="350"/>
      <c r="C610" s="350"/>
      <c r="D610" s="350"/>
      <c r="E610" s="350"/>
      <c r="F610" s="350"/>
      <c r="G610" s="350"/>
      <c r="H610" s="350"/>
      <c r="I610" s="350"/>
      <c r="J610" s="350"/>
      <c r="K610" s="350"/>
      <c r="L610" s="350"/>
      <c r="M610" s="350"/>
      <c r="N610" s="350"/>
      <c r="O610" s="350"/>
      <c r="P610" s="350"/>
      <c r="Q610" s="350"/>
      <c r="R610" s="350"/>
      <c r="S610" s="350"/>
      <c r="T610" s="350"/>
      <c r="U610" s="350"/>
      <c r="V610" s="350"/>
      <c r="W610" s="350"/>
      <c r="X610" s="350"/>
      <c r="Y610" s="350"/>
      <c r="Z610" s="350"/>
      <c r="AA610" s="350"/>
      <c r="AB610" s="350"/>
      <c r="AC610" s="350"/>
      <c r="AD610" s="350"/>
      <c r="AE610" s="350"/>
    </row>
    <row r="611" ht="15.75" customHeight="1">
      <c r="A611" s="351"/>
      <c r="B611" s="350"/>
      <c r="C611" s="350"/>
      <c r="D611" s="350"/>
      <c r="E611" s="350"/>
      <c r="F611" s="350"/>
      <c r="G611" s="350"/>
      <c r="H611" s="350"/>
      <c r="I611" s="350"/>
      <c r="J611" s="350"/>
      <c r="K611" s="350"/>
      <c r="L611" s="350"/>
      <c r="M611" s="350"/>
      <c r="N611" s="350"/>
      <c r="O611" s="350"/>
      <c r="P611" s="350"/>
      <c r="Q611" s="350"/>
      <c r="R611" s="350"/>
      <c r="S611" s="350"/>
      <c r="T611" s="350"/>
      <c r="U611" s="350"/>
      <c r="V611" s="350"/>
      <c r="W611" s="350"/>
      <c r="X611" s="350"/>
      <c r="Y611" s="350"/>
      <c r="Z611" s="350"/>
      <c r="AA611" s="350"/>
      <c r="AB611" s="350"/>
      <c r="AC611" s="350"/>
      <c r="AD611" s="350"/>
      <c r="AE611" s="350"/>
    </row>
    <row r="612" ht="15.75" customHeight="1">
      <c r="A612" s="351"/>
      <c r="B612" s="350"/>
      <c r="C612" s="350"/>
      <c r="D612" s="350"/>
      <c r="E612" s="350"/>
      <c r="F612" s="350"/>
      <c r="G612" s="350"/>
      <c r="H612" s="350"/>
      <c r="I612" s="350"/>
      <c r="J612" s="350"/>
      <c r="K612" s="350"/>
      <c r="L612" s="350"/>
      <c r="M612" s="350"/>
      <c r="N612" s="350"/>
      <c r="O612" s="350"/>
      <c r="P612" s="350"/>
      <c r="Q612" s="350"/>
      <c r="R612" s="350"/>
      <c r="S612" s="350"/>
      <c r="T612" s="350"/>
      <c r="U612" s="350"/>
      <c r="V612" s="350"/>
      <c r="W612" s="350"/>
      <c r="X612" s="350"/>
      <c r="Y612" s="350"/>
      <c r="Z612" s="350"/>
      <c r="AA612" s="350"/>
      <c r="AB612" s="350"/>
      <c r="AC612" s="350"/>
      <c r="AD612" s="350"/>
      <c r="AE612" s="350"/>
    </row>
    <row r="613" ht="15.75" customHeight="1">
      <c r="A613" s="351"/>
      <c r="B613" s="350"/>
      <c r="C613" s="350"/>
      <c r="D613" s="350"/>
      <c r="E613" s="350"/>
      <c r="F613" s="350"/>
      <c r="G613" s="350"/>
      <c r="H613" s="350"/>
      <c r="I613" s="350"/>
      <c r="J613" s="350"/>
      <c r="K613" s="350"/>
      <c r="L613" s="350"/>
      <c r="M613" s="350"/>
      <c r="N613" s="350"/>
      <c r="O613" s="350"/>
      <c r="P613" s="350"/>
      <c r="Q613" s="350"/>
      <c r="R613" s="350"/>
      <c r="S613" s="350"/>
      <c r="T613" s="350"/>
      <c r="U613" s="350"/>
      <c r="V613" s="350"/>
      <c r="W613" s="350"/>
      <c r="X613" s="350"/>
      <c r="Y613" s="350"/>
      <c r="Z613" s="350"/>
      <c r="AA613" s="350"/>
      <c r="AB613" s="350"/>
      <c r="AC613" s="350"/>
      <c r="AD613" s="350"/>
      <c r="AE613" s="350"/>
    </row>
    <row r="614" ht="15.75" customHeight="1">
      <c r="A614" s="351"/>
      <c r="B614" s="350"/>
      <c r="C614" s="350"/>
      <c r="D614" s="350"/>
      <c r="E614" s="350"/>
      <c r="F614" s="350"/>
      <c r="G614" s="350"/>
      <c r="H614" s="350"/>
      <c r="I614" s="350"/>
      <c r="J614" s="350"/>
      <c r="K614" s="350"/>
      <c r="L614" s="350"/>
      <c r="M614" s="350"/>
      <c r="N614" s="350"/>
      <c r="O614" s="350"/>
      <c r="P614" s="350"/>
      <c r="Q614" s="350"/>
      <c r="R614" s="350"/>
      <c r="S614" s="350"/>
      <c r="T614" s="350"/>
      <c r="U614" s="350"/>
      <c r="V614" s="350"/>
      <c r="W614" s="350"/>
      <c r="X614" s="350"/>
      <c r="Y614" s="350"/>
      <c r="Z614" s="350"/>
      <c r="AA614" s="350"/>
      <c r="AB614" s="350"/>
      <c r="AC614" s="350"/>
      <c r="AD614" s="350"/>
      <c r="AE614" s="350"/>
    </row>
    <row r="615" ht="15.75" customHeight="1">
      <c r="A615" s="351"/>
      <c r="B615" s="350"/>
      <c r="C615" s="350"/>
      <c r="D615" s="350"/>
      <c r="E615" s="350"/>
      <c r="F615" s="350"/>
      <c r="G615" s="350"/>
      <c r="H615" s="350"/>
      <c r="I615" s="350"/>
      <c r="J615" s="350"/>
      <c r="K615" s="350"/>
      <c r="L615" s="350"/>
      <c r="M615" s="350"/>
      <c r="N615" s="350"/>
      <c r="O615" s="350"/>
      <c r="P615" s="350"/>
      <c r="Q615" s="350"/>
      <c r="R615" s="350"/>
      <c r="S615" s="350"/>
      <c r="T615" s="350"/>
      <c r="U615" s="350"/>
      <c r="V615" s="350"/>
      <c r="W615" s="350"/>
      <c r="X615" s="350"/>
      <c r="Y615" s="350"/>
      <c r="Z615" s="350"/>
      <c r="AA615" s="350"/>
      <c r="AB615" s="350"/>
      <c r="AC615" s="350"/>
      <c r="AD615" s="350"/>
      <c r="AE615" s="350"/>
    </row>
    <row r="616" ht="15.75" customHeight="1">
      <c r="A616" s="351"/>
      <c r="B616" s="350"/>
      <c r="C616" s="350"/>
      <c r="D616" s="350"/>
      <c r="E616" s="350"/>
      <c r="F616" s="350"/>
      <c r="G616" s="350"/>
      <c r="H616" s="350"/>
      <c r="I616" s="350"/>
      <c r="J616" s="350"/>
      <c r="K616" s="350"/>
      <c r="L616" s="350"/>
      <c r="M616" s="350"/>
      <c r="N616" s="350"/>
      <c r="O616" s="350"/>
      <c r="P616" s="350"/>
      <c r="Q616" s="350"/>
      <c r="R616" s="350"/>
      <c r="S616" s="350"/>
      <c r="T616" s="350"/>
      <c r="U616" s="350"/>
      <c r="V616" s="350"/>
      <c r="W616" s="350"/>
      <c r="X616" s="350"/>
      <c r="Y616" s="350"/>
      <c r="Z616" s="350"/>
      <c r="AA616" s="350"/>
      <c r="AB616" s="350"/>
      <c r="AC616" s="350"/>
      <c r="AD616" s="350"/>
      <c r="AE616" s="350"/>
    </row>
    <row r="617" ht="15.75" customHeight="1">
      <c r="A617" s="351"/>
      <c r="B617" s="350"/>
      <c r="C617" s="350"/>
      <c r="D617" s="350"/>
      <c r="E617" s="350"/>
      <c r="F617" s="350"/>
      <c r="G617" s="350"/>
      <c r="H617" s="350"/>
      <c r="I617" s="350"/>
      <c r="J617" s="350"/>
      <c r="K617" s="350"/>
      <c r="L617" s="350"/>
      <c r="M617" s="350"/>
      <c r="N617" s="350"/>
      <c r="O617" s="350"/>
      <c r="P617" s="350"/>
      <c r="Q617" s="350"/>
      <c r="R617" s="350"/>
      <c r="S617" s="350"/>
      <c r="T617" s="350"/>
      <c r="U617" s="350"/>
      <c r="V617" s="350"/>
      <c r="W617" s="350"/>
      <c r="X617" s="350"/>
      <c r="Y617" s="350"/>
      <c r="Z617" s="350"/>
      <c r="AA617" s="350"/>
      <c r="AB617" s="350"/>
      <c r="AC617" s="350"/>
      <c r="AD617" s="350"/>
      <c r="AE617" s="350"/>
    </row>
    <row r="618" ht="15.75" customHeight="1">
      <c r="A618" s="351"/>
      <c r="B618" s="350"/>
      <c r="C618" s="350"/>
      <c r="D618" s="350"/>
      <c r="E618" s="350"/>
      <c r="F618" s="350"/>
      <c r="G618" s="350"/>
      <c r="H618" s="350"/>
      <c r="I618" s="350"/>
      <c r="J618" s="350"/>
      <c r="K618" s="350"/>
      <c r="L618" s="350"/>
      <c r="M618" s="350"/>
      <c r="N618" s="350"/>
      <c r="O618" s="350"/>
      <c r="P618" s="350"/>
      <c r="Q618" s="350"/>
      <c r="R618" s="350"/>
      <c r="S618" s="350"/>
      <c r="T618" s="350"/>
      <c r="U618" s="350"/>
      <c r="V618" s="350"/>
      <c r="W618" s="350"/>
      <c r="X618" s="350"/>
      <c r="Y618" s="350"/>
      <c r="Z618" s="350"/>
      <c r="AA618" s="350"/>
      <c r="AB618" s="350"/>
      <c r="AC618" s="350"/>
      <c r="AD618" s="350"/>
      <c r="AE618" s="350"/>
    </row>
    <row r="619" ht="15.75" customHeight="1">
      <c r="A619" s="351"/>
      <c r="B619" s="350"/>
      <c r="C619" s="350"/>
      <c r="D619" s="350"/>
      <c r="E619" s="350"/>
      <c r="F619" s="350"/>
      <c r="G619" s="350"/>
      <c r="H619" s="350"/>
      <c r="I619" s="350"/>
      <c r="J619" s="350"/>
      <c r="K619" s="350"/>
      <c r="L619" s="350"/>
      <c r="M619" s="350"/>
      <c r="N619" s="350"/>
      <c r="O619" s="350"/>
      <c r="P619" s="350"/>
      <c r="Q619" s="350"/>
      <c r="R619" s="350"/>
      <c r="S619" s="350"/>
      <c r="T619" s="350"/>
      <c r="U619" s="350"/>
      <c r="V619" s="350"/>
      <c r="W619" s="350"/>
      <c r="X619" s="350"/>
      <c r="Y619" s="350"/>
      <c r="Z619" s="350"/>
      <c r="AA619" s="350"/>
      <c r="AB619" s="350"/>
      <c r="AC619" s="350"/>
      <c r="AD619" s="350"/>
      <c r="AE619" s="350"/>
    </row>
    <row r="620" ht="15.75" customHeight="1">
      <c r="A620" s="351"/>
      <c r="B620" s="350"/>
      <c r="C620" s="350"/>
      <c r="D620" s="350"/>
      <c r="E620" s="350"/>
      <c r="F620" s="350"/>
      <c r="G620" s="350"/>
      <c r="H620" s="350"/>
      <c r="I620" s="350"/>
      <c r="J620" s="350"/>
      <c r="K620" s="350"/>
      <c r="L620" s="350"/>
      <c r="M620" s="350"/>
      <c r="N620" s="350"/>
      <c r="O620" s="350"/>
      <c r="P620" s="350"/>
      <c r="Q620" s="350"/>
      <c r="R620" s="350"/>
      <c r="S620" s="350"/>
      <c r="T620" s="350"/>
      <c r="U620" s="350"/>
      <c r="V620" s="350"/>
      <c r="W620" s="350"/>
      <c r="X620" s="350"/>
      <c r="Y620" s="350"/>
      <c r="Z620" s="350"/>
      <c r="AA620" s="350"/>
      <c r="AB620" s="350"/>
      <c r="AC620" s="350"/>
      <c r="AD620" s="350"/>
      <c r="AE620" s="350"/>
    </row>
    <row r="621" ht="15.75" customHeight="1">
      <c r="A621" s="351"/>
      <c r="B621" s="350"/>
      <c r="C621" s="350"/>
      <c r="D621" s="350"/>
      <c r="E621" s="350"/>
      <c r="F621" s="350"/>
      <c r="G621" s="350"/>
      <c r="H621" s="350"/>
      <c r="I621" s="350"/>
      <c r="J621" s="350"/>
      <c r="K621" s="350"/>
      <c r="L621" s="350"/>
      <c r="M621" s="350"/>
      <c r="N621" s="350"/>
      <c r="O621" s="350"/>
      <c r="P621" s="350"/>
      <c r="Q621" s="350"/>
      <c r="R621" s="350"/>
      <c r="S621" s="350"/>
      <c r="T621" s="350"/>
      <c r="U621" s="350"/>
      <c r="V621" s="350"/>
      <c r="W621" s="350"/>
      <c r="X621" s="350"/>
      <c r="Y621" s="350"/>
      <c r="Z621" s="350"/>
      <c r="AA621" s="350"/>
      <c r="AB621" s="350"/>
      <c r="AC621" s="350"/>
      <c r="AD621" s="350"/>
      <c r="AE621" s="350"/>
    </row>
    <row r="622" ht="15.75" customHeight="1">
      <c r="A622" s="351"/>
      <c r="B622" s="350"/>
      <c r="C622" s="350"/>
      <c r="D622" s="350"/>
      <c r="E622" s="350"/>
      <c r="F622" s="350"/>
      <c r="G622" s="350"/>
      <c r="H622" s="350"/>
      <c r="I622" s="350"/>
      <c r="J622" s="350"/>
      <c r="K622" s="350"/>
      <c r="L622" s="350"/>
      <c r="M622" s="350"/>
      <c r="N622" s="350"/>
      <c r="O622" s="350"/>
      <c r="P622" s="350"/>
      <c r="Q622" s="350"/>
      <c r="R622" s="350"/>
      <c r="S622" s="350"/>
      <c r="T622" s="350"/>
      <c r="U622" s="350"/>
      <c r="V622" s="350"/>
      <c r="W622" s="350"/>
      <c r="X622" s="350"/>
      <c r="Y622" s="350"/>
      <c r="Z622" s="350"/>
      <c r="AA622" s="350"/>
      <c r="AB622" s="350"/>
      <c r="AC622" s="350"/>
      <c r="AD622" s="350"/>
      <c r="AE622" s="350"/>
    </row>
    <row r="623" ht="15.75" customHeight="1">
      <c r="A623" s="351"/>
      <c r="B623" s="350"/>
      <c r="C623" s="350"/>
      <c r="D623" s="350"/>
      <c r="E623" s="350"/>
      <c r="F623" s="350"/>
      <c r="G623" s="350"/>
      <c r="H623" s="350"/>
      <c r="I623" s="350"/>
      <c r="J623" s="350"/>
      <c r="K623" s="350"/>
      <c r="L623" s="350"/>
      <c r="M623" s="350"/>
      <c r="N623" s="350"/>
      <c r="O623" s="350"/>
      <c r="P623" s="350"/>
      <c r="Q623" s="350"/>
      <c r="R623" s="350"/>
      <c r="S623" s="350"/>
      <c r="T623" s="350"/>
      <c r="U623" s="350"/>
      <c r="V623" s="350"/>
      <c r="W623" s="350"/>
      <c r="X623" s="350"/>
      <c r="Y623" s="350"/>
      <c r="Z623" s="350"/>
      <c r="AA623" s="350"/>
      <c r="AB623" s="350"/>
      <c r="AC623" s="350"/>
      <c r="AD623" s="350"/>
      <c r="AE623" s="350"/>
    </row>
    <row r="624" ht="15.75" customHeight="1">
      <c r="A624" s="351"/>
      <c r="B624" s="350"/>
      <c r="C624" s="350"/>
      <c r="D624" s="350"/>
      <c r="E624" s="350"/>
      <c r="F624" s="350"/>
      <c r="G624" s="350"/>
      <c r="H624" s="350"/>
      <c r="I624" s="350"/>
      <c r="J624" s="350"/>
      <c r="K624" s="350"/>
      <c r="L624" s="350"/>
      <c r="M624" s="350"/>
      <c r="N624" s="350"/>
      <c r="O624" s="350"/>
      <c r="P624" s="350"/>
      <c r="Q624" s="350"/>
      <c r="R624" s="350"/>
      <c r="S624" s="350"/>
      <c r="T624" s="350"/>
      <c r="U624" s="350"/>
      <c r="V624" s="350"/>
      <c r="W624" s="350"/>
      <c r="X624" s="350"/>
      <c r="Y624" s="350"/>
      <c r="Z624" s="350"/>
      <c r="AA624" s="350"/>
      <c r="AB624" s="350"/>
      <c r="AC624" s="350"/>
      <c r="AD624" s="350"/>
      <c r="AE624" s="350"/>
    </row>
    <row r="625" ht="15.75" customHeight="1">
      <c r="A625" s="351"/>
      <c r="B625" s="350"/>
      <c r="C625" s="350"/>
      <c r="D625" s="350"/>
      <c r="E625" s="350"/>
      <c r="F625" s="350"/>
      <c r="G625" s="350"/>
      <c r="H625" s="350"/>
      <c r="I625" s="350"/>
      <c r="J625" s="350"/>
      <c r="K625" s="350"/>
      <c r="L625" s="350"/>
      <c r="M625" s="350"/>
      <c r="N625" s="350"/>
      <c r="O625" s="350"/>
      <c r="P625" s="350"/>
      <c r="Q625" s="350"/>
      <c r="R625" s="350"/>
      <c r="S625" s="350"/>
      <c r="T625" s="350"/>
      <c r="U625" s="350"/>
      <c r="V625" s="350"/>
      <c r="W625" s="350"/>
      <c r="X625" s="350"/>
      <c r="Y625" s="350"/>
      <c r="Z625" s="350"/>
      <c r="AA625" s="350"/>
      <c r="AB625" s="350"/>
      <c r="AC625" s="350"/>
      <c r="AD625" s="350"/>
      <c r="AE625" s="350"/>
    </row>
    <row r="626" ht="15.75" customHeight="1">
      <c r="A626" s="351"/>
      <c r="B626" s="350"/>
      <c r="C626" s="350"/>
      <c r="D626" s="350"/>
      <c r="E626" s="350"/>
      <c r="F626" s="350"/>
      <c r="G626" s="350"/>
      <c r="H626" s="350"/>
      <c r="I626" s="350"/>
      <c r="J626" s="350"/>
      <c r="K626" s="350"/>
      <c r="L626" s="350"/>
      <c r="M626" s="350"/>
      <c r="N626" s="350"/>
      <c r="O626" s="350"/>
      <c r="P626" s="350"/>
      <c r="Q626" s="350"/>
      <c r="R626" s="350"/>
      <c r="S626" s="350"/>
      <c r="T626" s="350"/>
      <c r="U626" s="350"/>
      <c r="V626" s="350"/>
      <c r="W626" s="350"/>
      <c r="X626" s="350"/>
      <c r="Y626" s="350"/>
      <c r="Z626" s="350"/>
      <c r="AA626" s="350"/>
      <c r="AB626" s="350"/>
      <c r="AC626" s="350"/>
      <c r="AD626" s="350"/>
      <c r="AE626" s="350"/>
    </row>
    <row r="627" ht="15.75" customHeight="1">
      <c r="A627" s="351"/>
      <c r="B627" s="350"/>
      <c r="C627" s="350"/>
      <c r="D627" s="350"/>
      <c r="E627" s="350"/>
      <c r="F627" s="350"/>
      <c r="G627" s="350"/>
      <c r="H627" s="350"/>
      <c r="I627" s="350"/>
      <c r="J627" s="350"/>
      <c r="K627" s="350"/>
      <c r="L627" s="350"/>
      <c r="M627" s="350"/>
      <c r="N627" s="350"/>
      <c r="O627" s="350"/>
      <c r="P627" s="350"/>
      <c r="Q627" s="350"/>
      <c r="R627" s="350"/>
      <c r="S627" s="350"/>
      <c r="T627" s="350"/>
      <c r="U627" s="350"/>
      <c r="V627" s="350"/>
      <c r="W627" s="350"/>
      <c r="X627" s="350"/>
      <c r="Y627" s="350"/>
      <c r="Z627" s="350"/>
      <c r="AA627" s="350"/>
      <c r="AB627" s="350"/>
      <c r="AC627" s="350"/>
      <c r="AD627" s="350"/>
      <c r="AE627" s="350"/>
    </row>
    <row r="628" ht="15.75" customHeight="1">
      <c r="A628" s="351"/>
      <c r="B628" s="350"/>
      <c r="C628" s="350"/>
      <c r="D628" s="350"/>
      <c r="E628" s="350"/>
      <c r="F628" s="350"/>
      <c r="G628" s="350"/>
      <c r="H628" s="350"/>
      <c r="I628" s="350"/>
      <c r="J628" s="350"/>
      <c r="K628" s="350"/>
      <c r="L628" s="350"/>
      <c r="M628" s="350"/>
      <c r="N628" s="350"/>
      <c r="O628" s="350"/>
      <c r="P628" s="350"/>
      <c r="Q628" s="350"/>
      <c r="R628" s="350"/>
      <c r="S628" s="350"/>
      <c r="T628" s="350"/>
      <c r="U628" s="350"/>
      <c r="V628" s="350"/>
      <c r="W628" s="350"/>
      <c r="X628" s="350"/>
      <c r="Y628" s="350"/>
      <c r="Z628" s="350"/>
      <c r="AA628" s="350"/>
      <c r="AB628" s="350"/>
      <c r="AC628" s="350"/>
      <c r="AD628" s="350"/>
      <c r="AE628" s="350"/>
    </row>
    <row r="629" ht="15.75" customHeight="1">
      <c r="A629" s="351"/>
      <c r="B629" s="350"/>
      <c r="C629" s="350"/>
      <c r="D629" s="350"/>
      <c r="E629" s="350"/>
      <c r="F629" s="350"/>
      <c r="G629" s="350"/>
      <c r="H629" s="350"/>
      <c r="I629" s="350"/>
      <c r="J629" s="350"/>
      <c r="K629" s="350"/>
      <c r="L629" s="350"/>
      <c r="M629" s="350"/>
      <c r="N629" s="350"/>
      <c r="O629" s="350"/>
      <c r="P629" s="350"/>
      <c r="Q629" s="350"/>
      <c r="R629" s="350"/>
      <c r="S629" s="350"/>
      <c r="T629" s="350"/>
      <c r="U629" s="350"/>
      <c r="V629" s="350"/>
      <c r="W629" s="350"/>
      <c r="X629" s="350"/>
      <c r="Y629" s="350"/>
      <c r="Z629" s="350"/>
      <c r="AA629" s="350"/>
      <c r="AB629" s="350"/>
      <c r="AC629" s="350"/>
      <c r="AD629" s="350"/>
      <c r="AE629" s="350"/>
    </row>
    <row r="630" ht="15.75" customHeight="1">
      <c r="A630" s="351"/>
      <c r="B630" s="350"/>
      <c r="C630" s="350"/>
      <c r="D630" s="350"/>
      <c r="E630" s="350"/>
      <c r="F630" s="350"/>
      <c r="G630" s="350"/>
      <c r="H630" s="350"/>
      <c r="I630" s="350"/>
      <c r="J630" s="350"/>
      <c r="K630" s="350"/>
      <c r="L630" s="350"/>
      <c r="M630" s="350"/>
      <c r="N630" s="350"/>
      <c r="O630" s="350"/>
      <c r="P630" s="350"/>
      <c r="Q630" s="350"/>
      <c r="R630" s="350"/>
      <c r="S630" s="350"/>
      <c r="T630" s="350"/>
      <c r="U630" s="350"/>
      <c r="V630" s="350"/>
      <c r="W630" s="350"/>
      <c r="X630" s="350"/>
      <c r="Y630" s="350"/>
      <c r="Z630" s="350"/>
      <c r="AA630" s="350"/>
      <c r="AB630" s="350"/>
      <c r="AC630" s="350"/>
      <c r="AD630" s="350"/>
      <c r="AE630" s="350"/>
    </row>
    <row r="631" ht="15.75" customHeight="1">
      <c r="A631" s="351"/>
      <c r="B631" s="350"/>
      <c r="C631" s="350"/>
      <c r="D631" s="350"/>
      <c r="E631" s="350"/>
      <c r="F631" s="350"/>
      <c r="G631" s="350"/>
      <c r="H631" s="350"/>
      <c r="I631" s="350"/>
      <c r="J631" s="350"/>
      <c r="K631" s="350"/>
      <c r="L631" s="350"/>
      <c r="M631" s="350"/>
      <c r="N631" s="350"/>
      <c r="O631" s="350"/>
      <c r="P631" s="350"/>
      <c r="Q631" s="350"/>
      <c r="R631" s="350"/>
      <c r="S631" s="350"/>
      <c r="T631" s="350"/>
      <c r="U631" s="350"/>
      <c r="V631" s="350"/>
      <c r="W631" s="350"/>
      <c r="X631" s="350"/>
      <c r="Y631" s="350"/>
      <c r="Z631" s="350"/>
      <c r="AA631" s="350"/>
      <c r="AB631" s="350"/>
      <c r="AC631" s="350"/>
      <c r="AD631" s="350"/>
      <c r="AE631" s="350"/>
    </row>
    <row r="632" ht="15.75" customHeight="1">
      <c r="A632" s="351"/>
      <c r="B632" s="350"/>
      <c r="C632" s="350"/>
      <c r="D632" s="350"/>
      <c r="E632" s="350"/>
      <c r="F632" s="350"/>
      <c r="G632" s="350"/>
      <c r="H632" s="350"/>
      <c r="I632" s="350"/>
      <c r="J632" s="350"/>
      <c r="K632" s="350"/>
      <c r="L632" s="350"/>
      <c r="M632" s="350"/>
      <c r="N632" s="350"/>
      <c r="O632" s="350"/>
      <c r="P632" s="350"/>
      <c r="Q632" s="350"/>
      <c r="R632" s="350"/>
      <c r="S632" s="350"/>
      <c r="T632" s="350"/>
      <c r="U632" s="350"/>
      <c r="V632" s="350"/>
      <c r="W632" s="350"/>
      <c r="X632" s="350"/>
      <c r="Y632" s="350"/>
      <c r="Z632" s="350"/>
      <c r="AA632" s="350"/>
      <c r="AB632" s="350"/>
      <c r="AC632" s="350"/>
      <c r="AD632" s="350"/>
      <c r="AE632" s="350"/>
    </row>
    <row r="633" ht="15.75" customHeight="1">
      <c r="A633" s="351"/>
      <c r="B633" s="350"/>
      <c r="C633" s="350"/>
      <c r="D633" s="350"/>
      <c r="E633" s="350"/>
      <c r="F633" s="350"/>
      <c r="G633" s="350"/>
      <c r="H633" s="350"/>
      <c r="I633" s="350"/>
      <c r="J633" s="350"/>
      <c r="K633" s="350"/>
      <c r="L633" s="350"/>
      <c r="M633" s="350"/>
      <c r="N633" s="350"/>
      <c r="O633" s="350"/>
      <c r="P633" s="350"/>
      <c r="Q633" s="350"/>
      <c r="R633" s="350"/>
      <c r="S633" s="350"/>
      <c r="T633" s="350"/>
      <c r="U633" s="350"/>
      <c r="V633" s="350"/>
      <c r="W633" s="350"/>
      <c r="X633" s="350"/>
      <c r="Y633" s="350"/>
      <c r="Z633" s="350"/>
      <c r="AA633" s="350"/>
      <c r="AB633" s="350"/>
      <c r="AC633" s="350"/>
      <c r="AD633" s="350"/>
      <c r="AE633" s="350"/>
    </row>
    <row r="634" ht="15.75" customHeight="1">
      <c r="A634" s="351"/>
      <c r="B634" s="350"/>
      <c r="C634" s="350"/>
      <c r="D634" s="350"/>
      <c r="E634" s="350"/>
      <c r="F634" s="350"/>
      <c r="G634" s="350"/>
      <c r="H634" s="350"/>
      <c r="I634" s="350"/>
      <c r="J634" s="350"/>
      <c r="K634" s="350"/>
      <c r="L634" s="350"/>
      <c r="M634" s="350"/>
      <c r="N634" s="350"/>
      <c r="O634" s="350"/>
      <c r="P634" s="350"/>
      <c r="Q634" s="350"/>
      <c r="R634" s="350"/>
      <c r="S634" s="350"/>
      <c r="T634" s="350"/>
      <c r="U634" s="350"/>
      <c r="V634" s="350"/>
      <c r="W634" s="350"/>
      <c r="X634" s="350"/>
      <c r="Y634" s="350"/>
      <c r="Z634" s="350"/>
      <c r="AA634" s="350"/>
      <c r="AB634" s="350"/>
      <c r="AC634" s="350"/>
      <c r="AD634" s="350"/>
      <c r="AE634" s="350"/>
    </row>
    <row r="635" ht="15.75" customHeight="1">
      <c r="A635" s="351"/>
      <c r="B635" s="350"/>
      <c r="C635" s="350"/>
      <c r="D635" s="350"/>
      <c r="E635" s="350"/>
      <c r="F635" s="350"/>
      <c r="G635" s="350"/>
      <c r="H635" s="350"/>
      <c r="I635" s="350"/>
      <c r="J635" s="350"/>
      <c r="K635" s="350"/>
      <c r="L635" s="350"/>
      <c r="M635" s="350"/>
      <c r="N635" s="350"/>
      <c r="O635" s="350"/>
      <c r="P635" s="350"/>
      <c r="Q635" s="350"/>
      <c r="R635" s="350"/>
      <c r="S635" s="350"/>
      <c r="T635" s="350"/>
      <c r="U635" s="350"/>
      <c r="V635" s="350"/>
      <c r="W635" s="350"/>
      <c r="X635" s="350"/>
      <c r="Y635" s="350"/>
      <c r="Z635" s="350"/>
      <c r="AA635" s="350"/>
      <c r="AB635" s="350"/>
      <c r="AC635" s="350"/>
      <c r="AD635" s="350"/>
      <c r="AE635" s="350"/>
    </row>
    <row r="636" ht="15.75" customHeight="1">
      <c r="A636" s="351"/>
      <c r="B636" s="350"/>
      <c r="C636" s="350"/>
      <c r="D636" s="350"/>
      <c r="E636" s="350"/>
      <c r="F636" s="350"/>
      <c r="G636" s="350"/>
      <c r="H636" s="350"/>
      <c r="I636" s="350"/>
      <c r="J636" s="350"/>
      <c r="K636" s="350"/>
      <c r="L636" s="350"/>
      <c r="M636" s="350"/>
      <c r="N636" s="350"/>
      <c r="O636" s="350"/>
      <c r="P636" s="350"/>
      <c r="Q636" s="350"/>
      <c r="R636" s="350"/>
      <c r="S636" s="350"/>
      <c r="T636" s="350"/>
      <c r="U636" s="350"/>
      <c r="V636" s="350"/>
      <c r="W636" s="350"/>
      <c r="X636" s="350"/>
      <c r="Y636" s="350"/>
      <c r="Z636" s="350"/>
      <c r="AA636" s="350"/>
      <c r="AB636" s="350"/>
      <c r="AC636" s="350"/>
      <c r="AD636" s="350"/>
      <c r="AE636" s="350"/>
    </row>
    <row r="637" ht="15.75" customHeight="1">
      <c r="A637" s="351"/>
      <c r="B637" s="350"/>
      <c r="C637" s="350"/>
      <c r="D637" s="350"/>
      <c r="E637" s="350"/>
      <c r="F637" s="350"/>
      <c r="G637" s="350"/>
      <c r="H637" s="350"/>
      <c r="I637" s="350"/>
      <c r="J637" s="350"/>
      <c r="K637" s="350"/>
      <c r="L637" s="350"/>
      <c r="M637" s="350"/>
      <c r="N637" s="350"/>
      <c r="O637" s="350"/>
      <c r="P637" s="350"/>
      <c r="Q637" s="350"/>
      <c r="R637" s="350"/>
      <c r="S637" s="350"/>
      <c r="T637" s="350"/>
      <c r="U637" s="350"/>
      <c r="V637" s="350"/>
      <c r="W637" s="350"/>
      <c r="X637" s="350"/>
      <c r="Y637" s="350"/>
      <c r="Z637" s="350"/>
      <c r="AA637" s="350"/>
      <c r="AB637" s="350"/>
      <c r="AC637" s="350"/>
      <c r="AD637" s="350"/>
      <c r="AE637" s="350"/>
    </row>
    <row r="638" ht="15.75" customHeight="1">
      <c r="A638" s="351"/>
      <c r="B638" s="350"/>
      <c r="C638" s="350"/>
      <c r="D638" s="350"/>
      <c r="E638" s="350"/>
      <c r="F638" s="350"/>
      <c r="G638" s="350"/>
      <c r="H638" s="350"/>
      <c r="I638" s="350"/>
      <c r="J638" s="350"/>
      <c r="K638" s="350"/>
      <c r="L638" s="350"/>
      <c r="M638" s="350"/>
      <c r="N638" s="350"/>
      <c r="O638" s="350"/>
      <c r="P638" s="350"/>
      <c r="Q638" s="350"/>
      <c r="R638" s="350"/>
      <c r="S638" s="350"/>
      <c r="T638" s="350"/>
      <c r="U638" s="350"/>
      <c r="V638" s="350"/>
      <c r="W638" s="350"/>
      <c r="X638" s="350"/>
      <c r="Y638" s="350"/>
      <c r="Z638" s="350"/>
      <c r="AA638" s="350"/>
      <c r="AB638" s="350"/>
      <c r="AC638" s="350"/>
      <c r="AD638" s="350"/>
      <c r="AE638" s="350"/>
    </row>
    <row r="639" ht="15.75" customHeight="1">
      <c r="A639" s="351"/>
      <c r="B639" s="350"/>
      <c r="C639" s="350"/>
      <c r="D639" s="350"/>
      <c r="E639" s="350"/>
      <c r="F639" s="350"/>
      <c r="G639" s="350"/>
      <c r="H639" s="350"/>
      <c r="I639" s="350"/>
      <c r="J639" s="350"/>
      <c r="K639" s="350"/>
      <c r="L639" s="350"/>
      <c r="M639" s="350"/>
      <c r="N639" s="350"/>
      <c r="O639" s="350"/>
      <c r="P639" s="350"/>
      <c r="Q639" s="350"/>
      <c r="R639" s="350"/>
      <c r="S639" s="350"/>
      <c r="T639" s="350"/>
      <c r="U639" s="350"/>
      <c r="V639" s="350"/>
      <c r="W639" s="350"/>
      <c r="X639" s="350"/>
      <c r="Y639" s="350"/>
      <c r="Z639" s="350"/>
      <c r="AA639" s="350"/>
      <c r="AB639" s="350"/>
      <c r="AC639" s="350"/>
      <c r="AD639" s="350"/>
      <c r="AE639" s="350"/>
    </row>
    <row r="640" ht="15.75" customHeight="1">
      <c r="A640" s="351"/>
      <c r="B640" s="350"/>
      <c r="C640" s="350"/>
      <c r="D640" s="350"/>
      <c r="E640" s="350"/>
      <c r="F640" s="350"/>
      <c r="G640" s="350"/>
      <c r="H640" s="350"/>
      <c r="I640" s="350"/>
      <c r="J640" s="350"/>
      <c r="K640" s="350"/>
      <c r="L640" s="350"/>
      <c r="M640" s="350"/>
      <c r="N640" s="350"/>
      <c r="O640" s="350"/>
      <c r="P640" s="350"/>
      <c r="Q640" s="350"/>
      <c r="R640" s="350"/>
      <c r="S640" s="350"/>
      <c r="T640" s="350"/>
      <c r="U640" s="350"/>
      <c r="V640" s="350"/>
      <c r="W640" s="350"/>
      <c r="X640" s="350"/>
      <c r="Y640" s="350"/>
      <c r="Z640" s="350"/>
      <c r="AA640" s="350"/>
      <c r="AB640" s="350"/>
      <c r="AC640" s="350"/>
      <c r="AD640" s="350"/>
      <c r="AE640" s="350"/>
    </row>
    <row r="641" ht="15.75" customHeight="1">
      <c r="A641" s="351"/>
      <c r="B641" s="350"/>
      <c r="C641" s="350"/>
      <c r="D641" s="350"/>
      <c r="E641" s="350"/>
      <c r="F641" s="350"/>
      <c r="G641" s="350"/>
      <c r="H641" s="350"/>
      <c r="I641" s="350"/>
      <c r="J641" s="350"/>
      <c r="K641" s="350"/>
      <c r="L641" s="350"/>
      <c r="M641" s="350"/>
      <c r="N641" s="350"/>
      <c r="O641" s="350"/>
      <c r="P641" s="350"/>
      <c r="Q641" s="350"/>
      <c r="R641" s="350"/>
      <c r="S641" s="350"/>
      <c r="T641" s="350"/>
      <c r="U641" s="350"/>
      <c r="V641" s="350"/>
      <c r="W641" s="350"/>
      <c r="X641" s="350"/>
      <c r="Y641" s="350"/>
      <c r="Z641" s="350"/>
      <c r="AA641" s="350"/>
      <c r="AB641" s="350"/>
      <c r="AC641" s="350"/>
      <c r="AD641" s="350"/>
      <c r="AE641" s="350"/>
    </row>
    <row r="642" ht="15.75" customHeight="1">
      <c r="A642" s="351"/>
      <c r="B642" s="350"/>
      <c r="C642" s="350"/>
      <c r="D642" s="350"/>
      <c r="E642" s="350"/>
      <c r="F642" s="350"/>
      <c r="G642" s="350"/>
      <c r="H642" s="350"/>
      <c r="I642" s="350"/>
      <c r="J642" s="350"/>
      <c r="K642" s="350"/>
      <c r="L642" s="350"/>
      <c r="M642" s="350"/>
      <c r="N642" s="350"/>
      <c r="O642" s="350"/>
      <c r="P642" s="350"/>
      <c r="Q642" s="350"/>
      <c r="R642" s="350"/>
      <c r="S642" s="350"/>
      <c r="T642" s="350"/>
      <c r="U642" s="350"/>
      <c r="V642" s="350"/>
      <c r="W642" s="350"/>
      <c r="X642" s="350"/>
      <c r="Y642" s="350"/>
      <c r="Z642" s="350"/>
      <c r="AA642" s="350"/>
      <c r="AB642" s="350"/>
      <c r="AC642" s="350"/>
      <c r="AD642" s="350"/>
      <c r="AE642" s="350"/>
    </row>
    <row r="643" ht="15.75" customHeight="1">
      <c r="A643" s="351"/>
      <c r="B643" s="350"/>
      <c r="C643" s="350"/>
      <c r="D643" s="350"/>
      <c r="E643" s="350"/>
      <c r="F643" s="350"/>
      <c r="G643" s="350"/>
      <c r="H643" s="350"/>
      <c r="I643" s="350"/>
      <c r="J643" s="350"/>
      <c r="K643" s="350"/>
      <c r="L643" s="350"/>
      <c r="M643" s="350"/>
      <c r="N643" s="350"/>
      <c r="O643" s="350"/>
      <c r="P643" s="350"/>
      <c r="Q643" s="350"/>
      <c r="R643" s="350"/>
      <c r="S643" s="350"/>
      <c r="T643" s="350"/>
      <c r="U643" s="350"/>
      <c r="V643" s="350"/>
      <c r="W643" s="350"/>
      <c r="X643" s="350"/>
      <c r="Y643" s="350"/>
      <c r="Z643" s="350"/>
      <c r="AA643" s="350"/>
      <c r="AB643" s="350"/>
      <c r="AC643" s="350"/>
      <c r="AD643" s="350"/>
      <c r="AE643" s="350"/>
    </row>
    <row r="644" ht="15.75" customHeight="1">
      <c r="A644" s="351"/>
      <c r="B644" s="350"/>
      <c r="C644" s="350"/>
      <c r="D644" s="350"/>
      <c r="E644" s="350"/>
      <c r="F644" s="350"/>
      <c r="G644" s="350"/>
      <c r="H644" s="350"/>
      <c r="I644" s="350"/>
      <c r="J644" s="350"/>
      <c r="K644" s="350"/>
      <c r="L644" s="350"/>
      <c r="M644" s="350"/>
      <c r="N644" s="350"/>
      <c r="O644" s="350"/>
      <c r="P644" s="350"/>
      <c r="Q644" s="350"/>
      <c r="R644" s="350"/>
      <c r="S644" s="350"/>
      <c r="T644" s="350"/>
      <c r="U644" s="350"/>
      <c r="V644" s="350"/>
      <c r="W644" s="350"/>
      <c r="X644" s="350"/>
      <c r="Y644" s="350"/>
      <c r="Z644" s="350"/>
      <c r="AA644" s="350"/>
      <c r="AB644" s="350"/>
      <c r="AC644" s="350"/>
      <c r="AD644" s="350"/>
      <c r="AE644" s="350"/>
    </row>
    <row r="645" ht="15.75" customHeight="1">
      <c r="A645" s="351"/>
      <c r="B645" s="350"/>
      <c r="C645" s="350"/>
      <c r="D645" s="350"/>
      <c r="E645" s="350"/>
      <c r="F645" s="350"/>
      <c r="G645" s="350"/>
      <c r="H645" s="350"/>
      <c r="I645" s="350"/>
      <c r="J645" s="350"/>
      <c r="K645" s="350"/>
      <c r="L645" s="350"/>
      <c r="M645" s="350"/>
      <c r="N645" s="350"/>
      <c r="O645" s="350"/>
      <c r="P645" s="350"/>
      <c r="Q645" s="350"/>
      <c r="R645" s="350"/>
      <c r="S645" s="350"/>
      <c r="T645" s="350"/>
      <c r="U645" s="350"/>
      <c r="V645" s="350"/>
      <c r="W645" s="350"/>
      <c r="X645" s="350"/>
      <c r="Y645" s="350"/>
      <c r="Z645" s="350"/>
      <c r="AA645" s="350"/>
      <c r="AB645" s="350"/>
      <c r="AC645" s="350"/>
      <c r="AD645" s="350"/>
      <c r="AE645" s="350"/>
    </row>
    <row r="646" ht="15.75" customHeight="1">
      <c r="A646" s="351"/>
      <c r="B646" s="350"/>
      <c r="C646" s="350"/>
      <c r="D646" s="350"/>
      <c r="E646" s="350"/>
      <c r="F646" s="350"/>
      <c r="G646" s="350"/>
      <c r="H646" s="350"/>
      <c r="I646" s="350"/>
      <c r="J646" s="350"/>
      <c r="K646" s="350"/>
      <c r="L646" s="350"/>
      <c r="M646" s="350"/>
      <c r="N646" s="350"/>
      <c r="O646" s="350"/>
      <c r="P646" s="350"/>
      <c r="Q646" s="350"/>
      <c r="R646" s="350"/>
      <c r="S646" s="350"/>
      <c r="T646" s="350"/>
      <c r="U646" s="350"/>
      <c r="V646" s="350"/>
      <c r="W646" s="350"/>
      <c r="X646" s="350"/>
      <c r="Y646" s="350"/>
      <c r="Z646" s="350"/>
      <c r="AA646" s="350"/>
      <c r="AB646" s="350"/>
      <c r="AC646" s="350"/>
      <c r="AD646" s="350"/>
      <c r="AE646" s="350"/>
    </row>
    <row r="647" ht="15.75" customHeight="1">
      <c r="A647" s="351"/>
      <c r="B647" s="350"/>
      <c r="C647" s="350"/>
      <c r="D647" s="350"/>
      <c r="E647" s="350"/>
      <c r="F647" s="350"/>
      <c r="G647" s="350"/>
      <c r="H647" s="350"/>
      <c r="I647" s="350"/>
      <c r="J647" s="350"/>
      <c r="K647" s="350"/>
      <c r="L647" s="350"/>
      <c r="M647" s="350"/>
      <c r="N647" s="350"/>
      <c r="O647" s="350"/>
      <c r="P647" s="350"/>
      <c r="Q647" s="350"/>
      <c r="R647" s="350"/>
      <c r="S647" s="350"/>
      <c r="T647" s="350"/>
      <c r="U647" s="350"/>
      <c r="V647" s="350"/>
      <c r="W647" s="350"/>
      <c r="X647" s="350"/>
      <c r="Y647" s="350"/>
      <c r="Z647" s="350"/>
      <c r="AA647" s="350"/>
      <c r="AB647" s="350"/>
      <c r="AC647" s="350"/>
      <c r="AD647" s="350"/>
      <c r="AE647" s="350"/>
    </row>
    <row r="648" ht="15.75" customHeight="1">
      <c r="A648" s="351"/>
      <c r="B648" s="350"/>
      <c r="C648" s="350"/>
      <c r="D648" s="350"/>
      <c r="E648" s="350"/>
      <c r="F648" s="350"/>
      <c r="G648" s="350"/>
      <c r="H648" s="350"/>
      <c r="I648" s="350"/>
      <c r="J648" s="350"/>
      <c r="K648" s="350"/>
      <c r="L648" s="350"/>
      <c r="M648" s="350"/>
      <c r="N648" s="350"/>
      <c r="O648" s="350"/>
      <c r="P648" s="350"/>
      <c r="Q648" s="350"/>
      <c r="R648" s="350"/>
      <c r="S648" s="350"/>
      <c r="T648" s="350"/>
      <c r="U648" s="350"/>
      <c r="V648" s="350"/>
      <c r="W648" s="350"/>
      <c r="X648" s="350"/>
      <c r="Y648" s="350"/>
      <c r="Z648" s="350"/>
      <c r="AA648" s="350"/>
      <c r="AB648" s="350"/>
      <c r="AC648" s="350"/>
      <c r="AD648" s="350"/>
      <c r="AE648" s="350"/>
    </row>
    <row r="649" ht="15.75" customHeight="1">
      <c r="A649" s="351"/>
      <c r="B649" s="350"/>
      <c r="C649" s="350"/>
      <c r="D649" s="350"/>
      <c r="E649" s="350"/>
      <c r="F649" s="350"/>
      <c r="G649" s="350"/>
      <c r="H649" s="350"/>
      <c r="I649" s="350"/>
      <c r="J649" s="350"/>
      <c r="K649" s="350"/>
      <c r="L649" s="350"/>
      <c r="M649" s="350"/>
      <c r="N649" s="350"/>
      <c r="O649" s="350"/>
      <c r="P649" s="350"/>
      <c r="Q649" s="350"/>
      <c r="R649" s="350"/>
      <c r="S649" s="350"/>
      <c r="T649" s="350"/>
      <c r="U649" s="350"/>
      <c r="V649" s="350"/>
      <c r="W649" s="350"/>
      <c r="X649" s="350"/>
      <c r="Y649" s="350"/>
      <c r="Z649" s="350"/>
      <c r="AA649" s="350"/>
      <c r="AB649" s="350"/>
      <c r="AC649" s="350"/>
      <c r="AD649" s="350"/>
      <c r="AE649" s="350"/>
    </row>
    <row r="650" ht="15.75" customHeight="1">
      <c r="A650" s="351"/>
      <c r="B650" s="350"/>
      <c r="C650" s="350"/>
      <c r="D650" s="350"/>
      <c r="E650" s="350"/>
      <c r="F650" s="350"/>
      <c r="G650" s="350"/>
      <c r="H650" s="350"/>
      <c r="I650" s="350"/>
      <c r="J650" s="350"/>
      <c r="K650" s="350"/>
      <c r="L650" s="350"/>
      <c r="M650" s="350"/>
      <c r="N650" s="350"/>
      <c r="O650" s="350"/>
      <c r="P650" s="350"/>
      <c r="Q650" s="350"/>
      <c r="R650" s="350"/>
      <c r="S650" s="350"/>
      <c r="T650" s="350"/>
      <c r="U650" s="350"/>
      <c r="V650" s="350"/>
      <c r="W650" s="350"/>
      <c r="X650" s="350"/>
      <c r="Y650" s="350"/>
      <c r="Z650" s="350"/>
      <c r="AA650" s="350"/>
      <c r="AB650" s="350"/>
      <c r="AC650" s="350"/>
      <c r="AD650" s="350"/>
      <c r="AE650" s="350"/>
    </row>
    <row r="651" ht="15.75" customHeight="1">
      <c r="A651" s="351"/>
      <c r="B651" s="350"/>
      <c r="C651" s="350"/>
      <c r="D651" s="350"/>
      <c r="E651" s="350"/>
      <c r="F651" s="350"/>
      <c r="G651" s="350"/>
      <c r="H651" s="350"/>
      <c r="I651" s="350"/>
      <c r="J651" s="350"/>
      <c r="K651" s="350"/>
      <c r="L651" s="350"/>
      <c r="M651" s="350"/>
      <c r="N651" s="350"/>
      <c r="O651" s="350"/>
      <c r="P651" s="350"/>
      <c r="Q651" s="350"/>
      <c r="R651" s="350"/>
      <c r="S651" s="350"/>
      <c r="T651" s="350"/>
      <c r="U651" s="350"/>
      <c r="V651" s="350"/>
      <c r="W651" s="350"/>
      <c r="X651" s="350"/>
      <c r="Y651" s="350"/>
      <c r="Z651" s="350"/>
      <c r="AA651" s="350"/>
      <c r="AB651" s="350"/>
      <c r="AC651" s="350"/>
      <c r="AD651" s="350"/>
      <c r="AE651" s="350"/>
    </row>
    <row r="652" ht="15.75" customHeight="1">
      <c r="A652" s="351"/>
      <c r="B652" s="350"/>
      <c r="C652" s="350"/>
      <c r="D652" s="350"/>
      <c r="E652" s="350"/>
      <c r="F652" s="350"/>
      <c r="G652" s="350"/>
      <c r="H652" s="350"/>
      <c r="I652" s="350"/>
      <c r="J652" s="350"/>
      <c r="K652" s="350"/>
      <c r="L652" s="350"/>
      <c r="M652" s="350"/>
      <c r="N652" s="350"/>
      <c r="O652" s="350"/>
      <c r="P652" s="350"/>
      <c r="Q652" s="350"/>
      <c r="R652" s="350"/>
      <c r="S652" s="350"/>
      <c r="T652" s="350"/>
      <c r="U652" s="350"/>
      <c r="V652" s="350"/>
      <c r="W652" s="350"/>
      <c r="X652" s="350"/>
      <c r="Y652" s="350"/>
      <c r="Z652" s="350"/>
      <c r="AA652" s="350"/>
      <c r="AB652" s="350"/>
      <c r="AC652" s="350"/>
      <c r="AD652" s="350"/>
      <c r="AE652" s="350"/>
    </row>
    <row r="653" ht="15.75" customHeight="1">
      <c r="A653" s="351"/>
      <c r="B653" s="350"/>
      <c r="C653" s="350"/>
      <c r="D653" s="350"/>
      <c r="E653" s="350"/>
      <c r="F653" s="350"/>
      <c r="G653" s="350"/>
      <c r="H653" s="350"/>
      <c r="I653" s="350"/>
      <c r="J653" s="350"/>
      <c r="K653" s="350"/>
      <c r="L653" s="350"/>
      <c r="M653" s="350"/>
      <c r="N653" s="350"/>
      <c r="O653" s="350"/>
      <c r="P653" s="350"/>
      <c r="Q653" s="350"/>
      <c r="R653" s="350"/>
      <c r="S653" s="350"/>
      <c r="T653" s="350"/>
      <c r="U653" s="350"/>
      <c r="V653" s="350"/>
      <c r="W653" s="350"/>
      <c r="X653" s="350"/>
      <c r="Y653" s="350"/>
      <c r="Z653" s="350"/>
      <c r="AA653" s="350"/>
      <c r="AB653" s="350"/>
      <c r="AC653" s="350"/>
      <c r="AD653" s="350"/>
      <c r="AE653" s="350"/>
    </row>
    <row r="654" ht="15.75" customHeight="1">
      <c r="A654" s="351"/>
      <c r="B654" s="350"/>
      <c r="C654" s="350"/>
      <c r="D654" s="350"/>
      <c r="E654" s="350"/>
      <c r="F654" s="350"/>
      <c r="G654" s="350"/>
      <c r="H654" s="350"/>
      <c r="I654" s="350"/>
      <c r="J654" s="350"/>
      <c r="K654" s="350"/>
      <c r="L654" s="350"/>
      <c r="M654" s="350"/>
      <c r="N654" s="350"/>
      <c r="O654" s="350"/>
      <c r="P654" s="350"/>
      <c r="Q654" s="350"/>
      <c r="R654" s="350"/>
      <c r="S654" s="350"/>
      <c r="T654" s="350"/>
      <c r="U654" s="350"/>
      <c r="V654" s="350"/>
      <c r="W654" s="350"/>
      <c r="X654" s="350"/>
      <c r="Y654" s="350"/>
      <c r="Z654" s="350"/>
      <c r="AA654" s="350"/>
      <c r="AB654" s="350"/>
      <c r="AC654" s="350"/>
      <c r="AD654" s="350"/>
      <c r="AE654" s="350"/>
    </row>
    <row r="655" ht="15.75" customHeight="1">
      <c r="A655" s="351"/>
      <c r="B655" s="350"/>
      <c r="C655" s="350"/>
      <c r="D655" s="350"/>
      <c r="E655" s="350"/>
      <c r="F655" s="350"/>
      <c r="G655" s="350"/>
      <c r="H655" s="350"/>
      <c r="I655" s="350"/>
      <c r="J655" s="350"/>
      <c r="K655" s="350"/>
      <c r="L655" s="350"/>
      <c r="M655" s="350"/>
      <c r="N655" s="350"/>
      <c r="O655" s="350"/>
      <c r="P655" s="350"/>
      <c r="Q655" s="350"/>
      <c r="R655" s="350"/>
      <c r="S655" s="350"/>
      <c r="T655" s="350"/>
      <c r="U655" s="350"/>
      <c r="V655" s="350"/>
      <c r="W655" s="350"/>
      <c r="X655" s="350"/>
      <c r="Y655" s="350"/>
      <c r="Z655" s="350"/>
      <c r="AA655" s="350"/>
      <c r="AB655" s="350"/>
      <c r="AC655" s="350"/>
      <c r="AD655" s="350"/>
      <c r="AE655" s="350"/>
    </row>
    <row r="656" ht="15.75" customHeight="1">
      <c r="A656" s="351"/>
      <c r="B656" s="350"/>
      <c r="C656" s="350"/>
      <c r="D656" s="350"/>
      <c r="E656" s="350"/>
      <c r="F656" s="350"/>
      <c r="G656" s="350"/>
      <c r="H656" s="350"/>
      <c r="I656" s="350"/>
      <c r="J656" s="350"/>
      <c r="K656" s="350"/>
      <c r="L656" s="350"/>
      <c r="M656" s="350"/>
      <c r="N656" s="350"/>
      <c r="O656" s="350"/>
      <c r="P656" s="350"/>
      <c r="Q656" s="350"/>
      <c r="R656" s="350"/>
      <c r="S656" s="350"/>
      <c r="T656" s="350"/>
      <c r="U656" s="350"/>
      <c r="V656" s="350"/>
      <c r="W656" s="350"/>
      <c r="X656" s="350"/>
      <c r="Y656" s="350"/>
      <c r="Z656" s="350"/>
      <c r="AA656" s="350"/>
      <c r="AB656" s="350"/>
      <c r="AC656" s="350"/>
      <c r="AD656" s="350"/>
      <c r="AE656" s="350"/>
    </row>
    <row r="657" ht="15.75" customHeight="1">
      <c r="A657" s="351"/>
      <c r="B657" s="350"/>
      <c r="C657" s="350"/>
      <c r="D657" s="350"/>
      <c r="E657" s="350"/>
      <c r="F657" s="350"/>
      <c r="G657" s="350"/>
      <c r="H657" s="350"/>
      <c r="I657" s="350"/>
      <c r="J657" s="350"/>
      <c r="K657" s="350"/>
      <c r="L657" s="350"/>
      <c r="M657" s="350"/>
      <c r="N657" s="350"/>
      <c r="O657" s="350"/>
      <c r="P657" s="350"/>
      <c r="Q657" s="350"/>
      <c r="R657" s="350"/>
      <c r="S657" s="350"/>
      <c r="T657" s="350"/>
      <c r="U657" s="350"/>
      <c r="V657" s="350"/>
      <c r="W657" s="350"/>
      <c r="X657" s="350"/>
      <c r="Y657" s="350"/>
      <c r="Z657" s="350"/>
      <c r="AA657" s="350"/>
      <c r="AB657" s="350"/>
      <c r="AC657" s="350"/>
      <c r="AD657" s="350"/>
      <c r="AE657" s="350"/>
    </row>
    <row r="658" ht="15.75" customHeight="1">
      <c r="A658" s="351"/>
      <c r="B658" s="350"/>
      <c r="C658" s="350"/>
      <c r="D658" s="350"/>
      <c r="E658" s="350"/>
      <c r="F658" s="350"/>
      <c r="G658" s="350"/>
      <c r="H658" s="350"/>
      <c r="I658" s="350"/>
      <c r="J658" s="350"/>
      <c r="K658" s="350"/>
      <c r="L658" s="350"/>
      <c r="M658" s="350"/>
      <c r="N658" s="350"/>
      <c r="O658" s="350"/>
      <c r="P658" s="350"/>
      <c r="Q658" s="350"/>
      <c r="R658" s="350"/>
      <c r="S658" s="350"/>
      <c r="T658" s="350"/>
      <c r="U658" s="350"/>
      <c r="V658" s="350"/>
      <c r="W658" s="350"/>
      <c r="X658" s="350"/>
      <c r="Y658" s="350"/>
      <c r="Z658" s="350"/>
      <c r="AA658" s="350"/>
      <c r="AB658" s="350"/>
      <c r="AC658" s="350"/>
      <c r="AD658" s="350"/>
      <c r="AE658" s="350"/>
    </row>
    <row r="659" ht="15.75" customHeight="1">
      <c r="A659" s="351"/>
      <c r="B659" s="350"/>
      <c r="C659" s="350"/>
      <c r="D659" s="350"/>
      <c r="E659" s="350"/>
      <c r="F659" s="350"/>
      <c r="G659" s="350"/>
      <c r="H659" s="350"/>
      <c r="I659" s="350"/>
      <c r="J659" s="350"/>
      <c r="K659" s="350"/>
      <c r="L659" s="350"/>
      <c r="M659" s="350"/>
      <c r="N659" s="350"/>
      <c r="O659" s="350"/>
      <c r="P659" s="350"/>
      <c r="Q659" s="350"/>
      <c r="R659" s="350"/>
      <c r="S659" s="350"/>
      <c r="T659" s="350"/>
      <c r="U659" s="350"/>
      <c r="V659" s="350"/>
      <c r="W659" s="350"/>
      <c r="X659" s="350"/>
      <c r="Y659" s="350"/>
      <c r="Z659" s="350"/>
      <c r="AA659" s="350"/>
      <c r="AB659" s="350"/>
      <c r="AC659" s="350"/>
      <c r="AD659" s="350"/>
      <c r="AE659" s="350"/>
    </row>
    <row r="660" ht="15.75" customHeight="1">
      <c r="A660" s="351"/>
      <c r="B660" s="350"/>
      <c r="C660" s="350"/>
      <c r="D660" s="350"/>
      <c r="E660" s="350"/>
      <c r="F660" s="350"/>
      <c r="G660" s="350"/>
      <c r="H660" s="350"/>
      <c r="I660" s="350"/>
      <c r="J660" s="350"/>
      <c r="K660" s="350"/>
      <c r="L660" s="350"/>
      <c r="M660" s="350"/>
      <c r="N660" s="350"/>
      <c r="O660" s="350"/>
      <c r="P660" s="350"/>
      <c r="Q660" s="350"/>
      <c r="R660" s="350"/>
      <c r="S660" s="350"/>
      <c r="T660" s="350"/>
      <c r="U660" s="350"/>
      <c r="V660" s="350"/>
      <c r="W660" s="350"/>
      <c r="X660" s="350"/>
      <c r="Y660" s="350"/>
      <c r="Z660" s="350"/>
      <c r="AA660" s="350"/>
      <c r="AB660" s="350"/>
      <c r="AC660" s="350"/>
      <c r="AD660" s="350"/>
      <c r="AE660" s="350"/>
    </row>
    <row r="661" ht="15.75" customHeight="1">
      <c r="A661" s="351"/>
      <c r="B661" s="350"/>
      <c r="C661" s="350"/>
      <c r="D661" s="350"/>
      <c r="E661" s="350"/>
      <c r="F661" s="350"/>
      <c r="G661" s="350"/>
      <c r="H661" s="350"/>
      <c r="I661" s="350"/>
      <c r="J661" s="350"/>
      <c r="K661" s="350"/>
      <c r="L661" s="350"/>
      <c r="M661" s="350"/>
      <c r="N661" s="350"/>
      <c r="O661" s="350"/>
      <c r="P661" s="350"/>
      <c r="Q661" s="350"/>
      <c r="R661" s="350"/>
      <c r="S661" s="350"/>
      <c r="T661" s="350"/>
      <c r="U661" s="350"/>
      <c r="V661" s="350"/>
      <c r="W661" s="350"/>
      <c r="X661" s="350"/>
      <c r="Y661" s="350"/>
      <c r="Z661" s="350"/>
      <c r="AA661" s="350"/>
      <c r="AB661" s="350"/>
      <c r="AC661" s="350"/>
      <c r="AD661" s="350"/>
      <c r="AE661" s="350"/>
    </row>
    <row r="662" ht="15.75" customHeight="1">
      <c r="A662" s="351"/>
      <c r="B662" s="350"/>
      <c r="C662" s="350"/>
      <c r="D662" s="350"/>
      <c r="E662" s="350"/>
      <c r="F662" s="350"/>
      <c r="G662" s="350"/>
      <c r="H662" s="350"/>
      <c r="I662" s="350"/>
      <c r="J662" s="350"/>
      <c r="K662" s="350"/>
      <c r="L662" s="350"/>
      <c r="M662" s="350"/>
      <c r="N662" s="350"/>
      <c r="O662" s="350"/>
      <c r="P662" s="350"/>
      <c r="Q662" s="350"/>
      <c r="R662" s="350"/>
      <c r="S662" s="350"/>
      <c r="T662" s="350"/>
      <c r="U662" s="350"/>
      <c r="V662" s="350"/>
      <c r="W662" s="350"/>
      <c r="X662" s="350"/>
      <c r="Y662" s="350"/>
      <c r="Z662" s="350"/>
      <c r="AA662" s="350"/>
      <c r="AB662" s="350"/>
      <c r="AC662" s="350"/>
      <c r="AD662" s="350"/>
      <c r="AE662" s="350"/>
    </row>
    <row r="663" ht="15.75" customHeight="1">
      <c r="A663" s="351"/>
      <c r="B663" s="350"/>
      <c r="C663" s="350"/>
      <c r="D663" s="350"/>
      <c r="E663" s="350"/>
      <c r="F663" s="350"/>
      <c r="G663" s="350"/>
      <c r="H663" s="350"/>
      <c r="I663" s="350"/>
      <c r="J663" s="350"/>
      <c r="K663" s="350"/>
      <c r="L663" s="350"/>
      <c r="M663" s="350"/>
      <c r="N663" s="350"/>
      <c r="O663" s="350"/>
      <c r="P663" s="350"/>
      <c r="Q663" s="350"/>
      <c r="R663" s="350"/>
      <c r="S663" s="350"/>
      <c r="T663" s="350"/>
      <c r="U663" s="350"/>
      <c r="V663" s="350"/>
      <c r="W663" s="350"/>
      <c r="X663" s="350"/>
      <c r="Y663" s="350"/>
      <c r="Z663" s="350"/>
      <c r="AA663" s="350"/>
      <c r="AB663" s="350"/>
      <c r="AC663" s="350"/>
      <c r="AD663" s="350"/>
      <c r="AE663" s="350"/>
    </row>
    <row r="664" ht="15.75" customHeight="1">
      <c r="A664" s="351"/>
      <c r="B664" s="350"/>
      <c r="C664" s="350"/>
      <c r="D664" s="350"/>
      <c r="E664" s="350"/>
      <c r="F664" s="350"/>
      <c r="G664" s="350"/>
      <c r="H664" s="350"/>
      <c r="I664" s="350"/>
      <c r="J664" s="350"/>
      <c r="K664" s="350"/>
      <c r="L664" s="350"/>
      <c r="M664" s="350"/>
      <c r="N664" s="350"/>
      <c r="O664" s="350"/>
      <c r="P664" s="350"/>
      <c r="Q664" s="350"/>
      <c r="R664" s="350"/>
      <c r="S664" s="350"/>
      <c r="T664" s="350"/>
      <c r="U664" s="350"/>
      <c r="V664" s="350"/>
      <c r="W664" s="350"/>
      <c r="X664" s="350"/>
      <c r="Y664" s="350"/>
      <c r="Z664" s="350"/>
      <c r="AA664" s="350"/>
      <c r="AB664" s="350"/>
      <c r="AC664" s="350"/>
      <c r="AD664" s="350"/>
      <c r="AE664" s="350"/>
    </row>
    <row r="665" ht="15.75" customHeight="1">
      <c r="A665" s="351"/>
      <c r="B665" s="350"/>
      <c r="C665" s="350"/>
      <c r="D665" s="350"/>
      <c r="E665" s="350"/>
      <c r="F665" s="350"/>
      <c r="G665" s="350"/>
      <c r="H665" s="350"/>
      <c r="I665" s="350"/>
      <c r="J665" s="350"/>
      <c r="K665" s="350"/>
      <c r="L665" s="350"/>
      <c r="M665" s="350"/>
      <c r="N665" s="350"/>
      <c r="O665" s="350"/>
      <c r="P665" s="350"/>
      <c r="Q665" s="350"/>
      <c r="R665" s="350"/>
      <c r="S665" s="350"/>
      <c r="T665" s="350"/>
      <c r="U665" s="350"/>
      <c r="V665" s="350"/>
      <c r="W665" s="350"/>
      <c r="X665" s="350"/>
      <c r="Y665" s="350"/>
      <c r="Z665" s="350"/>
      <c r="AA665" s="350"/>
      <c r="AB665" s="350"/>
      <c r="AC665" s="350"/>
      <c r="AD665" s="350"/>
      <c r="AE665" s="350"/>
    </row>
    <row r="666" ht="15.75" customHeight="1">
      <c r="A666" s="351"/>
      <c r="B666" s="350"/>
      <c r="C666" s="350"/>
      <c r="D666" s="350"/>
      <c r="E666" s="350"/>
      <c r="F666" s="350"/>
      <c r="G666" s="350"/>
      <c r="H666" s="350"/>
      <c r="I666" s="350"/>
      <c r="J666" s="350"/>
      <c r="K666" s="350"/>
      <c r="L666" s="350"/>
      <c r="M666" s="350"/>
      <c r="N666" s="350"/>
      <c r="O666" s="350"/>
      <c r="P666" s="350"/>
      <c r="Q666" s="350"/>
      <c r="R666" s="350"/>
      <c r="S666" s="350"/>
      <c r="T666" s="350"/>
      <c r="U666" s="350"/>
      <c r="V666" s="350"/>
      <c r="W666" s="350"/>
      <c r="X666" s="350"/>
      <c r="Y666" s="350"/>
      <c r="Z666" s="350"/>
      <c r="AA666" s="350"/>
      <c r="AB666" s="350"/>
      <c r="AC666" s="350"/>
      <c r="AD666" s="350"/>
      <c r="AE666" s="350"/>
    </row>
    <row r="667" ht="15.75" customHeight="1">
      <c r="A667" s="351"/>
      <c r="B667" s="350"/>
      <c r="C667" s="350"/>
      <c r="D667" s="350"/>
      <c r="E667" s="350"/>
      <c r="F667" s="350"/>
      <c r="G667" s="350"/>
      <c r="H667" s="350"/>
      <c r="I667" s="350"/>
      <c r="J667" s="350"/>
      <c r="K667" s="350"/>
      <c r="L667" s="350"/>
      <c r="M667" s="350"/>
      <c r="N667" s="350"/>
      <c r="O667" s="350"/>
      <c r="P667" s="350"/>
      <c r="Q667" s="350"/>
      <c r="R667" s="350"/>
      <c r="S667" s="350"/>
      <c r="T667" s="350"/>
      <c r="U667" s="350"/>
      <c r="V667" s="350"/>
      <c r="W667" s="350"/>
      <c r="X667" s="350"/>
      <c r="Y667" s="350"/>
      <c r="Z667" s="350"/>
      <c r="AA667" s="350"/>
      <c r="AB667" s="350"/>
      <c r="AC667" s="350"/>
      <c r="AD667" s="350"/>
      <c r="AE667" s="350"/>
    </row>
    <row r="668" ht="15.75" customHeight="1">
      <c r="A668" s="351"/>
      <c r="B668" s="350"/>
      <c r="C668" s="350"/>
      <c r="D668" s="350"/>
      <c r="E668" s="350"/>
      <c r="F668" s="350"/>
      <c r="G668" s="350"/>
      <c r="H668" s="350"/>
      <c r="I668" s="350"/>
      <c r="J668" s="350"/>
      <c r="K668" s="350"/>
      <c r="L668" s="350"/>
      <c r="M668" s="350"/>
      <c r="N668" s="350"/>
      <c r="O668" s="350"/>
      <c r="P668" s="350"/>
      <c r="Q668" s="350"/>
      <c r="R668" s="350"/>
      <c r="S668" s="350"/>
      <c r="T668" s="350"/>
      <c r="U668" s="350"/>
      <c r="V668" s="350"/>
      <c r="W668" s="350"/>
      <c r="X668" s="350"/>
      <c r="Y668" s="350"/>
      <c r="Z668" s="350"/>
      <c r="AA668" s="350"/>
      <c r="AB668" s="350"/>
      <c r="AC668" s="350"/>
      <c r="AD668" s="350"/>
      <c r="AE668" s="350"/>
    </row>
    <row r="669" ht="15.75" customHeight="1">
      <c r="A669" s="351"/>
      <c r="B669" s="350"/>
      <c r="C669" s="350"/>
      <c r="D669" s="350"/>
      <c r="E669" s="350"/>
      <c r="F669" s="350"/>
      <c r="G669" s="350"/>
      <c r="H669" s="350"/>
      <c r="I669" s="350"/>
      <c r="J669" s="350"/>
      <c r="K669" s="350"/>
      <c r="L669" s="350"/>
      <c r="M669" s="350"/>
      <c r="N669" s="350"/>
      <c r="O669" s="350"/>
      <c r="P669" s="350"/>
      <c r="Q669" s="350"/>
      <c r="R669" s="350"/>
      <c r="S669" s="350"/>
      <c r="T669" s="350"/>
      <c r="U669" s="350"/>
      <c r="V669" s="350"/>
      <c r="W669" s="350"/>
      <c r="X669" s="350"/>
      <c r="Y669" s="350"/>
      <c r="Z669" s="350"/>
      <c r="AA669" s="350"/>
      <c r="AB669" s="350"/>
      <c r="AC669" s="350"/>
      <c r="AD669" s="350"/>
      <c r="AE669" s="350"/>
    </row>
    <row r="670" ht="15.75" customHeight="1">
      <c r="A670" s="351"/>
      <c r="B670" s="350"/>
      <c r="C670" s="350"/>
      <c r="D670" s="350"/>
      <c r="E670" s="350"/>
      <c r="F670" s="350"/>
      <c r="G670" s="350"/>
      <c r="H670" s="350"/>
      <c r="I670" s="350"/>
      <c r="J670" s="350"/>
      <c r="K670" s="350"/>
      <c r="L670" s="350"/>
      <c r="M670" s="350"/>
      <c r="N670" s="350"/>
      <c r="O670" s="350"/>
      <c r="P670" s="350"/>
      <c r="Q670" s="350"/>
      <c r="R670" s="350"/>
      <c r="S670" s="350"/>
      <c r="T670" s="350"/>
      <c r="U670" s="350"/>
      <c r="V670" s="350"/>
      <c r="W670" s="350"/>
      <c r="X670" s="350"/>
      <c r="Y670" s="350"/>
      <c r="Z670" s="350"/>
      <c r="AA670" s="350"/>
      <c r="AB670" s="350"/>
      <c r="AC670" s="350"/>
      <c r="AD670" s="350"/>
      <c r="AE670" s="350"/>
    </row>
    <row r="671" ht="15.75" customHeight="1">
      <c r="A671" s="351"/>
      <c r="B671" s="350"/>
      <c r="C671" s="350"/>
      <c r="D671" s="350"/>
      <c r="E671" s="350"/>
      <c r="F671" s="350"/>
      <c r="G671" s="350"/>
      <c r="H671" s="350"/>
      <c r="I671" s="350"/>
      <c r="J671" s="350"/>
      <c r="K671" s="350"/>
      <c r="L671" s="350"/>
      <c r="M671" s="350"/>
      <c r="N671" s="350"/>
      <c r="O671" s="350"/>
      <c r="P671" s="350"/>
      <c r="Q671" s="350"/>
      <c r="R671" s="350"/>
      <c r="S671" s="350"/>
      <c r="T671" s="350"/>
      <c r="U671" s="350"/>
      <c r="V671" s="350"/>
      <c r="W671" s="350"/>
      <c r="X671" s="350"/>
      <c r="Y671" s="350"/>
      <c r="Z671" s="350"/>
      <c r="AA671" s="350"/>
      <c r="AB671" s="350"/>
      <c r="AC671" s="350"/>
      <c r="AD671" s="350"/>
      <c r="AE671" s="350"/>
    </row>
    <row r="672" ht="15.75" customHeight="1">
      <c r="A672" s="351"/>
      <c r="B672" s="350"/>
      <c r="C672" s="350"/>
      <c r="D672" s="350"/>
      <c r="E672" s="350"/>
      <c r="F672" s="350"/>
      <c r="G672" s="350"/>
      <c r="H672" s="350"/>
      <c r="I672" s="350"/>
      <c r="J672" s="350"/>
      <c r="K672" s="350"/>
      <c r="L672" s="350"/>
      <c r="M672" s="350"/>
      <c r="N672" s="350"/>
      <c r="O672" s="350"/>
      <c r="P672" s="350"/>
      <c r="Q672" s="350"/>
      <c r="R672" s="350"/>
      <c r="S672" s="350"/>
      <c r="T672" s="350"/>
      <c r="U672" s="350"/>
      <c r="V672" s="350"/>
      <c r="W672" s="350"/>
      <c r="X672" s="350"/>
      <c r="Y672" s="350"/>
      <c r="Z672" s="350"/>
      <c r="AA672" s="350"/>
      <c r="AB672" s="350"/>
      <c r="AC672" s="350"/>
      <c r="AD672" s="350"/>
      <c r="AE672" s="350"/>
    </row>
    <row r="673" ht="15.75" customHeight="1">
      <c r="A673" s="351"/>
      <c r="B673" s="350"/>
      <c r="C673" s="350"/>
      <c r="D673" s="350"/>
      <c r="E673" s="350"/>
      <c r="F673" s="350"/>
      <c r="G673" s="350"/>
      <c r="H673" s="350"/>
      <c r="I673" s="350"/>
      <c r="J673" s="350"/>
      <c r="K673" s="350"/>
      <c r="L673" s="350"/>
      <c r="M673" s="350"/>
      <c r="N673" s="350"/>
      <c r="O673" s="350"/>
      <c r="P673" s="350"/>
      <c r="Q673" s="350"/>
      <c r="R673" s="350"/>
      <c r="S673" s="350"/>
      <c r="T673" s="350"/>
      <c r="U673" s="350"/>
      <c r="V673" s="350"/>
      <c r="W673" s="350"/>
      <c r="X673" s="350"/>
      <c r="Y673" s="350"/>
      <c r="Z673" s="350"/>
      <c r="AA673" s="350"/>
      <c r="AB673" s="350"/>
      <c r="AC673" s="350"/>
      <c r="AD673" s="350"/>
      <c r="AE673" s="350"/>
    </row>
    <row r="674" ht="15.75" customHeight="1">
      <c r="A674" s="351"/>
      <c r="B674" s="350"/>
      <c r="C674" s="350"/>
      <c r="D674" s="350"/>
      <c r="E674" s="350"/>
      <c r="F674" s="350"/>
      <c r="G674" s="350"/>
      <c r="H674" s="350"/>
      <c r="I674" s="350"/>
      <c r="J674" s="350"/>
      <c r="K674" s="350"/>
      <c r="L674" s="350"/>
      <c r="M674" s="350"/>
      <c r="N674" s="350"/>
      <c r="O674" s="350"/>
      <c r="P674" s="350"/>
      <c r="Q674" s="350"/>
      <c r="R674" s="350"/>
      <c r="S674" s="350"/>
      <c r="T674" s="350"/>
      <c r="U674" s="350"/>
      <c r="V674" s="350"/>
      <c r="W674" s="350"/>
      <c r="X674" s="350"/>
      <c r="Y674" s="350"/>
      <c r="Z674" s="350"/>
      <c r="AA674" s="350"/>
      <c r="AB674" s="350"/>
      <c r="AC674" s="350"/>
      <c r="AD674" s="350"/>
      <c r="AE674" s="350"/>
    </row>
    <row r="675" ht="15.75" customHeight="1">
      <c r="A675" s="351"/>
      <c r="B675" s="350"/>
      <c r="C675" s="350"/>
      <c r="D675" s="350"/>
      <c r="E675" s="350"/>
      <c r="F675" s="350"/>
      <c r="G675" s="350"/>
      <c r="H675" s="350"/>
      <c r="I675" s="350"/>
      <c r="J675" s="350"/>
      <c r="K675" s="350"/>
      <c r="L675" s="350"/>
      <c r="M675" s="350"/>
      <c r="N675" s="350"/>
      <c r="O675" s="350"/>
      <c r="P675" s="350"/>
      <c r="Q675" s="350"/>
      <c r="R675" s="350"/>
      <c r="S675" s="350"/>
      <c r="T675" s="350"/>
      <c r="U675" s="350"/>
      <c r="V675" s="350"/>
      <c r="W675" s="350"/>
      <c r="X675" s="350"/>
      <c r="Y675" s="350"/>
      <c r="Z675" s="350"/>
      <c r="AA675" s="350"/>
      <c r="AB675" s="350"/>
      <c r="AC675" s="350"/>
      <c r="AD675" s="350"/>
      <c r="AE675" s="350"/>
    </row>
    <row r="676" ht="15.75" customHeight="1">
      <c r="A676" s="351"/>
      <c r="B676" s="350"/>
      <c r="C676" s="350"/>
      <c r="D676" s="350"/>
      <c r="E676" s="350"/>
      <c r="F676" s="350"/>
      <c r="G676" s="350"/>
      <c r="H676" s="350"/>
      <c r="I676" s="350"/>
      <c r="J676" s="350"/>
      <c r="K676" s="350"/>
      <c r="L676" s="350"/>
      <c r="M676" s="350"/>
      <c r="N676" s="350"/>
      <c r="O676" s="350"/>
      <c r="P676" s="350"/>
      <c r="Q676" s="350"/>
      <c r="R676" s="350"/>
      <c r="S676" s="350"/>
      <c r="T676" s="350"/>
      <c r="U676" s="350"/>
      <c r="V676" s="350"/>
      <c r="W676" s="350"/>
      <c r="X676" s="350"/>
      <c r="Y676" s="350"/>
      <c r="Z676" s="350"/>
      <c r="AA676" s="350"/>
      <c r="AB676" s="350"/>
      <c r="AC676" s="350"/>
      <c r="AD676" s="350"/>
      <c r="AE676" s="350"/>
    </row>
    <row r="677" ht="15.75" customHeight="1">
      <c r="A677" s="351"/>
      <c r="B677" s="350"/>
      <c r="C677" s="350"/>
      <c r="D677" s="350"/>
      <c r="E677" s="350"/>
      <c r="F677" s="350"/>
      <c r="G677" s="350"/>
      <c r="H677" s="350"/>
      <c r="I677" s="350"/>
      <c r="J677" s="350"/>
      <c r="K677" s="350"/>
      <c r="L677" s="350"/>
      <c r="M677" s="350"/>
      <c r="N677" s="350"/>
      <c r="O677" s="350"/>
      <c r="P677" s="350"/>
      <c r="Q677" s="350"/>
      <c r="R677" s="350"/>
      <c r="S677" s="350"/>
      <c r="T677" s="350"/>
      <c r="U677" s="350"/>
      <c r="V677" s="350"/>
      <c r="W677" s="350"/>
      <c r="X677" s="350"/>
      <c r="Y677" s="350"/>
      <c r="Z677" s="350"/>
      <c r="AA677" s="350"/>
      <c r="AB677" s="350"/>
      <c r="AC677" s="350"/>
      <c r="AD677" s="350"/>
      <c r="AE677" s="350"/>
    </row>
    <row r="678" ht="15.75" customHeight="1">
      <c r="A678" s="351"/>
      <c r="B678" s="350"/>
      <c r="C678" s="350"/>
      <c r="D678" s="350"/>
      <c r="E678" s="350"/>
      <c r="F678" s="350"/>
      <c r="G678" s="350"/>
      <c r="H678" s="350"/>
      <c r="I678" s="350"/>
      <c r="J678" s="350"/>
      <c r="K678" s="350"/>
      <c r="L678" s="350"/>
      <c r="M678" s="350"/>
      <c r="N678" s="350"/>
      <c r="O678" s="350"/>
      <c r="P678" s="350"/>
      <c r="Q678" s="350"/>
      <c r="R678" s="350"/>
      <c r="S678" s="350"/>
      <c r="T678" s="350"/>
      <c r="U678" s="350"/>
      <c r="V678" s="350"/>
      <c r="W678" s="350"/>
      <c r="X678" s="350"/>
      <c r="Y678" s="350"/>
      <c r="Z678" s="350"/>
      <c r="AA678" s="350"/>
      <c r="AB678" s="350"/>
      <c r="AC678" s="350"/>
      <c r="AD678" s="350"/>
      <c r="AE678" s="350"/>
    </row>
    <row r="679" ht="15.75" customHeight="1">
      <c r="A679" s="351"/>
      <c r="B679" s="350"/>
      <c r="C679" s="350"/>
      <c r="D679" s="350"/>
      <c r="E679" s="350"/>
      <c r="F679" s="350"/>
      <c r="G679" s="350"/>
      <c r="H679" s="350"/>
      <c r="I679" s="350"/>
      <c r="J679" s="350"/>
      <c r="K679" s="350"/>
      <c r="L679" s="350"/>
      <c r="M679" s="350"/>
      <c r="N679" s="350"/>
      <c r="O679" s="350"/>
      <c r="P679" s="350"/>
      <c r="Q679" s="350"/>
      <c r="R679" s="350"/>
      <c r="S679" s="350"/>
      <c r="T679" s="350"/>
      <c r="U679" s="350"/>
      <c r="V679" s="350"/>
      <c r="W679" s="350"/>
      <c r="X679" s="350"/>
      <c r="Y679" s="350"/>
      <c r="Z679" s="350"/>
      <c r="AA679" s="350"/>
      <c r="AB679" s="350"/>
      <c r="AC679" s="350"/>
      <c r="AD679" s="350"/>
      <c r="AE679" s="350"/>
    </row>
    <row r="680" ht="15.75" customHeight="1">
      <c r="A680" s="351"/>
      <c r="B680" s="350"/>
      <c r="C680" s="350"/>
      <c r="D680" s="350"/>
      <c r="E680" s="350"/>
      <c r="F680" s="350"/>
      <c r="G680" s="350"/>
      <c r="H680" s="350"/>
      <c r="I680" s="350"/>
      <c r="J680" s="350"/>
      <c r="K680" s="350"/>
      <c r="L680" s="350"/>
      <c r="M680" s="350"/>
      <c r="N680" s="350"/>
      <c r="O680" s="350"/>
      <c r="P680" s="350"/>
      <c r="Q680" s="350"/>
      <c r="R680" s="350"/>
      <c r="S680" s="350"/>
      <c r="T680" s="350"/>
      <c r="U680" s="350"/>
      <c r="V680" s="350"/>
      <c r="W680" s="350"/>
      <c r="X680" s="350"/>
      <c r="Y680" s="350"/>
      <c r="Z680" s="350"/>
      <c r="AA680" s="350"/>
      <c r="AB680" s="350"/>
      <c r="AC680" s="350"/>
      <c r="AD680" s="350"/>
      <c r="AE680" s="350"/>
    </row>
    <row r="681" ht="15.75" customHeight="1">
      <c r="A681" s="351"/>
      <c r="B681" s="350"/>
      <c r="C681" s="350"/>
      <c r="D681" s="350"/>
      <c r="E681" s="350"/>
      <c r="F681" s="350"/>
      <c r="G681" s="350"/>
      <c r="H681" s="350"/>
      <c r="I681" s="350"/>
      <c r="J681" s="350"/>
      <c r="K681" s="350"/>
      <c r="L681" s="350"/>
      <c r="M681" s="350"/>
      <c r="N681" s="350"/>
      <c r="O681" s="350"/>
      <c r="P681" s="350"/>
      <c r="Q681" s="350"/>
      <c r="R681" s="350"/>
      <c r="S681" s="350"/>
      <c r="T681" s="350"/>
      <c r="U681" s="350"/>
      <c r="V681" s="350"/>
      <c r="W681" s="350"/>
      <c r="X681" s="350"/>
      <c r="Y681" s="350"/>
      <c r="Z681" s="350"/>
      <c r="AA681" s="350"/>
      <c r="AB681" s="350"/>
      <c r="AC681" s="350"/>
      <c r="AD681" s="350"/>
      <c r="AE681" s="350"/>
    </row>
    <row r="682" ht="15.75" customHeight="1">
      <c r="A682" s="351"/>
      <c r="B682" s="350"/>
      <c r="C682" s="350"/>
      <c r="D682" s="350"/>
      <c r="E682" s="350"/>
      <c r="F682" s="350"/>
      <c r="G682" s="350"/>
      <c r="H682" s="350"/>
      <c r="I682" s="350"/>
      <c r="J682" s="350"/>
      <c r="K682" s="350"/>
      <c r="L682" s="350"/>
      <c r="M682" s="350"/>
      <c r="N682" s="350"/>
      <c r="O682" s="350"/>
      <c r="P682" s="350"/>
      <c r="Q682" s="350"/>
      <c r="R682" s="350"/>
      <c r="S682" s="350"/>
      <c r="T682" s="350"/>
      <c r="U682" s="350"/>
      <c r="V682" s="350"/>
      <c r="W682" s="350"/>
      <c r="X682" s="350"/>
      <c r="Y682" s="350"/>
      <c r="Z682" s="350"/>
      <c r="AA682" s="350"/>
      <c r="AB682" s="350"/>
      <c r="AC682" s="350"/>
      <c r="AD682" s="350"/>
      <c r="AE682" s="350"/>
    </row>
    <row r="683" ht="15.75" customHeight="1">
      <c r="A683" s="351"/>
      <c r="B683" s="350"/>
      <c r="C683" s="350"/>
      <c r="D683" s="350"/>
      <c r="E683" s="350"/>
      <c r="F683" s="350"/>
      <c r="G683" s="350"/>
      <c r="H683" s="350"/>
      <c r="I683" s="350"/>
      <c r="J683" s="350"/>
      <c r="K683" s="350"/>
      <c r="L683" s="350"/>
      <c r="M683" s="350"/>
      <c r="N683" s="350"/>
      <c r="O683" s="350"/>
      <c r="P683" s="350"/>
      <c r="Q683" s="350"/>
      <c r="R683" s="350"/>
      <c r="S683" s="350"/>
      <c r="T683" s="350"/>
      <c r="U683" s="350"/>
      <c r="V683" s="350"/>
      <c r="W683" s="350"/>
      <c r="X683" s="350"/>
      <c r="Y683" s="350"/>
      <c r="Z683" s="350"/>
      <c r="AA683" s="350"/>
      <c r="AB683" s="350"/>
      <c r="AC683" s="350"/>
      <c r="AD683" s="350"/>
      <c r="AE683" s="350"/>
    </row>
    <row r="684" ht="15.75" customHeight="1">
      <c r="A684" s="351"/>
      <c r="B684" s="350"/>
      <c r="C684" s="350"/>
      <c r="D684" s="350"/>
      <c r="E684" s="350"/>
      <c r="F684" s="350"/>
      <c r="G684" s="350"/>
      <c r="H684" s="350"/>
      <c r="I684" s="350"/>
      <c r="J684" s="350"/>
      <c r="K684" s="350"/>
      <c r="L684" s="350"/>
      <c r="M684" s="350"/>
      <c r="N684" s="350"/>
      <c r="O684" s="350"/>
      <c r="P684" s="350"/>
      <c r="Q684" s="350"/>
      <c r="R684" s="350"/>
      <c r="S684" s="350"/>
      <c r="T684" s="350"/>
      <c r="U684" s="350"/>
      <c r="V684" s="350"/>
      <c r="W684" s="350"/>
      <c r="X684" s="350"/>
      <c r="Y684" s="350"/>
      <c r="Z684" s="350"/>
      <c r="AA684" s="350"/>
      <c r="AB684" s="350"/>
      <c r="AC684" s="350"/>
      <c r="AD684" s="350"/>
      <c r="AE684" s="350"/>
    </row>
    <row r="685" ht="15.75" customHeight="1">
      <c r="A685" s="351"/>
      <c r="B685" s="350"/>
      <c r="C685" s="350"/>
      <c r="D685" s="350"/>
      <c r="E685" s="350"/>
      <c r="F685" s="350"/>
      <c r="G685" s="350"/>
      <c r="H685" s="350"/>
      <c r="I685" s="350"/>
      <c r="J685" s="350"/>
      <c r="K685" s="350"/>
      <c r="L685" s="350"/>
      <c r="M685" s="350"/>
      <c r="N685" s="350"/>
      <c r="O685" s="350"/>
      <c r="P685" s="350"/>
      <c r="Q685" s="350"/>
      <c r="R685" s="350"/>
      <c r="S685" s="350"/>
      <c r="T685" s="350"/>
      <c r="U685" s="350"/>
      <c r="V685" s="350"/>
      <c r="W685" s="350"/>
      <c r="X685" s="350"/>
      <c r="Y685" s="350"/>
      <c r="Z685" s="350"/>
      <c r="AA685" s="350"/>
      <c r="AB685" s="350"/>
      <c r="AC685" s="350"/>
      <c r="AD685" s="350"/>
      <c r="AE685" s="350"/>
    </row>
    <row r="686" ht="15.75" customHeight="1">
      <c r="A686" s="351"/>
      <c r="B686" s="350"/>
      <c r="C686" s="350"/>
      <c r="D686" s="350"/>
      <c r="E686" s="350"/>
      <c r="F686" s="350"/>
      <c r="G686" s="350"/>
      <c r="H686" s="350"/>
      <c r="I686" s="350"/>
      <c r="J686" s="350"/>
      <c r="K686" s="350"/>
      <c r="L686" s="350"/>
      <c r="M686" s="350"/>
      <c r="N686" s="350"/>
      <c r="O686" s="350"/>
      <c r="P686" s="350"/>
      <c r="Q686" s="350"/>
      <c r="R686" s="350"/>
      <c r="S686" s="350"/>
      <c r="T686" s="350"/>
      <c r="U686" s="350"/>
      <c r="V686" s="350"/>
      <c r="W686" s="350"/>
      <c r="X686" s="350"/>
      <c r="Y686" s="350"/>
      <c r="Z686" s="350"/>
      <c r="AA686" s="350"/>
      <c r="AB686" s="350"/>
      <c r="AC686" s="350"/>
      <c r="AD686" s="350"/>
      <c r="AE686" s="350"/>
    </row>
    <row r="687" ht="15.75" customHeight="1">
      <c r="A687" s="351"/>
      <c r="B687" s="350"/>
      <c r="C687" s="350"/>
      <c r="D687" s="350"/>
      <c r="E687" s="350"/>
      <c r="F687" s="350"/>
      <c r="G687" s="350"/>
      <c r="H687" s="350"/>
      <c r="I687" s="350"/>
      <c r="J687" s="350"/>
      <c r="K687" s="350"/>
      <c r="L687" s="350"/>
      <c r="M687" s="350"/>
      <c r="N687" s="350"/>
      <c r="O687" s="350"/>
      <c r="P687" s="350"/>
      <c r="Q687" s="350"/>
      <c r="R687" s="350"/>
      <c r="S687" s="350"/>
      <c r="T687" s="350"/>
      <c r="U687" s="350"/>
      <c r="V687" s="350"/>
      <c r="W687" s="350"/>
      <c r="X687" s="350"/>
      <c r="Y687" s="350"/>
      <c r="Z687" s="350"/>
      <c r="AA687" s="350"/>
      <c r="AB687" s="350"/>
      <c r="AC687" s="350"/>
      <c r="AD687" s="350"/>
      <c r="AE687" s="350"/>
    </row>
    <row r="688" ht="15.75" customHeight="1">
      <c r="A688" s="351"/>
      <c r="B688" s="350"/>
      <c r="C688" s="350"/>
      <c r="D688" s="350"/>
      <c r="E688" s="350"/>
      <c r="F688" s="350"/>
      <c r="G688" s="350"/>
      <c r="H688" s="350"/>
      <c r="I688" s="350"/>
      <c r="J688" s="350"/>
      <c r="K688" s="350"/>
      <c r="L688" s="350"/>
      <c r="M688" s="350"/>
      <c r="N688" s="350"/>
      <c r="O688" s="350"/>
      <c r="P688" s="350"/>
      <c r="Q688" s="350"/>
      <c r="R688" s="350"/>
      <c r="S688" s="350"/>
      <c r="T688" s="350"/>
      <c r="U688" s="350"/>
      <c r="V688" s="350"/>
      <c r="W688" s="350"/>
      <c r="X688" s="350"/>
      <c r="Y688" s="350"/>
      <c r="Z688" s="350"/>
      <c r="AA688" s="350"/>
      <c r="AB688" s="350"/>
      <c r="AC688" s="350"/>
      <c r="AD688" s="350"/>
      <c r="AE688" s="350"/>
    </row>
    <row r="689" ht="15.75" customHeight="1">
      <c r="A689" s="351"/>
      <c r="B689" s="350"/>
      <c r="C689" s="350"/>
      <c r="D689" s="350"/>
      <c r="E689" s="350"/>
      <c r="F689" s="350"/>
      <c r="G689" s="350"/>
      <c r="H689" s="350"/>
      <c r="I689" s="350"/>
      <c r="J689" s="350"/>
      <c r="K689" s="350"/>
      <c r="L689" s="350"/>
      <c r="M689" s="350"/>
      <c r="N689" s="350"/>
      <c r="O689" s="350"/>
      <c r="P689" s="350"/>
      <c r="Q689" s="350"/>
      <c r="R689" s="350"/>
      <c r="S689" s="350"/>
      <c r="T689" s="350"/>
      <c r="U689" s="350"/>
      <c r="V689" s="350"/>
      <c r="W689" s="350"/>
      <c r="X689" s="350"/>
      <c r="Y689" s="350"/>
      <c r="Z689" s="350"/>
      <c r="AA689" s="350"/>
      <c r="AB689" s="350"/>
      <c r="AC689" s="350"/>
      <c r="AD689" s="350"/>
      <c r="AE689" s="350"/>
    </row>
    <row r="690" ht="15.75" customHeight="1">
      <c r="A690" s="351"/>
      <c r="B690" s="350"/>
      <c r="C690" s="350"/>
      <c r="D690" s="350"/>
      <c r="E690" s="350"/>
      <c r="F690" s="350"/>
      <c r="G690" s="350"/>
      <c r="H690" s="350"/>
      <c r="I690" s="350"/>
      <c r="J690" s="350"/>
      <c r="K690" s="350"/>
      <c r="L690" s="350"/>
      <c r="M690" s="350"/>
      <c r="N690" s="350"/>
      <c r="O690" s="350"/>
      <c r="P690" s="350"/>
      <c r="Q690" s="350"/>
      <c r="R690" s="350"/>
      <c r="S690" s="350"/>
      <c r="T690" s="350"/>
      <c r="U690" s="350"/>
      <c r="V690" s="350"/>
      <c r="W690" s="350"/>
      <c r="X690" s="350"/>
      <c r="Y690" s="350"/>
      <c r="Z690" s="350"/>
      <c r="AA690" s="350"/>
      <c r="AB690" s="350"/>
      <c r="AC690" s="350"/>
      <c r="AD690" s="350"/>
      <c r="AE690" s="350"/>
    </row>
    <row r="691" ht="15.75" customHeight="1">
      <c r="A691" s="351"/>
      <c r="B691" s="350"/>
      <c r="C691" s="350"/>
      <c r="D691" s="350"/>
      <c r="E691" s="350"/>
      <c r="F691" s="350"/>
      <c r="G691" s="350"/>
      <c r="H691" s="350"/>
      <c r="I691" s="350"/>
      <c r="J691" s="350"/>
      <c r="K691" s="350"/>
      <c r="L691" s="350"/>
      <c r="M691" s="350"/>
      <c r="N691" s="350"/>
      <c r="O691" s="350"/>
      <c r="P691" s="350"/>
      <c r="Q691" s="350"/>
      <c r="R691" s="350"/>
      <c r="S691" s="350"/>
      <c r="T691" s="350"/>
      <c r="U691" s="350"/>
      <c r="V691" s="350"/>
      <c r="W691" s="350"/>
      <c r="X691" s="350"/>
      <c r="Y691" s="350"/>
      <c r="Z691" s="350"/>
      <c r="AA691" s="350"/>
      <c r="AB691" s="350"/>
      <c r="AC691" s="350"/>
      <c r="AD691" s="350"/>
      <c r="AE691" s="350"/>
    </row>
    <row r="692" ht="15.75" customHeight="1">
      <c r="A692" s="351"/>
      <c r="B692" s="350"/>
      <c r="C692" s="350"/>
      <c r="D692" s="350"/>
      <c r="E692" s="350"/>
      <c r="F692" s="350"/>
      <c r="G692" s="350"/>
      <c r="H692" s="350"/>
      <c r="I692" s="350"/>
      <c r="J692" s="350"/>
      <c r="K692" s="350"/>
      <c r="L692" s="350"/>
      <c r="M692" s="350"/>
      <c r="N692" s="350"/>
      <c r="O692" s="350"/>
      <c r="P692" s="350"/>
      <c r="Q692" s="350"/>
      <c r="R692" s="350"/>
      <c r="S692" s="350"/>
      <c r="T692" s="350"/>
      <c r="U692" s="350"/>
      <c r="V692" s="350"/>
      <c r="W692" s="350"/>
      <c r="X692" s="350"/>
      <c r="Y692" s="350"/>
      <c r="Z692" s="350"/>
      <c r="AA692" s="350"/>
      <c r="AB692" s="350"/>
      <c r="AC692" s="350"/>
      <c r="AD692" s="350"/>
      <c r="AE692" s="350"/>
    </row>
    <row r="693" ht="15.75" customHeight="1">
      <c r="A693" s="351"/>
      <c r="B693" s="350"/>
      <c r="C693" s="350"/>
      <c r="D693" s="350"/>
      <c r="E693" s="350"/>
      <c r="F693" s="350"/>
      <c r="G693" s="350"/>
      <c r="H693" s="350"/>
      <c r="I693" s="350"/>
      <c r="J693" s="350"/>
      <c r="K693" s="350"/>
      <c r="L693" s="350"/>
      <c r="M693" s="350"/>
      <c r="N693" s="350"/>
      <c r="O693" s="350"/>
      <c r="P693" s="350"/>
      <c r="Q693" s="350"/>
      <c r="R693" s="350"/>
      <c r="S693" s="350"/>
      <c r="T693" s="350"/>
      <c r="U693" s="350"/>
      <c r="V693" s="350"/>
      <c r="W693" s="350"/>
      <c r="X693" s="350"/>
      <c r="Y693" s="350"/>
      <c r="Z693" s="350"/>
      <c r="AA693" s="350"/>
      <c r="AB693" s="350"/>
      <c r="AC693" s="350"/>
      <c r="AD693" s="350"/>
      <c r="AE693" s="350"/>
    </row>
    <row r="694" ht="15.75" customHeight="1">
      <c r="A694" s="351"/>
      <c r="B694" s="350"/>
      <c r="C694" s="350"/>
      <c r="D694" s="350"/>
      <c r="E694" s="350"/>
      <c r="F694" s="350"/>
      <c r="G694" s="350"/>
      <c r="H694" s="350"/>
      <c r="I694" s="350"/>
      <c r="J694" s="350"/>
      <c r="K694" s="350"/>
      <c r="L694" s="350"/>
      <c r="M694" s="350"/>
      <c r="N694" s="350"/>
      <c r="O694" s="350"/>
      <c r="P694" s="350"/>
      <c r="Q694" s="350"/>
      <c r="R694" s="350"/>
      <c r="S694" s="350"/>
      <c r="T694" s="350"/>
      <c r="U694" s="350"/>
      <c r="V694" s="350"/>
      <c r="W694" s="350"/>
      <c r="X694" s="350"/>
      <c r="Y694" s="350"/>
      <c r="Z694" s="350"/>
      <c r="AA694" s="350"/>
      <c r="AB694" s="350"/>
      <c r="AC694" s="350"/>
      <c r="AD694" s="350"/>
      <c r="AE694" s="350"/>
    </row>
    <row r="695" ht="15.75" customHeight="1">
      <c r="A695" s="351"/>
      <c r="B695" s="350"/>
      <c r="C695" s="350"/>
      <c r="D695" s="350"/>
      <c r="E695" s="350"/>
      <c r="F695" s="350"/>
      <c r="G695" s="350"/>
      <c r="H695" s="350"/>
      <c r="I695" s="350"/>
      <c r="J695" s="350"/>
      <c r="K695" s="350"/>
      <c r="L695" s="350"/>
      <c r="M695" s="350"/>
      <c r="N695" s="350"/>
      <c r="O695" s="350"/>
      <c r="P695" s="350"/>
      <c r="Q695" s="350"/>
      <c r="R695" s="350"/>
      <c r="S695" s="350"/>
      <c r="T695" s="350"/>
      <c r="U695" s="350"/>
      <c r="V695" s="350"/>
      <c r="W695" s="350"/>
      <c r="X695" s="350"/>
      <c r="Y695" s="350"/>
      <c r="Z695" s="350"/>
      <c r="AA695" s="350"/>
      <c r="AB695" s="350"/>
      <c r="AC695" s="350"/>
      <c r="AD695" s="350"/>
      <c r="AE695" s="350"/>
    </row>
    <row r="696" ht="15.75" customHeight="1">
      <c r="A696" s="351"/>
      <c r="B696" s="350"/>
      <c r="C696" s="350"/>
      <c r="D696" s="350"/>
      <c r="E696" s="350"/>
      <c r="F696" s="350"/>
      <c r="G696" s="350"/>
      <c r="H696" s="350"/>
      <c r="I696" s="350"/>
      <c r="J696" s="350"/>
      <c r="K696" s="350"/>
      <c r="L696" s="350"/>
      <c r="M696" s="350"/>
      <c r="N696" s="350"/>
      <c r="O696" s="350"/>
      <c r="P696" s="350"/>
      <c r="Q696" s="350"/>
      <c r="R696" s="350"/>
      <c r="S696" s="350"/>
      <c r="T696" s="350"/>
      <c r="U696" s="350"/>
      <c r="V696" s="350"/>
      <c r="W696" s="350"/>
      <c r="X696" s="350"/>
      <c r="Y696" s="350"/>
      <c r="Z696" s="350"/>
      <c r="AA696" s="350"/>
      <c r="AB696" s="350"/>
      <c r="AC696" s="350"/>
      <c r="AD696" s="350"/>
      <c r="AE696" s="350"/>
    </row>
    <row r="697" ht="15.75" customHeight="1">
      <c r="A697" s="351"/>
      <c r="B697" s="350"/>
      <c r="C697" s="350"/>
      <c r="D697" s="350"/>
      <c r="E697" s="350"/>
      <c r="F697" s="350"/>
      <c r="G697" s="350"/>
      <c r="H697" s="350"/>
      <c r="I697" s="350"/>
      <c r="J697" s="350"/>
      <c r="K697" s="350"/>
      <c r="L697" s="350"/>
      <c r="M697" s="350"/>
      <c r="N697" s="350"/>
      <c r="O697" s="350"/>
      <c r="P697" s="350"/>
      <c r="Q697" s="350"/>
      <c r="R697" s="350"/>
      <c r="S697" s="350"/>
      <c r="T697" s="350"/>
      <c r="U697" s="350"/>
      <c r="V697" s="350"/>
      <c r="W697" s="350"/>
      <c r="X697" s="350"/>
      <c r="Y697" s="350"/>
      <c r="Z697" s="350"/>
      <c r="AA697" s="350"/>
      <c r="AB697" s="350"/>
      <c r="AC697" s="350"/>
      <c r="AD697" s="350"/>
      <c r="AE697" s="350"/>
    </row>
    <row r="698" ht="15.75" customHeight="1">
      <c r="A698" s="351"/>
      <c r="B698" s="350"/>
      <c r="C698" s="350"/>
      <c r="D698" s="350"/>
      <c r="E698" s="350"/>
      <c r="F698" s="350"/>
      <c r="G698" s="350"/>
      <c r="H698" s="350"/>
      <c r="I698" s="350"/>
      <c r="J698" s="350"/>
      <c r="K698" s="350"/>
      <c r="L698" s="350"/>
      <c r="M698" s="350"/>
      <c r="N698" s="350"/>
      <c r="O698" s="350"/>
      <c r="P698" s="350"/>
      <c r="Q698" s="350"/>
      <c r="R698" s="350"/>
      <c r="S698" s="350"/>
      <c r="T698" s="350"/>
      <c r="U698" s="350"/>
      <c r="V698" s="350"/>
      <c r="W698" s="350"/>
      <c r="X698" s="350"/>
      <c r="Y698" s="350"/>
      <c r="Z698" s="350"/>
      <c r="AA698" s="350"/>
      <c r="AB698" s="350"/>
      <c r="AC698" s="350"/>
      <c r="AD698" s="350"/>
      <c r="AE698" s="350"/>
    </row>
    <row r="699" ht="15.75" customHeight="1">
      <c r="A699" s="351"/>
      <c r="B699" s="350"/>
      <c r="C699" s="350"/>
      <c r="D699" s="350"/>
      <c r="E699" s="350"/>
      <c r="F699" s="350"/>
      <c r="G699" s="350"/>
      <c r="H699" s="350"/>
      <c r="I699" s="350"/>
      <c r="J699" s="350"/>
      <c r="K699" s="350"/>
      <c r="L699" s="350"/>
      <c r="M699" s="350"/>
      <c r="N699" s="350"/>
      <c r="O699" s="350"/>
      <c r="P699" s="350"/>
      <c r="Q699" s="350"/>
      <c r="R699" s="350"/>
      <c r="S699" s="350"/>
      <c r="T699" s="350"/>
      <c r="U699" s="350"/>
      <c r="V699" s="350"/>
      <c r="W699" s="350"/>
      <c r="X699" s="350"/>
      <c r="Y699" s="350"/>
      <c r="Z699" s="350"/>
      <c r="AA699" s="350"/>
      <c r="AB699" s="350"/>
      <c r="AC699" s="350"/>
      <c r="AD699" s="350"/>
      <c r="AE699" s="350"/>
    </row>
    <row r="700" ht="15.75" customHeight="1">
      <c r="A700" s="351"/>
      <c r="B700" s="350"/>
      <c r="C700" s="350"/>
      <c r="D700" s="350"/>
      <c r="E700" s="350"/>
      <c r="F700" s="350"/>
      <c r="G700" s="350"/>
      <c r="H700" s="350"/>
      <c r="I700" s="350"/>
      <c r="J700" s="350"/>
      <c r="K700" s="350"/>
      <c r="L700" s="350"/>
      <c r="M700" s="350"/>
      <c r="N700" s="350"/>
      <c r="O700" s="350"/>
      <c r="P700" s="350"/>
      <c r="Q700" s="350"/>
      <c r="R700" s="350"/>
      <c r="S700" s="350"/>
      <c r="T700" s="350"/>
      <c r="U700" s="350"/>
      <c r="V700" s="350"/>
      <c r="W700" s="350"/>
      <c r="X700" s="350"/>
      <c r="Y700" s="350"/>
      <c r="Z700" s="350"/>
      <c r="AA700" s="350"/>
      <c r="AB700" s="350"/>
      <c r="AC700" s="350"/>
      <c r="AD700" s="350"/>
      <c r="AE700" s="350"/>
    </row>
    <row r="701" ht="15.75" customHeight="1">
      <c r="A701" s="351"/>
      <c r="B701" s="350"/>
      <c r="C701" s="350"/>
      <c r="D701" s="350"/>
      <c r="E701" s="350"/>
      <c r="F701" s="350"/>
      <c r="G701" s="350"/>
      <c r="H701" s="350"/>
      <c r="I701" s="350"/>
      <c r="J701" s="350"/>
      <c r="K701" s="350"/>
      <c r="L701" s="350"/>
      <c r="M701" s="350"/>
      <c r="N701" s="350"/>
      <c r="O701" s="350"/>
      <c r="P701" s="350"/>
      <c r="Q701" s="350"/>
      <c r="R701" s="350"/>
      <c r="S701" s="350"/>
      <c r="T701" s="350"/>
      <c r="U701" s="350"/>
      <c r="V701" s="350"/>
      <c r="W701" s="350"/>
      <c r="X701" s="350"/>
      <c r="Y701" s="350"/>
      <c r="Z701" s="350"/>
      <c r="AA701" s="350"/>
      <c r="AB701" s="350"/>
      <c r="AC701" s="350"/>
      <c r="AD701" s="350"/>
      <c r="AE701" s="350"/>
    </row>
    <row r="702" ht="15.75" customHeight="1">
      <c r="A702" s="351"/>
      <c r="B702" s="350"/>
      <c r="C702" s="350"/>
      <c r="D702" s="350"/>
      <c r="E702" s="350"/>
      <c r="F702" s="350"/>
      <c r="G702" s="350"/>
      <c r="H702" s="350"/>
      <c r="I702" s="350"/>
      <c r="J702" s="350"/>
      <c r="K702" s="350"/>
      <c r="L702" s="350"/>
      <c r="M702" s="350"/>
      <c r="N702" s="350"/>
      <c r="O702" s="350"/>
      <c r="P702" s="350"/>
      <c r="Q702" s="350"/>
      <c r="R702" s="350"/>
      <c r="S702" s="350"/>
      <c r="T702" s="350"/>
      <c r="U702" s="350"/>
      <c r="V702" s="350"/>
      <c r="W702" s="350"/>
      <c r="X702" s="350"/>
      <c r="Y702" s="350"/>
      <c r="Z702" s="350"/>
      <c r="AA702" s="350"/>
      <c r="AB702" s="350"/>
      <c r="AC702" s="350"/>
      <c r="AD702" s="350"/>
      <c r="AE702" s="350"/>
    </row>
    <row r="703" ht="15.75" customHeight="1">
      <c r="A703" s="351"/>
      <c r="B703" s="350"/>
      <c r="C703" s="350"/>
      <c r="D703" s="350"/>
      <c r="E703" s="350"/>
      <c r="F703" s="350"/>
      <c r="G703" s="350"/>
      <c r="H703" s="350"/>
      <c r="I703" s="350"/>
      <c r="J703" s="350"/>
      <c r="K703" s="350"/>
      <c r="L703" s="350"/>
      <c r="M703" s="350"/>
      <c r="N703" s="350"/>
      <c r="O703" s="350"/>
      <c r="P703" s="350"/>
      <c r="Q703" s="350"/>
      <c r="R703" s="350"/>
      <c r="S703" s="350"/>
      <c r="T703" s="350"/>
      <c r="U703" s="350"/>
      <c r="V703" s="350"/>
      <c r="W703" s="350"/>
      <c r="X703" s="350"/>
      <c r="Y703" s="350"/>
      <c r="Z703" s="350"/>
      <c r="AA703" s="350"/>
      <c r="AB703" s="350"/>
      <c r="AC703" s="350"/>
      <c r="AD703" s="350"/>
      <c r="AE703" s="350"/>
    </row>
    <row r="704" ht="15.75" customHeight="1">
      <c r="A704" s="351"/>
      <c r="B704" s="350"/>
      <c r="C704" s="350"/>
      <c r="D704" s="350"/>
      <c r="E704" s="350"/>
      <c r="F704" s="350"/>
      <c r="G704" s="350"/>
      <c r="H704" s="350"/>
      <c r="I704" s="350"/>
      <c r="J704" s="350"/>
      <c r="K704" s="350"/>
      <c r="L704" s="350"/>
      <c r="M704" s="350"/>
      <c r="N704" s="350"/>
      <c r="O704" s="350"/>
      <c r="P704" s="350"/>
      <c r="Q704" s="350"/>
      <c r="R704" s="350"/>
      <c r="S704" s="350"/>
      <c r="T704" s="350"/>
      <c r="U704" s="350"/>
      <c r="V704" s="350"/>
      <c r="W704" s="350"/>
      <c r="X704" s="350"/>
      <c r="Y704" s="350"/>
      <c r="Z704" s="350"/>
      <c r="AA704" s="350"/>
      <c r="AB704" s="350"/>
      <c r="AC704" s="350"/>
      <c r="AD704" s="350"/>
      <c r="AE704" s="350"/>
    </row>
    <row r="705" ht="15.75" customHeight="1">
      <c r="A705" s="351"/>
      <c r="B705" s="350"/>
      <c r="C705" s="350"/>
      <c r="D705" s="350"/>
      <c r="E705" s="350"/>
      <c r="F705" s="350"/>
      <c r="G705" s="350"/>
      <c r="H705" s="350"/>
      <c r="I705" s="350"/>
      <c r="J705" s="350"/>
      <c r="K705" s="350"/>
      <c r="L705" s="350"/>
      <c r="M705" s="350"/>
      <c r="N705" s="350"/>
      <c r="O705" s="350"/>
      <c r="P705" s="350"/>
      <c r="Q705" s="350"/>
      <c r="R705" s="350"/>
      <c r="S705" s="350"/>
      <c r="T705" s="350"/>
      <c r="U705" s="350"/>
      <c r="V705" s="350"/>
      <c r="W705" s="350"/>
      <c r="X705" s="350"/>
      <c r="Y705" s="350"/>
      <c r="Z705" s="350"/>
      <c r="AA705" s="350"/>
      <c r="AB705" s="350"/>
      <c r="AC705" s="350"/>
      <c r="AD705" s="350"/>
      <c r="AE705" s="350"/>
    </row>
    <row r="706" ht="15.75" customHeight="1">
      <c r="A706" s="351"/>
      <c r="B706" s="350"/>
      <c r="C706" s="350"/>
      <c r="D706" s="350"/>
      <c r="E706" s="350"/>
      <c r="F706" s="350"/>
      <c r="G706" s="350"/>
      <c r="H706" s="350"/>
      <c r="I706" s="350"/>
      <c r="J706" s="350"/>
      <c r="K706" s="350"/>
      <c r="L706" s="350"/>
      <c r="M706" s="350"/>
      <c r="N706" s="350"/>
      <c r="O706" s="350"/>
      <c r="P706" s="350"/>
      <c r="Q706" s="350"/>
      <c r="R706" s="350"/>
      <c r="S706" s="350"/>
      <c r="T706" s="350"/>
      <c r="U706" s="350"/>
      <c r="V706" s="350"/>
      <c r="W706" s="350"/>
      <c r="X706" s="350"/>
      <c r="Y706" s="350"/>
      <c r="Z706" s="350"/>
      <c r="AA706" s="350"/>
      <c r="AB706" s="350"/>
      <c r="AC706" s="350"/>
      <c r="AD706" s="350"/>
      <c r="AE706" s="350"/>
    </row>
    <row r="707" ht="15.75" customHeight="1">
      <c r="A707" s="351"/>
      <c r="B707" s="350"/>
      <c r="C707" s="350"/>
      <c r="D707" s="350"/>
      <c r="E707" s="350"/>
      <c r="F707" s="350"/>
      <c r="G707" s="350"/>
      <c r="H707" s="350"/>
      <c r="I707" s="350"/>
      <c r="J707" s="350"/>
      <c r="K707" s="350"/>
      <c r="L707" s="350"/>
      <c r="M707" s="350"/>
      <c r="N707" s="350"/>
      <c r="O707" s="350"/>
      <c r="P707" s="350"/>
      <c r="Q707" s="350"/>
      <c r="R707" s="350"/>
      <c r="S707" s="350"/>
      <c r="T707" s="350"/>
      <c r="U707" s="350"/>
      <c r="V707" s="350"/>
      <c r="W707" s="350"/>
      <c r="X707" s="350"/>
      <c r="Y707" s="350"/>
      <c r="Z707" s="350"/>
      <c r="AA707" s="350"/>
      <c r="AB707" s="350"/>
      <c r="AC707" s="350"/>
      <c r="AD707" s="350"/>
      <c r="AE707" s="350"/>
    </row>
    <row r="708" ht="15.75" customHeight="1">
      <c r="A708" s="351"/>
      <c r="B708" s="350"/>
      <c r="C708" s="350"/>
      <c r="D708" s="350"/>
      <c r="E708" s="350"/>
      <c r="F708" s="350"/>
      <c r="G708" s="350"/>
      <c r="H708" s="350"/>
      <c r="I708" s="350"/>
      <c r="J708" s="350"/>
      <c r="K708" s="350"/>
      <c r="L708" s="350"/>
      <c r="M708" s="350"/>
      <c r="N708" s="350"/>
      <c r="O708" s="350"/>
      <c r="P708" s="350"/>
      <c r="Q708" s="350"/>
      <c r="R708" s="350"/>
      <c r="S708" s="350"/>
      <c r="T708" s="350"/>
      <c r="U708" s="350"/>
      <c r="V708" s="350"/>
      <c r="W708" s="350"/>
      <c r="X708" s="350"/>
      <c r="Y708" s="350"/>
      <c r="Z708" s="350"/>
      <c r="AA708" s="350"/>
      <c r="AB708" s="350"/>
      <c r="AC708" s="350"/>
      <c r="AD708" s="350"/>
      <c r="AE708" s="350"/>
    </row>
    <row r="709" ht="15.75" customHeight="1">
      <c r="A709" s="351"/>
      <c r="B709" s="350"/>
      <c r="C709" s="350"/>
      <c r="D709" s="350"/>
      <c r="E709" s="350"/>
      <c r="F709" s="350"/>
      <c r="G709" s="350"/>
      <c r="H709" s="350"/>
      <c r="I709" s="350"/>
      <c r="J709" s="350"/>
      <c r="K709" s="350"/>
      <c r="L709" s="350"/>
      <c r="M709" s="350"/>
      <c r="N709" s="350"/>
      <c r="O709" s="350"/>
      <c r="P709" s="350"/>
      <c r="Q709" s="350"/>
      <c r="R709" s="350"/>
      <c r="S709" s="350"/>
      <c r="T709" s="350"/>
      <c r="U709" s="350"/>
      <c r="V709" s="350"/>
      <c r="W709" s="350"/>
      <c r="X709" s="350"/>
      <c r="Y709" s="350"/>
      <c r="Z709" s="350"/>
      <c r="AA709" s="350"/>
      <c r="AB709" s="350"/>
      <c r="AC709" s="350"/>
      <c r="AD709" s="350"/>
      <c r="AE709" s="350"/>
    </row>
    <row r="710" ht="15.75" customHeight="1">
      <c r="A710" s="351"/>
      <c r="B710" s="350"/>
      <c r="C710" s="350"/>
      <c r="D710" s="350"/>
      <c r="E710" s="350"/>
      <c r="F710" s="350"/>
      <c r="G710" s="350"/>
      <c r="H710" s="350"/>
      <c r="I710" s="350"/>
      <c r="J710" s="350"/>
      <c r="K710" s="350"/>
      <c r="L710" s="350"/>
      <c r="M710" s="350"/>
      <c r="N710" s="350"/>
      <c r="O710" s="350"/>
      <c r="P710" s="350"/>
      <c r="Q710" s="350"/>
      <c r="R710" s="350"/>
      <c r="S710" s="350"/>
      <c r="T710" s="350"/>
      <c r="U710" s="350"/>
      <c r="V710" s="350"/>
      <c r="W710" s="350"/>
      <c r="X710" s="350"/>
      <c r="Y710" s="350"/>
      <c r="Z710" s="350"/>
      <c r="AA710" s="350"/>
      <c r="AB710" s="350"/>
      <c r="AC710" s="350"/>
      <c r="AD710" s="350"/>
      <c r="AE710" s="350"/>
    </row>
    <row r="711" ht="15.75" customHeight="1">
      <c r="A711" s="351"/>
      <c r="B711" s="350"/>
      <c r="C711" s="350"/>
      <c r="D711" s="350"/>
      <c r="E711" s="350"/>
      <c r="F711" s="350"/>
      <c r="G711" s="350"/>
      <c r="H711" s="350"/>
      <c r="I711" s="350"/>
      <c r="J711" s="350"/>
      <c r="K711" s="350"/>
      <c r="L711" s="350"/>
      <c r="M711" s="350"/>
      <c r="N711" s="350"/>
      <c r="O711" s="350"/>
      <c r="P711" s="350"/>
      <c r="Q711" s="350"/>
      <c r="R711" s="350"/>
      <c r="S711" s="350"/>
      <c r="T711" s="350"/>
      <c r="U711" s="350"/>
      <c r="V711" s="350"/>
      <c r="W711" s="350"/>
      <c r="X711" s="350"/>
      <c r="Y711" s="350"/>
      <c r="Z711" s="350"/>
      <c r="AA711" s="350"/>
      <c r="AB711" s="350"/>
      <c r="AC711" s="350"/>
      <c r="AD711" s="350"/>
      <c r="AE711" s="350"/>
    </row>
    <row r="712" ht="15.75" customHeight="1">
      <c r="A712" s="351"/>
      <c r="B712" s="350"/>
      <c r="C712" s="350"/>
      <c r="D712" s="350"/>
      <c r="E712" s="350"/>
      <c r="F712" s="350"/>
      <c r="G712" s="350"/>
      <c r="H712" s="350"/>
      <c r="I712" s="350"/>
      <c r="J712" s="350"/>
      <c r="K712" s="350"/>
      <c r="L712" s="350"/>
      <c r="M712" s="350"/>
      <c r="N712" s="350"/>
      <c r="O712" s="350"/>
      <c r="P712" s="350"/>
      <c r="Q712" s="350"/>
      <c r="R712" s="350"/>
      <c r="S712" s="350"/>
      <c r="T712" s="350"/>
      <c r="U712" s="350"/>
      <c r="V712" s="350"/>
      <c r="W712" s="350"/>
      <c r="X712" s="350"/>
      <c r="Y712" s="350"/>
      <c r="Z712" s="350"/>
      <c r="AA712" s="350"/>
      <c r="AB712" s="350"/>
      <c r="AC712" s="350"/>
      <c r="AD712" s="350"/>
      <c r="AE712" s="350"/>
    </row>
    <row r="713" ht="15.75" customHeight="1">
      <c r="A713" s="351"/>
      <c r="B713" s="350"/>
      <c r="C713" s="350"/>
      <c r="D713" s="350"/>
      <c r="E713" s="350"/>
      <c r="F713" s="350"/>
      <c r="G713" s="350"/>
      <c r="H713" s="350"/>
      <c r="I713" s="350"/>
      <c r="J713" s="350"/>
      <c r="K713" s="350"/>
      <c r="L713" s="350"/>
      <c r="M713" s="350"/>
      <c r="N713" s="350"/>
      <c r="O713" s="350"/>
      <c r="P713" s="350"/>
      <c r="Q713" s="350"/>
      <c r="R713" s="350"/>
      <c r="S713" s="350"/>
      <c r="T713" s="350"/>
      <c r="U713" s="350"/>
      <c r="V713" s="350"/>
      <c r="W713" s="350"/>
      <c r="X713" s="350"/>
      <c r="Y713" s="350"/>
      <c r="Z713" s="350"/>
      <c r="AA713" s="350"/>
      <c r="AB713" s="350"/>
      <c r="AC713" s="350"/>
      <c r="AD713" s="350"/>
      <c r="AE713" s="350"/>
    </row>
    <row r="714" ht="15.75" customHeight="1">
      <c r="A714" s="351"/>
      <c r="B714" s="350"/>
      <c r="C714" s="350"/>
      <c r="D714" s="350"/>
      <c r="E714" s="350"/>
      <c r="F714" s="350"/>
      <c r="G714" s="350"/>
      <c r="H714" s="350"/>
      <c r="I714" s="350"/>
      <c r="J714" s="350"/>
      <c r="K714" s="350"/>
      <c r="L714" s="350"/>
      <c r="M714" s="350"/>
      <c r="N714" s="350"/>
      <c r="O714" s="350"/>
      <c r="P714" s="350"/>
      <c r="Q714" s="350"/>
      <c r="R714" s="350"/>
      <c r="S714" s="350"/>
      <c r="T714" s="350"/>
      <c r="U714" s="350"/>
      <c r="V714" s="350"/>
      <c r="W714" s="350"/>
      <c r="X714" s="350"/>
      <c r="Y714" s="350"/>
      <c r="Z714" s="350"/>
      <c r="AA714" s="350"/>
      <c r="AB714" s="350"/>
      <c r="AC714" s="350"/>
      <c r="AD714" s="350"/>
      <c r="AE714" s="350"/>
    </row>
    <row r="715" ht="15.75" customHeight="1">
      <c r="A715" s="351"/>
      <c r="B715" s="350"/>
      <c r="C715" s="350"/>
      <c r="D715" s="350"/>
      <c r="E715" s="350"/>
      <c r="F715" s="350"/>
      <c r="G715" s="350"/>
      <c r="H715" s="350"/>
      <c r="I715" s="350"/>
      <c r="J715" s="350"/>
      <c r="K715" s="350"/>
      <c r="L715" s="350"/>
      <c r="M715" s="350"/>
      <c r="N715" s="350"/>
      <c r="O715" s="350"/>
      <c r="P715" s="350"/>
      <c r="Q715" s="350"/>
      <c r="R715" s="350"/>
      <c r="S715" s="350"/>
      <c r="T715" s="350"/>
      <c r="U715" s="350"/>
      <c r="V715" s="350"/>
      <c r="W715" s="350"/>
      <c r="X715" s="350"/>
      <c r="Y715" s="350"/>
      <c r="Z715" s="350"/>
      <c r="AA715" s="350"/>
      <c r="AB715" s="350"/>
      <c r="AC715" s="350"/>
      <c r="AD715" s="350"/>
      <c r="AE715" s="350"/>
    </row>
    <row r="716" ht="15.75" customHeight="1">
      <c r="A716" s="351"/>
      <c r="B716" s="350"/>
      <c r="C716" s="350"/>
      <c r="D716" s="350"/>
      <c r="E716" s="350"/>
      <c r="F716" s="350"/>
      <c r="G716" s="350"/>
      <c r="H716" s="350"/>
      <c r="I716" s="350"/>
      <c r="J716" s="350"/>
      <c r="K716" s="350"/>
      <c r="L716" s="350"/>
      <c r="M716" s="350"/>
      <c r="N716" s="350"/>
      <c r="O716" s="350"/>
      <c r="P716" s="350"/>
      <c r="Q716" s="350"/>
      <c r="R716" s="350"/>
      <c r="S716" s="350"/>
      <c r="T716" s="350"/>
      <c r="U716" s="350"/>
      <c r="V716" s="350"/>
      <c r="W716" s="350"/>
      <c r="X716" s="350"/>
      <c r="Y716" s="350"/>
      <c r="Z716" s="350"/>
      <c r="AA716" s="350"/>
      <c r="AB716" s="350"/>
      <c r="AC716" s="350"/>
      <c r="AD716" s="350"/>
      <c r="AE716" s="350"/>
    </row>
    <row r="717" ht="15.75" customHeight="1">
      <c r="A717" s="351"/>
      <c r="B717" s="350"/>
      <c r="C717" s="350"/>
      <c r="D717" s="350"/>
      <c r="E717" s="350"/>
      <c r="F717" s="350"/>
      <c r="G717" s="350"/>
      <c r="H717" s="350"/>
      <c r="I717" s="350"/>
      <c r="J717" s="350"/>
      <c r="K717" s="350"/>
      <c r="L717" s="350"/>
      <c r="M717" s="350"/>
      <c r="N717" s="350"/>
      <c r="O717" s="350"/>
      <c r="P717" s="350"/>
      <c r="Q717" s="350"/>
      <c r="R717" s="350"/>
      <c r="S717" s="350"/>
      <c r="T717" s="350"/>
      <c r="U717" s="350"/>
      <c r="V717" s="350"/>
      <c r="W717" s="350"/>
      <c r="X717" s="350"/>
      <c r="Y717" s="350"/>
      <c r="Z717" s="350"/>
      <c r="AA717" s="350"/>
      <c r="AB717" s="350"/>
      <c r="AC717" s="350"/>
      <c r="AD717" s="350"/>
      <c r="AE717" s="350"/>
    </row>
    <row r="718" ht="15.75" customHeight="1">
      <c r="A718" s="351"/>
      <c r="B718" s="350"/>
      <c r="C718" s="350"/>
      <c r="D718" s="350"/>
      <c r="E718" s="350"/>
      <c r="F718" s="350"/>
      <c r="G718" s="350"/>
      <c r="H718" s="350"/>
      <c r="I718" s="350"/>
      <c r="J718" s="350"/>
      <c r="K718" s="350"/>
      <c r="L718" s="350"/>
      <c r="M718" s="350"/>
      <c r="N718" s="350"/>
      <c r="O718" s="350"/>
      <c r="P718" s="350"/>
      <c r="Q718" s="350"/>
      <c r="R718" s="350"/>
      <c r="S718" s="350"/>
      <c r="T718" s="350"/>
      <c r="U718" s="350"/>
      <c r="V718" s="350"/>
      <c r="W718" s="350"/>
      <c r="X718" s="350"/>
      <c r="Y718" s="350"/>
      <c r="Z718" s="350"/>
      <c r="AA718" s="350"/>
      <c r="AB718" s="350"/>
      <c r="AC718" s="350"/>
      <c r="AD718" s="350"/>
      <c r="AE718" s="350"/>
    </row>
    <row r="719" ht="15.75" customHeight="1">
      <c r="A719" s="351"/>
      <c r="B719" s="350"/>
      <c r="C719" s="350"/>
      <c r="D719" s="350"/>
      <c r="E719" s="350"/>
      <c r="F719" s="350"/>
      <c r="G719" s="350"/>
      <c r="H719" s="350"/>
      <c r="I719" s="350"/>
      <c r="J719" s="350"/>
      <c r="K719" s="350"/>
      <c r="L719" s="350"/>
      <c r="M719" s="350"/>
      <c r="N719" s="350"/>
      <c r="O719" s="350"/>
      <c r="P719" s="350"/>
      <c r="Q719" s="350"/>
      <c r="R719" s="350"/>
      <c r="S719" s="350"/>
      <c r="T719" s="350"/>
      <c r="U719" s="350"/>
      <c r="V719" s="350"/>
      <c r="W719" s="350"/>
      <c r="X719" s="350"/>
      <c r="Y719" s="350"/>
      <c r="Z719" s="350"/>
      <c r="AA719" s="350"/>
      <c r="AB719" s="350"/>
      <c r="AC719" s="350"/>
      <c r="AD719" s="350"/>
      <c r="AE719" s="350"/>
    </row>
    <row r="720" ht="15.75" customHeight="1">
      <c r="A720" s="351"/>
      <c r="B720" s="350"/>
      <c r="C720" s="350"/>
      <c r="D720" s="350"/>
      <c r="E720" s="350"/>
      <c r="F720" s="350"/>
      <c r="G720" s="350"/>
      <c r="H720" s="350"/>
      <c r="I720" s="350"/>
      <c r="J720" s="350"/>
      <c r="K720" s="350"/>
      <c r="L720" s="350"/>
      <c r="M720" s="350"/>
      <c r="N720" s="350"/>
      <c r="O720" s="350"/>
      <c r="P720" s="350"/>
      <c r="Q720" s="350"/>
      <c r="R720" s="350"/>
      <c r="S720" s="350"/>
      <c r="T720" s="350"/>
      <c r="U720" s="350"/>
      <c r="V720" s="350"/>
      <c r="W720" s="350"/>
      <c r="X720" s="350"/>
      <c r="Y720" s="350"/>
      <c r="Z720" s="350"/>
      <c r="AA720" s="350"/>
      <c r="AB720" s="350"/>
      <c r="AC720" s="350"/>
      <c r="AD720" s="350"/>
      <c r="AE720" s="350"/>
    </row>
    <row r="721" ht="15.75" customHeight="1">
      <c r="A721" s="351"/>
      <c r="B721" s="350"/>
      <c r="C721" s="350"/>
      <c r="D721" s="350"/>
      <c r="E721" s="350"/>
      <c r="F721" s="350"/>
      <c r="G721" s="350"/>
      <c r="H721" s="350"/>
      <c r="I721" s="350"/>
      <c r="J721" s="350"/>
      <c r="K721" s="350"/>
      <c r="L721" s="350"/>
      <c r="M721" s="350"/>
      <c r="N721" s="350"/>
      <c r="O721" s="350"/>
      <c r="P721" s="350"/>
      <c r="Q721" s="350"/>
      <c r="R721" s="350"/>
      <c r="S721" s="350"/>
      <c r="T721" s="350"/>
      <c r="U721" s="350"/>
      <c r="V721" s="350"/>
      <c r="W721" s="350"/>
      <c r="X721" s="350"/>
      <c r="Y721" s="350"/>
      <c r="Z721" s="350"/>
      <c r="AA721" s="350"/>
      <c r="AB721" s="350"/>
      <c r="AC721" s="350"/>
      <c r="AD721" s="350"/>
      <c r="AE721" s="350"/>
    </row>
    <row r="722" ht="15.75" customHeight="1">
      <c r="A722" s="351"/>
      <c r="B722" s="350"/>
      <c r="C722" s="350"/>
      <c r="D722" s="350"/>
      <c r="E722" s="350"/>
      <c r="F722" s="350"/>
      <c r="G722" s="350"/>
      <c r="H722" s="350"/>
      <c r="I722" s="350"/>
      <c r="J722" s="350"/>
      <c r="K722" s="350"/>
      <c r="L722" s="350"/>
      <c r="M722" s="350"/>
      <c r="N722" s="350"/>
      <c r="O722" s="350"/>
      <c r="P722" s="350"/>
      <c r="Q722" s="350"/>
      <c r="R722" s="350"/>
      <c r="S722" s="350"/>
      <c r="T722" s="350"/>
      <c r="U722" s="350"/>
      <c r="V722" s="350"/>
      <c r="W722" s="350"/>
      <c r="X722" s="350"/>
      <c r="Y722" s="350"/>
      <c r="Z722" s="350"/>
      <c r="AA722" s="350"/>
      <c r="AB722" s="350"/>
      <c r="AC722" s="350"/>
      <c r="AD722" s="350"/>
      <c r="AE722" s="350"/>
    </row>
    <row r="723" ht="15.75" customHeight="1">
      <c r="A723" s="351"/>
      <c r="B723" s="350"/>
      <c r="C723" s="350"/>
      <c r="D723" s="350"/>
      <c r="E723" s="350"/>
      <c r="F723" s="350"/>
      <c r="G723" s="350"/>
      <c r="H723" s="350"/>
      <c r="I723" s="350"/>
      <c r="J723" s="350"/>
      <c r="K723" s="350"/>
      <c r="L723" s="350"/>
      <c r="M723" s="350"/>
      <c r="N723" s="350"/>
      <c r="O723" s="350"/>
      <c r="P723" s="350"/>
      <c r="Q723" s="350"/>
      <c r="R723" s="350"/>
      <c r="S723" s="350"/>
      <c r="T723" s="350"/>
      <c r="U723" s="350"/>
      <c r="V723" s="350"/>
      <c r="W723" s="350"/>
      <c r="X723" s="350"/>
      <c r="Y723" s="350"/>
      <c r="Z723" s="350"/>
      <c r="AA723" s="350"/>
      <c r="AB723" s="350"/>
      <c r="AC723" s="350"/>
      <c r="AD723" s="350"/>
      <c r="AE723" s="350"/>
    </row>
    <row r="724" ht="15.75" customHeight="1">
      <c r="A724" s="351"/>
      <c r="B724" s="350"/>
      <c r="C724" s="350"/>
      <c r="D724" s="350"/>
      <c r="E724" s="350"/>
      <c r="F724" s="350"/>
      <c r="G724" s="350"/>
      <c r="H724" s="350"/>
      <c r="I724" s="350"/>
      <c r="J724" s="350"/>
      <c r="K724" s="350"/>
      <c r="L724" s="350"/>
      <c r="M724" s="350"/>
      <c r="N724" s="350"/>
      <c r="O724" s="350"/>
      <c r="P724" s="350"/>
      <c r="Q724" s="350"/>
      <c r="R724" s="350"/>
      <c r="S724" s="350"/>
      <c r="T724" s="350"/>
      <c r="U724" s="350"/>
      <c r="V724" s="350"/>
      <c r="W724" s="350"/>
      <c r="X724" s="350"/>
      <c r="Y724" s="350"/>
      <c r="Z724" s="350"/>
      <c r="AA724" s="350"/>
      <c r="AB724" s="350"/>
      <c r="AC724" s="350"/>
      <c r="AD724" s="350"/>
      <c r="AE724" s="350"/>
    </row>
    <row r="725" ht="15.75" customHeight="1">
      <c r="A725" s="351"/>
      <c r="B725" s="350"/>
      <c r="C725" s="350"/>
      <c r="D725" s="350"/>
      <c r="E725" s="350"/>
      <c r="F725" s="350"/>
      <c r="G725" s="350"/>
      <c r="H725" s="350"/>
      <c r="I725" s="350"/>
      <c r="J725" s="350"/>
      <c r="K725" s="350"/>
      <c r="L725" s="350"/>
      <c r="M725" s="350"/>
      <c r="N725" s="350"/>
      <c r="O725" s="350"/>
      <c r="P725" s="350"/>
      <c r="Q725" s="350"/>
      <c r="R725" s="350"/>
      <c r="S725" s="350"/>
      <c r="T725" s="350"/>
      <c r="U725" s="350"/>
      <c r="V725" s="350"/>
      <c r="W725" s="350"/>
      <c r="X725" s="350"/>
      <c r="Y725" s="350"/>
      <c r="Z725" s="350"/>
      <c r="AA725" s="350"/>
      <c r="AB725" s="350"/>
      <c r="AC725" s="350"/>
      <c r="AD725" s="350"/>
      <c r="AE725" s="350"/>
    </row>
    <row r="726" ht="15.75" customHeight="1">
      <c r="A726" s="351"/>
      <c r="B726" s="350"/>
      <c r="C726" s="350"/>
      <c r="D726" s="350"/>
      <c r="E726" s="350"/>
      <c r="F726" s="350"/>
      <c r="G726" s="350"/>
      <c r="H726" s="350"/>
      <c r="I726" s="350"/>
      <c r="J726" s="350"/>
      <c r="K726" s="350"/>
      <c r="L726" s="350"/>
      <c r="M726" s="350"/>
      <c r="N726" s="350"/>
      <c r="O726" s="350"/>
      <c r="P726" s="350"/>
      <c r="Q726" s="350"/>
      <c r="R726" s="350"/>
      <c r="S726" s="350"/>
      <c r="T726" s="350"/>
      <c r="U726" s="350"/>
      <c r="V726" s="350"/>
      <c r="W726" s="350"/>
      <c r="X726" s="350"/>
      <c r="Y726" s="350"/>
      <c r="Z726" s="350"/>
      <c r="AA726" s="350"/>
      <c r="AB726" s="350"/>
      <c r="AC726" s="350"/>
      <c r="AD726" s="350"/>
      <c r="AE726" s="350"/>
    </row>
    <row r="727" ht="15.75" customHeight="1">
      <c r="A727" s="351"/>
      <c r="B727" s="350"/>
      <c r="C727" s="350"/>
      <c r="D727" s="350"/>
      <c r="E727" s="350"/>
      <c r="F727" s="350"/>
      <c r="G727" s="350"/>
      <c r="H727" s="350"/>
      <c r="I727" s="350"/>
      <c r="J727" s="350"/>
      <c r="K727" s="350"/>
      <c r="L727" s="350"/>
      <c r="M727" s="350"/>
      <c r="N727" s="350"/>
      <c r="O727" s="350"/>
      <c r="P727" s="350"/>
      <c r="Q727" s="350"/>
      <c r="R727" s="350"/>
      <c r="S727" s="350"/>
      <c r="T727" s="350"/>
      <c r="U727" s="350"/>
      <c r="V727" s="350"/>
      <c r="W727" s="350"/>
      <c r="X727" s="350"/>
      <c r="Y727" s="350"/>
      <c r="Z727" s="350"/>
      <c r="AA727" s="350"/>
      <c r="AB727" s="350"/>
      <c r="AC727" s="350"/>
      <c r="AD727" s="350"/>
      <c r="AE727" s="350"/>
    </row>
    <row r="728" ht="15.75" customHeight="1">
      <c r="A728" s="351"/>
      <c r="B728" s="350"/>
      <c r="C728" s="350"/>
      <c r="D728" s="350"/>
      <c r="E728" s="350"/>
      <c r="F728" s="350"/>
      <c r="G728" s="350"/>
      <c r="H728" s="350"/>
      <c r="I728" s="350"/>
      <c r="J728" s="350"/>
      <c r="K728" s="350"/>
      <c r="L728" s="350"/>
      <c r="M728" s="350"/>
      <c r="N728" s="350"/>
      <c r="O728" s="350"/>
      <c r="P728" s="350"/>
      <c r="Q728" s="350"/>
      <c r="R728" s="350"/>
      <c r="S728" s="350"/>
      <c r="T728" s="350"/>
      <c r="U728" s="350"/>
      <c r="V728" s="350"/>
      <c r="W728" s="350"/>
      <c r="X728" s="350"/>
      <c r="Y728" s="350"/>
      <c r="Z728" s="350"/>
      <c r="AA728" s="350"/>
      <c r="AB728" s="350"/>
      <c r="AC728" s="350"/>
      <c r="AD728" s="350"/>
      <c r="AE728" s="350"/>
    </row>
    <row r="729" ht="15.75" customHeight="1">
      <c r="A729" s="351"/>
      <c r="B729" s="350"/>
      <c r="C729" s="350"/>
      <c r="D729" s="350"/>
      <c r="E729" s="350"/>
      <c r="F729" s="350"/>
      <c r="G729" s="350"/>
      <c r="H729" s="350"/>
      <c r="I729" s="350"/>
      <c r="J729" s="350"/>
      <c r="K729" s="350"/>
      <c r="L729" s="350"/>
      <c r="M729" s="350"/>
      <c r="N729" s="350"/>
      <c r="O729" s="350"/>
      <c r="P729" s="350"/>
      <c r="Q729" s="350"/>
      <c r="R729" s="350"/>
      <c r="S729" s="350"/>
      <c r="T729" s="350"/>
      <c r="U729" s="350"/>
      <c r="V729" s="350"/>
      <c r="W729" s="350"/>
      <c r="X729" s="350"/>
      <c r="Y729" s="350"/>
      <c r="Z729" s="350"/>
      <c r="AA729" s="350"/>
      <c r="AB729" s="350"/>
      <c r="AC729" s="350"/>
      <c r="AD729" s="350"/>
      <c r="AE729" s="350"/>
    </row>
    <row r="730" ht="15.75" customHeight="1">
      <c r="A730" s="351"/>
      <c r="B730" s="350"/>
      <c r="C730" s="350"/>
      <c r="D730" s="350"/>
      <c r="E730" s="350"/>
      <c r="F730" s="350"/>
      <c r="G730" s="350"/>
      <c r="H730" s="350"/>
      <c r="I730" s="350"/>
      <c r="J730" s="350"/>
      <c r="K730" s="350"/>
      <c r="L730" s="350"/>
      <c r="M730" s="350"/>
      <c r="N730" s="350"/>
      <c r="O730" s="350"/>
      <c r="P730" s="350"/>
      <c r="Q730" s="350"/>
      <c r="R730" s="350"/>
      <c r="S730" s="350"/>
      <c r="T730" s="350"/>
      <c r="U730" s="350"/>
      <c r="V730" s="350"/>
      <c r="W730" s="350"/>
      <c r="X730" s="350"/>
      <c r="Y730" s="350"/>
      <c r="Z730" s="350"/>
      <c r="AA730" s="350"/>
      <c r="AB730" s="350"/>
      <c r="AC730" s="350"/>
      <c r="AD730" s="350"/>
      <c r="AE730" s="350"/>
    </row>
    <row r="731" ht="15.75" customHeight="1">
      <c r="A731" s="351"/>
      <c r="B731" s="350"/>
      <c r="C731" s="350"/>
      <c r="D731" s="350"/>
      <c r="E731" s="350"/>
      <c r="F731" s="350"/>
      <c r="G731" s="350"/>
      <c r="H731" s="350"/>
      <c r="I731" s="350"/>
      <c r="J731" s="350"/>
      <c r="K731" s="350"/>
      <c r="L731" s="350"/>
      <c r="M731" s="350"/>
      <c r="N731" s="350"/>
      <c r="O731" s="350"/>
      <c r="P731" s="350"/>
      <c r="Q731" s="350"/>
      <c r="R731" s="350"/>
      <c r="S731" s="350"/>
      <c r="T731" s="350"/>
      <c r="U731" s="350"/>
      <c r="V731" s="350"/>
      <c r="W731" s="350"/>
      <c r="X731" s="350"/>
      <c r="Y731" s="350"/>
      <c r="Z731" s="350"/>
      <c r="AA731" s="350"/>
      <c r="AB731" s="350"/>
      <c r="AC731" s="350"/>
      <c r="AD731" s="350"/>
      <c r="AE731" s="350"/>
    </row>
    <row r="732" ht="15.75" customHeight="1">
      <c r="A732" s="351"/>
      <c r="B732" s="350"/>
      <c r="C732" s="350"/>
      <c r="D732" s="350"/>
      <c r="E732" s="350"/>
      <c r="F732" s="350"/>
      <c r="G732" s="350"/>
      <c r="H732" s="350"/>
      <c r="I732" s="350"/>
      <c r="J732" s="350"/>
      <c r="K732" s="350"/>
      <c r="L732" s="350"/>
      <c r="M732" s="350"/>
      <c r="N732" s="350"/>
      <c r="O732" s="350"/>
      <c r="P732" s="350"/>
      <c r="Q732" s="350"/>
      <c r="R732" s="350"/>
      <c r="S732" s="350"/>
      <c r="T732" s="350"/>
      <c r="U732" s="350"/>
      <c r="V732" s="350"/>
      <c r="W732" s="350"/>
      <c r="X732" s="350"/>
      <c r="Y732" s="350"/>
      <c r="Z732" s="350"/>
      <c r="AA732" s="350"/>
      <c r="AB732" s="350"/>
      <c r="AC732" s="350"/>
      <c r="AD732" s="350"/>
      <c r="AE732" s="350"/>
    </row>
    <row r="733" ht="15.75" customHeight="1">
      <c r="A733" s="351"/>
      <c r="B733" s="350"/>
      <c r="C733" s="350"/>
      <c r="D733" s="350"/>
      <c r="E733" s="350"/>
      <c r="F733" s="350"/>
      <c r="G733" s="350"/>
      <c r="H733" s="350"/>
      <c r="I733" s="350"/>
      <c r="J733" s="350"/>
      <c r="K733" s="350"/>
      <c r="L733" s="350"/>
      <c r="M733" s="350"/>
      <c r="N733" s="350"/>
      <c r="O733" s="350"/>
      <c r="P733" s="350"/>
      <c r="Q733" s="350"/>
      <c r="R733" s="350"/>
      <c r="S733" s="350"/>
      <c r="T733" s="350"/>
      <c r="U733" s="350"/>
      <c r="V733" s="350"/>
      <c r="W733" s="350"/>
      <c r="X733" s="350"/>
      <c r="Y733" s="350"/>
      <c r="Z733" s="350"/>
      <c r="AA733" s="350"/>
      <c r="AB733" s="350"/>
      <c r="AC733" s="350"/>
      <c r="AD733" s="350"/>
      <c r="AE733" s="350"/>
    </row>
    <row r="734" ht="15.75" customHeight="1">
      <c r="A734" s="351"/>
      <c r="B734" s="350"/>
      <c r="C734" s="350"/>
      <c r="D734" s="350"/>
      <c r="E734" s="350"/>
      <c r="F734" s="350"/>
      <c r="G734" s="350"/>
      <c r="H734" s="350"/>
      <c r="I734" s="350"/>
      <c r="J734" s="350"/>
      <c r="K734" s="350"/>
      <c r="L734" s="350"/>
      <c r="M734" s="350"/>
      <c r="N734" s="350"/>
      <c r="O734" s="350"/>
      <c r="P734" s="350"/>
      <c r="Q734" s="350"/>
      <c r="R734" s="350"/>
      <c r="S734" s="350"/>
      <c r="T734" s="350"/>
      <c r="U734" s="350"/>
      <c r="V734" s="350"/>
      <c r="W734" s="350"/>
      <c r="X734" s="350"/>
      <c r="Y734" s="350"/>
      <c r="Z734" s="350"/>
      <c r="AA734" s="350"/>
      <c r="AB734" s="350"/>
      <c r="AC734" s="350"/>
      <c r="AD734" s="350"/>
      <c r="AE734" s="350"/>
    </row>
    <row r="735" ht="15.75" customHeight="1">
      <c r="A735" s="351"/>
      <c r="B735" s="350"/>
      <c r="C735" s="350"/>
      <c r="D735" s="350"/>
      <c r="E735" s="350"/>
      <c r="F735" s="350"/>
      <c r="G735" s="350"/>
      <c r="H735" s="350"/>
      <c r="I735" s="350"/>
      <c r="J735" s="350"/>
      <c r="K735" s="350"/>
      <c r="L735" s="350"/>
      <c r="M735" s="350"/>
      <c r="N735" s="350"/>
      <c r="O735" s="350"/>
      <c r="P735" s="350"/>
      <c r="Q735" s="350"/>
      <c r="R735" s="350"/>
      <c r="S735" s="350"/>
      <c r="T735" s="350"/>
      <c r="U735" s="350"/>
      <c r="V735" s="350"/>
      <c r="W735" s="350"/>
      <c r="X735" s="350"/>
      <c r="Y735" s="350"/>
      <c r="Z735" s="350"/>
      <c r="AA735" s="350"/>
      <c r="AB735" s="350"/>
      <c r="AC735" s="350"/>
      <c r="AD735" s="350"/>
      <c r="AE735" s="350"/>
    </row>
    <row r="736" ht="15.75" customHeight="1">
      <c r="A736" s="351"/>
      <c r="B736" s="350"/>
      <c r="C736" s="350"/>
      <c r="D736" s="350"/>
      <c r="E736" s="350"/>
      <c r="F736" s="350"/>
      <c r="G736" s="350"/>
      <c r="H736" s="350"/>
      <c r="I736" s="350"/>
      <c r="J736" s="350"/>
      <c r="K736" s="350"/>
      <c r="L736" s="350"/>
      <c r="M736" s="350"/>
      <c r="N736" s="350"/>
      <c r="O736" s="350"/>
      <c r="P736" s="350"/>
      <c r="Q736" s="350"/>
      <c r="R736" s="350"/>
      <c r="S736" s="350"/>
      <c r="T736" s="350"/>
      <c r="U736" s="350"/>
      <c r="V736" s="350"/>
      <c r="W736" s="350"/>
      <c r="X736" s="350"/>
      <c r="Y736" s="350"/>
      <c r="Z736" s="350"/>
      <c r="AA736" s="350"/>
      <c r="AB736" s="350"/>
      <c r="AC736" s="350"/>
      <c r="AD736" s="350"/>
      <c r="AE736" s="350"/>
    </row>
    <row r="737" ht="15.75" customHeight="1">
      <c r="A737" s="351"/>
      <c r="B737" s="350"/>
      <c r="C737" s="350"/>
      <c r="D737" s="350"/>
      <c r="E737" s="350"/>
      <c r="F737" s="350"/>
      <c r="G737" s="350"/>
      <c r="H737" s="350"/>
      <c r="I737" s="350"/>
      <c r="J737" s="350"/>
      <c r="K737" s="350"/>
      <c r="L737" s="350"/>
      <c r="M737" s="350"/>
      <c r="N737" s="350"/>
      <c r="O737" s="350"/>
      <c r="P737" s="350"/>
      <c r="Q737" s="350"/>
      <c r="R737" s="350"/>
      <c r="S737" s="350"/>
      <c r="T737" s="350"/>
      <c r="U737" s="350"/>
      <c r="V737" s="350"/>
      <c r="W737" s="350"/>
      <c r="X737" s="350"/>
      <c r="Y737" s="350"/>
      <c r="Z737" s="350"/>
      <c r="AA737" s="350"/>
      <c r="AB737" s="350"/>
      <c r="AC737" s="350"/>
      <c r="AD737" s="350"/>
      <c r="AE737" s="350"/>
    </row>
    <row r="738" ht="15.75" customHeight="1">
      <c r="A738" s="351"/>
      <c r="B738" s="350"/>
      <c r="C738" s="350"/>
      <c r="D738" s="350"/>
      <c r="E738" s="350"/>
      <c r="F738" s="350"/>
      <c r="G738" s="350"/>
      <c r="H738" s="350"/>
      <c r="I738" s="350"/>
      <c r="J738" s="350"/>
      <c r="K738" s="350"/>
      <c r="L738" s="350"/>
      <c r="M738" s="350"/>
      <c r="N738" s="350"/>
      <c r="O738" s="350"/>
      <c r="P738" s="350"/>
      <c r="Q738" s="350"/>
      <c r="R738" s="350"/>
      <c r="S738" s="350"/>
      <c r="T738" s="350"/>
      <c r="U738" s="350"/>
      <c r="V738" s="350"/>
      <c r="W738" s="350"/>
      <c r="X738" s="350"/>
      <c r="Y738" s="350"/>
      <c r="Z738" s="350"/>
      <c r="AA738" s="350"/>
      <c r="AB738" s="350"/>
      <c r="AC738" s="350"/>
      <c r="AD738" s="350"/>
      <c r="AE738" s="350"/>
    </row>
    <row r="739" ht="15.75" customHeight="1">
      <c r="A739" s="351"/>
      <c r="B739" s="350"/>
      <c r="C739" s="350"/>
      <c r="D739" s="350"/>
      <c r="E739" s="350"/>
      <c r="F739" s="350"/>
      <c r="G739" s="350"/>
      <c r="H739" s="350"/>
      <c r="I739" s="350"/>
      <c r="J739" s="350"/>
      <c r="K739" s="350"/>
      <c r="L739" s="350"/>
      <c r="M739" s="350"/>
      <c r="N739" s="350"/>
      <c r="O739" s="350"/>
      <c r="P739" s="350"/>
      <c r="Q739" s="350"/>
      <c r="R739" s="350"/>
      <c r="S739" s="350"/>
      <c r="T739" s="350"/>
      <c r="U739" s="350"/>
      <c r="V739" s="350"/>
      <c r="W739" s="350"/>
      <c r="X739" s="350"/>
      <c r="Y739" s="350"/>
      <c r="Z739" s="350"/>
      <c r="AA739" s="350"/>
      <c r="AB739" s="350"/>
      <c r="AC739" s="350"/>
      <c r="AD739" s="350"/>
      <c r="AE739" s="350"/>
    </row>
    <row r="740" ht="15.75" customHeight="1">
      <c r="A740" s="351"/>
      <c r="B740" s="350"/>
      <c r="C740" s="350"/>
      <c r="D740" s="350"/>
      <c r="E740" s="350"/>
      <c r="F740" s="350"/>
      <c r="G740" s="350"/>
      <c r="H740" s="350"/>
      <c r="I740" s="350"/>
      <c r="J740" s="350"/>
      <c r="K740" s="350"/>
      <c r="L740" s="350"/>
      <c r="M740" s="350"/>
      <c r="N740" s="350"/>
      <c r="O740" s="350"/>
      <c r="P740" s="350"/>
      <c r="Q740" s="350"/>
      <c r="R740" s="350"/>
      <c r="S740" s="350"/>
      <c r="T740" s="350"/>
      <c r="U740" s="350"/>
      <c r="V740" s="350"/>
      <c r="W740" s="350"/>
      <c r="X740" s="350"/>
      <c r="Y740" s="350"/>
      <c r="Z740" s="350"/>
      <c r="AA740" s="350"/>
      <c r="AB740" s="350"/>
      <c r="AC740" s="350"/>
      <c r="AD740" s="350"/>
      <c r="AE740" s="350"/>
    </row>
    <row r="741" ht="15.75" customHeight="1">
      <c r="A741" s="351"/>
      <c r="B741" s="350"/>
      <c r="C741" s="350"/>
      <c r="D741" s="350"/>
      <c r="E741" s="350"/>
      <c r="F741" s="350"/>
      <c r="G741" s="350"/>
      <c r="H741" s="350"/>
      <c r="I741" s="350"/>
      <c r="J741" s="350"/>
      <c r="K741" s="350"/>
      <c r="L741" s="350"/>
      <c r="M741" s="350"/>
      <c r="N741" s="350"/>
      <c r="O741" s="350"/>
      <c r="P741" s="350"/>
      <c r="Q741" s="350"/>
      <c r="R741" s="350"/>
      <c r="S741" s="350"/>
      <c r="T741" s="350"/>
      <c r="U741" s="350"/>
      <c r="V741" s="350"/>
      <c r="W741" s="350"/>
      <c r="X741" s="350"/>
      <c r="Y741" s="350"/>
      <c r="Z741" s="350"/>
      <c r="AA741" s="350"/>
      <c r="AB741" s="350"/>
      <c r="AC741" s="350"/>
      <c r="AD741" s="350"/>
      <c r="AE741" s="350"/>
    </row>
    <row r="742" ht="15.75" customHeight="1">
      <c r="A742" s="351"/>
      <c r="B742" s="350"/>
      <c r="C742" s="350"/>
      <c r="D742" s="350"/>
      <c r="E742" s="350"/>
      <c r="F742" s="350"/>
      <c r="G742" s="350"/>
      <c r="H742" s="350"/>
      <c r="I742" s="350"/>
      <c r="J742" s="350"/>
      <c r="K742" s="350"/>
      <c r="L742" s="350"/>
      <c r="M742" s="350"/>
      <c r="N742" s="350"/>
      <c r="O742" s="350"/>
      <c r="P742" s="350"/>
      <c r="Q742" s="350"/>
      <c r="R742" s="350"/>
      <c r="S742" s="350"/>
      <c r="T742" s="350"/>
      <c r="U742" s="350"/>
      <c r="V742" s="350"/>
      <c r="W742" s="350"/>
      <c r="X742" s="350"/>
      <c r="Y742" s="350"/>
      <c r="Z742" s="350"/>
      <c r="AA742" s="350"/>
      <c r="AB742" s="350"/>
      <c r="AC742" s="350"/>
      <c r="AD742" s="350"/>
      <c r="AE742" s="350"/>
    </row>
    <row r="743" ht="15.75" customHeight="1">
      <c r="A743" s="351"/>
      <c r="B743" s="350"/>
      <c r="C743" s="350"/>
      <c r="D743" s="350"/>
      <c r="E743" s="350"/>
      <c r="F743" s="350"/>
      <c r="G743" s="350"/>
      <c r="H743" s="350"/>
      <c r="I743" s="350"/>
      <c r="J743" s="350"/>
      <c r="K743" s="350"/>
      <c r="L743" s="350"/>
      <c r="M743" s="350"/>
      <c r="N743" s="350"/>
      <c r="O743" s="350"/>
      <c r="P743" s="350"/>
      <c r="Q743" s="350"/>
      <c r="R743" s="350"/>
      <c r="S743" s="350"/>
      <c r="T743" s="350"/>
      <c r="U743" s="350"/>
      <c r="V743" s="350"/>
      <c r="W743" s="350"/>
      <c r="X743" s="350"/>
      <c r="Y743" s="350"/>
      <c r="Z743" s="350"/>
      <c r="AA743" s="350"/>
      <c r="AB743" s="350"/>
      <c r="AC743" s="350"/>
      <c r="AD743" s="350"/>
      <c r="AE743" s="350"/>
    </row>
    <row r="744" ht="15.75" customHeight="1">
      <c r="A744" s="351"/>
      <c r="B744" s="350"/>
      <c r="C744" s="350"/>
      <c r="D744" s="350"/>
      <c r="E744" s="350"/>
      <c r="F744" s="350"/>
      <c r="G744" s="350"/>
      <c r="H744" s="350"/>
      <c r="I744" s="350"/>
      <c r="J744" s="350"/>
      <c r="K744" s="350"/>
      <c r="L744" s="350"/>
      <c r="M744" s="350"/>
      <c r="N744" s="350"/>
      <c r="O744" s="350"/>
      <c r="P744" s="350"/>
      <c r="Q744" s="350"/>
      <c r="R744" s="350"/>
      <c r="S744" s="350"/>
      <c r="T744" s="350"/>
      <c r="U744" s="350"/>
      <c r="V744" s="350"/>
      <c r="W744" s="350"/>
      <c r="X744" s="350"/>
      <c r="Y744" s="350"/>
      <c r="Z744" s="350"/>
      <c r="AA744" s="350"/>
      <c r="AB744" s="350"/>
      <c r="AC744" s="350"/>
      <c r="AD744" s="350"/>
      <c r="AE744" s="350"/>
    </row>
    <row r="745" ht="15.75" customHeight="1">
      <c r="A745" s="351"/>
      <c r="B745" s="350"/>
      <c r="C745" s="350"/>
      <c r="D745" s="350"/>
      <c r="E745" s="350"/>
      <c r="F745" s="350"/>
      <c r="G745" s="350"/>
      <c r="H745" s="350"/>
      <c r="I745" s="350"/>
      <c r="J745" s="350"/>
      <c r="K745" s="350"/>
      <c r="L745" s="350"/>
      <c r="M745" s="350"/>
      <c r="N745" s="350"/>
      <c r="O745" s="350"/>
      <c r="P745" s="350"/>
      <c r="Q745" s="350"/>
      <c r="R745" s="350"/>
      <c r="S745" s="350"/>
      <c r="T745" s="350"/>
      <c r="U745" s="350"/>
      <c r="V745" s="350"/>
      <c r="W745" s="350"/>
      <c r="X745" s="350"/>
      <c r="Y745" s="350"/>
      <c r="Z745" s="350"/>
      <c r="AA745" s="350"/>
      <c r="AB745" s="350"/>
      <c r="AC745" s="350"/>
      <c r="AD745" s="350"/>
      <c r="AE745" s="350"/>
    </row>
    <row r="746" ht="15.75" customHeight="1">
      <c r="A746" s="351"/>
      <c r="B746" s="350"/>
      <c r="C746" s="350"/>
      <c r="D746" s="350"/>
      <c r="E746" s="350"/>
      <c r="F746" s="350"/>
      <c r="G746" s="350"/>
      <c r="H746" s="350"/>
      <c r="I746" s="350"/>
      <c r="J746" s="350"/>
      <c r="K746" s="350"/>
      <c r="L746" s="350"/>
      <c r="M746" s="350"/>
      <c r="N746" s="350"/>
      <c r="O746" s="350"/>
      <c r="P746" s="350"/>
      <c r="Q746" s="350"/>
      <c r="R746" s="350"/>
      <c r="S746" s="350"/>
      <c r="T746" s="350"/>
      <c r="U746" s="350"/>
      <c r="V746" s="350"/>
      <c r="W746" s="350"/>
      <c r="X746" s="350"/>
      <c r="Y746" s="350"/>
      <c r="Z746" s="350"/>
      <c r="AA746" s="350"/>
      <c r="AB746" s="350"/>
      <c r="AC746" s="350"/>
      <c r="AD746" s="350"/>
      <c r="AE746" s="350"/>
    </row>
    <row r="747" ht="15.75" customHeight="1">
      <c r="A747" s="351"/>
      <c r="B747" s="350"/>
      <c r="C747" s="350"/>
      <c r="D747" s="350"/>
      <c r="E747" s="350"/>
      <c r="F747" s="350"/>
      <c r="G747" s="350"/>
      <c r="H747" s="350"/>
      <c r="I747" s="350"/>
      <c r="J747" s="350"/>
      <c r="K747" s="350"/>
      <c r="L747" s="350"/>
      <c r="M747" s="350"/>
      <c r="N747" s="350"/>
      <c r="O747" s="350"/>
      <c r="P747" s="350"/>
      <c r="Q747" s="350"/>
      <c r="R747" s="350"/>
      <c r="S747" s="350"/>
      <c r="T747" s="350"/>
      <c r="U747" s="350"/>
      <c r="V747" s="350"/>
      <c r="W747" s="350"/>
      <c r="X747" s="350"/>
      <c r="Y747" s="350"/>
      <c r="Z747" s="350"/>
      <c r="AA747" s="350"/>
      <c r="AB747" s="350"/>
      <c r="AC747" s="350"/>
      <c r="AD747" s="350"/>
      <c r="AE747" s="350"/>
    </row>
    <row r="748" ht="15.75" customHeight="1">
      <c r="A748" s="351"/>
      <c r="B748" s="350"/>
      <c r="C748" s="350"/>
      <c r="D748" s="350"/>
      <c r="E748" s="350"/>
      <c r="F748" s="350"/>
      <c r="G748" s="350"/>
      <c r="H748" s="350"/>
      <c r="I748" s="350"/>
      <c r="J748" s="350"/>
      <c r="K748" s="350"/>
      <c r="L748" s="350"/>
      <c r="M748" s="350"/>
      <c r="N748" s="350"/>
      <c r="O748" s="350"/>
      <c r="P748" s="350"/>
      <c r="Q748" s="350"/>
      <c r="R748" s="350"/>
      <c r="S748" s="350"/>
      <c r="T748" s="350"/>
      <c r="U748" s="350"/>
      <c r="V748" s="350"/>
      <c r="W748" s="350"/>
      <c r="X748" s="350"/>
      <c r="Y748" s="350"/>
      <c r="Z748" s="350"/>
      <c r="AA748" s="350"/>
      <c r="AB748" s="350"/>
      <c r="AC748" s="350"/>
      <c r="AD748" s="350"/>
      <c r="AE748" s="350"/>
    </row>
    <row r="749" ht="15.75" customHeight="1">
      <c r="A749" s="351"/>
      <c r="B749" s="350"/>
      <c r="C749" s="350"/>
      <c r="D749" s="350"/>
      <c r="E749" s="350"/>
      <c r="F749" s="350"/>
      <c r="G749" s="350"/>
      <c r="H749" s="350"/>
      <c r="I749" s="350"/>
      <c r="J749" s="350"/>
      <c r="K749" s="350"/>
      <c r="L749" s="350"/>
      <c r="M749" s="350"/>
      <c r="N749" s="350"/>
      <c r="O749" s="350"/>
      <c r="P749" s="350"/>
      <c r="Q749" s="350"/>
      <c r="R749" s="350"/>
      <c r="S749" s="350"/>
      <c r="T749" s="350"/>
      <c r="U749" s="350"/>
      <c r="V749" s="350"/>
      <c r="W749" s="350"/>
      <c r="X749" s="350"/>
      <c r="Y749" s="350"/>
      <c r="Z749" s="350"/>
      <c r="AA749" s="350"/>
      <c r="AB749" s="350"/>
      <c r="AC749" s="350"/>
      <c r="AD749" s="350"/>
      <c r="AE749" s="350"/>
    </row>
    <row r="750" ht="15.75" customHeight="1">
      <c r="A750" s="351"/>
      <c r="B750" s="350"/>
      <c r="C750" s="350"/>
      <c r="D750" s="350"/>
      <c r="E750" s="350"/>
      <c r="F750" s="350"/>
      <c r="G750" s="350"/>
      <c r="H750" s="350"/>
      <c r="I750" s="350"/>
      <c r="J750" s="350"/>
      <c r="K750" s="350"/>
      <c r="L750" s="350"/>
      <c r="M750" s="350"/>
      <c r="N750" s="350"/>
      <c r="O750" s="350"/>
      <c r="P750" s="350"/>
      <c r="Q750" s="350"/>
      <c r="R750" s="350"/>
      <c r="S750" s="350"/>
      <c r="T750" s="350"/>
      <c r="U750" s="350"/>
      <c r="V750" s="350"/>
      <c r="W750" s="350"/>
      <c r="X750" s="350"/>
      <c r="Y750" s="350"/>
      <c r="Z750" s="350"/>
      <c r="AA750" s="350"/>
      <c r="AB750" s="350"/>
      <c r="AC750" s="350"/>
      <c r="AD750" s="350"/>
      <c r="AE750" s="350"/>
    </row>
    <row r="751" ht="15.75" customHeight="1">
      <c r="A751" s="351"/>
      <c r="B751" s="350"/>
      <c r="C751" s="350"/>
      <c r="D751" s="350"/>
      <c r="E751" s="350"/>
      <c r="F751" s="350"/>
      <c r="G751" s="350"/>
      <c r="H751" s="350"/>
      <c r="I751" s="350"/>
      <c r="J751" s="350"/>
      <c r="K751" s="350"/>
      <c r="L751" s="350"/>
      <c r="M751" s="350"/>
      <c r="N751" s="350"/>
      <c r="O751" s="350"/>
      <c r="P751" s="350"/>
      <c r="Q751" s="350"/>
      <c r="R751" s="350"/>
      <c r="S751" s="350"/>
      <c r="T751" s="350"/>
      <c r="U751" s="350"/>
      <c r="V751" s="350"/>
      <c r="W751" s="350"/>
      <c r="X751" s="350"/>
      <c r="Y751" s="350"/>
      <c r="Z751" s="350"/>
      <c r="AA751" s="350"/>
      <c r="AB751" s="350"/>
      <c r="AC751" s="350"/>
      <c r="AD751" s="350"/>
      <c r="AE751" s="350"/>
    </row>
    <row r="752" ht="15.75" customHeight="1">
      <c r="A752" s="351"/>
      <c r="B752" s="350"/>
      <c r="C752" s="350"/>
      <c r="D752" s="350"/>
      <c r="E752" s="350"/>
      <c r="F752" s="350"/>
      <c r="G752" s="350"/>
      <c r="H752" s="350"/>
      <c r="I752" s="350"/>
      <c r="J752" s="350"/>
      <c r="K752" s="350"/>
      <c r="L752" s="350"/>
      <c r="M752" s="350"/>
      <c r="N752" s="350"/>
      <c r="O752" s="350"/>
      <c r="P752" s="350"/>
      <c r="Q752" s="350"/>
      <c r="R752" s="350"/>
      <c r="S752" s="350"/>
      <c r="T752" s="350"/>
      <c r="U752" s="350"/>
      <c r="V752" s="350"/>
      <c r="W752" s="350"/>
      <c r="X752" s="350"/>
      <c r="Y752" s="350"/>
      <c r="Z752" s="350"/>
      <c r="AA752" s="350"/>
      <c r="AB752" s="350"/>
      <c r="AC752" s="350"/>
      <c r="AD752" s="350"/>
      <c r="AE752" s="350"/>
    </row>
    <row r="753" ht="15.75" customHeight="1">
      <c r="A753" s="351"/>
      <c r="B753" s="350"/>
      <c r="C753" s="350"/>
      <c r="D753" s="350"/>
      <c r="E753" s="350"/>
      <c r="F753" s="350"/>
      <c r="G753" s="350"/>
      <c r="H753" s="350"/>
      <c r="I753" s="350"/>
      <c r="J753" s="350"/>
      <c r="K753" s="350"/>
      <c r="L753" s="350"/>
      <c r="M753" s="350"/>
      <c r="N753" s="350"/>
      <c r="O753" s="350"/>
      <c r="P753" s="350"/>
      <c r="Q753" s="350"/>
      <c r="R753" s="350"/>
      <c r="S753" s="350"/>
      <c r="T753" s="350"/>
      <c r="U753" s="350"/>
      <c r="V753" s="350"/>
      <c r="W753" s="350"/>
      <c r="X753" s="350"/>
      <c r="Y753" s="350"/>
      <c r="Z753" s="350"/>
      <c r="AA753" s="350"/>
      <c r="AB753" s="350"/>
      <c r="AC753" s="350"/>
      <c r="AD753" s="350"/>
      <c r="AE753" s="350"/>
    </row>
    <row r="754" ht="15.75" customHeight="1">
      <c r="A754" s="351"/>
      <c r="B754" s="350"/>
      <c r="C754" s="350"/>
      <c r="D754" s="350"/>
      <c r="E754" s="350"/>
      <c r="F754" s="350"/>
      <c r="G754" s="350"/>
      <c r="H754" s="350"/>
      <c r="I754" s="350"/>
      <c r="J754" s="350"/>
      <c r="K754" s="350"/>
      <c r="L754" s="350"/>
      <c r="M754" s="350"/>
      <c r="N754" s="350"/>
      <c r="O754" s="350"/>
      <c r="P754" s="350"/>
      <c r="Q754" s="350"/>
      <c r="R754" s="350"/>
      <c r="S754" s="350"/>
      <c r="T754" s="350"/>
      <c r="U754" s="350"/>
      <c r="V754" s="350"/>
      <c r="W754" s="350"/>
      <c r="X754" s="350"/>
      <c r="Y754" s="350"/>
      <c r="Z754" s="350"/>
      <c r="AA754" s="350"/>
      <c r="AB754" s="350"/>
      <c r="AC754" s="350"/>
      <c r="AD754" s="350"/>
      <c r="AE754" s="350"/>
    </row>
    <row r="755" ht="15.75" customHeight="1">
      <c r="A755" s="351"/>
      <c r="B755" s="350"/>
      <c r="C755" s="350"/>
      <c r="D755" s="350"/>
      <c r="E755" s="350"/>
      <c r="F755" s="350"/>
      <c r="G755" s="350"/>
      <c r="H755" s="350"/>
      <c r="I755" s="350"/>
      <c r="J755" s="350"/>
      <c r="K755" s="350"/>
      <c r="L755" s="350"/>
      <c r="M755" s="350"/>
      <c r="N755" s="350"/>
      <c r="O755" s="350"/>
      <c r="P755" s="350"/>
      <c r="Q755" s="350"/>
      <c r="R755" s="350"/>
      <c r="S755" s="350"/>
      <c r="T755" s="350"/>
      <c r="U755" s="350"/>
      <c r="V755" s="350"/>
      <c r="W755" s="350"/>
      <c r="X755" s="350"/>
      <c r="Y755" s="350"/>
      <c r="Z755" s="350"/>
      <c r="AA755" s="350"/>
      <c r="AB755" s="350"/>
      <c r="AC755" s="350"/>
      <c r="AD755" s="350"/>
      <c r="AE755" s="350"/>
    </row>
    <row r="756" ht="15.75" customHeight="1">
      <c r="A756" s="351"/>
      <c r="B756" s="350"/>
      <c r="C756" s="350"/>
      <c r="D756" s="350"/>
      <c r="E756" s="350"/>
      <c r="F756" s="350"/>
      <c r="G756" s="350"/>
      <c r="H756" s="350"/>
      <c r="I756" s="350"/>
      <c r="J756" s="350"/>
      <c r="K756" s="350"/>
      <c r="L756" s="350"/>
      <c r="M756" s="350"/>
      <c r="N756" s="350"/>
      <c r="O756" s="350"/>
      <c r="P756" s="350"/>
      <c r="Q756" s="350"/>
      <c r="R756" s="350"/>
      <c r="S756" s="350"/>
      <c r="T756" s="350"/>
      <c r="U756" s="350"/>
      <c r="V756" s="350"/>
      <c r="W756" s="350"/>
      <c r="X756" s="350"/>
      <c r="Y756" s="350"/>
      <c r="Z756" s="350"/>
      <c r="AA756" s="350"/>
      <c r="AB756" s="350"/>
      <c r="AC756" s="350"/>
      <c r="AD756" s="350"/>
      <c r="AE756" s="350"/>
    </row>
    <row r="757" ht="15.75" customHeight="1">
      <c r="A757" s="351"/>
      <c r="B757" s="350"/>
      <c r="C757" s="350"/>
      <c r="D757" s="350"/>
      <c r="E757" s="350"/>
      <c r="F757" s="350"/>
      <c r="G757" s="350"/>
      <c r="H757" s="350"/>
      <c r="I757" s="350"/>
      <c r="J757" s="350"/>
      <c r="K757" s="350"/>
      <c r="L757" s="350"/>
      <c r="M757" s="350"/>
      <c r="N757" s="350"/>
      <c r="O757" s="350"/>
      <c r="P757" s="350"/>
      <c r="Q757" s="350"/>
      <c r="R757" s="350"/>
      <c r="S757" s="350"/>
      <c r="T757" s="350"/>
      <c r="U757" s="350"/>
      <c r="V757" s="350"/>
      <c r="W757" s="350"/>
      <c r="X757" s="350"/>
      <c r="Y757" s="350"/>
      <c r="Z757" s="350"/>
      <c r="AA757" s="350"/>
      <c r="AB757" s="350"/>
      <c r="AC757" s="350"/>
      <c r="AD757" s="350"/>
      <c r="AE757" s="350"/>
    </row>
    <row r="758" ht="15.75" customHeight="1">
      <c r="A758" s="351"/>
      <c r="B758" s="350"/>
      <c r="C758" s="350"/>
      <c r="D758" s="350"/>
      <c r="E758" s="350"/>
      <c r="F758" s="350"/>
      <c r="G758" s="350"/>
      <c r="H758" s="350"/>
      <c r="I758" s="350"/>
      <c r="J758" s="350"/>
      <c r="K758" s="350"/>
      <c r="L758" s="350"/>
      <c r="M758" s="350"/>
      <c r="N758" s="350"/>
      <c r="O758" s="350"/>
      <c r="P758" s="350"/>
      <c r="Q758" s="350"/>
      <c r="R758" s="350"/>
      <c r="S758" s="350"/>
      <c r="T758" s="350"/>
      <c r="U758" s="350"/>
      <c r="V758" s="350"/>
      <c r="W758" s="350"/>
      <c r="X758" s="350"/>
      <c r="Y758" s="350"/>
      <c r="Z758" s="350"/>
      <c r="AA758" s="350"/>
      <c r="AB758" s="350"/>
      <c r="AC758" s="350"/>
      <c r="AD758" s="350"/>
      <c r="AE758" s="350"/>
    </row>
    <row r="759" ht="15.75" customHeight="1">
      <c r="A759" s="351"/>
      <c r="B759" s="350"/>
      <c r="C759" s="350"/>
      <c r="D759" s="350"/>
      <c r="E759" s="350"/>
      <c r="F759" s="350"/>
      <c r="G759" s="350"/>
      <c r="H759" s="350"/>
      <c r="I759" s="350"/>
      <c r="J759" s="350"/>
      <c r="K759" s="350"/>
      <c r="L759" s="350"/>
      <c r="M759" s="350"/>
      <c r="N759" s="350"/>
      <c r="O759" s="350"/>
      <c r="P759" s="350"/>
      <c r="Q759" s="350"/>
      <c r="R759" s="350"/>
      <c r="S759" s="350"/>
      <c r="T759" s="350"/>
      <c r="U759" s="350"/>
      <c r="V759" s="350"/>
      <c r="W759" s="350"/>
      <c r="X759" s="350"/>
      <c r="Y759" s="350"/>
      <c r="Z759" s="350"/>
      <c r="AA759" s="350"/>
      <c r="AB759" s="350"/>
      <c r="AC759" s="350"/>
      <c r="AD759" s="350"/>
      <c r="AE759" s="350"/>
    </row>
    <row r="760" ht="15.75" customHeight="1">
      <c r="A760" s="351"/>
      <c r="B760" s="350"/>
      <c r="C760" s="350"/>
      <c r="D760" s="350"/>
      <c r="E760" s="350"/>
      <c r="F760" s="350"/>
      <c r="G760" s="350"/>
      <c r="H760" s="350"/>
      <c r="I760" s="350"/>
      <c r="J760" s="350"/>
      <c r="K760" s="350"/>
      <c r="L760" s="350"/>
      <c r="M760" s="350"/>
      <c r="N760" s="350"/>
      <c r="O760" s="350"/>
      <c r="P760" s="350"/>
      <c r="Q760" s="350"/>
      <c r="R760" s="350"/>
      <c r="S760" s="350"/>
      <c r="T760" s="350"/>
      <c r="U760" s="350"/>
      <c r="V760" s="350"/>
      <c r="W760" s="350"/>
      <c r="X760" s="350"/>
      <c r="Y760" s="350"/>
      <c r="Z760" s="350"/>
      <c r="AA760" s="350"/>
      <c r="AB760" s="350"/>
      <c r="AC760" s="350"/>
      <c r="AD760" s="350"/>
      <c r="AE760" s="350"/>
    </row>
    <row r="761" ht="15.75" customHeight="1">
      <c r="A761" s="351"/>
      <c r="B761" s="350"/>
      <c r="C761" s="350"/>
      <c r="D761" s="350"/>
      <c r="E761" s="350"/>
      <c r="F761" s="350"/>
      <c r="G761" s="350"/>
      <c r="H761" s="350"/>
      <c r="I761" s="350"/>
      <c r="J761" s="350"/>
      <c r="K761" s="350"/>
      <c r="L761" s="350"/>
      <c r="M761" s="350"/>
      <c r="N761" s="350"/>
      <c r="O761" s="350"/>
      <c r="P761" s="350"/>
      <c r="Q761" s="350"/>
      <c r="R761" s="350"/>
      <c r="S761" s="350"/>
      <c r="T761" s="350"/>
      <c r="U761" s="350"/>
      <c r="V761" s="350"/>
      <c r="W761" s="350"/>
      <c r="X761" s="350"/>
      <c r="Y761" s="350"/>
      <c r="Z761" s="350"/>
      <c r="AA761" s="350"/>
      <c r="AB761" s="350"/>
      <c r="AC761" s="350"/>
      <c r="AD761" s="350"/>
      <c r="AE761" s="350"/>
    </row>
    <row r="762" ht="15.75" customHeight="1">
      <c r="A762" s="351"/>
      <c r="B762" s="350"/>
      <c r="C762" s="350"/>
      <c r="D762" s="350"/>
      <c r="E762" s="350"/>
      <c r="F762" s="350"/>
      <c r="G762" s="350"/>
      <c r="H762" s="350"/>
      <c r="I762" s="350"/>
      <c r="J762" s="350"/>
      <c r="K762" s="350"/>
      <c r="L762" s="350"/>
      <c r="M762" s="350"/>
      <c r="N762" s="350"/>
      <c r="O762" s="350"/>
      <c r="P762" s="350"/>
      <c r="Q762" s="350"/>
      <c r="R762" s="350"/>
      <c r="S762" s="350"/>
      <c r="T762" s="350"/>
      <c r="U762" s="350"/>
      <c r="V762" s="350"/>
      <c r="W762" s="350"/>
      <c r="X762" s="350"/>
      <c r="Y762" s="350"/>
      <c r="Z762" s="350"/>
      <c r="AA762" s="350"/>
      <c r="AB762" s="350"/>
      <c r="AC762" s="350"/>
      <c r="AD762" s="350"/>
      <c r="AE762" s="350"/>
    </row>
    <row r="763" ht="15.75" customHeight="1">
      <c r="A763" s="351"/>
      <c r="B763" s="350"/>
      <c r="C763" s="350"/>
      <c r="D763" s="350"/>
      <c r="E763" s="350"/>
      <c r="F763" s="350"/>
      <c r="G763" s="350"/>
      <c r="H763" s="350"/>
      <c r="I763" s="350"/>
      <c r="J763" s="350"/>
      <c r="K763" s="350"/>
      <c r="L763" s="350"/>
      <c r="M763" s="350"/>
      <c r="N763" s="350"/>
      <c r="O763" s="350"/>
      <c r="P763" s="350"/>
      <c r="Q763" s="350"/>
      <c r="R763" s="350"/>
      <c r="S763" s="350"/>
      <c r="T763" s="350"/>
      <c r="U763" s="350"/>
      <c r="V763" s="350"/>
      <c r="W763" s="350"/>
      <c r="X763" s="350"/>
      <c r="Y763" s="350"/>
      <c r="Z763" s="350"/>
      <c r="AA763" s="350"/>
      <c r="AB763" s="350"/>
      <c r="AC763" s="350"/>
      <c r="AD763" s="350"/>
      <c r="AE763" s="350"/>
    </row>
    <row r="764" ht="15.75" customHeight="1">
      <c r="A764" s="351"/>
      <c r="B764" s="350"/>
      <c r="C764" s="350"/>
      <c r="D764" s="350"/>
      <c r="E764" s="350"/>
      <c r="F764" s="350"/>
      <c r="G764" s="350"/>
      <c r="H764" s="350"/>
      <c r="I764" s="350"/>
      <c r="J764" s="350"/>
      <c r="K764" s="350"/>
      <c r="L764" s="350"/>
      <c r="M764" s="350"/>
      <c r="N764" s="350"/>
      <c r="O764" s="350"/>
      <c r="P764" s="350"/>
      <c r="Q764" s="350"/>
      <c r="R764" s="350"/>
      <c r="S764" s="350"/>
      <c r="T764" s="350"/>
      <c r="U764" s="350"/>
      <c r="V764" s="350"/>
      <c r="W764" s="350"/>
      <c r="X764" s="350"/>
      <c r="Y764" s="350"/>
      <c r="Z764" s="350"/>
      <c r="AA764" s="350"/>
      <c r="AB764" s="350"/>
      <c r="AC764" s="350"/>
      <c r="AD764" s="350"/>
      <c r="AE764" s="350"/>
    </row>
    <row r="765" ht="15.75" customHeight="1">
      <c r="A765" s="351"/>
      <c r="B765" s="350"/>
      <c r="C765" s="350"/>
      <c r="D765" s="350"/>
      <c r="E765" s="350"/>
      <c r="F765" s="350"/>
      <c r="G765" s="350"/>
      <c r="H765" s="350"/>
      <c r="I765" s="350"/>
      <c r="J765" s="350"/>
      <c r="K765" s="350"/>
      <c r="L765" s="350"/>
      <c r="M765" s="350"/>
      <c r="N765" s="350"/>
      <c r="O765" s="350"/>
      <c r="P765" s="350"/>
      <c r="Q765" s="350"/>
      <c r="R765" s="350"/>
      <c r="S765" s="350"/>
      <c r="T765" s="350"/>
      <c r="U765" s="350"/>
      <c r="V765" s="350"/>
      <c r="W765" s="350"/>
      <c r="X765" s="350"/>
      <c r="Y765" s="350"/>
      <c r="Z765" s="350"/>
      <c r="AA765" s="350"/>
      <c r="AB765" s="350"/>
      <c r="AC765" s="350"/>
      <c r="AD765" s="350"/>
      <c r="AE765" s="350"/>
    </row>
    <row r="766" ht="15.75" customHeight="1">
      <c r="A766" s="351"/>
      <c r="B766" s="350"/>
      <c r="C766" s="350"/>
      <c r="D766" s="350"/>
      <c r="E766" s="350"/>
      <c r="F766" s="350"/>
      <c r="G766" s="350"/>
      <c r="H766" s="350"/>
      <c r="I766" s="350"/>
      <c r="J766" s="350"/>
      <c r="K766" s="350"/>
      <c r="L766" s="350"/>
      <c r="M766" s="350"/>
      <c r="N766" s="350"/>
      <c r="O766" s="350"/>
      <c r="P766" s="350"/>
      <c r="Q766" s="350"/>
      <c r="R766" s="350"/>
      <c r="S766" s="350"/>
      <c r="T766" s="350"/>
      <c r="U766" s="350"/>
      <c r="V766" s="350"/>
      <c r="W766" s="350"/>
      <c r="X766" s="350"/>
      <c r="Y766" s="350"/>
      <c r="Z766" s="350"/>
      <c r="AA766" s="350"/>
      <c r="AB766" s="350"/>
      <c r="AC766" s="350"/>
      <c r="AD766" s="350"/>
      <c r="AE766" s="350"/>
    </row>
    <row r="767" ht="15.75" customHeight="1">
      <c r="A767" s="351"/>
      <c r="B767" s="350"/>
      <c r="C767" s="350"/>
      <c r="D767" s="350"/>
      <c r="E767" s="350"/>
      <c r="F767" s="350"/>
      <c r="G767" s="350"/>
      <c r="H767" s="350"/>
      <c r="I767" s="350"/>
      <c r="J767" s="350"/>
      <c r="K767" s="350"/>
      <c r="L767" s="350"/>
      <c r="M767" s="350"/>
      <c r="N767" s="350"/>
      <c r="O767" s="350"/>
      <c r="P767" s="350"/>
      <c r="Q767" s="350"/>
      <c r="R767" s="350"/>
      <c r="S767" s="350"/>
      <c r="T767" s="350"/>
      <c r="U767" s="350"/>
      <c r="V767" s="350"/>
      <c r="W767" s="350"/>
      <c r="X767" s="350"/>
      <c r="Y767" s="350"/>
      <c r="Z767" s="350"/>
      <c r="AA767" s="350"/>
      <c r="AB767" s="350"/>
      <c r="AC767" s="350"/>
      <c r="AD767" s="350"/>
      <c r="AE767" s="350"/>
    </row>
    <row r="768" ht="15.75" customHeight="1">
      <c r="A768" s="351"/>
      <c r="B768" s="350"/>
      <c r="C768" s="350"/>
      <c r="D768" s="350"/>
      <c r="E768" s="350"/>
      <c r="F768" s="350"/>
      <c r="G768" s="350"/>
      <c r="H768" s="350"/>
      <c r="I768" s="350"/>
      <c r="J768" s="350"/>
      <c r="K768" s="350"/>
      <c r="L768" s="350"/>
      <c r="M768" s="350"/>
      <c r="N768" s="350"/>
      <c r="O768" s="350"/>
      <c r="P768" s="350"/>
      <c r="Q768" s="350"/>
      <c r="R768" s="350"/>
      <c r="S768" s="350"/>
      <c r="T768" s="350"/>
      <c r="U768" s="350"/>
      <c r="V768" s="350"/>
      <c r="W768" s="350"/>
      <c r="X768" s="350"/>
      <c r="Y768" s="350"/>
      <c r="Z768" s="350"/>
      <c r="AA768" s="350"/>
      <c r="AB768" s="350"/>
      <c r="AC768" s="350"/>
      <c r="AD768" s="350"/>
      <c r="AE768" s="350"/>
    </row>
    <row r="769" ht="15.75" customHeight="1">
      <c r="A769" s="351"/>
      <c r="B769" s="350"/>
      <c r="C769" s="350"/>
      <c r="D769" s="350"/>
      <c r="E769" s="350"/>
      <c r="F769" s="350"/>
      <c r="G769" s="350"/>
      <c r="H769" s="350"/>
      <c r="I769" s="350"/>
      <c r="J769" s="350"/>
      <c r="K769" s="350"/>
      <c r="L769" s="350"/>
      <c r="M769" s="350"/>
      <c r="N769" s="350"/>
      <c r="O769" s="350"/>
      <c r="P769" s="350"/>
      <c r="Q769" s="350"/>
      <c r="R769" s="350"/>
      <c r="S769" s="350"/>
      <c r="T769" s="350"/>
      <c r="U769" s="350"/>
      <c r="V769" s="350"/>
      <c r="W769" s="350"/>
      <c r="X769" s="350"/>
      <c r="Y769" s="350"/>
      <c r="Z769" s="350"/>
      <c r="AA769" s="350"/>
      <c r="AB769" s="350"/>
      <c r="AC769" s="350"/>
      <c r="AD769" s="350"/>
      <c r="AE769" s="350"/>
    </row>
    <row r="770" ht="15.75" customHeight="1">
      <c r="A770" s="351"/>
      <c r="B770" s="350"/>
      <c r="C770" s="350"/>
      <c r="D770" s="350"/>
      <c r="E770" s="350"/>
      <c r="F770" s="350"/>
      <c r="G770" s="350"/>
      <c r="H770" s="350"/>
      <c r="I770" s="350"/>
      <c r="J770" s="350"/>
      <c r="K770" s="350"/>
      <c r="L770" s="350"/>
      <c r="M770" s="350"/>
      <c r="N770" s="350"/>
      <c r="O770" s="350"/>
      <c r="P770" s="350"/>
      <c r="Q770" s="350"/>
      <c r="R770" s="350"/>
      <c r="S770" s="350"/>
      <c r="T770" s="350"/>
      <c r="U770" s="350"/>
      <c r="V770" s="350"/>
      <c r="W770" s="350"/>
      <c r="X770" s="350"/>
      <c r="Y770" s="350"/>
      <c r="Z770" s="350"/>
      <c r="AA770" s="350"/>
      <c r="AB770" s="350"/>
      <c r="AC770" s="350"/>
      <c r="AD770" s="350"/>
      <c r="AE770" s="350"/>
    </row>
    <row r="771" ht="15.75" customHeight="1">
      <c r="A771" s="351"/>
      <c r="B771" s="350"/>
      <c r="C771" s="350"/>
      <c r="D771" s="350"/>
      <c r="E771" s="350"/>
      <c r="F771" s="350"/>
      <c r="G771" s="350"/>
      <c r="H771" s="350"/>
      <c r="I771" s="350"/>
      <c r="J771" s="350"/>
      <c r="K771" s="350"/>
      <c r="L771" s="350"/>
      <c r="M771" s="350"/>
      <c r="N771" s="350"/>
      <c r="O771" s="350"/>
      <c r="P771" s="350"/>
      <c r="Q771" s="350"/>
      <c r="R771" s="350"/>
      <c r="S771" s="350"/>
      <c r="T771" s="350"/>
      <c r="U771" s="350"/>
      <c r="V771" s="350"/>
      <c r="W771" s="350"/>
      <c r="X771" s="350"/>
      <c r="Y771" s="350"/>
      <c r="Z771" s="350"/>
      <c r="AA771" s="350"/>
      <c r="AB771" s="350"/>
      <c r="AC771" s="350"/>
      <c r="AD771" s="350"/>
      <c r="AE771" s="350"/>
    </row>
    <row r="772" ht="15.75" customHeight="1">
      <c r="A772" s="351"/>
      <c r="B772" s="350"/>
      <c r="C772" s="350"/>
      <c r="D772" s="350"/>
      <c r="E772" s="350"/>
      <c r="F772" s="350"/>
      <c r="G772" s="350"/>
      <c r="H772" s="350"/>
      <c r="I772" s="350"/>
      <c r="J772" s="350"/>
      <c r="K772" s="350"/>
      <c r="L772" s="350"/>
      <c r="M772" s="350"/>
      <c r="N772" s="350"/>
      <c r="O772" s="350"/>
      <c r="P772" s="350"/>
      <c r="Q772" s="350"/>
      <c r="R772" s="350"/>
      <c r="S772" s="350"/>
      <c r="T772" s="350"/>
      <c r="U772" s="350"/>
      <c r="V772" s="350"/>
      <c r="W772" s="350"/>
      <c r="X772" s="350"/>
      <c r="Y772" s="350"/>
      <c r="Z772" s="350"/>
      <c r="AA772" s="350"/>
      <c r="AB772" s="350"/>
      <c r="AC772" s="350"/>
      <c r="AD772" s="350"/>
      <c r="AE772" s="350"/>
    </row>
    <row r="773" ht="15.75" customHeight="1">
      <c r="A773" s="351"/>
      <c r="B773" s="350"/>
      <c r="C773" s="350"/>
      <c r="D773" s="350"/>
      <c r="E773" s="350"/>
      <c r="F773" s="350"/>
      <c r="G773" s="350"/>
      <c r="H773" s="350"/>
      <c r="I773" s="350"/>
      <c r="J773" s="350"/>
      <c r="K773" s="350"/>
      <c r="L773" s="350"/>
      <c r="M773" s="350"/>
      <c r="N773" s="350"/>
      <c r="O773" s="350"/>
      <c r="P773" s="350"/>
      <c r="Q773" s="350"/>
      <c r="R773" s="350"/>
      <c r="S773" s="350"/>
      <c r="T773" s="350"/>
      <c r="U773" s="350"/>
      <c r="V773" s="350"/>
      <c r="W773" s="350"/>
      <c r="X773" s="350"/>
      <c r="Y773" s="350"/>
      <c r="Z773" s="350"/>
      <c r="AA773" s="350"/>
      <c r="AB773" s="350"/>
      <c r="AC773" s="350"/>
      <c r="AD773" s="350"/>
      <c r="AE773" s="350"/>
    </row>
    <row r="774" ht="15.75" customHeight="1">
      <c r="A774" s="351"/>
      <c r="B774" s="350"/>
      <c r="C774" s="350"/>
      <c r="D774" s="350"/>
      <c r="E774" s="350"/>
      <c r="F774" s="350"/>
      <c r="G774" s="350"/>
      <c r="H774" s="350"/>
      <c r="I774" s="350"/>
      <c r="J774" s="350"/>
      <c r="K774" s="350"/>
      <c r="L774" s="350"/>
      <c r="M774" s="350"/>
      <c r="N774" s="350"/>
      <c r="O774" s="350"/>
      <c r="P774" s="350"/>
      <c r="Q774" s="350"/>
      <c r="R774" s="350"/>
      <c r="S774" s="350"/>
      <c r="T774" s="350"/>
      <c r="U774" s="350"/>
      <c r="V774" s="350"/>
      <c r="W774" s="350"/>
      <c r="X774" s="350"/>
      <c r="Y774" s="350"/>
      <c r="Z774" s="350"/>
      <c r="AA774" s="350"/>
      <c r="AB774" s="350"/>
      <c r="AC774" s="350"/>
      <c r="AD774" s="350"/>
      <c r="AE774" s="350"/>
    </row>
    <row r="775" ht="15.75" customHeight="1">
      <c r="A775" s="351"/>
      <c r="B775" s="350"/>
      <c r="C775" s="350"/>
      <c r="D775" s="350"/>
      <c r="E775" s="350"/>
      <c r="F775" s="350"/>
      <c r="G775" s="350"/>
      <c r="H775" s="350"/>
      <c r="I775" s="350"/>
      <c r="J775" s="350"/>
      <c r="K775" s="350"/>
      <c r="L775" s="350"/>
      <c r="M775" s="350"/>
      <c r="N775" s="350"/>
      <c r="O775" s="350"/>
      <c r="P775" s="350"/>
      <c r="Q775" s="350"/>
      <c r="R775" s="350"/>
      <c r="S775" s="350"/>
      <c r="T775" s="350"/>
      <c r="U775" s="350"/>
      <c r="V775" s="350"/>
      <c r="W775" s="350"/>
      <c r="X775" s="350"/>
      <c r="Y775" s="350"/>
      <c r="Z775" s="350"/>
      <c r="AA775" s="350"/>
      <c r="AB775" s="350"/>
      <c r="AC775" s="350"/>
      <c r="AD775" s="350"/>
      <c r="AE775" s="350"/>
    </row>
    <row r="776" ht="15.75" customHeight="1">
      <c r="A776" s="351"/>
      <c r="B776" s="350"/>
      <c r="C776" s="350"/>
      <c r="D776" s="350"/>
      <c r="E776" s="350"/>
      <c r="F776" s="350"/>
      <c r="G776" s="350"/>
      <c r="H776" s="350"/>
      <c r="I776" s="350"/>
      <c r="J776" s="350"/>
      <c r="K776" s="350"/>
      <c r="L776" s="350"/>
      <c r="M776" s="350"/>
      <c r="N776" s="350"/>
      <c r="O776" s="350"/>
      <c r="P776" s="350"/>
      <c r="Q776" s="350"/>
      <c r="R776" s="350"/>
      <c r="S776" s="350"/>
      <c r="T776" s="350"/>
      <c r="U776" s="350"/>
      <c r="V776" s="350"/>
      <c r="W776" s="350"/>
      <c r="X776" s="350"/>
      <c r="Y776" s="350"/>
      <c r="Z776" s="350"/>
      <c r="AA776" s="350"/>
      <c r="AB776" s="350"/>
      <c r="AC776" s="350"/>
      <c r="AD776" s="350"/>
      <c r="AE776" s="350"/>
    </row>
    <row r="777" ht="15.75" customHeight="1">
      <c r="A777" s="351"/>
      <c r="B777" s="350"/>
      <c r="C777" s="350"/>
      <c r="D777" s="350"/>
      <c r="E777" s="350"/>
      <c r="F777" s="350"/>
      <c r="G777" s="350"/>
      <c r="H777" s="350"/>
      <c r="I777" s="350"/>
      <c r="J777" s="350"/>
      <c r="K777" s="350"/>
      <c r="L777" s="350"/>
      <c r="M777" s="350"/>
      <c r="N777" s="350"/>
      <c r="O777" s="350"/>
      <c r="P777" s="350"/>
      <c r="Q777" s="350"/>
      <c r="R777" s="350"/>
      <c r="S777" s="350"/>
      <c r="T777" s="350"/>
      <c r="U777" s="350"/>
      <c r="V777" s="350"/>
      <c r="W777" s="350"/>
      <c r="X777" s="350"/>
      <c r="Y777" s="350"/>
      <c r="Z777" s="350"/>
      <c r="AA777" s="350"/>
      <c r="AB777" s="350"/>
      <c r="AC777" s="350"/>
      <c r="AD777" s="350"/>
      <c r="AE777" s="350"/>
    </row>
    <row r="778" ht="15.75" customHeight="1">
      <c r="A778" s="351"/>
      <c r="B778" s="350"/>
      <c r="C778" s="350"/>
      <c r="D778" s="350"/>
      <c r="E778" s="350"/>
      <c r="F778" s="350"/>
      <c r="G778" s="350"/>
      <c r="H778" s="350"/>
      <c r="I778" s="350"/>
      <c r="J778" s="350"/>
      <c r="K778" s="350"/>
      <c r="L778" s="350"/>
      <c r="M778" s="350"/>
      <c r="N778" s="350"/>
      <c r="O778" s="350"/>
      <c r="P778" s="350"/>
      <c r="Q778" s="350"/>
      <c r="R778" s="350"/>
      <c r="S778" s="350"/>
      <c r="T778" s="350"/>
      <c r="U778" s="350"/>
      <c r="V778" s="350"/>
      <c r="W778" s="350"/>
      <c r="X778" s="350"/>
      <c r="Y778" s="350"/>
      <c r="Z778" s="350"/>
      <c r="AA778" s="350"/>
      <c r="AB778" s="350"/>
      <c r="AC778" s="350"/>
      <c r="AD778" s="350"/>
      <c r="AE778" s="350"/>
    </row>
    <row r="779" ht="15.75" customHeight="1">
      <c r="A779" s="351"/>
      <c r="B779" s="350"/>
      <c r="C779" s="350"/>
      <c r="D779" s="350"/>
      <c r="E779" s="350"/>
      <c r="F779" s="350"/>
      <c r="G779" s="350"/>
      <c r="H779" s="350"/>
      <c r="I779" s="350"/>
      <c r="J779" s="350"/>
      <c r="K779" s="350"/>
      <c r="L779" s="350"/>
      <c r="M779" s="350"/>
      <c r="N779" s="350"/>
      <c r="O779" s="350"/>
      <c r="P779" s="350"/>
      <c r="Q779" s="350"/>
      <c r="R779" s="350"/>
      <c r="S779" s="350"/>
      <c r="T779" s="350"/>
      <c r="U779" s="350"/>
      <c r="V779" s="350"/>
      <c r="W779" s="350"/>
      <c r="X779" s="350"/>
      <c r="Y779" s="350"/>
      <c r="Z779" s="350"/>
      <c r="AA779" s="350"/>
      <c r="AB779" s="350"/>
      <c r="AC779" s="350"/>
      <c r="AD779" s="350"/>
      <c r="AE779" s="350"/>
    </row>
    <row r="780" ht="15.75" customHeight="1">
      <c r="A780" s="351"/>
      <c r="B780" s="350"/>
      <c r="C780" s="350"/>
      <c r="D780" s="350"/>
      <c r="E780" s="350"/>
      <c r="F780" s="350"/>
      <c r="G780" s="350"/>
      <c r="H780" s="350"/>
      <c r="I780" s="350"/>
      <c r="J780" s="350"/>
      <c r="K780" s="350"/>
      <c r="L780" s="350"/>
      <c r="M780" s="350"/>
      <c r="N780" s="350"/>
      <c r="O780" s="350"/>
      <c r="P780" s="350"/>
      <c r="Q780" s="350"/>
      <c r="R780" s="350"/>
      <c r="S780" s="350"/>
      <c r="T780" s="350"/>
      <c r="U780" s="350"/>
      <c r="V780" s="350"/>
      <c r="W780" s="350"/>
      <c r="X780" s="350"/>
      <c r="Y780" s="350"/>
      <c r="Z780" s="350"/>
      <c r="AA780" s="350"/>
      <c r="AB780" s="350"/>
      <c r="AC780" s="350"/>
      <c r="AD780" s="350"/>
      <c r="AE780" s="350"/>
    </row>
    <row r="781" ht="15.75" customHeight="1">
      <c r="A781" s="351"/>
      <c r="B781" s="350"/>
      <c r="C781" s="350"/>
      <c r="D781" s="350"/>
      <c r="E781" s="350"/>
      <c r="F781" s="350"/>
      <c r="G781" s="350"/>
      <c r="H781" s="350"/>
      <c r="I781" s="350"/>
      <c r="J781" s="350"/>
      <c r="K781" s="350"/>
      <c r="L781" s="350"/>
      <c r="M781" s="350"/>
      <c r="N781" s="350"/>
      <c r="O781" s="350"/>
      <c r="P781" s="350"/>
      <c r="Q781" s="350"/>
      <c r="R781" s="350"/>
      <c r="S781" s="350"/>
      <c r="T781" s="350"/>
      <c r="U781" s="350"/>
      <c r="V781" s="350"/>
      <c r="W781" s="350"/>
      <c r="X781" s="350"/>
      <c r="Y781" s="350"/>
      <c r="Z781" s="350"/>
      <c r="AA781" s="350"/>
      <c r="AB781" s="350"/>
      <c r="AC781" s="350"/>
      <c r="AD781" s="350"/>
      <c r="AE781" s="350"/>
    </row>
    <row r="782" ht="15.75" customHeight="1">
      <c r="A782" s="351"/>
      <c r="B782" s="350"/>
      <c r="C782" s="350"/>
      <c r="D782" s="350"/>
      <c r="E782" s="350"/>
      <c r="F782" s="350"/>
      <c r="G782" s="350"/>
      <c r="H782" s="350"/>
      <c r="I782" s="350"/>
      <c r="J782" s="350"/>
      <c r="K782" s="350"/>
      <c r="L782" s="350"/>
      <c r="M782" s="350"/>
      <c r="N782" s="350"/>
      <c r="O782" s="350"/>
      <c r="P782" s="350"/>
      <c r="Q782" s="350"/>
      <c r="R782" s="350"/>
      <c r="S782" s="350"/>
      <c r="T782" s="350"/>
      <c r="U782" s="350"/>
      <c r="V782" s="350"/>
      <c r="W782" s="350"/>
      <c r="X782" s="350"/>
      <c r="Y782" s="350"/>
      <c r="Z782" s="350"/>
      <c r="AA782" s="350"/>
      <c r="AB782" s="350"/>
      <c r="AC782" s="350"/>
      <c r="AD782" s="350"/>
      <c r="AE782" s="350"/>
    </row>
    <row r="783" ht="15.75" customHeight="1">
      <c r="A783" s="351"/>
      <c r="B783" s="350"/>
      <c r="C783" s="350"/>
      <c r="D783" s="350"/>
      <c r="E783" s="350"/>
      <c r="F783" s="350"/>
      <c r="G783" s="350"/>
      <c r="H783" s="350"/>
      <c r="I783" s="350"/>
      <c r="J783" s="350"/>
      <c r="K783" s="350"/>
      <c r="L783" s="350"/>
      <c r="M783" s="350"/>
      <c r="N783" s="350"/>
      <c r="O783" s="350"/>
      <c r="P783" s="350"/>
      <c r="Q783" s="350"/>
      <c r="R783" s="350"/>
      <c r="S783" s="350"/>
      <c r="T783" s="350"/>
      <c r="U783" s="350"/>
      <c r="V783" s="350"/>
      <c r="W783" s="350"/>
      <c r="X783" s="350"/>
      <c r="Y783" s="350"/>
      <c r="Z783" s="350"/>
      <c r="AA783" s="350"/>
      <c r="AB783" s="350"/>
      <c r="AC783" s="350"/>
      <c r="AD783" s="350"/>
      <c r="AE783" s="350"/>
    </row>
    <row r="784" ht="15.75" customHeight="1">
      <c r="A784" s="351"/>
      <c r="B784" s="350"/>
      <c r="C784" s="350"/>
      <c r="D784" s="350"/>
      <c r="E784" s="350"/>
      <c r="F784" s="350"/>
      <c r="G784" s="350"/>
      <c r="H784" s="350"/>
      <c r="I784" s="350"/>
      <c r="J784" s="350"/>
      <c r="K784" s="350"/>
      <c r="L784" s="350"/>
      <c r="M784" s="350"/>
      <c r="N784" s="350"/>
      <c r="O784" s="350"/>
      <c r="P784" s="350"/>
      <c r="Q784" s="350"/>
      <c r="R784" s="350"/>
      <c r="S784" s="350"/>
      <c r="T784" s="350"/>
      <c r="U784" s="350"/>
      <c r="V784" s="350"/>
      <c r="W784" s="350"/>
      <c r="X784" s="350"/>
      <c r="Y784" s="350"/>
      <c r="Z784" s="350"/>
      <c r="AA784" s="350"/>
      <c r="AB784" s="350"/>
      <c r="AC784" s="350"/>
      <c r="AD784" s="350"/>
      <c r="AE784" s="350"/>
    </row>
    <row r="785" ht="15.75" customHeight="1">
      <c r="A785" s="351"/>
      <c r="B785" s="350"/>
      <c r="C785" s="350"/>
      <c r="D785" s="350"/>
      <c r="E785" s="350"/>
      <c r="F785" s="350"/>
      <c r="G785" s="350"/>
      <c r="H785" s="350"/>
      <c r="I785" s="350"/>
      <c r="J785" s="350"/>
      <c r="K785" s="350"/>
      <c r="L785" s="350"/>
      <c r="M785" s="350"/>
      <c r="N785" s="350"/>
      <c r="O785" s="350"/>
      <c r="P785" s="350"/>
      <c r="Q785" s="350"/>
      <c r="R785" s="350"/>
      <c r="S785" s="350"/>
      <c r="T785" s="350"/>
      <c r="U785" s="350"/>
      <c r="V785" s="350"/>
      <c r="W785" s="350"/>
      <c r="X785" s="350"/>
      <c r="Y785" s="350"/>
      <c r="Z785" s="350"/>
      <c r="AA785" s="350"/>
      <c r="AB785" s="350"/>
      <c r="AC785" s="350"/>
      <c r="AD785" s="350"/>
      <c r="AE785" s="350"/>
    </row>
    <row r="786" ht="15.75" customHeight="1">
      <c r="A786" s="351"/>
      <c r="B786" s="350"/>
      <c r="C786" s="350"/>
      <c r="D786" s="350"/>
      <c r="E786" s="350"/>
      <c r="F786" s="350"/>
      <c r="G786" s="350"/>
      <c r="H786" s="350"/>
      <c r="I786" s="350"/>
      <c r="J786" s="350"/>
      <c r="K786" s="350"/>
      <c r="L786" s="350"/>
      <c r="M786" s="350"/>
      <c r="N786" s="350"/>
      <c r="O786" s="350"/>
      <c r="P786" s="350"/>
      <c r="Q786" s="350"/>
      <c r="R786" s="350"/>
      <c r="S786" s="350"/>
      <c r="T786" s="350"/>
      <c r="U786" s="350"/>
      <c r="V786" s="350"/>
      <c r="W786" s="350"/>
      <c r="X786" s="350"/>
      <c r="Y786" s="350"/>
      <c r="Z786" s="350"/>
      <c r="AA786" s="350"/>
      <c r="AB786" s="350"/>
      <c r="AC786" s="350"/>
      <c r="AD786" s="350"/>
      <c r="AE786" s="350"/>
    </row>
    <row r="787" ht="15.75" customHeight="1">
      <c r="A787" s="351"/>
      <c r="B787" s="350"/>
      <c r="C787" s="350"/>
      <c r="D787" s="350"/>
      <c r="E787" s="350"/>
      <c r="F787" s="350"/>
      <c r="G787" s="350"/>
      <c r="H787" s="350"/>
      <c r="I787" s="350"/>
      <c r="J787" s="350"/>
      <c r="K787" s="350"/>
      <c r="L787" s="350"/>
      <c r="M787" s="350"/>
      <c r="N787" s="350"/>
      <c r="O787" s="350"/>
      <c r="P787" s="350"/>
      <c r="Q787" s="350"/>
      <c r="R787" s="350"/>
      <c r="S787" s="350"/>
      <c r="T787" s="350"/>
      <c r="U787" s="350"/>
      <c r="V787" s="350"/>
      <c r="W787" s="350"/>
      <c r="X787" s="350"/>
      <c r="Y787" s="350"/>
      <c r="Z787" s="350"/>
      <c r="AA787" s="350"/>
      <c r="AB787" s="350"/>
      <c r="AC787" s="350"/>
      <c r="AD787" s="350"/>
      <c r="AE787" s="350"/>
    </row>
    <row r="788" ht="15.75" customHeight="1">
      <c r="A788" s="351"/>
      <c r="B788" s="350"/>
      <c r="C788" s="350"/>
      <c r="D788" s="350"/>
      <c r="E788" s="350"/>
      <c r="F788" s="350"/>
      <c r="G788" s="350"/>
      <c r="H788" s="350"/>
      <c r="I788" s="350"/>
      <c r="J788" s="350"/>
      <c r="K788" s="350"/>
      <c r="L788" s="350"/>
      <c r="M788" s="350"/>
      <c r="N788" s="350"/>
      <c r="O788" s="350"/>
      <c r="P788" s="350"/>
      <c r="Q788" s="350"/>
      <c r="R788" s="350"/>
      <c r="S788" s="350"/>
      <c r="T788" s="350"/>
      <c r="U788" s="350"/>
      <c r="V788" s="350"/>
      <c r="W788" s="350"/>
      <c r="X788" s="350"/>
      <c r="Y788" s="350"/>
      <c r="Z788" s="350"/>
      <c r="AA788" s="350"/>
      <c r="AB788" s="350"/>
      <c r="AC788" s="350"/>
      <c r="AD788" s="350"/>
      <c r="AE788" s="350"/>
    </row>
    <row r="789" ht="15.75" customHeight="1">
      <c r="A789" s="351"/>
      <c r="B789" s="350"/>
      <c r="C789" s="350"/>
      <c r="D789" s="350"/>
      <c r="E789" s="350"/>
      <c r="F789" s="350"/>
      <c r="G789" s="350"/>
      <c r="H789" s="350"/>
      <c r="I789" s="350"/>
      <c r="J789" s="350"/>
      <c r="K789" s="350"/>
      <c r="L789" s="350"/>
      <c r="M789" s="350"/>
      <c r="N789" s="350"/>
      <c r="O789" s="350"/>
      <c r="P789" s="350"/>
      <c r="Q789" s="350"/>
      <c r="R789" s="350"/>
      <c r="S789" s="350"/>
      <c r="T789" s="350"/>
      <c r="U789" s="350"/>
      <c r="V789" s="350"/>
      <c r="W789" s="350"/>
      <c r="X789" s="350"/>
      <c r="Y789" s="350"/>
      <c r="Z789" s="350"/>
      <c r="AA789" s="350"/>
      <c r="AB789" s="350"/>
      <c r="AC789" s="350"/>
      <c r="AD789" s="350"/>
      <c r="AE789" s="350"/>
    </row>
    <row r="790" ht="15.75" customHeight="1">
      <c r="A790" s="351"/>
      <c r="B790" s="350"/>
      <c r="C790" s="350"/>
      <c r="D790" s="350"/>
      <c r="E790" s="350"/>
      <c r="F790" s="350"/>
      <c r="G790" s="350"/>
      <c r="H790" s="350"/>
      <c r="I790" s="350"/>
      <c r="J790" s="350"/>
      <c r="K790" s="350"/>
      <c r="L790" s="350"/>
      <c r="M790" s="350"/>
      <c r="N790" s="350"/>
      <c r="O790" s="350"/>
      <c r="P790" s="350"/>
      <c r="Q790" s="350"/>
      <c r="R790" s="350"/>
      <c r="S790" s="350"/>
      <c r="T790" s="350"/>
      <c r="U790" s="350"/>
      <c r="V790" s="350"/>
      <c r="W790" s="350"/>
      <c r="X790" s="350"/>
      <c r="Y790" s="350"/>
      <c r="Z790" s="350"/>
      <c r="AA790" s="350"/>
      <c r="AB790" s="350"/>
      <c r="AC790" s="350"/>
      <c r="AD790" s="350"/>
      <c r="AE790" s="350"/>
    </row>
    <row r="791" ht="15.75" customHeight="1">
      <c r="A791" s="351"/>
      <c r="B791" s="350"/>
      <c r="C791" s="350"/>
      <c r="D791" s="350"/>
      <c r="E791" s="350"/>
      <c r="F791" s="350"/>
      <c r="G791" s="350"/>
      <c r="H791" s="350"/>
      <c r="I791" s="350"/>
      <c r="J791" s="350"/>
      <c r="K791" s="350"/>
      <c r="L791" s="350"/>
      <c r="M791" s="350"/>
      <c r="N791" s="350"/>
      <c r="O791" s="350"/>
      <c r="P791" s="350"/>
      <c r="Q791" s="350"/>
      <c r="R791" s="350"/>
      <c r="S791" s="350"/>
      <c r="T791" s="350"/>
      <c r="U791" s="350"/>
      <c r="V791" s="350"/>
      <c r="W791" s="350"/>
      <c r="X791" s="350"/>
      <c r="Y791" s="350"/>
      <c r="Z791" s="350"/>
      <c r="AA791" s="350"/>
      <c r="AB791" s="350"/>
      <c r="AC791" s="350"/>
      <c r="AD791" s="350"/>
      <c r="AE791" s="350"/>
    </row>
    <row r="792" ht="15.75" customHeight="1">
      <c r="A792" s="351"/>
      <c r="B792" s="350"/>
      <c r="C792" s="350"/>
      <c r="D792" s="350"/>
      <c r="E792" s="350"/>
      <c r="F792" s="350"/>
      <c r="G792" s="350"/>
      <c r="H792" s="350"/>
      <c r="I792" s="350"/>
      <c r="J792" s="350"/>
      <c r="K792" s="350"/>
      <c r="L792" s="350"/>
      <c r="M792" s="350"/>
      <c r="N792" s="350"/>
      <c r="O792" s="350"/>
      <c r="P792" s="350"/>
      <c r="Q792" s="350"/>
      <c r="R792" s="350"/>
      <c r="S792" s="350"/>
      <c r="T792" s="350"/>
      <c r="U792" s="350"/>
      <c r="V792" s="350"/>
      <c r="W792" s="350"/>
      <c r="X792" s="350"/>
      <c r="Y792" s="350"/>
      <c r="Z792" s="350"/>
      <c r="AA792" s="350"/>
      <c r="AB792" s="350"/>
      <c r="AC792" s="350"/>
      <c r="AD792" s="350"/>
      <c r="AE792" s="350"/>
    </row>
    <row r="793" ht="15.75" customHeight="1">
      <c r="A793" s="351"/>
      <c r="B793" s="350"/>
      <c r="C793" s="350"/>
      <c r="D793" s="350"/>
      <c r="E793" s="350"/>
      <c r="F793" s="350"/>
      <c r="G793" s="350"/>
      <c r="H793" s="350"/>
      <c r="I793" s="350"/>
      <c r="J793" s="350"/>
      <c r="K793" s="350"/>
      <c r="L793" s="350"/>
      <c r="M793" s="350"/>
      <c r="N793" s="350"/>
      <c r="O793" s="350"/>
      <c r="P793" s="350"/>
      <c r="Q793" s="350"/>
      <c r="R793" s="350"/>
      <c r="S793" s="350"/>
      <c r="T793" s="350"/>
      <c r="U793" s="350"/>
      <c r="V793" s="350"/>
      <c r="W793" s="350"/>
      <c r="X793" s="350"/>
      <c r="Y793" s="350"/>
      <c r="Z793" s="350"/>
      <c r="AA793" s="350"/>
      <c r="AB793" s="350"/>
      <c r="AC793" s="350"/>
      <c r="AD793" s="350"/>
      <c r="AE793" s="350"/>
    </row>
    <row r="794" ht="15.75" customHeight="1">
      <c r="A794" s="351"/>
      <c r="B794" s="350"/>
      <c r="C794" s="350"/>
      <c r="D794" s="350"/>
      <c r="E794" s="350"/>
      <c r="F794" s="350"/>
      <c r="G794" s="350"/>
      <c r="H794" s="350"/>
      <c r="I794" s="350"/>
      <c r="J794" s="350"/>
      <c r="K794" s="350"/>
      <c r="L794" s="350"/>
      <c r="M794" s="350"/>
      <c r="N794" s="350"/>
      <c r="O794" s="350"/>
      <c r="P794" s="350"/>
      <c r="Q794" s="350"/>
      <c r="R794" s="350"/>
      <c r="S794" s="350"/>
      <c r="T794" s="350"/>
      <c r="U794" s="350"/>
      <c r="V794" s="350"/>
      <c r="W794" s="350"/>
      <c r="X794" s="350"/>
      <c r="Y794" s="350"/>
      <c r="Z794" s="350"/>
      <c r="AA794" s="350"/>
      <c r="AB794" s="350"/>
      <c r="AC794" s="350"/>
      <c r="AD794" s="350"/>
      <c r="AE794" s="350"/>
    </row>
    <row r="795" ht="15.75" customHeight="1">
      <c r="A795" s="351"/>
      <c r="B795" s="350"/>
      <c r="C795" s="350"/>
      <c r="D795" s="350"/>
      <c r="E795" s="350"/>
      <c r="F795" s="350"/>
      <c r="G795" s="350"/>
      <c r="H795" s="350"/>
      <c r="I795" s="350"/>
      <c r="J795" s="350"/>
      <c r="K795" s="350"/>
      <c r="L795" s="350"/>
      <c r="M795" s="350"/>
      <c r="N795" s="350"/>
      <c r="O795" s="350"/>
      <c r="P795" s="350"/>
      <c r="Q795" s="350"/>
      <c r="R795" s="350"/>
      <c r="S795" s="350"/>
      <c r="T795" s="350"/>
      <c r="U795" s="350"/>
      <c r="V795" s="350"/>
      <c r="W795" s="350"/>
      <c r="X795" s="350"/>
      <c r="Y795" s="350"/>
      <c r="Z795" s="350"/>
      <c r="AA795" s="350"/>
      <c r="AB795" s="350"/>
      <c r="AC795" s="350"/>
      <c r="AD795" s="350"/>
      <c r="AE795" s="350"/>
    </row>
    <row r="796" ht="15.75" customHeight="1">
      <c r="A796" s="351"/>
      <c r="B796" s="350"/>
      <c r="C796" s="350"/>
      <c r="D796" s="350"/>
      <c r="E796" s="350"/>
      <c r="F796" s="350"/>
      <c r="G796" s="350"/>
      <c r="H796" s="350"/>
      <c r="I796" s="350"/>
      <c r="J796" s="350"/>
      <c r="K796" s="350"/>
      <c r="L796" s="350"/>
      <c r="M796" s="350"/>
      <c r="N796" s="350"/>
      <c r="O796" s="350"/>
      <c r="P796" s="350"/>
      <c r="Q796" s="350"/>
      <c r="R796" s="350"/>
      <c r="S796" s="350"/>
      <c r="T796" s="350"/>
      <c r="U796" s="350"/>
      <c r="V796" s="350"/>
      <c r="W796" s="350"/>
      <c r="X796" s="350"/>
      <c r="Y796" s="350"/>
      <c r="Z796" s="350"/>
      <c r="AA796" s="350"/>
      <c r="AB796" s="350"/>
      <c r="AC796" s="350"/>
      <c r="AD796" s="350"/>
      <c r="AE796" s="350"/>
    </row>
    <row r="797" ht="15.75" customHeight="1">
      <c r="A797" s="351"/>
      <c r="B797" s="350"/>
      <c r="C797" s="350"/>
      <c r="D797" s="350"/>
      <c r="E797" s="350"/>
      <c r="F797" s="350"/>
      <c r="G797" s="350"/>
      <c r="H797" s="350"/>
      <c r="I797" s="350"/>
      <c r="J797" s="350"/>
      <c r="K797" s="350"/>
      <c r="L797" s="350"/>
      <c r="M797" s="350"/>
      <c r="N797" s="350"/>
      <c r="O797" s="350"/>
      <c r="P797" s="350"/>
      <c r="Q797" s="350"/>
      <c r="R797" s="350"/>
      <c r="S797" s="350"/>
      <c r="T797" s="350"/>
      <c r="U797" s="350"/>
      <c r="V797" s="350"/>
      <c r="W797" s="350"/>
      <c r="X797" s="350"/>
      <c r="Y797" s="350"/>
      <c r="Z797" s="350"/>
      <c r="AA797" s="350"/>
      <c r="AB797" s="350"/>
      <c r="AC797" s="350"/>
      <c r="AD797" s="350"/>
      <c r="AE797" s="350"/>
    </row>
    <row r="798" ht="15.75" customHeight="1">
      <c r="A798" s="351"/>
      <c r="B798" s="350"/>
      <c r="C798" s="350"/>
      <c r="D798" s="350"/>
      <c r="E798" s="350"/>
      <c r="F798" s="350"/>
      <c r="G798" s="350"/>
      <c r="H798" s="350"/>
      <c r="I798" s="350"/>
      <c r="J798" s="350"/>
      <c r="K798" s="350"/>
      <c r="L798" s="350"/>
      <c r="M798" s="350"/>
      <c r="N798" s="350"/>
      <c r="O798" s="350"/>
      <c r="P798" s="350"/>
      <c r="Q798" s="350"/>
      <c r="R798" s="350"/>
      <c r="S798" s="350"/>
      <c r="T798" s="350"/>
      <c r="U798" s="350"/>
      <c r="V798" s="350"/>
      <c r="W798" s="350"/>
      <c r="X798" s="350"/>
      <c r="Y798" s="350"/>
      <c r="Z798" s="350"/>
      <c r="AA798" s="350"/>
      <c r="AB798" s="350"/>
      <c r="AC798" s="350"/>
      <c r="AD798" s="350"/>
      <c r="AE798" s="350"/>
    </row>
    <row r="799" ht="15.75" customHeight="1">
      <c r="A799" s="351"/>
      <c r="B799" s="350"/>
      <c r="C799" s="350"/>
      <c r="D799" s="350"/>
      <c r="E799" s="350"/>
      <c r="F799" s="350"/>
      <c r="G799" s="350"/>
      <c r="H799" s="350"/>
      <c r="I799" s="350"/>
      <c r="J799" s="350"/>
      <c r="K799" s="350"/>
      <c r="L799" s="350"/>
      <c r="M799" s="350"/>
      <c r="N799" s="350"/>
      <c r="O799" s="350"/>
      <c r="P799" s="350"/>
      <c r="Q799" s="350"/>
      <c r="R799" s="350"/>
      <c r="S799" s="350"/>
      <c r="T799" s="350"/>
      <c r="U799" s="350"/>
      <c r="V799" s="350"/>
      <c r="W799" s="350"/>
      <c r="X799" s="350"/>
      <c r="Y799" s="350"/>
      <c r="Z799" s="350"/>
      <c r="AA799" s="350"/>
      <c r="AB799" s="350"/>
      <c r="AC799" s="350"/>
      <c r="AD799" s="350"/>
      <c r="AE799" s="350"/>
    </row>
    <row r="800" ht="15.75" customHeight="1">
      <c r="A800" s="351"/>
      <c r="B800" s="350"/>
      <c r="C800" s="350"/>
      <c r="D800" s="350"/>
      <c r="E800" s="350"/>
      <c r="F800" s="350"/>
      <c r="G800" s="350"/>
      <c r="H800" s="350"/>
      <c r="I800" s="350"/>
      <c r="J800" s="350"/>
      <c r="K800" s="350"/>
      <c r="L800" s="350"/>
      <c r="M800" s="350"/>
      <c r="N800" s="350"/>
      <c r="O800" s="350"/>
      <c r="P800" s="350"/>
      <c r="Q800" s="350"/>
      <c r="R800" s="350"/>
      <c r="S800" s="350"/>
      <c r="T800" s="350"/>
      <c r="U800" s="350"/>
      <c r="V800" s="350"/>
      <c r="W800" s="350"/>
      <c r="X800" s="350"/>
      <c r="Y800" s="350"/>
      <c r="Z800" s="350"/>
      <c r="AA800" s="350"/>
      <c r="AB800" s="350"/>
      <c r="AC800" s="350"/>
      <c r="AD800" s="350"/>
      <c r="AE800" s="350"/>
    </row>
    <row r="801" ht="15.75" customHeight="1">
      <c r="A801" s="351"/>
      <c r="B801" s="350"/>
      <c r="C801" s="350"/>
      <c r="D801" s="350"/>
      <c r="E801" s="350"/>
      <c r="F801" s="350"/>
      <c r="G801" s="350"/>
      <c r="H801" s="350"/>
      <c r="I801" s="350"/>
      <c r="J801" s="350"/>
      <c r="K801" s="350"/>
      <c r="L801" s="350"/>
      <c r="M801" s="350"/>
      <c r="N801" s="350"/>
      <c r="O801" s="350"/>
      <c r="P801" s="350"/>
      <c r="Q801" s="350"/>
      <c r="R801" s="350"/>
      <c r="S801" s="350"/>
      <c r="T801" s="350"/>
      <c r="U801" s="350"/>
      <c r="V801" s="350"/>
      <c r="W801" s="350"/>
      <c r="X801" s="350"/>
      <c r="Y801" s="350"/>
      <c r="Z801" s="350"/>
      <c r="AA801" s="350"/>
      <c r="AB801" s="350"/>
      <c r="AC801" s="350"/>
      <c r="AD801" s="350"/>
      <c r="AE801" s="350"/>
    </row>
    <row r="802" ht="15.75" customHeight="1">
      <c r="A802" s="351"/>
      <c r="B802" s="350"/>
      <c r="C802" s="350"/>
      <c r="D802" s="350"/>
      <c r="E802" s="350"/>
      <c r="F802" s="350"/>
      <c r="G802" s="350"/>
      <c r="H802" s="350"/>
      <c r="I802" s="350"/>
      <c r="J802" s="350"/>
      <c r="K802" s="350"/>
      <c r="L802" s="350"/>
      <c r="M802" s="350"/>
      <c r="N802" s="350"/>
      <c r="O802" s="350"/>
      <c r="P802" s="350"/>
      <c r="Q802" s="350"/>
      <c r="R802" s="350"/>
      <c r="S802" s="350"/>
      <c r="T802" s="350"/>
      <c r="U802" s="350"/>
      <c r="V802" s="350"/>
      <c r="W802" s="350"/>
      <c r="X802" s="350"/>
      <c r="Y802" s="350"/>
      <c r="Z802" s="350"/>
      <c r="AA802" s="350"/>
      <c r="AB802" s="350"/>
      <c r="AC802" s="350"/>
      <c r="AD802" s="350"/>
      <c r="AE802" s="350"/>
    </row>
    <row r="803" ht="15.75" customHeight="1">
      <c r="A803" s="351"/>
      <c r="B803" s="350"/>
      <c r="C803" s="350"/>
      <c r="D803" s="350"/>
      <c r="E803" s="350"/>
      <c r="F803" s="350"/>
      <c r="G803" s="350"/>
      <c r="H803" s="350"/>
      <c r="I803" s="350"/>
      <c r="J803" s="350"/>
      <c r="K803" s="350"/>
      <c r="L803" s="350"/>
      <c r="M803" s="350"/>
      <c r="N803" s="350"/>
      <c r="O803" s="350"/>
      <c r="P803" s="350"/>
      <c r="Q803" s="350"/>
      <c r="R803" s="350"/>
      <c r="S803" s="350"/>
      <c r="T803" s="350"/>
      <c r="U803" s="350"/>
      <c r="V803" s="350"/>
      <c r="W803" s="350"/>
      <c r="X803" s="350"/>
      <c r="Y803" s="350"/>
      <c r="Z803" s="350"/>
      <c r="AA803" s="350"/>
      <c r="AB803" s="350"/>
      <c r="AC803" s="350"/>
      <c r="AD803" s="350"/>
      <c r="AE803" s="350"/>
    </row>
    <row r="804" ht="15.75" customHeight="1">
      <c r="A804" s="351"/>
      <c r="B804" s="350"/>
      <c r="C804" s="350"/>
      <c r="D804" s="350"/>
      <c r="E804" s="350"/>
      <c r="F804" s="350"/>
      <c r="G804" s="350"/>
      <c r="H804" s="350"/>
      <c r="I804" s="350"/>
      <c r="J804" s="350"/>
      <c r="K804" s="350"/>
      <c r="L804" s="350"/>
      <c r="M804" s="350"/>
      <c r="N804" s="350"/>
      <c r="O804" s="350"/>
      <c r="P804" s="350"/>
      <c r="Q804" s="350"/>
      <c r="R804" s="350"/>
      <c r="S804" s="350"/>
      <c r="T804" s="350"/>
      <c r="U804" s="350"/>
      <c r="V804" s="350"/>
      <c r="W804" s="350"/>
      <c r="X804" s="350"/>
      <c r="Y804" s="350"/>
      <c r="Z804" s="350"/>
      <c r="AA804" s="350"/>
      <c r="AB804" s="350"/>
      <c r="AC804" s="350"/>
      <c r="AD804" s="350"/>
      <c r="AE804" s="350"/>
    </row>
    <row r="805" ht="15.75" customHeight="1">
      <c r="A805" s="351"/>
      <c r="B805" s="350"/>
      <c r="C805" s="350"/>
      <c r="D805" s="350"/>
      <c r="E805" s="350"/>
      <c r="F805" s="350"/>
      <c r="G805" s="350"/>
      <c r="H805" s="350"/>
      <c r="I805" s="350"/>
      <c r="J805" s="350"/>
      <c r="K805" s="350"/>
      <c r="L805" s="350"/>
      <c r="M805" s="350"/>
      <c r="N805" s="350"/>
      <c r="O805" s="350"/>
      <c r="P805" s="350"/>
      <c r="Q805" s="350"/>
      <c r="R805" s="350"/>
      <c r="S805" s="350"/>
      <c r="T805" s="350"/>
      <c r="U805" s="350"/>
      <c r="V805" s="350"/>
      <c r="W805" s="350"/>
      <c r="X805" s="350"/>
      <c r="Y805" s="350"/>
      <c r="Z805" s="350"/>
      <c r="AA805" s="350"/>
      <c r="AB805" s="350"/>
      <c r="AC805" s="350"/>
      <c r="AD805" s="350"/>
      <c r="AE805" s="350"/>
    </row>
    <row r="806" ht="15.75" customHeight="1">
      <c r="A806" s="351"/>
      <c r="B806" s="350"/>
      <c r="C806" s="350"/>
      <c r="D806" s="350"/>
      <c r="E806" s="350"/>
      <c r="F806" s="350"/>
      <c r="G806" s="350"/>
      <c r="H806" s="350"/>
      <c r="I806" s="350"/>
      <c r="J806" s="350"/>
      <c r="K806" s="350"/>
      <c r="L806" s="350"/>
      <c r="M806" s="350"/>
      <c r="N806" s="350"/>
      <c r="O806" s="350"/>
      <c r="P806" s="350"/>
      <c r="Q806" s="350"/>
      <c r="R806" s="350"/>
      <c r="S806" s="350"/>
      <c r="T806" s="350"/>
      <c r="U806" s="350"/>
      <c r="V806" s="350"/>
      <c r="W806" s="350"/>
      <c r="X806" s="350"/>
      <c r="Y806" s="350"/>
      <c r="Z806" s="350"/>
      <c r="AA806" s="350"/>
      <c r="AB806" s="350"/>
      <c r="AC806" s="350"/>
      <c r="AD806" s="350"/>
      <c r="AE806" s="350"/>
    </row>
    <row r="807" ht="15.75" customHeight="1">
      <c r="A807" s="351"/>
      <c r="B807" s="350"/>
      <c r="C807" s="350"/>
      <c r="D807" s="350"/>
      <c r="E807" s="350"/>
      <c r="F807" s="350"/>
      <c r="G807" s="350"/>
      <c r="H807" s="350"/>
      <c r="I807" s="350"/>
      <c r="J807" s="350"/>
      <c r="K807" s="350"/>
      <c r="L807" s="350"/>
      <c r="M807" s="350"/>
      <c r="N807" s="350"/>
      <c r="O807" s="350"/>
      <c r="P807" s="350"/>
      <c r="Q807" s="350"/>
      <c r="R807" s="350"/>
      <c r="S807" s="350"/>
      <c r="T807" s="350"/>
      <c r="U807" s="350"/>
      <c r="V807" s="350"/>
      <c r="W807" s="350"/>
      <c r="X807" s="350"/>
      <c r="Y807" s="350"/>
      <c r="Z807" s="350"/>
      <c r="AA807" s="350"/>
      <c r="AB807" s="350"/>
      <c r="AC807" s="350"/>
      <c r="AD807" s="350"/>
      <c r="AE807" s="350"/>
    </row>
    <row r="808" ht="15.75" customHeight="1">
      <c r="A808" s="351"/>
      <c r="B808" s="350"/>
      <c r="C808" s="350"/>
      <c r="D808" s="350"/>
      <c r="E808" s="350"/>
      <c r="F808" s="350"/>
      <c r="G808" s="350"/>
      <c r="H808" s="350"/>
      <c r="I808" s="350"/>
      <c r="J808" s="350"/>
      <c r="K808" s="350"/>
      <c r="L808" s="350"/>
      <c r="M808" s="350"/>
      <c r="N808" s="350"/>
      <c r="O808" s="350"/>
      <c r="P808" s="350"/>
      <c r="Q808" s="350"/>
      <c r="R808" s="350"/>
      <c r="S808" s="350"/>
      <c r="T808" s="350"/>
      <c r="U808" s="350"/>
      <c r="V808" s="350"/>
      <c r="W808" s="350"/>
      <c r="X808" s="350"/>
      <c r="Y808" s="350"/>
      <c r="Z808" s="350"/>
      <c r="AA808" s="350"/>
      <c r="AB808" s="350"/>
      <c r="AC808" s="350"/>
      <c r="AD808" s="350"/>
      <c r="AE808" s="350"/>
    </row>
    <row r="809" ht="15.75" customHeight="1">
      <c r="A809" s="351"/>
      <c r="B809" s="350"/>
      <c r="C809" s="350"/>
      <c r="D809" s="350"/>
      <c r="E809" s="350"/>
      <c r="F809" s="350"/>
      <c r="G809" s="350"/>
      <c r="H809" s="350"/>
      <c r="I809" s="350"/>
      <c r="J809" s="350"/>
      <c r="K809" s="350"/>
      <c r="L809" s="350"/>
      <c r="M809" s="350"/>
      <c r="N809" s="350"/>
      <c r="O809" s="350"/>
      <c r="P809" s="350"/>
      <c r="Q809" s="350"/>
      <c r="R809" s="350"/>
      <c r="S809" s="350"/>
      <c r="T809" s="350"/>
      <c r="U809" s="350"/>
      <c r="V809" s="350"/>
      <c r="W809" s="350"/>
      <c r="X809" s="350"/>
      <c r="Y809" s="350"/>
      <c r="Z809" s="350"/>
      <c r="AA809" s="350"/>
      <c r="AB809" s="350"/>
      <c r="AC809" s="350"/>
      <c r="AD809" s="350"/>
      <c r="AE809" s="350"/>
    </row>
    <row r="810" ht="15.75" customHeight="1">
      <c r="A810" s="351"/>
      <c r="B810" s="350"/>
      <c r="C810" s="350"/>
      <c r="D810" s="350"/>
      <c r="E810" s="350"/>
      <c r="F810" s="350"/>
      <c r="G810" s="350"/>
      <c r="H810" s="350"/>
      <c r="I810" s="350"/>
      <c r="J810" s="350"/>
      <c r="K810" s="350"/>
      <c r="L810" s="350"/>
      <c r="M810" s="350"/>
      <c r="N810" s="350"/>
      <c r="O810" s="350"/>
      <c r="P810" s="350"/>
      <c r="Q810" s="350"/>
      <c r="R810" s="350"/>
      <c r="S810" s="350"/>
      <c r="T810" s="350"/>
      <c r="U810" s="350"/>
      <c r="V810" s="350"/>
      <c r="W810" s="350"/>
      <c r="X810" s="350"/>
      <c r="Y810" s="350"/>
      <c r="Z810" s="350"/>
      <c r="AA810" s="350"/>
      <c r="AB810" s="350"/>
      <c r="AC810" s="350"/>
      <c r="AD810" s="350"/>
      <c r="AE810" s="350"/>
    </row>
    <row r="811" ht="15.75" customHeight="1">
      <c r="A811" s="351"/>
      <c r="B811" s="350"/>
      <c r="C811" s="350"/>
      <c r="D811" s="350"/>
      <c r="E811" s="350"/>
      <c r="F811" s="350"/>
      <c r="G811" s="350"/>
      <c r="H811" s="350"/>
      <c r="I811" s="350"/>
      <c r="J811" s="350"/>
      <c r="K811" s="350"/>
      <c r="L811" s="350"/>
      <c r="M811" s="350"/>
      <c r="N811" s="350"/>
      <c r="O811" s="350"/>
      <c r="P811" s="350"/>
      <c r="Q811" s="350"/>
      <c r="R811" s="350"/>
      <c r="S811" s="350"/>
      <c r="T811" s="350"/>
      <c r="U811" s="350"/>
      <c r="V811" s="350"/>
      <c r="W811" s="350"/>
      <c r="X811" s="350"/>
      <c r="Y811" s="350"/>
      <c r="Z811" s="350"/>
      <c r="AA811" s="350"/>
      <c r="AB811" s="350"/>
      <c r="AC811" s="350"/>
      <c r="AD811" s="350"/>
      <c r="AE811" s="350"/>
    </row>
    <row r="812" ht="15.75" customHeight="1">
      <c r="A812" s="351"/>
      <c r="B812" s="350"/>
      <c r="C812" s="350"/>
      <c r="D812" s="350"/>
      <c r="E812" s="350"/>
      <c r="F812" s="350"/>
      <c r="G812" s="350"/>
      <c r="H812" s="350"/>
      <c r="I812" s="350"/>
      <c r="J812" s="350"/>
      <c r="K812" s="350"/>
      <c r="L812" s="350"/>
      <c r="M812" s="350"/>
      <c r="N812" s="350"/>
      <c r="O812" s="350"/>
      <c r="P812" s="350"/>
      <c r="Q812" s="350"/>
      <c r="R812" s="350"/>
      <c r="S812" s="350"/>
      <c r="T812" s="350"/>
      <c r="U812" s="350"/>
      <c r="V812" s="350"/>
      <c r="W812" s="350"/>
      <c r="X812" s="350"/>
      <c r="Y812" s="350"/>
      <c r="Z812" s="350"/>
      <c r="AA812" s="350"/>
      <c r="AB812" s="350"/>
      <c r="AC812" s="350"/>
      <c r="AD812" s="350"/>
      <c r="AE812" s="350"/>
    </row>
    <row r="813" ht="15.75" customHeight="1">
      <c r="A813" s="351"/>
      <c r="B813" s="350"/>
      <c r="C813" s="350"/>
      <c r="D813" s="350"/>
      <c r="E813" s="350"/>
      <c r="F813" s="350"/>
      <c r="G813" s="350"/>
      <c r="H813" s="350"/>
      <c r="I813" s="350"/>
      <c r="J813" s="350"/>
      <c r="K813" s="350"/>
      <c r="L813" s="350"/>
      <c r="M813" s="350"/>
      <c r="N813" s="350"/>
      <c r="O813" s="350"/>
      <c r="P813" s="350"/>
      <c r="Q813" s="350"/>
      <c r="R813" s="350"/>
      <c r="S813" s="350"/>
      <c r="T813" s="350"/>
      <c r="U813" s="350"/>
      <c r="V813" s="350"/>
      <c r="W813" s="350"/>
      <c r="X813" s="350"/>
      <c r="Y813" s="350"/>
      <c r="Z813" s="350"/>
      <c r="AA813" s="350"/>
      <c r="AB813" s="350"/>
      <c r="AC813" s="350"/>
      <c r="AD813" s="350"/>
      <c r="AE813" s="350"/>
    </row>
    <row r="814" ht="15.75" customHeight="1">
      <c r="A814" s="351"/>
      <c r="B814" s="350"/>
      <c r="C814" s="350"/>
      <c r="D814" s="350"/>
      <c r="E814" s="350"/>
      <c r="F814" s="350"/>
      <c r="G814" s="350"/>
      <c r="H814" s="350"/>
      <c r="I814" s="350"/>
      <c r="J814" s="350"/>
      <c r="K814" s="350"/>
      <c r="L814" s="350"/>
      <c r="M814" s="350"/>
      <c r="N814" s="350"/>
      <c r="O814" s="350"/>
      <c r="P814" s="350"/>
      <c r="Q814" s="350"/>
      <c r="R814" s="350"/>
      <c r="S814" s="350"/>
      <c r="T814" s="350"/>
      <c r="U814" s="350"/>
      <c r="V814" s="350"/>
      <c r="W814" s="350"/>
      <c r="X814" s="350"/>
      <c r="Y814" s="350"/>
      <c r="Z814" s="350"/>
      <c r="AA814" s="350"/>
      <c r="AB814" s="350"/>
      <c r="AC814" s="350"/>
      <c r="AD814" s="350"/>
      <c r="AE814" s="350"/>
    </row>
    <row r="815" ht="15.75" customHeight="1">
      <c r="A815" s="351"/>
      <c r="B815" s="350"/>
      <c r="C815" s="350"/>
      <c r="D815" s="350"/>
      <c r="E815" s="350"/>
      <c r="F815" s="350"/>
      <c r="G815" s="350"/>
      <c r="H815" s="350"/>
      <c r="I815" s="350"/>
      <c r="J815" s="350"/>
      <c r="K815" s="350"/>
      <c r="L815" s="350"/>
      <c r="M815" s="350"/>
      <c r="N815" s="350"/>
      <c r="O815" s="350"/>
      <c r="P815" s="350"/>
      <c r="Q815" s="350"/>
      <c r="R815" s="350"/>
      <c r="S815" s="350"/>
      <c r="T815" s="350"/>
      <c r="U815" s="350"/>
      <c r="V815" s="350"/>
      <c r="W815" s="350"/>
      <c r="X815" s="350"/>
      <c r="Y815" s="350"/>
      <c r="Z815" s="350"/>
      <c r="AA815" s="350"/>
      <c r="AB815" s="350"/>
      <c r="AC815" s="350"/>
      <c r="AD815" s="350"/>
      <c r="AE815" s="350"/>
    </row>
    <row r="816" ht="15.75" customHeight="1">
      <c r="A816" s="351"/>
      <c r="B816" s="350"/>
      <c r="C816" s="350"/>
      <c r="D816" s="350"/>
      <c r="E816" s="350"/>
      <c r="F816" s="350"/>
      <c r="G816" s="350"/>
      <c r="H816" s="350"/>
      <c r="I816" s="350"/>
      <c r="J816" s="350"/>
      <c r="K816" s="350"/>
      <c r="L816" s="350"/>
      <c r="M816" s="350"/>
      <c r="N816" s="350"/>
      <c r="O816" s="350"/>
      <c r="P816" s="350"/>
      <c r="Q816" s="350"/>
      <c r="R816" s="350"/>
      <c r="S816" s="350"/>
      <c r="T816" s="350"/>
      <c r="U816" s="350"/>
      <c r="V816" s="350"/>
      <c r="W816" s="350"/>
      <c r="X816" s="350"/>
      <c r="Y816" s="350"/>
      <c r="Z816" s="350"/>
      <c r="AA816" s="350"/>
      <c r="AB816" s="350"/>
      <c r="AC816" s="350"/>
      <c r="AD816" s="350"/>
      <c r="AE816" s="350"/>
    </row>
    <row r="817" ht="15.75" customHeight="1">
      <c r="A817" s="351"/>
      <c r="B817" s="350"/>
      <c r="C817" s="350"/>
      <c r="D817" s="350"/>
      <c r="E817" s="350"/>
      <c r="F817" s="350"/>
      <c r="G817" s="350"/>
      <c r="H817" s="350"/>
      <c r="I817" s="350"/>
      <c r="J817" s="350"/>
      <c r="K817" s="350"/>
      <c r="L817" s="350"/>
      <c r="M817" s="350"/>
      <c r="N817" s="350"/>
      <c r="O817" s="350"/>
      <c r="P817" s="350"/>
      <c r="Q817" s="350"/>
      <c r="R817" s="350"/>
      <c r="S817" s="350"/>
      <c r="T817" s="350"/>
      <c r="U817" s="350"/>
      <c r="V817" s="350"/>
      <c r="W817" s="350"/>
      <c r="X817" s="350"/>
      <c r="Y817" s="350"/>
      <c r="Z817" s="350"/>
      <c r="AA817" s="350"/>
      <c r="AB817" s="350"/>
      <c r="AC817" s="350"/>
      <c r="AD817" s="350"/>
      <c r="AE817" s="350"/>
    </row>
    <row r="818" ht="15.75" customHeight="1">
      <c r="A818" s="351"/>
      <c r="B818" s="350"/>
      <c r="C818" s="350"/>
      <c r="D818" s="350"/>
      <c r="E818" s="350"/>
      <c r="F818" s="350"/>
      <c r="G818" s="350"/>
      <c r="H818" s="350"/>
      <c r="I818" s="350"/>
      <c r="J818" s="350"/>
      <c r="K818" s="350"/>
      <c r="L818" s="350"/>
      <c r="M818" s="350"/>
      <c r="N818" s="350"/>
      <c r="O818" s="350"/>
      <c r="P818" s="350"/>
      <c r="Q818" s="350"/>
      <c r="R818" s="350"/>
      <c r="S818" s="350"/>
      <c r="T818" s="350"/>
      <c r="U818" s="350"/>
      <c r="V818" s="350"/>
      <c r="W818" s="350"/>
      <c r="X818" s="350"/>
      <c r="Y818" s="350"/>
      <c r="Z818" s="350"/>
      <c r="AA818" s="350"/>
      <c r="AB818" s="350"/>
      <c r="AC818" s="350"/>
      <c r="AD818" s="350"/>
      <c r="AE818" s="350"/>
    </row>
    <row r="819" ht="15.75" customHeight="1">
      <c r="A819" s="351"/>
      <c r="B819" s="350"/>
      <c r="C819" s="350"/>
      <c r="D819" s="350"/>
      <c r="E819" s="350"/>
      <c r="F819" s="350"/>
      <c r="G819" s="350"/>
      <c r="H819" s="350"/>
      <c r="I819" s="350"/>
      <c r="J819" s="350"/>
      <c r="K819" s="350"/>
      <c r="L819" s="350"/>
      <c r="M819" s="350"/>
      <c r="N819" s="350"/>
      <c r="O819" s="350"/>
      <c r="P819" s="350"/>
      <c r="Q819" s="350"/>
      <c r="R819" s="350"/>
      <c r="S819" s="350"/>
      <c r="T819" s="350"/>
      <c r="U819" s="350"/>
      <c r="V819" s="350"/>
      <c r="W819" s="350"/>
      <c r="X819" s="350"/>
      <c r="Y819" s="350"/>
      <c r="Z819" s="350"/>
      <c r="AA819" s="350"/>
      <c r="AB819" s="350"/>
      <c r="AC819" s="350"/>
      <c r="AD819" s="350"/>
      <c r="AE819" s="350"/>
    </row>
    <row r="820" ht="15.75" customHeight="1">
      <c r="A820" s="351"/>
      <c r="B820" s="350"/>
      <c r="C820" s="350"/>
      <c r="D820" s="350"/>
      <c r="E820" s="350"/>
      <c r="F820" s="350"/>
      <c r="G820" s="350"/>
      <c r="H820" s="350"/>
      <c r="I820" s="350"/>
      <c r="J820" s="350"/>
      <c r="K820" s="350"/>
      <c r="L820" s="350"/>
      <c r="M820" s="350"/>
      <c r="N820" s="350"/>
      <c r="O820" s="350"/>
      <c r="P820" s="350"/>
      <c r="Q820" s="350"/>
      <c r="R820" s="350"/>
      <c r="S820" s="350"/>
      <c r="T820" s="350"/>
      <c r="U820" s="350"/>
      <c r="V820" s="350"/>
      <c r="W820" s="350"/>
      <c r="X820" s="350"/>
      <c r="Y820" s="350"/>
      <c r="Z820" s="350"/>
      <c r="AA820" s="350"/>
      <c r="AB820" s="350"/>
      <c r="AC820" s="350"/>
      <c r="AD820" s="350"/>
      <c r="AE820" s="350"/>
    </row>
    <row r="821" ht="15.75" customHeight="1">
      <c r="A821" s="351"/>
      <c r="B821" s="350"/>
      <c r="C821" s="350"/>
      <c r="D821" s="350"/>
      <c r="E821" s="350"/>
      <c r="F821" s="350"/>
      <c r="G821" s="350"/>
      <c r="H821" s="350"/>
      <c r="I821" s="350"/>
      <c r="J821" s="350"/>
      <c r="K821" s="350"/>
      <c r="L821" s="350"/>
      <c r="M821" s="350"/>
      <c r="N821" s="350"/>
      <c r="O821" s="350"/>
      <c r="P821" s="350"/>
      <c r="Q821" s="350"/>
      <c r="R821" s="350"/>
      <c r="S821" s="350"/>
      <c r="T821" s="350"/>
      <c r="U821" s="350"/>
      <c r="V821" s="350"/>
      <c r="W821" s="350"/>
      <c r="X821" s="350"/>
      <c r="Y821" s="350"/>
      <c r="Z821" s="350"/>
      <c r="AA821" s="350"/>
      <c r="AB821" s="350"/>
      <c r="AC821" s="350"/>
      <c r="AD821" s="350"/>
      <c r="AE821" s="350"/>
    </row>
    <row r="822" ht="15.75" customHeight="1">
      <c r="A822" s="351"/>
      <c r="B822" s="350"/>
      <c r="C822" s="350"/>
      <c r="D822" s="350"/>
      <c r="E822" s="350"/>
      <c r="F822" s="350"/>
      <c r="G822" s="350"/>
      <c r="H822" s="350"/>
      <c r="I822" s="350"/>
      <c r="J822" s="350"/>
      <c r="K822" s="350"/>
      <c r="L822" s="350"/>
      <c r="M822" s="350"/>
      <c r="N822" s="350"/>
      <c r="O822" s="350"/>
      <c r="P822" s="350"/>
      <c r="Q822" s="350"/>
      <c r="R822" s="350"/>
      <c r="S822" s="350"/>
      <c r="T822" s="350"/>
      <c r="U822" s="350"/>
      <c r="V822" s="350"/>
      <c r="W822" s="350"/>
      <c r="X822" s="350"/>
      <c r="Y822" s="350"/>
      <c r="Z822" s="350"/>
      <c r="AA822" s="350"/>
      <c r="AB822" s="350"/>
      <c r="AC822" s="350"/>
      <c r="AD822" s="350"/>
      <c r="AE822" s="350"/>
    </row>
    <row r="823" ht="15.75" customHeight="1">
      <c r="A823" s="351"/>
      <c r="B823" s="350"/>
      <c r="C823" s="350"/>
      <c r="D823" s="350"/>
      <c r="E823" s="350"/>
      <c r="F823" s="350"/>
      <c r="G823" s="350"/>
      <c r="H823" s="350"/>
      <c r="I823" s="350"/>
      <c r="J823" s="350"/>
      <c r="K823" s="350"/>
      <c r="L823" s="350"/>
      <c r="M823" s="350"/>
      <c r="N823" s="350"/>
      <c r="O823" s="350"/>
      <c r="P823" s="350"/>
      <c r="Q823" s="350"/>
      <c r="R823" s="350"/>
      <c r="S823" s="350"/>
      <c r="T823" s="350"/>
      <c r="U823" s="350"/>
      <c r="V823" s="350"/>
      <c r="W823" s="350"/>
      <c r="X823" s="350"/>
      <c r="Y823" s="350"/>
      <c r="Z823" s="350"/>
      <c r="AA823" s="350"/>
      <c r="AB823" s="350"/>
      <c r="AC823" s="350"/>
      <c r="AD823" s="350"/>
      <c r="AE823" s="350"/>
    </row>
    <row r="824" ht="15.75" customHeight="1">
      <c r="A824" s="351"/>
      <c r="B824" s="350"/>
      <c r="C824" s="350"/>
      <c r="D824" s="350"/>
      <c r="E824" s="350"/>
      <c r="F824" s="350"/>
      <c r="G824" s="350"/>
      <c r="H824" s="350"/>
      <c r="I824" s="350"/>
      <c r="J824" s="350"/>
      <c r="K824" s="350"/>
      <c r="L824" s="350"/>
      <c r="M824" s="350"/>
      <c r="N824" s="350"/>
      <c r="O824" s="350"/>
      <c r="P824" s="350"/>
      <c r="Q824" s="350"/>
      <c r="R824" s="350"/>
      <c r="S824" s="350"/>
      <c r="T824" s="350"/>
      <c r="U824" s="350"/>
      <c r="V824" s="350"/>
      <c r="W824" s="350"/>
      <c r="X824" s="350"/>
      <c r="Y824" s="350"/>
      <c r="Z824" s="350"/>
      <c r="AA824" s="350"/>
      <c r="AB824" s="350"/>
      <c r="AC824" s="350"/>
      <c r="AD824" s="350"/>
      <c r="AE824" s="350"/>
    </row>
    <row r="825" ht="15.75" customHeight="1">
      <c r="A825" s="351"/>
      <c r="B825" s="350"/>
      <c r="C825" s="350"/>
      <c r="D825" s="350"/>
      <c r="E825" s="350"/>
      <c r="F825" s="350"/>
      <c r="G825" s="350"/>
      <c r="H825" s="350"/>
      <c r="I825" s="350"/>
      <c r="J825" s="350"/>
      <c r="K825" s="350"/>
      <c r="L825" s="350"/>
      <c r="M825" s="350"/>
      <c r="N825" s="350"/>
      <c r="O825" s="350"/>
      <c r="P825" s="350"/>
      <c r="Q825" s="350"/>
      <c r="R825" s="350"/>
      <c r="S825" s="350"/>
      <c r="T825" s="350"/>
      <c r="U825" s="350"/>
      <c r="V825" s="350"/>
      <c r="W825" s="350"/>
      <c r="X825" s="350"/>
      <c r="Y825" s="350"/>
      <c r="Z825" s="350"/>
      <c r="AA825" s="350"/>
      <c r="AB825" s="350"/>
      <c r="AC825" s="350"/>
      <c r="AD825" s="350"/>
      <c r="AE825" s="350"/>
    </row>
    <row r="826" ht="15.75" customHeight="1">
      <c r="A826" s="351"/>
      <c r="B826" s="350"/>
      <c r="C826" s="350"/>
      <c r="D826" s="350"/>
      <c r="E826" s="350"/>
      <c r="F826" s="350"/>
      <c r="G826" s="350"/>
      <c r="H826" s="350"/>
      <c r="I826" s="350"/>
      <c r="J826" s="350"/>
      <c r="K826" s="350"/>
      <c r="L826" s="350"/>
      <c r="M826" s="350"/>
      <c r="N826" s="350"/>
      <c r="O826" s="350"/>
      <c r="P826" s="350"/>
      <c r="Q826" s="350"/>
      <c r="R826" s="350"/>
      <c r="S826" s="350"/>
      <c r="T826" s="350"/>
      <c r="U826" s="350"/>
      <c r="V826" s="350"/>
      <c r="W826" s="350"/>
      <c r="X826" s="350"/>
      <c r="Y826" s="350"/>
      <c r="Z826" s="350"/>
      <c r="AA826" s="350"/>
      <c r="AB826" s="350"/>
      <c r="AC826" s="350"/>
      <c r="AD826" s="350"/>
      <c r="AE826" s="350"/>
    </row>
    <row r="827" ht="15.75" customHeight="1">
      <c r="A827" s="351"/>
      <c r="B827" s="350"/>
      <c r="C827" s="350"/>
      <c r="D827" s="350"/>
      <c r="E827" s="350"/>
      <c r="F827" s="350"/>
      <c r="G827" s="350"/>
      <c r="H827" s="350"/>
      <c r="I827" s="350"/>
      <c r="J827" s="350"/>
      <c r="K827" s="350"/>
      <c r="L827" s="350"/>
      <c r="M827" s="350"/>
      <c r="N827" s="350"/>
      <c r="O827" s="350"/>
      <c r="P827" s="350"/>
      <c r="Q827" s="350"/>
      <c r="R827" s="350"/>
      <c r="S827" s="350"/>
      <c r="T827" s="350"/>
      <c r="U827" s="350"/>
      <c r="V827" s="350"/>
      <c r="W827" s="350"/>
      <c r="X827" s="350"/>
      <c r="Y827" s="350"/>
      <c r="Z827" s="350"/>
      <c r="AA827" s="350"/>
      <c r="AB827" s="350"/>
      <c r="AC827" s="350"/>
      <c r="AD827" s="350"/>
      <c r="AE827" s="350"/>
    </row>
    <row r="828" ht="15.75" customHeight="1">
      <c r="A828" s="351"/>
      <c r="B828" s="350"/>
      <c r="C828" s="350"/>
      <c r="D828" s="350"/>
      <c r="E828" s="350"/>
      <c r="F828" s="350"/>
      <c r="G828" s="350"/>
      <c r="H828" s="350"/>
      <c r="I828" s="350"/>
      <c r="J828" s="350"/>
      <c r="K828" s="350"/>
      <c r="L828" s="350"/>
      <c r="M828" s="350"/>
      <c r="N828" s="350"/>
      <c r="O828" s="350"/>
      <c r="P828" s="350"/>
      <c r="Q828" s="350"/>
      <c r="R828" s="350"/>
      <c r="S828" s="350"/>
      <c r="T828" s="350"/>
      <c r="U828" s="350"/>
      <c r="V828" s="350"/>
      <c r="W828" s="350"/>
      <c r="X828" s="350"/>
      <c r="Y828" s="350"/>
      <c r="Z828" s="350"/>
      <c r="AA828" s="350"/>
      <c r="AB828" s="350"/>
      <c r="AC828" s="350"/>
      <c r="AD828" s="350"/>
      <c r="AE828" s="350"/>
    </row>
    <row r="829" ht="15.75" customHeight="1">
      <c r="A829" s="351"/>
      <c r="B829" s="350"/>
      <c r="C829" s="350"/>
      <c r="D829" s="350"/>
      <c r="E829" s="350"/>
      <c r="F829" s="350"/>
      <c r="G829" s="350"/>
      <c r="H829" s="350"/>
      <c r="I829" s="350"/>
      <c r="J829" s="350"/>
      <c r="K829" s="350"/>
      <c r="L829" s="350"/>
      <c r="M829" s="350"/>
      <c r="N829" s="350"/>
      <c r="O829" s="350"/>
      <c r="P829" s="350"/>
      <c r="Q829" s="350"/>
      <c r="R829" s="350"/>
      <c r="S829" s="350"/>
      <c r="T829" s="350"/>
      <c r="U829" s="350"/>
      <c r="V829" s="350"/>
      <c r="W829" s="350"/>
      <c r="X829" s="350"/>
      <c r="Y829" s="350"/>
      <c r="Z829" s="350"/>
      <c r="AA829" s="350"/>
      <c r="AB829" s="350"/>
      <c r="AC829" s="350"/>
      <c r="AD829" s="350"/>
      <c r="AE829" s="350"/>
    </row>
    <row r="830" ht="15.75" customHeight="1">
      <c r="A830" s="351"/>
      <c r="B830" s="350"/>
      <c r="C830" s="350"/>
      <c r="D830" s="350"/>
      <c r="E830" s="350"/>
      <c r="F830" s="350"/>
      <c r="G830" s="350"/>
      <c r="H830" s="350"/>
      <c r="I830" s="350"/>
      <c r="J830" s="350"/>
      <c r="K830" s="350"/>
      <c r="L830" s="350"/>
      <c r="M830" s="350"/>
      <c r="N830" s="350"/>
      <c r="O830" s="350"/>
      <c r="P830" s="350"/>
      <c r="Q830" s="350"/>
      <c r="R830" s="350"/>
      <c r="S830" s="350"/>
      <c r="T830" s="350"/>
      <c r="U830" s="350"/>
      <c r="V830" s="350"/>
      <c r="W830" s="350"/>
      <c r="X830" s="350"/>
      <c r="Y830" s="350"/>
      <c r="Z830" s="350"/>
      <c r="AA830" s="350"/>
      <c r="AB830" s="350"/>
      <c r="AC830" s="350"/>
      <c r="AD830" s="350"/>
      <c r="AE830" s="350"/>
    </row>
    <row r="831" ht="15.75" customHeight="1">
      <c r="A831" s="351"/>
      <c r="B831" s="350"/>
      <c r="C831" s="350"/>
      <c r="D831" s="350"/>
      <c r="E831" s="350"/>
      <c r="F831" s="350"/>
      <c r="G831" s="350"/>
      <c r="H831" s="350"/>
      <c r="I831" s="350"/>
      <c r="J831" s="350"/>
      <c r="K831" s="350"/>
      <c r="L831" s="350"/>
      <c r="M831" s="350"/>
      <c r="N831" s="350"/>
      <c r="O831" s="350"/>
      <c r="P831" s="350"/>
      <c r="Q831" s="350"/>
      <c r="R831" s="350"/>
      <c r="S831" s="350"/>
      <c r="T831" s="350"/>
      <c r="U831" s="350"/>
      <c r="V831" s="350"/>
      <c r="W831" s="350"/>
      <c r="X831" s="350"/>
      <c r="Y831" s="350"/>
      <c r="Z831" s="350"/>
      <c r="AA831" s="350"/>
      <c r="AB831" s="350"/>
      <c r="AC831" s="350"/>
      <c r="AD831" s="350"/>
      <c r="AE831" s="350"/>
    </row>
    <row r="832" ht="15.75" customHeight="1">
      <c r="A832" s="351"/>
      <c r="B832" s="350"/>
      <c r="C832" s="350"/>
      <c r="D832" s="350"/>
      <c r="E832" s="350"/>
      <c r="F832" s="350"/>
      <c r="G832" s="350"/>
      <c r="H832" s="350"/>
      <c r="I832" s="350"/>
      <c r="J832" s="350"/>
      <c r="K832" s="350"/>
      <c r="L832" s="350"/>
      <c r="M832" s="350"/>
      <c r="N832" s="350"/>
      <c r="O832" s="350"/>
      <c r="P832" s="350"/>
      <c r="Q832" s="350"/>
      <c r="R832" s="350"/>
      <c r="S832" s="350"/>
      <c r="T832" s="350"/>
      <c r="U832" s="350"/>
      <c r="V832" s="350"/>
      <c r="W832" s="350"/>
      <c r="X832" s="350"/>
      <c r="Y832" s="350"/>
      <c r="Z832" s="350"/>
      <c r="AA832" s="350"/>
      <c r="AB832" s="350"/>
      <c r="AC832" s="350"/>
      <c r="AD832" s="350"/>
      <c r="AE832" s="350"/>
    </row>
    <row r="833" ht="15.75" customHeight="1">
      <c r="A833" s="351"/>
      <c r="B833" s="350"/>
      <c r="C833" s="350"/>
      <c r="D833" s="350"/>
      <c r="E833" s="350"/>
      <c r="F833" s="350"/>
      <c r="G833" s="350"/>
      <c r="H833" s="350"/>
      <c r="I833" s="350"/>
      <c r="J833" s="350"/>
      <c r="K833" s="350"/>
      <c r="L833" s="350"/>
      <c r="M833" s="350"/>
      <c r="N833" s="350"/>
      <c r="O833" s="350"/>
      <c r="P833" s="350"/>
      <c r="Q833" s="350"/>
      <c r="R833" s="350"/>
      <c r="S833" s="350"/>
      <c r="T833" s="350"/>
      <c r="U833" s="350"/>
      <c r="V833" s="350"/>
      <c r="W833" s="350"/>
      <c r="X833" s="350"/>
      <c r="Y833" s="350"/>
      <c r="Z833" s="350"/>
      <c r="AA833" s="350"/>
      <c r="AB833" s="350"/>
      <c r="AC833" s="350"/>
      <c r="AD833" s="350"/>
      <c r="AE833" s="350"/>
    </row>
    <row r="834" ht="15.75" customHeight="1">
      <c r="A834" s="351"/>
      <c r="B834" s="350"/>
      <c r="C834" s="350"/>
      <c r="D834" s="350"/>
      <c r="E834" s="350"/>
      <c r="F834" s="350"/>
      <c r="G834" s="350"/>
      <c r="H834" s="350"/>
      <c r="I834" s="350"/>
      <c r="J834" s="350"/>
      <c r="K834" s="350"/>
      <c r="L834" s="350"/>
      <c r="M834" s="350"/>
      <c r="N834" s="350"/>
      <c r="O834" s="350"/>
      <c r="P834" s="350"/>
      <c r="Q834" s="350"/>
      <c r="R834" s="350"/>
      <c r="S834" s="350"/>
      <c r="T834" s="350"/>
      <c r="U834" s="350"/>
      <c r="V834" s="350"/>
      <c r="W834" s="350"/>
      <c r="X834" s="350"/>
      <c r="Y834" s="350"/>
      <c r="Z834" s="350"/>
      <c r="AA834" s="350"/>
      <c r="AB834" s="350"/>
      <c r="AC834" s="350"/>
      <c r="AD834" s="350"/>
      <c r="AE834" s="350"/>
    </row>
    <row r="835" ht="15.75" customHeight="1">
      <c r="A835" s="351"/>
      <c r="B835" s="350"/>
      <c r="C835" s="350"/>
      <c r="D835" s="350"/>
      <c r="E835" s="350"/>
      <c r="F835" s="350"/>
      <c r="G835" s="350"/>
      <c r="H835" s="350"/>
      <c r="I835" s="350"/>
      <c r="J835" s="350"/>
      <c r="K835" s="350"/>
      <c r="L835" s="350"/>
      <c r="M835" s="350"/>
      <c r="N835" s="350"/>
      <c r="O835" s="350"/>
      <c r="P835" s="350"/>
      <c r="Q835" s="350"/>
      <c r="R835" s="350"/>
      <c r="S835" s="350"/>
      <c r="T835" s="350"/>
      <c r="U835" s="350"/>
      <c r="V835" s="350"/>
      <c r="W835" s="350"/>
      <c r="X835" s="350"/>
      <c r="Y835" s="350"/>
      <c r="Z835" s="350"/>
      <c r="AA835" s="350"/>
      <c r="AB835" s="350"/>
      <c r="AC835" s="350"/>
      <c r="AD835" s="350"/>
      <c r="AE835" s="350"/>
    </row>
    <row r="836" ht="15.75" customHeight="1">
      <c r="A836" s="351"/>
      <c r="B836" s="350"/>
      <c r="C836" s="350"/>
      <c r="D836" s="350"/>
      <c r="E836" s="350"/>
      <c r="F836" s="350"/>
      <c r="G836" s="350"/>
      <c r="H836" s="350"/>
      <c r="I836" s="350"/>
      <c r="J836" s="350"/>
      <c r="K836" s="350"/>
      <c r="L836" s="350"/>
      <c r="M836" s="350"/>
      <c r="N836" s="350"/>
      <c r="O836" s="350"/>
      <c r="P836" s="350"/>
      <c r="Q836" s="350"/>
      <c r="R836" s="350"/>
      <c r="S836" s="350"/>
      <c r="T836" s="350"/>
      <c r="U836" s="350"/>
      <c r="V836" s="350"/>
      <c r="W836" s="350"/>
      <c r="X836" s="350"/>
      <c r="Y836" s="350"/>
      <c r="Z836" s="350"/>
      <c r="AA836" s="350"/>
      <c r="AB836" s="350"/>
      <c r="AC836" s="350"/>
      <c r="AD836" s="350"/>
      <c r="AE836" s="350"/>
    </row>
    <row r="837" ht="15.75" customHeight="1">
      <c r="A837" s="351"/>
      <c r="B837" s="350"/>
      <c r="C837" s="350"/>
      <c r="D837" s="350"/>
      <c r="E837" s="350"/>
      <c r="F837" s="350"/>
      <c r="G837" s="350"/>
      <c r="H837" s="350"/>
      <c r="I837" s="350"/>
      <c r="J837" s="350"/>
      <c r="K837" s="350"/>
      <c r="L837" s="350"/>
      <c r="M837" s="350"/>
      <c r="N837" s="350"/>
      <c r="O837" s="350"/>
      <c r="P837" s="350"/>
      <c r="Q837" s="350"/>
      <c r="R837" s="350"/>
      <c r="S837" s="350"/>
      <c r="T837" s="350"/>
      <c r="U837" s="350"/>
      <c r="V837" s="350"/>
      <c r="W837" s="350"/>
      <c r="X837" s="350"/>
      <c r="Y837" s="350"/>
      <c r="Z837" s="350"/>
      <c r="AA837" s="350"/>
      <c r="AB837" s="350"/>
      <c r="AC837" s="350"/>
      <c r="AD837" s="350"/>
      <c r="AE837" s="350"/>
    </row>
    <row r="838" ht="15.75" customHeight="1">
      <c r="A838" s="351"/>
      <c r="B838" s="350"/>
      <c r="C838" s="350"/>
      <c r="D838" s="350"/>
      <c r="E838" s="350"/>
      <c r="F838" s="350"/>
      <c r="G838" s="350"/>
      <c r="H838" s="350"/>
      <c r="I838" s="350"/>
      <c r="J838" s="350"/>
      <c r="K838" s="350"/>
      <c r="L838" s="350"/>
      <c r="M838" s="350"/>
      <c r="N838" s="350"/>
      <c r="O838" s="350"/>
      <c r="P838" s="350"/>
      <c r="Q838" s="350"/>
      <c r="R838" s="350"/>
      <c r="S838" s="350"/>
      <c r="T838" s="350"/>
      <c r="U838" s="350"/>
      <c r="V838" s="350"/>
      <c r="W838" s="350"/>
      <c r="X838" s="350"/>
      <c r="Y838" s="350"/>
      <c r="Z838" s="350"/>
      <c r="AA838" s="350"/>
      <c r="AB838" s="350"/>
      <c r="AC838" s="350"/>
      <c r="AD838" s="350"/>
      <c r="AE838" s="350"/>
    </row>
    <row r="839" ht="15.75" customHeight="1">
      <c r="A839" s="351"/>
      <c r="B839" s="350"/>
      <c r="C839" s="350"/>
      <c r="D839" s="350"/>
      <c r="E839" s="350"/>
      <c r="F839" s="350"/>
      <c r="G839" s="350"/>
      <c r="H839" s="350"/>
      <c r="I839" s="350"/>
      <c r="J839" s="350"/>
      <c r="K839" s="350"/>
      <c r="L839" s="350"/>
      <c r="M839" s="350"/>
      <c r="N839" s="350"/>
      <c r="O839" s="350"/>
      <c r="P839" s="350"/>
      <c r="Q839" s="350"/>
      <c r="R839" s="350"/>
      <c r="S839" s="350"/>
      <c r="T839" s="350"/>
      <c r="U839" s="350"/>
      <c r="V839" s="350"/>
      <c r="W839" s="350"/>
      <c r="X839" s="350"/>
      <c r="Y839" s="350"/>
      <c r="Z839" s="350"/>
      <c r="AA839" s="350"/>
      <c r="AB839" s="350"/>
      <c r="AC839" s="350"/>
      <c r="AD839" s="350"/>
      <c r="AE839" s="350"/>
    </row>
    <row r="840" ht="15.75" customHeight="1">
      <c r="A840" s="351"/>
      <c r="B840" s="350"/>
      <c r="C840" s="350"/>
      <c r="D840" s="350"/>
      <c r="E840" s="350"/>
      <c r="F840" s="350"/>
      <c r="G840" s="350"/>
      <c r="H840" s="350"/>
      <c r="I840" s="350"/>
      <c r="J840" s="350"/>
      <c r="K840" s="350"/>
      <c r="L840" s="350"/>
      <c r="M840" s="350"/>
      <c r="N840" s="350"/>
      <c r="O840" s="350"/>
      <c r="P840" s="350"/>
      <c r="Q840" s="350"/>
      <c r="R840" s="350"/>
      <c r="S840" s="350"/>
      <c r="T840" s="350"/>
      <c r="U840" s="350"/>
      <c r="V840" s="350"/>
      <c r="W840" s="350"/>
      <c r="X840" s="350"/>
      <c r="Y840" s="350"/>
      <c r="Z840" s="350"/>
      <c r="AA840" s="350"/>
      <c r="AB840" s="350"/>
      <c r="AC840" s="350"/>
      <c r="AD840" s="350"/>
      <c r="AE840" s="350"/>
    </row>
    <row r="841" ht="15.75" customHeight="1">
      <c r="A841" s="351"/>
      <c r="B841" s="350"/>
      <c r="C841" s="350"/>
      <c r="D841" s="350"/>
      <c r="E841" s="350"/>
      <c r="F841" s="350"/>
      <c r="G841" s="350"/>
      <c r="H841" s="350"/>
      <c r="I841" s="350"/>
      <c r="J841" s="350"/>
      <c r="K841" s="350"/>
      <c r="L841" s="350"/>
      <c r="M841" s="350"/>
      <c r="N841" s="350"/>
      <c r="O841" s="350"/>
      <c r="P841" s="350"/>
      <c r="Q841" s="350"/>
      <c r="R841" s="350"/>
      <c r="S841" s="350"/>
      <c r="T841" s="350"/>
      <c r="U841" s="350"/>
      <c r="V841" s="350"/>
      <c r="W841" s="350"/>
      <c r="X841" s="350"/>
      <c r="Y841" s="350"/>
      <c r="Z841" s="350"/>
      <c r="AA841" s="350"/>
      <c r="AB841" s="350"/>
      <c r="AC841" s="350"/>
      <c r="AD841" s="350"/>
      <c r="AE841" s="350"/>
    </row>
    <row r="842" ht="15.75" customHeight="1">
      <c r="A842" s="351"/>
      <c r="B842" s="350"/>
      <c r="C842" s="350"/>
      <c r="D842" s="350"/>
      <c r="E842" s="350"/>
      <c r="F842" s="350"/>
      <c r="G842" s="350"/>
      <c r="H842" s="350"/>
      <c r="I842" s="350"/>
      <c r="J842" s="350"/>
      <c r="K842" s="350"/>
      <c r="L842" s="350"/>
      <c r="M842" s="350"/>
      <c r="N842" s="350"/>
      <c r="O842" s="350"/>
      <c r="P842" s="350"/>
      <c r="Q842" s="350"/>
      <c r="R842" s="350"/>
      <c r="S842" s="350"/>
      <c r="T842" s="350"/>
      <c r="U842" s="350"/>
      <c r="V842" s="350"/>
      <c r="W842" s="350"/>
      <c r="X842" s="350"/>
      <c r="Y842" s="350"/>
      <c r="Z842" s="350"/>
      <c r="AA842" s="350"/>
      <c r="AB842" s="350"/>
      <c r="AC842" s="350"/>
      <c r="AD842" s="350"/>
      <c r="AE842" s="350"/>
    </row>
    <row r="843" ht="15.75" customHeight="1">
      <c r="A843" s="351"/>
      <c r="B843" s="350"/>
      <c r="C843" s="350"/>
      <c r="D843" s="350"/>
      <c r="E843" s="350"/>
      <c r="F843" s="350"/>
      <c r="G843" s="350"/>
      <c r="H843" s="350"/>
      <c r="I843" s="350"/>
      <c r="J843" s="350"/>
      <c r="K843" s="350"/>
      <c r="L843" s="350"/>
      <c r="M843" s="350"/>
      <c r="N843" s="350"/>
      <c r="O843" s="350"/>
      <c r="P843" s="350"/>
      <c r="Q843" s="350"/>
      <c r="R843" s="350"/>
      <c r="S843" s="350"/>
      <c r="T843" s="350"/>
      <c r="U843" s="350"/>
      <c r="V843" s="350"/>
      <c r="W843" s="350"/>
      <c r="X843" s="350"/>
      <c r="Y843" s="350"/>
      <c r="Z843" s="350"/>
      <c r="AA843" s="350"/>
      <c r="AB843" s="350"/>
      <c r="AC843" s="350"/>
      <c r="AD843" s="350"/>
      <c r="AE843" s="350"/>
    </row>
    <row r="844" ht="15.75" customHeight="1">
      <c r="A844" s="351"/>
      <c r="B844" s="350"/>
      <c r="C844" s="350"/>
      <c r="D844" s="350"/>
      <c r="E844" s="350"/>
      <c r="F844" s="350"/>
      <c r="G844" s="350"/>
      <c r="H844" s="350"/>
      <c r="I844" s="350"/>
      <c r="J844" s="350"/>
      <c r="K844" s="350"/>
      <c r="L844" s="350"/>
      <c r="M844" s="350"/>
      <c r="N844" s="350"/>
      <c r="O844" s="350"/>
      <c r="P844" s="350"/>
      <c r="Q844" s="350"/>
      <c r="R844" s="350"/>
      <c r="S844" s="350"/>
      <c r="T844" s="350"/>
      <c r="U844" s="350"/>
      <c r="V844" s="350"/>
      <c r="W844" s="350"/>
      <c r="X844" s="350"/>
      <c r="Y844" s="350"/>
      <c r="Z844" s="350"/>
      <c r="AA844" s="350"/>
      <c r="AB844" s="350"/>
      <c r="AC844" s="350"/>
      <c r="AD844" s="350"/>
      <c r="AE844" s="350"/>
    </row>
    <row r="845" ht="15.75" customHeight="1">
      <c r="A845" s="351"/>
      <c r="B845" s="350"/>
      <c r="C845" s="350"/>
      <c r="D845" s="350"/>
      <c r="E845" s="350"/>
      <c r="F845" s="350"/>
      <c r="G845" s="350"/>
      <c r="H845" s="350"/>
      <c r="I845" s="350"/>
      <c r="J845" s="350"/>
      <c r="K845" s="350"/>
      <c r="L845" s="350"/>
      <c r="M845" s="350"/>
      <c r="N845" s="350"/>
      <c r="O845" s="350"/>
      <c r="P845" s="350"/>
      <c r="Q845" s="350"/>
      <c r="R845" s="350"/>
      <c r="S845" s="350"/>
      <c r="T845" s="350"/>
      <c r="U845" s="350"/>
      <c r="V845" s="350"/>
      <c r="W845" s="350"/>
      <c r="X845" s="350"/>
      <c r="Y845" s="350"/>
      <c r="Z845" s="350"/>
      <c r="AA845" s="350"/>
      <c r="AB845" s="350"/>
      <c r="AC845" s="350"/>
      <c r="AD845" s="350"/>
      <c r="AE845" s="350"/>
    </row>
    <row r="846" ht="15.75" customHeight="1">
      <c r="A846" s="351"/>
      <c r="B846" s="350"/>
      <c r="C846" s="350"/>
      <c r="D846" s="350"/>
      <c r="E846" s="350"/>
      <c r="F846" s="350"/>
      <c r="G846" s="350"/>
      <c r="H846" s="350"/>
      <c r="I846" s="350"/>
      <c r="J846" s="350"/>
      <c r="K846" s="350"/>
      <c r="L846" s="350"/>
      <c r="M846" s="350"/>
      <c r="N846" s="350"/>
      <c r="O846" s="350"/>
      <c r="P846" s="350"/>
      <c r="Q846" s="350"/>
      <c r="R846" s="350"/>
      <c r="S846" s="350"/>
      <c r="T846" s="350"/>
      <c r="U846" s="350"/>
      <c r="V846" s="350"/>
      <c r="W846" s="350"/>
      <c r="X846" s="350"/>
      <c r="Y846" s="350"/>
      <c r="Z846" s="350"/>
      <c r="AA846" s="350"/>
      <c r="AB846" s="350"/>
      <c r="AC846" s="350"/>
      <c r="AD846" s="350"/>
      <c r="AE846" s="350"/>
    </row>
    <row r="847" ht="15.75" customHeight="1">
      <c r="A847" s="351"/>
      <c r="B847" s="350"/>
      <c r="C847" s="350"/>
      <c r="D847" s="350"/>
      <c r="E847" s="350"/>
      <c r="F847" s="350"/>
      <c r="G847" s="350"/>
      <c r="H847" s="350"/>
      <c r="I847" s="350"/>
      <c r="J847" s="350"/>
      <c r="K847" s="350"/>
      <c r="L847" s="350"/>
      <c r="M847" s="350"/>
      <c r="N847" s="350"/>
      <c r="O847" s="350"/>
      <c r="P847" s="350"/>
      <c r="Q847" s="350"/>
      <c r="R847" s="350"/>
      <c r="S847" s="350"/>
      <c r="T847" s="350"/>
      <c r="U847" s="350"/>
      <c r="V847" s="350"/>
      <c r="W847" s="350"/>
      <c r="X847" s="350"/>
      <c r="Y847" s="350"/>
      <c r="Z847" s="350"/>
      <c r="AA847" s="350"/>
      <c r="AB847" s="350"/>
      <c r="AC847" s="350"/>
      <c r="AD847" s="350"/>
      <c r="AE847" s="350"/>
    </row>
    <row r="848" ht="15.75" customHeight="1">
      <c r="A848" s="351"/>
      <c r="B848" s="350"/>
      <c r="C848" s="350"/>
      <c r="D848" s="350"/>
      <c r="E848" s="350"/>
      <c r="F848" s="350"/>
      <c r="G848" s="350"/>
      <c r="H848" s="350"/>
      <c r="I848" s="350"/>
      <c r="J848" s="350"/>
      <c r="K848" s="350"/>
      <c r="L848" s="350"/>
      <c r="M848" s="350"/>
      <c r="N848" s="350"/>
      <c r="O848" s="350"/>
      <c r="P848" s="350"/>
      <c r="Q848" s="350"/>
      <c r="R848" s="350"/>
      <c r="S848" s="350"/>
      <c r="T848" s="350"/>
      <c r="U848" s="350"/>
      <c r="V848" s="350"/>
      <c r="W848" s="350"/>
      <c r="X848" s="350"/>
      <c r="Y848" s="350"/>
      <c r="Z848" s="350"/>
      <c r="AA848" s="350"/>
      <c r="AB848" s="350"/>
      <c r="AC848" s="350"/>
      <c r="AD848" s="350"/>
      <c r="AE848" s="350"/>
    </row>
    <row r="849" ht="15.75" customHeight="1">
      <c r="A849" s="351"/>
      <c r="B849" s="350"/>
      <c r="C849" s="350"/>
      <c r="D849" s="350"/>
      <c r="E849" s="350"/>
      <c r="F849" s="350"/>
      <c r="G849" s="350"/>
      <c r="H849" s="350"/>
      <c r="I849" s="350"/>
      <c r="J849" s="350"/>
      <c r="K849" s="350"/>
      <c r="L849" s="350"/>
      <c r="M849" s="350"/>
      <c r="N849" s="350"/>
      <c r="O849" s="350"/>
      <c r="P849" s="350"/>
      <c r="Q849" s="350"/>
      <c r="R849" s="350"/>
      <c r="S849" s="350"/>
      <c r="T849" s="350"/>
      <c r="U849" s="350"/>
      <c r="V849" s="350"/>
      <c r="W849" s="350"/>
      <c r="X849" s="350"/>
      <c r="Y849" s="350"/>
      <c r="Z849" s="350"/>
      <c r="AA849" s="350"/>
      <c r="AB849" s="350"/>
      <c r="AC849" s="350"/>
      <c r="AD849" s="350"/>
      <c r="AE849" s="350"/>
    </row>
    <row r="850" ht="15.75" customHeight="1">
      <c r="A850" s="351"/>
      <c r="B850" s="350"/>
      <c r="C850" s="350"/>
      <c r="D850" s="350"/>
      <c r="E850" s="350"/>
      <c r="F850" s="350"/>
      <c r="G850" s="350"/>
      <c r="H850" s="350"/>
      <c r="I850" s="350"/>
      <c r="J850" s="350"/>
      <c r="K850" s="350"/>
      <c r="L850" s="350"/>
      <c r="M850" s="350"/>
      <c r="N850" s="350"/>
      <c r="O850" s="350"/>
      <c r="P850" s="350"/>
      <c r="Q850" s="350"/>
      <c r="R850" s="350"/>
      <c r="S850" s="350"/>
      <c r="T850" s="350"/>
      <c r="U850" s="350"/>
      <c r="V850" s="350"/>
      <c r="W850" s="350"/>
      <c r="X850" s="350"/>
      <c r="Y850" s="350"/>
      <c r="Z850" s="350"/>
      <c r="AA850" s="350"/>
      <c r="AB850" s="350"/>
      <c r="AC850" s="350"/>
      <c r="AD850" s="350"/>
      <c r="AE850" s="350"/>
    </row>
    <row r="851" ht="15.75" customHeight="1">
      <c r="A851" s="351"/>
      <c r="B851" s="350"/>
      <c r="C851" s="350"/>
      <c r="D851" s="350"/>
      <c r="E851" s="350"/>
      <c r="F851" s="350"/>
      <c r="G851" s="350"/>
      <c r="H851" s="350"/>
      <c r="I851" s="350"/>
      <c r="J851" s="350"/>
      <c r="K851" s="350"/>
      <c r="L851" s="350"/>
      <c r="M851" s="350"/>
      <c r="N851" s="350"/>
      <c r="O851" s="350"/>
      <c r="P851" s="350"/>
      <c r="Q851" s="350"/>
      <c r="R851" s="350"/>
      <c r="S851" s="350"/>
      <c r="T851" s="350"/>
      <c r="U851" s="350"/>
      <c r="V851" s="350"/>
      <c r="W851" s="350"/>
      <c r="X851" s="350"/>
      <c r="Y851" s="350"/>
      <c r="Z851" s="350"/>
      <c r="AA851" s="350"/>
      <c r="AB851" s="350"/>
      <c r="AC851" s="350"/>
      <c r="AD851" s="350"/>
      <c r="AE851" s="350"/>
    </row>
    <row r="852" ht="15.75" customHeight="1">
      <c r="A852" s="351"/>
      <c r="B852" s="350"/>
      <c r="C852" s="350"/>
      <c r="D852" s="350"/>
      <c r="E852" s="350"/>
      <c r="F852" s="350"/>
      <c r="G852" s="350"/>
      <c r="H852" s="350"/>
      <c r="I852" s="350"/>
      <c r="J852" s="350"/>
      <c r="K852" s="350"/>
      <c r="L852" s="350"/>
      <c r="M852" s="350"/>
      <c r="N852" s="350"/>
      <c r="O852" s="350"/>
      <c r="P852" s="350"/>
      <c r="Q852" s="350"/>
      <c r="R852" s="350"/>
      <c r="S852" s="350"/>
      <c r="T852" s="350"/>
      <c r="U852" s="350"/>
      <c r="V852" s="350"/>
      <c r="W852" s="350"/>
      <c r="X852" s="350"/>
      <c r="Y852" s="350"/>
      <c r="Z852" s="350"/>
      <c r="AA852" s="350"/>
      <c r="AB852" s="350"/>
      <c r="AC852" s="350"/>
      <c r="AD852" s="350"/>
      <c r="AE852" s="350"/>
    </row>
    <row r="853" ht="15.75" customHeight="1">
      <c r="A853" s="351"/>
      <c r="B853" s="350"/>
      <c r="C853" s="350"/>
      <c r="D853" s="350"/>
      <c r="E853" s="350"/>
      <c r="F853" s="350"/>
      <c r="G853" s="350"/>
      <c r="H853" s="350"/>
      <c r="I853" s="350"/>
      <c r="J853" s="350"/>
      <c r="K853" s="350"/>
      <c r="L853" s="350"/>
      <c r="M853" s="350"/>
      <c r="N853" s="350"/>
      <c r="O853" s="350"/>
      <c r="P853" s="350"/>
      <c r="Q853" s="350"/>
      <c r="R853" s="350"/>
      <c r="S853" s="350"/>
      <c r="T853" s="350"/>
      <c r="U853" s="350"/>
      <c r="V853" s="350"/>
      <c r="W853" s="350"/>
      <c r="X853" s="350"/>
      <c r="Y853" s="350"/>
      <c r="Z853" s="350"/>
      <c r="AA853" s="350"/>
      <c r="AB853" s="350"/>
      <c r="AC853" s="350"/>
      <c r="AD853" s="350"/>
      <c r="AE853" s="350"/>
    </row>
    <row r="854" ht="15.75" customHeight="1">
      <c r="A854" s="351"/>
      <c r="B854" s="350"/>
      <c r="C854" s="350"/>
      <c r="D854" s="350"/>
      <c r="E854" s="350"/>
      <c r="F854" s="350"/>
      <c r="G854" s="350"/>
      <c r="H854" s="350"/>
      <c r="I854" s="350"/>
      <c r="J854" s="350"/>
      <c r="K854" s="350"/>
      <c r="L854" s="350"/>
      <c r="M854" s="350"/>
      <c r="N854" s="350"/>
      <c r="O854" s="350"/>
      <c r="P854" s="350"/>
      <c r="Q854" s="350"/>
      <c r="R854" s="350"/>
      <c r="S854" s="350"/>
      <c r="T854" s="350"/>
      <c r="U854" s="350"/>
      <c r="V854" s="350"/>
      <c r="W854" s="350"/>
      <c r="X854" s="350"/>
      <c r="Y854" s="350"/>
      <c r="Z854" s="350"/>
      <c r="AA854" s="350"/>
      <c r="AB854" s="350"/>
      <c r="AC854" s="350"/>
      <c r="AD854" s="350"/>
      <c r="AE854" s="350"/>
    </row>
    <row r="855" ht="15.75" customHeight="1">
      <c r="A855" s="351"/>
      <c r="B855" s="350"/>
      <c r="C855" s="350"/>
      <c r="D855" s="350"/>
      <c r="E855" s="350"/>
      <c r="F855" s="350"/>
      <c r="G855" s="350"/>
      <c r="H855" s="350"/>
      <c r="I855" s="350"/>
      <c r="J855" s="350"/>
      <c r="K855" s="350"/>
      <c r="L855" s="350"/>
      <c r="M855" s="350"/>
      <c r="N855" s="350"/>
      <c r="O855" s="350"/>
      <c r="P855" s="350"/>
      <c r="Q855" s="350"/>
      <c r="R855" s="350"/>
      <c r="S855" s="350"/>
      <c r="T855" s="350"/>
      <c r="U855" s="350"/>
      <c r="V855" s="350"/>
      <c r="W855" s="350"/>
      <c r="X855" s="350"/>
      <c r="Y855" s="350"/>
      <c r="Z855" s="350"/>
      <c r="AA855" s="350"/>
      <c r="AB855" s="350"/>
      <c r="AC855" s="350"/>
      <c r="AD855" s="350"/>
      <c r="AE855" s="350"/>
    </row>
    <row r="856" ht="15.75" customHeight="1">
      <c r="A856" s="351"/>
      <c r="B856" s="350"/>
      <c r="C856" s="350"/>
      <c r="D856" s="350"/>
      <c r="E856" s="350"/>
      <c r="F856" s="350"/>
      <c r="G856" s="350"/>
      <c r="H856" s="350"/>
      <c r="I856" s="350"/>
      <c r="J856" s="350"/>
      <c r="K856" s="350"/>
      <c r="L856" s="350"/>
      <c r="M856" s="350"/>
      <c r="N856" s="350"/>
      <c r="O856" s="350"/>
      <c r="P856" s="350"/>
      <c r="Q856" s="350"/>
      <c r="R856" s="350"/>
      <c r="S856" s="350"/>
      <c r="T856" s="350"/>
      <c r="U856" s="350"/>
      <c r="V856" s="350"/>
      <c r="W856" s="350"/>
      <c r="X856" s="350"/>
      <c r="Y856" s="350"/>
      <c r="Z856" s="350"/>
      <c r="AA856" s="350"/>
      <c r="AB856" s="350"/>
      <c r="AC856" s="350"/>
      <c r="AD856" s="350"/>
      <c r="AE856" s="350"/>
    </row>
    <row r="857" ht="15.75" customHeight="1">
      <c r="A857" s="351"/>
      <c r="B857" s="350"/>
      <c r="C857" s="350"/>
      <c r="D857" s="350"/>
      <c r="E857" s="350"/>
      <c r="F857" s="350"/>
      <c r="G857" s="350"/>
      <c r="H857" s="350"/>
      <c r="I857" s="350"/>
      <c r="J857" s="350"/>
      <c r="K857" s="350"/>
      <c r="L857" s="350"/>
      <c r="M857" s="350"/>
      <c r="N857" s="350"/>
      <c r="O857" s="350"/>
      <c r="P857" s="350"/>
      <c r="Q857" s="350"/>
      <c r="R857" s="350"/>
      <c r="S857" s="350"/>
      <c r="T857" s="350"/>
      <c r="U857" s="350"/>
      <c r="V857" s="350"/>
      <c r="W857" s="350"/>
      <c r="X857" s="350"/>
      <c r="Y857" s="350"/>
      <c r="Z857" s="350"/>
      <c r="AA857" s="350"/>
      <c r="AB857" s="350"/>
      <c r="AC857" s="350"/>
      <c r="AD857" s="350"/>
      <c r="AE857" s="350"/>
    </row>
    <row r="858" ht="15.75" customHeight="1">
      <c r="A858" s="351"/>
      <c r="B858" s="350"/>
      <c r="C858" s="350"/>
      <c r="D858" s="350"/>
      <c r="E858" s="350"/>
      <c r="F858" s="350"/>
      <c r="G858" s="350"/>
      <c r="H858" s="350"/>
      <c r="I858" s="350"/>
      <c r="J858" s="350"/>
      <c r="K858" s="350"/>
      <c r="L858" s="350"/>
      <c r="M858" s="350"/>
      <c r="N858" s="350"/>
      <c r="O858" s="350"/>
      <c r="P858" s="350"/>
      <c r="Q858" s="350"/>
      <c r="R858" s="350"/>
      <c r="S858" s="350"/>
      <c r="T858" s="350"/>
      <c r="U858" s="350"/>
      <c r="V858" s="350"/>
      <c r="W858" s="350"/>
      <c r="X858" s="350"/>
      <c r="Y858" s="350"/>
      <c r="Z858" s="350"/>
      <c r="AA858" s="350"/>
      <c r="AB858" s="350"/>
      <c r="AC858" s="350"/>
      <c r="AD858" s="350"/>
      <c r="AE858" s="350"/>
    </row>
    <row r="859" ht="15.75" customHeight="1">
      <c r="A859" s="351"/>
      <c r="B859" s="350"/>
      <c r="C859" s="350"/>
      <c r="D859" s="350"/>
      <c r="E859" s="350"/>
      <c r="F859" s="350"/>
      <c r="G859" s="350"/>
      <c r="H859" s="350"/>
      <c r="I859" s="350"/>
      <c r="J859" s="350"/>
      <c r="K859" s="350"/>
      <c r="L859" s="350"/>
      <c r="M859" s="350"/>
      <c r="N859" s="350"/>
      <c r="O859" s="350"/>
      <c r="P859" s="350"/>
      <c r="Q859" s="350"/>
      <c r="R859" s="350"/>
      <c r="S859" s="350"/>
      <c r="T859" s="350"/>
      <c r="U859" s="350"/>
      <c r="V859" s="350"/>
      <c r="W859" s="350"/>
      <c r="X859" s="350"/>
      <c r="Y859" s="350"/>
      <c r="Z859" s="350"/>
      <c r="AA859" s="350"/>
      <c r="AB859" s="350"/>
      <c r="AC859" s="350"/>
      <c r="AD859" s="350"/>
      <c r="AE859" s="350"/>
    </row>
    <row r="860" ht="15.75" customHeight="1">
      <c r="A860" s="351"/>
      <c r="B860" s="350"/>
      <c r="C860" s="350"/>
      <c r="D860" s="350"/>
      <c r="E860" s="350"/>
      <c r="F860" s="350"/>
      <c r="G860" s="350"/>
      <c r="H860" s="350"/>
      <c r="I860" s="350"/>
      <c r="J860" s="350"/>
      <c r="K860" s="350"/>
      <c r="L860" s="350"/>
      <c r="M860" s="350"/>
      <c r="N860" s="350"/>
      <c r="O860" s="350"/>
      <c r="P860" s="350"/>
      <c r="Q860" s="350"/>
      <c r="R860" s="350"/>
      <c r="S860" s="350"/>
      <c r="T860" s="350"/>
      <c r="U860" s="350"/>
      <c r="V860" s="350"/>
      <c r="W860" s="350"/>
      <c r="X860" s="350"/>
      <c r="Y860" s="350"/>
      <c r="Z860" s="350"/>
      <c r="AA860" s="350"/>
      <c r="AB860" s="350"/>
      <c r="AC860" s="350"/>
      <c r="AD860" s="350"/>
      <c r="AE860" s="350"/>
    </row>
    <row r="861" ht="15.75" customHeight="1">
      <c r="A861" s="351"/>
      <c r="B861" s="350"/>
      <c r="C861" s="350"/>
      <c r="D861" s="350"/>
      <c r="E861" s="350"/>
      <c r="F861" s="350"/>
      <c r="G861" s="350"/>
      <c r="H861" s="350"/>
      <c r="I861" s="350"/>
      <c r="J861" s="350"/>
      <c r="K861" s="350"/>
      <c r="L861" s="350"/>
      <c r="M861" s="350"/>
      <c r="N861" s="350"/>
      <c r="O861" s="350"/>
      <c r="P861" s="350"/>
      <c r="Q861" s="350"/>
      <c r="R861" s="350"/>
      <c r="S861" s="350"/>
      <c r="T861" s="350"/>
      <c r="U861" s="350"/>
      <c r="V861" s="350"/>
      <c r="W861" s="350"/>
      <c r="X861" s="350"/>
      <c r="Y861" s="350"/>
      <c r="Z861" s="350"/>
      <c r="AA861" s="350"/>
      <c r="AB861" s="350"/>
      <c r="AC861" s="350"/>
      <c r="AD861" s="350"/>
      <c r="AE861" s="350"/>
    </row>
    <row r="862" ht="15.75" customHeight="1">
      <c r="A862" s="351"/>
      <c r="B862" s="350"/>
      <c r="C862" s="350"/>
      <c r="D862" s="350"/>
      <c r="E862" s="350"/>
      <c r="F862" s="350"/>
      <c r="G862" s="350"/>
      <c r="H862" s="350"/>
      <c r="I862" s="350"/>
      <c r="J862" s="350"/>
      <c r="K862" s="350"/>
      <c r="L862" s="350"/>
      <c r="M862" s="350"/>
      <c r="N862" s="350"/>
      <c r="O862" s="350"/>
      <c r="P862" s="350"/>
      <c r="Q862" s="350"/>
      <c r="R862" s="350"/>
      <c r="S862" s="350"/>
      <c r="T862" s="350"/>
      <c r="U862" s="350"/>
      <c r="V862" s="350"/>
      <c r="W862" s="350"/>
      <c r="X862" s="350"/>
      <c r="Y862" s="350"/>
      <c r="Z862" s="350"/>
      <c r="AA862" s="350"/>
      <c r="AB862" s="350"/>
      <c r="AC862" s="350"/>
      <c r="AD862" s="350"/>
      <c r="AE862" s="350"/>
    </row>
    <row r="863" ht="15.75" customHeight="1">
      <c r="A863" s="351"/>
      <c r="B863" s="350"/>
      <c r="C863" s="350"/>
      <c r="D863" s="350"/>
      <c r="E863" s="350"/>
      <c r="F863" s="350"/>
      <c r="G863" s="350"/>
      <c r="H863" s="350"/>
      <c r="I863" s="350"/>
      <c r="J863" s="350"/>
      <c r="K863" s="350"/>
      <c r="L863" s="350"/>
      <c r="M863" s="350"/>
      <c r="N863" s="350"/>
      <c r="O863" s="350"/>
      <c r="P863" s="350"/>
      <c r="Q863" s="350"/>
      <c r="R863" s="350"/>
      <c r="S863" s="350"/>
      <c r="T863" s="350"/>
      <c r="U863" s="350"/>
      <c r="V863" s="350"/>
      <c r="W863" s="350"/>
      <c r="X863" s="350"/>
      <c r="Y863" s="350"/>
      <c r="Z863" s="350"/>
      <c r="AA863" s="350"/>
      <c r="AB863" s="350"/>
      <c r="AC863" s="350"/>
      <c r="AD863" s="350"/>
      <c r="AE863" s="350"/>
    </row>
    <row r="864" ht="15.75" customHeight="1">
      <c r="A864" s="351"/>
      <c r="B864" s="350"/>
      <c r="C864" s="350"/>
      <c r="D864" s="350"/>
      <c r="E864" s="350"/>
      <c r="F864" s="350"/>
      <c r="G864" s="350"/>
      <c r="H864" s="350"/>
      <c r="I864" s="350"/>
      <c r="J864" s="350"/>
      <c r="K864" s="350"/>
      <c r="L864" s="350"/>
      <c r="M864" s="350"/>
      <c r="N864" s="350"/>
      <c r="O864" s="350"/>
      <c r="P864" s="350"/>
      <c r="Q864" s="350"/>
      <c r="R864" s="350"/>
      <c r="S864" s="350"/>
      <c r="T864" s="350"/>
      <c r="U864" s="350"/>
      <c r="V864" s="350"/>
      <c r="W864" s="350"/>
      <c r="X864" s="350"/>
      <c r="Y864" s="350"/>
      <c r="Z864" s="350"/>
      <c r="AA864" s="350"/>
      <c r="AB864" s="350"/>
      <c r="AC864" s="350"/>
      <c r="AD864" s="350"/>
      <c r="AE864" s="350"/>
    </row>
    <row r="865" ht="15.75" customHeight="1">
      <c r="A865" s="351"/>
      <c r="B865" s="350"/>
      <c r="C865" s="350"/>
      <c r="D865" s="350"/>
      <c r="E865" s="350"/>
      <c r="F865" s="350"/>
      <c r="G865" s="350"/>
      <c r="H865" s="350"/>
      <c r="I865" s="350"/>
      <c r="J865" s="350"/>
      <c r="K865" s="350"/>
      <c r="L865" s="350"/>
      <c r="M865" s="350"/>
      <c r="N865" s="350"/>
      <c r="O865" s="350"/>
      <c r="P865" s="350"/>
      <c r="Q865" s="350"/>
      <c r="R865" s="350"/>
      <c r="S865" s="350"/>
      <c r="T865" s="350"/>
      <c r="U865" s="350"/>
      <c r="V865" s="350"/>
      <c r="W865" s="350"/>
      <c r="X865" s="350"/>
      <c r="Y865" s="350"/>
      <c r="Z865" s="350"/>
      <c r="AA865" s="350"/>
      <c r="AB865" s="350"/>
      <c r="AC865" s="350"/>
      <c r="AD865" s="350"/>
      <c r="AE865" s="350"/>
    </row>
    <row r="866" ht="15.75" customHeight="1">
      <c r="A866" s="351"/>
      <c r="B866" s="350"/>
      <c r="C866" s="350"/>
      <c r="D866" s="350"/>
      <c r="E866" s="350"/>
      <c r="F866" s="350"/>
      <c r="G866" s="350"/>
      <c r="H866" s="350"/>
      <c r="I866" s="350"/>
      <c r="J866" s="350"/>
      <c r="K866" s="350"/>
      <c r="L866" s="350"/>
      <c r="M866" s="350"/>
      <c r="N866" s="350"/>
      <c r="O866" s="350"/>
      <c r="P866" s="350"/>
      <c r="Q866" s="350"/>
      <c r="R866" s="350"/>
      <c r="S866" s="350"/>
      <c r="T866" s="350"/>
      <c r="U866" s="350"/>
      <c r="V866" s="350"/>
      <c r="W866" s="350"/>
      <c r="X866" s="350"/>
      <c r="Y866" s="350"/>
      <c r="Z866" s="350"/>
      <c r="AA866" s="350"/>
      <c r="AB866" s="350"/>
      <c r="AC866" s="350"/>
      <c r="AD866" s="350"/>
      <c r="AE866" s="350"/>
    </row>
    <row r="867" ht="15.75" customHeight="1">
      <c r="A867" s="351"/>
      <c r="B867" s="350"/>
      <c r="C867" s="350"/>
      <c r="D867" s="350"/>
      <c r="E867" s="350"/>
      <c r="F867" s="350"/>
      <c r="G867" s="350"/>
      <c r="H867" s="350"/>
      <c r="I867" s="350"/>
      <c r="J867" s="350"/>
      <c r="K867" s="350"/>
      <c r="L867" s="350"/>
      <c r="M867" s="350"/>
      <c r="N867" s="350"/>
      <c r="O867" s="350"/>
      <c r="P867" s="350"/>
      <c r="Q867" s="350"/>
      <c r="R867" s="350"/>
      <c r="S867" s="350"/>
      <c r="T867" s="350"/>
      <c r="U867" s="350"/>
      <c r="V867" s="350"/>
      <c r="W867" s="350"/>
      <c r="X867" s="350"/>
      <c r="Y867" s="350"/>
      <c r="Z867" s="350"/>
      <c r="AA867" s="350"/>
      <c r="AB867" s="350"/>
      <c r="AC867" s="350"/>
      <c r="AD867" s="350"/>
      <c r="AE867" s="350"/>
    </row>
    <row r="868" ht="15.75" customHeight="1">
      <c r="A868" s="351"/>
      <c r="B868" s="350"/>
      <c r="C868" s="350"/>
      <c r="D868" s="350"/>
      <c r="E868" s="350"/>
      <c r="F868" s="350"/>
      <c r="G868" s="350"/>
      <c r="H868" s="350"/>
      <c r="I868" s="350"/>
      <c r="J868" s="350"/>
      <c r="K868" s="350"/>
      <c r="L868" s="350"/>
      <c r="M868" s="350"/>
      <c r="N868" s="350"/>
      <c r="O868" s="350"/>
      <c r="P868" s="350"/>
      <c r="Q868" s="350"/>
      <c r="R868" s="350"/>
      <c r="S868" s="350"/>
      <c r="T868" s="350"/>
      <c r="U868" s="350"/>
      <c r="V868" s="350"/>
      <c r="W868" s="350"/>
      <c r="X868" s="350"/>
      <c r="Y868" s="350"/>
      <c r="Z868" s="350"/>
      <c r="AA868" s="350"/>
      <c r="AB868" s="350"/>
      <c r="AC868" s="350"/>
      <c r="AD868" s="350"/>
      <c r="AE868" s="350"/>
    </row>
    <row r="869" ht="15.75" customHeight="1">
      <c r="A869" s="351"/>
      <c r="B869" s="350"/>
      <c r="C869" s="350"/>
      <c r="D869" s="350"/>
      <c r="E869" s="350"/>
      <c r="F869" s="350"/>
      <c r="G869" s="350"/>
      <c r="H869" s="350"/>
      <c r="I869" s="350"/>
      <c r="J869" s="350"/>
      <c r="K869" s="350"/>
      <c r="L869" s="350"/>
      <c r="M869" s="350"/>
      <c r="N869" s="350"/>
      <c r="O869" s="350"/>
      <c r="P869" s="350"/>
      <c r="Q869" s="350"/>
      <c r="R869" s="350"/>
      <c r="S869" s="350"/>
      <c r="T869" s="350"/>
      <c r="U869" s="350"/>
      <c r="V869" s="350"/>
      <c r="W869" s="350"/>
      <c r="X869" s="350"/>
      <c r="Y869" s="350"/>
      <c r="Z869" s="350"/>
      <c r="AA869" s="350"/>
      <c r="AB869" s="350"/>
      <c r="AC869" s="350"/>
      <c r="AD869" s="350"/>
      <c r="AE869" s="350"/>
    </row>
    <row r="870" ht="15.75" customHeight="1">
      <c r="A870" s="351"/>
      <c r="B870" s="350"/>
      <c r="C870" s="350"/>
      <c r="D870" s="350"/>
      <c r="E870" s="350"/>
      <c r="F870" s="350"/>
      <c r="G870" s="350"/>
      <c r="H870" s="350"/>
      <c r="I870" s="350"/>
      <c r="J870" s="350"/>
      <c r="K870" s="350"/>
      <c r="L870" s="350"/>
      <c r="M870" s="350"/>
      <c r="N870" s="350"/>
      <c r="O870" s="350"/>
      <c r="P870" s="350"/>
      <c r="Q870" s="350"/>
      <c r="R870" s="350"/>
      <c r="S870" s="350"/>
      <c r="T870" s="350"/>
      <c r="U870" s="350"/>
      <c r="V870" s="350"/>
      <c r="W870" s="350"/>
      <c r="X870" s="350"/>
      <c r="Y870" s="350"/>
      <c r="Z870" s="350"/>
      <c r="AA870" s="350"/>
      <c r="AB870" s="350"/>
      <c r="AC870" s="350"/>
      <c r="AD870" s="350"/>
      <c r="AE870" s="350"/>
    </row>
    <row r="871" ht="15.75" customHeight="1">
      <c r="A871" s="351"/>
      <c r="B871" s="350"/>
      <c r="C871" s="350"/>
      <c r="D871" s="350"/>
      <c r="E871" s="350"/>
      <c r="F871" s="350"/>
      <c r="G871" s="350"/>
      <c r="H871" s="350"/>
      <c r="I871" s="350"/>
      <c r="J871" s="350"/>
      <c r="K871" s="350"/>
      <c r="L871" s="350"/>
      <c r="M871" s="350"/>
      <c r="N871" s="350"/>
      <c r="O871" s="350"/>
      <c r="P871" s="350"/>
      <c r="Q871" s="350"/>
      <c r="R871" s="350"/>
      <c r="S871" s="350"/>
      <c r="T871" s="350"/>
      <c r="U871" s="350"/>
      <c r="V871" s="350"/>
      <c r="W871" s="350"/>
      <c r="X871" s="350"/>
      <c r="Y871" s="350"/>
      <c r="Z871" s="350"/>
      <c r="AA871" s="350"/>
      <c r="AB871" s="350"/>
      <c r="AC871" s="350"/>
      <c r="AD871" s="350"/>
      <c r="AE871" s="350"/>
    </row>
    <row r="872" ht="15.75" customHeight="1">
      <c r="A872" s="351"/>
      <c r="B872" s="350"/>
      <c r="C872" s="350"/>
      <c r="D872" s="350"/>
      <c r="E872" s="350"/>
      <c r="F872" s="350"/>
      <c r="G872" s="350"/>
      <c r="H872" s="350"/>
      <c r="I872" s="350"/>
      <c r="J872" s="350"/>
      <c r="K872" s="350"/>
      <c r="L872" s="350"/>
      <c r="M872" s="350"/>
      <c r="N872" s="350"/>
      <c r="O872" s="350"/>
      <c r="P872" s="350"/>
      <c r="Q872" s="350"/>
      <c r="R872" s="350"/>
      <c r="S872" s="350"/>
      <c r="T872" s="350"/>
      <c r="U872" s="350"/>
      <c r="V872" s="350"/>
      <c r="W872" s="350"/>
      <c r="X872" s="350"/>
      <c r="Y872" s="350"/>
      <c r="Z872" s="350"/>
      <c r="AA872" s="350"/>
      <c r="AB872" s="350"/>
      <c r="AC872" s="350"/>
      <c r="AD872" s="350"/>
      <c r="AE872" s="350"/>
    </row>
    <row r="873" ht="15.75" customHeight="1">
      <c r="A873" s="351"/>
      <c r="B873" s="350"/>
      <c r="C873" s="350"/>
      <c r="D873" s="350"/>
      <c r="E873" s="350"/>
      <c r="F873" s="350"/>
      <c r="G873" s="350"/>
      <c r="H873" s="350"/>
      <c r="I873" s="350"/>
      <c r="J873" s="350"/>
      <c r="K873" s="350"/>
      <c r="L873" s="350"/>
      <c r="M873" s="350"/>
      <c r="N873" s="350"/>
      <c r="O873" s="350"/>
      <c r="P873" s="350"/>
      <c r="Q873" s="350"/>
      <c r="R873" s="350"/>
      <c r="S873" s="350"/>
      <c r="T873" s="350"/>
      <c r="U873" s="350"/>
      <c r="V873" s="350"/>
      <c r="W873" s="350"/>
      <c r="X873" s="350"/>
      <c r="Y873" s="350"/>
      <c r="Z873" s="350"/>
      <c r="AA873" s="350"/>
      <c r="AB873" s="350"/>
      <c r="AC873" s="350"/>
      <c r="AD873" s="350"/>
      <c r="AE873" s="350"/>
    </row>
    <row r="874" ht="15.75" customHeight="1">
      <c r="A874" s="351"/>
      <c r="B874" s="350"/>
      <c r="C874" s="350"/>
      <c r="D874" s="350"/>
      <c r="E874" s="350"/>
      <c r="F874" s="350"/>
      <c r="G874" s="350"/>
      <c r="H874" s="350"/>
      <c r="I874" s="350"/>
      <c r="J874" s="350"/>
      <c r="K874" s="350"/>
      <c r="L874" s="350"/>
      <c r="M874" s="350"/>
      <c r="N874" s="350"/>
      <c r="O874" s="350"/>
      <c r="P874" s="350"/>
      <c r="Q874" s="350"/>
      <c r="R874" s="350"/>
      <c r="S874" s="350"/>
      <c r="T874" s="350"/>
      <c r="U874" s="350"/>
      <c r="V874" s="350"/>
      <c r="W874" s="350"/>
      <c r="X874" s="350"/>
      <c r="Y874" s="350"/>
      <c r="Z874" s="350"/>
      <c r="AA874" s="350"/>
      <c r="AB874" s="350"/>
      <c r="AC874" s="350"/>
      <c r="AD874" s="350"/>
      <c r="AE874" s="350"/>
    </row>
    <row r="875" ht="15.75" customHeight="1">
      <c r="A875" s="351"/>
      <c r="B875" s="350"/>
      <c r="C875" s="350"/>
      <c r="D875" s="350"/>
      <c r="E875" s="350"/>
      <c r="F875" s="350"/>
      <c r="G875" s="350"/>
      <c r="H875" s="350"/>
      <c r="I875" s="350"/>
      <c r="J875" s="350"/>
      <c r="K875" s="350"/>
      <c r="L875" s="350"/>
      <c r="M875" s="350"/>
      <c r="N875" s="350"/>
      <c r="O875" s="350"/>
      <c r="P875" s="350"/>
      <c r="Q875" s="350"/>
      <c r="R875" s="350"/>
      <c r="S875" s="350"/>
      <c r="T875" s="350"/>
      <c r="U875" s="350"/>
      <c r="V875" s="350"/>
      <c r="W875" s="350"/>
      <c r="X875" s="350"/>
      <c r="Y875" s="350"/>
      <c r="Z875" s="350"/>
      <c r="AA875" s="350"/>
      <c r="AB875" s="350"/>
      <c r="AC875" s="350"/>
      <c r="AD875" s="350"/>
      <c r="AE875" s="350"/>
    </row>
    <row r="876" ht="15.75" customHeight="1">
      <c r="A876" s="351"/>
      <c r="B876" s="350"/>
      <c r="C876" s="350"/>
      <c r="D876" s="350"/>
      <c r="E876" s="350"/>
      <c r="F876" s="350"/>
      <c r="G876" s="350"/>
      <c r="H876" s="350"/>
      <c r="I876" s="350"/>
      <c r="J876" s="350"/>
      <c r="K876" s="350"/>
      <c r="L876" s="350"/>
      <c r="M876" s="350"/>
      <c r="N876" s="350"/>
      <c r="O876" s="350"/>
      <c r="P876" s="350"/>
      <c r="Q876" s="350"/>
      <c r="R876" s="350"/>
      <c r="S876" s="350"/>
      <c r="T876" s="350"/>
      <c r="U876" s="350"/>
      <c r="V876" s="350"/>
      <c r="W876" s="350"/>
      <c r="X876" s="350"/>
      <c r="Y876" s="350"/>
      <c r="Z876" s="350"/>
      <c r="AA876" s="350"/>
      <c r="AB876" s="350"/>
      <c r="AC876" s="350"/>
      <c r="AD876" s="350"/>
      <c r="AE876" s="350"/>
    </row>
    <row r="877" ht="15.75" customHeight="1">
      <c r="A877" s="351"/>
      <c r="B877" s="350"/>
      <c r="C877" s="350"/>
      <c r="D877" s="350"/>
      <c r="E877" s="350"/>
      <c r="F877" s="350"/>
      <c r="G877" s="350"/>
      <c r="H877" s="350"/>
      <c r="I877" s="350"/>
      <c r="J877" s="350"/>
      <c r="K877" s="350"/>
      <c r="L877" s="350"/>
      <c r="M877" s="350"/>
      <c r="N877" s="350"/>
      <c r="O877" s="350"/>
      <c r="P877" s="350"/>
      <c r="Q877" s="350"/>
      <c r="R877" s="350"/>
      <c r="S877" s="350"/>
      <c r="T877" s="350"/>
      <c r="U877" s="350"/>
      <c r="V877" s="350"/>
      <c r="W877" s="350"/>
      <c r="X877" s="350"/>
      <c r="Y877" s="350"/>
      <c r="Z877" s="350"/>
      <c r="AA877" s="350"/>
      <c r="AB877" s="350"/>
      <c r="AC877" s="350"/>
      <c r="AD877" s="350"/>
      <c r="AE877" s="350"/>
    </row>
    <row r="878" ht="15.75" customHeight="1">
      <c r="A878" s="351"/>
      <c r="B878" s="350"/>
      <c r="C878" s="350"/>
      <c r="D878" s="350"/>
      <c r="E878" s="350"/>
      <c r="F878" s="350"/>
      <c r="G878" s="350"/>
      <c r="H878" s="350"/>
      <c r="I878" s="350"/>
      <c r="J878" s="350"/>
      <c r="K878" s="350"/>
      <c r="L878" s="350"/>
      <c r="M878" s="350"/>
      <c r="N878" s="350"/>
      <c r="O878" s="350"/>
      <c r="P878" s="350"/>
      <c r="Q878" s="350"/>
      <c r="R878" s="350"/>
      <c r="S878" s="350"/>
      <c r="T878" s="350"/>
      <c r="U878" s="350"/>
      <c r="V878" s="350"/>
      <c r="W878" s="350"/>
      <c r="X878" s="350"/>
      <c r="Y878" s="350"/>
      <c r="Z878" s="350"/>
      <c r="AA878" s="350"/>
      <c r="AB878" s="350"/>
      <c r="AC878" s="350"/>
      <c r="AD878" s="350"/>
      <c r="AE878" s="350"/>
    </row>
    <row r="879" ht="15.75" customHeight="1">
      <c r="A879" s="351"/>
      <c r="B879" s="350"/>
      <c r="C879" s="350"/>
      <c r="D879" s="350"/>
      <c r="E879" s="350"/>
      <c r="F879" s="350"/>
      <c r="G879" s="350"/>
      <c r="H879" s="350"/>
      <c r="I879" s="350"/>
      <c r="J879" s="350"/>
      <c r="K879" s="350"/>
      <c r="L879" s="350"/>
      <c r="M879" s="350"/>
      <c r="N879" s="350"/>
      <c r="O879" s="350"/>
      <c r="P879" s="350"/>
      <c r="Q879" s="350"/>
      <c r="R879" s="350"/>
      <c r="S879" s="350"/>
      <c r="T879" s="350"/>
      <c r="U879" s="350"/>
      <c r="V879" s="350"/>
      <c r="W879" s="350"/>
      <c r="X879" s="350"/>
      <c r="Y879" s="350"/>
      <c r="Z879" s="350"/>
      <c r="AA879" s="350"/>
      <c r="AB879" s="350"/>
      <c r="AC879" s="350"/>
      <c r="AD879" s="350"/>
      <c r="AE879" s="350"/>
    </row>
    <row r="880" ht="15.75" customHeight="1">
      <c r="A880" s="351"/>
      <c r="B880" s="350"/>
      <c r="C880" s="350"/>
      <c r="D880" s="350"/>
      <c r="E880" s="350"/>
      <c r="F880" s="350"/>
      <c r="G880" s="350"/>
      <c r="H880" s="350"/>
      <c r="I880" s="350"/>
      <c r="J880" s="350"/>
      <c r="K880" s="350"/>
      <c r="L880" s="350"/>
      <c r="M880" s="350"/>
      <c r="N880" s="350"/>
      <c r="O880" s="350"/>
      <c r="P880" s="350"/>
      <c r="Q880" s="350"/>
      <c r="R880" s="350"/>
      <c r="S880" s="350"/>
      <c r="T880" s="350"/>
      <c r="U880" s="350"/>
      <c r="V880" s="350"/>
      <c r="W880" s="350"/>
      <c r="X880" s="350"/>
      <c r="Y880" s="350"/>
      <c r="Z880" s="350"/>
      <c r="AA880" s="350"/>
      <c r="AB880" s="350"/>
      <c r="AC880" s="350"/>
      <c r="AD880" s="350"/>
      <c r="AE880" s="350"/>
    </row>
    <row r="881" ht="15.75" customHeight="1">
      <c r="A881" s="351"/>
      <c r="B881" s="350"/>
      <c r="C881" s="350"/>
      <c r="D881" s="350"/>
      <c r="E881" s="350"/>
      <c r="F881" s="350"/>
      <c r="G881" s="350"/>
      <c r="H881" s="350"/>
      <c r="I881" s="350"/>
      <c r="J881" s="350"/>
      <c r="K881" s="350"/>
      <c r="L881" s="350"/>
      <c r="M881" s="350"/>
      <c r="N881" s="350"/>
      <c r="O881" s="350"/>
      <c r="P881" s="350"/>
      <c r="Q881" s="350"/>
      <c r="R881" s="350"/>
      <c r="S881" s="350"/>
      <c r="T881" s="350"/>
      <c r="U881" s="350"/>
      <c r="V881" s="350"/>
      <c r="W881" s="350"/>
      <c r="X881" s="350"/>
      <c r="Y881" s="350"/>
      <c r="Z881" s="350"/>
      <c r="AA881" s="350"/>
      <c r="AB881" s="350"/>
      <c r="AC881" s="350"/>
      <c r="AD881" s="350"/>
      <c r="AE881" s="350"/>
    </row>
    <row r="882" ht="15.75" customHeight="1">
      <c r="A882" s="351"/>
      <c r="B882" s="350"/>
      <c r="C882" s="350"/>
      <c r="D882" s="350"/>
      <c r="E882" s="350"/>
      <c r="F882" s="350"/>
      <c r="G882" s="350"/>
      <c r="H882" s="350"/>
      <c r="I882" s="350"/>
      <c r="J882" s="350"/>
      <c r="K882" s="350"/>
      <c r="L882" s="350"/>
      <c r="M882" s="350"/>
      <c r="N882" s="350"/>
      <c r="O882" s="350"/>
      <c r="P882" s="350"/>
      <c r="Q882" s="350"/>
      <c r="R882" s="350"/>
      <c r="S882" s="350"/>
      <c r="T882" s="350"/>
      <c r="U882" s="350"/>
      <c r="V882" s="350"/>
      <c r="W882" s="350"/>
      <c r="X882" s="350"/>
      <c r="Y882" s="350"/>
      <c r="Z882" s="350"/>
      <c r="AA882" s="350"/>
      <c r="AB882" s="350"/>
      <c r="AC882" s="350"/>
      <c r="AD882" s="350"/>
      <c r="AE882" s="350"/>
    </row>
    <row r="883" ht="15.75" customHeight="1">
      <c r="A883" s="351"/>
      <c r="B883" s="350"/>
      <c r="C883" s="350"/>
      <c r="D883" s="350"/>
      <c r="E883" s="350"/>
      <c r="F883" s="350"/>
      <c r="G883" s="350"/>
      <c r="H883" s="350"/>
      <c r="I883" s="350"/>
      <c r="J883" s="350"/>
      <c r="K883" s="350"/>
      <c r="L883" s="350"/>
      <c r="M883" s="350"/>
      <c r="N883" s="350"/>
      <c r="O883" s="350"/>
      <c r="P883" s="350"/>
      <c r="Q883" s="350"/>
      <c r="R883" s="350"/>
      <c r="S883" s="350"/>
      <c r="T883" s="350"/>
      <c r="U883" s="350"/>
      <c r="V883" s="350"/>
      <c r="W883" s="350"/>
      <c r="X883" s="350"/>
      <c r="Y883" s="350"/>
      <c r="Z883" s="350"/>
      <c r="AA883" s="350"/>
      <c r="AB883" s="350"/>
      <c r="AC883" s="350"/>
      <c r="AD883" s="350"/>
      <c r="AE883" s="350"/>
    </row>
    <row r="884" ht="15.75" customHeight="1">
      <c r="A884" s="351"/>
      <c r="B884" s="350"/>
      <c r="C884" s="350"/>
      <c r="D884" s="350"/>
      <c r="E884" s="350"/>
      <c r="F884" s="350"/>
      <c r="G884" s="350"/>
      <c r="H884" s="350"/>
      <c r="I884" s="350"/>
      <c r="J884" s="350"/>
      <c r="K884" s="350"/>
      <c r="L884" s="350"/>
      <c r="M884" s="350"/>
      <c r="N884" s="350"/>
      <c r="O884" s="350"/>
      <c r="P884" s="350"/>
      <c r="Q884" s="350"/>
      <c r="R884" s="350"/>
      <c r="S884" s="350"/>
      <c r="T884" s="350"/>
      <c r="U884" s="350"/>
      <c r="V884" s="350"/>
      <c r="W884" s="350"/>
      <c r="X884" s="350"/>
      <c r="Y884" s="350"/>
      <c r="Z884" s="350"/>
      <c r="AA884" s="350"/>
      <c r="AB884" s="350"/>
      <c r="AC884" s="350"/>
      <c r="AD884" s="350"/>
      <c r="AE884" s="350"/>
    </row>
    <row r="885" ht="15.75" customHeight="1">
      <c r="A885" s="351"/>
      <c r="B885" s="350"/>
      <c r="C885" s="350"/>
      <c r="D885" s="350"/>
      <c r="E885" s="350"/>
      <c r="F885" s="350"/>
      <c r="G885" s="350"/>
      <c r="H885" s="350"/>
      <c r="I885" s="350"/>
      <c r="J885" s="350"/>
      <c r="K885" s="350"/>
      <c r="L885" s="350"/>
      <c r="M885" s="350"/>
      <c r="N885" s="350"/>
      <c r="O885" s="350"/>
      <c r="P885" s="350"/>
      <c r="Q885" s="350"/>
      <c r="R885" s="350"/>
      <c r="S885" s="350"/>
      <c r="T885" s="350"/>
      <c r="U885" s="350"/>
      <c r="V885" s="350"/>
      <c r="W885" s="350"/>
      <c r="X885" s="350"/>
      <c r="Y885" s="350"/>
      <c r="Z885" s="350"/>
      <c r="AA885" s="350"/>
      <c r="AB885" s="350"/>
      <c r="AC885" s="350"/>
      <c r="AD885" s="350"/>
      <c r="AE885" s="350"/>
    </row>
    <row r="886" ht="15.75" customHeight="1">
      <c r="A886" s="351"/>
      <c r="B886" s="350"/>
      <c r="C886" s="350"/>
      <c r="D886" s="350"/>
      <c r="E886" s="350"/>
      <c r="F886" s="350"/>
      <c r="G886" s="350"/>
      <c r="H886" s="350"/>
      <c r="I886" s="350"/>
      <c r="J886" s="350"/>
      <c r="K886" s="350"/>
      <c r="L886" s="350"/>
      <c r="M886" s="350"/>
      <c r="N886" s="350"/>
      <c r="O886" s="350"/>
      <c r="P886" s="350"/>
      <c r="Q886" s="350"/>
      <c r="R886" s="350"/>
      <c r="S886" s="350"/>
      <c r="T886" s="350"/>
      <c r="U886" s="350"/>
      <c r="V886" s="350"/>
      <c r="W886" s="350"/>
      <c r="X886" s="350"/>
      <c r="Y886" s="350"/>
      <c r="Z886" s="350"/>
      <c r="AA886" s="350"/>
      <c r="AB886" s="350"/>
      <c r="AC886" s="350"/>
      <c r="AD886" s="350"/>
      <c r="AE886" s="350"/>
    </row>
    <row r="887" ht="15.75" customHeight="1">
      <c r="A887" s="351"/>
      <c r="B887" s="350"/>
      <c r="C887" s="350"/>
      <c r="D887" s="350"/>
      <c r="E887" s="350"/>
      <c r="F887" s="350"/>
      <c r="G887" s="350"/>
      <c r="H887" s="350"/>
      <c r="I887" s="350"/>
      <c r="J887" s="350"/>
      <c r="K887" s="350"/>
      <c r="L887" s="350"/>
      <c r="M887" s="350"/>
      <c r="N887" s="350"/>
      <c r="O887" s="350"/>
      <c r="P887" s="350"/>
      <c r="Q887" s="350"/>
      <c r="R887" s="350"/>
      <c r="S887" s="350"/>
      <c r="T887" s="350"/>
      <c r="U887" s="350"/>
      <c r="V887" s="350"/>
      <c r="W887" s="350"/>
      <c r="X887" s="350"/>
      <c r="Y887" s="350"/>
      <c r="Z887" s="350"/>
      <c r="AA887" s="350"/>
      <c r="AB887" s="350"/>
      <c r="AC887" s="350"/>
      <c r="AD887" s="350"/>
      <c r="AE887" s="350"/>
    </row>
    <row r="888" ht="15.75" customHeight="1">
      <c r="A888" s="351"/>
      <c r="B888" s="350"/>
      <c r="C888" s="350"/>
      <c r="D888" s="350"/>
      <c r="E888" s="350"/>
      <c r="F888" s="350"/>
      <c r="G888" s="350"/>
      <c r="H888" s="350"/>
      <c r="I888" s="350"/>
      <c r="J888" s="350"/>
      <c r="K888" s="350"/>
      <c r="L888" s="350"/>
      <c r="M888" s="350"/>
      <c r="N888" s="350"/>
      <c r="O888" s="350"/>
      <c r="P888" s="350"/>
      <c r="Q888" s="350"/>
      <c r="R888" s="350"/>
      <c r="S888" s="350"/>
      <c r="T888" s="350"/>
      <c r="U888" s="350"/>
      <c r="V888" s="350"/>
      <c r="W888" s="350"/>
      <c r="X888" s="350"/>
      <c r="Y888" s="350"/>
      <c r="Z888" s="350"/>
      <c r="AA888" s="350"/>
      <c r="AB888" s="350"/>
      <c r="AC888" s="350"/>
      <c r="AD888" s="350"/>
      <c r="AE888" s="350"/>
    </row>
    <row r="889" ht="15.75" customHeight="1">
      <c r="A889" s="351"/>
      <c r="B889" s="350"/>
      <c r="C889" s="350"/>
      <c r="D889" s="350"/>
      <c r="E889" s="350"/>
      <c r="F889" s="350"/>
      <c r="G889" s="350"/>
      <c r="H889" s="350"/>
      <c r="I889" s="350"/>
      <c r="J889" s="350"/>
      <c r="K889" s="350"/>
      <c r="L889" s="350"/>
      <c r="M889" s="350"/>
      <c r="N889" s="350"/>
      <c r="O889" s="350"/>
      <c r="P889" s="350"/>
      <c r="Q889" s="350"/>
      <c r="R889" s="350"/>
      <c r="S889" s="350"/>
      <c r="T889" s="350"/>
      <c r="U889" s="350"/>
      <c r="V889" s="350"/>
      <c r="W889" s="350"/>
      <c r="X889" s="350"/>
      <c r="Y889" s="350"/>
      <c r="Z889" s="350"/>
      <c r="AA889" s="350"/>
      <c r="AB889" s="350"/>
      <c r="AC889" s="350"/>
      <c r="AD889" s="350"/>
      <c r="AE889" s="350"/>
    </row>
    <row r="890" ht="15.75" customHeight="1">
      <c r="A890" s="351"/>
      <c r="B890" s="350"/>
      <c r="C890" s="350"/>
      <c r="D890" s="350"/>
      <c r="E890" s="350"/>
      <c r="F890" s="350"/>
      <c r="G890" s="350"/>
      <c r="H890" s="350"/>
      <c r="I890" s="350"/>
      <c r="J890" s="350"/>
      <c r="K890" s="350"/>
      <c r="L890" s="350"/>
      <c r="M890" s="350"/>
      <c r="N890" s="350"/>
      <c r="O890" s="350"/>
      <c r="P890" s="350"/>
      <c r="Q890" s="350"/>
      <c r="R890" s="350"/>
      <c r="S890" s="350"/>
      <c r="T890" s="350"/>
      <c r="U890" s="350"/>
      <c r="V890" s="350"/>
      <c r="W890" s="350"/>
      <c r="X890" s="350"/>
      <c r="Y890" s="350"/>
      <c r="Z890" s="350"/>
      <c r="AA890" s="350"/>
      <c r="AB890" s="350"/>
      <c r="AC890" s="350"/>
      <c r="AD890" s="350"/>
      <c r="AE890" s="350"/>
    </row>
    <row r="891" ht="15.75" customHeight="1">
      <c r="A891" s="351"/>
      <c r="B891" s="350"/>
      <c r="C891" s="350"/>
      <c r="D891" s="350"/>
      <c r="E891" s="350"/>
      <c r="F891" s="350"/>
      <c r="G891" s="350"/>
      <c r="H891" s="350"/>
      <c r="I891" s="350"/>
      <c r="J891" s="350"/>
      <c r="K891" s="350"/>
      <c r="L891" s="350"/>
      <c r="M891" s="350"/>
      <c r="N891" s="350"/>
      <c r="O891" s="350"/>
      <c r="P891" s="350"/>
      <c r="Q891" s="350"/>
      <c r="R891" s="350"/>
      <c r="S891" s="350"/>
      <c r="T891" s="350"/>
      <c r="U891" s="350"/>
      <c r="V891" s="350"/>
      <c r="W891" s="350"/>
      <c r="X891" s="350"/>
      <c r="Y891" s="350"/>
      <c r="Z891" s="350"/>
      <c r="AA891" s="350"/>
      <c r="AB891" s="350"/>
      <c r="AC891" s="350"/>
      <c r="AD891" s="350"/>
      <c r="AE891" s="350"/>
    </row>
    <row r="892" ht="15.75" customHeight="1">
      <c r="A892" s="351"/>
      <c r="B892" s="350"/>
      <c r="C892" s="350"/>
      <c r="D892" s="350"/>
      <c r="E892" s="350"/>
      <c r="F892" s="350"/>
      <c r="G892" s="350"/>
      <c r="H892" s="350"/>
      <c r="I892" s="350"/>
      <c r="J892" s="350"/>
      <c r="K892" s="350"/>
      <c r="L892" s="350"/>
      <c r="M892" s="350"/>
      <c r="N892" s="350"/>
      <c r="O892" s="350"/>
      <c r="P892" s="350"/>
      <c r="Q892" s="350"/>
      <c r="R892" s="350"/>
      <c r="S892" s="350"/>
      <c r="T892" s="350"/>
      <c r="U892" s="350"/>
      <c r="V892" s="350"/>
      <c r="W892" s="350"/>
      <c r="X892" s="350"/>
      <c r="Y892" s="350"/>
      <c r="Z892" s="350"/>
      <c r="AA892" s="350"/>
      <c r="AB892" s="350"/>
      <c r="AC892" s="350"/>
      <c r="AD892" s="350"/>
      <c r="AE892" s="350"/>
    </row>
    <row r="893" ht="15.75" customHeight="1">
      <c r="A893" s="351"/>
      <c r="B893" s="350"/>
      <c r="C893" s="350"/>
      <c r="D893" s="350"/>
      <c r="E893" s="350"/>
      <c r="F893" s="350"/>
      <c r="G893" s="350"/>
      <c r="H893" s="350"/>
      <c r="I893" s="350"/>
      <c r="J893" s="350"/>
      <c r="K893" s="350"/>
      <c r="L893" s="350"/>
      <c r="M893" s="350"/>
      <c r="N893" s="350"/>
      <c r="O893" s="350"/>
      <c r="P893" s="350"/>
      <c r="Q893" s="350"/>
      <c r="R893" s="350"/>
      <c r="S893" s="350"/>
      <c r="T893" s="350"/>
      <c r="U893" s="350"/>
      <c r="V893" s="350"/>
      <c r="W893" s="350"/>
      <c r="X893" s="350"/>
      <c r="Y893" s="350"/>
      <c r="Z893" s="350"/>
      <c r="AA893" s="350"/>
      <c r="AB893" s="350"/>
      <c r="AC893" s="350"/>
      <c r="AD893" s="350"/>
      <c r="AE893" s="350"/>
    </row>
    <row r="894" ht="15.75" customHeight="1">
      <c r="A894" s="351"/>
      <c r="B894" s="350"/>
      <c r="C894" s="350"/>
      <c r="D894" s="350"/>
      <c r="E894" s="350"/>
      <c r="F894" s="350"/>
      <c r="G894" s="350"/>
      <c r="H894" s="350"/>
      <c r="I894" s="350"/>
      <c r="J894" s="350"/>
      <c r="K894" s="350"/>
      <c r="L894" s="350"/>
      <c r="M894" s="350"/>
      <c r="N894" s="350"/>
      <c r="O894" s="350"/>
      <c r="P894" s="350"/>
      <c r="Q894" s="350"/>
      <c r="R894" s="350"/>
      <c r="S894" s="350"/>
      <c r="T894" s="350"/>
      <c r="U894" s="350"/>
      <c r="V894" s="350"/>
      <c r="W894" s="350"/>
      <c r="X894" s="350"/>
      <c r="Y894" s="350"/>
      <c r="Z894" s="350"/>
      <c r="AA894" s="350"/>
      <c r="AB894" s="350"/>
      <c r="AC894" s="350"/>
      <c r="AD894" s="350"/>
      <c r="AE894" s="350"/>
    </row>
    <row r="895" ht="15.75" customHeight="1">
      <c r="A895" s="351"/>
      <c r="B895" s="350"/>
      <c r="C895" s="350"/>
      <c r="D895" s="350"/>
      <c r="E895" s="350"/>
      <c r="F895" s="350"/>
      <c r="G895" s="350"/>
      <c r="H895" s="350"/>
      <c r="I895" s="350"/>
      <c r="J895" s="350"/>
      <c r="K895" s="350"/>
      <c r="L895" s="350"/>
      <c r="M895" s="350"/>
      <c r="N895" s="350"/>
      <c r="O895" s="350"/>
      <c r="P895" s="350"/>
      <c r="Q895" s="350"/>
      <c r="R895" s="350"/>
      <c r="S895" s="350"/>
      <c r="T895" s="350"/>
      <c r="U895" s="350"/>
      <c r="V895" s="350"/>
      <c r="W895" s="350"/>
      <c r="X895" s="350"/>
      <c r="Y895" s="350"/>
      <c r="Z895" s="350"/>
      <c r="AA895" s="350"/>
      <c r="AB895" s="350"/>
      <c r="AC895" s="350"/>
      <c r="AD895" s="350"/>
      <c r="AE895" s="350"/>
    </row>
    <row r="896" ht="15.75" customHeight="1">
      <c r="A896" s="351"/>
      <c r="B896" s="350"/>
      <c r="C896" s="350"/>
      <c r="D896" s="350"/>
      <c r="E896" s="350"/>
      <c r="F896" s="350"/>
      <c r="G896" s="350"/>
      <c r="H896" s="350"/>
      <c r="I896" s="350"/>
      <c r="J896" s="350"/>
      <c r="K896" s="350"/>
      <c r="L896" s="350"/>
      <c r="M896" s="350"/>
      <c r="N896" s="350"/>
      <c r="O896" s="350"/>
      <c r="P896" s="350"/>
      <c r="Q896" s="350"/>
      <c r="R896" s="350"/>
      <c r="S896" s="350"/>
      <c r="T896" s="350"/>
      <c r="U896" s="350"/>
      <c r="V896" s="350"/>
      <c r="W896" s="350"/>
      <c r="X896" s="350"/>
      <c r="Y896" s="350"/>
      <c r="Z896" s="350"/>
      <c r="AA896" s="350"/>
      <c r="AB896" s="350"/>
      <c r="AC896" s="350"/>
      <c r="AD896" s="350"/>
      <c r="AE896" s="350"/>
    </row>
    <row r="897" ht="15.75" customHeight="1">
      <c r="A897" s="351"/>
      <c r="B897" s="350"/>
      <c r="C897" s="350"/>
      <c r="D897" s="350"/>
      <c r="E897" s="350"/>
      <c r="F897" s="350"/>
      <c r="G897" s="350"/>
      <c r="H897" s="350"/>
      <c r="I897" s="350"/>
      <c r="J897" s="350"/>
      <c r="K897" s="350"/>
      <c r="L897" s="350"/>
      <c r="M897" s="350"/>
      <c r="N897" s="350"/>
      <c r="O897" s="350"/>
      <c r="P897" s="350"/>
      <c r="Q897" s="350"/>
      <c r="R897" s="350"/>
      <c r="S897" s="350"/>
      <c r="T897" s="350"/>
      <c r="U897" s="350"/>
      <c r="V897" s="350"/>
      <c r="W897" s="350"/>
      <c r="X897" s="350"/>
      <c r="Y897" s="350"/>
      <c r="Z897" s="350"/>
      <c r="AA897" s="350"/>
      <c r="AB897" s="350"/>
      <c r="AC897" s="350"/>
      <c r="AD897" s="350"/>
      <c r="AE897" s="350"/>
    </row>
    <row r="898" ht="15.75" customHeight="1">
      <c r="A898" s="351"/>
      <c r="B898" s="350"/>
      <c r="C898" s="350"/>
      <c r="D898" s="350"/>
      <c r="E898" s="350"/>
      <c r="F898" s="350"/>
      <c r="G898" s="350"/>
      <c r="H898" s="350"/>
      <c r="I898" s="350"/>
      <c r="J898" s="350"/>
      <c r="K898" s="350"/>
      <c r="L898" s="350"/>
      <c r="M898" s="350"/>
      <c r="N898" s="350"/>
      <c r="O898" s="350"/>
      <c r="P898" s="350"/>
      <c r="Q898" s="350"/>
      <c r="R898" s="350"/>
      <c r="S898" s="350"/>
      <c r="T898" s="350"/>
      <c r="U898" s="350"/>
      <c r="V898" s="350"/>
      <c r="W898" s="350"/>
      <c r="X898" s="350"/>
      <c r="Y898" s="350"/>
      <c r="Z898" s="350"/>
      <c r="AA898" s="350"/>
      <c r="AB898" s="350"/>
      <c r="AC898" s="350"/>
      <c r="AD898" s="350"/>
      <c r="AE898" s="350"/>
    </row>
    <row r="899" ht="15.75" customHeight="1">
      <c r="A899" s="351"/>
      <c r="B899" s="350"/>
      <c r="C899" s="350"/>
      <c r="D899" s="350"/>
      <c r="E899" s="350"/>
      <c r="F899" s="350"/>
      <c r="G899" s="350"/>
      <c r="H899" s="350"/>
      <c r="I899" s="350"/>
      <c r="J899" s="350"/>
      <c r="K899" s="350"/>
      <c r="L899" s="350"/>
      <c r="M899" s="350"/>
      <c r="N899" s="350"/>
      <c r="O899" s="350"/>
      <c r="P899" s="350"/>
      <c r="Q899" s="350"/>
      <c r="R899" s="350"/>
      <c r="S899" s="350"/>
      <c r="T899" s="350"/>
      <c r="U899" s="350"/>
      <c r="V899" s="350"/>
      <c r="W899" s="350"/>
      <c r="X899" s="350"/>
      <c r="Y899" s="350"/>
      <c r="Z899" s="350"/>
      <c r="AA899" s="350"/>
      <c r="AB899" s="350"/>
      <c r="AC899" s="350"/>
      <c r="AD899" s="350"/>
      <c r="AE899" s="350"/>
    </row>
    <row r="900" ht="15.75" customHeight="1">
      <c r="A900" s="351"/>
      <c r="B900" s="350"/>
      <c r="C900" s="350"/>
      <c r="D900" s="350"/>
      <c r="E900" s="350"/>
      <c r="F900" s="350"/>
      <c r="G900" s="350"/>
      <c r="H900" s="350"/>
      <c r="I900" s="350"/>
      <c r="J900" s="350"/>
      <c r="K900" s="350"/>
      <c r="L900" s="350"/>
      <c r="M900" s="350"/>
      <c r="N900" s="350"/>
      <c r="O900" s="350"/>
      <c r="P900" s="350"/>
      <c r="Q900" s="350"/>
      <c r="R900" s="350"/>
      <c r="S900" s="350"/>
      <c r="T900" s="350"/>
      <c r="U900" s="350"/>
      <c r="V900" s="350"/>
      <c r="W900" s="350"/>
      <c r="X900" s="350"/>
      <c r="Y900" s="350"/>
      <c r="Z900" s="350"/>
      <c r="AA900" s="350"/>
      <c r="AB900" s="350"/>
      <c r="AC900" s="350"/>
      <c r="AD900" s="350"/>
      <c r="AE900" s="350"/>
    </row>
    <row r="901" ht="15.75" customHeight="1">
      <c r="A901" s="351"/>
      <c r="B901" s="350"/>
      <c r="C901" s="350"/>
      <c r="D901" s="350"/>
      <c r="E901" s="350"/>
      <c r="F901" s="350"/>
      <c r="G901" s="350"/>
      <c r="H901" s="350"/>
      <c r="I901" s="350"/>
      <c r="J901" s="350"/>
      <c r="K901" s="350"/>
      <c r="L901" s="350"/>
      <c r="M901" s="350"/>
      <c r="N901" s="350"/>
      <c r="O901" s="350"/>
      <c r="P901" s="350"/>
      <c r="Q901" s="350"/>
      <c r="R901" s="350"/>
      <c r="S901" s="350"/>
      <c r="T901" s="350"/>
      <c r="U901" s="350"/>
      <c r="V901" s="350"/>
      <c r="W901" s="350"/>
      <c r="X901" s="350"/>
      <c r="Y901" s="350"/>
      <c r="Z901" s="350"/>
      <c r="AA901" s="350"/>
      <c r="AB901" s="350"/>
      <c r="AC901" s="350"/>
      <c r="AD901" s="350"/>
      <c r="AE901" s="350"/>
    </row>
    <row r="902" ht="15.75" customHeight="1">
      <c r="A902" s="351"/>
      <c r="B902" s="350"/>
      <c r="C902" s="350"/>
      <c r="D902" s="350"/>
      <c r="E902" s="350"/>
      <c r="F902" s="350"/>
      <c r="G902" s="350"/>
      <c r="H902" s="350"/>
      <c r="I902" s="350"/>
      <c r="J902" s="350"/>
      <c r="K902" s="350"/>
      <c r="L902" s="350"/>
      <c r="M902" s="350"/>
      <c r="N902" s="350"/>
      <c r="O902" s="350"/>
      <c r="P902" s="350"/>
      <c r="Q902" s="350"/>
      <c r="R902" s="350"/>
      <c r="S902" s="350"/>
      <c r="T902" s="350"/>
      <c r="U902" s="350"/>
      <c r="V902" s="350"/>
      <c r="W902" s="350"/>
      <c r="X902" s="350"/>
      <c r="Y902" s="350"/>
      <c r="Z902" s="350"/>
      <c r="AA902" s="350"/>
      <c r="AB902" s="350"/>
      <c r="AC902" s="350"/>
      <c r="AD902" s="350"/>
      <c r="AE902" s="350"/>
    </row>
    <row r="903" ht="15.75" customHeight="1">
      <c r="A903" s="351"/>
      <c r="B903" s="350"/>
      <c r="C903" s="350"/>
      <c r="D903" s="350"/>
      <c r="E903" s="350"/>
      <c r="F903" s="350"/>
      <c r="G903" s="350"/>
      <c r="H903" s="350"/>
      <c r="I903" s="350"/>
      <c r="J903" s="350"/>
      <c r="K903" s="350"/>
      <c r="L903" s="350"/>
      <c r="M903" s="350"/>
      <c r="N903" s="350"/>
      <c r="O903" s="350"/>
      <c r="P903" s="350"/>
      <c r="Q903" s="350"/>
      <c r="R903" s="350"/>
      <c r="S903" s="350"/>
      <c r="T903" s="350"/>
      <c r="U903" s="350"/>
      <c r="V903" s="350"/>
      <c r="W903" s="350"/>
      <c r="X903" s="350"/>
      <c r="Y903" s="350"/>
      <c r="Z903" s="350"/>
      <c r="AA903" s="350"/>
      <c r="AB903" s="350"/>
      <c r="AC903" s="350"/>
      <c r="AD903" s="350"/>
      <c r="AE903" s="350"/>
    </row>
    <row r="904" ht="15.75" customHeight="1">
      <c r="A904" s="351"/>
      <c r="B904" s="350"/>
      <c r="C904" s="350"/>
      <c r="D904" s="350"/>
      <c r="E904" s="350"/>
      <c r="F904" s="350"/>
      <c r="G904" s="350"/>
      <c r="H904" s="350"/>
      <c r="I904" s="350"/>
      <c r="J904" s="350"/>
      <c r="K904" s="350"/>
      <c r="L904" s="350"/>
      <c r="M904" s="350"/>
      <c r="N904" s="350"/>
      <c r="O904" s="350"/>
      <c r="P904" s="350"/>
      <c r="Q904" s="350"/>
      <c r="R904" s="350"/>
      <c r="S904" s="350"/>
      <c r="T904" s="350"/>
      <c r="U904" s="350"/>
      <c r="V904" s="350"/>
      <c r="W904" s="350"/>
      <c r="X904" s="350"/>
      <c r="Y904" s="350"/>
      <c r="Z904" s="350"/>
      <c r="AA904" s="350"/>
      <c r="AB904" s="350"/>
      <c r="AC904" s="350"/>
      <c r="AD904" s="350"/>
      <c r="AE904" s="350"/>
    </row>
    <row r="905" ht="15.75" customHeight="1">
      <c r="A905" s="351"/>
      <c r="B905" s="350"/>
      <c r="C905" s="350"/>
      <c r="D905" s="350"/>
      <c r="E905" s="350"/>
      <c r="F905" s="350"/>
      <c r="G905" s="350"/>
      <c r="H905" s="350"/>
      <c r="I905" s="350"/>
      <c r="J905" s="350"/>
      <c r="K905" s="350"/>
      <c r="L905" s="350"/>
      <c r="M905" s="350"/>
      <c r="N905" s="350"/>
      <c r="O905" s="350"/>
      <c r="P905" s="350"/>
      <c r="Q905" s="350"/>
      <c r="R905" s="350"/>
      <c r="S905" s="350"/>
      <c r="T905" s="350"/>
      <c r="U905" s="350"/>
      <c r="V905" s="350"/>
      <c r="W905" s="350"/>
      <c r="X905" s="350"/>
      <c r="Y905" s="350"/>
      <c r="Z905" s="350"/>
      <c r="AA905" s="350"/>
      <c r="AB905" s="350"/>
      <c r="AC905" s="350"/>
      <c r="AD905" s="350"/>
      <c r="AE905" s="350"/>
    </row>
    <row r="906" ht="15.75" customHeight="1">
      <c r="A906" s="351"/>
      <c r="B906" s="350"/>
      <c r="C906" s="350"/>
      <c r="D906" s="350"/>
      <c r="E906" s="350"/>
      <c r="F906" s="350"/>
      <c r="G906" s="350"/>
      <c r="H906" s="350"/>
      <c r="I906" s="350"/>
      <c r="J906" s="350"/>
      <c r="K906" s="350"/>
      <c r="L906" s="350"/>
      <c r="M906" s="350"/>
      <c r="N906" s="350"/>
      <c r="O906" s="350"/>
      <c r="P906" s="350"/>
      <c r="Q906" s="350"/>
      <c r="R906" s="350"/>
      <c r="S906" s="350"/>
      <c r="T906" s="350"/>
      <c r="U906" s="350"/>
      <c r="V906" s="350"/>
      <c r="W906" s="350"/>
      <c r="X906" s="350"/>
      <c r="Y906" s="350"/>
      <c r="Z906" s="350"/>
      <c r="AA906" s="350"/>
      <c r="AB906" s="350"/>
      <c r="AC906" s="350"/>
      <c r="AD906" s="350"/>
      <c r="AE906" s="350"/>
    </row>
    <row r="907" ht="15.75" customHeight="1">
      <c r="A907" s="351"/>
      <c r="B907" s="350"/>
      <c r="C907" s="350"/>
      <c r="D907" s="350"/>
      <c r="E907" s="350"/>
      <c r="F907" s="350"/>
      <c r="G907" s="350"/>
      <c r="H907" s="350"/>
      <c r="I907" s="350"/>
      <c r="J907" s="350"/>
      <c r="K907" s="350"/>
      <c r="L907" s="350"/>
      <c r="M907" s="350"/>
      <c r="N907" s="350"/>
      <c r="O907" s="350"/>
      <c r="P907" s="350"/>
      <c r="Q907" s="350"/>
      <c r="R907" s="350"/>
      <c r="S907" s="350"/>
      <c r="T907" s="350"/>
      <c r="U907" s="350"/>
      <c r="V907" s="350"/>
      <c r="W907" s="350"/>
      <c r="X907" s="350"/>
      <c r="Y907" s="350"/>
      <c r="Z907" s="350"/>
      <c r="AA907" s="350"/>
      <c r="AB907" s="350"/>
      <c r="AC907" s="350"/>
      <c r="AD907" s="350"/>
      <c r="AE907" s="350"/>
    </row>
    <row r="908" ht="15.75" customHeight="1">
      <c r="A908" s="351"/>
      <c r="B908" s="350"/>
      <c r="C908" s="350"/>
      <c r="D908" s="350"/>
      <c r="E908" s="350"/>
      <c r="F908" s="350"/>
      <c r="G908" s="350"/>
      <c r="H908" s="350"/>
      <c r="I908" s="350"/>
      <c r="J908" s="350"/>
      <c r="K908" s="350"/>
      <c r="L908" s="350"/>
      <c r="M908" s="350"/>
      <c r="N908" s="350"/>
      <c r="O908" s="350"/>
      <c r="P908" s="350"/>
      <c r="Q908" s="350"/>
      <c r="R908" s="350"/>
      <c r="S908" s="350"/>
      <c r="T908" s="350"/>
      <c r="U908" s="350"/>
      <c r="V908" s="350"/>
      <c r="W908" s="350"/>
      <c r="X908" s="350"/>
      <c r="Y908" s="350"/>
      <c r="Z908" s="350"/>
      <c r="AA908" s="350"/>
      <c r="AB908" s="350"/>
      <c r="AC908" s="350"/>
      <c r="AD908" s="350"/>
      <c r="AE908" s="350"/>
    </row>
    <row r="909" ht="15.75" customHeight="1">
      <c r="A909" s="351"/>
      <c r="B909" s="350"/>
      <c r="C909" s="350"/>
      <c r="D909" s="350"/>
      <c r="E909" s="350"/>
      <c r="F909" s="350"/>
      <c r="G909" s="350"/>
      <c r="H909" s="350"/>
      <c r="I909" s="350"/>
      <c r="J909" s="350"/>
      <c r="K909" s="350"/>
      <c r="L909" s="350"/>
      <c r="M909" s="350"/>
      <c r="N909" s="350"/>
      <c r="O909" s="350"/>
      <c r="P909" s="350"/>
      <c r="Q909" s="350"/>
      <c r="R909" s="350"/>
      <c r="S909" s="350"/>
      <c r="T909" s="350"/>
      <c r="U909" s="350"/>
      <c r="V909" s="350"/>
      <c r="W909" s="350"/>
      <c r="X909" s="350"/>
      <c r="Y909" s="350"/>
      <c r="Z909" s="350"/>
      <c r="AA909" s="350"/>
      <c r="AB909" s="350"/>
      <c r="AC909" s="350"/>
      <c r="AD909" s="350"/>
      <c r="AE909" s="350"/>
    </row>
    <row r="910" ht="15.75" customHeight="1">
      <c r="A910" s="351"/>
      <c r="B910" s="350"/>
      <c r="C910" s="350"/>
      <c r="D910" s="350"/>
      <c r="E910" s="350"/>
      <c r="F910" s="350"/>
      <c r="G910" s="350"/>
      <c r="H910" s="350"/>
      <c r="I910" s="350"/>
      <c r="J910" s="350"/>
      <c r="K910" s="350"/>
      <c r="L910" s="350"/>
      <c r="M910" s="350"/>
      <c r="N910" s="350"/>
      <c r="O910" s="350"/>
      <c r="P910" s="350"/>
      <c r="Q910" s="350"/>
      <c r="R910" s="350"/>
      <c r="S910" s="350"/>
      <c r="T910" s="350"/>
      <c r="U910" s="350"/>
      <c r="V910" s="350"/>
      <c r="W910" s="350"/>
      <c r="X910" s="350"/>
      <c r="Y910" s="350"/>
      <c r="Z910" s="350"/>
      <c r="AA910" s="350"/>
      <c r="AB910" s="350"/>
      <c r="AC910" s="350"/>
      <c r="AD910" s="350"/>
      <c r="AE910" s="350"/>
    </row>
    <row r="911" ht="15.75" customHeight="1">
      <c r="A911" s="351"/>
      <c r="B911" s="350"/>
      <c r="C911" s="350"/>
      <c r="D911" s="350"/>
      <c r="E911" s="350"/>
      <c r="F911" s="350"/>
      <c r="G911" s="350"/>
      <c r="H911" s="350"/>
      <c r="I911" s="350"/>
      <c r="J911" s="350"/>
      <c r="K911" s="350"/>
      <c r="L911" s="350"/>
      <c r="M911" s="350"/>
      <c r="N911" s="350"/>
      <c r="O911" s="350"/>
      <c r="P911" s="350"/>
      <c r="Q911" s="350"/>
      <c r="R911" s="350"/>
      <c r="S911" s="350"/>
      <c r="T911" s="350"/>
      <c r="U911" s="350"/>
      <c r="V911" s="350"/>
      <c r="W911" s="350"/>
      <c r="X911" s="350"/>
      <c r="Y911" s="350"/>
      <c r="Z911" s="350"/>
      <c r="AA911" s="350"/>
      <c r="AB911" s="350"/>
      <c r="AC911" s="350"/>
      <c r="AD911" s="350"/>
      <c r="AE911" s="350"/>
    </row>
    <row r="912" ht="15.75" customHeight="1">
      <c r="A912" s="351"/>
      <c r="B912" s="350"/>
      <c r="C912" s="350"/>
      <c r="D912" s="350"/>
      <c r="E912" s="350"/>
      <c r="F912" s="350"/>
      <c r="G912" s="350"/>
      <c r="H912" s="350"/>
      <c r="I912" s="350"/>
      <c r="J912" s="350"/>
      <c r="K912" s="350"/>
      <c r="L912" s="350"/>
      <c r="M912" s="350"/>
      <c r="N912" s="350"/>
      <c r="O912" s="350"/>
      <c r="P912" s="350"/>
      <c r="Q912" s="350"/>
      <c r="R912" s="350"/>
      <c r="S912" s="350"/>
      <c r="T912" s="350"/>
      <c r="U912" s="350"/>
      <c r="V912" s="350"/>
      <c r="W912" s="350"/>
      <c r="X912" s="350"/>
      <c r="Y912" s="350"/>
      <c r="Z912" s="350"/>
      <c r="AA912" s="350"/>
      <c r="AB912" s="350"/>
      <c r="AC912" s="350"/>
      <c r="AD912" s="350"/>
      <c r="AE912" s="350"/>
    </row>
    <row r="913" ht="15.75" customHeight="1">
      <c r="A913" s="351"/>
      <c r="B913" s="350"/>
      <c r="C913" s="350"/>
      <c r="D913" s="350"/>
      <c r="E913" s="350"/>
      <c r="F913" s="350"/>
      <c r="G913" s="350"/>
      <c r="H913" s="350"/>
      <c r="I913" s="350"/>
      <c r="J913" s="350"/>
      <c r="K913" s="350"/>
      <c r="L913" s="350"/>
      <c r="M913" s="350"/>
      <c r="N913" s="350"/>
      <c r="O913" s="350"/>
      <c r="P913" s="350"/>
      <c r="Q913" s="350"/>
      <c r="R913" s="350"/>
      <c r="S913" s="350"/>
      <c r="T913" s="350"/>
      <c r="U913" s="350"/>
      <c r="V913" s="350"/>
      <c r="W913" s="350"/>
      <c r="X913" s="350"/>
      <c r="Y913" s="350"/>
      <c r="Z913" s="350"/>
      <c r="AA913" s="350"/>
      <c r="AB913" s="350"/>
      <c r="AC913" s="350"/>
      <c r="AD913" s="350"/>
      <c r="AE913" s="350"/>
    </row>
    <row r="914" ht="15.75" customHeight="1">
      <c r="A914" s="351"/>
      <c r="B914" s="350"/>
      <c r="C914" s="350"/>
      <c r="D914" s="350"/>
      <c r="E914" s="350"/>
      <c r="F914" s="350"/>
      <c r="G914" s="350"/>
      <c r="H914" s="350"/>
      <c r="I914" s="350"/>
      <c r="J914" s="350"/>
      <c r="K914" s="350"/>
      <c r="L914" s="350"/>
      <c r="M914" s="350"/>
      <c r="N914" s="350"/>
      <c r="O914" s="350"/>
      <c r="P914" s="350"/>
      <c r="Q914" s="350"/>
      <c r="R914" s="350"/>
      <c r="S914" s="350"/>
      <c r="T914" s="350"/>
      <c r="U914" s="350"/>
      <c r="V914" s="350"/>
      <c r="W914" s="350"/>
      <c r="X914" s="350"/>
      <c r="Y914" s="350"/>
      <c r="Z914" s="350"/>
      <c r="AA914" s="350"/>
      <c r="AB914" s="350"/>
      <c r="AC914" s="350"/>
      <c r="AD914" s="350"/>
      <c r="AE914" s="350"/>
    </row>
    <row r="915" ht="15.75" customHeight="1">
      <c r="A915" s="351"/>
      <c r="B915" s="350"/>
      <c r="C915" s="350"/>
      <c r="D915" s="350"/>
      <c r="E915" s="350"/>
      <c r="F915" s="350"/>
      <c r="G915" s="350"/>
      <c r="H915" s="350"/>
      <c r="I915" s="350"/>
      <c r="J915" s="350"/>
      <c r="K915" s="350"/>
      <c r="L915" s="350"/>
      <c r="M915" s="350"/>
      <c r="N915" s="350"/>
      <c r="O915" s="350"/>
      <c r="P915" s="350"/>
      <c r="Q915" s="350"/>
      <c r="R915" s="350"/>
      <c r="S915" s="350"/>
      <c r="T915" s="350"/>
      <c r="U915" s="350"/>
      <c r="V915" s="350"/>
      <c r="W915" s="350"/>
      <c r="X915" s="350"/>
      <c r="Y915" s="350"/>
      <c r="Z915" s="350"/>
      <c r="AA915" s="350"/>
      <c r="AB915" s="350"/>
      <c r="AC915" s="350"/>
      <c r="AD915" s="350"/>
      <c r="AE915" s="350"/>
    </row>
    <row r="916" ht="15.75" customHeight="1">
      <c r="A916" s="351"/>
      <c r="B916" s="350"/>
      <c r="C916" s="350"/>
      <c r="D916" s="350"/>
      <c r="E916" s="350"/>
      <c r="F916" s="350"/>
      <c r="G916" s="350"/>
      <c r="H916" s="350"/>
      <c r="I916" s="350"/>
      <c r="J916" s="350"/>
      <c r="K916" s="350"/>
      <c r="L916" s="350"/>
      <c r="M916" s="350"/>
      <c r="N916" s="350"/>
      <c r="O916" s="350"/>
      <c r="P916" s="350"/>
      <c r="Q916" s="350"/>
      <c r="R916" s="350"/>
      <c r="S916" s="350"/>
      <c r="T916" s="350"/>
      <c r="U916" s="350"/>
      <c r="V916" s="350"/>
      <c r="W916" s="350"/>
      <c r="X916" s="350"/>
      <c r="Y916" s="350"/>
      <c r="Z916" s="350"/>
      <c r="AA916" s="350"/>
      <c r="AB916" s="350"/>
      <c r="AC916" s="350"/>
      <c r="AD916" s="350"/>
      <c r="AE916" s="350"/>
    </row>
    <row r="917" ht="15.75" customHeight="1">
      <c r="A917" s="351"/>
      <c r="B917" s="350"/>
      <c r="C917" s="350"/>
      <c r="D917" s="350"/>
      <c r="E917" s="350"/>
      <c r="F917" s="350"/>
      <c r="G917" s="350"/>
      <c r="H917" s="350"/>
      <c r="I917" s="350"/>
      <c r="J917" s="350"/>
      <c r="K917" s="350"/>
      <c r="L917" s="350"/>
      <c r="M917" s="350"/>
      <c r="N917" s="350"/>
      <c r="O917" s="350"/>
      <c r="P917" s="350"/>
      <c r="Q917" s="350"/>
      <c r="R917" s="350"/>
      <c r="S917" s="350"/>
      <c r="T917" s="350"/>
      <c r="U917" s="350"/>
      <c r="V917" s="350"/>
      <c r="W917" s="350"/>
      <c r="X917" s="350"/>
      <c r="Y917" s="350"/>
      <c r="Z917" s="350"/>
      <c r="AA917" s="350"/>
      <c r="AB917" s="350"/>
      <c r="AC917" s="350"/>
      <c r="AD917" s="350"/>
      <c r="AE917" s="350"/>
    </row>
    <row r="918" ht="15.75" customHeight="1">
      <c r="A918" s="351"/>
      <c r="B918" s="350"/>
      <c r="C918" s="350"/>
      <c r="D918" s="350"/>
      <c r="E918" s="350"/>
      <c r="F918" s="350"/>
      <c r="G918" s="350"/>
      <c r="H918" s="350"/>
      <c r="I918" s="350"/>
      <c r="J918" s="350"/>
      <c r="K918" s="350"/>
      <c r="L918" s="350"/>
      <c r="M918" s="350"/>
      <c r="N918" s="350"/>
      <c r="O918" s="350"/>
      <c r="P918" s="350"/>
      <c r="Q918" s="350"/>
      <c r="R918" s="350"/>
      <c r="S918" s="350"/>
      <c r="T918" s="350"/>
      <c r="U918" s="350"/>
      <c r="V918" s="350"/>
      <c r="W918" s="350"/>
      <c r="X918" s="350"/>
      <c r="Y918" s="350"/>
      <c r="Z918" s="350"/>
      <c r="AA918" s="350"/>
      <c r="AB918" s="350"/>
      <c r="AC918" s="350"/>
      <c r="AD918" s="350"/>
      <c r="AE918" s="350"/>
    </row>
    <row r="919" ht="15.75" customHeight="1">
      <c r="A919" s="351"/>
      <c r="B919" s="350"/>
      <c r="C919" s="350"/>
      <c r="D919" s="350"/>
      <c r="E919" s="350"/>
      <c r="F919" s="350"/>
      <c r="G919" s="350"/>
      <c r="H919" s="350"/>
      <c r="I919" s="350"/>
      <c r="J919" s="350"/>
      <c r="K919" s="350"/>
      <c r="L919" s="350"/>
      <c r="M919" s="350"/>
      <c r="N919" s="350"/>
      <c r="O919" s="350"/>
      <c r="P919" s="350"/>
      <c r="Q919" s="350"/>
      <c r="R919" s="350"/>
      <c r="S919" s="350"/>
      <c r="T919" s="350"/>
      <c r="U919" s="350"/>
      <c r="V919" s="350"/>
      <c r="W919" s="350"/>
      <c r="X919" s="350"/>
      <c r="Y919" s="350"/>
      <c r="Z919" s="350"/>
      <c r="AA919" s="350"/>
      <c r="AB919" s="350"/>
      <c r="AC919" s="350"/>
      <c r="AD919" s="350"/>
      <c r="AE919" s="350"/>
    </row>
    <row r="920" ht="15.75" customHeight="1">
      <c r="A920" s="351"/>
      <c r="B920" s="350"/>
      <c r="C920" s="350"/>
      <c r="D920" s="350"/>
      <c r="E920" s="350"/>
      <c r="F920" s="350"/>
      <c r="G920" s="350"/>
      <c r="H920" s="350"/>
      <c r="I920" s="350"/>
      <c r="J920" s="350"/>
      <c r="K920" s="350"/>
      <c r="L920" s="350"/>
      <c r="M920" s="350"/>
      <c r="N920" s="350"/>
      <c r="O920" s="350"/>
      <c r="P920" s="350"/>
      <c r="Q920" s="350"/>
      <c r="R920" s="350"/>
      <c r="S920" s="350"/>
      <c r="T920" s="350"/>
      <c r="U920" s="350"/>
      <c r="V920" s="350"/>
      <c r="W920" s="350"/>
      <c r="X920" s="350"/>
      <c r="Y920" s="350"/>
      <c r="Z920" s="350"/>
      <c r="AA920" s="350"/>
      <c r="AB920" s="350"/>
      <c r="AC920" s="350"/>
      <c r="AD920" s="350"/>
      <c r="AE920" s="350"/>
    </row>
    <row r="921" ht="15.75" customHeight="1">
      <c r="A921" s="351"/>
      <c r="B921" s="350"/>
      <c r="C921" s="350"/>
      <c r="D921" s="350"/>
      <c r="E921" s="350"/>
      <c r="F921" s="350"/>
      <c r="G921" s="350"/>
      <c r="H921" s="350"/>
      <c r="I921" s="350"/>
      <c r="J921" s="350"/>
      <c r="K921" s="350"/>
      <c r="L921" s="350"/>
      <c r="M921" s="350"/>
      <c r="N921" s="350"/>
      <c r="O921" s="350"/>
      <c r="P921" s="350"/>
      <c r="Q921" s="350"/>
      <c r="R921" s="350"/>
      <c r="S921" s="350"/>
      <c r="T921" s="350"/>
      <c r="U921" s="350"/>
      <c r="V921" s="350"/>
      <c r="W921" s="350"/>
      <c r="X921" s="350"/>
      <c r="Y921" s="350"/>
      <c r="Z921" s="350"/>
      <c r="AA921" s="350"/>
      <c r="AB921" s="350"/>
      <c r="AC921" s="350"/>
      <c r="AD921" s="350"/>
      <c r="AE921" s="350"/>
    </row>
    <row r="922" ht="15.75" customHeight="1">
      <c r="A922" s="351"/>
      <c r="B922" s="350"/>
      <c r="C922" s="350"/>
      <c r="D922" s="350"/>
      <c r="E922" s="350"/>
      <c r="F922" s="350"/>
      <c r="G922" s="350"/>
      <c r="H922" s="350"/>
      <c r="I922" s="350"/>
      <c r="J922" s="350"/>
      <c r="K922" s="350"/>
      <c r="L922" s="350"/>
      <c r="M922" s="350"/>
      <c r="N922" s="350"/>
      <c r="O922" s="350"/>
      <c r="P922" s="350"/>
      <c r="Q922" s="350"/>
      <c r="R922" s="350"/>
      <c r="S922" s="350"/>
      <c r="T922" s="350"/>
      <c r="U922" s="350"/>
      <c r="V922" s="350"/>
      <c r="W922" s="350"/>
      <c r="X922" s="350"/>
      <c r="Y922" s="350"/>
      <c r="Z922" s="350"/>
      <c r="AA922" s="350"/>
      <c r="AB922" s="350"/>
      <c r="AC922" s="350"/>
      <c r="AD922" s="350"/>
      <c r="AE922" s="350"/>
    </row>
    <row r="923" ht="15.75" customHeight="1">
      <c r="A923" s="351"/>
      <c r="B923" s="350"/>
      <c r="C923" s="350"/>
      <c r="D923" s="350"/>
      <c r="E923" s="350"/>
      <c r="F923" s="350"/>
      <c r="G923" s="350"/>
      <c r="H923" s="350"/>
      <c r="I923" s="350"/>
      <c r="J923" s="350"/>
      <c r="K923" s="350"/>
      <c r="L923" s="350"/>
      <c r="M923" s="350"/>
      <c r="N923" s="350"/>
      <c r="O923" s="350"/>
      <c r="P923" s="350"/>
      <c r="Q923" s="350"/>
      <c r="R923" s="350"/>
      <c r="S923" s="350"/>
      <c r="T923" s="350"/>
      <c r="U923" s="350"/>
      <c r="V923" s="350"/>
      <c r="W923" s="350"/>
      <c r="X923" s="350"/>
      <c r="Y923" s="350"/>
      <c r="Z923" s="350"/>
      <c r="AA923" s="350"/>
      <c r="AB923" s="350"/>
      <c r="AC923" s="350"/>
      <c r="AD923" s="350"/>
      <c r="AE923" s="350"/>
    </row>
    <row r="924" ht="15.75" customHeight="1">
      <c r="A924" s="351"/>
      <c r="B924" s="350"/>
      <c r="C924" s="350"/>
      <c r="D924" s="350"/>
      <c r="E924" s="350"/>
      <c r="F924" s="350"/>
      <c r="G924" s="350"/>
      <c r="H924" s="350"/>
      <c r="I924" s="350"/>
      <c r="J924" s="350"/>
      <c r="K924" s="350"/>
      <c r="L924" s="350"/>
      <c r="M924" s="350"/>
      <c r="N924" s="350"/>
      <c r="O924" s="350"/>
      <c r="P924" s="350"/>
      <c r="Q924" s="350"/>
      <c r="R924" s="350"/>
      <c r="S924" s="350"/>
      <c r="T924" s="350"/>
      <c r="U924" s="350"/>
      <c r="V924" s="350"/>
      <c r="W924" s="350"/>
      <c r="X924" s="350"/>
      <c r="Y924" s="350"/>
      <c r="Z924" s="350"/>
      <c r="AA924" s="350"/>
      <c r="AB924" s="350"/>
      <c r="AC924" s="350"/>
      <c r="AD924" s="350"/>
      <c r="AE924" s="350"/>
    </row>
    <row r="925" ht="15.75" customHeight="1">
      <c r="A925" s="351"/>
      <c r="B925" s="350"/>
      <c r="C925" s="350"/>
      <c r="D925" s="350"/>
      <c r="E925" s="350"/>
      <c r="F925" s="350"/>
      <c r="G925" s="350"/>
      <c r="H925" s="350"/>
      <c r="I925" s="350"/>
      <c r="J925" s="350"/>
      <c r="K925" s="350"/>
      <c r="L925" s="350"/>
      <c r="M925" s="350"/>
      <c r="N925" s="350"/>
      <c r="O925" s="350"/>
      <c r="P925" s="350"/>
      <c r="Q925" s="350"/>
      <c r="R925" s="350"/>
      <c r="S925" s="350"/>
      <c r="T925" s="350"/>
      <c r="U925" s="350"/>
      <c r="V925" s="350"/>
      <c r="W925" s="350"/>
      <c r="X925" s="350"/>
      <c r="Y925" s="350"/>
      <c r="Z925" s="350"/>
      <c r="AA925" s="350"/>
      <c r="AB925" s="350"/>
      <c r="AC925" s="350"/>
      <c r="AD925" s="350"/>
      <c r="AE925" s="350"/>
    </row>
    <row r="926" ht="15.75" customHeight="1">
      <c r="A926" s="351"/>
      <c r="B926" s="350"/>
      <c r="C926" s="350"/>
      <c r="D926" s="350"/>
      <c r="E926" s="350"/>
      <c r="F926" s="350"/>
      <c r="G926" s="350"/>
      <c r="H926" s="350"/>
      <c r="I926" s="350"/>
      <c r="J926" s="350"/>
      <c r="K926" s="350"/>
      <c r="L926" s="350"/>
      <c r="M926" s="350"/>
      <c r="N926" s="350"/>
      <c r="O926" s="350"/>
      <c r="P926" s="350"/>
      <c r="Q926" s="350"/>
      <c r="R926" s="350"/>
      <c r="S926" s="350"/>
      <c r="T926" s="350"/>
      <c r="U926" s="350"/>
      <c r="V926" s="350"/>
      <c r="W926" s="350"/>
      <c r="X926" s="350"/>
      <c r="Y926" s="350"/>
      <c r="Z926" s="350"/>
      <c r="AA926" s="350"/>
      <c r="AB926" s="350"/>
      <c r="AC926" s="350"/>
      <c r="AD926" s="350"/>
      <c r="AE926" s="350"/>
    </row>
    <row r="927" ht="15.75" customHeight="1">
      <c r="A927" s="351"/>
      <c r="B927" s="350"/>
      <c r="C927" s="350"/>
      <c r="D927" s="350"/>
      <c r="E927" s="350"/>
      <c r="F927" s="350"/>
      <c r="G927" s="350"/>
      <c r="H927" s="350"/>
      <c r="I927" s="350"/>
      <c r="J927" s="350"/>
      <c r="K927" s="350"/>
      <c r="L927" s="350"/>
      <c r="M927" s="350"/>
      <c r="N927" s="350"/>
      <c r="O927" s="350"/>
      <c r="P927" s="350"/>
      <c r="Q927" s="350"/>
      <c r="R927" s="350"/>
      <c r="S927" s="350"/>
      <c r="T927" s="350"/>
      <c r="U927" s="350"/>
      <c r="V927" s="350"/>
      <c r="W927" s="350"/>
      <c r="X927" s="350"/>
      <c r="Y927" s="350"/>
      <c r="Z927" s="350"/>
      <c r="AA927" s="350"/>
      <c r="AB927" s="350"/>
      <c r="AC927" s="350"/>
      <c r="AD927" s="350"/>
      <c r="AE927" s="350"/>
    </row>
    <row r="928" ht="15.75" customHeight="1">
      <c r="A928" s="351"/>
      <c r="B928" s="350"/>
      <c r="C928" s="350"/>
      <c r="D928" s="350"/>
      <c r="E928" s="350"/>
      <c r="F928" s="350"/>
      <c r="G928" s="350"/>
      <c r="H928" s="350"/>
      <c r="I928" s="350"/>
      <c r="J928" s="350"/>
      <c r="K928" s="350"/>
      <c r="L928" s="350"/>
      <c r="M928" s="350"/>
      <c r="N928" s="350"/>
      <c r="O928" s="350"/>
      <c r="P928" s="350"/>
      <c r="Q928" s="350"/>
      <c r="R928" s="350"/>
      <c r="S928" s="350"/>
      <c r="T928" s="350"/>
      <c r="U928" s="350"/>
      <c r="V928" s="350"/>
      <c r="W928" s="350"/>
      <c r="X928" s="350"/>
      <c r="Y928" s="350"/>
      <c r="Z928" s="350"/>
      <c r="AA928" s="350"/>
      <c r="AB928" s="350"/>
      <c r="AC928" s="350"/>
      <c r="AD928" s="350"/>
      <c r="AE928" s="350"/>
    </row>
    <row r="929" ht="15.75" customHeight="1">
      <c r="A929" s="351"/>
      <c r="B929" s="350"/>
      <c r="C929" s="350"/>
      <c r="D929" s="350"/>
      <c r="E929" s="350"/>
      <c r="F929" s="350"/>
      <c r="G929" s="350"/>
      <c r="H929" s="350"/>
      <c r="I929" s="350"/>
      <c r="J929" s="350"/>
      <c r="K929" s="350"/>
      <c r="L929" s="350"/>
      <c r="M929" s="350"/>
      <c r="N929" s="350"/>
      <c r="O929" s="350"/>
      <c r="P929" s="350"/>
      <c r="Q929" s="350"/>
      <c r="R929" s="350"/>
      <c r="S929" s="350"/>
      <c r="T929" s="350"/>
      <c r="U929" s="350"/>
      <c r="V929" s="350"/>
      <c r="W929" s="350"/>
      <c r="X929" s="350"/>
      <c r="Y929" s="350"/>
      <c r="Z929" s="350"/>
      <c r="AA929" s="350"/>
      <c r="AB929" s="350"/>
      <c r="AC929" s="350"/>
      <c r="AD929" s="350"/>
      <c r="AE929" s="350"/>
    </row>
    <row r="930" ht="15.75" customHeight="1">
      <c r="A930" s="351"/>
      <c r="B930" s="350"/>
      <c r="C930" s="350"/>
      <c r="D930" s="350"/>
      <c r="E930" s="350"/>
      <c r="F930" s="350"/>
      <c r="G930" s="350"/>
      <c r="H930" s="350"/>
      <c r="I930" s="350"/>
      <c r="J930" s="350"/>
      <c r="K930" s="350"/>
      <c r="L930" s="350"/>
      <c r="M930" s="350"/>
      <c r="N930" s="350"/>
      <c r="O930" s="350"/>
      <c r="P930" s="350"/>
      <c r="Q930" s="350"/>
      <c r="R930" s="350"/>
      <c r="S930" s="350"/>
      <c r="T930" s="350"/>
      <c r="U930" s="350"/>
      <c r="V930" s="350"/>
      <c r="W930" s="350"/>
      <c r="X930" s="350"/>
      <c r="Y930" s="350"/>
      <c r="Z930" s="350"/>
      <c r="AA930" s="350"/>
      <c r="AB930" s="350"/>
      <c r="AC930" s="350"/>
      <c r="AD930" s="350"/>
      <c r="AE930" s="350"/>
    </row>
    <row r="931" ht="15.75" customHeight="1">
      <c r="A931" s="351"/>
      <c r="B931" s="350"/>
      <c r="C931" s="350"/>
      <c r="D931" s="350"/>
      <c r="E931" s="350"/>
      <c r="F931" s="350"/>
      <c r="G931" s="350"/>
      <c r="H931" s="350"/>
      <c r="I931" s="350"/>
      <c r="J931" s="350"/>
      <c r="K931" s="350"/>
      <c r="L931" s="350"/>
      <c r="M931" s="350"/>
      <c r="N931" s="350"/>
      <c r="O931" s="350"/>
      <c r="P931" s="350"/>
      <c r="Q931" s="350"/>
      <c r="R931" s="350"/>
      <c r="S931" s="350"/>
      <c r="T931" s="350"/>
      <c r="U931" s="350"/>
      <c r="V931" s="350"/>
      <c r="W931" s="350"/>
      <c r="X931" s="350"/>
      <c r="Y931" s="350"/>
      <c r="Z931" s="350"/>
      <c r="AA931" s="350"/>
      <c r="AB931" s="350"/>
      <c r="AC931" s="350"/>
      <c r="AD931" s="350"/>
      <c r="AE931" s="350"/>
    </row>
    <row r="932" ht="15.75" customHeight="1">
      <c r="A932" s="351"/>
      <c r="B932" s="350"/>
      <c r="C932" s="350"/>
      <c r="D932" s="350"/>
      <c r="E932" s="350"/>
      <c r="F932" s="350"/>
      <c r="G932" s="350"/>
      <c r="H932" s="350"/>
      <c r="I932" s="350"/>
      <c r="J932" s="350"/>
      <c r="K932" s="350"/>
      <c r="L932" s="350"/>
      <c r="M932" s="350"/>
      <c r="N932" s="350"/>
      <c r="O932" s="350"/>
      <c r="P932" s="350"/>
      <c r="Q932" s="350"/>
      <c r="R932" s="350"/>
      <c r="S932" s="350"/>
      <c r="T932" s="350"/>
      <c r="U932" s="350"/>
      <c r="V932" s="350"/>
      <c r="W932" s="350"/>
      <c r="X932" s="350"/>
      <c r="Y932" s="350"/>
      <c r="Z932" s="350"/>
      <c r="AA932" s="350"/>
      <c r="AB932" s="350"/>
      <c r="AC932" s="350"/>
      <c r="AD932" s="350"/>
      <c r="AE932" s="350"/>
    </row>
    <row r="933" ht="15.75" customHeight="1">
      <c r="A933" s="351"/>
      <c r="B933" s="350"/>
      <c r="C933" s="350"/>
      <c r="D933" s="350"/>
      <c r="E933" s="350"/>
      <c r="F933" s="350"/>
      <c r="G933" s="350"/>
      <c r="H933" s="350"/>
      <c r="I933" s="350"/>
      <c r="J933" s="350"/>
      <c r="K933" s="350"/>
      <c r="L933" s="350"/>
      <c r="M933" s="350"/>
      <c r="N933" s="350"/>
      <c r="O933" s="350"/>
      <c r="P933" s="350"/>
      <c r="Q933" s="350"/>
      <c r="R933" s="350"/>
      <c r="S933" s="350"/>
      <c r="T933" s="350"/>
      <c r="U933" s="350"/>
      <c r="V933" s="350"/>
      <c r="W933" s="350"/>
      <c r="X933" s="350"/>
      <c r="Y933" s="350"/>
      <c r="Z933" s="350"/>
      <c r="AA933" s="350"/>
      <c r="AB933" s="350"/>
      <c r="AC933" s="350"/>
      <c r="AD933" s="350"/>
      <c r="AE933" s="350"/>
    </row>
    <row r="934" ht="15.75" customHeight="1">
      <c r="A934" s="351"/>
      <c r="B934" s="350"/>
      <c r="C934" s="350"/>
      <c r="D934" s="350"/>
      <c r="E934" s="350"/>
      <c r="F934" s="350"/>
      <c r="G934" s="350"/>
      <c r="H934" s="350"/>
      <c r="I934" s="350"/>
      <c r="J934" s="350"/>
      <c r="K934" s="350"/>
      <c r="L934" s="350"/>
      <c r="M934" s="350"/>
      <c r="N934" s="350"/>
      <c r="O934" s="350"/>
      <c r="P934" s="350"/>
      <c r="Q934" s="350"/>
      <c r="R934" s="350"/>
      <c r="S934" s="350"/>
      <c r="T934" s="350"/>
      <c r="U934" s="350"/>
      <c r="V934" s="350"/>
      <c r="W934" s="350"/>
      <c r="X934" s="350"/>
      <c r="Y934" s="350"/>
      <c r="Z934" s="350"/>
      <c r="AA934" s="350"/>
      <c r="AB934" s="350"/>
      <c r="AC934" s="350"/>
      <c r="AD934" s="350"/>
      <c r="AE934" s="350"/>
    </row>
    <row r="935" ht="15.75" customHeight="1">
      <c r="A935" s="351"/>
      <c r="B935" s="350"/>
      <c r="C935" s="350"/>
      <c r="D935" s="350"/>
      <c r="E935" s="350"/>
      <c r="F935" s="350"/>
      <c r="G935" s="350"/>
      <c r="H935" s="350"/>
      <c r="I935" s="350"/>
      <c r="J935" s="350"/>
      <c r="K935" s="350"/>
      <c r="L935" s="350"/>
      <c r="M935" s="350"/>
      <c r="N935" s="350"/>
      <c r="O935" s="350"/>
      <c r="P935" s="350"/>
      <c r="Q935" s="350"/>
      <c r="R935" s="350"/>
      <c r="S935" s="350"/>
      <c r="T935" s="350"/>
      <c r="U935" s="350"/>
      <c r="V935" s="350"/>
      <c r="W935" s="350"/>
      <c r="X935" s="350"/>
      <c r="Y935" s="350"/>
      <c r="Z935" s="350"/>
      <c r="AA935" s="350"/>
      <c r="AB935" s="350"/>
      <c r="AC935" s="350"/>
      <c r="AD935" s="350"/>
      <c r="AE935" s="350"/>
    </row>
    <row r="936" ht="15.75" customHeight="1">
      <c r="A936" s="351"/>
      <c r="B936" s="350"/>
      <c r="C936" s="350"/>
      <c r="D936" s="350"/>
      <c r="E936" s="350"/>
      <c r="F936" s="350"/>
      <c r="G936" s="350"/>
      <c r="H936" s="350"/>
      <c r="I936" s="350"/>
      <c r="J936" s="350"/>
      <c r="K936" s="350"/>
      <c r="L936" s="350"/>
      <c r="M936" s="350"/>
      <c r="N936" s="350"/>
      <c r="O936" s="350"/>
      <c r="P936" s="350"/>
      <c r="Q936" s="350"/>
      <c r="R936" s="350"/>
      <c r="S936" s="350"/>
      <c r="T936" s="350"/>
      <c r="U936" s="350"/>
      <c r="V936" s="350"/>
      <c r="W936" s="350"/>
      <c r="X936" s="350"/>
      <c r="Y936" s="350"/>
      <c r="Z936" s="350"/>
      <c r="AA936" s="350"/>
      <c r="AB936" s="350"/>
      <c r="AC936" s="350"/>
      <c r="AD936" s="350"/>
      <c r="AE936" s="350"/>
    </row>
    <row r="937" ht="15.75" customHeight="1">
      <c r="A937" s="351"/>
      <c r="B937" s="350"/>
      <c r="C937" s="350"/>
      <c r="D937" s="350"/>
      <c r="E937" s="350"/>
      <c r="F937" s="350"/>
      <c r="G937" s="350"/>
      <c r="H937" s="350"/>
      <c r="I937" s="350"/>
      <c r="J937" s="350"/>
      <c r="K937" s="350"/>
      <c r="L937" s="350"/>
      <c r="M937" s="350"/>
      <c r="N937" s="350"/>
      <c r="O937" s="350"/>
      <c r="P937" s="350"/>
      <c r="Q937" s="350"/>
      <c r="R937" s="350"/>
      <c r="S937" s="350"/>
      <c r="T937" s="350"/>
      <c r="U937" s="350"/>
      <c r="V937" s="350"/>
      <c r="W937" s="350"/>
      <c r="X937" s="350"/>
      <c r="Y937" s="350"/>
      <c r="Z937" s="350"/>
      <c r="AA937" s="350"/>
      <c r="AB937" s="350"/>
      <c r="AC937" s="350"/>
      <c r="AD937" s="350"/>
      <c r="AE937" s="350"/>
    </row>
    <row r="938" ht="15.75" customHeight="1">
      <c r="A938" s="351"/>
      <c r="B938" s="350"/>
      <c r="C938" s="350"/>
      <c r="D938" s="350"/>
      <c r="E938" s="350"/>
      <c r="F938" s="350"/>
      <c r="G938" s="350"/>
      <c r="H938" s="350"/>
      <c r="I938" s="350"/>
      <c r="J938" s="350"/>
      <c r="K938" s="350"/>
      <c r="L938" s="350"/>
      <c r="M938" s="350"/>
      <c r="N938" s="350"/>
      <c r="O938" s="350"/>
      <c r="P938" s="350"/>
      <c r="Q938" s="350"/>
      <c r="R938" s="350"/>
      <c r="S938" s="350"/>
      <c r="T938" s="350"/>
      <c r="U938" s="350"/>
      <c r="V938" s="350"/>
      <c r="W938" s="350"/>
      <c r="X938" s="350"/>
      <c r="Y938" s="350"/>
      <c r="Z938" s="350"/>
      <c r="AA938" s="350"/>
      <c r="AB938" s="350"/>
      <c r="AC938" s="350"/>
      <c r="AD938" s="350"/>
      <c r="AE938" s="350"/>
    </row>
    <row r="939" ht="15.75" customHeight="1">
      <c r="A939" s="351"/>
      <c r="B939" s="350"/>
      <c r="C939" s="350"/>
      <c r="D939" s="350"/>
      <c r="E939" s="350"/>
      <c r="F939" s="350"/>
      <c r="G939" s="350"/>
      <c r="H939" s="350"/>
      <c r="I939" s="350"/>
      <c r="J939" s="350"/>
      <c r="K939" s="350"/>
      <c r="L939" s="350"/>
      <c r="M939" s="350"/>
      <c r="N939" s="350"/>
      <c r="O939" s="350"/>
      <c r="P939" s="350"/>
      <c r="Q939" s="350"/>
      <c r="R939" s="350"/>
      <c r="S939" s="350"/>
      <c r="T939" s="350"/>
      <c r="U939" s="350"/>
      <c r="V939" s="350"/>
      <c r="W939" s="350"/>
      <c r="X939" s="350"/>
      <c r="Y939" s="350"/>
      <c r="Z939" s="350"/>
      <c r="AA939" s="350"/>
      <c r="AB939" s="350"/>
      <c r="AC939" s="350"/>
      <c r="AD939" s="350"/>
      <c r="AE939" s="350"/>
    </row>
    <row r="940" ht="15.75" customHeight="1">
      <c r="A940" s="351"/>
      <c r="B940" s="350"/>
      <c r="C940" s="350"/>
      <c r="D940" s="350"/>
      <c r="E940" s="350"/>
      <c r="F940" s="350"/>
      <c r="G940" s="350"/>
      <c r="H940" s="350"/>
      <c r="I940" s="350"/>
      <c r="J940" s="350"/>
      <c r="K940" s="350"/>
      <c r="L940" s="350"/>
      <c r="M940" s="350"/>
      <c r="N940" s="350"/>
      <c r="O940" s="350"/>
      <c r="P940" s="350"/>
      <c r="Q940" s="350"/>
      <c r="R940" s="350"/>
      <c r="S940" s="350"/>
      <c r="T940" s="350"/>
      <c r="U940" s="350"/>
      <c r="V940" s="350"/>
      <c r="W940" s="350"/>
      <c r="X940" s="350"/>
      <c r="Y940" s="350"/>
      <c r="Z940" s="350"/>
      <c r="AA940" s="350"/>
      <c r="AB940" s="350"/>
      <c r="AC940" s="350"/>
      <c r="AD940" s="350"/>
      <c r="AE940" s="350"/>
    </row>
    <row r="941" ht="15.75" customHeight="1">
      <c r="A941" s="351"/>
      <c r="B941" s="350"/>
      <c r="C941" s="350"/>
      <c r="D941" s="350"/>
      <c r="E941" s="350"/>
      <c r="F941" s="350"/>
      <c r="G941" s="350"/>
      <c r="H941" s="350"/>
      <c r="I941" s="350"/>
      <c r="J941" s="350"/>
      <c r="K941" s="350"/>
      <c r="L941" s="350"/>
      <c r="M941" s="350"/>
      <c r="N941" s="350"/>
      <c r="O941" s="350"/>
      <c r="P941" s="350"/>
      <c r="Q941" s="350"/>
      <c r="R941" s="350"/>
      <c r="S941" s="350"/>
      <c r="T941" s="350"/>
      <c r="U941" s="350"/>
      <c r="V941" s="350"/>
      <c r="W941" s="350"/>
      <c r="X941" s="350"/>
      <c r="Y941" s="350"/>
      <c r="Z941" s="350"/>
      <c r="AA941" s="350"/>
      <c r="AB941" s="350"/>
      <c r="AC941" s="350"/>
      <c r="AD941" s="350"/>
      <c r="AE941" s="350"/>
    </row>
    <row r="942" ht="15.75" customHeight="1">
      <c r="A942" s="351"/>
      <c r="B942" s="350"/>
      <c r="C942" s="350"/>
      <c r="D942" s="350"/>
      <c r="E942" s="350"/>
      <c r="F942" s="350"/>
      <c r="G942" s="350"/>
      <c r="H942" s="350"/>
      <c r="I942" s="350"/>
      <c r="J942" s="350"/>
      <c r="K942" s="350"/>
      <c r="L942" s="350"/>
      <c r="M942" s="350"/>
      <c r="N942" s="350"/>
      <c r="O942" s="350"/>
      <c r="P942" s="350"/>
      <c r="Q942" s="350"/>
      <c r="R942" s="350"/>
      <c r="S942" s="350"/>
      <c r="T942" s="350"/>
      <c r="U942" s="350"/>
      <c r="V942" s="350"/>
      <c r="W942" s="350"/>
      <c r="X942" s="350"/>
      <c r="Y942" s="350"/>
      <c r="Z942" s="350"/>
      <c r="AA942" s="350"/>
      <c r="AB942" s="350"/>
      <c r="AC942" s="350"/>
      <c r="AD942" s="350"/>
      <c r="AE942" s="350"/>
    </row>
    <row r="943" ht="15.75" customHeight="1">
      <c r="A943" s="351"/>
      <c r="B943" s="350"/>
      <c r="C943" s="350"/>
      <c r="D943" s="350"/>
      <c r="E943" s="350"/>
      <c r="F943" s="350"/>
      <c r="G943" s="350"/>
      <c r="H943" s="350"/>
      <c r="I943" s="350"/>
      <c r="J943" s="350"/>
      <c r="K943" s="350"/>
      <c r="L943" s="350"/>
      <c r="M943" s="350"/>
      <c r="N943" s="350"/>
      <c r="O943" s="350"/>
      <c r="P943" s="350"/>
      <c r="Q943" s="350"/>
      <c r="R943" s="350"/>
      <c r="S943" s="350"/>
      <c r="T943" s="350"/>
      <c r="U943" s="350"/>
      <c r="V943" s="350"/>
      <c r="W943" s="350"/>
      <c r="X943" s="350"/>
      <c r="Y943" s="350"/>
      <c r="Z943" s="350"/>
      <c r="AA943" s="350"/>
      <c r="AB943" s="350"/>
      <c r="AC943" s="350"/>
      <c r="AD943" s="350"/>
      <c r="AE943" s="350"/>
    </row>
    <row r="944" ht="15.75" customHeight="1">
      <c r="A944" s="351"/>
      <c r="B944" s="350"/>
      <c r="C944" s="350"/>
      <c r="D944" s="350"/>
      <c r="E944" s="350"/>
      <c r="F944" s="350"/>
      <c r="G944" s="350"/>
      <c r="H944" s="350"/>
      <c r="I944" s="350"/>
      <c r="J944" s="350"/>
      <c r="K944" s="350"/>
      <c r="L944" s="350"/>
      <c r="M944" s="350"/>
      <c r="N944" s="350"/>
      <c r="O944" s="350"/>
      <c r="P944" s="350"/>
      <c r="Q944" s="350"/>
      <c r="R944" s="350"/>
      <c r="S944" s="350"/>
      <c r="T944" s="350"/>
      <c r="U944" s="350"/>
      <c r="V944" s="350"/>
      <c r="W944" s="350"/>
      <c r="X944" s="350"/>
      <c r="Y944" s="350"/>
      <c r="Z944" s="350"/>
      <c r="AA944" s="350"/>
      <c r="AB944" s="350"/>
      <c r="AC944" s="350"/>
      <c r="AD944" s="350"/>
      <c r="AE944" s="350"/>
    </row>
    <row r="945" ht="15.75" customHeight="1">
      <c r="A945" s="351"/>
      <c r="B945" s="350"/>
      <c r="C945" s="350"/>
      <c r="D945" s="350"/>
      <c r="E945" s="350"/>
      <c r="F945" s="350"/>
      <c r="G945" s="350"/>
      <c r="H945" s="350"/>
      <c r="I945" s="350"/>
      <c r="J945" s="350"/>
      <c r="K945" s="350"/>
      <c r="L945" s="350"/>
      <c r="M945" s="350"/>
      <c r="N945" s="350"/>
      <c r="O945" s="350"/>
      <c r="P945" s="350"/>
      <c r="Q945" s="350"/>
      <c r="R945" s="350"/>
      <c r="S945" s="350"/>
      <c r="T945" s="350"/>
      <c r="U945" s="350"/>
      <c r="V945" s="350"/>
      <c r="W945" s="350"/>
      <c r="X945" s="350"/>
      <c r="Y945" s="350"/>
      <c r="Z945" s="350"/>
      <c r="AA945" s="350"/>
      <c r="AB945" s="350"/>
      <c r="AC945" s="350"/>
      <c r="AD945" s="350"/>
      <c r="AE945" s="350"/>
    </row>
    <row r="946" ht="15.75" customHeight="1">
      <c r="A946" s="351"/>
      <c r="B946" s="350"/>
      <c r="C946" s="350"/>
      <c r="D946" s="350"/>
      <c r="E946" s="350"/>
      <c r="F946" s="350"/>
      <c r="G946" s="350"/>
      <c r="H946" s="350"/>
      <c r="I946" s="350"/>
      <c r="J946" s="350"/>
      <c r="K946" s="350"/>
      <c r="L946" s="350"/>
      <c r="M946" s="350"/>
      <c r="N946" s="350"/>
      <c r="O946" s="350"/>
      <c r="P946" s="350"/>
      <c r="Q946" s="350"/>
      <c r="R946" s="350"/>
      <c r="S946" s="350"/>
      <c r="T946" s="350"/>
      <c r="U946" s="350"/>
      <c r="V946" s="350"/>
      <c r="W946" s="350"/>
      <c r="X946" s="350"/>
      <c r="Y946" s="350"/>
      <c r="Z946" s="350"/>
      <c r="AA946" s="350"/>
      <c r="AB946" s="350"/>
      <c r="AC946" s="350"/>
      <c r="AD946" s="350"/>
      <c r="AE946" s="350"/>
    </row>
    <row r="947" ht="15.75" customHeight="1">
      <c r="A947" s="351"/>
      <c r="B947" s="350"/>
      <c r="C947" s="350"/>
      <c r="D947" s="350"/>
      <c r="E947" s="350"/>
      <c r="F947" s="350"/>
      <c r="G947" s="350"/>
      <c r="H947" s="350"/>
      <c r="I947" s="350"/>
      <c r="J947" s="350"/>
      <c r="K947" s="350"/>
      <c r="L947" s="350"/>
      <c r="M947" s="350"/>
      <c r="N947" s="350"/>
      <c r="O947" s="350"/>
      <c r="P947" s="350"/>
      <c r="Q947" s="350"/>
      <c r="R947" s="350"/>
      <c r="S947" s="350"/>
      <c r="T947" s="350"/>
      <c r="U947" s="350"/>
      <c r="V947" s="350"/>
      <c r="W947" s="350"/>
      <c r="X947" s="350"/>
      <c r="Y947" s="350"/>
      <c r="Z947" s="350"/>
      <c r="AA947" s="350"/>
      <c r="AB947" s="350"/>
      <c r="AC947" s="350"/>
      <c r="AD947" s="350"/>
      <c r="AE947" s="350"/>
    </row>
    <row r="948" ht="15.75" customHeight="1">
      <c r="A948" s="351"/>
      <c r="B948" s="350"/>
      <c r="C948" s="350"/>
      <c r="D948" s="350"/>
      <c r="E948" s="350"/>
      <c r="F948" s="350"/>
      <c r="G948" s="350"/>
      <c r="H948" s="350"/>
      <c r="I948" s="350"/>
      <c r="J948" s="350"/>
      <c r="K948" s="350"/>
      <c r="L948" s="350"/>
      <c r="M948" s="350"/>
      <c r="N948" s="350"/>
      <c r="O948" s="350"/>
      <c r="P948" s="350"/>
      <c r="Q948" s="350"/>
      <c r="R948" s="350"/>
      <c r="S948" s="350"/>
      <c r="T948" s="350"/>
      <c r="U948" s="350"/>
      <c r="V948" s="350"/>
      <c r="W948" s="350"/>
      <c r="X948" s="350"/>
      <c r="Y948" s="350"/>
      <c r="Z948" s="350"/>
      <c r="AA948" s="350"/>
      <c r="AB948" s="350"/>
      <c r="AC948" s="350"/>
      <c r="AD948" s="350"/>
      <c r="AE948" s="350"/>
    </row>
    <row r="949" ht="15.75" customHeight="1">
      <c r="A949" s="351"/>
      <c r="B949" s="350"/>
      <c r="C949" s="350"/>
      <c r="D949" s="350"/>
      <c r="E949" s="350"/>
      <c r="F949" s="350"/>
      <c r="G949" s="350"/>
      <c r="H949" s="350"/>
      <c r="I949" s="350"/>
      <c r="J949" s="350"/>
      <c r="K949" s="350"/>
      <c r="L949" s="350"/>
      <c r="M949" s="350"/>
      <c r="N949" s="350"/>
      <c r="O949" s="350"/>
      <c r="P949" s="350"/>
      <c r="Q949" s="350"/>
      <c r="R949" s="350"/>
      <c r="S949" s="350"/>
      <c r="T949" s="350"/>
      <c r="U949" s="350"/>
      <c r="V949" s="350"/>
      <c r="W949" s="350"/>
      <c r="X949" s="350"/>
      <c r="Y949" s="350"/>
      <c r="Z949" s="350"/>
      <c r="AA949" s="350"/>
      <c r="AB949" s="350"/>
      <c r="AC949" s="350"/>
      <c r="AD949" s="350"/>
      <c r="AE949" s="350"/>
    </row>
    <row r="950" ht="15.75" customHeight="1">
      <c r="A950" s="351"/>
      <c r="B950" s="350"/>
      <c r="C950" s="350"/>
      <c r="D950" s="350"/>
      <c r="E950" s="350"/>
      <c r="F950" s="350"/>
      <c r="G950" s="350"/>
      <c r="H950" s="350"/>
      <c r="I950" s="350"/>
      <c r="J950" s="350"/>
      <c r="K950" s="350"/>
      <c r="L950" s="350"/>
      <c r="M950" s="350"/>
      <c r="N950" s="350"/>
      <c r="O950" s="350"/>
      <c r="P950" s="350"/>
      <c r="Q950" s="350"/>
      <c r="R950" s="350"/>
      <c r="S950" s="350"/>
      <c r="T950" s="350"/>
      <c r="U950" s="350"/>
      <c r="V950" s="350"/>
      <c r="W950" s="350"/>
      <c r="X950" s="350"/>
      <c r="Y950" s="350"/>
      <c r="Z950" s="350"/>
      <c r="AA950" s="350"/>
      <c r="AB950" s="350"/>
      <c r="AC950" s="350"/>
      <c r="AD950" s="350"/>
      <c r="AE950" s="350"/>
    </row>
    <row r="951" ht="15.75" customHeight="1">
      <c r="A951" s="351"/>
      <c r="B951" s="350"/>
      <c r="C951" s="350"/>
      <c r="D951" s="350"/>
      <c r="E951" s="350"/>
      <c r="F951" s="350"/>
      <c r="G951" s="350"/>
      <c r="H951" s="350"/>
      <c r="I951" s="350"/>
      <c r="J951" s="350"/>
      <c r="K951" s="350"/>
      <c r="L951" s="350"/>
      <c r="M951" s="350"/>
      <c r="N951" s="350"/>
      <c r="O951" s="350"/>
      <c r="P951" s="350"/>
      <c r="Q951" s="350"/>
      <c r="R951" s="350"/>
      <c r="S951" s="350"/>
      <c r="T951" s="350"/>
      <c r="U951" s="350"/>
      <c r="V951" s="350"/>
      <c r="W951" s="350"/>
      <c r="X951" s="350"/>
      <c r="Y951" s="350"/>
      <c r="Z951" s="350"/>
      <c r="AA951" s="350"/>
      <c r="AB951" s="350"/>
      <c r="AC951" s="350"/>
      <c r="AD951" s="350"/>
      <c r="AE951" s="350"/>
    </row>
    <row r="952" ht="15.75" customHeight="1">
      <c r="A952" s="351"/>
      <c r="B952" s="350"/>
      <c r="C952" s="350"/>
      <c r="D952" s="350"/>
      <c r="E952" s="350"/>
      <c r="F952" s="350"/>
      <c r="G952" s="350"/>
      <c r="H952" s="350"/>
      <c r="I952" s="350"/>
      <c r="J952" s="350"/>
      <c r="K952" s="350"/>
      <c r="L952" s="350"/>
      <c r="M952" s="350"/>
      <c r="N952" s="350"/>
      <c r="O952" s="350"/>
      <c r="P952" s="350"/>
      <c r="Q952" s="350"/>
      <c r="R952" s="350"/>
      <c r="S952" s="350"/>
      <c r="T952" s="350"/>
      <c r="U952" s="350"/>
      <c r="V952" s="350"/>
      <c r="W952" s="350"/>
      <c r="X952" s="350"/>
      <c r="Y952" s="350"/>
      <c r="Z952" s="350"/>
      <c r="AA952" s="350"/>
      <c r="AB952" s="350"/>
      <c r="AC952" s="350"/>
      <c r="AD952" s="350"/>
      <c r="AE952" s="350"/>
    </row>
    <row r="953" ht="15.75" customHeight="1">
      <c r="A953" s="351"/>
      <c r="B953" s="350"/>
      <c r="C953" s="350"/>
      <c r="D953" s="350"/>
      <c r="E953" s="350"/>
      <c r="F953" s="350"/>
      <c r="G953" s="350"/>
      <c r="H953" s="350"/>
      <c r="I953" s="350"/>
      <c r="J953" s="350"/>
      <c r="K953" s="350"/>
      <c r="L953" s="350"/>
      <c r="M953" s="350"/>
      <c r="N953" s="350"/>
      <c r="O953" s="350"/>
      <c r="P953" s="350"/>
      <c r="Q953" s="350"/>
      <c r="R953" s="350"/>
      <c r="S953" s="350"/>
      <c r="T953" s="350"/>
      <c r="U953" s="350"/>
      <c r="V953" s="350"/>
      <c r="W953" s="350"/>
      <c r="X953" s="350"/>
      <c r="Y953" s="350"/>
      <c r="Z953" s="350"/>
      <c r="AA953" s="350"/>
      <c r="AB953" s="350"/>
      <c r="AC953" s="350"/>
      <c r="AD953" s="350"/>
      <c r="AE953" s="350"/>
    </row>
    <row r="954" ht="15.75" customHeight="1">
      <c r="A954" s="351"/>
      <c r="B954" s="350"/>
      <c r="C954" s="350"/>
      <c r="D954" s="350"/>
      <c r="E954" s="350"/>
      <c r="F954" s="350"/>
      <c r="G954" s="350"/>
      <c r="H954" s="350"/>
      <c r="I954" s="350"/>
      <c r="J954" s="350"/>
      <c r="K954" s="350"/>
      <c r="L954" s="350"/>
      <c r="M954" s="350"/>
      <c r="N954" s="350"/>
      <c r="O954" s="350"/>
      <c r="P954" s="350"/>
      <c r="Q954" s="350"/>
      <c r="R954" s="350"/>
      <c r="S954" s="350"/>
      <c r="T954" s="350"/>
      <c r="U954" s="350"/>
      <c r="V954" s="350"/>
      <c r="W954" s="350"/>
      <c r="X954" s="350"/>
      <c r="Y954" s="350"/>
      <c r="Z954" s="350"/>
      <c r="AA954" s="350"/>
      <c r="AB954" s="350"/>
      <c r="AC954" s="350"/>
      <c r="AD954" s="350"/>
      <c r="AE954" s="350"/>
    </row>
    <row r="955" ht="15.75" customHeight="1">
      <c r="A955" s="351"/>
      <c r="B955" s="350"/>
      <c r="C955" s="350"/>
      <c r="D955" s="350"/>
      <c r="E955" s="350"/>
      <c r="F955" s="350"/>
      <c r="G955" s="350"/>
      <c r="H955" s="350"/>
      <c r="I955" s="350"/>
      <c r="J955" s="350"/>
      <c r="K955" s="350"/>
      <c r="L955" s="350"/>
      <c r="M955" s="350"/>
      <c r="N955" s="350"/>
      <c r="O955" s="350"/>
      <c r="P955" s="350"/>
      <c r="Q955" s="350"/>
      <c r="R955" s="350"/>
      <c r="S955" s="350"/>
      <c r="T955" s="350"/>
      <c r="U955" s="350"/>
      <c r="V955" s="350"/>
      <c r="W955" s="350"/>
      <c r="X955" s="350"/>
      <c r="Y955" s="350"/>
      <c r="Z955" s="350"/>
      <c r="AA955" s="350"/>
      <c r="AB955" s="350"/>
      <c r="AC955" s="350"/>
      <c r="AD955" s="350"/>
      <c r="AE955" s="350"/>
    </row>
    <row r="956" ht="15.75" customHeight="1">
      <c r="A956" s="351"/>
      <c r="B956" s="350"/>
      <c r="C956" s="350"/>
      <c r="D956" s="350"/>
      <c r="E956" s="350"/>
      <c r="F956" s="350"/>
      <c r="G956" s="350"/>
      <c r="H956" s="350"/>
      <c r="I956" s="350"/>
      <c r="J956" s="350"/>
      <c r="K956" s="350"/>
      <c r="L956" s="350"/>
      <c r="M956" s="350"/>
      <c r="N956" s="350"/>
      <c r="O956" s="350"/>
      <c r="P956" s="350"/>
      <c r="Q956" s="350"/>
      <c r="R956" s="350"/>
      <c r="S956" s="350"/>
      <c r="T956" s="350"/>
      <c r="U956" s="350"/>
      <c r="V956" s="350"/>
      <c r="W956" s="350"/>
      <c r="X956" s="350"/>
      <c r="Y956" s="350"/>
      <c r="Z956" s="350"/>
      <c r="AA956" s="350"/>
      <c r="AB956" s="350"/>
      <c r="AC956" s="350"/>
      <c r="AD956" s="350"/>
      <c r="AE956" s="350"/>
    </row>
    <row r="957" ht="15.75" customHeight="1">
      <c r="A957" s="351"/>
      <c r="B957" s="350"/>
      <c r="C957" s="350"/>
      <c r="D957" s="350"/>
      <c r="E957" s="350"/>
      <c r="F957" s="350"/>
      <c r="G957" s="350"/>
      <c r="H957" s="350"/>
      <c r="I957" s="350"/>
      <c r="J957" s="350"/>
      <c r="K957" s="350"/>
      <c r="L957" s="350"/>
      <c r="M957" s="350"/>
      <c r="N957" s="350"/>
      <c r="O957" s="350"/>
      <c r="P957" s="350"/>
      <c r="Q957" s="350"/>
      <c r="R957" s="350"/>
      <c r="S957" s="350"/>
      <c r="T957" s="350"/>
      <c r="U957" s="350"/>
      <c r="V957" s="350"/>
      <c r="W957" s="350"/>
      <c r="X957" s="350"/>
      <c r="Y957" s="350"/>
      <c r="Z957" s="350"/>
      <c r="AA957" s="350"/>
      <c r="AB957" s="350"/>
      <c r="AC957" s="350"/>
      <c r="AD957" s="350"/>
      <c r="AE957" s="350"/>
    </row>
    <row r="958" ht="15.75" customHeight="1">
      <c r="A958" s="351"/>
      <c r="B958" s="350"/>
      <c r="C958" s="350"/>
      <c r="D958" s="350"/>
      <c r="E958" s="350"/>
      <c r="F958" s="350"/>
      <c r="G958" s="350"/>
      <c r="H958" s="350"/>
      <c r="I958" s="350"/>
      <c r="J958" s="350"/>
      <c r="K958" s="350"/>
      <c r="L958" s="350"/>
      <c r="M958" s="350"/>
      <c r="N958" s="350"/>
      <c r="O958" s="350"/>
      <c r="P958" s="350"/>
      <c r="Q958" s="350"/>
      <c r="R958" s="350"/>
      <c r="S958" s="350"/>
      <c r="T958" s="350"/>
      <c r="U958" s="350"/>
      <c r="V958" s="350"/>
      <c r="W958" s="350"/>
      <c r="X958" s="350"/>
      <c r="Y958" s="350"/>
      <c r="Z958" s="350"/>
      <c r="AA958" s="350"/>
      <c r="AB958" s="350"/>
      <c r="AC958" s="350"/>
      <c r="AD958" s="350"/>
      <c r="AE958" s="350"/>
    </row>
    <row r="959" ht="15.75" customHeight="1">
      <c r="A959" s="351"/>
      <c r="B959" s="350"/>
      <c r="C959" s="350"/>
      <c r="D959" s="350"/>
      <c r="E959" s="350"/>
      <c r="F959" s="350"/>
      <c r="G959" s="350"/>
      <c r="H959" s="350"/>
      <c r="I959" s="350"/>
      <c r="J959" s="350"/>
      <c r="K959" s="350"/>
      <c r="L959" s="350"/>
      <c r="M959" s="350"/>
      <c r="N959" s="350"/>
      <c r="O959" s="350"/>
      <c r="P959" s="350"/>
      <c r="Q959" s="350"/>
      <c r="R959" s="350"/>
      <c r="S959" s="350"/>
      <c r="T959" s="350"/>
      <c r="U959" s="350"/>
      <c r="V959" s="350"/>
      <c r="W959" s="350"/>
      <c r="X959" s="350"/>
      <c r="Y959" s="350"/>
      <c r="Z959" s="350"/>
      <c r="AA959" s="350"/>
      <c r="AB959" s="350"/>
      <c r="AC959" s="350"/>
      <c r="AD959" s="350"/>
      <c r="AE959" s="350"/>
    </row>
    <row r="960" ht="15.75" customHeight="1">
      <c r="A960" s="351"/>
      <c r="B960" s="350"/>
      <c r="C960" s="350"/>
      <c r="D960" s="350"/>
      <c r="E960" s="350"/>
      <c r="F960" s="350"/>
      <c r="G960" s="350"/>
      <c r="H960" s="350"/>
      <c r="I960" s="350"/>
      <c r="J960" s="350"/>
      <c r="K960" s="350"/>
      <c r="L960" s="350"/>
      <c r="M960" s="350"/>
      <c r="N960" s="350"/>
      <c r="O960" s="350"/>
      <c r="P960" s="350"/>
      <c r="Q960" s="350"/>
      <c r="R960" s="350"/>
      <c r="S960" s="350"/>
      <c r="T960" s="350"/>
      <c r="U960" s="350"/>
      <c r="V960" s="350"/>
      <c r="W960" s="350"/>
      <c r="X960" s="350"/>
      <c r="Y960" s="350"/>
      <c r="Z960" s="350"/>
      <c r="AA960" s="350"/>
      <c r="AB960" s="350"/>
      <c r="AC960" s="350"/>
      <c r="AD960" s="350"/>
      <c r="AE960" s="350"/>
    </row>
    <row r="961" ht="15.75" customHeight="1">
      <c r="A961" s="351"/>
      <c r="B961" s="350"/>
      <c r="C961" s="350"/>
      <c r="D961" s="350"/>
      <c r="E961" s="350"/>
      <c r="F961" s="350"/>
      <c r="G961" s="350"/>
      <c r="H961" s="350"/>
      <c r="I961" s="350"/>
      <c r="J961" s="350"/>
      <c r="K961" s="350"/>
      <c r="L961" s="350"/>
      <c r="M961" s="350"/>
      <c r="N961" s="350"/>
      <c r="O961" s="350"/>
      <c r="P961" s="350"/>
      <c r="Q961" s="350"/>
      <c r="R961" s="350"/>
      <c r="S961" s="350"/>
      <c r="T961" s="350"/>
      <c r="U961" s="350"/>
      <c r="V961" s="350"/>
      <c r="W961" s="350"/>
      <c r="X961" s="350"/>
      <c r="Y961" s="350"/>
      <c r="Z961" s="350"/>
      <c r="AA961" s="350"/>
      <c r="AB961" s="350"/>
      <c r="AC961" s="350"/>
      <c r="AD961" s="350"/>
      <c r="AE961" s="350"/>
    </row>
    <row r="962" ht="15.75" customHeight="1">
      <c r="A962" s="351"/>
      <c r="B962" s="350"/>
      <c r="C962" s="350"/>
      <c r="D962" s="350"/>
      <c r="E962" s="350"/>
      <c r="F962" s="350"/>
      <c r="G962" s="350"/>
      <c r="H962" s="350"/>
      <c r="I962" s="350"/>
      <c r="J962" s="350"/>
      <c r="K962" s="350"/>
      <c r="L962" s="350"/>
      <c r="M962" s="350"/>
      <c r="N962" s="350"/>
      <c r="O962" s="350"/>
      <c r="P962" s="350"/>
      <c r="Q962" s="350"/>
      <c r="R962" s="350"/>
      <c r="S962" s="350"/>
      <c r="T962" s="350"/>
      <c r="U962" s="350"/>
      <c r="V962" s="350"/>
      <c r="W962" s="350"/>
      <c r="X962" s="350"/>
      <c r="Y962" s="350"/>
      <c r="Z962" s="350"/>
      <c r="AA962" s="350"/>
      <c r="AB962" s="350"/>
      <c r="AC962" s="350"/>
      <c r="AD962" s="350"/>
      <c r="AE962" s="350"/>
    </row>
    <row r="963" ht="15.75" customHeight="1">
      <c r="A963" s="351"/>
      <c r="F963" s="350"/>
      <c r="G963" s="350"/>
      <c r="H963" s="350"/>
      <c r="I963" s="350"/>
      <c r="J963" s="350"/>
      <c r="K963" s="350"/>
      <c r="L963" s="350"/>
      <c r="M963" s="350"/>
      <c r="N963" s="350"/>
      <c r="O963" s="350"/>
      <c r="P963" s="350"/>
      <c r="Q963" s="350"/>
      <c r="R963" s="350"/>
      <c r="S963" s="350"/>
      <c r="T963" s="350"/>
      <c r="U963" s="350"/>
      <c r="V963" s="350"/>
      <c r="W963" s="350"/>
      <c r="X963" s="350"/>
      <c r="Y963" s="350"/>
      <c r="Z963" s="350"/>
      <c r="AA963" s="350"/>
      <c r="AB963" s="350"/>
      <c r="AC963" s="350"/>
      <c r="AD963" s="350"/>
      <c r="AE963" s="350"/>
    </row>
    <row r="964" ht="15.75" customHeight="1">
      <c r="A964" s="351"/>
      <c r="F964" s="350"/>
      <c r="G964" s="350"/>
      <c r="H964" s="350"/>
      <c r="I964" s="350"/>
      <c r="J964" s="350"/>
      <c r="K964" s="350"/>
      <c r="L964" s="350"/>
      <c r="M964" s="350"/>
      <c r="N964" s="350"/>
      <c r="O964" s="350"/>
      <c r="P964" s="350"/>
      <c r="Q964" s="350"/>
      <c r="R964" s="350"/>
      <c r="S964" s="350"/>
      <c r="T964" s="350"/>
      <c r="U964" s="350"/>
      <c r="V964" s="350"/>
      <c r="W964" s="350"/>
      <c r="X964" s="350"/>
      <c r="Y964" s="350"/>
      <c r="Z964" s="350"/>
      <c r="AA964" s="350"/>
      <c r="AB964" s="350"/>
      <c r="AC964" s="350"/>
      <c r="AD964" s="350"/>
      <c r="AE964" s="350"/>
    </row>
    <row r="965" ht="15.75" customHeight="1">
      <c r="A965" s="351"/>
      <c r="F965" s="350"/>
      <c r="G965" s="350"/>
      <c r="H965" s="350"/>
      <c r="I965" s="350"/>
      <c r="J965" s="350"/>
      <c r="K965" s="350"/>
      <c r="L965" s="350"/>
      <c r="M965" s="350"/>
      <c r="N965" s="350"/>
      <c r="O965" s="350"/>
      <c r="P965" s="350"/>
      <c r="Q965" s="350"/>
      <c r="R965" s="350"/>
      <c r="S965" s="350"/>
      <c r="T965" s="350"/>
      <c r="U965" s="350"/>
      <c r="V965" s="350"/>
      <c r="W965" s="350"/>
      <c r="X965" s="350"/>
      <c r="Y965" s="350"/>
      <c r="Z965" s="350"/>
      <c r="AA965" s="350"/>
      <c r="AB965" s="350"/>
      <c r="AC965" s="350"/>
      <c r="AD965" s="350"/>
      <c r="AE965" s="350"/>
    </row>
    <row r="966" ht="15.75" customHeight="1">
      <c r="A966" s="351"/>
      <c r="F966" s="350"/>
      <c r="G966" s="350"/>
      <c r="H966" s="350"/>
      <c r="I966" s="350"/>
      <c r="J966" s="350"/>
      <c r="K966" s="350"/>
      <c r="L966" s="350"/>
      <c r="M966" s="350"/>
      <c r="N966" s="350"/>
      <c r="O966" s="350"/>
      <c r="P966" s="350"/>
      <c r="Q966" s="350"/>
      <c r="R966" s="350"/>
      <c r="S966" s="350"/>
      <c r="T966" s="350"/>
      <c r="U966" s="350"/>
      <c r="V966" s="350"/>
      <c r="W966" s="350"/>
      <c r="X966" s="350"/>
      <c r="Y966" s="350"/>
      <c r="Z966" s="350"/>
      <c r="AA966" s="350"/>
      <c r="AB966" s="350"/>
      <c r="AC966" s="350"/>
      <c r="AD966" s="350"/>
      <c r="AE966" s="350"/>
    </row>
    <row r="967" ht="15.75" customHeight="1">
      <c r="A967" s="351"/>
      <c r="F967" s="350"/>
      <c r="G967" s="350"/>
      <c r="H967" s="350"/>
      <c r="I967" s="350"/>
      <c r="J967" s="350"/>
      <c r="K967" s="350"/>
      <c r="L967" s="350"/>
      <c r="M967" s="350"/>
      <c r="N967" s="350"/>
      <c r="O967" s="350"/>
      <c r="P967" s="350"/>
      <c r="Q967" s="350"/>
      <c r="R967" s="350"/>
      <c r="S967" s="350"/>
      <c r="T967" s="350"/>
      <c r="U967" s="350"/>
      <c r="V967" s="350"/>
      <c r="W967" s="350"/>
      <c r="X967" s="350"/>
      <c r="Y967" s="350"/>
      <c r="Z967" s="350"/>
      <c r="AA967" s="350"/>
      <c r="AB967" s="350"/>
      <c r="AC967" s="350"/>
      <c r="AD967" s="350"/>
      <c r="AE967" s="350"/>
    </row>
    <row r="968" ht="15.75" customHeight="1">
      <c r="A968" s="351"/>
      <c r="F968" s="350"/>
      <c r="G968" s="350"/>
      <c r="H968" s="350"/>
      <c r="I968" s="350"/>
      <c r="J968" s="350"/>
      <c r="K968" s="350"/>
      <c r="L968" s="350"/>
      <c r="M968" s="350"/>
      <c r="N968" s="350"/>
      <c r="O968" s="350"/>
      <c r="P968" s="350"/>
      <c r="Q968" s="350"/>
      <c r="R968" s="350"/>
      <c r="S968" s="350"/>
      <c r="T968" s="350"/>
      <c r="U968" s="350"/>
      <c r="V968" s="350"/>
      <c r="W968" s="350"/>
      <c r="X968" s="350"/>
      <c r="Y968" s="350"/>
      <c r="Z968" s="350"/>
      <c r="AA968" s="350"/>
      <c r="AB968" s="350"/>
      <c r="AC968" s="350"/>
      <c r="AD968" s="350"/>
      <c r="AE968" s="350"/>
    </row>
    <row r="969" ht="15.75" customHeight="1">
      <c r="A969" s="351"/>
      <c r="F969" s="350"/>
      <c r="G969" s="350"/>
      <c r="H969" s="350"/>
      <c r="I969" s="350"/>
      <c r="J969" s="350"/>
      <c r="K969" s="350"/>
      <c r="L969" s="350"/>
      <c r="M969" s="350"/>
      <c r="N969" s="350"/>
      <c r="O969" s="350"/>
      <c r="P969" s="350"/>
      <c r="Q969" s="350"/>
      <c r="R969" s="350"/>
      <c r="S969" s="350"/>
      <c r="T969" s="350"/>
      <c r="U969" s="350"/>
      <c r="V969" s="350"/>
      <c r="W969" s="350"/>
      <c r="X969" s="350"/>
      <c r="Y969" s="350"/>
      <c r="Z969" s="350"/>
      <c r="AA969" s="350"/>
      <c r="AB969" s="350"/>
      <c r="AC969" s="350"/>
      <c r="AD969" s="350"/>
      <c r="AE969" s="350"/>
    </row>
    <row r="970" ht="15.75" customHeight="1">
      <c r="A970" s="351"/>
      <c r="F970" s="350"/>
      <c r="G970" s="350"/>
      <c r="H970" s="350"/>
      <c r="I970" s="350"/>
      <c r="J970" s="350"/>
      <c r="K970" s="350"/>
      <c r="L970" s="350"/>
      <c r="M970" s="350"/>
      <c r="N970" s="350"/>
      <c r="O970" s="350"/>
      <c r="P970" s="350"/>
      <c r="Q970" s="350"/>
      <c r="R970" s="350"/>
      <c r="S970" s="350"/>
      <c r="T970" s="350"/>
      <c r="U970" s="350"/>
      <c r="V970" s="350"/>
      <c r="W970" s="350"/>
      <c r="X970" s="350"/>
      <c r="Y970" s="350"/>
      <c r="Z970" s="350"/>
      <c r="AA970" s="350"/>
      <c r="AB970" s="350"/>
      <c r="AC970" s="350"/>
      <c r="AD970" s="350"/>
      <c r="AE970" s="350"/>
    </row>
    <row r="971" ht="15.75" customHeight="1">
      <c r="A971" s="351"/>
      <c r="F971" s="350"/>
      <c r="G971" s="350"/>
      <c r="H971" s="350"/>
      <c r="I971" s="350"/>
      <c r="J971" s="350"/>
      <c r="K971" s="350"/>
      <c r="L971" s="350"/>
      <c r="M971" s="350"/>
      <c r="N971" s="350"/>
      <c r="O971" s="350"/>
      <c r="P971" s="350"/>
      <c r="Q971" s="350"/>
      <c r="R971" s="350"/>
      <c r="S971" s="350"/>
      <c r="T971" s="350"/>
      <c r="U971" s="350"/>
      <c r="V971" s="350"/>
      <c r="W971" s="350"/>
      <c r="X971" s="350"/>
      <c r="Y971" s="350"/>
      <c r="Z971" s="350"/>
      <c r="AA971" s="350"/>
      <c r="AB971" s="350"/>
      <c r="AC971" s="350"/>
      <c r="AD971" s="350"/>
      <c r="AE971" s="350"/>
    </row>
    <row r="972" ht="15.75" customHeight="1">
      <c r="A972" s="351"/>
      <c r="F972" s="350"/>
      <c r="G972" s="350"/>
      <c r="H972" s="350"/>
      <c r="I972" s="350"/>
      <c r="J972" s="350"/>
      <c r="K972" s="350"/>
      <c r="L972" s="350"/>
      <c r="M972" s="350"/>
      <c r="N972" s="350"/>
      <c r="O972" s="350"/>
      <c r="P972" s="350"/>
      <c r="Q972" s="350"/>
      <c r="R972" s="350"/>
      <c r="S972" s="350"/>
      <c r="T972" s="350"/>
      <c r="U972" s="350"/>
      <c r="V972" s="350"/>
      <c r="W972" s="350"/>
      <c r="X972" s="350"/>
      <c r="Y972" s="350"/>
      <c r="Z972" s="350"/>
      <c r="AA972" s="350"/>
      <c r="AB972" s="350"/>
      <c r="AC972" s="350"/>
      <c r="AD972" s="350"/>
      <c r="AE972" s="350"/>
    </row>
    <row r="973" ht="15.75" customHeight="1">
      <c r="A973" s="351"/>
      <c r="F973" s="350"/>
      <c r="G973" s="350"/>
      <c r="H973" s="350"/>
      <c r="I973" s="350"/>
      <c r="J973" s="350"/>
      <c r="K973" s="350"/>
      <c r="L973" s="350"/>
      <c r="M973" s="350"/>
      <c r="N973" s="350"/>
      <c r="O973" s="350"/>
      <c r="P973" s="350"/>
      <c r="Q973" s="350"/>
      <c r="R973" s="350"/>
      <c r="S973" s="350"/>
      <c r="T973" s="350"/>
      <c r="U973" s="350"/>
      <c r="V973" s="350"/>
      <c r="W973" s="350"/>
      <c r="X973" s="350"/>
      <c r="Y973" s="350"/>
      <c r="Z973" s="350"/>
      <c r="AA973" s="350"/>
      <c r="AB973" s="350"/>
      <c r="AC973" s="350"/>
      <c r="AD973" s="350"/>
      <c r="AE973" s="350"/>
    </row>
    <row r="974" ht="15.75" customHeight="1">
      <c r="A974" s="351"/>
      <c r="F974" s="350"/>
      <c r="G974" s="350"/>
      <c r="H974" s="350"/>
      <c r="I974" s="350"/>
      <c r="J974" s="350"/>
      <c r="K974" s="350"/>
      <c r="L974" s="350"/>
      <c r="M974" s="350"/>
      <c r="N974" s="350"/>
      <c r="O974" s="350"/>
      <c r="P974" s="350"/>
      <c r="Q974" s="350"/>
      <c r="R974" s="350"/>
      <c r="S974" s="350"/>
      <c r="T974" s="350"/>
      <c r="U974" s="350"/>
      <c r="V974" s="350"/>
      <c r="W974" s="350"/>
      <c r="X974" s="350"/>
      <c r="Y974" s="350"/>
      <c r="Z974" s="350"/>
      <c r="AA974" s="350"/>
      <c r="AB974" s="350"/>
      <c r="AC974" s="350"/>
      <c r="AD974" s="350"/>
      <c r="AE974" s="350"/>
    </row>
    <row r="975" ht="15.75" customHeight="1">
      <c r="A975" s="351"/>
      <c r="F975" s="350"/>
      <c r="G975" s="350"/>
      <c r="H975" s="350"/>
      <c r="I975" s="350"/>
      <c r="J975" s="350"/>
      <c r="K975" s="350"/>
      <c r="L975" s="350"/>
      <c r="M975" s="350"/>
      <c r="N975" s="350"/>
      <c r="O975" s="350"/>
      <c r="P975" s="350"/>
      <c r="Q975" s="350"/>
      <c r="R975" s="350"/>
      <c r="S975" s="350"/>
      <c r="T975" s="350"/>
      <c r="U975" s="350"/>
      <c r="V975" s="350"/>
      <c r="W975" s="350"/>
      <c r="X975" s="350"/>
      <c r="Y975" s="350"/>
      <c r="Z975" s="350"/>
      <c r="AA975" s="350"/>
      <c r="AB975" s="350"/>
      <c r="AC975" s="350"/>
      <c r="AD975" s="350"/>
      <c r="AE975" s="350"/>
    </row>
    <row r="976" ht="15.75" customHeight="1">
      <c r="A976" s="351"/>
      <c r="F976" s="350"/>
      <c r="G976" s="350"/>
      <c r="H976" s="350"/>
      <c r="I976" s="350"/>
      <c r="J976" s="350"/>
      <c r="K976" s="350"/>
      <c r="L976" s="350"/>
      <c r="M976" s="350"/>
      <c r="N976" s="350"/>
      <c r="O976" s="350"/>
      <c r="P976" s="350"/>
      <c r="Q976" s="350"/>
      <c r="R976" s="350"/>
      <c r="S976" s="350"/>
      <c r="T976" s="350"/>
      <c r="U976" s="350"/>
      <c r="V976" s="350"/>
      <c r="W976" s="350"/>
      <c r="X976" s="350"/>
      <c r="Y976" s="350"/>
      <c r="Z976" s="350"/>
      <c r="AA976" s="350"/>
      <c r="AB976" s="350"/>
      <c r="AC976" s="350"/>
      <c r="AD976" s="350"/>
      <c r="AE976" s="350"/>
    </row>
    <row r="977" ht="15.75" customHeight="1">
      <c r="A977" s="351"/>
      <c r="F977" s="350"/>
      <c r="G977" s="350"/>
      <c r="H977" s="350"/>
      <c r="I977" s="350"/>
      <c r="J977" s="350"/>
      <c r="K977" s="350"/>
      <c r="L977" s="350"/>
      <c r="M977" s="350"/>
      <c r="N977" s="350"/>
      <c r="O977" s="350"/>
      <c r="P977" s="350"/>
      <c r="Q977" s="350"/>
      <c r="R977" s="350"/>
      <c r="S977" s="350"/>
      <c r="T977" s="350"/>
      <c r="U977" s="350"/>
      <c r="V977" s="350"/>
      <c r="W977" s="350"/>
      <c r="X977" s="350"/>
      <c r="Y977" s="350"/>
      <c r="Z977" s="350"/>
      <c r="AA977" s="350"/>
      <c r="AB977" s="350"/>
      <c r="AC977" s="350"/>
      <c r="AD977" s="350"/>
      <c r="AE977" s="350"/>
    </row>
    <row r="978" ht="15.75" customHeight="1">
      <c r="A978" s="351"/>
      <c r="F978" s="350"/>
      <c r="G978" s="350"/>
      <c r="H978" s="350"/>
      <c r="I978" s="350"/>
      <c r="J978" s="350"/>
      <c r="K978" s="350"/>
      <c r="L978" s="350"/>
      <c r="M978" s="350"/>
      <c r="N978" s="350"/>
      <c r="O978" s="350"/>
      <c r="P978" s="350"/>
      <c r="Q978" s="350"/>
      <c r="R978" s="350"/>
      <c r="S978" s="350"/>
      <c r="T978" s="350"/>
      <c r="U978" s="350"/>
      <c r="V978" s="350"/>
      <c r="W978" s="350"/>
      <c r="X978" s="350"/>
      <c r="Y978" s="350"/>
      <c r="Z978" s="350"/>
      <c r="AA978" s="350"/>
      <c r="AB978" s="350"/>
      <c r="AC978" s="350"/>
      <c r="AD978" s="350"/>
      <c r="AE978" s="350"/>
    </row>
    <row r="979" ht="15.75" customHeight="1">
      <c r="A979" s="351"/>
      <c r="F979" s="350"/>
      <c r="G979" s="350"/>
      <c r="H979" s="350"/>
      <c r="I979" s="350"/>
      <c r="J979" s="350"/>
      <c r="K979" s="350"/>
      <c r="L979" s="350"/>
      <c r="M979" s="350"/>
      <c r="N979" s="350"/>
      <c r="O979" s="350"/>
      <c r="P979" s="350"/>
      <c r="Q979" s="350"/>
      <c r="R979" s="350"/>
      <c r="S979" s="350"/>
      <c r="T979" s="350"/>
      <c r="U979" s="350"/>
      <c r="V979" s="350"/>
      <c r="W979" s="350"/>
      <c r="X979" s="350"/>
      <c r="Y979" s="350"/>
      <c r="Z979" s="350"/>
      <c r="AA979" s="350"/>
      <c r="AB979" s="350"/>
      <c r="AC979" s="350"/>
      <c r="AD979" s="350"/>
      <c r="AE979" s="350"/>
    </row>
    <row r="980" ht="15.75" customHeight="1">
      <c r="A980" s="351"/>
      <c r="F980" s="350"/>
      <c r="G980" s="350"/>
      <c r="H980" s="350"/>
      <c r="I980" s="350"/>
      <c r="J980" s="350"/>
      <c r="K980" s="350"/>
      <c r="L980" s="350"/>
      <c r="M980" s="350"/>
      <c r="N980" s="350"/>
      <c r="O980" s="350"/>
      <c r="P980" s="350"/>
      <c r="Q980" s="350"/>
      <c r="R980" s="350"/>
      <c r="S980" s="350"/>
      <c r="T980" s="350"/>
      <c r="U980" s="350"/>
      <c r="V980" s="350"/>
      <c r="W980" s="350"/>
      <c r="X980" s="350"/>
      <c r="Y980" s="350"/>
      <c r="Z980" s="350"/>
      <c r="AA980" s="350"/>
      <c r="AB980" s="350"/>
      <c r="AC980" s="350"/>
      <c r="AD980" s="350"/>
      <c r="AE980" s="350"/>
    </row>
    <row r="981" ht="15.75" customHeight="1">
      <c r="A981" s="351"/>
      <c r="F981" s="350"/>
      <c r="G981" s="350"/>
      <c r="H981" s="350"/>
      <c r="I981" s="350"/>
      <c r="J981" s="350"/>
      <c r="K981" s="350"/>
      <c r="L981" s="350"/>
      <c r="M981" s="350"/>
      <c r="N981" s="350"/>
      <c r="O981" s="350"/>
      <c r="P981" s="350"/>
      <c r="Q981" s="350"/>
      <c r="R981" s="350"/>
      <c r="S981" s="350"/>
      <c r="T981" s="350"/>
      <c r="U981" s="350"/>
      <c r="V981" s="350"/>
      <c r="W981" s="350"/>
      <c r="X981" s="350"/>
      <c r="Y981" s="350"/>
      <c r="Z981" s="350"/>
      <c r="AA981" s="350"/>
      <c r="AB981" s="350"/>
      <c r="AC981" s="350"/>
      <c r="AD981" s="350"/>
      <c r="AE981" s="350"/>
    </row>
    <row r="982" ht="15.75" customHeight="1">
      <c r="A982" s="351"/>
      <c r="F982" s="350"/>
      <c r="G982" s="350"/>
      <c r="H982" s="350"/>
      <c r="I982" s="350"/>
      <c r="J982" s="350"/>
      <c r="K982" s="350"/>
      <c r="L982" s="350"/>
      <c r="M982" s="350"/>
      <c r="N982" s="350"/>
      <c r="O982" s="350"/>
      <c r="P982" s="350"/>
      <c r="Q982" s="350"/>
      <c r="R982" s="350"/>
      <c r="S982" s="350"/>
      <c r="T982" s="350"/>
      <c r="U982" s="350"/>
      <c r="V982" s="350"/>
      <c r="W982" s="350"/>
      <c r="X982" s="350"/>
      <c r="Y982" s="350"/>
      <c r="Z982" s="350"/>
      <c r="AA982" s="350"/>
      <c r="AB982" s="350"/>
      <c r="AC982" s="350"/>
      <c r="AD982" s="350"/>
      <c r="AE982" s="350"/>
    </row>
    <row r="983" ht="15.75" customHeight="1">
      <c r="A983" s="351"/>
      <c r="F983" s="350"/>
      <c r="G983" s="350"/>
      <c r="H983" s="350"/>
      <c r="I983" s="350"/>
      <c r="J983" s="350"/>
      <c r="K983" s="350"/>
      <c r="L983" s="350"/>
      <c r="M983" s="350"/>
      <c r="N983" s="350"/>
      <c r="O983" s="350"/>
      <c r="P983" s="350"/>
      <c r="Q983" s="350"/>
      <c r="R983" s="350"/>
      <c r="S983" s="350"/>
      <c r="T983" s="350"/>
      <c r="U983" s="350"/>
      <c r="V983" s="350"/>
      <c r="W983" s="350"/>
      <c r="X983" s="350"/>
      <c r="Y983" s="350"/>
      <c r="Z983" s="350"/>
      <c r="AA983" s="350"/>
      <c r="AB983" s="350"/>
      <c r="AC983" s="350"/>
      <c r="AD983" s="350"/>
      <c r="AE983" s="350"/>
    </row>
  </sheetData>
  <mergeCells count="5">
    <mergeCell ref="A1:W1"/>
    <mergeCell ref="B5:W5"/>
    <mergeCell ref="H6:W6"/>
    <mergeCell ref="B8:B10"/>
    <mergeCell ref="B18:H18"/>
  </mergeCells>
  <hyperlinks>
    <hyperlink display="Guías y protocolos de integración del enfoque de mujer y género en programas de formación institucional" location="Google_Sheet_Link_55771965" ref="B13"/>
    <hyperlink display="Sensibilizaciones sobre el derecho de las mujeres  a una vida libre de violencias, activación de la ruta única de atención a mujeres víctimas de violencias y en riesgo de feminicidio, cultura libre de sexismos y discriminación contra las mujeres en  el si" location="Google_Sheet_Link_767494824" ref="B14"/>
    <hyperlink display="Sensibilizaciones sobre el derecho de las mujeres  a una vida libre de violencias, activación de la ruta única de atención a mujeres víctimas de violencias y en riesgo de feminicidio, cultura libre de sexismos y discriminación contra las mujeres en  el si" location="Google_Sheet_Link_1639251153" ref="B15"/>
    <hyperlink display="Recursos didácticos y multimedia con enfoque de género y de derechos de las mujeres" location="Google_Sheet_Link_881769694" ref="B16"/>
    <hyperlink display="Guías y protocolos de integración de género en programas de formación institucional" location="Google_Sheet_Link_1512804571" ref="B20"/>
    <hyperlink display="Sensibilizaciones sobre el derecho de las mujeres  a una vida libre de violencias, activación de la ruta única de atención a mujeres víctimas de violencias y en riesgo de feminicidio, cultura libre de sexismos y discriminación contra las mujeres en  el si" location="Google_Sheet_Link_507109555" ref="B26"/>
    <hyperlink display="Recursos didácticos y multimedia con enfoque de género y de derechos de las mujeres" location="Google_Sheet_Link_292748843" ref="B32"/>
  </hyperlinks>
  <printOptions/>
  <pageMargins bottom="0.75" footer="0.0" header="0.0" left="0.7" right="0.7" top="0.75"/>
  <pageSetup orientation="landscape"/>
  <drawing r:id="rId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784694"/>
    <pageSetUpPr/>
  </sheetPr>
  <sheetViews>
    <sheetView showGridLines="0" workbookViewId="0"/>
  </sheetViews>
  <sheetFormatPr customHeight="1" defaultColWidth="14.43" defaultRowHeight="15.0"/>
  <cols>
    <col customWidth="1" min="1" max="1" width="10.71"/>
    <col customWidth="1" min="2" max="2" width="65.29"/>
    <col customWidth="1" min="3" max="3" width="27.71"/>
    <col customWidth="1" min="4" max="4" width="65.14"/>
    <col customWidth="1" min="5" max="5" width="73.71"/>
    <col customWidth="1" min="6" max="6" width="18.57"/>
    <col customWidth="1" min="7" max="7" width="17.71"/>
    <col customWidth="1" min="8" max="8" width="14.0"/>
    <col customWidth="1" min="9" max="9" width="23.43"/>
    <col customWidth="1" min="10" max="12" width="10.14"/>
    <col customWidth="1" min="13" max="13" width="23.43"/>
    <col customWidth="1" min="14" max="16" width="10.14"/>
    <col customWidth="1" min="17" max="17" width="24.0"/>
    <col customWidth="1" min="18" max="20" width="10.14"/>
    <col customWidth="1" min="21" max="21" width="24.43"/>
    <col customWidth="1" min="22" max="23" width="10.14"/>
    <col customWidth="1" min="24" max="24" width="24.0"/>
    <col customWidth="1" min="25" max="25" width="26.57"/>
    <col customWidth="1" min="26" max="31" width="10.71"/>
  </cols>
  <sheetData>
    <row r="1" ht="123.0" customHeight="1">
      <c r="A1" s="349" t="s">
        <v>30</v>
      </c>
      <c r="B1" s="9"/>
      <c r="C1" s="9"/>
      <c r="D1" s="9"/>
      <c r="E1" s="9"/>
      <c r="F1" s="9"/>
      <c r="G1" s="9"/>
      <c r="H1" s="9"/>
      <c r="I1" s="9"/>
      <c r="J1" s="9"/>
      <c r="K1" s="9"/>
      <c r="L1" s="9"/>
      <c r="M1" s="9"/>
      <c r="N1" s="9"/>
      <c r="O1" s="9"/>
      <c r="P1" s="9"/>
      <c r="Q1" s="9"/>
      <c r="R1" s="9"/>
      <c r="S1" s="9"/>
      <c r="T1" s="9"/>
      <c r="U1" s="9"/>
      <c r="V1" s="9"/>
      <c r="W1" s="10"/>
      <c r="X1" s="350"/>
      <c r="Y1" s="350"/>
      <c r="Z1" s="350"/>
      <c r="AA1" s="350"/>
      <c r="AB1" s="350"/>
      <c r="AC1" s="350"/>
      <c r="AD1" s="350"/>
      <c r="AE1" s="350"/>
    </row>
    <row r="2" ht="30.0" customHeight="1">
      <c r="A2" s="353"/>
      <c r="B2" s="354" t="s">
        <v>31</v>
      </c>
      <c r="C2" s="354"/>
      <c r="D2" s="350"/>
      <c r="E2" s="350"/>
      <c r="F2" s="350"/>
      <c r="G2" s="350"/>
      <c r="H2" s="350"/>
      <c r="I2" s="350"/>
      <c r="J2" s="350"/>
      <c r="K2" s="350"/>
      <c r="L2" s="350"/>
      <c r="M2" s="350"/>
      <c r="N2" s="350"/>
      <c r="O2" s="350"/>
      <c r="P2" s="350"/>
      <c r="Q2" s="350"/>
      <c r="R2" s="350"/>
      <c r="S2" s="350"/>
      <c r="T2" s="350"/>
      <c r="U2" s="350"/>
      <c r="V2" s="350"/>
      <c r="W2" s="350"/>
      <c r="Y2" s="350"/>
      <c r="Z2" s="350"/>
      <c r="AA2" s="350"/>
      <c r="AB2" s="350"/>
      <c r="AC2" s="350"/>
      <c r="AD2" s="350"/>
    </row>
    <row r="3" ht="49.5" customHeight="1">
      <c r="A3" s="353"/>
      <c r="B3" s="355" t="s">
        <v>32</v>
      </c>
      <c r="C3" s="53"/>
      <c r="D3" s="53"/>
      <c r="E3" s="53"/>
      <c r="F3" s="53"/>
      <c r="G3" s="53"/>
      <c r="H3" s="53"/>
      <c r="I3" s="53"/>
      <c r="J3" s="53"/>
      <c r="K3" s="53"/>
      <c r="L3" s="53"/>
      <c r="M3" s="53"/>
      <c r="N3" s="53"/>
      <c r="O3" s="53"/>
      <c r="P3" s="53"/>
      <c r="Q3" s="53"/>
      <c r="R3" s="53"/>
      <c r="S3" s="53"/>
      <c r="T3" s="53"/>
      <c r="U3" s="53"/>
      <c r="V3" s="53"/>
      <c r="W3" s="54"/>
      <c r="X3" s="350"/>
      <c r="Y3" s="350"/>
      <c r="Z3" s="350"/>
      <c r="AA3" s="350"/>
      <c r="AB3" s="350"/>
      <c r="AC3" s="350"/>
      <c r="AD3" s="350"/>
      <c r="AE3" s="350"/>
    </row>
    <row r="4" ht="15.0" customHeight="1">
      <c r="A4" s="353"/>
      <c r="B4" s="356"/>
      <c r="C4" s="356"/>
      <c r="D4" s="356"/>
      <c r="E4" s="356"/>
      <c r="F4" s="356"/>
      <c r="G4" s="356"/>
      <c r="H4" s="357" t="s">
        <v>33</v>
      </c>
      <c r="I4" s="59"/>
      <c r="J4" s="59"/>
      <c r="K4" s="59"/>
      <c r="L4" s="59"/>
      <c r="M4" s="59"/>
      <c r="N4" s="59"/>
      <c r="O4" s="59"/>
      <c r="P4" s="59"/>
      <c r="Q4" s="59"/>
      <c r="R4" s="59"/>
      <c r="S4" s="59"/>
      <c r="T4" s="59"/>
      <c r="U4" s="59"/>
      <c r="V4" s="59"/>
      <c r="W4" s="60"/>
      <c r="X4" s="350"/>
      <c r="Y4" s="350"/>
      <c r="Z4" s="350"/>
      <c r="AA4" s="350"/>
      <c r="AB4" s="350"/>
      <c r="AC4" s="350"/>
      <c r="AD4" s="350"/>
      <c r="AE4" s="350"/>
    </row>
    <row r="5">
      <c r="A5" s="358"/>
      <c r="B5" s="380" t="s">
        <v>34</v>
      </c>
      <c r="C5" s="380" t="s">
        <v>35</v>
      </c>
      <c r="D5" s="381" t="s">
        <v>36</v>
      </c>
      <c r="E5" s="381" t="s">
        <v>37</v>
      </c>
      <c r="F5" s="381" t="s">
        <v>38</v>
      </c>
      <c r="G5" s="381" t="s">
        <v>57</v>
      </c>
      <c r="H5" s="381">
        <v>2024.0</v>
      </c>
      <c r="I5" s="381">
        <v>2025.0</v>
      </c>
      <c r="J5" s="381">
        <v>2026.0</v>
      </c>
      <c r="K5" s="381">
        <v>2027.0</v>
      </c>
      <c r="L5" s="381">
        <v>2028.0</v>
      </c>
      <c r="M5" s="381">
        <v>2029.0</v>
      </c>
      <c r="N5" s="381">
        <v>2030.0</v>
      </c>
      <c r="O5" s="381">
        <v>2031.0</v>
      </c>
      <c r="P5" s="381">
        <v>2032.0</v>
      </c>
      <c r="Q5" s="381">
        <v>2033.0</v>
      </c>
      <c r="R5" s="381">
        <v>2034.0</v>
      </c>
      <c r="S5" s="381">
        <v>2035.0</v>
      </c>
      <c r="T5" s="381">
        <v>2036.0</v>
      </c>
      <c r="U5" s="381">
        <v>2037.0</v>
      </c>
      <c r="V5" s="381">
        <v>2038.0</v>
      </c>
      <c r="W5" s="382">
        <v>2039.0</v>
      </c>
      <c r="X5" s="350"/>
      <c r="Y5" s="350"/>
      <c r="Z5" s="350"/>
      <c r="AA5" s="362"/>
      <c r="AB5" s="350"/>
      <c r="AC5" s="350"/>
      <c r="AD5" s="350"/>
    </row>
    <row r="6">
      <c r="A6" s="353"/>
      <c r="B6" s="409" t="s">
        <v>919</v>
      </c>
      <c r="C6" s="91" t="s">
        <v>920</v>
      </c>
      <c r="D6" s="410" t="s">
        <v>921</v>
      </c>
      <c r="E6" s="384" t="s">
        <v>922</v>
      </c>
      <c r="F6" s="370">
        <v>0.0</v>
      </c>
      <c r="G6" s="411">
        <v>0.3</v>
      </c>
      <c r="H6" s="371">
        <v>0.0</v>
      </c>
      <c r="I6" s="411">
        <v>0.3</v>
      </c>
      <c r="J6" s="411">
        <v>0.3</v>
      </c>
      <c r="K6" s="411">
        <v>0.3</v>
      </c>
      <c r="L6" s="411">
        <v>0.3</v>
      </c>
      <c r="M6" s="411">
        <v>0.3</v>
      </c>
      <c r="N6" s="411">
        <v>0.3</v>
      </c>
      <c r="O6" s="411">
        <v>0.3</v>
      </c>
      <c r="P6" s="411">
        <v>0.3</v>
      </c>
      <c r="Q6" s="411">
        <v>0.3</v>
      </c>
      <c r="R6" s="411">
        <v>0.3</v>
      </c>
      <c r="S6" s="411">
        <v>0.3</v>
      </c>
      <c r="T6" s="411">
        <v>0.3</v>
      </c>
      <c r="U6" s="411">
        <v>0.3</v>
      </c>
      <c r="V6" s="411">
        <v>0.3</v>
      </c>
      <c r="W6" s="412">
        <v>0.3</v>
      </c>
      <c r="X6" s="350"/>
      <c r="Y6" s="350"/>
      <c r="Z6" s="350"/>
      <c r="AA6" s="350"/>
      <c r="AB6" s="350"/>
      <c r="AC6" s="350"/>
      <c r="AD6" s="350"/>
      <c r="AE6" s="350"/>
    </row>
    <row r="7" ht="58.5" customHeight="1">
      <c r="A7" s="353"/>
      <c r="B7" s="75"/>
      <c r="C7" s="95" t="s">
        <v>923</v>
      </c>
      <c r="D7" s="387" t="s">
        <v>924</v>
      </c>
      <c r="E7" s="387" t="s">
        <v>925</v>
      </c>
      <c r="F7" s="374">
        <v>0.0</v>
      </c>
      <c r="G7" s="413">
        <v>0.2</v>
      </c>
      <c r="H7" s="413">
        <v>0.0</v>
      </c>
      <c r="I7" s="413">
        <v>0.2</v>
      </c>
      <c r="J7" s="413">
        <v>0.2</v>
      </c>
      <c r="K7" s="413">
        <v>0.2</v>
      </c>
      <c r="L7" s="413">
        <v>0.2</v>
      </c>
      <c r="M7" s="413">
        <v>0.2</v>
      </c>
      <c r="N7" s="413">
        <v>0.2</v>
      </c>
      <c r="O7" s="413">
        <v>0.2</v>
      </c>
      <c r="P7" s="413">
        <v>0.2</v>
      </c>
      <c r="Q7" s="413">
        <v>0.2</v>
      </c>
      <c r="R7" s="413">
        <v>0.2</v>
      </c>
      <c r="S7" s="413">
        <v>0.2</v>
      </c>
      <c r="T7" s="413">
        <v>0.2</v>
      </c>
      <c r="U7" s="413">
        <v>0.2</v>
      </c>
      <c r="V7" s="413">
        <v>0.2</v>
      </c>
      <c r="W7" s="414">
        <v>0.2</v>
      </c>
      <c r="X7" s="350"/>
      <c r="Y7" s="350"/>
      <c r="Z7" s="350"/>
      <c r="AA7" s="350"/>
      <c r="AB7" s="350"/>
      <c r="AC7" s="350"/>
      <c r="AD7" s="350"/>
      <c r="AE7" s="350"/>
    </row>
    <row r="8">
      <c r="A8" s="353"/>
      <c r="B8" s="350"/>
      <c r="C8" s="350"/>
      <c r="D8" s="379"/>
      <c r="E8" s="350"/>
      <c r="F8" s="350"/>
      <c r="G8" s="350"/>
      <c r="H8" s="350"/>
      <c r="I8" s="350"/>
      <c r="J8" s="350"/>
      <c r="K8" s="350"/>
      <c r="L8" s="350"/>
      <c r="M8" s="350"/>
      <c r="N8" s="350"/>
      <c r="O8" s="350"/>
      <c r="P8" s="350"/>
      <c r="Q8" s="350"/>
      <c r="R8" s="350"/>
      <c r="S8" s="350"/>
      <c r="T8" s="350"/>
      <c r="U8" s="350"/>
      <c r="V8" s="350"/>
      <c r="W8" s="350"/>
      <c r="X8" s="350"/>
      <c r="Y8" s="350"/>
      <c r="Z8" s="350"/>
      <c r="AA8" s="350"/>
      <c r="AB8" s="350"/>
      <c r="AC8" s="350"/>
      <c r="AD8" s="350"/>
      <c r="AE8" s="350"/>
    </row>
    <row r="9">
      <c r="A9" s="377"/>
      <c r="B9" s="378"/>
      <c r="C9" s="378"/>
      <c r="D9" s="378"/>
      <c r="E9" s="378"/>
      <c r="F9" s="378"/>
      <c r="G9" s="378"/>
      <c r="X9" s="379"/>
      <c r="Y9" s="379"/>
      <c r="Z9" s="350"/>
      <c r="AA9" s="362"/>
      <c r="AB9" s="350"/>
      <c r="AC9" s="350"/>
      <c r="AD9" s="350"/>
      <c r="AE9" s="350"/>
    </row>
    <row r="10">
      <c r="A10" s="415" t="s">
        <v>90</v>
      </c>
      <c r="B10" s="416" t="s">
        <v>54</v>
      </c>
      <c r="C10" s="416" t="s">
        <v>55</v>
      </c>
      <c r="D10" s="416" t="s">
        <v>37</v>
      </c>
      <c r="E10" s="416" t="s">
        <v>56</v>
      </c>
      <c r="F10" s="416" t="s">
        <v>38</v>
      </c>
      <c r="G10" s="416" t="s">
        <v>57</v>
      </c>
      <c r="H10" s="416">
        <v>2024.0</v>
      </c>
      <c r="I10" s="416">
        <v>2025.0</v>
      </c>
      <c r="J10" s="416">
        <v>2026.0</v>
      </c>
      <c r="K10" s="416">
        <v>2027.0</v>
      </c>
      <c r="L10" s="416">
        <v>2028.0</v>
      </c>
      <c r="M10" s="416">
        <v>2029.0</v>
      </c>
      <c r="N10" s="416">
        <v>2030.0</v>
      </c>
      <c r="O10" s="416">
        <v>2031.0</v>
      </c>
      <c r="P10" s="416">
        <v>2032.0</v>
      </c>
      <c r="Q10" s="416">
        <v>2033.0</v>
      </c>
      <c r="R10" s="416">
        <v>2034.0</v>
      </c>
      <c r="S10" s="416">
        <v>2035.0</v>
      </c>
      <c r="T10" s="416">
        <v>2036.0</v>
      </c>
      <c r="U10" s="416">
        <v>2037.0</v>
      </c>
      <c r="V10" s="416">
        <v>2038.0</v>
      </c>
      <c r="W10" s="417">
        <v>2039.0</v>
      </c>
      <c r="X10" s="350"/>
      <c r="Y10" s="350"/>
      <c r="Z10" s="350"/>
      <c r="AA10" s="362"/>
      <c r="AB10" s="350"/>
      <c r="AC10" s="350"/>
      <c r="AD10" s="350"/>
    </row>
    <row r="11" ht="51.0" customHeight="1">
      <c r="A11" s="418">
        <v>1.0</v>
      </c>
      <c r="B11" s="104" t="s">
        <v>926</v>
      </c>
      <c r="C11" s="65" t="s">
        <v>927</v>
      </c>
      <c r="D11" s="384" t="s">
        <v>928</v>
      </c>
      <c r="E11" s="384" t="s">
        <v>929</v>
      </c>
      <c r="F11" s="370">
        <v>0.0</v>
      </c>
      <c r="G11" s="385">
        <f t="shared" ref="G11:G14" si="1">SUM(H11:W11)</f>
        <v>30</v>
      </c>
      <c r="H11" s="371">
        <v>0.0</v>
      </c>
      <c r="I11" s="371">
        <v>2.0</v>
      </c>
      <c r="J11" s="371">
        <v>2.0</v>
      </c>
      <c r="K11" s="371">
        <v>2.0</v>
      </c>
      <c r="L11" s="371">
        <v>2.0</v>
      </c>
      <c r="M11" s="371">
        <v>2.0</v>
      </c>
      <c r="N11" s="371">
        <v>2.0</v>
      </c>
      <c r="O11" s="371">
        <v>2.0</v>
      </c>
      <c r="P11" s="371">
        <v>2.0</v>
      </c>
      <c r="Q11" s="371">
        <v>2.0</v>
      </c>
      <c r="R11" s="371">
        <v>2.0</v>
      </c>
      <c r="S11" s="371">
        <v>2.0</v>
      </c>
      <c r="T11" s="371">
        <v>2.0</v>
      </c>
      <c r="U11" s="371">
        <v>2.0</v>
      </c>
      <c r="V11" s="371">
        <v>2.0</v>
      </c>
      <c r="W11" s="419">
        <v>2.0</v>
      </c>
      <c r="X11" s="350"/>
      <c r="Y11" s="350"/>
      <c r="Z11" s="350"/>
      <c r="AA11" s="350"/>
      <c r="AB11" s="350"/>
      <c r="AC11" s="350"/>
      <c r="AD11" s="350"/>
      <c r="AE11" s="350"/>
    </row>
    <row r="12" ht="51.0" customHeight="1">
      <c r="A12" s="418">
        <v>1.0</v>
      </c>
      <c r="B12" s="104" t="s">
        <v>926</v>
      </c>
      <c r="C12" s="65" t="s">
        <v>930</v>
      </c>
      <c r="D12" s="384" t="s">
        <v>931</v>
      </c>
      <c r="E12" s="384" t="s">
        <v>929</v>
      </c>
      <c r="F12" s="370">
        <v>0.0</v>
      </c>
      <c r="G12" s="385">
        <f t="shared" si="1"/>
        <v>1500</v>
      </c>
      <c r="H12" s="371">
        <v>0.0</v>
      </c>
      <c r="I12" s="371">
        <v>100.0</v>
      </c>
      <c r="J12" s="371">
        <v>100.0</v>
      </c>
      <c r="K12" s="371">
        <v>100.0</v>
      </c>
      <c r="L12" s="371">
        <v>100.0</v>
      </c>
      <c r="M12" s="371">
        <v>100.0</v>
      </c>
      <c r="N12" s="371">
        <v>100.0</v>
      </c>
      <c r="O12" s="371">
        <v>100.0</v>
      </c>
      <c r="P12" s="371">
        <v>100.0</v>
      </c>
      <c r="Q12" s="371">
        <v>100.0</v>
      </c>
      <c r="R12" s="371">
        <v>100.0</v>
      </c>
      <c r="S12" s="371">
        <v>100.0</v>
      </c>
      <c r="T12" s="371">
        <v>100.0</v>
      </c>
      <c r="U12" s="371">
        <v>100.0</v>
      </c>
      <c r="V12" s="371">
        <v>100.0</v>
      </c>
      <c r="W12" s="419">
        <v>100.0</v>
      </c>
      <c r="X12" s="350"/>
      <c r="Y12" s="350"/>
      <c r="Z12" s="350"/>
      <c r="AA12" s="350"/>
      <c r="AB12" s="350"/>
      <c r="AC12" s="350"/>
      <c r="AD12" s="350"/>
      <c r="AE12" s="350"/>
    </row>
    <row r="13" ht="51.0" customHeight="1">
      <c r="A13" s="418">
        <v>2.0</v>
      </c>
      <c r="B13" s="104" t="s">
        <v>932</v>
      </c>
      <c r="C13" s="65" t="s">
        <v>933</v>
      </c>
      <c r="D13" s="384" t="s">
        <v>934</v>
      </c>
      <c r="E13" s="384" t="s">
        <v>935</v>
      </c>
      <c r="F13" s="370">
        <v>0.0</v>
      </c>
      <c r="G13" s="385">
        <f t="shared" si="1"/>
        <v>15</v>
      </c>
      <c r="H13" s="371">
        <v>0.0</v>
      </c>
      <c r="I13" s="371">
        <v>1.0</v>
      </c>
      <c r="J13" s="371">
        <v>1.0</v>
      </c>
      <c r="K13" s="371">
        <v>1.0</v>
      </c>
      <c r="L13" s="371">
        <v>1.0</v>
      </c>
      <c r="M13" s="371">
        <v>1.0</v>
      </c>
      <c r="N13" s="371">
        <v>1.0</v>
      </c>
      <c r="O13" s="371">
        <v>1.0</v>
      </c>
      <c r="P13" s="371">
        <v>1.0</v>
      </c>
      <c r="Q13" s="371">
        <v>1.0</v>
      </c>
      <c r="R13" s="371">
        <v>1.0</v>
      </c>
      <c r="S13" s="371">
        <v>1.0</v>
      </c>
      <c r="T13" s="371">
        <v>1.0</v>
      </c>
      <c r="U13" s="371">
        <v>1.0</v>
      </c>
      <c r="V13" s="371">
        <v>1.0</v>
      </c>
      <c r="W13" s="419">
        <v>1.0</v>
      </c>
      <c r="X13" s="350"/>
      <c r="Y13" s="350"/>
      <c r="Z13" s="350"/>
      <c r="AA13" s="350"/>
      <c r="AB13" s="350"/>
      <c r="AC13" s="350"/>
      <c r="AD13" s="350"/>
      <c r="AE13" s="350"/>
    </row>
    <row r="14" ht="51.0" customHeight="1">
      <c r="A14" s="420">
        <v>2.0</v>
      </c>
      <c r="B14" s="250" t="s">
        <v>932</v>
      </c>
      <c r="C14" s="76" t="s">
        <v>936</v>
      </c>
      <c r="D14" s="421" t="s">
        <v>937</v>
      </c>
      <c r="E14" s="421" t="s">
        <v>938</v>
      </c>
      <c r="F14" s="422">
        <v>0.0</v>
      </c>
      <c r="G14" s="423">
        <f t="shared" si="1"/>
        <v>750</v>
      </c>
      <c r="H14" s="424">
        <v>0.0</v>
      </c>
      <c r="I14" s="424">
        <v>50.0</v>
      </c>
      <c r="J14" s="424">
        <v>50.0</v>
      </c>
      <c r="K14" s="424">
        <v>50.0</v>
      </c>
      <c r="L14" s="424">
        <v>50.0</v>
      </c>
      <c r="M14" s="424">
        <v>50.0</v>
      </c>
      <c r="N14" s="424">
        <v>50.0</v>
      </c>
      <c r="O14" s="424">
        <v>50.0</v>
      </c>
      <c r="P14" s="424">
        <v>50.0</v>
      </c>
      <c r="Q14" s="424">
        <v>50.0</v>
      </c>
      <c r="R14" s="424">
        <v>50.0</v>
      </c>
      <c r="S14" s="424">
        <v>50.0</v>
      </c>
      <c r="T14" s="424">
        <v>50.0</v>
      </c>
      <c r="U14" s="424">
        <v>50.0</v>
      </c>
      <c r="V14" s="424">
        <v>50.0</v>
      </c>
      <c r="W14" s="425">
        <v>50.0</v>
      </c>
      <c r="X14" s="350"/>
      <c r="Y14" s="350"/>
      <c r="Z14" s="350"/>
      <c r="AA14" s="350"/>
      <c r="AB14" s="350"/>
      <c r="AC14" s="350"/>
      <c r="AD14" s="350"/>
      <c r="AE14" s="350"/>
    </row>
    <row r="15" ht="15.75" customHeight="1">
      <c r="A15" s="353"/>
      <c r="B15" s="350"/>
      <c r="C15" s="350"/>
      <c r="D15" s="379"/>
      <c r="E15" s="350"/>
      <c r="F15" s="350"/>
      <c r="G15" s="389"/>
      <c r="H15" s="350"/>
      <c r="I15" s="350"/>
      <c r="J15" s="350"/>
      <c r="K15" s="350"/>
      <c r="L15" s="350"/>
      <c r="M15" s="350"/>
      <c r="N15" s="350"/>
      <c r="O15" s="350"/>
      <c r="P15" s="350"/>
      <c r="Q15" s="350"/>
      <c r="R15" s="350"/>
      <c r="S15" s="350"/>
      <c r="T15" s="350"/>
      <c r="U15" s="350"/>
      <c r="V15" s="350"/>
      <c r="W15" s="350"/>
      <c r="X15" s="350"/>
      <c r="Y15" s="350"/>
      <c r="Z15" s="350"/>
      <c r="AA15" s="350"/>
      <c r="AB15" s="350"/>
      <c r="AC15" s="350"/>
      <c r="AD15" s="350"/>
      <c r="AE15" s="350"/>
    </row>
    <row r="16">
      <c r="A16" s="390"/>
      <c r="B16" s="391" t="s">
        <v>89</v>
      </c>
      <c r="Z16" s="350"/>
      <c r="AA16" s="350"/>
      <c r="AB16" s="352"/>
      <c r="AC16" s="352"/>
      <c r="AD16" s="352"/>
      <c r="AE16" s="352"/>
    </row>
    <row r="17">
      <c r="A17" s="380" t="s">
        <v>90</v>
      </c>
      <c r="B17" s="381" t="s">
        <v>91</v>
      </c>
      <c r="C17" s="381" t="s">
        <v>92</v>
      </c>
      <c r="D17" s="381" t="s">
        <v>93</v>
      </c>
      <c r="E17" s="381" t="s">
        <v>94</v>
      </c>
      <c r="F17" s="381" t="s">
        <v>95</v>
      </c>
      <c r="G17" s="381">
        <v>2024.0</v>
      </c>
      <c r="H17" s="381">
        <v>2025.0</v>
      </c>
      <c r="I17" s="381">
        <v>2026.0</v>
      </c>
      <c r="J17" s="381">
        <v>2027.0</v>
      </c>
      <c r="K17" s="381">
        <v>2028.0</v>
      </c>
      <c r="L17" s="381">
        <v>2029.0</v>
      </c>
      <c r="M17" s="381">
        <v>2030.0</v>
      </c>
      <c r="N17" s="381">
        <v>2031.0</v>
      </c>
      <c r="O17" s="381">
        <v>2032.0</v>
      </c>
      <c r="P17" s="381">
        <v>2033.0</v>
      </c>
      <c r="Q17" s="381">
        <v>2034.0</v>
      </c>
      <c r="R17" s="381">
        <v>2035.0</v>
      </c>
      <c r="S17" s="381">
        <v>2036.0</v>
      </c>
      <c r="T17" s="381">
        <v>2037.0</v>
      </c>
      <c r="U17" s="381">
        <v>2038.0</v>
      </c>
      <c r="V17" s="381">
        <v>2039.0</v>
      </c>
      <c r="W17" s="381" t="s">
        <v>96</v>
      </c>
      <c r="X17" s="350"/>
      <c r="Y17" s="350"/>
      <c r="Z17" s="362"/>
      <c r="AA17" s="350"/>
      <c r="AB17" s="350"/>
      <c r="AC17" s="350"/>
    </row>
    <row r="18" ht="30.75" customHeight="1">
      <c r="A18" s="426">
        <v>1.0</v>
      </c>
      <c r="B18" s="104" t="s">
        <v>926</v>
      </c>
      <c r="C18" s="219" t="s">
        <v>425</v>
      </c>
      <c r="D18" s="393"/>
      <c r="E18" s="392"/>
      <c r="F18" s="393"/>
      <c r="G18" s="394">
        <f t="shared" ref="G18:W18" si="2">SUM(G19:G23)</f>
        <v>0</v>
      </c>
      <c r="H18" s="394">
        <f t="shared" si="2"/>
        <v>0</v>
      </c>
      <c r="I18" s="394">
        <f t="shared" si="2"/>
        <v>0</v>
      </c>
      <c r="J18" s="394">
        <f t="shared" si="2"/>
        <v>0</v>
      </c>
      <c r="K18" s="394">
        <f t="shared" si="2"/>
        <v>0</v>
      </c>
      <c r="L18" s="394">
        <f t="shared" si="2"/>
        <v>0</v>
      </c>
      <c r="M18" s="394">
        <f t="shared" si="2"/>
        <v>0</v>
      </c>
      <c r="N18" s="394">
        <f t="shared" si="2"/>
        <v>0</v>
      </c>
      <c r="O18" s="394">
        <f t="shared" si="2"/>
        <v>0</v>
      </c>
      <c r="P18" s="394">
        <f t="shared" si="2"/>
        <v>0</v>
      </c>
      <c r="Q18" s="394">
        <f t="shared" si="2"/>
        <v>0</v>
      </c>
      <c r="R18" s="394">
        <f t="shared" si="2"/>
        <v>0</v>
      </c>
      <c r="S18" s="394">
        <f t="shared" si="2"/>
        <v>0</v>
      </c>
      <c r="T18" s="394">
        <f t="shared" si="2"/>
        <v>0</v>
      </c>
      <c r="U18" s="394">
        <f t="shared" si="2"/>
        <v>0</v>
      </c>
      <c r="V18" s="394">
        <f t="shared" si="2"/>
        <v>0</v>
      </c>
      <c r="W18" s="395">
        <f t="shared" si="2"/>
        <v>0</v>
      </c>
      <c r="Y18" s="350"/>
      <c r="Z18" s="350"/>
      <c r="AA18" s="350"/>
      <c r="AB18" s="350"/>
      <c r="AC18" s="350"/>
      <c r="AD18" s="350"/>
    </row>
    <row r="19">
      <c r="A19" s="427">
        <v>45292.0</v>
      </c>
      <c r="B19" s="384" t="s">
        <v>939</v>
      </c>
      <c r="C19" s="384"/>
      <c r="D19" s="371">
        <v>1.0</v>
      </c>
      <c r="E19" s="399">
        <v>0.0</v>
      </c>
      <c r="F19" s="399">
        <f t="shared" ref="F19:F23" si="3">E19*D19</f>
        <v>0</v>
      </c>
      <c r="G19" s="399">
        <v>0.0</v>
      </c>
      <c r="H19" s="399">
        <v>0.0</v>
      </c>
      <c r="I19" s="399">
        <v>0.0</v>
      </c>
      <c r="J19" s="399">
        <v>0.0</v>
      </c>
      <c r="K19" s="399">
        <v>0.0</v>
      </c>
      <c r="L19" s="399">
        <v>0.0</v>
      </c>
      <c r="M19" s="399">
        <v>0.0</v>
      </c>
      <c r="N19" s="399">
        <v>0.0</v>
      </c>
      <c r="O19" s="399">
        <v>0.0</v>
      </c>
      <c r="P19" s="399">
        <v>0.0</v>
      </c>
      <c r="Q19" s="399">
        <v>0.0</v>
      </c>
      <c r="R19" s="399">
        <v>0.0</v>
      </c>
      <c r="S19" s="399">
        <v>0.0</v>
      </c>
      <c r="T19" s="399">
        <v>0.0</v>
      </c>
      <c r="U19" s="399">
        <v>0.0</v>
      </c>
      <c r="V19" s="399">
        <v>0.0</v>
      </c>
      <c r="W19" s="395">
        <v>0.0</v>
      </c>
      <c r="Y19" s="350"/>
      <c r="Z19" s="350"/>
      <c r="AA19" s="350"/>
      <c r="AB19" s="350"/>
      <c r="AC19" s="350"/>
      <c r="AD19" s="350"/>
    </row>
    <row r="20">
      <c r="A20" s="427">
        <v>45323.0</v>
      </c>
      <c r="B20" s="384" t="s">
        <v>940</v>
      </c>
      <c r="C20" s="384"/>
      <c r="D20" s="371">
        <v>1.0</v>
      </c>
      <c r="E20" s="399">
        <v>0.0</v>
      </c>
      <c r="F20" s="399">
        <f t="shared" si="3"/>
        <v>0</v>
      </c>
      <c r="G20" s="399">
        <v>0.0</v>
      </c>
      <c r="H20" s="399">
        <v>0.0</v>
      </c>
      <c r="I20" s="399">
        <v>0.0</v>
      </c>
      <c r="J20" s="399">
        <v>0.0</v>
      </c>
      <c r="K20" s="399">
        <v>0.0</v>
      </c>
      <c r="L20" s="399">
        <v>0.0</v>
      </c>
      <c r="M20" s="399">
        <v>0.0</v>
      </c>
      <c r="N20" s="399">
        <v>0.0</v>
      </c>
      <c r="O20" s="399">
        <v>0.0</v>
      </c>
      <c r="P20" s="399">
        <v>0.0</v>
      </c>
      <c r="Q20" s="399">
        <v>0.0</v>
      </c>
      <c r="R20" s="399">
        <v>0.0</v>
      </c>
      <c r="S20" s="399">
        <v>0.0</v>
      </c>
      <c r="T20" s="399">
        <v>0.0</v>
      </c>
      <c r="U20" s="399">
        <v>0.0</v>
      </c>
      <c r="V20" s="399">
        <v>0.0</v>
      </c>
      <c r="W20" s="395">
        <v>0.0</v>
      </c>
      <c r="Y20" s="350"/>
      <c r="Z20" s="350"/>
      <c r="AA20" s="350"/>
      <c r="AB20" s="350"/>
      <c r="AC20" s="350"/>
      <c r="AD20" s="350"/>
    </row>
    <row r="21">
      <c r="A21" s="427">
        <v>45352.0</v>
      </c>
      <c r="B21" s="384" t="s">
        <v>941</v>
      </c>
      <c r="C21" s="384"/>
      <c r="D21" s="371">
        <v>1.0</v>
      </c>
      <c r="E21" s="399">
        <v>0.0</v>
      </c>
      <c r="F21" s="399">
        <f t="shared" si="3"/>
        <v>0</v>
      </c>
      <c r="G21" s="399">
        <v>0.0</v>
      </c>
      <c r="H21" s="399">
        <v>0.0</v>
      </c>
      <c r="I21" s="399">
        <v>0.0</v>
      </c>
      <c r="J21" s="399">
        <v>0.0</v>
      </c>
      <c r="K21" s="399">
        <v>0.0</v>
      </c>
      <c r="L21" s="399">
        <v>0.0</v>
      </c>
      <c r="M21" s="399">
        <v>0.0</v>
      </c>
      <c r="N21" s="399">
        <v>0.0</v>
      </c>
      <c r="O21" s="399">
        <v>0.0</v>
      </c>
      <c r="P21" s="399">
        <v>0.0</v>
      </c>
      <c r="Q21" s="399">
        <v>0.0</v>
      </c>
      <c r="R21" s="399">
        <v>0.0</v>
      </c>
      <c r="S21" s="399">
        <v>0.0</v>
      </c>
      <c r="T21" s="399">
        <v>0.0</v>
      </c>
      <c r="U21" s="399">
        <v>0.0</v>
      </c>
      <c r="V21" s="399">
        <v>0.0</v>
      </c>
      <c r="W21" s="395">
        <v>0.0</v>
      </c>
      <c r="Y21" s="350"/>
      <c r="Z21" s="350"/>
      <c r="AA21" s="350"/>
      <c r="AB21" s="350"/>
      <c r="AC21" s="350"/>
      <c r="AD21" s="350"/>
    </row>
    <row r="22">
      <c r="A22" s="427">
        <v>45383.0</v>
      </c>
      <c r="B22" s="384" t="s">
        <v>942</v>
      </c>
      <c r="C22" s="384"/>
      <c r="D22" s="371">
        <v>1.0</v>
      </c>
      <c r="E22" s="399">
        <v>0.0</v>
      </c>
      <c r="F22" s="399">
        <f t="shared" si="3"/>
        <v>0</v>
      </c>
      <c r="G22" s="399">
        <v>0.0</v>
      </c>
      <c r="H22" s="399">
        <v>0.0</v>
      </c>
      <c r="I22" s="399">
        <v>0.0</v>
      </c>
      <c r="J22" s="399">
        <v>0.0</v>
      </c>
      <c r="K22" s="399">
        <v>0.0</v>
      </c>
      <c r="L22" s="399">
        <v>0.0</v>
      </c>
      <c r="M22" s="399">
        <v>0.0</v>
      </c>
      <c r="N22" s="399">
        <v>0.0</v>
      </c>
      <c r="O22" s="399">
        <v>0.0</v>
      </c>
      <c r="P22" s="399">
        <v>0.0</v>
      </c>
      <c r="Q22" s="399">
        <v>0.0</v>
      </c>
      <c r="R22" s="399">
        <v>0.0</v>
      </c>
      <c r="S22" s="399">
        <v>0.0</v>
      </c>
      <c r="T22" s="399">
        <v>0.0</v>
      </c>
      <c r="U22" s="399">
        <v>0.0</v>
      </c>
      <c r="V22" s="399">
        <v>0.0</v>
      </c>
      <c r="W22" s="395">
        <v>0.0</v>
      </c>
      <c r="Y22" s="350"/>
      <c r="Z22" s="350"/>
      <c r="AA22" s="350"/>
      <c r="AB22" s="350"/>
      <c r="AC22" s="350"/>
      <c r="AD22" s="350"/>
    </row>
    <row r="23">
      <c r="A23" s="427">
        <v>45413.0</v>
      </c>
      <c r="B23" s="384" t="s">
        <v>943</v>
      </c>
      <c r="C23" s="384"/>
      <c r="D23" s="371">
        <v>1.0</v>
      </c>
      <c r="E23" s="399">
        <v>0.0</v>
      </c>
      <c r="F23" s="399">
        <f t="shared" si="3"/>
        <v>0</v>
      </c>
      <c r="G23" s="399">
        <v>0.0</v>
      </c>
      <c r="H23" s="399">
        <v>0.0</v>
      </c>
      <c r="I23" s="399">
        <v>0.0</v>
      </c>
      <c r="J23" s="399">
        <v>0.0</v>
      </c>
      <c r="K23" s="399">
        <v>0.0</v>
      </c>
      <c r="L23" s="399">
        <v>0.0</v>
      </c>
      <c r="M23" s="399">
        <v>0.0</v>
      </c>
      <c r="N23" s="399">
        <v>0.0</v>
      </c>
      <c r="O23" s="399">
        <v>0.0</v>
      </c>
      <c r="P23" s="399">
        <v>0.0</v>
      </c>
      <c r="Q23" s="399">
        <v>0.0</v>
      </c>
      <c r="R23" s="399">
        <v>0.0</v>
      </c>
      <c r="S23" s="399">
        <v>0.0</v>
      </c>
      <c r="T23" s="399">
        <v>0.0</v>
      </c>
      <c r="U23" s="399">
        <v>0.0</v>
      </c>
      <c r="V23" s="399">
        <v>0.0</v>
      </c>
      <c r="W23" s="395">
        <v>0.0</v>
      </c>
      <c r="Y23" s="350"/>
      <c r="Z23" s="350"/>
      <c r="AA23" s="350"/>
      <c r="AB23" s="350"/>
      <c r="AC23" s="350"/>
      <c r="AD23" s="350"/>
    </row>
    <row r="24" ht="68.25" customHeight="1">
      <c r="A24" s="426">
        <v>2.0</v>
      </c>
      <c r="B24" s="215" t="s">
        <v>932</v>
      </c>
      <c r="C24" s="384"/>
      <c r="D24" s="393"/>
      <c r="E24" s="392"/>
      <c r="F24" s="399"/>
      <c r="G24" s="394">
        <f t="shared" ref="G24:W24" si="4">SUM(G25:G28)</f>
        <v>0</v>
      </c>
      <c r="H24" s="394">
        <f t="shared" si="4"/>
        <v>9680000</v>
      </c>
      <c r="I24" s="394">
        <f t="shared" si="4"/>
        <v>0</v>
      </c>
      <c r="J24" s="394">
        <f t="shared" si="4"/>
        <v>0</v>
      </c>
      <c r="K24" s="394">
        <f t="shared" si="4"/>
        <v>0</v>
      </c>
      <c r="L24" s="394">
        <f t="shared" si="4"/>
        <v>14172488</v>
      </c>
      <c r="M24" s="394">
        <f t="shared" si="4"/>
        <v>0</v>
      </c>
      <c r="N24" s="394">
        <f t="shared" si="4"/>
        <v>0</v>
      </c>
      <c r="O24" s="394">
        <f t="shared" si="4"/>
        <v>0</v>
      </c>
      <c r="P24" s="394">
        <f t="shared" si="4"/>
        <v>20749939.68</v>
      </c>
      <c r="Q24" s="394">
        <f t="shared" si="4"/>
        <v>0</v>
      </c>
      <c r="R24" s="394">
        <f t="shared" si="4"/>
        <v>0</v>
      </c>
      <c r="S24" s="394">
        <f t="shared" si="4"/>
        <v>0</v>
      </c>
      <c r="T24" s="394">
        <f t="shared" si="4"/>
        <v>30379986.69</v>
      </c>
      <c r="U24" s="394">
        <f t="shared" si="4"/>
        <v>0</v>
      </c>
      <c r="V24" s="394">
        <f t="shared" si="4"/>
        <v>0</v>
      </c>
      <c r="W24" s="395">
        <f t="shared" si="4"/>
        <v>74982414.37</v>
      </c>
      <c r="Y24" s="350"/>
      <c r="Z24" s="350"/>
      <c r="AA24" s="350"/>
      <c r="AB24" s="350"/>
      <c r="AC24" s="350"/>
      <c r="AD24" s="350"/>
    </row>
    <row r="25">
      <c r="A25" s="427" t="s">
        <v>944</v>
      </c>
      <c r="B25" s="384" t="s">
        <v>945</v>
      </c>
      <c r="C25" s="384" t="s">
        <v>946</v>
      </c>
      <c r="D25" s="371">
        <v>1.0</v>
      </c>
      <c r="E25" s="399">
        <v>3500000.0</v>
      </c>
      <c r="F25" s="399">
        <f t="shared" ref="F25:F28" si="5">E25*D25</f>
        <v>3500000</v>
      </c>
      <c r="G25" s="399">
        <v>0.0</v>
      </c>
      <c r="H25" s="393">
        <v>4235000.0</v>
      </c>
      <c r="I25" s="399">
        <v>0.0</v>
      </c>
      <c r="J25" s="399">
        <v>0.0</v>
      </c>
      <c r="K25" s="399">
        <v>0.0</v>
      </c>
      <c r="L25" s="393">
        <v>6200463.5</v>
      </c>
      <c r="M25" s="399">
        <v>0.0</v>
      </c>
      <c r="N25" s="399">
        <v>0.0</v>
      </c>
      <c r="O25" s="399">
        <v>0.0</v>
      </c>
      <c r="P25" s="393">
        <v>9078098.61035</v>
      </c>
      <c r="Q25" s="399">
        <v>0.0</v>
      </c>
      <c r="R25" s="399">
        <v>0.0</v>
      </c>
      <c r="S25" s="399">
        <v>0.0</v>
      </c>
      <c r="T25" s="393">
        <v>1.3291244175413435E7</v>
      </c>
      <c r="U25" s="399">
        <v>0.0</v>
      </c>
      <c r="V25" s="399">
        <v>0.0</v>
      </c>
      <c r="W25" s="428">
        <v>3.2804806285763435E7</v>
      </c>
      <c r="Y25" s="350"/>
      <c r="Z25" s="350"/>
      <c r="AA25" s="350"/>
      <c r="AB25" s="350"/>
      <c r="AC25" s="350"/>
      <c r="AD25" s="350"/>
    </row>
    <row r="26">
      <c r="A26" s="427" t="s">
        <v>947</v>
      </c>
      <c r="B26" s="384" t="s">
        <v>948</v>
      </c>
      <c r="C26" s="384" t="s">
        <v>949</v>
      </c>
      <c r="D26" s="371">
        <v>1.0</v>
      </c>
      <c r="E26" s="399">
        <v>1500000.0</v>
      </c>
      <c r="F26" s="399">
        <f t="shared" si="5"/>
        <v>1500000</v>
      </c>
      <c r="G26" s="399">
        <v>0.0</v>
      </c>
      <c r="H26" s="393">
        <v>1815000.0</v>
      </c>
      <c r="I26" s="399">
        <v>0.0</v>
      </c>
      <c r="J26" s="399">
        <v>0.0</v>
      </c>
      <c r="K26" s="399">
        <v>0.0</v>
      </c>
      <c r="L26" s="393">
        <v>2657341.5</v>
      </c>
      <c r="M26" s="399">
        <v>0.0</v>
      </c>
      <c r="N26" s="399">
        <v>0.0</v>
      </c>
      <c r="O26" s="399">
        <v>0.0</v>
      </c>
      <c r="P26" s="393">
        <v>3890613.69015</v>
      </c>
      <c r="Q26" s="399">
        <v>0.0</v>
      </c>
      <c r="R26" s="399">
        <v>0.0</v>
      </c>
      <c r="S26" s="399">
        <v>0.0</v>
      </c>
      <c r="T26" s="393">
        <v>5696247.503748614</v>
      </c>
      <c r="U26" s="399">
        <v>0.0</v>
      </c>
      <c r="V26" s="399">
        <v>0.0</v>
      </c>
      <c r="W26" s="428">
        <v>1.4059202693898614E7</v>
      </c>
      <c r="Y26" s="350"/>
      <c r="Z26" s="350"/>
      <c r="AA26" s="350"/>
      <c r="AB26" s="350"/>
      <c r="AC26" s="350"/>
      <c r="AD26" s="350"/>
    </row>
    <row r="27">
      <c r="A27" s="427" t="s">
        <v>950</v>
      </c>
      <c r="B27" s="410" t="s">
        <v>951</v>
      </c>
      <c r="C27" s="384" t="s">
        <v>952</v>
      </c>
      <c r="D27" s="371">
        <v>1.0</v>
      </c>
      <c r="E27" s="399">
        <v>2000000.0</v>
      </c>
      <c r="F27" s="399">
        <f t="shared" si="5"/>
        <v>2000000</v>
      </c>
      <c r="G27" s="399">
        <v>0.0</v>
      </c>
      <c r="H27" s="393">
        <v>2420000.0</v>
      </c>
      <c r="I27" s="399">
        <v>0.0</v>
      </c>
      <c r="J27" s="399">
        <v>0.0</v>
      </c>
      <c r="K27" s="399">
        <v>0.0</v>
      </c>
      <c r="L27" s="393">
        <v>3543122.0</v>
      </c>
      <c r="M27" s="399">
        <v>0.0</v>
      </c>
      <c r="N27" s="399">
        <v>0.0</v>
      </c>
      <c r="O27" s="399">
        <v>0.0</v>
      </c>
      <c r="P27" s="393">
        <v>5187484.9202000005</v>
      </c>
      <c r="Q27" s="399">
        <v>0.0</v>
      </c>
      <c r="R27" s="399">
        <v>0.0</v>
      </c>
      <c r="S27" s="399">
        <v>0.0</v>
      </c>
      <c r="T27" s="393">
        <v>7594996.671664821</v>
      </c>
      <c r="U27" s="399">
        <v>0.0</v>
      </c>
      <c r="V27" s="399">
        <v>0.0</v>
      </c>
      <c r="W27" s="428">
        <v>1.8745603591864824E7</v>
      </c>
      <c r="Y27" s="350"/>
      <c r="Z27" s="350"/>
      <c r="AA27" s="350"/>
      <c r="AB27" s="350"/>
      <c r="AC27" s="350"/>
      <c r="AD27" s="350"/>
    </row>
    <row r="28">
      <c r="A28" s="427" t="s">
        <v>953</v>
      </c>
      <c r="B28" s="384" t="s">
        <v>954</v>
      </c>
      <c r="C28" s="384" t="s">
        <v>955</v>
      </c>
      <c r="D28" s="371">
        <v>1.0</v>
      </c>
      <c r="E28" s="399">
        <v>1000000.0</v>
      </c>
      <c r="F28" s="399">
        <f t="shared" si="5"/>
        <v>1000000</v>
      </c>
      <c r="G28" s="429">
        <v>0.0</v>
      </c>
      <c r="H28" s="401">
        <v>1210000.0</v>
      </c>
      <c r="I28" s="429">
        <v>0.0</v>
      </c>
      <c r="J28" s="429">
        <v>0.0</v>
      </c>
      <c r="K28" s="429">
        <v>0.0</v>
      </c>
      <c r="L28" s="401">
        <v>1771561.0</v>
      </c>
      <c r="M28" s="429">
        <v>0.0</v>
      </c>
      <c r="N28" s="429">
        <v>0.0</v>
      </c>
      <c r="O28" s="429">
        <v>0.0</v>
      </c>
      <c r="P28" s="401">
        <v>2593742.4601000003</v>
      </c>
      <c r="Q28" s="429">
        <v>0.0</v>
      </c>
      <c r="R28" s="429">
        <v>0.0</v>
      </c>
      <c r="S28" s="429">
        <v>0.0</v>
      </c>
      <c r="T28" s="401">
        <v>3797498.3358324105</v>
      </c>
      <c r="U28" s="429">
        <v>0.0</v>
      </c>
      <c r="V28" s="429">
        <v>0.0</v>
      </c>
      <c r="W28" s="430">
        <v>9372801.795932412</v>
      </c>
      <c r="Y28" s="350"/>
      <c r="Z28" s="350"/>
      <c r="AA28" s="350"/>
      <c r="AB28" s="350"/>
      <c r="AC28" s="350"/>
      <c r="AD28" s="350"/>
    </row>
    <row r="29" ht="15.75" customHeight="1">
      <c r="A29" s="431"/>
      <c r="B29" s="403"/>
      <c r="C29" s="387"/>
      <c r="D29" s="403"/>
      <c r="E29" s="403"/>
      <c r="F29" s="404"/>
      <c r="G29" s="405">
        <f t="shared" ref="G29:W29" si="6">G18+G24</f>
        <v>0</v>
      </c>
      <c r="H29" s="406">
        <f t="shared" si="6"/>
        <v>9680000</v>
      </c>
      <c r="I29" s="406">
        <f t="shared" si="6"/>
        <v>0</v>
      </c>
      <c r="J29" s="406">
        <f t="shared" si="6"/>
        <v>0</v>
      </c>
      <c r="K29" s="406">
        <f t="shared" si="6"/>
        <v>0</v>
      </c>
      <c r="L29" s="406">
        <f t="shared" si="6"/>
        <v>14172488</v>
      </c>
      <c r="M29" s="406">
        <f t="shared" si="6"/>
        <v>0</v>
      </c>
      <c r="N29" s="406">
        <f t="shared" si="6"/>
        <v>0</v>
      </c>
      <c r="O29" s="406">
        <f t="shared" si="6"/>
        <v>0</v>
      </c>
      <c r="P29" s="406">
        <f t="shared" si="6"/>
        <v>20749939.68</v>
      </c>
      <c r="Q29" s="406">
        <f t="shared" si="6"/>
        <v>0</v>
      </c>
      <c r="R29" s="406">
        <f t="shared" si="6"/>
        <v>0</v>
      </c>
      <c r="S29" s="406">
        <f t="shared" si="6"/>
        <v>0</v>
      </c>
      <c r="T29" s="406">
        <f t="shared" si="6"/>
        <v>30379986.69</v>
      </c>
      <c r="U29" s="406">
        <f t="shared" si="6"/>
        <v>0</v>
      </c>
      <c r="V29" s="406">
        <f t="shared" si="6"/>
        <v>0</v>
      </c>
      <c r="W29" s="407">
        <f t="shared" si="6"/>
        <v>74982414.37</v>
      </c>
      <c r="Y29" s="350"/>
      <c r="Z29" s="350"/>
      <c r="AA29" s="350"/>
      <c r="AB29" s="350"/>
      <c r="AC29" s="350"/>
      <c r="AD29" s="350"/>
    </row>
    <row r="30" ht="15.75" customHeight="1">
      <c r="A30" s="353"/>
      <c r="B30" s="350"/>
      <c r="C30" s="350"/>
      <c r="D30" s="379"/>
      <c r="E30" s="350"/>
      <c r="F30" s="350"/>
      <c r="G30" s="350"/>
      <c r="H30" s="408"/>
      <c r="I30" s="408"/>
      <c r="J30" s="408"/>
      <c r="K30" s="408"/>
      <c r="L30" s="408"/>
      <c r="M30" s="408"/>
      <c r="N30" s="408"/>
      <c r="O30" s="408"/>
      <c r="P30" s="408"/>
      <c r="Q30" s="408"/>
      <c r="R30" s="408"/>
      <c r="S30" s="408"/>
      <c r="T30" s="408"/>
      <c r="U30" s="408"/>
      <c r="V30" s="408"/>
      <c r="W30" s="408"/>
      <c r="X30" s="408"/>
      <c r="Z30" s="350"/>
      <c r="AA30" s="350"/>
      <c r="AB30" s="350"/>
      <c r="AC30" s="350"/>
      <c r="AD30" s="350"/>
      <c r="AE30" s="350"/>
    </row>
    <row r="31" ht="15.75" customHeight="1">
      <c r="A31" s="353"/>
      <c r="B31" s="350"/>
      <c r="C31" s="350"/>
      <c r="D31" s="379"/>
      <c r="E31" s="350"/>
      <c r="F31" s="350"/>
      <c r="G31" s="350"/>
      <c r="H31" s="350"/>
      <c r="I31" s="350"/>
      <c r="J31" s="350"/>
      <c r="K31" s="350"/>
      <c r="L31" s="350"/>
      <c r="M31" s="350"/>
      <c r="N31" s="350"/>
      <c r="O31" s="350"/>
      <c r="P31" s="350"/>
      <c r="Q31" s="350"/>
      <c r="R31" s="350"/>
      <c r="S31" s="350"/>
      <c r="T31" s="350"/>
      <c r="U31" s="350"/>
      <c r="V31" s="350"/>
      <c r="W31" s="350"/>
      <c r="X31" s="350"/>
      <c r="Y31" s="350"/>
      <c r="Z31" s="350"/>
      <c r="AA31" s="350"/>
      <c r="AB31" s="350"/>
      <c r="AC31" s="350"/>
      <c r="AD31" s="350"/>
      <c r="AE31" s="350"/>
    </row>
    <row r="32" ht="15.75" customHeight="1">
      <c r="A32" s="353"/>
      <c r="B32" s="350"/>
      <c r="C32" s="350"/>
      <c r="D32" s="379"/>
      <c r="E32" s="350"/>
      <c r="F32" s="350"/>
      <c r="G32" s="350"/>
      <c r="H32" s="350"/>
      <c r="I32" s="350"/>
      <c r="J32" s="350"/>
      <c r="K32" s="350"/>
      <c r="L32" s="350"/>
      <c r="M32" s="350"/>
      <c r="N32" s="350"/>
      <c r="O32" s="350"/>
      <c r="P32" s="350"/>
      <c r="Q32" s="350"/>
      <c r="R32" s="350"/>
      <c r="S32" s="350"/>
      <c r="T32" s="350"/>
      <c r="U32" s="350"/>
      <c r="V32" s="350"/>
      <c r="W32" s="350"/>
      <c r="X32" s="350"/>
      <c r="Y32" s="350"/>
      <c r="Z32" s="350"/>
      <c r="AA32" s="350"/>
      <c r="AB32" s="350"/>
      <c r="AC32" s="350"/>
      <c r="AD32" s="350"/>
      <c r="AE32" s="350"/>
    </row>
    <row r="33" ht="15.75" customHeight="1">
      <c r="A33" s="353"/>
      <c r="B33" s="350"/>
      <c r="C33" s="350"/>
      <c r="D33" s="379"/>
      <c r="E33" s="350"/>
      <c r="F33" s="350"/>
      <c r="G33" s="350"/>
      <c r="H33" s="350"/>
      <c r="I33" s="350"/>
      <c r="J33" s="350"/>
      <c r="K33" s="350"/>
      <c r="L33" s="350"/>
      <c r="M33" s="350"/>
      <c r="N33" s="350"/>
      <c r="O33" s="350"/>
      <c r="P33" s="350"/>
      <c r="Q33" s="350"/>
      <c r="R33" s="350"/>
      <c r="S33" s="350"/>
      <c r="T33" s="350"/>
      <c r="U33" s="350"/>
      <c r="V33" s="350"/>
      <c r="W33" s="350"/>
      <c r="X33" s="350"/>
      <c r="Y33" s="350"/>
      <c r="Z33" s="350"/>
      <c r="AA33" s="350"/>
      <c r="AB33" s="350"/>
      <c r="AC33" s="350"/>
      <c r="AD33" s="350"/>
      <c r="AE33" s="350"/>
    </row>
    <row r="34" ht="15.75" customHeight="1">
      <c r="A34" s="353"/>
      <c r="B34" s="350"/>
      <c r="C34" s="350"/>
      <c r="D34" s="379"/>
      <c r="E34" s="350"/>
      <c r="F34" s="350"/>
      <c r="G34" s="350"/>
      <c r="H34" s="350"/>
      <c r="I34" s="350"/>
      <c r="J34" s="350"/>
      <c r="K34" s="350"/>
      <c r="L34" s="350"/>
      <c r="M34" s="350"/>
      <c r="N34" s="350"/>
      <c r="O34" s="350"/>
      <c r="P34" s="350"/>
      <c r="Q34" s="350"/>
      <c r="R34" s="350"/>
      <c r="S34" s="350"/>
      <c r="T34" s="350"/>
      <c r="U34" s="350"/>
      <c r="V34" s="350"/>
      <c r="W34" s="350"/>
      <c r="X34" s="350"/>
      <c r="Y34" s="350"/>
      <c r="Z34" s="350"/>
      <c r="AA34" s="350"/>
      <c r="AB34" s="350"/>
      <c r="AC34" s="350"/>
      <c r="AD34" s="350"/>
      <c r="AE34" s="350"/>
    </row>
    <row r="35" ht="15.75" customHeight="1">
      <c r="A35" s="353"/>
      <c r="B35" s="350"/>
      <c r="C35" s="350"/>
      <c r="D35" s="379"/>
      <c r="E35" s="350"/>
      <c r="F35" s="350"/>
      <c r="G35" s="350"/>
      <c r="H35" s="350"/>
      <c r="I35" s="350"/>
      <c r="J35" s="350"/>
      <c r="K35" s="350"/>
      <c r="L35" s="350"/>
      <c r="M35" s="350"/>
      <c r="N35" s="350"/>
      <c r="O35" s="350"/>
      <c r="P35" s="350"/>
      <c r="Q35" s="350"/>
      <c r="R35" s="350"/>
      <c r="S35" s="350"/>
      <c r="T35" s="350"/>
      <c r="U35" s="350"/>
      <c r="V35" s="350"/>
      <c r="W35" s="350"/>
      <c r="X35" s="350"/>
      <c r="Y35" s="350"/>
      <c r="Z35" s="350"/>
      <c r="AA35" s="350"/>
      <c r="AB35" s="350"/>
      <c r="AC35" s="350"/>
      <c r="AD35" s="350"/>
      <c r="AE35" s="350"/>
    </row>
    <row r="36" ht="15.75" customHeight="1">
      <c r="A36" s="353"/>
      <c r="B36" s="350"/>
      <c r="C36" s="350"/>
      <c r="D36" s="379"/>
      <c r="E36" s="350"/>
      <c r="F36" s="350"/>
      <c r="G36" s="350"/>
      <c r="H36" s="350"/>
      <c r="I36" s="350"/>
      <c r="J36" s="350"/>
      <c r="K36" s="350"/>
      <c r="L36" s="350"/>
      <c r="M36" s="350"/>
      <c r="N36" s="350"/>
      <c r="O36" s="350"/>
      <c r="P36" s="350"/>
      <c r="Q36" s="350"/>
      <c r="R36" s="350"/>
      <c r="S36" s="350"/>
      <c r="T36" s="350"/>
      <c r="U36" s="350"/>
      <c r="V36" s="350"/>
      <c r="W36" s="350"/>
      <c r="X36" s="350"/>
      <c r="Y36" s="350"/>
      <c r="Z36" s="350"/>
      <c r="AA36" s="350"/>
      <c r="AB36" s="350"/>
      <c r="AC36" s="350"/>
      <c r="AD36" s="350"/>
      <c r="AE36" s="350"/>
    </row>
    <row r="37" ht="15.75" customHeight="1">
      <c r="A37" s="353"/>
      <c r="B37" s="350"/>
      <c r="C37" s="350"/>
      <c r="D37" s="379"/>
      <c r="E37" s="350"/>
      <c r="F37" s="350"/>
      <c r="G37" s="350"/>
      <c r="H37" s="350"/>
      <c r="I37" s="350"/>
      <c r="J37" s="350"/>
      <c r="K37" s="350"/>
      <c r="L37" s="350"/>
      <c r="M37" s="350"/>
      <c r="N37" s="350"/>
      <c r="O37" s="350"/>
      <c r="P37" s="350"/>
      <c r="Q37" s="350"/>
      <c r="R37" s="350"/>
      <c r="S37" s="350"/>
      <c r="T37" s="350"/>
      <c r="U37" s="350"/>
      <c r="V37" s="350"/>
      <c r="W37" s="350"/>
      <c r="X37" s="350"/>
      <c r="Y37" s="350"/>
      <c r="Z37" s="350"/>
      <c r="AA37" s="350"/>
      <c r="AB37" s="350"/>
      <c r="AC37" s="350"/>
      <c r="AD37" s="350"/>
      <c r="AE37" s="350"/>
    </row>
    <row r="38" ht="15.75" customHeight="1">
      <c r="A38" s="353"/>
      <c r="B38" s="350"/>
      <c r="C38" s="350"/>
      <c r="D38" s="379"/>
      <c r="E38" s="350"/>
      <c r="F38" s="350"/>
      <c r="G38" s="350"/>
      <c r="H38" s="350"/>
      <c r="I38" s="350"/>
      <c r="J38" s="350"/>
      <c r="K38" s="350"/>
      <c r="L38" s="350"/>
      <c r="M38" s="350"/>
      <c r="N38" s="350"/>
      <c r="O38" s="350"/>
      <c r="P38" s="350"/>
      <c r="Q38" s="350"/>
      <c r="R38" s="350"/>
      <c r="S38" s="350"/>
      <c r="T38" s="350"/>
      <c r="U38" s="350"/>
      <c r="V38" s="350"/>
      <c r="W38" s="350"/>
      <c r="X38" s="350"/>
      <c r="Y38" s="350"/>
      <c r="Z38" s="350"/>
      <c r="AA38" s="350"/>
      <c r="AB38" s="350"/>
      <c r="AC38" s="350"/>
      <c r="AD38" s="350"/>
      <c r="AE38" s="350"/>
    </row>
    <row r="39" ht="15.75" customHeight="1">
      <c r="A39" s="353"/>
      <c r="B39" s="350"/>
      <c r="C39" s="350"/>
      <c r="D39" s="379"/>
      <c r="E39" s="350"/>
      <c r="F39" s="350"/>
      <c r="G39" s="350"/>
      <c r="H39" s="350"/>
      <c r="I39" s="350"/>
      <c r="J39" s="350"/>
      <c r="K39" s="350"/>
      <c r="L39" s="350"/>
      <c r="M39" s="350"/>
      <c r="N39" s="350"/>
      <c r="O39" s="350"/>
      <c r="P39" s="350"/>
      <c r="Q39" s="350"/>
      <c r="R39" s="350"/>
      <c r="S39" s="350"/>
      <c r="T39" s="350"/>
      <c r="U39" s="350"/>
      <c r="V39" s="350"/>
      <c r="W39" s="350"/>
      <c r="X39" s="350"/>
      <c r="Y39" s="350"/>
      <c r="Z39" s="350"/>
      <c r="AA39" s="350"/>
      <c r="AB39" s="350"/>
      <c r="AC39" s="350"/>
      <c r="AD39" s="350"/>
      <c r="AE39" s="350"/>
    </row>
    <row r="40" ht="15.75" customHeight="1">
      <c r="A40" s="353"/>
      <c r="B40" s="350"/>
      <c r="C40" s="350"/>
      <c r="D40" s="379"/>
      <c r="E40" s="350"/>
      <c r="F40" s="350"/>
      <c r="G40" s="350"/>
      <c r="H40" s="350"/>
      <c r="I40" s="350"/>
      <c r="J40" s="350"/>
      <c r="K40" s="350"/>
      <c r="L40" s="350"/>
      <c r="M40" s="350"/>
      <c r="N40" s="350"/>
      <c r="O40" s="350"/>
      <c r="P40" s="350"/>
      <c r="Q40" s="350"/>
      <c r="R40" s="350"/>
      <c r="S40" s="350"/>
      <c r="T40" s="350"/>
      <c r="U40" s="350"/>
      <c r="V40" s="350"/>
      <c r="W40" s="350"/>
      <c r="X40" s="350"/>
      <c r="Y40" s="350"/>
      <c r="Z40" s="350"/>
      <c r="AA40" s="350"/>
      <c r="AB40" s="350"/>
      <c r="AC40" s="350"/>
      <c r="AD40" s="350"/>
      <c r="AE40" s="350"/>
    </row>
    <row r="41" ht="15.75" customHeight="1">
      <c r="A41" s="353"/>
      <c r="B41" s="350"/>
      <c r="C41" s="350"/>
      <c r="D41" s="379"/>
      <c r="E41" s="350"/>
      <c r="F41" s="350"/>
      <c r="G41" s="350"/>
      <c r="H41" s="350"/>
      <c r="I41" s="350"/>
      <c r="J41" s="350"/>
      <c r="K41" s="350"/>
      <c r="L41" s="350"/>
      <c r="M41" s="350"/>
      <c r="N41" s="350"/>
      <c r="O41" s="350"/>
      <c r="P41" s="350"/>
      <c r="Q41" s="350"/>
      <c r="R41" s="350"/>
      <c r="S41" s="350"/>
      <c r="T41" s="350"/>
      <c r="U41" s="350"/>
      <c r="V41" s="350"/>
      <c r="W41" s="350"/>
      <c r="X41" s="350"/>
      <c r="Y41" s="350"/>
      <c r="Z41" s="350"/>
      <c r="AA41" s="350"/>
      <c r="AB41" s="350"/>
      <c r="AC41" s="350"/>
      <c r="AD41" s="350"/>
      <c r="AE41" s="350"/>
    </row>
    <row r="42" ht="15.75" customHeight="1">
      <c r="A42" s="353"/>
      <c r="B42" s="350"/>
      <c r="C42" s="350"/>
      <c r="D42" s="379"/>
      <c r="E42" s="350"/>
      <c r="F42" s="350"/>
      <c r="G42" s="350"/>
      <c r="H42" s="350"/>
      <c r="I42" s="350"/>
      <c r="J42" s="350"/>
      <c r="K42" s="350"/>
      <c r="L42" s="350"/>
      <c r="M42" s="350"/>
      <c r="N42" s="350"/>
      <c r="O42" s="350"/>
      <c r="P42" s="350"/>
      <c r="Q42" s="350"/>
      <c r="R42" s="350"/>
      <c r="S42" s="350"/>
      <c r="T42" s="350"/>
      <c r="U42" s="350"/>
      <c r="V42" s="350"/>
      <c r="W42" s="350"/>
      <c r="X42" s="350"/>
      <c r="Y42" s="350"/>
      <c r="Z42" s="350"/>
      <c r="AA42" s="350"/>
      <c r="AB42" s="350"/>
      <c r="AC42" s="350"/>
      <c r="AD42" s="350"/>
      <c r="AE42" s="350"/>
    </row>
    <row r="43" ht="15.75" customHeight="1">
      <c r="A43" s="353"/>
      <c r="B43" s="350"/>
      <c r="C43" s="350"/>
      <c r="D43" s="379"/>
      <c r="E43" s="350"/>
      <c r="F43" s="350"/>
      <c r="G43" s="350"/>
      <c r="H43" s="350"/>
      <c r="I43" s="350"/>
      <c r="J43" s="350"/>
      <c r="K43" s="350"/>
      <c r="L43" s="350"/>
      <c r="M43" s="350"/>
      <c r="N43" s="350"/>
      <c r="O43" s="350"/>
      <c r="P43" s="350"/>
      <c r="Q43" s="350"/>
      <c r="R43" s="350"/>
      <c r="S43" s="350"/>
      <c r="T43" s="350"/>
      <c r="U43" s="350"/>
      <c r="V43" s="350"/>
      <c r="W43" s="350"/>
      <c r="X43" s="350"/>
      <c r="Y43" s="350"/>
      <c r="Z43" s="350"/>
      <c r="AA43" s="350"/>
      <c r="AB43" s="350"/>
      <c r="AC43" s="350"/>
      <c r="AD43" s="350"/>
      <c r="AE43" s="350"/>
    </row>
    <row r="44" ht="15.75" customHeight="1">
      <c r="A44" s="353"/>
      <c r="B44" s="350"/>
      <c r="C44" s="350"/>
      <c r="D44" s="379"/>
      <c r="E44" s="350"/>
      <c r="F44" s="350"/>
      <c r="G44" s="350"/>
      <c r="H44" s="350"/>
      <c r="I44" s="350"/>
      <c r="J44" s="350"/>
      <c r="K44" s="350"/>
      <c r="L44" s="350"/>
      <c r="M44" s="350"/>
      <c r="N44" s="350"/>
      <c r="O44" s="350"/>
      <c r="P44" s="350"/>
      <c r="Q44" s="350"/>
      <c r="R44" s="350"/>
      <c r="S44" s="350"/>
      <c r="T44" s="350"/>
      <c r="U44" s="350"/>
      <c r="V44" s="350"/>
      <c r="W44" s="350"/>
      <c r="X44" s="350"/>
      <c r="Y44" s="350"/>
      <c r="Z44" s="350"/>
      <c r="AA44" s="350"/>
      <c r="AB44" s="350"/>
      <c r="AC44" s="350"/>
      <c r="AD44" s="350"/>
      <c r="AE44" s="350"/>
    </row>
    <row r="45" ht="15.75" customHeight="1">
      <c r="A45" s="353"/>
      <c r="B45" s="350"/>
      <c r="C45" s="350"/>
      <c r="D45" s="379"/>
      <c r="E45" s="350"/>
      <c r="F45" s="350"/>
      <c r="G45" s="350"/>
      <c r="H45" s="350"/>
      <c r="I45" s="350"/>
      <c r="J45" s="350"/>
      <c r="K45" s="350"/>
      <c r="L45" s="350"/>
      <c r="M45" s="350"/>
      <c r="N45" s="350"/>
      <c r="O45" s="350"/>
      <c r="P45" s="350"/>
      <c r="Q45" s="350"/>
      <c r="R45" s="350"/>
      <c r="S45" s="350"/>
      <c r="T45" s="350"/>
      <c r="U45" s="350"/>
      <c r="V45" s="350"/>
      <c r="W45" s="350"/>
      <c r="X45" s="350"/>
      <c r="Y45" s="350"/>
      <c r="Z45" s="350"/>
      <c r="AA45" s="350"/>
      <c r="AB45" s="350"/>
      <c r="AC45" s="350"/>
      <c r="AD45" s="350"/>
      <c r="AE45" s="350"/>
    </row>
    <row r="46" ht="15.75" customHeight="1">
      <c r="A46" s="353"/>
      <c r="B46" s="350"/>
      <c r="C46" s="350"/>
      <c r="D46" s="379"/>
      <c r="E46" s="350"/>
      <c r="F46" s="350"/>
      <c r="G46" s="350"/>
      <c r="H46" s="350"/>
      <c r="I46" s="350"/>
      <c r="J46" s="350"/>
      <c r="K46" s="350"/>
      <c r="L46" s="350"/>
      <c r="M46" s="350"/>
      <c r="N46" s="350"/>
      <c r="O46" s="350"/>
      <c r="P46" s="350"/>
      <c r="Q46" s="350"/>
      <c r="R46" s="350"/>
      <c r="S46" s="350"/>
      <c r="T46" s="350"/>
      <c r="U46" s="350"/>
      <c r="V46" s="350"/>
      <c r="W46" s="350"/>
      <c r="X46" s="350"/>
      <c r="Y46" s="350"/>
      <c r="Z46" s="350"/>
      <c r="AA46" s="350"/>
      <c r="AB46" s="350"/>
      <c r="AC46" s="350"/>
      <c r="AD46" s="350"/>
      <c r="AE46" s="350"/>
    </row>
    <row r="47" ht="15.75" customHeight="1">
      <c r="A47" s="353"/>
      <c r="B47" s="350"/>
      <c r="C47" s="350"/>
      <c r="D47" s="379"/>
      <c r="E47" s="350"/>
      <c r="F47" s="350"/>
      <c r="G47" s="350"/>
      <c r="H47" s="350"/>
      <c r="I47" s="350"/>
      <c r="J47" s="350"/>
      <c r="K47" s="350"/>
      <c r="L47" s="350"/>
      <c r="M47" s="350"/>
      <c r="N47" s="350"/>
      <c r="O47" s="350"/>
      <c r="P47" s="350"/>
      <c r="Q47" s="350"/>
      <c r="R47" s="350"/>
      <c r="S47" s="350"/>
      <c r="T47" s="350"/>
      <c r="U47" s="350"/>
      <c r="V47" s="350"/>
      <c r="W47" s="350"/>
      <c r="X47" s="350"/>
      <c r="Y47" s="350"/>
      <c r="Z47" s="350"/>
      <c r="AA47" s="350"/>
      <c r="AB47" s="350"/>
      <c r="AC47" s="350"/>
      <c r="AD47" s="350"/>
      <c r="AE47" s="350"/>
    </row>
    <row r="48" ht="15.75" customHeight="1">
      <c r="A48" s="353"/>
      <c r="B48" s="350"/>
      <c r="C48" s="350"/>
      <c r="D48" s="379"/>
      <c r="E48" s="350"/>
      <c r="F48" s="350"/>
      <c r="G48" s="350"/>
      <c r="H48" s="350"/>
      <c r="I48" s="350"/>
      <c r="J48" s="350"/>
      <c r="K48" s="350"/>
      <c r="L48" s="350"/>
      <c r="M48" s="350"/>
      <c r="N48" s="350"/>
      <c r="O48" s="350"/>
      <c r="P48" s="350"/>
      <c r="Q48" s="350"/>
      <c r="R48" s="350"/>
      <c r="S48" s="350"/>
      <c r="T48" s="350"/>
      <c r="U48" s="350"/>
      <c r="V48" s="350"/>
      <c r="W48" s="350"/>
      <c r="X48" s="350"/>
      <c r="Y48" s="350"/>
      <c r="Z48" s="350"/>
      <c r="AA48" s="350"/>
      <c r="AB48" s="350"/>
      <c r="AC48" s="350"/>
      <c r="AD48" s="350"/>
      <c r="AE48" s="350"/>
    </row>
    <row r="49" ht="15.75" customHeight="1">
      <c r="A49" s="353"/>
      <c r="B49" s="350"/>
      <c r="C49" s="350"/>
      <c r="D49" s="379"/>
      <c r="E49" s="350"/>
      <c r="F49" s="350"/>
      <c r="G49" s="350"/>
      <c r="H49" s="350"/>
      <c r="I49" s="350"/>
      <c r="J49" s="350"/>
      <c r="K49" s="350"/>
      <c r="L49" s="350"/>
      <c r="M49" s="350"/>
      <c r="N49" s="350"/>
      <c r="O49" s="350"/>
      <c r="P49" s="350"/>
      <c r="Q49" s="350"/>
      <c r="R49" s="350"/>
      <c r="S49" s="350"/>
      <c r="T49" s="350"/>
      <c r="U49" s="350"/>
      <c r="V49" s="350"/>
      <c r="W49" s="350"/>
      <c r="X49" s="350"/>
      <c r="Y49" s="350"/>
      <c r="Z49" s="350"/>
      <c r="AA49" s="350"/>
      <c r="AB49" s="350"/>
      <c r="AC49" s="350"/>
      <c r="AD49" s="350"/>
      <c r="AE49" s="350"/>
    </row>
    <row r="50" ht="15.75" customHeight="1">
      <c r="A50" s="353"/>
      <c r="B50" s="350"/>
      <c r="C50" s="350"/>
      <c r="D50" s="379"/>
      <c r="E50" s="350"/>
      <c r="F50" s="350"/>
      <c r="G50" s="350"/>
      <c r="H50" s="350"/>
      <c r="I50" s="350"/>
      <c r="J50" s="350"/>
      <c r="K50" s="350"/>
      <c r="L50" s="350"/>
      <c r="M50" s="350"/>
      <c r="N50" s="350"/>
      <c r="O50" s="350"/>
      <c r="P50" s="350"/>
      <c r="Q50" s="350"/>
      <c r="R50" s="350"/>
      <c r="S50" s="350"/>
      <c r="T50" s="350"/>
      <c r="U50" s="350"/>
      <c r="V50" s="350"/>
      <c r="W50" s="350"/>
      <c r="X50" s="350"/>
      <c r="Y50" s="350"/>
      <c r="Z50" s="350"/>
      <c r="AA50" s="350"/>
      <c r="AB50" s="350"/>
      <c r="AC50" s="350"/>
      <c r="AD50" s="350"/>
      <c r="AE50" s="350"/>
    </row>
    <row r="51" ht="15.75" customHeight="1">
      <c r="A51" s="353"/>
      <c r="B51" s="350"/>
      <c r="C51" s="350"/>
      <c r="D51" s="379"/>
      <c r="E51" s="350"/>
      <c r="F51" s="350"/>
      <c r="G51" s="350"/>
      <c r="H51" s="350"/>
      <c r="I51" s="350"/>
      <c r="J51" s="350"/>
      <c r="K51" s="350"/>
      <c r="L51" s="350"/>
      <c r="M51" s="350"/>
      <c r="N51" s="350"/>
      <c r="O51" s="350"/>
      <c r="P51" s="350"/>
      <c r="Q51" s="350"/>
      <c r="R51" s="350"/>
      <c r="S51" s="350"/>
      <c r="T51" s="350"/>
      <c r="U51" s="350"/>
      <c r="V51" s="350"/>
      <c r="W51" s="350"/>
      <c r="X51" s="350"/>
      <c r="Y51" s="350"/>
      <c r="Z51" s="350"/>
      <c r="AA51" s="350"/>
      <c r="AB51" s="350"/>
      <c r="AC51" s="350"/>
      <c r="AD51" s="350"/>
      <c r="AE51" s="350"/>
    </row>
    <row r="52" ht="15.75" customHeight="1">
      <c r="A52" s="353"/>
      <c r="B52" s="350"/>
      <c r="C52" s="350"/>
      <c r="D52" s="379"/>
      <c r="E52" s="350"/>
      <c r="F52" s="350"/>
      <c r="G52" s="350"/>
      <c r="H52" s="350"/>
      <c r="I52" s="350"/>
      <c r="J52" s="350"/>
      <c r="K52" s="350"/>
      <c r="L52" s="350"/>
      <c r="M52" s="350"/>
      <c r="N52" s="350"/>
      <c r="O52" s="350"/>
      <c r="P52" s="350"/>
      <c r="Q52" s="350"/>
      <c r="R52" s="350"/>
      <c r="S52" s="350"/>
      <c r="T52" s="350"/>
      <c r="U52" s="350"/>
      <c r="V52" s="350"/>
      <c r="W52" s="350"/>
      <c r="X52" s="350"/>
      <c r="Y52" s="350"/>
      <c r="Z52" s="350"/>
      <c r="AA52" s="350"/>
      <c r="AB52" s="350"/>
      <c r="AC52" s="350"/>
      <c r="AD52" s="350"/>
      <c r="AE52" s="350"/>
    </row>
    <row r="53" ht="15.75" customHeight="1">
      <c r="A53" s="353"/>
      <c r="B53" s="350"/>
      <c r="C53" s="350"/>
      <c r="D53" s="379"/>
      <c r="E53" s="350"/>
      <c r="F53" s="350"/>
      <c r="G53" s="350"/>
      <c r="H53" s="350"/>
      <c r="I53" s="350"/>
      <c r="J53" s="350"/>
      <c r="K53" s="350"/>
      <c r="L53" s="350"/>
      <c r="M53" s="350"/>
      <c r="N53" s="350"/>
      <c r="O53" s="350"/>
      <c r="P53" s="350"/>
      <c r="Q53" s="350"/>
      <c r="R53" s="350"/>
      <c r="S53" s="350"/>
      <c r="T53" s="350"/>
      <c r="U53" s="350"/>
      <c r="V53" s="350"/>
      <c r="W53" s="350"/>
      <c r="X53" s="350"/>
      <c r="Y53" s="350"/>
      <c r="Z53" s="350"/>
      <c r="AA53" s="350"/>
      <c r="AB53" s="350"/>
      <c r="AC53" s="350"/>
      <c r="AD53" s="350"/>
      <c r="AE53" s="350"/>
    </row>
    <row r="54" ht="15.75" customHeight="1">
      <c r="A54" s="353"/>
      <c r="B54" s="350"/>
      <c r="C54" s="350"/>
      <c r="D54" s="379"/>
      <c r="E54" s="350"/>
      <c r="F54" s="350"/>
      <c r="G54" s="350"/>
      <c r="H54" s="350"/>
      <c r="I54" s="350"/>
      <c r="J54" s="350"/>
      <c r="K54" s="350"/>
      <c r="L54" s="350"/>
      <c r="M54" s="350"/>
      <c r="N54" s="350"/>
      <c r="O54" s="350"/>
      <c r="P54" s="350"/>
      <c r="Q54" s="350"/>
      <c r="R54" s="350"/>
      <c r="S54" s="350"/>
      <c r="T54" s="350"/>
      <c r="U54" s="350"/>
      <c r="V54" s="350"/>
      <c r="W54" s="350"/>
      <c r="X54" s="350"/>
      <c r="Y54" s="350"/>
      <c r="Z54" s="350"/>
      <c r="AA54" s="350"/>
      <c r="AB54" s="350"/>
      <c r="AC54" s="350"/>
      <c r="AD54" s="350"/>
      <c r="AE54" s="350"/>
    </row>
    <row r="55" ht="15.75" customHeight="1">
      <c r="A55" s="353"/>
      <c r="B55" s="350"/>
      <c r="C55" s="350"/>
      <c r="D55" s="379"/>
      <c r="E55" s="350"/>
      <c r="F55" s="350"/>
      <c r="G55" s="350"/>
      <c r="H55" s="350"/>
      <c r="I55" s="350"/>
      <c r="J55" s="350"/>
      <c r="K55" s="350"/>
      <c r="L55" s="350"/>
      <c r="M55" s="350"/>
      <c r="N55" s="350"/>
      <c r="O55" s="350"/>
      <c r="P55" s="350"/>
      <c r="Q55" s="350"/>
      <c r="R55" s="350"/>
      <c r="S55" s="350"/>
      <c r="T55" s="350"/>
      <c r="U55" s="350"/>
      <c r="V55" s="350"/>
      <c r="W55" s="350"/>
      <c r="X55" s="350"/>
      <c r="Y55" s="350"/>
      <c r="Z55" s="350"/>
      <c r="AA55" s="350"/>
      <c r="AB55" s="350"/>
      <c r="AC55" s="350"/>
      <c r="AD55" s="350"/>
      <c r="AE55" s="350"/>
    </row>
    <row r="56" ht="15.75" customHeight="1">
      <c r="A56" s="353"/>
      <c r="B56" s="350"/>
      <c r="C56" s="350"/>
      <c r="D56" s="379"/>
      <c r="E56" s="350"/>
      <c r="F56" s="350"/>
      <c r="G56" s="350"/>
      <c r="H56" s="350"/>
      <c r="I56" s="350"/>
      <c r="J56" s="350"/>
      <c r="K56" s="350"/>
      <c r="L56" s="350"/>
      <c r="M56" s="350"/>
      <c r="N56" s="350"/>
      <c r="O56" s="350"/>
      <c r="P56" s="350"/>
      <c r="Q56" s="350"/>
      <c r="R56" s="350"/>
      <c r="S56" s="350"/>
      <c r="T56" s="350"/>
      <c r="U56" s="350"/>
      <c r="V56" s="350"/>
      <c r="W56" s="350"/>
      <c r="X56" s="350"/>
      <c r="Y56" s="350"/>
      <c r="Z56" s="350"/>
      <c r="AA56" s="350"/>
      <c r="AB56" s="350"/>
      <c r="AC56" s="350"/>
      <c r="AD56" s="350"/>
      <c r="AE56" s="350"/>
    </row>
    <row r="57" ht="15.75" customHeight="1">
      <c r="A57" s="353"/>
      <c r="B57" s="350"/>
      <c r="C57" s="350"/>
      <c r="D57" s="379"/>
      <c r="E57" s="350"/>
      <c r="F57" s="350"/>
      <c r="G57" s="350"/>
      <c r="H57" s="350"/>
      <c r="I57" s="350"/>
      <c r="J57" s="350"/>
      <c r="K57" s="350"/>
      <c r="L57" s="350"/>
      <c r="M57" s="350"/>
      <c r="N57" s="350"/>
      <c r="O57" s="350"/>
      <c r="P57" s="350"/>
      <c r="Q57" s="350"/>
      <c r="R57" s="350"/>
      <c r="S57" s="350"/>
      <c r="T57" s="350"/>
      <c r="U57" s="350"/>
      <c r="V57" s="350"/>
      <c r="W57" s="350"/>
      <c r="X57" s="350"/>
      <c r="Y57" s="350"/>
      <c r="Z57" s="350"/>
      <c r="AA57" s="350"/>
      <c r="AB57" s="350"/>
      <c r="AC57" s="350"/>
      <c r="AD57" s="350"/>
      <c r="AE57" s="350"/>
    </row>
    <row r="58" ht="15.75" customHeight="1">
      <c r="A58" s="353"/>
      <c r="B58" s="350"/>
      <c r="C58" s="350"/>
      <c r="D58" s="379"/>
      <c r="E58" s="350"/>
      <c r="F58" s="350"/>
      <c r="G58" s="350"/>
      <c r="H58" s="350"/>
      <c r="I58" s="350"/>
      <c r="J58" s="350"/>
      <c r="K58" s="350"/>
      <c r="L58" s="350"/>
      <c r="M58" s="350"/>
      <c r="N58" s="350"/>
      <c r="O58" s="350"/>
      <c r="P58" s="350"/>
      <c r="Q58" s="350"/>
      <c r="R58" s="350"/>
      <c r="S58" s="350"/>
      <c r="T58" s="350"/>
      <c r="U58" s="350"/>
      <c r="V58" s="350"/>
      <c r="W58" s="350"/>
      <c r="X58" s="350"/>
      <c r="Y58" s="350"/>
      <c r="Z58" s="350"/>
      <c r="AA58" s="350"/>
      <c r="AB58" s="350"/>
      <c r="AC58" s="350"/>
      <c r="AD58" s="350"/>
      <c r="AE58" s="350"/>
    </row>
    <row r="59" ht="15.75" customHeight="1">
      <c r="A59" s="353"/>
      <c r="B59" s="350"/>
      <c r="C59" s="350"/>
      <c r="D59" s="379"/>
      <c r="E59" s="350"/>
      <c r="F59" s="350"/>
      <c r="G59" s="350"/>
      <c r="H59" s="350"/>
      <c r="I59" s="350"/>
      <c r="J59" s="350"/>
      <c r="K59" s="350"/>
      <c r="L59" s="350"/>
      <c r="M59" s="350"/>
      <c r="N59" s="350"/>
      <c r="O59" s="350"/>
      <c r="P59" s="350"/>
      <c r="Q59" s="350"/>
      <c r="R59" s="350"/>
      <c r="S59" s="350"/>
      <c r="T59" s="350"/>
      <c r="U59" s="350"/>
      <c r="V59" s="350"/>
      <c r="W59" s="350"/>
      <c r="X59" s="350"/>
      <c r="Y59" s="350"/>
      <c r="Z59" s="350"/>
      <c r="AA59" s="350"/>
      <c r="AB59" s="350"/>
      <c r="AC59" s="350"/>
      <c r="AD59" s="350"/>
      <c r="AE59" s="350"/>
    </row>
    <row r="60" ht="15.75" customHeight="1">
      <c r="A60" s="353"/>
      <c r="B60" s="350"/>
      <c r="C60" s="350"/>
      <c r="D60" s="379"/>
      <c r="E60" s="350"/>
      <c r="F60" s="350"/>
      <c r="G60" s="350"/>
      <c r="H60" s="350"/>
      <c r="I60" s="350"/>
      <c r="J60" s="350"/>
      <c r="K60" s="350"/>
      <c r="L60" s="350"/>
      <c r="M60" s="350"/>
      <c r="N60" s="350"/>
      <c r="O60" s="350"/>
      <c r="P60" s="350"/>
      <c r="Q60" s="350"/>
      <c r="R60" s="350"/>
      <c r="S60" s="350"/>
      <c r="T60" s="350"/>
      <c r="U60" s="350"/>
      <c r="V60" s="350"/>
      <c r="W60" s="350"/>
      <c r="X60" s="350"/>
      <c r="Y60" s="350"/>
      <c r="Z60" s="350"/>
      <c r="AA60" s="350"/>
      <c r="AB60" s="350"/>
      <c r="AC60" s="350"/>
      <c r="AD60" s="350"/>
      <c r="AE60" s="350"/>
    </row>
    <row r="61" ht="15.75" customHeight="1">
      <c r="A61" s="353"/>
      <c r="B61" s="350"/>
      <c r="C61" s="350"/>
      <c r="D61" s="379"/>
      <c r="E61" s="350"/>
      <c r="F61" s="350"/>
      <c r="G61" s="350"/>
      <c r="H61" s="350"/>
      <c r="I61" s="350"/>
      <c r="J61" s="350"/>
      <c r="K61" s="350"/>
      <c r="L61" s="350"/>
      <c r="M61" s="350"/>
      <c r="N61" s="350"/>
      <c r="O61" s="350"/>
      <c r="P61" s="350"/>
      <c r="Q61" s="350"/>
      <c r="R61" s="350"/>
      <c r="S61" s="350"/>
      <c r="T61" s="350"/>
      <c r="U61" s="350"/>
      <c r="V61" s="350"/>
      <c r="W61" s="350"/>
      <c r="X61" s="350"/>
      <c r="Y61" s="350"/>
      <c r="Z61" s="350"/>
      <c r="AA61" s="350"/>
      <c r="AB61" s="350"/>
      <c r="AC61" s="350"/>
      <c r="AD61" s="350"/>
      <c r="AE61" s="350"/>
    </row>
    <row r="62" ht="15.75" customHeight="1">
      <c r="A62" s="353"/>
      <c r="B62" s="350"/>
      <c r="C62" s="350"/>
      <c r="D62" s="379"/>
      <c r="E62" s="350"/>
      <c r="F62" s="350"/>
      <c r="G62" s="350"/>
      <c r="H62" s="350"/>
      <c r="I62" s="350"/>
      <c r="J62" s="350"/>
      <c r="K62" s="350"/>
      <c r="L62" s="350"/>
      <c r="M62" s="350"/>
      <c r="N62" s="350"/>
      <c r="O62" s="350"/>
      <c r="P62" s="350"/>
      <c r="Q62" s="350"/>
      <c r="R62" s="350"/>
      <c r="S62" s="350"/>
      <c r="T62" s="350"/>
      <c r="U62" s="350"/>
      <c r="V62" s="350"/>
      <c r="W62" s="350"/>
      <c r="X62" s="350"/>
      <c r="Y62" s="350"/>
      <c r="Z62" s="350"/>
      <c r="AA62" s="350"/>
      <c r="AB62" s="350"/>
      <c r="AC62" s="350"/>
      <c r="AD62" s="350"/>
      <c r="AE62" s="350"/>
    </row>
    <row r="63" ht="15.75" customHeight="1">
      <c r="A63" s="353"/>
      <c r="B63" s="350"/>
      <c r="C63" s="350"/>
      <c r="D63" s="379"/>
      <c r="E63" s="350"/>
      <c r="F63" s="350"/>
      <c r="G63" s="350"/>
      <c r="H63" s="350"/>
      <c r="I63" s="350"/>
      <c r="J63" s="350"/>
      <c r="K63" s="350"/>
      <c r="L63" s="350"/>
      <c r="M63" s="350"/>
      <c r="N63" s="350"/>
      <c r="O63" s="350"/>
      <c r="P63" s="350"/>
      <c r="Q63" s="350"/>
      <c r="R63" s="350"/>
      <c r="S63" s="350"/>
      <c r="T63" s="350"/>
      <c r="U63" s="350"/>
      <c r="V63" s="350"/>
      <c r="W63" s="350"/>
      <c r="X63" s="350"/>
      <c r="Y63" s="350"/>
      <c r="Z63" s="350"/>
      <c r="AA63" s="350"/>
      <c r="AB63" s="350"/>
      <c r="AC63" s="350"/>
      <c r="AD63" s="350"/>
      <c r="AE63" s="350"/>
    </row>
    <row r="64" ht="15.75" customHeight="1">
      <c r="A64" s="353"/>
      <c r="B64" s="350"/>
      <c r="C64" s="350"/>
      <c r="D64" s="379"/>
      <c r="E64" s="350"/>
      <c r="F64" s="350"/>
      <c r="G64" s="350"/>
      <c r="H64" s="350"/>
      <c r="I64" s="350"/>
      <c r="J64" s="350"/>
      <c r="K64" s="350"/>
      <c r="L64" s="350"/>
      <c r="M64" s="350"/>
      <c r="N64" s="350"/>
      <c r="O64" s="350"/>
      <c r="P64" s="350"/>
      <c r="Q64" s="350"/>
      <c r="R64" s="350"/>
      <c r="S64" s="350"/>
      <c r="T64" s="350"/>
      <c r="U64" s="350"/>
      <c r="V64" s="350"/>
      <c r="W64" s="350"/>
      <c r="X64" s="350"/>
      <c r="Y64" s="350"/>
      <c r="Z64" s="350"/>
      <c r="AA64" s="350"/>
      <c r="AB64" s="350"/>
      <c r="AC64" s="350"/>
      <c r="AD64" s="350"/>
      <c r="AE64" s="350"/>
    </row>
    <row r="65" ht="15.75" customHeight="1">
      <c r="A65" s="353"/>
      <c r="B65" s="350"/>
      <c r="C65" s="350"/>
      <c r="D65" s="379"/>
      <c r="E65" s="350"/>
      <c r="F65" s="350"/>
      <c r="G65" s="350"/>
      <c r="H65" s="350"/>
      <c r="I65" s="350"/>
      <c r="J65" s="350"/>
      <c r="K65" s="350"/>
      <c r="L65" s="350"/>
      <c r="M65" s="350"/>
      <c r="N65" s="350"/>
      <c r="O65" s="350"/>
      <c r="P65" s="350"/>
      <c r="Q65" s="350"/>
      <c r="R65" s="350"/>
      <c r="S65" s="350"/>
      <c r="T65" s="350"/>
      <c r="U65" s="350"/>
      <c r="V65" s="350"/>
      <c r="W65" s="350"/>
      <c r="X65" s="350"/>
      <c r="Y65" s="350"/>
      <c r="Z65" s="350"/>
      <c r="AA65" s="350"/>
      <c r="AB65" s="350"/>
      <c r="AC65" s="350"/>
      <c r="AD65" s="350"/>
      <c r="AE65" s="350"/>
    </row>
    <row r="66" ht="15.75" customHeight="1">
      <c r="A66" s="353"/>
      <c r="B66" s="350"/>
      <c r="C66" s="350"/>
      <c r="D66" s="379"/>
      <c r="E66" s="350"/>
      <c r="F66" s="350"/>
      <c r="G66" s="350"/>
      <c r="H66" s="350"/>
      <c r="I66" s="350"/>
      <c r="J66" s="350"/>
      <c r="K66" s="350"/>
      <c r="L66" s="350"/>
      <c r="M66" s="350"/>
      <c r="N66" s="350"/>
      <c r="O66" s="350"/>
      <c r="P66" s="350"/>
      <c r="Q66" s="350"/>
      <c r="R66" s="350"/>
      <c r="S66" s="350"/>
      <c r="T66" s="350"/>
      <c r="U66" s="350"/>
      <c r="V66" s="350"/>
      <c r="W66" s="350"/>
      <c r="X66" s="350"/>
      <c r="Y66" s="350"/>
      <c r="Z66" s="350"/>
      <c r="AA66" s="350"/>
      <c r="AB66" s="350"/>
      <c r="AC66" s="350"/>
      <c r="AD66" s="350"/>
      <c r="AE66" s="350"/>
    </row>
    <row r="67" ht="15.75" customHeight="1">
      <c r="A67" s="353"/>
      <c r="B67" s="350"/>
      <c r="C67" s="350"/>
      <c r="D67" s="379"/>
      <c r="E67" s="350"/>
      <c r="F67" s="350"/>
      <c r="G67" s="350"/>
      <c r="H67" s="350"/>
      <c r="I67" s="350"/>
      <c r="J67" s="350"/>
      <c r="K67" s="350"/>
      <c r="L67" s="350"/>
      <c r="M67" s="350"/>
      <c r="N67" s="350"/>
      <c r="O67" s="350"/>
      <c r="P67" s="350"/>
      <c r="Q67" s="350"/>
      <c r="R67" s="350"/>
      <c r="S67" s="350"/>
      <c r="T67" s="350"/>
      <c r="U67" s="350"/>
      <c r="V67" s="350"/>
      <c r="W67" s="350"/>
      <c r="X67" s="350"/>
      <c r="Y67" s="350"/>
      <c r="Z67" s="350"/>
      <c r="AA67" s="350"/>
      <c r="AB67" s="350"/>
      <c r="AC67" s="350"/>
      <c r="AD67" s="350"/>
      <c r="AE67" s="350"/>
    </row>
    <row r="68" ht="15.75" customHeight="1">
      <c r="A68" s="353"/>
      <c r="B68" s="350"/>
      <c r="C68" s="350"/>
      <c r="D68" s="379"/>
      <c r="E68" s="350"/>
      <c r="F68" s="350"/>
      <c r="G68" s="350"/>
      <c r="H68" s="350"/>
      <c r="I68" s="350"/>
      <c r="J68" s="350"/>
      <c r="K68" s="350"/>
      <c r="L68" s="350"/>
      <c r="M68" s="350"/>
      <c r="N68" s="350"/>
      <c r="O68" s="350"/>
      <c r="P68" s="350"/>
      <c r="Q68" s="350"/>
      <c r="R68" s="350"/>
      <c r="S68" s="350"/>
      <c r="T68" s="350"/>
      <c r="U68" s="350"/>
      <c r="V68" s="350"/>
      <c r="W68" s="350"/>
      <c r="X68" s="350"/>
      <c r="Y68" s="350"/>
      <c r="Z68" s="350"/>
      <c r="AA68" s="350"/>
      <c r="AB68" s="350"/>
      <c r="AC68" s="350"/>
      <c r="AD68" s="350"/>
      <c r="AE68" s="350"/>
    </row>
    <row r="69" ht="15.75" customHeight="1">
      <c r="A69" s="353"/>
      <c r="B69" s="350"/>
      <c r="C69" s="350"/>
      <c r="D69" s="379"/>
      <c r="E69" s="350"/>
      <c r="F69" s="350"/>
      <c r="G69" s="350"/>
      <c r="H69" s="350"/>
      <c r="I69" s="350"/>
      <c r="J69" s="350"/>
      <c r="K69" s="350"/>
      <c r="L69" s="350"/>
      <c r="M69" s="350"/>
      <c r="N69" s="350"/>
      <c r="O69" s="350"/>
      <c r="P69" s="350"/>
      <c r="Q69" s="350"/>
      <c r="R69" s="350"/>
      <c r="S69" s="350"/>
      <c r="T69" s="350"/>
      <c r="U69" s="350"/>
      <c r="V69" s="350"/>
      <c r="W69" s="350"/>
      <c r="X69" s="350"/>
      <c r="Y69" s="350"/>
      <c r="Z69" s="350"/>
      <c r="AA69" s="350"/>
      <c r="AB69" s="350"/>
      <c r="AC69" s="350"/>
      <c r="AD69" s="350"/>
      <c r="AE69" s="350"/>
    </row>
    <row r="70" ht="15.75" customHeight="1">
      <c r="A70" s="353"/>
      <c r="B70" s="350"/>
      <c r="C70" s="350"/>
      <c r="D70" s="379"/>
      <c r="E70" s="350"/>
      <c r="F70" s="350"/>
      <c r="G70" s="350"/>
      <c r="H70" s="350"/>
      <c r="I70" s="350"/>
      <c r="J70" s="350"/>
      <c r="K70" s="350"/>
      <c r="L70" s="350"/>
      <c r="M70" s="350"/>
      <c r="N70" s="350"/>
      <c r="O70" s="350"/>
      <c r="P70" s="350"/>
      <c r="Q70" s="350"/>
      <c r="R70" s="350"/>
      <c r="S70" s="350"/>
      <c r="T70" s="350"/>
      <c r="U70" s="350"/>
      <c r="V70" s="350"/>
      <c r="W70" s="350"/>
      <c r="X70" s="350"/>
      <c r="Y70" s="350"/>
      <c r="Z70" s="350"/>
      <c r="AA70" s="350"/>
      <c r="AB70" s="350"/>
      <c r="AC70" s="350"/>
      <c r="AD70" s="350"/>
      <c r="AE70" s="350"/>
    </row>
    <row r="71" ht="15.75" customHeight="1">
      <c r="A71" s="353"/>
      <c r="B71" s="350"/>
      <c r="C71" s="350"/>
      <c r="D71" s="379"/>
      <c r="E71" s="350"/>
      <c r="F71" s="350"/>
      <c r="G71" s="350"/>
      <c r="H71" s="350"/>
      <c r="I71" s="350"/>
      <c r="J71" s="350"/>
      <c r="K71" s="350"/>
      <c r="L71" s="350"/>
      <c r="M71" s="350"/>
      <c r="N71" s="350"/>
      <c r="O71" s="350"/>
      <c r="P71" s="350"/>
      <c r="Q71" s="350"/>
      <c r="R71" s="350"/>
      <c r="S71" s="350"/>
      <c r="T71" s="350"/>
      <c r="U71" s="350"/>
      <c r="V71" s="350"/>
      <c r="W71" s="350"/>
      <c r="X71" s="350"/>
      <c r="Y71" s="350"/>
      <c r="Z71" s="350"/>
      <c r="AA71" s="350"/>
      <c r="AB71" s="350"/>
      <c r="AC71" s="350"/>
      <c r="AD71" s="350"/>
      <c r="AE71" s="350"/>
    </row>
    <row r="72" ht="15.75" customHeight="1">
      <c r="A72" s="353"/>
      <c r="B72" s="350"/>
      <c r="C72" s="350"/>
      <c r="D72" s="379"/>
      <c r="E72" s="350"/>
      <c r="F72" s="350"/>
      <c r="G72" s="350"/>
      <c r="H72" s="350"/>
      <c r="I72" s="350"/>
      <c r="J72" s="350"/>
      <c r="K72" s="350"/>
      <c r="L72" s="350"/>
      <c r="M72" s="350"/>
      <c r="N72" s="350"/>
      <c r="O72" s="350"/>
      <c r="P72" s="350"/>
      <c r="Q72" s="350"/>
      <c r="R72" s="350"/>
      <c r="S72" s="350"/>
      <c r="T72" s="350"/>
      <c r="U72" s="350"/>
      <c r="V72" s="350"/>
      <c r="W72" s="350"/>
      <c r="X72" s="350"/>
      <c r="Y72" s="350"/>
      <c r="Z72" s="350"/>
      <c r="AA72" s="350"/>
      <c r="AB72" s="350"/>
      <c r="AC72" s="350"/>
      <c r="AD72" s="350"/>
      <c r="AE72" s="350"/>
    </row>
    <row r="73" ht="15.75" customHeight="1">
      <c r="A73" s="353"/>
      <c r="B73" s="350"/>
      <c r="C73" s="350"/>
      <c r="D73" s="379"/>
      <c r="E73" s="350"/>
      <c r="F73" s="350"/>
      <c r="G73" s="350"/>
      <c r="H73" s="350"/>
      <c r="I73" s="350"/>
      <c r="J73" s="350"/>
      <c r="K73" s="350"/>
      <c r="L73" s="350"/>
      <c r="M73" s="350"/>
      <c r="N73" s="350"/>
      <c r="O73" s="350"/>
      <c r="P73" s="350"/>
      <c r="Q73" s="350"/>
      <c r="R73" s="350"/>
      <c r="S73" s="350"/>
      <c r="T73" s="350"/>
      <c r="U73" s="350"/>
      <c r="V73" s="350"/>
      <c r="W73" s="350"/>
      <c r="X73" s="350"/>
      <c r="Y73" s="350"/>
      <c r="Z73" s="350"/>
      <c r="AA73" s="350"/>
      <c r="AB73" s="350"/>
      <c r="AC73" s="350"/>
      <c r="AD73" s="350"/>
      <c r="AE73" s="350"/>
    </row>
    <row r="74" ht="15.75" customHeight="1">
      <c r="A74" s="353"/>
      <c r="B74" s="350"/>
      <c r="C74" s="350"/>
      <c r="D74" s="379"/>
      <c r="E74" s="350"/>
      <c r="F74" s="350"/>
      <c r="G74" s="350"/>
      <c r="H74" s="350"/>
      <c r="I74" s="350"/>
      <c r="J74" s="350"/>
      <c r="K74" s="350"/>
      <c r="L74" s="350"/>
      <c r="M74" s="350"/>
      <c r="N74" s="350"/>
      <c r="O74" s="350"/>
      <c r="P74" s="350"/>
      <c r="Q74" s="350"/>
      <c r="R74" s="350"/>
      <c r="S74" s="350"/>
      <c r="T74" s="350"/>
      <c r="U74" s="350"/>
      <c r="V74" s="350"/>
      <c r="W74" s="350"/>
      <c r="X74" s="350"/>
      <c r="Y74" s="350"/>
      <c r="Z74" s="350"/>
      <c r="AA74" s="350"/>
      <c r="AB74" s="350"/>
      <c r="AC74" s="350"/>
      <c r="AD74" s="350"/>
      <c r="AE74" s="350"/>
    </row>
    <row r="75" ht="15.75" customHeight="1">
      <c r="A75" s="353"/>
      <c r="B75" s="350"/>
      <c r="C75" s="350"/>
      <c r="D75" s="379"/>
      <c r="E75" s="350"/>
      <c r="F75" s="350"/>
      <c r="G75" s="350"/>
      <c r="H75" s="350"/>
      <c r="I75" s="350"/>
      <c r="J75" s="350"/>
      <c r="K75" s="350"/>
      <c r="L75" s="350"/>
      <c r="M75" s="350"/>
      <c r="N75" s="350"/>
      <c r="O75" s="350"/>
      <c r="P75" s="350"/>
      <c r="Q75" s="350"/>
      <c r="R75" s="350"/>
      <c r="S75" s="350"/>
      <c r="T75" s="350"/>
      <c r="U75" s="350"/>
      <c r="V75" s="350"/>
      <c r="W75" s="350"/>
      <c r="X75" s="350"/>
      <c r="Y75" s="350"/>
      <c r="Z75" s="350"/>
      <c r="AA75" s="350"/>
      <c r="AB75" s="350"/>
      <c r="AC75" s="350"/>
      <c r="AD75" s="350"/>
      <c r="AE75" s="350"/>
    </row>
    <row r="76" ht="15.75" customHeight="1">
      <c r="A76" s="353"/>
      <c r="B76" s="350"/>
      <c r="C76" s="350"/>
      <c r="D76" s="379"/>
      <c r="E76" s="350"/>
      <c r="F76" s="350"/>
      <c r="G76" s="350"/>
      <c r="H76" s="350"/>
      <c r="I76" s="350"/>
      <c r="J76" s="350"/>
      <c r="K76" s="350"/>
      <c r="L76" s="350"/>
      <c r="M76" s="350"/>
      <c r="N76" s="350"/>
      <c r="O76" s="350"/>
      <c r="P76" s="350"/>
      <c r="Q76" s="350"/>
      <c r="R76" s="350"/>
      <c r="S76" s="350"/>
      <c r="T76" s="350"/>
      <c r="U76" s="350"/>
      <c r="V76" s="350"/>
      <c r="W76" s="350"/>
      <c r="X76" s="350"/>
      <c r="Y76" s="350"/>
      <c r="Z76" s="350"/>
      <c r="AA76" s="350"/>
      <c r="AB76" s="350"/>
      <c r="AC76" s="350"/>
      <c r="AD76" s="350"/>
      <c r="AE76" s="350"/>
    </row>
    <row r="77" ht="15.75" customHeight="1">
      <c r="A77" s="353"/>
      <c r="B77" s="350"/>
      <c r="C77" s="350"/>
      <c r="D77" s="379"/>
      <c r="E77" s="350"/>
      <c r="F77" s="350"/>
      <c r="G77" s="350"/>
      <c r="H77" s="350"/>
      <c r="I77" s="350"/>
      <c r="J77" s="350"/>
      <c r="K77" s="350"/>
      <c r="L77" s="350"/>
      <c r="M77" s="350"/>
      <c r="N77" s="350"/>
      <c r="O77" s="350"/>
      <c r="P77" s="350"/>
      <c r="Q77" s="350"/>
      <c r="R77" s="350"/>
      <c r="S77" s="350"/>
      <c r="T77" s="350"/>
      <c r="U77" s="350"/>
      <c r="V77" s="350"/>
      <c r="W77" s="350"/>
      <c r="X77" s="350"/>
      <c r="Y77" s="350"/>
      <c r="Z77" s="350"/>
      <c r="AA77" s="350"/>
      <c r="AB77" s="350"/>
      <c r="AC77" s="350"/>
      <c r="AD77" s="350"/>
      <c r="AE77" s="350"/>
    </row>
    <row r="78" ht="15.75" customHeight="1">
      <c r="A78" s="353"/>
      <c r="B78" s="350"/>
      <c r="C78" s="350"/>
      <c r="D78" s="379"/>
      <c r="E78" s="350"/>
      <c r="F78" s="350"/>
      <c r="G78" s="350"/>
      <c r="H78" s="350"/>
      <c r="I78" s="350"/>
      <c r="J78" s="350"/>
      <c r="K78" s="350"/>
      <c r="L78" s="350"/>
      <c r="M78" s="350"/>
      <c r="N78" s="350"/>
      <c r="O78" s="350"/>
      <c r="P78" s="350"/>
      <c r="Q78" s="350"/>
      <c r="R78" s="350"/>
      <c r="S78" s="350"/>
      <c r="T78" s="350"/>
      <c r="U78" s="350"/>
      <c r="V78" s="350"/>
      <c r="W78" s="350"/>
      <c r="X78" s="350"/>
      <c r="Y78" s="350"/>
      <c r="Z78" s="350"/>
      <c r="AA78" s="350"/>
      <c r="AB78" s="350"/>
      <c r="AC78" s="350"/>
      <c r="AD78" s="350"/>
      <c r="AE78" s="350"/>
    </row>
    <row r="79" ht="15.75" customHeight="1">
      <c r="A79" s="353"/>
      <c r="B79" s="350"/>
      <c r="C79" s="350"/>
      <c r="D79" s="379"/>
      <c r="E79" s="350"/>
      <c r="F79" s="350"/>
      <c r="G79" s="350"/>
      <c r="H79" s="350"/>
      <c r="I79" s="350"/>
      <c r="J79" s="350"/>
      <c r="K79" s="350"/>
      <c r="L79" s="350"/>
      <c r="M79" s="350"/>
      <c r="N79" s="350"/>
      <c r="O79" s="350"/>
      <c r="P79" s="350"/>
      <c r="Q79" s="350"/>
      <c r="R79" s="350"/>
      <c r="S79" s="350"/>
      <c r="T79" s="350"/>
      <c r="U79" s="350"/>
      <c r="V79" s="350"/>
      <c r="W79" s="350"/>
      <c r="X79" s="350"/>
      <c r="Y79" s="350"/>
      <c r="Z79" s="350"/>
      <c r="AA79" s="350"/>
      <c r="AB79" s="350"/>
      <c r="AC79" s="350"/>
      <c r="AD79" s="350"/>
      <c r="AE79" s="350"/>
    </row>
    <row r="80" ht="15.75" customHeight="1">
      <c r="A80" s="353"/>
      <c r="B80" s="350"/>
      <c r="C80" s="350"/>
      <c r="D80" s="379"/>
      <c r="E80" s="350"/>
      <c r="F80" s="350"/>
      <c r="G80" s="350"/>
      <c r="H80" s="350"/>
      <c r="I80" s="350"/>
      <c r="J80" s="350"/>
      <c r="K80" s="350"/>
      <c r="L80" s="350"/>
      <c r="M80" s="350"/>
      <c r="N80" s="350"/>
      <c r="O80" s="350"/>
      <c r="P80" s="350"/>
      <c r="Q80" s="350"/>
      <c r="R80" s="350"/>
      <c r="S80" s="350"/>
      <c r="T80" s="350"/>
      <c r="U80" s="350"/>
      <c r="V80" s="350"/>
      <c r="W80" s="350"/>
      <c r="X80" s="350"/>
      <c r="Y80" s="350"/>
      <c r="Z80" s="350"/>
      <c r="AA80" s="350"/>
      <c r="AB80" s="350"/>
      <c r="AC80" s="350"/>
      <c r="AD80" s="350"/>
      <c r="AE80" s="350"/>
    </row>
    <row r="81" ht="15.75" customHeight="1">
      <c r="A81" s="353"/>
      <c r="B81" s="350"/>
      <c r="C81" s="350"/>
      <c r="D81" s="379"/>
      <c r="E81" s="350"/>
      <c r="F81" s="350"/>
      <c r="G81" s="350"/>
      <c r="H81" s="350"/>
      <c r="I81" s="350"/>
      <c r="J81" s="350"/>
      <c r="K81" s="350"/>
      <c r="L81" s="350"/>
      <c r="M81" s="350"/>
      <c r="N81" s="350"/>
      <c r="O81" s="350"/>
      <c r="P81" s="350"/>
      <c r="Q81" s="350"/>
      <c r="R81" s="350"/>
      <c r="S81" s="350"/>
      <c r="T81" s="350"/>
      <c r="U81" s="350"/>
      <c r="V81" s="350"/>
      <c r="W81" s="350"/>
      <c r="X81" s="350"/>
      <c r="Y81" s="350"/>
      <c r="Z81" s="350"/>
      <c r="AA81" s="350"/>
      <c r="AB81" s="350"/>
      <c r="AC81" s="350"/>
      <c r="AD81" s="350"/>
      <c r="AE81" s="350"/>
    </row>
    <row r="82" ht="15.75" customHeight="1">
      <c r="A82" s="353"/>
      <c r="B82" s="350"/>
      <c r="C82" s="350"/>
      <c r="D82" s="379"/>
      <c r="E82" s="350"/>
      <c r="F82" s="350"/>
      <c r="G82" s="350"/>
      <c r="H82" s="350"/>
      <c r="I82" s="350"/>
      <c r="J82" s="350"/>
      <c r="K82" s="350"/>
      <c r="L82" s="350"/>
      <c r="M82" s="350"/>
      <c r="N82" s="350"/>
      <c r="O82" s="350"/>
      <c r="P82" s="350"/>
      <c r="Q82" s="350"/>
      <c r="R82" s="350"/>
      <c r="S82" s="350"/>
      <c r="T82" s="350"/>
      <c r="U82" s="350"/>
      <c r="V82" s="350"/>
      <c r="W82" s="350"/>
      <c r="X82" s="350"/>
      <c r="Y82" s="350"/>
      <c r="Z82" s="350"/>
      <c r="AA82" s="350"/>
      <c r="AB82" s="350"/>
      <c r="AC82" s="350"/>
      <c r="AD82" s="350"/>
      <c r="AE82" s="350"/>
    </row>
    <row r="83" ht="15.75" customHeight="1">
      <c r="A83" s="353"/>
      <c r="B83" s="350"/>
      <c r="C83" s="350"/>
      <c r="D83" s="379"/>
      <c r="E83" s="350"/>
      <c r="F83" s="350"/>
      <c r="G83" s="350"/>
      <c r="H83" s="350"/>
      <c r="I83" s="350"/>
      <c r="J83" s="350"/>
      <c r="K83" s="350"/>
      <c r="L83" s="350"/>
      <c r="M83" s="350"/>
      <c r="N83" s="350"/>
      <c r="O83" s="350"/>
      <c r="P83" s="350"/>
      <c r="Q83" s="350"/>
      <c r="R83" s="350"/>
      <c r="S83" s="350"/>
      <c r="T83" s="350"/>
      <c r="U83" s="350"/>
      <c r="V83" s="350"/>
      <c r="W83" s="350"/>
      <c r="X83" s="350"/>
      <c r="Y83" s="350"/>
      <c r="Z83" s="350"/>
      <c r="AA83" s="350"/>
      <c r="AB83" s="350"/>
      <c r="AC83" s="350"/>
      <c r="AD83" s="350"/>
      <c r="AE83" s="350"/>
    </row>
    <row r="84" ht="15.75" customHeight="1">
      <c r="A84" s="353"/>
      <c r="B84" s="350"/>
      <c r="C84" s="350"/>
      <c r="D84" s="379"/>
      <c r="E84" s="350"/>
      <c r="F84" s="350"/>
      <c r="G84" s="350"/>
      <c r="H84" s="350"/>
      <c r="I84" s="350"/>
      <c r="J84" s="350"/>
      <c r="K84" s="350"/>
      <c r="L84" s="350"/>
      <c r="M84" s="350"/>
      <c r="N84" s="350"/>
      <c r="O84" s="350"/>
      <c r="P84" s="350"/>
      <c r="Q84" s="350"/>
      <c r="R84" s="350"/>
      <c r="S84" s="350"/>
      <c r="T84" s="350"/>
      <c r="U84" s="350"/>
      <c r="V84" s="350"/>
      <c r="W84" s="350"/>
      <c r="X84" s="350"/>
      <c r="Y84" s="350"/>
      <c r="Z84" s="350"/>
      <c r="AA84" s="350"/>
      <c r="AB84" s="350"/>
      <c r="AC84" s="350"/>
      <c r="AD84" s="350"/>
      <c r="AE84" s="350"/>
    </row>
    <row r="85" ht="15.75" customHeight="1">
      <c r="A85" s="353"/>
      <c r="B85" s="350"/>
      <c r="C85" s="350"/>
      <c r="D85" s="379"/>
      <c r="E85" s="350"/>
      <c r="F85" s="350"/>
      <c r="G85" s="350"/>
      <c r="H85" s="350"/>
      <c r="I85" s="350"/>
      <c r="J85" s="350"/>
      <c r="K85" s="350"/>
      <c r="L85" s="350"/>
      <c r="M85" s="350"/>
      <c r="N85" s="350"/>
      <c r="O85" s="350"/>
      <c r="P85" s="350"/>
      <c r="Q85" s="350"/>
      <c r="R85" s="350"/>
      <c r="S85" s="350"/>
      <c r="T85" s="350"/>
      <c r="U85" s="350"/>
      <c r="V85" s="350"/>
      <c r="W85" s="350"/>
      <c r="X85" s="350"/>
      <c r="Y85" s="350"/>
      <c r="Z85" s="350"/>
      <c r="AA85" s="350"/>
      <c r="AB85" s="350"/>
      <c r="AC85" s="350"/>
      <c r="AD85" s="350"/>
      <c r="AE85" s="350"/>
    </row>
    <row r="86" ht="15.75" customHeight="1">
      <c r="A86" s="353"/>
      <c r="B86" s="350"/>
      <c r="C86" s="350"/>
      <c r="D86" s="379"/>
      <c r="E86" s="350"/>
      <c r="F86" s="350"/>
      <c r="G86" s="350"/>
      <c r="H86" s="350"/>
      <c r="I86" s="350"/>
      <c r="J86" s="350"/>
      <c r="K86" s="350"/>
      <c r="L86" s="350"/>
      <c r="M86" s="350"/>
      <c r="N86" s="350"/>
      <c r="O86" s="350"/>
      <c r="P86" s="350"/>
      <c r="Q86" s="350"/>
      <c r="R86" s="350"/>
      <c r="S86" s="350"/>
      <c r="T86" s="350"/>
      <c r="U86" s="350"/>
      <c r="V86" s="350"/>
      <c r="W86" s="350"/>
      <c r="X86" s="350"/>
      <c r="Y86" s="350"/>
      <c r="Z86" s="350"/>
      <c r="AA86" s="350"/>
      <c r="AB86" s="350"/>
      <c r="AC86" s="350"/>
      <c r="AD86" s="350"/>
      <c r="AE86" s="350"/>
    </row>
    <row r="87" ht="15.75" customHeight="1">
      <c r="A87" s="353"/>
      <c r="B87" s="350"/>
      <c r="C87" s="350"/>
      <c r="D87" s="379"/>
      <c r="E87" s="350"/>
      <c r="F87" s="350"/>
      <c r="G87" s="350"/>
      <c r="H87" s="350"/>
      <c r="I87" s="350"/>
      <c r="J87" s="350"/>
      <c r="K87" s="350"/>
      <c r="L87" s="350"/>
      <c r="M87" s="350"/>
      <c r="N87" s="350"/>
      <c r="O87" s="350"/>
      <c r="P87" s="350"/>
      <c r="Q87" s="350"/>
      <c r="R87" s="350"/>
      <c r="S87" s="350"/>
      <c r="T87" s="350"/>
      <c r="U87" s="350"/>
      <c r="V87" s="350"/>
      <c r="W87" s="350"/>
      <c r="X87" s="350"/>
      <c r="Y87" s="350"/>
      <c r="Z87" s="350"/>
      <c r="AA87" s="350"/>
      <c r="AB87" s="350"/>
      <c r="AC87" s="350"/>
      <c r="AD87" s="350"/>
      <c r="AE87" s="350"/>
    </row>
    <row r="88" ht="15.75" customHeight="1">
      <c r="A88" s="353"/>
      <c r="B88" s="350"/>
      <c r="C88" s="350"/>
      <c r="D88" s="379"/>
      <c r="E88" s="350"/>
      <c r="F88" s="350"/>
      <c r="G88" s="350"/>
      <c r="H88" s="350"/>
      <c r="I88" s="350"/>
      <c r="J88" s="350"/>
      <c r="K88" s="350"/>
      <c r="L88" s="350"/>
      <c r="M88" s="350"/>
      <c r="N88" s="350"/>
      <c r="O88" s="350"/>
      <c r="P88" s="350"/>
      <c r="Q88" s="350"/>
      <c r="R88" s="350"/>
      <c r="S88" s="350"/>
      <c r="T88" s="350"/>
      <c r="U88" s="350"/>
      <c r="V88" s="350"/>
      <c r="W88" s="350"/>
      <c r="X88" s="350"/>
      <c r="Y88" s="350"/>
      <c r="Z88" s="350"/>
      <c r="AA88" s="350"/>
      <c r="AB88" s="350"/>
      <c r="AC88" s="350"/>
      <c r="AD88" s="350"/>
      <c r="AE88" s="350"/>
    </row>
    <row r="89" ht="15.75" customHeight="1">
      <c r="A89" s="353"/>
      <c r="B89" s="350"/>
      <c r="C89" s="350"/>
      <c r="D89" s="379"/>
      <c r="E89" s="350"/>
      <c r="F89" s="350"/>
      <c r="G89" s="350"/>
      <c r="H89" s="350"/>
      <c r="I89" s="350"/>
      <c r="J89" s="350"/>
      <c r="K89" s="350"/>
      <c r="L89" s="350"/>
      <c r="M89" s="350"/>
      <c r="N89" s="350"/>
      <c r="O89" s="350"/>
      <c r="P89" s="350"/>
      <c r="Q89" s="350"/>
      <c r="R89" s="350"/>
      <c r="S89" s="350"/>
      <c r="T89" s="350"/>
      <c r="U89" s="350"/>
      <c r="V89" s="350"/>
      <c r="W89" s="350"/>
      <c r="X89" s="350"/>
      <c r="Y89" s="350"/>
      <c r="Z89" s="350"/>
      <c r="AA89" s="350"/>
      <c r="AB89" s="350"/>
      <c r="AC89" s="350"/>
      <c r="AD89" s="350"/>
      <c r="AE89" s="350"/>
    </row>
    <row r="90" ht="15.75" customHeight="1">
      <c r="A90" s="353"/>
      <c r="B90" s="350"/>
      <c r="C90" s="350"/>
      <c r="D90" s="379"/>
      <c r="E90" s="350"/>
      <c r="F90" s="350"/>
      <c r="G90" s="350"/>
      <c r="H90" s="350"/>
      <c r="I90" s="350"/>
      <c r="J90" s="350"/>
      <c r="K90" s="350"/>
      <c r="L90" s="350"/>
      <c r="M90" s="350"/>
      <c r="N90" s="350"/>
      <c r="O90" s="350"/>
      <c r="P90" s="350"/>
      <c r="Q90" s="350"/>
      <c r="R90" s="350"/>
      <c r="S90" s="350"/>
      <c r="T90" s="350"/>
      <c r="U90" s="350"/>
      <c r="V90" s="350"/>
      <c r="W90" s="350"/>
      <c r="X90" s="350"/>
      <c r="Y90" s="350"/>
      <c r="Z90" s="350"/>
      <c r="AA90" s="350"/>
      <c r="AB90" s="350"/>
      <c r="AC90" s="350"/>
      <c r="AD90" s="350"/>
      <c r="AE90" s="350"/>
    </row>
    <row r="91" ht="15.75" customHeight="1">
      <c r="A91" s="353"/>
      <c r="B91" s="350"/>
      <c r="C91" s="350"/>
      <c r="D91" s="379"/>
      <c r="E91" s="350"/>
      <c r="F91" s="350"/>
      <c r="G91" s="350"/>
      <c r="H91" s="350"/>
      <c r="I91" s="350"/>
      <c r="J91" s="350"/>
      <c r="K91" s="350"/>
      <c r="L91" s="350"/>
      <c r="M91" s="350"/>
      <c r="N91" s="350"/>
      <c r="O91" s="350"/>
      <c r="P91" s="350"/>
      <c r="Q91" s="350"/>
      <c r="R91" s="350"/>
      <c r="S91" s="350"/>
      <c r="T91" s="350"/>
      <c r="U91" s="350"/>
      <c r="V91" s="350"/>
      <c r="W91" s="350"/>
      <c r="X91" s="350"/>
      <c r="Y91" s="350"/>
      <c r="Z91" s="350"/>
      <c r="AA91" s="350"/>
      <c r="AB91" s="350"/>
      <c r="AC91" s="350"/>
      <c r="AD91" s="350"/>
      <c r="AE91" s="350"/>
    </row>
    <row r="92" ht="15.75" customHeight="1">
      <c r="A92" s="353"/>
      <c r="B92" s="350"/>
      <c r="C92" s="350"/>
      <c r="D92" s="379"/>
      <c r="E92" s="350"/>
      <c r="F92" s="350"/>
      <c r="G92" s="350"/>
      <c r="H92" s="350"/>
      <c r="I92" s="350"/>
      <c r="J92" s="350"/>
      <c r="K92" s="350"/>
      <c r="L92" s="350"/>
      <c r="M92" s="350"/>
      <c r="N92" s="350"/>
      <c r="O92" s="350"/>
      <c r="P92" s="350"/>
      <c r="Q92" s="350"/>
      <c r="R92" s="350"/>
      <c r="S92" s="350"/>
      <c r="T92" s="350"/>
      <c r="U92" s="350"/>
      <c r="V92" s="350"/>
      <c r="W92" s="350"/>
      <c r="X92" s="350"/>
      <c r="Y92" s="350"/>
      <c r="Z92" s="350"/>
      <c r="AA92" s="350"/>
      <c r="AB92" s="350"/>
      <c r="AC92" s="350"/>
      <c r="AD92" s="350"/>
      <c r="AE92" s="350"/>
    </row>
    <row r="93" ht="15.75" customHeight="1">
      <c r="A93" s="353"/>
      <c r="B93" s="350"/>
      <c r="C93" s="350"/>
      <c r="D93" s="379"/>
      <c r="E93" s="350"/>
      <c r="F93" s="350"/>
      <c r="G93" s="350"/>
      <c r="H93" s="350"/>
      <c r="I93" s="350"/>
      <c r="J93" s="350"/>
      <c r="K93" s="350"/>
      <c r="L93" s="350"/>
      <c r="M93" s="350"/>
      <c r="N93" s="350"/>
      <c r="O93" s="350"/>
      <c r="P93" s="350"/>
      <c r="Q93" s="350"/>
      <c r="R93" s="350"/>
      <c r="S93" s="350"/>
      <c r="T93" s="350"/>
      <c r="U93" s="350"/>
      <c r="V93" s="350"/>
      <c r="W93" s="350"/>
      <c r="X93" s="350"/>
      <c r="Y93" s="350"/>
      <c r="Z93" s="350"/>
      <c r="AA93" s="350"/>
      <c r="AB93" s="350"/>
      <c r="AC93" s="350"/>
      <c r="AD93" s="350"/>
      <c r="AE93" s="350"/>
    </row>
    <row r="94" ht="15.75" customHeight="1">
      <c r="A94" s="353"/>
      <c r="B94" s="350"/>
      <c r="C94" s="350"/>
      <c r="D94" s="379"/>
      <c r="E94" s="350"/>
      <c r="F94" s="350"/>
      <c r="G94" s="350"/>
      <c r="H94" s="350"/>
      <c r="I94" s="350"/>
      <c r="J94" s="350"/>
      <c r="K94" s="350"/>
      <c r="L94" s="350"/>
      <c r="M94" s="350"/>
      <c r="N94" s="350"/>
      <c r="O94" s="350"/>
      <c r="P94" s="350"/>
      <c r="Q94" s="350"/>
      <c r="R94" s="350"/>
      <c r="S94" s="350"/>
      <c r="T94" s="350"/>
      <c r="U94" s="350"/>
      <c r="V94" s="350"/>
      <c r="W94" s="350"/>
      <c r="X94" s="350"/>
      <c r="Y94" s="350"/>
      <c r="Z94" s="350"/>
      <c r="AA94" s="350"/>
      <c r="AB94" s="350"/>
      <c r="AC94" s="350"/>
      <c r="AD94" s="350"/>
      <c r="AE94" s="350"/>
    </row>
    <row r="95" ht="15.75" customHeight="1">
      <c r="A95" s="353"/>
      <c r="B95" s="350"/>
      <c r="C95" s="350"/>
      <c r="D95" s="379"/>
      <c r="E95" s="350"/>
      <c r="F95" s="350"/>
      <c r="G95" s="350"/>
      <c r="H95" s="350"/>
      <c r="I95" s="350"/>
      <c r="J95" s="350"/>
      <c r="K95" s="350"/>
      <c r="L95" s="350"/>
      <c r="M95" s="350"/>
      <c r="N95" s="350"/>
      <c r="O95" s="350"/>
      <c r="P95" s="350"/>
      <c r="Q95" s="350"/>
      <c r="R95" s="350"/>
      <c r="S95" s="350"/>
      <c r="T95" s="350"/>
      <c r="U95" s="350"/>
      <c r="V95" s="350"/>
      <c r="W95" s="350"/>
      <c r="X95" s="350"/>
      <c r="Y95" s="350"/>
      <c r="Z95" s="350"/>
      <c r="AA95" s="350"/>
      <c r="AB95" s="350"/>
      <c r="AC95" s="350"/>
      <c r="AD95" s="350"/>
      <c r="AE95" s="350"/>
    </row>
    <row r="96" ht="15.75" customHeight="1">
      <c r="A96" s="353"/>
      <c r="B96" s="350"/>
      <c r="C96" s="350"/>
      <c r="D96" s="379"/>
      <c r="E96" s="350"/>
      <c r="F96" s="350"/>
      <c r="G96" s="350"/>
      <c r="H96" s="350"/>
      <c r="I96" s="350"/>
      <c r="J96" s="350"/>
      <c r="K96" s="350"/>
      <c r="L96" s="350"/>
      <c r="M96" s="350"/>
      <c r="N96" s="350"/>
      <c r="O96" s="350"/>
      <c r="P96" s="350"/>
      <c r="Q96" s="350"/>
      <c r="R96" s="350"/>
      <c r="S96" s="350"/>
      <c r="T96" s="350"/>
      <c r="U96" s="350"/>
      <c r="V96" s="350"/>
      <c r="W96" s="350"/>
      <c r="X96" s="350"/>
      <c r="Y96" s="350"/>
      <c r="Z96" s="350"/>
      <c r="AA96" s="350"/>
      <c r="AB96" s="350"/>
      <c r="AC96" s="350"/>
      <c r="AD96" s="350"/>
      <c r="AE96" s="350"/>
    </row>
    <row r="97" ht="15.75" customHeight="1">
      <c r="A97" s="353"/>
      <c r="B97" s="350"/>
      <c r="C97" s="350"/>
      <c r="D97" s="379"/>
      <c r="E97" s="350"/>
      <c r="F97" s="350"/>
      <c r="G97" s="350"/>
      <c r="H97" s="350"/>
      <c r="I97" s="350"/>
      <c r="J97" s="350"/>
      <c r="K97" s="350"/>
      <c r="L97" s="350"/>
      <c r="M97" s="350"/>
      <c r="N97" s="350"/>
      <c r="O97" s="350"/>
      <c r="P97" s="350"/>
      <c r="Q97" s="350"/>
      <c r="R97" s="350"/>
      <c r="S97" s="350"/>
      <c r="T97" s="350"/>
      <c r="U97" s="350"/>
      <c r="V97" s="350"/>
      <c r="W97" s="350"/>
      <c r="X97" s="350"/>
      <c r="Y97" s="350"/>
      <c r="Z97" s="350"/>
      <c r="AA97" s="350"/>
      <c r="AB97" s="350"/>
      <c r="AC97" s="350"/>
      <c r="AD97" s="350"/>
      <c r="AE97" s="350"/>
    </row>
    <row r="98" ht="15.75" customHeight="1">
      <c r="A98" s="353"/>
      <c r="B98" s="350"/>
      <c r="C98" s="350"/>
      <c r="D98" s="379"/>
      <c r="E98" s="350"/>
      <c r="F98" s="350"/>
      <c r="G98" s="350"/>
      <c r="H98" s="350"/>
      <c r="I98" s="350"/>
      <c r="J98" s="350"/>
      <c r="K98" s="350"/>
      <c r="L98" s="350"/>
      <c r="M98" s="350"/>
      <c r="N98" s="350"/>
      <c r="O98" s="350"/>
      <c r="P98" s="350"/>
      <c r="Q98" s="350"/>
      <c r="R98" s="350"/>
      <c r="S98" s="350"/>
      <c r="T98" s="350"/>
      <c r="U98" s="350"/>
      <c r="V98" s="350"/>
      <c r="W98" s="350"/>
      <c r="X98" s="350"/>
      <c r="Y98" s="350"/>
      <c r="Z98" s="350"/>
      <c r="AA98" s="350"/>
      <c r="AB98" s="350"/>
      <c r="AC98" s="350"/>
      <c r="AD98" s="350"/>
      <c r="AE98" s="350"/>
    </row>
    <row r="99" ht="15.75" customHeight="1">
      <c r="A99" s="353"/>
      <c r="B99" s="350"/>
      <c r="C99" s="350"/>
      <c r="D99" s="379"/>
      <c r="E99" s="350"/>
      <c r="F99" s="350"/>
      <c r="G99" s="350"/>
      <c r="H99" s="350"/>
      <c r="I99" s="350"/>
      <c r="J99" s="350"/>
      <c r="K99" s="350"/>
      <c r="L99" s="350"/>
      <c r="M99" s="350"/>
      <c r="N99" s="350"/>
      <c r="O99" s="350"/>
      <c r="P99" s="350"/>
      <c r="Q99" s="350"/>
      <c r="R99" s="350"/>
      <c r="S99" s="350"/>
      <c r="T99" s="350"/>
      <c r="U99" s="350"/>
      <c r="V99" s="350"/>
      <c r="W99" s="350"/>
      <c r="X99" s="350"/>
      <c r="Y99" s="350"/>
      <c r="Z99" s="350"/>
      <c r="AA99" s="350"/>
      <c r="AB99" s="350"/>
      <c r="AC99" s="350"/>
      <c r="AD99" s="350"/>
      <c r="AE99" s="350"/>
    </row>
    <row r="100" ht="15.75" customHeight="1">
      <c r="A100" s="353"/>
      <c r="B100" s="350"/>
      <c r="C100" s="350"/>
      <c r="D100" s="379"/>
      <c r="E100" s="350"/>
      <c r="F100" s="350"/>
      <c r="G100" s="350"/>
      <c r="H100" s="350"/>
      <c r="I100" s="350"/>
      <c r="J100" s="350"/>
      <c r="K100" s="350"/>
      <c r="L100" s="350"/>
      <c r="M100" s="350"/>
      <c r="N100" s="350"/>
      <c r="O100" s="350"/>
      <c r="P100" s="350"/>
      <c r="Q100" s="350"/>
      <c r="R100" s="350"/>
      <c r="S100" s="350"/>
      <c r="T100" s="350"/>
      <c r="U100" s="350"/>
      <c r="V100" s="350"/>
      <c r="W100" s="350"/>
      <c r="X100" s="350"/>
      <c r="Y100" s="350"/>
      <c r="Z100" s="350"/>
      <c r="AA100" s="350"/>
      <c r="AB100" s="350"/>
      <c r="AC100" s="350"/>
      <c r="AD100" s="350"/>
      <c r="AE100" s="350"/>
    </row>
    <row r="101" ht="15.75" customHeight="1">
      <c r="A101" s="353"/>
      <c r="B101" s="350"/>
      <c r="C101" s="350"/>
      <c r="D101" s="379"/>
      <c r="E101" s="350"/>
      <c r="F101" s="350"/>
      <c r="G101" s="350"/>
      <c r="H101" s="350"/>
      <c r="I101" s="350"/>
      <c r="J101" s="350"/>
      <c r="K101" s="350"/>
      <c r="L101" s="350"/>
      <c r="M101" s="350"/>
      <c r="N101" s="350"/>
      <c r="O101" s="350"/>
      <c r="P101" s="350"/>
      <c r="Q101" s="350"/>
      <c r="R101" s="350"/>
      <c r="S101" s="350"/>
      <c r="T101" s="350"/>
      <c r="U101" s="350"/>
      <c r="V101" s="350"/>
      <c r="W101" s="350"/>
      <c r="X101" s="350"/>
      <c r="Y101" s="350"/>
      <c r="Z101" s="350"/>
      <c r="AA101" s="350"/>
      <c r="AB101" s="350"/>
      <c r="AC101" s="350"/>
      <c r="AD101" s="350"/>
      <c r="AE101" s="350"/>
    </row>
    <row r="102" ht="15.75" customHeight="1">
      <c r="A102" s="353"/>
      <c r="B102" s="350"/>
      <c r="C102" s="350"/>
      <c r="D102" s="379"/>
      <c r="E102" s="350"/>
      <c r="F102" s="350"/>
      <c r="G102" s="350"/>
      <c r="H102" s="350"/>
      <c r="I102" s="350"/>
      <c r="J102" s="350"/>
      <c r="K102" s="350"/>
      <c r="L102" s="350"/>
      <c r="M102" s="350"/>
      <c r="N102" s="350"/>
      <c r="O102" s="350"/>
      <c r="P102" s="350"/>
      <c r="Q102" s="350"/>
      <c r="R102" s="350"/>
      <c r="S102" s="350"/>
      <c r="T102" s="350"/>
      <c r="U102" s="350"/>
      <c r="V102" s="350"/>
      <c r="W102" s="350"/>
      <c r="X102" s="350"/>
      <c r="Y102" s="350"/>
      <c r="Z102" s="350"/>
      <c r="AA102" s="350"/>
      <c r="AB102" s="350"/>
      <c r="AC102" s="350"/>
      <c r="AD102" s="350"/>
      <c r="AE102" s="350"/>
    </row>
    <row r="103" ht="15.75" customHeight="1">
      <c r="A103" s="353"/>
      <c r="B103" s="350"/>
      <c r="C103" s="350"/>
      <c r="D103" s="379"/>
      <c r="E103" s="350"/>
      <c r="F103" s="350"/>
      <c r="G103" s="350"/>
      <c r="H103" s="350"/>
      <c r="I103" s="350"/>
      <c r="J103" s="350"/>
      <c r="K103" s="350"/>
      <c r="L103" s="350"/>
      <c r="M103" s="350"/>
      <c r="N103" s="350"/>
      <c r="O103" s="350"/>
      <c r="P103" s="350"/>
      <c r="Q103" s="350"/>
      <c r="R103" s="350"/>
      <c r="S103" s="350"/>
      <c r="T103" s="350"/>
      <c r="U103" s="350"/>
      <c r="V103" s="350"/>
      <c r="W103" s="350"/>
      <c r="X103" s="350"/>
      <c r="Y103" s="350"/>
      <c r="Z103" s="350"/>
      <c r="AA103" s="350"/>
      <c r="AB103" s="350"/>
      <c r="AC103" s="350"/>
      <c r="AD103" s="350"/>
      <c r="AE103" s="350"/>
    </row>
    <row r="104" ht="15.75" customHeight="1">
      <c r="A104" s="353"/>
      <c r="B104" s="350"/>
      <c r="C104" s="350"/>
      <c r="D104" s="379"/>
      <c r="E104" s="350"/>
      <c r="F104" s="350"/>
      <c r="G104" s="350"/>
      <c r="H104" s="350"/>
      <c r="I104" s="350"/>
      <c r="J104" s="350"/>
      <c r="K104" s="350"/>
      <c r="L104" s="350"/>
      <c r="M104" s="350"/>
      <c r="N104" s="350"/>
      <c r="O104" s="350"/>
      <c r="P104" s="350"/>
      <c r="Q104" s="350"/>
      <c r="R104" s="350"/>
      <c r="S104" s="350"/>
      <c r="T104" s="350"/>
      <c r="U104" s="350"/>
      <c r="V104" s="350"/>
      <c r="W104" s="350"/>
      <c r="X104" s="350"/>
      <c r="Y104" s="350"/>
      <c r="Z104" s="350"/>
      <c r="AA104" s="350"/>
      <c r="AB104" s="350"/>
      <c r="AC104" s="350"/>
      <c r="AD104" s="350"/>
      <c r="AE104" s="350"/>
    </row>
    <row r="105" ht="15.75" customHeight="1">
      <c r="A105" s="353"/>
      <c r="B105" s="350"/>
      <c r="C105" s="350"/>
      <c r="D105" s="379"/>
      <c r="E105" s="350"/>
      <c r="F105" s="350"/>
      <c r="G105" s="350"/>
      <c r="H105" s="350"/>
      <c r="I105" s="350"/>
      <c r="J105" s="350"/>
      <c r="K105" s="350"/>
      <c r="L105" s="350"/>
      <c r="M105" s="350"/>
      <c r="N105" s="350"/>
      <c r="O105" s="350"/>
      <c r="P105" s="350"/>
      <c r="Q105" s="350"/>
      <c r="R105" s="350"/>
      <c r="S105" s="350"/>
      <c r="T105" s="350"/>
      <c r="U105" s="350"/>
      <c r="V105" s="350"/>
      <c r="W105" s="350"/>
      <c r="X105" s="350"/>
      <c r="Y105" s="350"/>
      <c r="Z105" s="350"/>
      <c r="AA105" s="350"/>
      <c r="AB105" s="350"/>
      <c r="AC105" s="350"/>
      <c r="AD105" s="350"/>
      <c r="AE105" s="350"/>
    </row>
    <row r="106" ht="15.75" customHeight="1">
      <c r="A106" s="353"/>
      <c r="B106" s="350"/>
      <c r="C106" s="350"/>
      <c r="D106" s="379"/>
      <c r="E106" s="350"/>
      <c r="F106" s="350"/>
      <c r="G106" s="350"/>
      <c r="H106" s="350"/>
      <c r="I106" s="350"/>
      <c r="J106" s="350"/>
      <c r="K106" s="350"/>
      <c r="L106" s="350"/>
      <c r="M106" s="350"/>
      <c r="N106" s="350"/>
      <c r="O106" s="350"/>
      <c r="P106" s="350"/>
      <c r="Q106" s="350"/>
      <c r="R106" s="350"/>
      <c r="S106" s="350"/>
      <c r="T106" s="350"/>
      <c r="U106" s="350"/>
      <c r="V106" s="350"/>
      <c r="W106" s="350"/>
      <c r="X106" s="350"/>
      <c r="Y106" s="350"/>
      <c r="Z106" s="350"/>
      <c r="AA106" s="350"/>
      <c r="AB106" s="350"/>
      <c r="AC106" s="350"/>
      <c r="AD106" s="350"/>
      <c r="AE106" s="350"/>
    </row>
    <row r="107" ht="15.75" customHeight="1">
      <c r="A107" s="353"/>
      <c r="B107" s="350"/>
      <c r="C107" s="350"/>
      <c r="D107" s="379"/>
      <c r="E107" s="350"/>
      <c r="F107" s="350"/>
      <c r="G107" s="350"/>
      <c r="H107" s="350"/>
      <c r="I107" s="350"/>
      <c r="J107" s="350"/>
      <c r="K107" s="350"/>
      <c r="L107" s="350"/>
      <c r="M107" s="350"/>
      <c r="N107" s="350"/>
      <c r="O107" s="350"/>
      <c r="P107" s="350"/>
      <c r="Q107" s="350"/>
      <c r="R107" s="350"/>
      <c r="S107" s="350"/>
      <c r="T107" s="350"/>
      <c r="U107" s="350"/>
      <c r="V107" s="350"/>
      <c r="W107" s="350"/>
      <c r="X107" s="350"/>
      <c r="Y107" s="350"/>
      <c r="Z107" s="350"/>
      <c r="AA107" s="350"/>
      <c r="AB107" s="350"/>
      <c r="AC107" s="350"/>
      <c r="AD107" s="350"/>
      <c r="AE107" s="350"/>
    </row>
    <row r="108" ht="15.75" customHeight="1">
      <c r="A108" s="353"/>
      <c r="B108" s="350"/>
      <c r="C108" s="350"/>
      <c r="D108" s="379"/>
      <c r="E108" s="350"/>
      <c r="F108" s="350"/>
      <c r="G108" s="350"/>
      <c r="H108" s="350"/>
      <c r="I108" s="350"/>
      <c r="J108" s="350"/>
      <c r="K108" s="350"/>
      <c r="L108" s="350"/>
      <c r="M108" s="350"/>
      <c r="N108" s="350"/>
      <c r="O108" s="350"/>
      <c r="P108" s="350"/>
      <c r="Q108" s="350"/>
      <c r="R108" s="350"/>
      <c r="S108" s="350"/>
      <c r="T108" s="350"/>
      <c r="U108" s="350"/>
      <c r="V108" s="350"/>
      <c r="W108" s="350"/>
      <c r="X108" s="350"/>
      <c r="Y108" s="350"/>
      <c r="Z108" s="350"/>
      <c r="AA108" s="350"/>
      <c r="AB108" s="350"/>
      <c r="AC108" s="350"/>
      <c r="AD108" s="350"/>
      <c r="AE108" s="350"/>
    </row>
    <row r="109" ht="15.75" customHeight="1">
      <c r="A109" s="353"/>
      <c r="B109" s="350"/>
      <c r="C109" s="350"/>
      <c r="D109" s="379"/>
      <c r="E109" s="350"/>
      <c r="F109" s="350"/>
      <c r="G109" s="350"/>
      <c r="H109" s="350"/>
      <c r="I109" s="350"/>
      <c r="J109" s="350"/>
      <c r="K109" s="350"/>
      <c r="L109" s="350"/>
      <c r="M109" s="350"/>
      <c r="N109" s="350"/>
      <c r="O109" s="350"/>
      <c r="P109" s="350"/>
      <c r="Q109" s="350"/>
      <c r="R109" s="350"/>
      <c r="S109" s="350"/>
      <c r="T109" s="350"/>
      <c r="U109" s="350"/>
      <c r="V109" s="350"/>
      <c r="W109" s="350"/>
      <c r="X109" s="350"/>
      <c r="Y109" s="350"/>
      <c r="Z109" s="350"/>
      <c r="AA109" s="350"/>
      <c r="AB109" s="350"/>
      <c r="AC109" s="350"/>
      <c r="AD109" s="350"/>
      <c r="AE109" s="350"/>
    </row>
    <row r="110" ht="15.75" customHeight="1">
      <c r="A110" s="353"/>
      <c r="B110" s="350"/>
      <c r="C110" s="350"/>
      <c r="D110" s="379"/>
      <c r="E110" s="350"/>
      <c r="F110" s="350"/>
      <c r="G110" s="350"/>
      <c r="H110" s="350"/>
      <c r="I110" s="350"/>
      <c r="J110" s="350"/>
      <c r="K110" s="350"/>
      <c r="L110" s="350"/>
      <c r="M110" s="350"/>
      <c r="N110" s="350"/>
      <c r="O110" s="350"/>
      <c r="P110" s="350"/>
      <c r="Q110" s="350"/>
      <c r="R110" s="350"/>
      <c r="S110" s="350"/>
      <c r="T110" s="350"/>
      <c r="U110" s="350"/>
      <c r="V110" s="350"/>
      <c r="W110" s="350"/>
      <c r="X110" s="350"/>
      <c r="Y110" s="350"/>
      <c r="Z110" s="350"/>
      <c r="AA110" s="350"/>
      <c r="AB110" s="350"/>
      <c r="AC110" s="350"/>
      <c r="AD110" s="350"/>
      <c r="AE110" s="350"/>
    </row>
    <row r="111" ht="15.75" customHeight="1">
      <c r="A111" s="353"/>
      <c r="B111" s="350"/>
      <c r="C111" s="350"/>
      <c r="D111" s="379"/>
      <c r="E111" s="350"/>
      <c r="F111" s="350"/>
      <c r="G111" s="350"/>
      <c r="H111" s="350"/>
      <c r="I111" s="350"/>
      <c r="J111" s="350"/>
      <c r="K111" s="350"/>
      <c r="L111" s="350"/>
      <c r="M111" s="350"/>
      <c r="N111" s="350"/>
      <c r="O111" s="350"/>
      <c r="P111" s="350"/>
      <c r="Q111" s="350"/>
      <c r="R111" s="350"/>
      <c r="S111" s="350"/>
      <c r="T111" s="350"/>
      <c r="U111" s="350"/>
      <c r="V111" s="350"/>
      <c r="W111" s="350"/>
      <c r="X111" s="350"/>
      <c r="Y111" s="350"/>
      <c r="Z111" s="350"/>
      <c r="AA111" s="350"/>
      <c r="AB111" s="350"/>
      <c r="AC111" s="350"/>
      <c r="AD111" s="350"/>
      <c r="AE111" s="350"/>
    </row>
    <row r="112" ht="15.75" customHeight="1">
      <c r="A112" s="353"/>
      <c r="B112" s="350"/>
      <c r="C112" s="350"/>
      <c r="D112" s="379"/>
      <c r="E112" s="350"/>
      <c r="F112" s="350"/>
      <c r="G112" s="350"/>
      <c r="H112" s="350"/>
      <c r="I112" s="350"/>
      <c r="J112" s="350"/>
      <c r="K112" s="350"/>
      <c r="L112" s="350"/>
      <c r="M112" s="350"/>
      <c r="N112" s="350"/>
      <c r="O112" s="350"/>
      <c r="P112" s="350"/>
      <c r="Q112" s="350"/>
      <c r="R112" s="350"/>
      <c r="S112" s="350"/>
      <c r="T112" s="350"/>
      <c r="U112" s="350"/>
      <c r="V112" s="350"/>
      <c r="W112" s="350"/>
      <c r="X112" s="350"/>
      <c r="Y112" s="350"/>
      <c r="Z112" s="350"/>
      <c r="AA112" s="350"/>
      <c r="AB112" s="350"/>
      <c r="AC112" s="350"/>
      <c r="AD112" s="350"/>
      <c r="AE112" s="350"/>
    </row>
    <row r="113" ht="15.75" customHeight="1">
      <c r="A113" s="353"/>
      <c r="B113" s="350"/>
      <c r="C113" s="350"/>
      <c r="D113" s="379"/>
      <c r="E113" s="350"/>
      <c r="F113" s="350"/>
      <c r="G113" s="350"/>
      <c r="H113" s="350"/>
      <c r="I113" s="350"/>
      <c r="J113" s="350"/>
      <c r="K113" s="350"/>
      <c r="L113" s="350"/>
      <c r="M113" s="350"/>
      <c r="N113" s="350"/>
      <c r="O113" s="350"/>
      <c r="P113" s="350"/>
      <c r="Q113" s="350"/>
      <c r="R113" s="350"/>
      <c r="S113" s="350"/>
      <c r="T113" s="350"/>
      <c r="U113" s="350"/>
      <c r="V113" s="350"/>
      <c r="W113" s="350"/>
      <c r="X113" s="350"/>
      <c r="Y113" s="350"/>
      <c r="Z113" s="350"/>
      <c r="AA113" s="350"/>
      <c r="AB113" s="350"/>
      <c r="AC113" s="350"/>
      <c r="AD113" s="350"/>
      <c r="AE113" s="350"/>
    </row>
    <row r="114" ht="15.75" customHeight="1">
      <c r="A114" s="353"/>
      <c r="B114" s="350"/>
      <c r="C114" s="350"/>
      <c r="D114" s="379"/>
      <c r="E114" s="350"/>
      <c r="F114" s="350"/>
      <c r="G114" s="350"/>
      <c r="H114" s="350"/>
      <c r="I114" s="350"/>
      <c r="J114" s="350"/>
      <c r="K114" s="350"/>
      <c r="L114" s="350"/>
      <c r="M114" s="350"/>
      <c r="N114" s="350"/>
      <c r="O114" s="350"/>
      <c r="P114" s="350"/>
      <c r="Q114" s="350"/>
      <c r="R114" s="350"/>
      <c r="S114" s="350"/>
      <c r="T114" s="350"/>
      <c r="U114" s="350"/>
      <c r="V114" s="350"/>
      <c r="W114" s="350"/>
      <c r="X114" s="350"/>
      <c r="Y114" s="350"/>
      <c r="Z114" s="350"/>
      <c r="AA114" s="350"/>
      <c r="AB114" s="350"/>
      <c r="AC114" s="350"/>
      <c r="AD114" s="350"/>
      <c r="AE114" s="350"/>
    </row>
    <row r="115" ht="15.75" customHeight="1">
      <c r="A115" s="353"/>
      <c r="B115" s="350"/>
      <c r="C115" s="350"/>
      <c r="D115" s="379"/>
      <c r="E115" s="350"/>
      <c r="F115" s="350"/>
      <c r="G115" s="350"/>
      <c r="H115" s="350"/>
      <c r="I115" s="350"/>
      <c r="J115" s="350"/>
      <c r="K115" s="350"/>
      <c r="L115" s="350"/>
      <c r="M115" s="350"/>
      <c r="N115" s="350"/>
      <c r="O115" s="350"/>
      <c r="P115" s="350"/>
      <c r="Q115" s="350"/>
      <c r="R115" s="350"/>
      <c r="S115" s="350"/>
      <c r="T115" s="350"/>
      <c r="U115" s="350"/>
      <c r="V115" s="350"/>
      <c r="W115" s="350"/>
      <c r="X115" s="350"/>
      <c r="Y115" s="350"/>
      <c r="Z115" s="350"/>
      <c r="AA115" s="350"/>
      <c r="AB115" s="350"/>
      <c r="AC115" s="350"/>
      <c r="AD115" s="350"/>
      <c r="AE115" s="350"/>
    </row>
    <row r="116" ht="15.75" customHeight="1">
      <c r="A116" s="353"/>
      <c r="B116" s="350"/>
      <c r="C116" s="350"/>
      <c r="D116" s="379"/>
      <c r="E116" s="350"/>
      <c r="F116" s="350"/>
      <c r="G116" s="350"/>
      <c r="H116" s="350"/>
      <c r="I116" s="350"/>
      <c r="J116" s="350"/>
      <c r="K116" s="350"/>
      <c r="L116" s="350"/>
      <c r="M116" s="350"/>
      <c r="N116" s="350"/>
      <c r="O116" s="350"/>
      <c r="P116" s="350"/>
      <c r="Q116" s="350"/>
      <c r="R116" s="350"/>
      <c r="S116" s="350"/>
      <c r="T116" s="350"/>
      <c r="U116" s="350"/>
      <c r="V116" s="350"/>
      <c r="W116" s="350"/>
      <c r="X116" s="350"/>
      <c r="Y116" s="350"/>
      <c r="Z116" s="350"/>
      <c r="AA116" s="350"/>
      <c r="AB116" s="350"/>
      <c r="AC116" s="350"/>
      <c r="AD116" s="350"/>
      <c r="AE116" s="350"/>
    </row>
    <row r="117" ht="15.75" customHeight="1">
      <c r="A117" s="353"/>
      <c r="B117" s="350"/>
      <c r="C117" s="350"/>
      <c r="D117" s="379"/>
      <c r="E117" s="350"/>
      <c r="F117" s="350"/>
      <c r="G117" s="350"/>
      <c r="H117" s="350"/>
      <c r="I117" s="350"/>
      <c r="J117" s="350"/>
      <c r="K117" s="350"/>
      <c r="L117" s="350"/>
      <c r="M117" s="350"/>
      <c r="N117" s="350"/>
      <c r="O117" s="350"/>
      <c r="P117" s="350"/>
      <c r="Q117" s="350"/>
      <c r="R117" s="350"/>
      <c r="S117" s="350"/>
      <c r="T117" s="350"/>
      <c r="U117" s="350"/>
      <c r="V117" s="350"/>
      <c r="W117" s="350"/>
      <c r="X117" s="350"/>
      <c r="Y117" s="350"/>
      <c r="Z117" s="350"/>
      <c r="AA117" s="350"/>
      <c r="AB117" s="350"/>
      <c r="AC117" s="350"/>
      <c r="AD117" s="350"/>
      <c r="AE117" s="350"/>
    </row>
    <row r="118" ht="15.75" customHeight="1">
      <c r="A118" s="353"/>
      <c r="B118" s="350"/>
      <c r="C118" s="350"/>
      <c r="D118" s="379"/>
      <c r="E118" s="350"/>
      <c r="F118" s="350"/>
      <c r="G118" s="350"/>
      <c r="H118" s="350"/>
      <c r="I118" s="350"/>
      <c r="J118" s="350"/>
      <c r="K118" s="350"/>
      <c r="L118" s="350"/>
      <c r="M118" s="350"/>
      <c r="N118" s="350"/>
      <c r="O118" s="350"/>
      <c r="P118" s="350"/>
      <c r="Q118" s="350"/>
      <c r="R118" s="350"/>
      <c r="S118" s="350"/>
      <c r="T118" s="350"/>
      <c r="U118" s="350"/>
      <c r="V118" s="350"/>
      <c r="W118" s="350"/>
      <c r="X118" s="350"/>
      <c r="Y118" s="350"/>
      <c r="Z118" s="350"/>
      <c r="AA118" s="350"/>
      <c r="AB118" s="350"/>
      <c r="AC118" s="350"/>
      <c r="AD118" s="350"/>
      <c r="AE118" s="350"/>
    </row>
    <row r="119" ht="15.75" customHeight="1">
      <c r="A119" s="353"/>
      <c r="B119" s="350"/>
      <c r="C119" s="350"/>
      <c r="D119" s="379"/>
      <c r="E119" s="350"/>
      <c r="F119" s="350"/>
      <c r="G119" s="350"/>
      <c r="H119" s="350"/>
      <c r="I119" s="350"/>
      <c r="J119" s="350"/>
      <c r="K119" s="350"/>
      <c r="L119" s="350"/>
      <c r="M119" s="350"/>
      <c r="N119" s="350"/>
      <c r="O119" s="350"/>
      <c r="P119" s="350"/>
      <c r="Q119" s="350"/>
      <c r="R119" s="350"/>
      <c r="S119" s="350"/>
      <c r="T119" s="350"/>
      <c r="U119" s="350"/>
      <c r="V119" s="350"/>
      <c r="W119" s="350"/>
      <c r="X119" s="350"/>
      <c r="Y119" s="350"/>
      <c r="Z119" s="350"/>
      <c r="AA119" s="350"/>
      <c r="AB119" s="350"/>
      <c r="AC119" s="350"/>
      <c r="AD119" s="350"/>
      <c r="AE119" s="350"/>
    </row>
    <row r="120" ht="15.75" customHeight="1">
      <c r="A120" s="353"/>
      <c r="B120" s="350"/>
      <c r="C120" s="350"/>
      <c r="D120" s="379"/>
      <c r="E120" s="350"/>
      <c r="F120" s="350"/>
      <c r="G120" s="350"/>
      <c r="H120" s="350"/>
      <c r="I120" s="350"/>
      <c r="J120" s="350"/>
      <c r="K120" s="350"/>
      <c r="L120" s="350"/>
      <c r="M120" s="350"/>
      <c r="N120" s="350"/>
      <c r="O120" s="350"/>
      <c r="P120" s="350"/>
      <c r="Q120" s="350"/>
      <c r="R120" s="350"/>
      <c r="S120" s="350"/>
      <c r="T120" s="350"/>
      <c r="U120" s="350"/>
      <c r="V120" s="350"/>
      <c r="W120" s="350"/>
      <c r="X120" s="350"/>
      <c r="Y120" s="350"/>
      <c r="Z120" s="350"/>
      <c r="AA120" s="350"/>
      <c r="AB120" s="350"/>
      <c r="AC120" s="350"/>
      <c r="AD120" s="350"/>
      <c r="AE120" s="350"/>
    </row>
    <row r="121" ht="15.75" customHeight="1">
      <c r="A121" s="353"/>
      <c r="B121" s="350"/>
      <c r="C121" s="350"/>
      <c r="D121" s="379"/>
      <c r="E121" s="350"/>
      <c r="F121" s="350"/>
      <c r="G121" s="350"/>
      <c r="H121" s="350"/>
      <c r="I121" s="350"/>
      <c r="J121" s="350"/>
      <c r="K121" s="350"/>
      <c r="L121" s="350"/>
      <c r="M121" s="350"/>
      <c r="N121" s="350"/>
      <c r="O121" s="350"/>
      <c r="P121" s="350"/>
      <c r="Q121" s="350"/>
      <c r="R121" s="350"/>
      <c r="S121" s="350"/>
      <c r="T121" s="350"/>
      <c r="U121" s="350"/>
      <c r="V121" s="350"/>
      <c r="W121" s="350"/>
      <c r="X121" s="350"/>
      <c r="Y121" s="350"/>
      <c r="Z121" s="350"/>
      <c r="AA121" s="350"/>
      <c r="AB121" s="350"/>
      <c r="AC121" s="350"/>
      <c r="AD121" s="350"/>
      <c r="AE121" s="350"/>
    </row>
    <row r="122" ht="15.75" customHeight="1">
      <c r="A122" s="353"/>
      <c r="B122" s="350"/>
      <c r="C122" s="350"/>
      <c r="D122" s="379"/>
      <c r="E122" s="350"/>
      <c r="F122" s="350"/>
      <c r="G122" s="350"/>
      <c r="H122" s="350"/>
      <c r="I122" s="350"/>
      <c r="J122" s="350"/>
      <c r="K122" s="350"/>
      <c r="L122" s="350"/>
      <c r="M122" s="350"/>
      <c r="N122" s="350"/>
      <c r="O122" s="350"/>
      <c r="P122" s="350"/>
      <c r="Q122" s="350"/>
      <c r="R122" s="350"/>
      <c r="S122" s="350"/>
      <c r="T122" s="350"/>
      <c r="U122" s="350"/>
      <c r="V122" s="350"/>
      <c r="W122" s="350"/>
      <c r="X122" s="350"/>
      <c r="Y122" s="350"/>
      <c r="Z122" s="350"/>
      <c r="AA122" s="350"/>
      <c r="AB122" s="350"/>
      <c r="AC122" s="350"/>
      <c r="AD122" s="350"/>
      <c r="AE122" s="350"/>
    </row>
    <row r="123" ht="15.75" customHeight="1">
      <c r="A123" s="353"/>
      <c r="B123" s="350"/>
      <c r="C123" s="350"/>
      <c r="D123" s="379"/>
      <c r="E123" s="350"/>
      <c r="F123" s="350"/>
      <c r="G123" s="350"/>
      <c r="H123" s="350"/>
      <c r="I123" s="350"/>
      <c r="J123" s="350"/>
      <c r="K123" s="350"/>
      <c r="L123" s="350"/>
      <c r="M123" s="350"/>
      <c r="N123" s="350"/>
      <c r="O123" s="350"/>
      <c r="P123" s="350"/>
      <c r="Q123" s="350"/>
      <c r="R123" s="350"/>
      <c r="S123" s="350"/>
      <c r="T123" s="350"/>
      <c r="U123" s="350"/>
      <c r="V123" s="350"/>
      <c r="W123" s="350"/>
      <c r="X123" s="350"/>
      <c r="Y123" s="350"/>
      <c r="Z123" s="350"/>
      <c r="AA123" s="350"/>
      <c r="AB123" s="350"/>
      <c r="AC123" s="350"/>
      <c r="AD123" s="350"/>
      <c r="AE123" s="350"/>
    </row>
    <row r="124" ht="15.75" customHeight="1">
      <c r="A124" s="353"/>
      <c r="B124" s="350"/>
      <c r="C124" s="350"/>
      <c r="D124" s="379"/>
      <c r="E124" s="350"/>
      <c r="F124" s="350"/>
      <c r="G124" s="350"/>
      <c r="H124" s="350"/>
      <c r="I124" s="350"/>
      <c r="J124" s="350"/>
      <c r="K124" s="350"/>
      <c r="L124" s="350"/>
      <c r="M124" s="350"/>
      <c r="N124" s="350"/>
      <c r="O124" s="350"/>
      <c r="P124" s="350"/>
      <c r="Q124" s="350"/>
      <c r="R124" s="350"/>
      <c r="S124" s="350"/>
      <c r="T124" s="350"/>
      <c r="U124" s="350"/>
      <c r="V124" s="350"/>
      <c r="W124" s="350"/>
      <c r="X124" s="350"/>
      <c r="Y124" s="350"/>
      <c r="Z124" s="350"/>
      <c r="AA124" s="350"/>
      <c r="AB124" s="350"/>
      <c r="AC124" s="350"/>
      <c r="AD124" s="350"/>
      <c r="AE124" s="350"/>
    </row>
    <row r="125" ht="15.75" customHeight="1">
      <c r="A125" s="353"/>
      <c r="B125" s="350"/>
      <c r="C125" s="350"/>
      <c r="D125" s="379"/>
      <c r="E125" s="350"/>
      <c r="F125" s="350"/>
      <c r="G125" s="350"/>
      <c r="H125" s="350"/>
      <c r="I125" s="350"/>
      <c r="J125" s="350"/>
      <c r="K125" s="350"/>
      <c r="L125" s="350"/>
      <c r="M125" s="350"/>
      <c r="N125" s="350"/>
      <c r="O125" s="350"/>
      <c r="P125" s="350"/>
      <c r="Q125" s="350"/>
      <c r="R125" s="350"/>
      <c r="S125" s="350"/>
      <c r="T125" s="350"/>
      <c r="U125" s="350"/>
      <c r="V125" s="350"/>
      <c r="W125" s="350"/>
      <c r="X125" s="350"/>
      <c r="Y125" s="350"/>
      <c r="Z125" s="350"/>
      <c r="AA125" s="350"/>
      <c r="AB125" s="350"/>
      <c r="AC125" s="350"/>
      <c r="AD125" s="350"/>
      <c r="AE125" s="350"/>
    </row>
    <row r="126" ht="15.75" customHeight="1">
      <c r="A126" s="353"/>
      <c r="B126" s="350"/>
      <c r="C126" s="350"/>
      <c r="D126" s="379"/>
      <c r="E126" s="350"/>
      <c r="F126" s="350"/>
      <c r="G126" s="350"/>
      <c r="H126" s="350"/>
      <c r="I126" s="350"/>
      <c r="J126" s="350"/>
      <c r="K126" s="350"/>
      <c r="L126" s="350"/>
      <c r="M126" s="350"/>
      <c r="N126" s="350"/>
      <c r="O126" s="350"/>
      <c r="P126" s="350"/>
      <c r="Q126" s="350"/>
      <c r="R126" s="350"/>
      <c r="S126" s="350"/>
      <c r="T126" s="350"/>
      <c r="U126" s="350"/>
      <c r="V126" s="350"/>
      <c r="W126" s="350"/>
      <c r="X126" s="350"/>
      <c r="Y126" s="350"/>
      <c r="Z126" s="350"/>
      <c r="AA126" s="350"/>
      <c r="AB126" s="350"/>
      <c r="AC126" s="350"/>
      <c r="AD126" s="350"/>
      <c r="AE126" s="350"/>
    </row>
    <row r="127" ht="15.75" customHeight="1">
      <c r="A127" s="353"/>
      <c r="B127" s="350"/>
      <c r="C127" s="350"/>
      <c r="D127" s="379"/>
      <c r="E127" s="350"/>
      <c r="F127" s="350"/>
      <c r="G127" s="350"/>
      <c r="H127" s="350"/>
      <c r="I127" s="350"/>
      <c r="J127" s="350"/>
      <c r="K127" s="350"/>
      <c r="L127" s="350"/>
      <c r="M127" s="350"/>
      <c r="N127" s="350"/>
      <c r="O127" s="350"/>
      <c r="P127" s="350"/>
      <c r="Q127" s="350"/>
      <c r="R127" s="350"/>
      <c r="S127" s="350"/>
      <c r="T127" s="350"/>
      <c r="U127" s="350"/>
      <c r="V127" s="350"/>
      <c r="W127" s="350"/>
      <c r="X127" s="350"/>
      <c r="Y127" s="350"/>
      <c r="Z127" s="350"/>
      <c r="AA127" s="350"/>
      <c r="AB127" s="350"/>
      <c r="AC127" s="350"/>
      <c r="AD127" s="350"/>
      <c r="AE127" s="350"/>
    </row>
    <row r="128" ht="15.75" customHeight="1">
      <c r="A128" s="353"/>
      <c r="B128" s="350"/>
      <c r="C128" s="350"/>
      <c r="D128" s="379"/>
      <c r="E128" s="350"/>
      <c r="F128" s="350"/>
      <c r="G128" s="350"/>
      <c r="H128" s="350"/>
      <c r="I128" s="350"/>
      <c r="J128" s="350"/>
      <c r="K128" s="350"/>
      <c r="L128" s="350"/>
      <c r="M128" s="350"/>
      <c r="N128" s="350"/>
      <c r="O128" s="350"/>
      <c r="P128" s="350"/>
      <c r="Q128" s="350"/>
      <c r="R128" s="350"/>
      <c r="S128" s="350"/>
      <c r="T128" s="350"/>
      <c r="U128" s="350"/>
      <c r="V128" s="350"/>
      <c r="W128" s="350"/>
      <c r="X128" s="350"/>
      <c r="Y128" s="350"/>
      <c r="Z128" s="350"/>
      <c r="AA128" s="350"/>
      <c r="AB128" s="350"/>
      <c r="AC128" s="350"/>
      <c r="AD128" s="350"/>
      <c r="AE128" s="350"/>
    </row>
    <row r="129" ht="15.75" customHeight="1">
      <c r="A129" s="353"/>
      <c r="B129" s="350"/>
      <c r="C129" s="350"/>
      <c r="D129" s="379"/>
      <c r="E129" s="350"/>
      <c r="F129" s="350"/>
      <c r="G129" s="350"/>
      <c r="H129" s="350"/>
      <c r="I129" s="350"/>
      <c r="J129" s="350"/>
      <c r="K129" s="350"/>
      <c r="L129" s="350"/>
      <c r="M129" s="350"/>
      <c r="N129" s="350"/>
      <c r="O129" s="350"/>
      <c r="P129" s="350"/>
      <c r="Q129" s="350"/>
      <c r="R129" s="350"/>
      <c r="S129" s="350"/>
      <c r="T129" s="350"/>
      <c r="U129" s="350"/>
      <c r="V129" s="350"/>
      <c r="W129" s="350"/>
      <c r="X129" s="350"/>
      <c r="Y129" s="350"/>
      <c r="Z129" s="350"/>
      <c r="AA129" s="350"/>
      <c r="AB129" s="350"/>
      <c r="AC129" s="350"/>
      <c r="AD129" s="350"/>
      <c r="AE129" s="350"/>
    </row>
    <row r="130" ht="15.75" customHeight="1">
      <c r="A130" s="353"/>
      <c r="B130" s="350"/>
      <c r="C130" s="350"/>
      <c r="D130" s="379"/>
      <c r="E130" s="350"/>
      <c r="F130" s="350"/>
      <c r="G130" s="350"/>
      <c r="H130" s="350"/>
      <c r="I130" s="350"/>
      <c r="J130" s="350"/>
      <c r="K130" s="350"/>
      <c r="L130" s="350"/>
      <c r="M130" s="350"/>
      <c r="N130" s="350"/>
      <c r="O130" s="350"/>
      <c r="P130" s="350"/>
      <c r="Q130" s="350"/>
      <c r="R130" s="350"/>
      <c r="S130" s="350"/>
      <c r="T130" s="350"/>
      <c r="U130" s="350"/>
      <c r="V130" s="350"/>
      <c r="W130" s="350"/>
      <c r="X130" s="350"/>
      <c r="Y130" s="350"/>
      <c r="Z130" s="350"/>
      <c r="AA130" s="350"/>
      <c r="AB130" s="350"/>
      <c r="AC130" s="350"/>
      <c r="AD130" s="350"/>
      <c r="AE130" s="350"/>
    </row>
    <row r="131" ht="15.75" customHeight="1">
      <c r="A131" s="353"/>
      <c r="B131" s="350"/>
      <c r="C131" s="350"/>
      <c r="D131" s="379"/>
      <c r="E131" s="350"/>
      <c r="F131" s="350"/>
      <c r="G131" s="350"/>
      <c r="H131" s="350"/>
      <c r="I131" s="350"/>
      <c r="J131" s="350"/>
      <c r="K131" s="350"/>
      <c r="L131" s="350"/>
      <c r="M131" s="350"/>
      <c r="N131" s="350"/>
      <c r="O131" s="350"/>
      <c r="P131" s="350"/>
      <c r="Q131" s="350"/>
      <c r="R131" s="350"/>
      <c r="S131" s="350"/>
      <c r="T131" s="350"/>
      <c r="U131" s="350"/>
      <c r="V131" s="350"/>
      <c r="W131" s="350"/>
      <c r="X131" s="350"/>
      <c r="Y131" s="350"/>
      <c r="Z131" s="350"/>
      <c r="AA131" s="350"/>
      <c r="AB131" s="350"/>
      <c r="AC131" s="350"/>
      <c r="AD131" s="350"/>
      <c r="AE131" s="350"/>
    </row>
    <row r="132" ht="15.75" customHeight="1">
      <c r="A132" s="353"/>
      <c r="B132" s="350"/>
      <c r="C132" s="350"/>
      <c r="D132" s="379"/>
      <c r="E132" s="350"/>
      <c r="F132" s="350"/>
      <c r="G132" s="350"/>
      <c r="H132" s="350"/>
      <c r="I132" s="350"/>
      <c r="J132" s="350"/>
      <c r="K132" s="350"/>
      <c r="L132" s="350"/>
      <c r="M132" s="350"/>
      <c r="N132" s="350"/>
      <c r="O132" s="350"/>
      <c r="P132" s="350"/>
      <c r="Q132" s="350"/>
      <c r="R132" s="350"/>
      <c r="S132" s="350"/>
      <c r="T132" s="350"/>
      <c r="U132" s="350"/>
      <c r="V132" s="350"/>
      <c r="W132" s="350"/>
      <c r="X132" s="350"/>
      <c r="Y132" s="350"/>
      <c r="Z132" s="350"/>
      <c r="AA132" s="350"/>
      <c r="AB132" s="350"/>
      <c r="AC132" s="350"/>
      <c r="AD132" s="350"/>
      <c r="AE132" s="350"/>
    </row>
    <row r="133" ht="15.75" customHeight="1">
      <c r="A133" s="353"/>
      <c r="B133" s="350"/>
      <c r="C133" s="350"/>
      <c r="D133" s="379"/>
      <c r="E133" s="350"/>
      <c r="F133" s="350"/>
      <c r="G133" s="350"/>
      <c r="H133" s="350"/>
      <c r="I133" s="350"/>
      <c r="J133" s="350"/>
      <c r="K133" s="350"/>
      <c r="L133" s="350"/>
      <c r="M133" s="350"/>
      <c r="N133" s="350"/>
      <c r="O133" s="350"/>
      <c r="P133" s="350"/>
      <c r="Q133" s="350"/>
      <c r="R133" s="350"/>
      <c r="S133" s="350"/>
      <c r="T133" s="350"/>
      <c r="U133" s="350"/>
      <c r="V133" s="350"/>
      <c r="W133" s="350"/>
      <c r="X133" s="350"/>
      <c r="Y133" s="350"/>
      <c r="Z133" s="350"/>
      <c r="AA133" s="350"/>
      <c r="AB133" s="350"/>
      <c r="AC133" s="350"/>
      <c r="AD133" s="350"/>
      <c r="AE133" s="350"/>
    </row>
    <row r="134" ht="15.75" customHeight="1">
      <c r="A134" s="353"/>
      <c r="B134" s="350"/>
      <c r="C134" s="350"/>
      <c r="D134" s="379"/>
      <c r="E134" s="350"/>
      <c r="F134" s="350"/>
      <c r="G134" s="350"/>
      <c r="H134" s="350"/>
      <c r="I134" s="350"/>
      <c r="J134" s="350"/>
      <c r="K134" s="350"/>
      <c r="L134" s="350"/>
      <c r="M134" s="350"/>
      <c r="N134" s="350"/>
      <c r="O134" s="350"/>
      <c r="P134" s="350"/>
      <c r="Q134" s="350"/>
      <c r="R134" s="350"/>
      <c r="S134" s="350"/>
      <c r="T134" s="350"/>
      <c r="U134" s="350"/>
      <c r="V134" s="350"/>
      <c r="W134" s="350"/>
      <c r="X134" s="350"/>
      <c r="Y134" s="350"/>
      <c r="Z134" s="350"/>
      <c r="AA134" s="350"/>
      <c r="AB134" s="350"/>
      <c r="AC134" s="350"/>
      <c r="AD134" s="350"/>
      <c r="AE134" s="350"/>
    </row>
    <row r="135" ht="15.75" customHeight="1">
      <c r="A135" s="353"/>
      <c r="B135" s="350"/>
      <c r="C135" s="350"/>
      <c r="D135" s="379"/>
      <c r="E135" s="350"/>
      <c r="F135" s="350"/>
      <c r="G135" s="350"/>
      <c r="H135" s="350"/>
      <c r="I135" s="350"/>
      <c r="J135" s="350"/>
      <c r="K135" s="350"/>
      <c r="L135" s="350"/>
      <c r="M135" s="350"/>
      <c r="N135" s="350"/>
      <c r="O135" s="350"/>
      <c r="P135" s="350"/>
      <c r="Q135" s="350"/>
      <c r="R135" s="350"/>
      <c r="S135" s="350"/>
      <c r="T135" s="350"/>
      <c r="U135" s="350"/>
      <c r="V135" s="350"/>
      <c r="W135" s="350"/>
      <c r="X135" s="350"/>
      <c r="Y135" s="350"/>
      <c r="Z135" s="350"/>
      <c r="AA135" s="350"/>
      <c r="AB135" s="350"/>
      <c r="AC135" s="350"/>
      <c r="AD135" s="350"/>
      <c r="AE135" s="350"/>
    </row>
    <row r="136" ht="15.75" customHeight="1">
      <c r="A136" s="353"/>
      <c r="B136" s="350"/>
      <c r="C136" s="350"/>
      <c r="D136" s="379"/>
      <c r="E136" s="350"/>
      <c r="F136" s="350"/>
      <c r="G136" s="350"/>
      <c r="H136" s="350"/>
      <c r="I136" s="350"/>
      <c r="J136" s="350"/>
      <c r="K136" s="350"/>
      <c r="L136" s="350"/>
      <c r="M136" s="350"/>
      <c r="N136" s="350"/>
      <c r="O136" s="350"/>
      <c r="P136" s="350"/>
      <c r="Q136" s="350"/>
      <c r="R136" s="350"/>
      <c r="S136" s="350"/>
      <c r="T136" s="350"/>
      <c r="U136" s="350"/>
      <c r="V136" s="350"/>
      <c r="W136" s="350"/>
      <c r="X136" s="350"/>
      <c r="Y136" s="350"/>
      <c r="Z136" s="350"/>
      <c r="AA136" s="350"/>
      <c r="AB136" s="350"/>
      <c r="AC136" s="350"/>
      <c r="AD136" s="350"/>
      <c r="AE136" s="350"/>
    </row>
    <row r="137" ht="15.75" customHeight="1">
      <c r="A137" s="353"/>
      <c r="B137" s="350"/>
      <c r="C137" s="350"/>
      <c r="D137" s="379"/>
      <c r="E137" s="350"/>
      <c r="F137" s="350"/>
      <c r="G137" s="350"/>
      <c r="H137" s="350"/>
      <c r="I137" s="350"/>
      <c r="J137" s="350"/>
      <c r="K137" s="350"/>
      <c r="L137" s="350"/>
      <c r="M137" s="350"/>
      <c r="N137" s="350"/>
      <c r="O137" s="350"/>
      <c r="P137" s="350"/>
      <c r="Q137" s="350"/>
      <c r="R137" s="350"/>
      <c r="S137" s="350"/>
      <c r="T137" s="350"/>
      <c r="U137" s="350"/>
      <c r="V137" s="350"/>
      <c r="W137" s="350"/>
      <c r="X137" s="350"/>
      <c r="Y137" s="350"/>
      <c r="Z137" s="350"/>
      <c r="AA137" s="350"/>
      <c r="AB137" s="350"/>
      <c r="AC137" s="350"/>
      <c r="AD137" s="350"/>
      <c r="AE137" s="350"/>
    </row>
    <row r="138" ht="15.75" customHeight="1">
      <c r="A138" s="353"/>
      <c r="B138" s="350"/>
      <c r="C138" s="350"/>
      <c r="D138" s="379"/>
      <c r="E138" s="350"/>
      <c r="F138" s="350"/>
      <c r="G138" s="350"/>
      <c r="H138" s="350"/>
      <c r="I138" s="350"/>
      <c r="J138" s="350"/>
      <c r="K138" s="350"/>
      <c r="L138" s="350"/>
      <c r="M138" s="350"/>
      <c r="N138" s="350"/>
      <c r="O138" s="350"/>
      <c r="P138" s="350"/>
      <c r="Q138" s="350"/>
      <c r="R138" s="350"/>
      <c r="S138" s="350"/>
      <c r="T138" s="350"/>
      <c r="U138" s="350"/>
      <c r="V138" s="350"/>
      <c r="W138" s="350"/>
      <c r="X138" s="350"/>
      <c r="Y138" s="350"/>
      <c r="Z138" s="350"/>
      <c r="AA138" s="350"/>
      <c r="AB138" s="350"/>
      <c r="AC138" s="350"/>
      <c r="AD138" s="350"/>
      <c r="AE138" s="350"/>
    </row>
    <row r="139" ht="15.75" customHeight="1">
      <c r="A139" s="353"/>
      <c r="B139" s="350"/>
      <c r="C139" s="350"/>
      <c r="D139" s="379"/>
      <c r="E139" s="350"/>
      <c r="F139" s="350"/>
      <c r="G139" s="350"/>
      <c r="H139" s="350"/>
      <c r="I139" s="350"/>
      <c r="J139" s="350"/>
      <c r="K139" s="350"/>
      <c r="L139" s="350"/>
      <c r="M139" s="350"/>
      <c r="N139" s="350"/>
      <c r="O139" s="350"/>
      <c r="P139" s="350"/>
      <c r="Q139" s="350"/>
      <c r="R139" s="350"/>
      <c r="S139" s="350"/>
      <c r="T139" s="350"/>
      <c r="U139" s="350"/>
      <c r="V139" s="350"/>
      <c r="W139" s="350"/>
      <c r="X139" s="350"/>
      <c r="Y139" s="350"/>
      <c r="Z139" s="350"/>
      <c r="AA139" s="350"/>
      <c r="AB139" s="350"/>
      <c r="AC139" s="350"/>
      <c r="AD139" s="350"/>
      <c r="AE139" s="350"/>
    </row>
    <row r="140" ht="15.75" customHeight="1">
      <c r="A140" s="353"/>
      <c r="B140" s="350"/>
      <c r="C140" s="350"/>
      <c r="D140" s="379"/>
      <c r="E140" s="350"/>
      <c r="F140" s="350"/>
      <c r="G140" s="350"/>
      <c r="H140" s="350"/>
      <c r="I140" s="350"/>
      <c r="J140" s="350"/>
      <c r="K140" s="350"/>
      <c r="L140" s="350"/>
      <c r="M140" s="350"/>
      <c r="N140" s="350"/>
      <c r="O140" s="350"/>
      <c r="P140" s="350"/>
      <c r="Q140" s="350"/>
      <c r="R140" s="350"/>
      <c r="S140" s="350"/>
      <c r="T140" s="350"/>
      <c r="U140" s="350"/>
      <c r="V140" s="350"/>
      <c r="W140" s="350"/>
      <c r="X140" s="350"/>
      <c r="Y140" s="350"/>
      <c r="Z140" s="350"/>
      <c r="AA140" s="350"/>
      <c r="AB140" s="350"/>
      <c r="AC140" s="350"/>
      <c r="AD140" s="350"/>
      <c r="AE140" s="350"/>
    </row>
    <row r="141" ht="15.75" customHeight="1">
      <c r="A141" s="353"/>
      <c r="B141" s="350"/>
      <c r="C141" s="350"/>
      <c r="D141" s="379"/>
      <c r="E141" s="350"/>
      <c r="F141" s="350"/>
      <c r="G141" s="350"/>
      <c r="H141" s="350"/>
      <c r="I141" s="350"/>
      <c r="J141" s="350"/>
      <c r="K141" s="350"/>
      <c r="L141" s="350"/>
      <c r="M141" s="350"/>
      <c r="N141" s="350"/>
      <c r="O141" s="350"/>
      <c r="P141" s="350"/>
      <c r="Q141" s="350"/>
      <c r="R141" s="350"/>
      <c r="S141" s="350"/>
      <c r="T141" s="350"/>
      <c r="U141" s="350"/>
      <c r="V141" s="350"/>
      <c r="W141" s="350"/>
      <c r="X141" s="350"/>
      <c r="Y141" s="350"/>
      <c r="Z141" s="350"/>
      <c r="AA141" s="350"/>
      <c r="AB141" s="350"/>
      <c r="AC141" s="350"/>
      <c r="AD141" s="350"/>
      <c r="AE141" s="350"/>
    </row>
    <row r="142" ht="15.75" customHeight="1">
      <c r="A142" s="353"/>
      <c r="B142" s="350"/>
      <c r="C142" s="350"/>
      <c r="D142" s="379"/>
      <c r="E142" s="350"/>
      <c r="F142" s="350"/>
      <c r="G142" s="350"/>
      <c r="H142" s="350"/>
      <c r="I142" s="350"/>
      <c r="J142" s="350"/>
      <c r="K142" s="350"/>
      <c r="L142" s="350"/>
      <c r="M142" s="350"/>
      <c r="N142" s="350"/>
      <c r="O142" s="350"/>
      <c r="P142" s="350"/>
      <c r="Q142" s="350"/>
      <c r="R142" s="350"/>
      <c r="S142" s="350"/>
      <c r="T142" s="350"/>
      <c r="U142" s="350"/>
      <c r="V142" s="350"/>
      <c r="W142" s="350"/>
      <c r="X142" s="350"/>
      <c r="Y142" s="350"/>
      <c r="Z142" s="350"/>
      <c r="AA142" s="350"/>
      <c r="AB142" s="350"/>
      <c r="AC142" s="350"/>
      <c r="AD142" s="350"/>
      <c r="AE142" s="350"/>
    </row>
    <row r="143" ht="15.75" customHeight="1">
      <c r="A143" s="353"/>
      <c r="B143" s="350"/>
      <c r="C143" s="350"/>
      <c r="D143" s="379"/>
      <c r="E143" s="350"/>
      <c r="F143" s="350"/>
      <c r="G143" s="350"/>
      <c r="H143" s="350"/>
      <c r="I143" s="350"/>
      <c r="J143" s="350"/>
      <c r="K143" s="350"/>
      <c r="L143" s="350"/>
      <c r="M143" s="350"/>
      <c r="N143" s="350"/>
      <c r="O143" s="350"/>
      <c r="P143" s="350"/>
      <c r="Q143" s="350"/>
      <c r="R143" s="350"/>
      <c r="S143" s="350"/>
      <c r="T143" s="350"/>
      <c r="U143" s="350"/>
      <c r="V143" s="350"/>
      <c r="W143" s="350"/>
      <c r="X143" s="350"/>
      <c r="Y143" s="350"/>
      <c r="Z143" s="350"/>
      <c r="AA143" s="350"/>
      <c r="AB143" s="350"/>
      <c r="AC143" s="350"/>
      <c r="AD143" s="350"/>
      <c r="AE143" s="350"/>
    </row>
    <row r="144" ht="15.75" customHeight="1">
      <c r="A144" s="353"/>
      <c r="B144" s="350"/>
      <c r="C144" s="350"/>
      <c r="D144" s="379"/>
      <c r="E144" s="350"/>
      <c r="F144" s="350"/>
      <c r="G144" s="350"/>
      <c r="H144" s="350"/>
      <c r="I144" s="350"/>
      <c r="J144" s="350"/>
      <c r="K144" s="350"/>
      <c r="L144" s="350"/>
      <c r="M144" s="350"/>
      <c r="N144" s="350"/>
      <c r="O144" s="350"/>
      <c r="P144" s="350"/>
      <c r="Q144" s="350"/>
      <c r="R144" s="350"/>
      <c r="S144" s="350"/>
      <c r="T144" s="350"/>
      <c r="U144" s="350"/>
      <c r="V144" s="350"/>
      <c r="W144" s="350"/>
      <c r="X144" s="350"/>
      <c r="Y144" s="350"/>
      <c r="Z144" s="350"/>
      <c r="AA144" s="350"/>
      <c r="AB144" s="350"/>
      <c r="AC144" s="350"/>
      <c r="AD144" s="350"/>
      <c r="AE144" s="350"/>
    </row>
    <row r="145" ht="15.75" customHeight="1">
      <c r="A145" s="353"/>
      <c r="B145" s="350"/>
      <c r="C145" s="350"/>
      <c r="D145" s="379"/>
      <c r="E145" s="350"/>
      <c r="F145" s="350"/>
      <c r="G145" s="350"/>
      <c r="H145" s="350"/>
      <c r="I145" s="350"/>
      <c r="J145" s="350"/>
      <c r="K145" s="350"/>
      <c r="L145" s="350"/>
      <c r="M145" s="350"/>
      <c r="N145" s="350"/>
      <c r="O145" s="350"/>
      <c r="P145" s="350"/>
      <c r="Q145" s="350"/>
      <c r="R145" s="350"/>
      <c r="S145" s="350"/>
      <c r="T145" s="350"/>
      <c r="U145" s="350"/>
      <c r="V145" s="350"/>
      <c r="W145" s="350"/>
      <c r="X145" s="350"/>
      <c r="Y145" s="350"/>
      <c r="Z145" s="350"/>
      <c r="AA145" s="350"/>
      <c r="AB145" s="350"/>
      <c r="AC145" s="350"/>
      <c r="AD145" s="350"/>
      <c r="AE145" s="350"/>
    </row>
    <row r="146" ht="15.75" customHeight="1">
      <c r="A146" s="353"/>
      <c r="B146" s="350"/>
      <c r="C146" s="350"/>
      <c r="D146" s="379"/>
      <c r="E146" s="350"/>
      <c r="F146" s="350"/>
      <c r="G146" s="350"/>
      <c r="H146" s="350"/>
      <c r="I146" s="350"/>
      <c r="J146" s="350"/>
      <c r="K146" s="350"/>
      <c r="L146" s="350"/>
      <c r="M146" s="350"/>
      <c r="N146" s="350"/>
      <c r="O146" s="350"/>
      <c r="P146" s="350"/>
      <c r="Q146" s="350"/>
      <c r="R146" s="350"/>
      <c r="S146" s="350"/>
      <c r="T146" s="350"/>
      <c r="U146" s="350"/>
      <c r="V146" s="350"/>
      <c r="W146" s="350"/>
      <c r="X146" s="350"/>
      <c r="Y146" s="350"/>
      <c r="Z146" s="350"/>
      <c r="AA146" s="350"/>
      <c r="AB146" s="350"/>
      <c r="AC146" s="350"/>
      <c r="AD146" s="350"/>
      <c r="AE146" s="350"/>
    </row>
    <row r="147" ht="15.75" customHeight="1">
      <c r="A147" s="353"/>
      <c r="B147" s="350"/>
      <c r="C147" s="350"/>
      <c r="D147" s="379"/>
      <c r="E147" s="350"/>
      <c r="F147" s="350"/>
      <c r="G147" s="350"/>
      <c r="H147" s="350"/>
      <c r="I147" s="350"/>
      <c r="J147" s="350"/>
      <c r="K147" s="350"/>
      <c r="L147" s="350"/>
      <c r="M147" s="350"/>
      <c r="N147" s="350"/>
      <c r="O147" s="350"/>
      <c r="P147" s="350"/>
      <c r="Q147" s="350"/>
      <c r="R147" s="350"/>
      <c r="S147" s="350"/>
      <c r="T147" s="350"/>
      <c r="U147" s="350"/>
      <c r="V147" s="350"/>
      <c r="W147" s="350"/>
      <c r="X147" s="350"/>
      <c r="Y147" s="350"/>
      <c r="Z147" s="350"/>
      <c r="AA147" s="350"/>
      <c r="AB147" s="350"/>
      <c r="AC147" s="350"/>
      <c r="AD147" s="350"/>
      <c r="AE147" s="350"/>
    </row>
    <row r="148" ht="15.75" customHeight="1">
      <c r="A148" s="353"/>
      <c r="B148" s="350"/>
      <c r="C148" s="350"/>
      <c r="D148" s="379"/>
      <c r="E148" s="350"/>
      <c r="F148" s="350"/>
      <c r="G148" s="350"/>
      <c r="H148" s="350"/>
      <c r="I148" s="350"/>
      <c r="J148" s="350"/>
      <c r="K148" s="350"/>
      <c r="L148" s="350"/>
      <c r="M148" s="350"/>
      <c r="N148" s="350"/>
      <c r="O148" s="350"/>
      <c r="P148" s="350"/>
      <c r="Q148" s="350"/>
      <c r="R148" s="350"/>
      <c r="S148" s="350"/>
      <c r="T148" s="350"/>
      <c r="U148" s="350"/>
      <c r="V148" s="350"/>
      <c r="W148" s="350"/>
      <c r="X148" s="350"/>
      <c r="Y148" s="350"/>
      <c r="Z148" s="350"/>
      <c r="AA148" s="350"/>
      <c r="AB148" s="350"/>
      <c r="AC148" s="350"/>
      <c r="AD148" s="350"/>
      <c r="AE148" s="350"/>
    </row>
    <row r="149" ht="15.75" customHeight="1">
      <c r="A149" s="353"/>
      <c r="B149" s="350"/>
      <c r="C149" s="350"/>
      <c r="D149" s="379"/>
      <c r="E149" s="350"/>
      <c r="F149" s="350"/>
      <c r="G149" s="350"/>
      <c r="H149" s="350"/>
      <c r="I149" s="350"/>
      <c r="J149" s="350"/>
      <c r="K149" s="350"/>
      <c r="L149" s="350"/>
      <c r="M149" s="350"/>
      <c r="N149" s="350"/>
      <c r="O149" s="350"/>
      <c r="P149" s="350"/>
      <c r="Q149" s="350"/>
      <c r="R149" s="350"/>
      <c r="S149" s="350"/>
      <c r="T149" s="350"/>
      <c r="U149" s="350"/>
      <c r="V149" s="350"/>
      <c r="W149" s="350"/>
      <c r="X149" s="350"/>
      <c r="Y149" s="350"/>
      <c r="Z149" s="350"/>
      <c r="AA149" s="350"/>
      <c r="AB149" s="350"/>
      <c r="AC149" s="350"/>
      <c r="AD149" s="350"/>
      <c r="AE149" s="350"/>
    </row>
    <row r="150" ht="15.75" customHeight="1">
      <c r="A150" s="353"/>
      <c r="B150" s="350"/>
      <c r="C150" s="350"/>
      <c r="D150" s="379"/>
      <c r="E150" s="350"/>
      <c r="F150" s="350"/>
      <c r="G150" s="350"/>
      <c r="H150" s="350"/>
      <c r="I150" s="350"/>
      <c r="J150" s="350"/>
      <c r="K150" s="350"/>
      <c r="L150" s="350"/>
      <c r="M150" s="350"/>
      <c r="N150" s="350"/>
      <c r="O150" s="350"/>
      <c r="P150" s="350"/>
      <c r="Q150" s="350"/>
      <c r="R150" s="350"/>
      <c r="S150" s="350"/>
      <c r="T150" s="350"/>
      <c r="U150" s="350"/>
      <c r="V150" s="350"/>
      <c r="W150" s="350"/>
      <c r="X150" s="350"/>
      <c r="Y150" s="350"/>
      <c r="Z150" s="350"/>
      <c r="AA150" s="350"/>
      <c r="AB150" s="350"/>
      <c r="AC150" s="350"/>
      <c r="AD150" s="350"/>
      <c r="AE150" s="350"/>
    </row>
    <row r="151" ht="15.75" customHeight="1">
      <c r="A151" s="353"/>
      <c r="B151" s="350"/>
      <c r="C151" s="350"/>
      <c r="D151" s="379"/>
      <c r="E151" s="350"/>
      <c r="F151" s="350"/>
      <c r="G151" s="350"/>
      <c r="H151" s="350"/>
      <c r="I151" s="350"/>
      <c r="J151" s="350"/>
      <c r="K151" s="350"/>
      <c r="L151" s="350"/>
      <c r="M151" s="350"/>
      <c r="N151" s="350"/>
      <c r="O151" s="350"/>
      <c r="P151" s="350"/>
      <c r="Q151" s="350"/>
      <c r="R151" s="350"/>
      <c r="S151" s="350"/>
      <c r="T151" s="350"/>
      <c r="U151" s="350"/>
      <c r="V151" s="350"/>
      <c r="W151" s="350"/>
      <c r="X151" s="350"/>
      <c r="Y151" s="350"/>
      <c r="Z151" s="350"/>
      <c r="AA151" s="350"/>
      <c r="AB151" s="350"/>
      <c r="AC151" s="350"/>
      <c r="AD151" s="350"/>
      <c r="AE151" s="350"/>
    </row>
    <row r="152" ht="15.75" customHeight="1">
      <c r="A152" s="353"/>
      <c r="B152" s="350"/>
      <c r="C152" s="350"/>
      <c r="D152" s="379"/>
      <c r="E152" s="350"/>
      <c r="F152" s="350"/>
      <c r="G152" s="350"/>
      <c r="H152" s="350"/>
      <c r="I152" s="350"/>
      <c r="J152" s="350"/>
      <c r="K152" s="350"/>
      <c r="L152" s="350"/>
      <c r="M152" s="350"/>
      <c r="N152" s="350"/>
      <c r="O152" s="350"/>
      <c r="P152" s="350"/>
      <c r="Q152" s="350"/>
      <c r="R152" s="350"/>
      <c r="S152" s="350"/>
      <c r="T152" s="350"/>
      <c r="U152" s="350"/>
      <c r="V152" s="350"/>
      <c r="W152" s="350"/>
      <c r="X152" s="350"/>
      <c r="Y152" s="350"/>
      <c r="Z152" s="350"/>
      <c r="AA152" s="350"/>
      <c r="AB152" s="350"/>
      <c r="AC152" s="350"/>
      <c r="AD152" s="350"/>
      <c r="AE152" s="350"/>
    </row>
    <row r="153" ht="15.75" customHeight="1">
      <c r="A153" s="353"/>
      <c r="B153" s="350"/>
      <c r="C153" s="350"/>
      <c r="D153" s="379"/>
      <c r="E153" s="350"/>
      <c r="F153" s="350"/>
      <c r="G153" s="350"/>
      <c r="H153" s="350"/>
      <c r="I153" s="350"/>
      <c r="J153" s="350"/>
      <c r="K153" s="350"/>
      <c r="L153" s="350"/>
      <c r="M153" s="350"/>
      <c r="N153" s="350"/>
      <c r="O153" s="350"/>
      <c r="P153" s="350"/>
      <c r="Q153" s="350"/>
      <c r="R153" s="350"/>
      <c r="S153" s="350"/>
      <c r="T153" s="350"/>
      <c r="U153" s="350"/>
      <c r="V153" s="350"/>
      <c r="W153" s="350"/>
      <c r="X153" s="350"/>
      <c r="Y153" s="350"/>
      <c r="Z153" s="350"/>
      <c r="AA153" s="350"/>
      <c r="AB153" s="350"/>
      <c r="AC153" s="350"/>
      <c r="AD153" s="350"/>
      <c r="AE153" s="350"/>
    </row>
    <row r="154" ht="15.75" customHeight="1">
      <c r="A154" s="353"/>
      <c r="B154" s="350"/>
      <c r="C154" s="350"/>
      <c r="D154" s="379"/>
      <c r="E154" s="350"/>
      <c r="F154" s="350"/>
      <c r="G154" s="350"/>
      <c r="H154" s="350"/>
      <c r="I154" s="350"/>
      <c r="J154" s="350"/>
      <c r="K154" s="350"/>
      <c r="L154" s="350"/>
      <c r="M154" s="350"/>
      <c r="N154" s="350"/>
      <c r="O154" s="350"/>
      <c r="P154" s="350"/>
      <c r="Q154" s="350"/>
      <c r="R154" s="350"/>
      <c r="S154" s="350"/>
      <c r="T154" s="350"/>
      <c r="U154" s="350"/>
      <c r="V154" s="350"/>
      <c r="W154" s="350"/>
      <c r="X154" s="350"/>
      <c r="Y154" s="350"/>
      <c r="Z154" s="350"/>
      <c r="AA154" s="350"/>
      <c r="AB154" s="350"/>
      <c r="AC154" s="350"/>
      <c r="AD154" s="350"/>
      <c r="AE154" s="350"/>
    </row>
    <row r="155" ht="15.75" customHeight="1">
      <c r="A155" s="353"/>
      <c r="B155" s="350"/>
      <c r="C155" s="350"/>
      <c r="D155" s="379"/>
      <c r="E155" s="350"/>
      <c r="F155" s="350"/>
      <c r="G155" s="350"/>
      <c r="H155" s="350"/>
      <c r="I155" s="350"/>
      <c r="J155" s="350"/>
      <c r="K155" s="350"/>
      <c r="L155" s="350"/>
      <c r="M155" s="350"/>
      <c r="N155" s="350"/>
      <c r="O155" s="350"/>
      <c r="P155" s="350"/>
      <c r="Q155" s="350"/>
      <c r="R155" s="350"/>
      <c r="S155" s="350"/>
      <c r="T155" s="350"/>
      <c r="U155" s="350"/>
      <c r="V155" s="350"/>
      <c r="W155" s="350"/>
      <c r="X155" s="350"/>
      <c r="Y155" s="350"/>
      <c r="Z155" s="350"/>
      <c r="AA155" s="350"/>
      <c r="AB155" s="350"/>
      <c r="AC155" s="350"/>
      <c r="AD155" s="350"/>
      <c r="AE155" s="350"/>
    </row>
    <row r="156" ht="15.75" customHeight="1">
      <c r="A156" s="353"/>
      <c r="B156" s="350"/>
      <c r="C156" s="350"/>
      <c r="D156" s="379"/>
      <c r="E156" s="350"/>
      <c r="F156" s="350"/>
      <c r="G156" s="350"/>
      <c r="H156" s="350"/>
      <c r="I156" s="350"/>
      <c r="J156" s="350"/>
      <c r="K156" s="350"/>
      <c r="L156" s="350"/>
      <c r="M156" s="350"/>
      <c r="N156" s="350"/>
      <c r="O156" s="350"/>
      <c r="P156" s="350"/>
      <c r="Q156" s="350"/>
      <c r="R156" s="350"/>
      <c r="S156" s="350"/>
      <c r="T156" s="350"/>
      <c r="U156" s="350"/>
      <c r="V156" s="350"/>
      <c r="W156" s="350"/>
      <c r="X156" s="350"/>
      <c r="Y156" s="350"/>
      <c r="Z156" s="350"/>
      <c r="AA156" s="350"/>
      <c r="AB156" s="350"/>
      <c r="AC156" s="350"/>
      <c r="AD156" s="350"/>
      <c r="AE156" s="350"/>
    </row>
    <row r="157" ht="15.75" customHeight="1">
      <c r="A157" s="353"/>
      <c r="B157" s="350"/>
      <c r="C157" s="350"/>
      <c r="D157" s="379"/>
      <c r="E157" s="350"/>
      <c r="F157" s="350"/>
      <c r="G157" s="350"/>
      <c r="H157" s="350"/>
      <c r="I157" s="350"/>
      <c r="J157" s="350"/>
      <c r="K157" s="350"/>
      <c r="L157" s="350"/>
      <c r="M157" s="350"/>
      <c r="N157" s="350"/>
      <c r="O157" s="350"/>
      <c r="P157" s="350"/>
      <c r="Q157" s="350"/>
      <c r="R157" s="350"/>
      <c r="S157" s="350"/>
      <c r="T157" s="350"/>
      <c r="U157" s="350"/>
      <c r="V157" s="350"/>
      <c r="W157" s="350"/>
      <c r="X157" s="350"/>
      <c r="Y157" s="350"/>
      <c r="Z157" s="350"/>
      <c r="AA157" s="350"/>
      <c r="AB157" s="350"/>
      <c r="AC157" s="350"/>
      <c r="AD157" s="350"/>
      <c r="AE157" s="350"/>
    </row>
    <row r="158" ht="15.75" customHeight="1">
      <c r="A158" s="353"/>
      <c r="B158" s="350"/>
      <c r="C158" s="350"/>
      <c r="D158" s="379"/>
      <c r="E158" s="350"/>
      <c r="F158" s="350"/>
      <c r="G158" s="350"/>
      <c r="H158" s="350"/>
      <c r="I158" s="350"/>
      <c r="J158" s="350"/>
      <c r="K158" s="350"/>
      <c r="L158" s="350"/>
      <c r="M158" s="350"/>
      <c r="N158" s="350"/>
      <c r="O158" s="350"/>
      <c r="P158" s="350"/>
      <c r="Q158" s="350"/>
      <c r="R158" s="350"/>
      <c r="S158" s="350"/>
      <c r="T158" s="350"/>
      <c r="U158" s="350"/>
      <c r="V158" s="350"/>
      <c r="W158" s="350"/>
      <c r="X158" s="350"/>
      <c r="Y158" s="350"/>
      <c r="Z158" s="350"/>
      <c r="AA158" s="350"/>
      <c r="AB158" s="350"/>
      <c r="AC158" s="350"/>
      <c r="AD158" s="350"/>
      <c r="AE158" s="350"/>
    </row>
    <row r="159" ht="15.75" customHeight="1">
      <c r="A159" s="353"/>
      <c r="B159" s="350"/>
      <c r="C159" s="350"/>
      <c r="D159" s="379"/>
      <c r="E159" s="350"/>
      <c r="F159" s="350"/>
      <c r="G159" s="350"/>
      <c r="H159" s="350"/>
      <c r="I159" s="350"/>
      <c r="J159" s="350"/>
      <c r="K159" s="350"/>
      <c r="L159" s="350"/>
      <c r="M159" s="350"/>
      <c r="N159" s="350"/>
      <c r="O159" s="350"/>
      <c r="P159" s="350"/>
      <c r="Q159" s="350"/>
      <c r="R159" s="350"/>
      <c r="S159" s="350"/>
      <c r="T159" s="350"/>
      <c r="U159" s="350"/>
      <c r="V159" s="350"/>
      <c r="W159" s="350"/>
      <c r="X159" s="350"/>
      <c r="Y159" s="350"/>
      <c r="Z159" s="350"/>
      <c r="AA159" s="350"/>
      <c r="AB159" s="350"/>
      <c r="AC159" s="350"/>
      <c r="AD159" s="350"/>
      <c r="AE159" s="350"/>
    </row>
    <row r="160" ht="15.75" customHeight="1">
      <c r="A160" s="353"/>
      <c r="B160" s="350"/>
      <c r="C160" s="350"/>
      <c r="D160" s="379"/>
      <c r="E160" s="350"/>
      <c r="F160" s="350"/>
      <c r="G160" s="350"/>
      <c r="H160" s="350"/>
      <c r="I160" s="350"/>
      <c r="J160" s="350"/>
      <c r="K160" s="350"/>
      <c r="L160" s="350"/>
      <c r="M160" s="350"/>
      <c r="N160" s="350"/>
      <c r="O160" s="350"/>
      <c r="P160" s="350"/>
      <c r="Q160" s="350"/>
      <c r="R160" s="350"/>
      <c r="S160" s="350"/>
      <c r="T160" s="350"/>
      <c r="U160" s="350"/>
      <c r="V160" s="350"/>
      <c r="W160" s="350"/>
      <c r="X160" s="350"/>
      <c r="Y160" s="350"/>
      <c r="Z160" s="350"/>
      <c r="AA160" s="350"/>
      <c r="AB160" s="350"/>
      <c r="AC160" s="350"/>
      <c r="AD160" s="350"/>
      <c r="AE160" s="350"/>
    </row>
    <row r="161" ht="15.75" customHeight="1">
      <c r="A161" s="353"/>
      <c r="B161" s="350"/>
      <c r="C161" s="350"/>
      <c r="D161" s="379"/>
      <c r="E161" s="350"/>
      <c r="F161" s="350"/>
      <c r="G161" s="350"/>
      <c r="H161" s="350"/>
      <c r="I161" s="350"/>
      <c r="J161" s="350"/>
      <c r="K161" s="350"/>
      <c r="L161" s="350"/>
      <c r="M161" s="350"/>
      <c r="N161" s="350"/>
      <c r="O161" s="350"/>
      <c r="P161" s="350"/>
      <c r="Q161" s="350"/>
      <c r="R161" s="350"/>
      <c r="S161" s="350"/>
      <c r="T161" s="350"/>
      <c r="U161" s="350"/>
      <c r="V161" s="350"/>
      <c r="W161" s="350"/>
      <c r="X161" s="350"/>
      <c r="Y161" s="350"/>
      <c r="Z161" s="350"/>
      <c r="AA161" s="350"/>
      <c r="AB161" s="350"/>
      <c r="AC161" s="350"/>
      <c r="AD161" s="350"/>
      <c r="AE161" s="350"/>
    </row>
    <row r="162" ht="15.75" customHeight="1">
      <c r="A162" s="353"/>
      <c r="B162" s="350"/>
      <c r="C162" s="350"/>
      <c r="D162" s="379"/>
      <c r="E162" s="350"/>
      <c r="F162" s="350"/>
      <c r="G162" s="350"/>
      <c r="H162" s="350"/>
      <c r="I162" s="350"/>
      <c r="J162" s="350"/>
      <c r="K162" s="350"/>
      <c r="L162" s="350"/>
      <c r="M162" s="350"/>
      <c r="N162" s="350"/>
      <c r="O162" s="350"/>
      <c r="P162" s="350"/>
      <c r="Q162" s="350"/>
      <c r="R162" s="350"/>
      <c r="S162" s="350"/>
      <c r="T162" s="350"/>
      <c r="U162" s="350"/>
      <c r="V162" s="350"/>
      <c r="W162" s="350"/>
      <c r="X162" s="350"/>
      <c r="Y162" s="350"/>
      <c r="Z162" s="350"/>
      <c r="AA162" s="350"/>
      <c r="AB162" s="350"/>
      <c r="AC162" s="350"/>
      <c r="AD162" s="350"/>
      <c r="AE162" s="350"/>
    </row>
    <row r="163" ht="15.75" customHeight="1">
      <c r="A163" s="353"/>
      <c r="B163" s="350"/>
      <c r="C163" s="350"/>
      <c r="D163" s="379"/>
      <c r="E163" s="350"/>
      <c r="F163" s="350"/>
      <c r="G163" s="350"/>
      <c r="H163" s="350"/>
      <c r="I163" s="350"/>
      <c r="J163" s="350"/>
      <c r="K163" s="350"/>
      <c r="L163" s="350"/>
      <c r="M163" s="350"/>
      <c r="N163" s="350"/>
      <c r="O163" s="350"/>
      <c r="P163" s="350"/>
      <c r="Q163" s="350"/>
      <c r="R163" s="350"/>
      <c r="S163" s="350"/>
      <c r="T163" s="350"/>
      <c r="U163" s="350"/>
      <c r="V163" s="350"/>
      <c r="W163" s="350"/>
      <c r="X163" s="350"/>
      <c r="Y163" s="350"/>
      <c r="Z163" s="350"/>
      <c r="AA163" s="350"/>
      <c r="AB163" s="350"/>
      <c r="AC163" s="350"/>
      <c r="AD163" s="350"/>
      <c r="AE163" s="350"/>
    </row>
    <row r="164" ht="15.75" customHeight="1">
      <c r="A164" s="353"/>
      <c r="B164" s="350"/>
      <c r="C164" s="350"/>
      <c r="D164" s="379"/>
      <c r="E164" s="350"/>
      <c r="F164" s="350"/>
      <c r="G164" s="350"/>
      <c r="H164" s="350"/>
      <c r="I164" s="350"/>
      <c r="J164" s="350"/>
      <c r="K164" s="350"/>
      <c r="L164" s="350"/>
      <c r="M164" s="350"/>
      <c r="N164" s="350"/>
      <c r="O164" s="350"/>
      <c r="P164" s="350"/>
      <c r="Q164" s="350"/>
      <c r="R164" s="350"/>
      <c r="S164" s="350"/>
      <c r="T164" s="350"/>
      <c r="U164" s="350"/>
      <c r="V164" s="350"/>
      <c r="W164" s="350"/>
      <c r="X164" s="350"/>
      <c r="Y164" s="350"/>
      <c r="Z164" s="350"/>
      <c r="AA164" s="350"/>
      <c r="AB164" s="350"/>
      <c r="AC164" s="350"/>
      <c r="AD164" s="350"/>
      <c r="AE164" s="350"/>
    </row>
    <row r="165" ht="15.75" customHeight="1">
      <c r="A165" s="353"/>
      <c r="B165" s="350"/>
      <c r="C165" s="350"/>
      <c r="D165" s="379"/>
      <c r="E165" s="350"/>
      <c r="F165" s="350"/>
      <c r="G165" s="350"/>
      <c r="H165" s="350"/>
      <c r="I165" s="350"/>
      <c r="J165" s="350"/>
      <c r="K165" s="350"/>
      <c r="L165" s="350"/>
      <c r="M165" s="350"/>
      <c r="N165" s="350"/>
      <c r="O165" s="350"/>
      <c r="P165" s="350"/>
      <c r="Q165" s="350"/>
      <c r="R165" s="350"/>
      <c r="S165" s="350"/>
      <c r="T165" s="350"/>
      <c r="U165" s="350"/>
      <c r="V165" s="350"/>
      <c r="W165" s="350"/>
      <c r="X165" s="350"/>
      <c r="Y165" s="350"/>
      <c r="Z165" s="350"/>
      <c r="AA165" s="350"/>
      <c r="AB165" s="350"/>
      <c r="AC165" s="350"/>
      <c r="AD165" s="350"/>
      <c r="AE165" s="350"/>
    </row>
    <row r="166" ht="15.75" customHeight="1">
      <c r="A166" s="353"/>
      <c r="B166" s="350"/>
      <c r="C166" s="350"/>
      <c r="D166" s="379"/>
      <c r="E166" s="350"/>
      <c r="F166" s="350"/>
      <c r="G166" s="350"/>
      <c r="H166" s="350"/>
      <c r="I166" s="350"/>
      <c r="J166" s="350"/>
      <c r="K166" s="350"/>
      <c r="L166" s="350"/>
      <c r="M166" s="350"/>
      <c r="N166" s="350"/>
      <c r="O166" s="350"/>
      <c r="P166" s="350"/>
      <c r="Q166" s="350"/>
      <c r="R166" s="350"/>
      <c r="S166" s="350"/>
      <c r="T166" s="350"/>
      <c r="U166" s="350"/>
      <c r="V166" s="350"/>
      <c r="W166" s="350"/>
      <c r="X166" s="350"/>
      <c r="Y166" s="350"/>
      <c r="Z166" s="350"/>
      <c r="AA166" s="350"/>
      <c r="AB166" s="350"/>
      <c r="AC166" s="350"/>
      <c r="AD166" s="350"/>
      <c r="AE166" s="350"/>
    </row>
    <row r="167" ht="15.75" customHeight="1">
      <c r="A167" s="353"/>
      <c r="B167" s="350"/>
      <c r="C167" s="350"/>
      <c r="D167" s="379"/>
      <c r="E167" s="350"/>
      <c r="F167" s="350"/>
      <c r="G167" s="350"/>
      <c r="H167" s="350"/>
      <c r="I167" s="350"/>
      <c r="J167" s="350"/>
      <c r="K167" s="350"/>
      <c r="L167" s="350"/>
      <c r="M167" s="350"/>
      <c r="N167" s="350"/>
      <c r="O167" s="350"/>
      <c r="P167" s="350"/>
      <c r="Q167" s="350"/>
      <c r="R167" s="350"/>
      <c r="S167" s="350"/>
      <c r="T167" s="350"/>
      <c r="U167" s="350"/>
      <c r="V167" s="350"/>
      <c r="W167" s="350"/>
      <c r="X167" s="350"/>
      <c r="Y167" s="350"/>
      <c r="Z167" s="350"/>
      <c r="AA167" s="350"/>
      <c r="AB167" s="350"/>
      <c r="AC167" s="350"/>
      <c r="AD167" s="350"/>
      <c r="AE167" s="350"/>
    </row>
    <row r="168" ht="15.75" customHeight="1">
      <c r="A168" s="353"/>
      <c r="B168" s="350"/>
      <c r="C168" s="350"/>
      <c r="D168" s="379"/>
      <c r="E168" s="350"/>
      <c r="F168" s="350"/>
      <c r="G168" s="350"/>
      <c r="H168" s="350"/>
      <c r="I168" s="350"/>
      <c r="J168" s="350"/>
      <c r="K168" s="350"/>
      <c r="L168" s="350"/>
      <c r="M168" s="350"/>
      <c r="N168" s="350"/>
      <c r="O168" s="350"/>
      <c r="P168" s="350"/>
      <c r="Q168" s="350"/>
      <c r="R168" s="350"/>
      <c r="S168" s="350"/>
      <c r="T168" s="350"/>
      <c r="U168" s="350"/>
      <c r="V168" s="350"/>
      <c r="W168" s="350"/>
      <c r="X168" s="350"/>
      <c r="Y168" s="350"/>
      <c r="Z168" s="350"/>
      <c r="AA168" s="350"/>
      <c r="AB168" s="350"/>
      <c r="AC168" s="350"/>
      <c r="AD168" s="350"/>
      <c r="AE168" s="350"/>
    </row>
    <row r="169" ht="15.75" customHeight="1">
      <c r="A169" s="353"/>
      <c r="B169" s="350"/>
      <c r="C169" s="350"/>
      <c r="D169" s="379"/>
      <c r="E169" s="350"/>
      <c r="F169" s="350"/>
      <c r="G169" s="350"/>
      <c r="H169" s="350"/>
      <c r="I169" s="350"/>
      <c r="J169" s="350"/>
      <c r="K169" s="350"/>
      <c r="L169" s="350"/>
      <c r="M169" s="350"/>
      <c r="N169" s="350"/>
      <c r="O169" s="350"/>
      <c r="P169" s="350"/>
      <c r="Q169" s="350"/>
      <c r="R169" s="350"/>
      <c r="S169" s="350"/>
      <c r="T169" s="350"/>
      <c r="U169" s="350"/>
      <c r="V169" s="350"/>
      <c r="W169" s="350"/>
      <c r="X169" s="350"/>
      <c r="Y169" s="350"/>
      <c r="Z169" s="350"/>
      <c r="AA169" s="350"/>
      <c r="AB169" s="350"/>
      <c r="AC169" s="350"/>
      <c r="AD169" s="350"/>
      <c r="AE169" s="350"/>
    </row>
    <row r="170" ht="15.75" customHeight="1">
      <c r="A170" s="353"/>
      <c r="B170" s="350"/>
      <c r="C170" s="350"/>
      <c r="D170" s="379"/>
      <c r="E170" s="350"/>
      <c r="F170" s="350"/>
      <c r="G170" s="350"/>
      <c r="H170" s="350"/>
      <c r="I170" s="350"/>
      <c r="J170" s="350"/>
      <c r="K170" s="350"/>
      <c r="L170" s="350"/>
      <c r="M170" s="350"/>
      <c r="N170" s="350"/>
      <c r="O170" s="350"/>
      <c r="P170" s="350"/>
      <c r="Q170" s="350"/>
      <c r="R170" s="350"/>
      <c r="S170" s="350"/>
      <c r="T170" s="350"/>
      <c r="U170" s="350"/>
      <c r="V170" s="350"/>
      <c r="W170" s="350"/>
      <c r="X170" s="350"/>
      <c r="Y170" s="350"/>
      <c r="Z170" s="350"/>
      <c r="AA170" s="350"/>
      <c r="AB170" s="350"/>
      <c r="AC170" s="350"/>
      <c r="AD170" s="350"/>
      <c r="AE170" s="350"/>
    </row>
    <row r="171" ht="15.75" customHeight="1">
      <c r="A171" s="353"/>
      <c r="B171" s="350"/>
      <c r="C171" s="350"/>
      <c r="D171" s="379"/>
      <c r="E171" s="350"/>
      <c r="F171" s="350"/>
      <c r="G171" s="350"/>
      <c r="H171" s="350"/>
      <c r="I171" s="350"/>
      <c r="J171" s="350"/>
      <c r="K171" s="350"/>
      <c r="L171" s="350"/>
      <c r="M171" s="350"/>
      <c r="N171" s="350"/>
      <c r="O171" s="350"/>
      <c r="P171" s="350"/>
      <c r="Q171" s="350"/>
      <c r="R171" s="350"/>
      <c r="S171" s="350"/>
      <c r="T171" s="350"/>
      <c r="U171" s="350"/>
      <c r="V171" s="350"/>
      <c r="W171" s="350"/>
      <c r="X171" s="350"/>
      <c r="Y171" s="350"/>
      <c r="Z171" s="350"/>
      <c r="AA171" s="350"/>
      <c r="AB171" s="350"/>
      <c r="AC171" s="350"/>
      <c r="AD171" s="350"/>
      <c r="AE171" s="350"/>
    </row>
    <row r="172" ht="15.75" customHeight="1">
      <c r="A172" s="353"/>
      <c r="B172" s="350"/>
      <c r="C172" s="350"/>
      <c r="D172" s="379"/>
      <c r="E172" s="350"/>
      <c r="F172" s="350"/>
      <c r="G172" s="350"/>
      <c r="H172" s="350"/>
      <c r="I172" s="350"/>
      <c r="J172" s="350"/>
      <c r="K172" s="350"/>
      <c r="L172" s="350"/>
      <c r="M172" s="350"/>
      <c r="N172" s="350"/>
      <c r="O172" s="350"/>
      <c r="P172" s="350"/>
      <c r="Q172" s="350"/>
      <c r="R172" s="350"/>
      <c r="S172" s="350"/>
      <c r="T172" s="350"/>
      <c r="U172" s="350"/>
      <c r="V172" s="350"/>
      <c r="W172" s="350"/>
      <c r="X172" s="350"/>
      <c r="Y172" s="350"/>
      <c r="Z172" s="350"/>
      <c r="AA172" s="350"/>
      <c r="AB172" s="350"/>
      <c r="AC172" s="350"/>
      <c r="AD172" s="350"/>
      <c r="AE172" s="350"/>
    </row>
    <row r="173" ht="15.75" customHeight="1">
      <c r="A173" s="353"/>
      <c r="B173" s="350"/>
      <c r="C173" s="350"/>
      <c r="D173" s="379"/>
      <c r="E173" s="350"/>
      <c r="F173" s="350"/>
      <c r="G173" s="350"/>
      <c r="H173" s="350"/>
      <c r="I173" s="350"/>
      <c r="J173" s="350"/>
      <c r="K173" s="350"/>
      <c r="L173" s="350"/>
      <c r="M173" s="350"/>
      <c r="N173" s="350"/>
      <c r="O173" s="350"/>
      <c r="P173" s="350"/>
      <c r="Q173" s="350"/>
      <c r="R173" s="350"/>
      <c r="S173" s="350"/>
      <c r="T173" s="350"/>
      <c r="U173" s="350"/>
      <c r="V173" s="350"/>
      <c r="W173" s="350"/>
      <c r="X173" s="350"/>
      <c r="Y173" s="350"/>
      <c r="Z173" s="350"/>
      <c r="AA173" s="350"/>
      <c r="AB173" s="350"/>
      <c r="AC173" s="350"/>
      <c r="AD173" s="350"/>
      <c r="AE173" s="350"/>
    </row>
    <row r="174" ht="15.75" customHeight="1">
      <c r="A174" s="353"/>
      <c r="B174" s="350"/>
      <c r="C174" s="350"/>
      <c r="D174" s="379"/>
      <c r="E174" s="350"/>
      <c r="F174" s="350"/>
      <c r="G174" s="350"/>
      <c r="H174" s="350"/>
      <c r="I174" s="350"/>
      <c r="J174" s="350"/>
      <c r="K174" s="350"/>
      <c r="L174" s="350"/>
      <c r="M174" s="350"/>
      <c r="N174" s="350"/>
      <c r="O174" s="350"/>
      <c r="P174" s="350"/>
      <c r="Q174" s="350"/>
      <c r="R174" s="350"/>
      <c r="S174" s="350"/>
      <c r="T174" s="350"/>
      <c r="U174" s="350"/>
      <c r="V174" s="350"/>
      <c r="W174" s="350"/>
      <c r="X174" s="350"/>
      <c r="Y174" s="350"/>
      <c r="Z174" s="350"/>
      <c r="AA174" s="350"/>
      <c r="AB174" s="350"/>
      <c r="AC174" s="350"/>
      <c r="AD174" s="350"/>
      <c r="AE174" s="350"/>
    </row>
    <row r="175" ht="15.75" customHeight="1">
      <c r="A175" s="353"/>
      <c r="B175" s="350"/>
      <c r="C175" s="350"/>
      <c r="D175" s="379"/>
      <c r="E175" s="350"/>
      <c r="F175" s="350"/>
      <c r="G175" s="350"/>
      <c r="H175" s="350"/>
      <c r="I175" s="350"/>
      <c r="J175" s="350"/>
      <c r="K175" s="350"/>
      <c r="L175" s="350"/>
      <c r="M175" s="350"/>
      <c r="N175" s="350"/>
      <c r="O175" s="350"/>
      <c r="P175" s="350"/>
      <c r="Q175" s="350"/>
      <c r="R175" s="350"/>
      <c r="S175" s="350"/>
      <c r="T175" s="350"/>
      <c r="U175" s="350"/>
      <c r="V175" s="350"/>
      <c r="W175" s="350"/>
      <c r="X175" s="350"/>
      <c r="Y175" s="350"/>
      <c r="Z175" s="350"/>
      <c r="AA175" s="350"/>
      <c r="AB175" s="350"/>
      <c r="AC175" s="350"/>
      <c r="AD175" s="350"/>
      <c r="AE175" s="350"/>
    </row>
    <row r="176" ht="15.75" customHeight="1">
      <c r="A176" s="353"/>
      <c r="B176" s="350"/>
      <c r="C176" s="350"/>
      <c r="D176" s="379"/>
      <c r="E176" s="350"/>
      <c r="F176" s="350"/>
      <c r="G176" s="350"/>
      <c r="H176" s="350"/>
      <c r="I176" s="350"/>
      <c r="J176" s="350"/>
      <c r="K176" s="350"/>
      <c r="L176" s="350"/>
      <c r="M176" s="350"/>
      <c r="N176" s="350"/>
      <c r="O176" s="350"/>
      <c r="P176" s="350"/>
      <c r="Q176" s="350"/>
      <c r="R176" s="350"/>
      <c r="S176" s="350"/>
      <c r="T176" s="350"/>
      <c r="U176" s="350"/>
      <c r="V176" s="350"/>
      <c r="W176" s="350"/>
      <c r="X176" s="350"/>
      <c r="Y176" s="350"/>
      <c r="Z176" s="350"/>
      <c r="AA176" s="350"/>
      <c r="AB176" s="350"/>
      <c r="AC176" s="350"/>
      <c r="AD176" s="350"/>
      <c r="AE176" s="350"/>
    </row>
    <row r="177" ht="15.75" customHeight="1">
      <c r="A177" s="353"/>
      <c r="B177" s="350"/>
      <c r="C177" s="350"/>
      <c r="D177" s="379"/>
      <c r="E177" s="350"/>
      <c r="F177" s="350"/>
      <c r="G177" s="350"/>
      <c r="H177" s="350"/>
      <c r="I177" s="350"/>
      <c r="J177" s="350"/>
      <c r="K177" s="350"/>
      <c r="L177" s="350"/>
      <c r="M177" s="350"/>
      <c r="N177" s="350"/>
      <c r="O177" s="350"/>
      <c r="P177" s="350"/>
      <c r="Q177" s="350"/>
      <c r="R177" s="350"/>
      <c r="S177" s="350"/>
      <c r="T177" s="350"/>
      <c r="U177" s="350"/>
      <c r="V177" s="350"/>
      <c r="W177" s="350"/>
      <c r="X177" s="350"/>
      <c r="Y177" s="350"/>
      <c r="Z177" s="350"/>
      <c r="AA177" s="350"/>
      <c r="AB177" s="350"/>
      <c r="AC177" s="350"/>
      <c r="AD177" s="350"/>
      <c r="AE177" s="350"/>
    </row>
    <row r="178" ht="15.75" customHeight="1">
      <c r="A178" s="353"/>
      <c r="B178" s="350"/>
      <c r="C178" s="350"/>
      <c r="D178" s="379"/>
      <c r="E178" s="350"/>
      <c r="F178" s="350"/>
      <c r="G178" s="350"/>
      <c r="H178" s="350"/>
      <c r="I178" s="350"/>
      <c r="J178" s="350"/>
      <c r="K178" s="350"/>
      <c r="L178" s="350"/>
      <c r="M178" s="350"/>
      <c r="N178" s="350"/>
      <c r="O178" s="350"/>
      <c r="P178" s="350"/>
      <c r="Q178" s="350"/>
      <c r="R178" s="350"/>
      <c r="S178" s="350"/>
      <c r="T178" s="350"/>
      <c r="U178" s="350"/>
      <c r="V178" s="350"/>
      <c r="W178" s="350"/>
      <c r="X178" s="350"/>
      <c r="Y178" s="350"/>
      <c r="Z178" s="350"/>
      <c r="AA178" s="350"/>
      <c r="AB178" s="350"/>
      <c r="AC178" s="350"/>
      <c r="AD178" s="350"/>
      <c r="AE178" s="350"/>
    </row>
    <row r="179" ht="15.75" customHeight="1">
      <c r="A179" s="353"/>
      <c r="B179" s="350"/>
      <c r="C179" s="350"/>
      <c r="D179" s="379"/>
      <c r="E179" s="350"/>
      <c r="F179" s="350"/>
      <c r="G179" s="350"/>
      <c r="H179" s="350"/>
      <c r="I179" s="350"/>
      <c r="J179" s="350"/>
      <c r="K179" s="350"/>
      <c r="L179" s="350"/>
      <c r="M179" s="350"/>
      <c r="N179" s="350"/>
      <c r="O179" s="350"/>
      <c r="P179" s="350"/>
      <c r="Q179" s="350"/>
      <c r="R179" s="350"/>
      <c r="S179" s="350"/>
      <c r="T179" s="350"/>
      <c r="U179" s="350"/>
      <c r="V179" s="350"/>
      <c r="W179" s="350"/>
      <c r="X179" s="350"/>
      <c r="Y179" s="350"/>
      <c r="Z179" s="350"/>
      <c r="AA179" s="350"/>
      <c r="AB179" s="350"/>
      <c r="AC179" s="350"/>
      <c r="AD179" s="350"/>
      <c r="AE179" s="350"/>
    </row>
    <row r="180" ht="15.75" customHeight="1">
      <c r="A180" s="353"/>
      <c r="B180" s="350"/>
      <c r="C180" s="350"/>
      <c r="D180" s="379"/>
      <c r="E180" s="350"/>
      <c r="F180" s="350"/>
      <c r="G180" s="350"/>
      <c r="H180" s="350"/>
      <c r="I180" s="350"/>
      <c r="J180" s="350"/>
      <c r="K180" s="350"/>
      <c r="L180" s="350"/>
      <c r="M180" s="350"/>
      <c r="N180" s="350"/>
      <c r="O180" s="350"/>
      <c r="P180" s="350"/>
      <c r="Q180" s="350"/>
      <c r="R180" s="350"/>
      <c r="S180" s="350"/>
      <c r="T180" s="350"/>
      <c r="U180" s="350"/>
      <c r="V180" s="350"/>
      <c r="W180" s="350"/>
      <c r="X180" s="350"/>
      <c r="Y180" s="350"/>
      <c r="Z180" s="350"/>
      <c r="AA180" s="350"/>
      <c r="AB180" s="350"/>
      <c r="AC180" s="350"/>
      <c r="AD180" s="350"/>
      <c r="AE180" s="350"/>
    </row>
    <row r="181" ht="15.75" customHeight="1">
      <c r="A181" s="353"/>
      <c r="B181" s="350"/>
      <c r="C181" s="350"/>
      <c r="D181" s="379"/>
      <c r="E181" s="350"/>
      <c r="F181" s="350"/>
      <c r="G181" s="350"/>
      <c r="H181" s="350"/>
      <c r="I181" s="350"/>
      <c r="J181" s="350"/>
      <c r="K181" s="350"/>
      <c r="L181" s="350"/>
      <c r="M181" s="350"/>
      <c r="N181" s="350"/>
      <c r="O181" s="350"/>
      <c r="P181" s="350"/>
      <c r="Q181" s="350"/>
      <c r="R181" s="350"/>
      <c r="S181" s="350"/>
      <c r="T181" s="350"/>
      <c r="U181" s="350"/>
      <c r="V181" s="350"/>
      <c r="W181" s="350"/>
      <c r="X181" s="350"/>
      <c r="Y181" s="350"/>
      <c r="Z181" s="350"/>
      <c r="AA181" s="350"/>
      <c r="AB181" s="350"/>
      <c r="AC181" s="350"/>
      <c r="AD181" s="350"/>
      <c r="AE181" s="350"/>
    </row>
    <row r="182" ht="15.75" customHeight="1">
      <c r="A182" s="353"/>
      <c r="B182" s="350"/>
      <c r="C182" s="350"/>
      <c r="D182" s="379"/>
      <c r="E182" s="350"/>
      <c r="F182" s="350"/>
      <c r="G182" s="350"/>
      <c r="H182" s="350"/>
      <c r="I182" s="350"/>
      <c r="J182" s="350"/>
      <c r="K182" s="350"/>
      <c r="L182" s="350"/>
      <c r="M182" s="350"/>
      <c r="N182" s="350"/>
      <c r="O182" s="350"/>
      <c r="P182" s="350"/>
      <c r="Q182" s="350"/>
      <c r="R182" s="350"/>
      <c r="S182" s="350"/>
      <c r="T182" s="350"/>
      <c r="U182" s="350"/>
      <c r="V182" s="350"/>
      <c r="W182" s="350"/>
      <c r="X182" s="350"/>
      <c r="Y182" s="350"/>
      <c r="Z182" s="350"/>
      <c r="AA182" s="350"/>
      <c r="AB182" s="350"/>
      <c r="AC182" s="350"/>
      <c r="AD182" s="350"/>
      <c r="AE182" s="350"/>
    </row>
    <row r="183" ht="15.75" customHeight="1">
      <c r="A183" s="353"/>
      <c r="B183" s="350"/>
      <c r="C183" s="350"/>
      <c r="D183" s="379"/>
      <c r="E183" s="350"/>
      <c r="F183" s="350"/>
      <c r="G183" s="350"/>
      <c r="H183" s="350"/>
      <c r="I183" s="350"/>
      <c r="J183" s="350"/>
      <c r="K183" s="350"/>
      <c r="L183" s="350"/>
      <c r="M183" s="350"/>
      <c r="N183" s="350"/>
      <c r="O183" s="350"/>
      <c r="P183" s="350"/>
      <c r="Q183" s="350"/>
      <c r="R183" s="350"/>
      <c r="S183" s="350"/>
      <c r="T183" s="350"/>
      <c r="U183" s="350"/>
      <c r="V183" s="350"/>
      <c r="W183" s="350"/>
      <c r="X183" s="350"/>
      <c r="Y183" s="350"/>
      <c r="Z183" s="350"/>
      <c r="AA183" s="350"/>
      <c r="AB183" s="350"/>
      <c r="AC183" s="350"/>
      <c r="AD183" s="350"/>
      <c r="AE183" s="350"/>
    </row>
    <row r="184" ht="15.75" customHeight="1">
      <c r="A184" s="353"/>
      <c r="B184" s="350"/>
      <c r="C184" s="350"/>
      <c r="D184" s="379"/>
      <c r="E184" s="350"/>
      <c r="F184" s="350"/>
      <c r="G184" s="350"/>
      <c r="H184" s="350"/>
      <c r="I184" s="350"/>
      <c r="J184" s="350"/>
      <c r="K184" s="350"/>
      <c r="L184" s="350"/>
      <c r="M184" s="350"/>
      <c r="N184" s="350"/>
      <c r="O184" s="350"/>
      <c r="P184" s="350"/>
      <c r="Q184" s="350"/>
      <c r="R184" s="350"/>
      <c r="S184" s="350"/>
      <c r="T184" s="350"/>
      <c r="U184" s="350"/>
      <c r="V184" s="350"/>
      <c r="W184" s="350"/>
      <c r="X184" s="350"/>
      <c r="Y184" s="350"/>
      <c r="Z184" s="350"/>
      <c r="AA184" s="350"/>
      <c r="AB184" s="350"/>
      <c r="AC184" s="350"/>
      <c r="AD184" s="350"/>
      <c r="AE184" s="350"/>
    </row>
    <row r="185" ht="15.75" customHeight="1">
      <c r="A185" s="353"/>
      <c r="B185" s="350"/>
      <c r="C185" s="350"/>
      <c r="D185" s="379"/>
      <c r="E185" s="350"/>
      <c r="F185" s="350"/>
      <c r="G185" s="350"/>
      <c r="H185" s="350"/>
      <c r="I185" s="350"/>
      <c r="J185" s="350"/>
      <c r="K185" s="350"/>
      <c r="L185" s="350"/>
      <c r="M185" s="350"/>
      <c r="N185" s="350"/>
      <c r="O185" s="350"/>
      <c r="P185" s="350"/>
      <c r="Q185" s="350"/>
      <c r="R185" s="350"/>
      <c r="S185" s="350"/>
      <c r="T185" s="350"/>
      <c r="U185" s="350"/>
      <c r="V185" s="350"/>
      <c r="W185" s="350"/>
      <c r="X185" s="350"/>
      <c r="Y185" s="350"/>
      <c r="Z185" s="350"/>
      <c r="AA185" s="350"/>
      <c r="AB185" s="350"/>
      <c r="AC185" s="350"/>
      <c r="AD185" s="350"/>
      <c r="AE185" s="350"/>
    </row>
    <row r="186" ht="15.75" customHeight="1">
      <c r="A186" s="353"/>
      <c r="B186" s="350"/>
      <c r="C186" s="350"/>
      <c r="D186" s="379"/>
      <c r="E186" s="350"/>
      <c r="F186" s="350"/>
      <c r="G186" s="350"/>
      <c r="H186" s="350"/>
      <c r="I186" s="350"/>
      <c r="J186" s="350"/>
      <c r="K186" s="350"/>
      <c r="L186" s="350"/>
      <c r="M186" s="350"/>
      <c r="N186" s="350"/>
      <c r="O186" s="350"/>
      <c r="P186" s="350"/>
      <c r="Q186" s="350"/>
      <c r="R186" s="350"/>
      <c r="S186" s="350"/>
      <c r="T186" s="350"/>
      <c r="U186" s="350"/>
      <c r="V186" s="350"/>
      <c r="W186" s="350"/>
      <c r="X186" s="350"/>
      <c r="Y186" s="350"/>
      <c r="Z186" s="350"/>
      <c r="AA186" s="350"/>
      <c r="AB186" s="350"/>
      <c r="AC186" s="350"/>
      <c r="AD186" s="350"/>
      <c r="AE186" s="350"/>
    </row>
    <row r="187" ht="15.75" customHeight="1">
      <c r="A187" s="353"/>
      <c r="B187" s="350"/>
      <c r="C187" s="350"/>
      <c r="D187" s="379"/>
      <c r="E187" s="350"/>
      <c r="F187" s="350"/>
      <c r="G187" s="350"/>
      <c r="H187" s="350"/>
      <c r="I187" s="350"/>
      <c r="J187" s="350"/>
      <c r="K187" s="350"/>
      <c r="L187" s="350"/>
      <c r="M187" s="350"/>
      <c r="N187" s="350"/>
      <c r="O187" s="350"/>
      <c r="P187" s="350"/>
      <c r="Q187" s="350"/>
      <c r="R187" s="350"/>
      <c r="S187" s="350"/>
      <c r="T187" s="350"/>
      <c r="U187" s="350"/>
      <c r="V187" s="350"/>
      <c r="W187" s="350"/>
      <c r="X187" s="350"/>
      <c r="Y187" s="350"/>
      <c r="Z187" s="350"/>
      <c r="AA187" s="350"/>
      <c r="AB187" s="350"/>
      <c r="AC187" s="350"/>
      <c r="AD187" s="350"/>
      <c r="AE187" s="350"/>
    </row>
    <row r="188" ht="15.75" customHeight="1">
      <c r="A188" s="353"/>
      <c r="B188" s="350"/>
      <c r="C188" s="350"/>
      <c r="D188" s="379"/>
      <c r="E188" s="350"/>
      <c r="F188" s="350"/>
      <c r="G188" s="350"/>
      <c r="H188" s="350"/>
      <c r="I188" s="350"/>
      <c r="J188" s="350"/>
      <c r="K188" s="350"/>
      <c r="L188" s="350"/>
      <c r="M188" s="350"/>
      <c r="N188" s="350"/>
      <c r="O188" s="350"/>
      <c r="P188" s="350"/>
      <c r="Q188" s="350"/>
      <c r="R188" s="350"/>
      <c r="S188" s="350"/>
      <c r="T188" s="350"/>
      <c r="U188" s="350"/>
      <c r="V188" s="350"/>
      <c r="W188" s="350"/>
      <c r="X188" s="350"/>
      <c r="Y188" s="350"/>
      <c r="Z188" s="350"/>
      <c r="AA188" s="350"/>
      <c r="AB188" s="350"/>
      <c r="AC188" s="350"/>
      <c r="AD188" s="350"/>
      <c r="AE188" s="350"/>
    </row>
    <row r="189" ht="15.75" customHeight="1">
      <c r="A189" s="353"/>
      <c r="B189" s="350"/>
      <c r="C189" s="350"/>
      <c r="D189" s="379"/>
      <c r="E189" s="350"/>
      <c r="F189" s="350"/>
      <c r="G189" s="350"/>
      <c r="H189" s="350"/>
      <c r="I189" s="350"/>
      <c r="J189" s="350"/>
      <c r="K189" s="350"/>
      <c r="L189" s="350"/>
      <c r="M189" s="350"/>
      <c r="N189" s="350"/>
      <c r="O189" s="350"/>
      <c r="P189" s="350"/>
      <c r="Q189" s="350"/>
      <c r="R189" s="350"/>
      <c r="S189" s="350"/>
      <c r="T189" s="350"/>
      <c r="U189" s="350"/>
      <c r="V189" s="350"/>
      <c r="W189" s="350"/>
      <c r="X189" s="350"/>
      <c r="Y189" s="350"/>
      <c r="Z189" s="350"/>
      <c r="AA189" s="350"/>
      <c r="AB189" s="350"/>
      <c r="AC189" s="350"/>
      <c r="AD189" s="350"/>
      <c r="AE189" s="350"/>
    </row>
    <row r="190" ht="15.75" customHeight="1">
      <c r="A190" s="353"/>
      <c r="B190" s="350"/>
      <c r="C190" s="350"/>
      <c r="D190" s="379"/>
      <c r="E190" s="350"/>
      <c r="F190" s="350"/>
      <c r="G190" s="350"/>
      <c r="H190" s="350"/>
      <c r="I190" s="350"/>
      <c r="J190" s="350"/>
      <c r="K190" s="350"/>
      <c r="L190" s="350"/>
      <c r="M190" s="350"/>
      <c r="N190" s="350"/>
      <c r="O190" s="350"/>
      <c r="P190" s="350"/>
      <c r="Q190" s="350"/>
      <c r="R190" s="350"/>
      <c r="S190" s="350"/>
      <c r="T190" s="350"/>
      <c r="U190" s="350"/>
      <c r="V190" s="350"/>
      <c r="W190" s="350"/>
      <c r="X190" s="350"/>
      <c r="Y190" s="350"/>
      <c r="Z190" s="350"/>
      <c r="AA190" s="350"/>
      <c r="AB190" s="350"/>
      <c r="AC190" s="350"/>
      <c r="AD190" s="350"/>
      <c r="AE190" s="350"/>
    </row>
    <row r="191" ht="15.75" customHeight="1">
      <c r="A191" s="353"/>
      <c r="B191" s="350"/>
      <c r="C191" s="350"/>
      <c r="D191" s="379"/>
      <c r="E191" s="350"/>
      <c r="F191" s="350"/>
      <c r="G191" s="350"/>
      <c r="H191" s="350"/>
      <c r="I191" s="350"/>
      <c r="J191" s="350"/>
      <c r="K191" s="350"/>
      <c r="L191" s="350"/>
      <c r="M191" s="350"/>
      <c r="N191" s="350"/>
      <c r="O191" s="350"/>
      <c r="P191" s="350"/>
      <c r="Q191" s="350"/>
      <c r="R191" s="350"/>
      <c r="S191" s="350"/>
      <c r="T191" s="350"/>
      <c r="U191" s="350"/>
      <c r="V191" s="350"/>
      <c r="W191" s="350"/>
      <c r="X191" s="350"/>
      <c r="Y191" s="350"/>
      <c r="Z191" s="350"/>
      <c r="AA191" s="350"/>
      <c r="AB191" s="350"/>
      <c r="AC191" s="350"/>
      <c r="AD191" s="350"/>
      <c r="AE191" s="350"/>
    </row>
    <row r="192" ht="15.75" customHeight="1">
      <c r="A192" s="353"/>
      <c r="B192" s="350"/>
      <c r="C192" s="350"/>
      <c r="D192" s="379"/>
      <c r="E192" s="350"/>
      <c r="F192" s="350"/>
      <c r="G192" s="350"/>
      <c r="H192" s="350"/>
      <c r="I192" s="350"/>
      <c r="J192" s="350"/>
      <c r="K192" s="350"/>
      <c r="L192" s="350"/>
      <c r="M192" s="350"/>
      <c r="N192" s="350"/>
      <c r="O192" s="350"/>
      <c r="P192" s="350"/>
      <c r="Q192" s="350"/>
      <c r="R192" s="350"/>
      <c r="S192" s="350"/>
      <c r="T192" s="350"/>
      <c r="U192" s="350"/>
      <c r="V192" s="350"/>
      <c r="W192" s="350"/>
      <c r="X192" s="350"/>
      <c r="Y192" s="350"/>
      <c r="Z192" s="350"/>
      <c r="AA192" s="350"/>
      <c r="AB192" s="350"/>
      <c r="AC192" s="350"/>
      <c r="AD192" s="350"/>
      <c r="AE192" s="350"/>
    </row>
    <row r="193" ht="15.75" customHeight="1">
      <c r="A193" s="353"/>
      <c r="B193" s="350"/>
      <c r="C193" s="350"/>
      <c r="D193" s="379"/>
      <c r="E193" s="350"/>
      <c r="F193" s="350"/>
      <c r="G193" s="350"/>
      <c r="H193" s="350"/>
      <c r="I193" s="350"/>
      <c r="J193" s="350"/>
      <c r="K193" s="350"/>
      <c r="L193" s="350"/>
      <c r="M193" s="350"/>
      <c r="N193" s="350"/>
      <c r="O193" s="350"/>
      <c r="P193" s="350"/>
      <c r="Q193" s="350"/>
      <c r="R193" s="350"/>
      <c r="S193" s="350"/>
      <c r="T193" s="350"/>
      <c r="U193" s="350"/>
      <c r="V193" s="350"/>
      <c r="W193" s="350"/>
      <c r="X193" s="350"/>
      <c r="Y193" s="350"/>
      <c r="Z193" s="350"/>
      <c r="AA193" s="350"/>
      <c r="AB193" s="350"/>
      <c r="AC193" s="350"/>
      <c r="AD193" s="350"/>
      <c r="AE193" s="350"/>
    </row>
    <row r="194" ht="15.75" customHeight="1">
      <c r="A194" s="353"/>
      <c r="B194" s="350"/>
      <c r="C194" s="350"/>
      <c r="D194" s="379"/>
      <c r="E194" s="350"/>
      <c r="F194" s="350"/>
      <c r="G194" s="350"/>
      <c r="H194" s="350"/>
      <c r="I194" s="350"/>
      <c r="J194" s="350"/>
      <c r="K194" s="350"/>
      <c r="L194" s="350"/>
      <c r="M194" s="350"/>
      <c r="N194" s="350"/>
      <c r="O194" s="350"/>
      <c r="P194" s="350"/>
      <c r="Q194" s="350"/>
      <c r="R194" s="350"/>
      <c r="S194" s="350"/>
      <c r="T194" s="350"/>
      <c r="U194" s="350"/>
      <c r="V194" s="350"/>
      <c r="W194" s="350"/>
      <c r="X194" s="350"/>
      <c r="Y194" s="350"/>
      <c r="Z194" s="350"/>
      <c r="AA194" s="350"/>
      <c r="AB194" s="350"/>
      <c r="AC194" s="350"/>
      <c r="AD194" s="350"/>
      <c r="AE194" s="350"/>
    </row>
    <row r="195" ht="15.75" customHeight="1">
      <c r="A195" s="353"/>
      <c r="B195" s="350"/>
      <c r="C195" s="350"/>
      <c r="D195" s="379"/>
      <c r="E195" s="350"/>
      <c r="F195" s="350"/>
      <c r="G195" s="350"/>
      <c r="H195" s="350"/>
      <c r="I195" s="350"/>
      <c r="J195" s="350"/>
      <c r="K195" s="350"/>
      <c r="L195" s="350"/>
      <c r="M195" s="350"/>
      <c r="N195" s="350"/>
      <c r="O195" s="350"/>
      <c r="P195" s="350"/>
      <c r="Q195" s="350"/>
      <c r="R195" s="350"/>
      <c r="S195" s="350"/>
      <c r="T195" s="350"/>
      <c r="U195" s="350"/>
      <c r="V195" s="350"/>
      <c r="W195" s="350"/>
      <c r="X195" s="350"/>
      <c r="Y195" s="350"/>
      <c r="Z195" s="350"/>
      <c r="AA195" s="350"/>
      <c r="AB195" s="350"/>
      <c r="AC195" s="350"/>
      <c r="AD195" s="350"/>
      <c r="AE195" s="350"/>
    </row>
    <row r="196" ht="15.75" customHeight="1">
      <c r="A196" s="353"/>
      <c r="B196" s="350"/>
      <c r="C196" s="350"/>
      <c r="D196" s="379"/>
      <c r="E196" s="350"/>
      <c r="F196" s="350"/>
      <c r="G196" s="350"/>
      <c r="H196" s="350"/>
      <c r="I196" s="350"/>
      <c r="J196" s="350"/>
      <c r="K196" s="350"/>
      <c r="L196" s="350"/>
      <c r="M196" s="350"/>
      <c r="N196" s="350"/>
      <c r="O196" s="350"/>
      <c r="P196" s="350"/>
      <c r="Q196" s="350"/>
      <c r="R196" s="350"/>
      <c r="S196" s="350"/>
      <c r="T196" s="350"/>
      <c r="U196" s="350"/>
      <c r="V196" s="350"/>
      <c r="W196" s="350"/>
      <c r="X196" s="350"/>
      <c r="Y196" s="350"/>
      <c r="Z196" s="350"/>
      <c r="AA196" s="350"/>
      <c r="AB196" s="350"/>
      <c r="AC196" s="350"/>
      <c r="AD196" s="350"/>
      <c r="AE196" s="350"/>
    </row>
    <row r="197" ht="15.75" customHeight="1">
      <c r="A197" s="353"/>
      <c r="B197" s="350"/>
      <c r="C197" s="350"/>
      <c r="D197" s="379"/>
      <c r="E197" s="350"/>
      <c r="F197" s="350"/>
      <c r="G197" s="350"/>
      <c r="H197" s="350"/>
      <c r="I197" s="350"/>
      <c r="J197" s="350"/>
      <c r="K197" s="350"/>
      <c r="L197" s="350"/>
      <c r="M197" s="350"/>
      <c r="N197" s="350"/>
      <c r="O197" s="350"/>
      <c r="P197" s="350"/>
      <c r="Q197" s="350"/>
      <c r="R197" s="350"/>
      <c r="S197" s="350"/>
      <c r="T197" s="350"/>
      <c r="U197" s="350"/>
      <c r="V197" s="350"/>
      <c r="W197" s="350"/>
      <c r="X197" s="350"/>
      <c r="Y197" s="350"/>
      <c r="Z197" s="350"/>
      <c r="AA197" s="350"/>
      <c r="AB197" s="350"/>
      <c r="AC197" s="350"/>
      <c r="AD197" s="350"/>
      <c r="AE197" s="350"/>
    </row>
    <row r="198" ht="15.75" customHeight="1">
      <c r="A198" s="353"/>
      <c r="B198" s="350"/>
      <c r="C198" s="350"/>
      <c r="D198" s="379"/>
      <c r="E198" s="350"/>
      <c r="F198" s="350"/>
      <c r="G198" s="350"/>
      <c r="H198" s="350"/>
      <c r="I198" s="350"/>
      <c r="J198" s="350"/>
      <c r="K198" s="350"/>
      <c r="L198" s="350"/>
      <c r="M198" s="350"/>
      <c r="N198" s="350"/>
      <c r="O198" s="350"/>
      <c r="P198" s="350"/>
      <c r="Q198" s="350"/>
      <c r="R198" s="350"/>
      <c r="S198" s="350"/>
      <c r="T198" s="350"/>
      <c r="U198" s="350"/>
      <c r="V198" s="350"/>
      <c r="W198" s="350"/>
      <c r="X198" s="350"/>
      <c r="Y198" s="350"/>
      <c r="Z198" s="350"/>
      <c r="AA198" s="350"/>
      <c r="AB198" s="350"/>
      <c r="AC198" s="350"/>
      <c r="AD198" s="350"/>
      <c r="AE198" s="350"/>
    </row>
    <row r="199" ht="15.75" customHeight="1">
      <c r="A199" s="353"/>
      <c r="B199" s="350"/>
      <c r="C199" s="350"/>
      <c r="D199" s="379"/>
      <c r="E199" s="350"/>
      <c r="F199" s="350"/>
      <c r="G199" s="350"/>
      <c r="H199" s="350"/>
      <c r="I199" s="350"/>
      <c r="J199" s="350"/>
      <c r="K199" s="350"/>
      <c r="L199" s="350"/>
      <c r="M199" s="350"/>
      <c r="N199" s="350"/>
      <c r="O199" s="350"/>
      <c r="P199" s="350"/>
      <c r="Q199" s="350"/>
      <c r="R199" s="350"/>
      <c r="S199" s="350"/>
      <c r="T199" s="350"/>
      <c r="U199" s="350"/>
      <c r="V199" s="350"/>
      <c r="W199" s="350"/>
      <c r="X199" s="350"/>
      <c r="Y199" s="350"/>
      <c r="Z199" s="350"/>
      <c r="AA199" s="350"/>
      <c r="AB199" s="350"/>
      <c r="AC199" s="350"/>
      <c r="AD199" s="350"/>
      <c r="AE199" s="350"/>
    </row>
    <row r="200" ht="15.75" customHeight="1">
      <c r="A200" s="353"/>
      <c r="B200" s="350"/>
      <c r="C200" s="350"/>
      <c r="D200" s="379"/>
      <c r="E200" s="350"/>
      <c r="F200" s="350"/>
      <c r="G200" s="350"/>
      <c r="H200" s="350"/>
      <c r="I200" s="350"/>
      <c r="J200" s="350"/>
      <c r="K200" s="350"/>
      <c r="L200" s="350"/>
      <c r="M200" s="350"/>
      <c r="N200" s="350"/>
      <c r="O200" s="350"/>
      <c r="P200" s="350"/>
      <c r="Q200" s="350"/>
      <c r="R200" s="350"/>
      <c r="S200" s="350"/>
      <c r="T200" s="350"/>
      <c r="U200" s="350"/>
      <c r="V200" s="350"/>
      <c r="W200" s="350"/>
      <c r="X200" s="350"/>
      <c r="Y200" s="350"/>
      <c r="Z200" s="350"/>
      <c r="AA200" s="350"/>
      <c r="AB200" s="350"/>
      <c r="AC200" s="350"/>
      <c r="AD200" s="350"/>
      <c r="AE200" s="350"/>
    </row>
    <row r="201" ht="15.75" customHeight="1">
      <c r="A201" s="353"/>
      <c r="B201" s="350"/>
      <c r="C201" s="350"/>
      <c r="D201" s="379"/>
      <c r="E201" s="350"/>
      <c r="F201" s="350"/>
      <c r="G201" s="350"/>
      <c r="H201" s="350"/>
      <c r="I201" s="350"/>
      <c r="J201" s="350"/>
      <c r="K201" s="350"/>
      <c r="L201" s="350"/>
      <c r="M201" s="350"/>
      <c r="N201" s="350"/>
      <c r="O201" s="350"/>
      <c r="P201" s="350"/>
      <c r="Q201" s="350"/>
      <c r="R201" s="350"/>
      <c r="S201" s="350"/>
      <c r="T201" s="350"/>
      <c r="U201" s="350"/>
      <c r="V201" s="350"/>
      <c r="W201" s="350"/>
      <c r="X201" s="350"/>
      <c r="Y201" s="350"/>
      <c r="Z201" s="350"/>
      <c r="AA201" s="350"/>
      <c r="AB201" s="350"/>
      <c r="AC201" s="350"/>
      <c r="AD201" s="350"/>
      <c r="AE201" s="350"/>
    </row>
    <row r="202" ht="15.75" customHeight="1">
      <c r="A202" s="353"/>
      <c r="B202" s="350"/>
      <c r="C202" s="350"/>
      <c r="D202" s="379"/>
      <c r="E202" s="350"/>
      <c r="F202" s="350"/>
      <c r="G202" s="350"/>
      <c r="H202" s="350"/>
      <c r="I202" s="350"/>
      <c r="J202" s="350"/>
      <c r="K202" s="350"/>
      <c r="L202" s="350"/>
      <c r="M202" s="350"/>
      <c r="N202" s="350"/>
      <c r="O202" s="350"/>
      <c r="P202" s="350"/>
      <c r="Q202" s="350"/>
      <c r="R202" s="350"/>
      <c r="S202" s="350"/>
      <c r="T202" s="350"/>
      <c r="U202" s="350"/>
      <c r="V202" s="350"/>
      <c r="W202" s="350"/>
      <c r="X202" s="350"/>
      <c r="Y202" s="350"/>
      <c r="Z202" s="350"/>
      <c r="AA202" s="350"/>
      <c r="AB202" s="350"/>
      <c r="AC202" s="350"/>
      <c r="AD202" s="350"/>
      <c r="AE202" s="350"/>
    </row>
    <row r="203" ht="15.75" customHeight="1">
      <c r="A203" s="353"/>
      <c r="B203" s="350"/>
      <c r="C203" s="350"/>
      <c r="D203" s="379"/>
      <c r="E203" s="350"/>
      <c r="F203" s="350"/>
      <c r="G203" s="350"/>
      <c r="H203" s="350"/>
      <c r="I203" s="350"/>
      <c r="J203" s="350"/>
      <c r="K203" s="350"/>
      <c r="L203" s="350"/>
      <c r="M203" s="350"/>
      <c r="N203" s="350"/>
      <c r="O203" s="350"/>
      <c r="P203" s="350"/>
      <c r="Q203" s="350"/>
      <c r="R203" s="350"/>
      <c r="S203" s="350"/>
      <c r="T203" s="350"/>
      <c r="U203" s="350"/>
      <c r="V203" s="350"/>
      <c r="W203" s="350"/>
      <c r="X203" s="350"/>
      <c r="Y203" s="350"/>
      <c r="Z203" s="350"/>
      <c r="AA203" s="350"/>
      <c r="AB203" s="350"/>
      <c r="AC203" s="350"/>
      <c r="AD203" s="350"/>
      <c r="AE203" s="350"/>
    </row>
    <row r="204" ht="15.75" customHeight="1">
      <c r="A204" s="353"/>
      <c r="B204" s="350"/>
      <c r="C204" s="350"/>
      <c r="D204" s="379"/>
      <c r="E204" s="350"/>
      <c r="F204" s="350"/>
      <c r="G204" s="350"/>
      <c r="H204" s="350"/>
      <c r="I204" s="350"/>
      <c r="J204" s="350"/>
      <c r="K204" s="350"/>
      <c r="L204" s="350"/>
      <c r="M204" s="350"/>
      <c r="N204" s="350"/>
      <c r="O204" s="350"/>
      <c r="P204" s="350"/>
      <c r="Q204" s="350"/>
      <c r="R204" s="350"/>
      <c r="S204" s="350"/>
      <c r="T204" s="350"/>
      <c r="U204" s="350"/>
      <c r="V204" s="350"/>
      <c r="W204" s="350"/>
      <c r="X204" s="350"/>
      <c r="Y204" s="350"/>
      <c r="Z204" s="350"/>
      <c r="AA204" s="350"/>
      <c r="AB204" s="350"/>
      <c r="AC204" s="350"/>
      <c r="AD204" s="350"/>
      <c r="AE204" s="350"/>
    </row>
    <row r="205" ht="15.75" customHeight="1">
      <c r="A205" s="353"/>
      <c r="B205" s="350"/>
      <c r="C205" s="350"/>
      <c r="D205" s="379"/>
      <c r="E205" s="350"/>
      <c r="F205" s="350"/>
      <c r="G205" s="350"/>
      <c r="H205" s="350"/>
      <c r="I205" s="350"/>
      <c r="J205" s="350"/>
      <c r="K205" s="350"/>
      <c r="L205" s="350"/>
      <c r="M205" s="350"/>
      <c r="N205" s="350"/>
      <c r="O205" s="350"/>
      <c r="P205" s="350"/>
      <c r="Q205" s="350"/>
      <c r="R205" s="350"/>
      <c r="S205" s="350"/>
      <c r="T205" s="350"/>
      <c r="U205" s="350"/>
      <c r="V205" s="350"/>
      <c r="W205" s="350"/>
      <c r="X205" s="350"/>
      <c r="Y205" s="350"/>
      <c r="Z205" s="350"/>
      <c r="AA205" s="350"/>
      <c r="AB205" s="350"/>
      <c r="AC205" s="350"/>
      <c r="AD205" s="350"/>
      <c r="AE205" s="350"/>
    </row>
    <row r="206" ht="15.75" customHeight="1">
      <c r="A206" s="353"/>
      <c r="B206" s="350"/>
      <c r="C206" s="350"/>
      <c r="D206" s="379"/>
      <c r="E206" s="350"/>
      <c r="F206" s="350"/>
      <c r="G206" s="350"/>
      <c r="H206" s="350"/>
      <c r="I206" s="350"/>
      <c r="J206" s="350"/>
      <c r="K206" s="350"/>
      <c r="L206" s="350"/>
      <c r="M206" s="350"/>
      <c r="N206" s="350"/>
      <c r="O206" s="350"/>
      <c r="P206" s="350"/>
      <c r="Q206" s="350"/>
      <c r="R206" s="350"/>
      <c r="S206" s="350"/>
      <c r="T206" s="350"/>
      <c r="U206" s="350"/>
      <c r="V206" s="350"/>
      <c r="W206" s="350"/>
      <c r="X206" s="350"/>
      <c r="Y206" s="350"/>
      <c r="Z206" s="350"/>
      <c r="AA206" s="350"/>
      <c r="AB206" s="350"/>
      <c r="AC206" s="350"/>
      <c r="AD206" s="350"/>
      <c r="AE206" s="350"/>
    </row>
    <row r="207" ht="15.75" customHeight="1">
      <c r="A207" s="353"/>
      <c r="B207" s="350"/>
      <c r="C207" s="350"/>
      <c r="D207" s="379"/>
      <c r="E207" s="350"/>
      <c r="F207" s="350"/>
      <c r="G207" s="350"/>
      <c r="H207" s="350"/>
      <c r="I207" s="350"/>
      <c r="J207" s="350"/>
      <c r="K207" s="350"/>
      <c r="L207" s="350"/>
      <c r="M207" s="350"/>
      <c r="N207" s="350"/>
      <c r="O207" s="350"/>
      <c r="P207" s="350"/>
      <c r="Q207" s="350"/>
      <c r="R207" s="350"/>
      <c r="S207" s="350"/>
      <c r="T207" s="350"/>
      <c r="U207" s="350"/>
      <c r="V207" s="350"/>
      <c r="W207" s="350"/>
      <c r="X207" s="350"/>
      <c r="Y207" s="350"/>
      <c r="Z207" s="350"/>
      <c r="AA207" s="350"/>
      <c r="AB207" s="350"/>
      <c r="AC207" s="350"/>
      <c r="AD207" s="350"/>
      <c r="AE207" s="350"/>
    </row>
    <row r="208" ht="15.75" customHeight="1">
      <c r="A208" s="353"/>
      <c r="B208" s="350"/>
      <c r="C208" s="350"/>
      <c r="D208" s="379"/>
      <c r="E208" s="350"/>
      <c r="F208" s="350"/>
      <c r="G208" s="350"/>
      <c r="H208" s="350"/>
      <c r="I208" s="350"/>
      <c r="J208" s="350"/>
      <c r="K208" s="350"/>
      <c r="L208" s="350"/>
      <c r="M208" s="350"/>
      <c r="N208" s="350"/>
      <c r="O208" s="350"/>
      <c r="P208" s="350"/>
      <c r="Q208" s="350"/>
      <c r="R208" s="350"/>
      <c r="S208" s="350"/>
      <c r="T208" s="350"/>
      <c r="U208" s="350"/>
      <c r="V208" s="350"/>
      <c r="W208" s="350"/>
      <c r="X208" s="350"/>
      <c r="Y208" s="350"/>
      <c r="Z208" s="350"/>
      <c r="AA208" s="350"/>
      <c r="AB208" s="350"/>
      <c r="AC208" s="350"/>
      <c r="AD208" s="350"/>
      <c r="AE208" s="350"/>
    </row>
    <row r="209" ht="15.75" customHeight="1">
      <c r="A209" s="353"/>
      <c r="B209" s="350"/>
      <c r="C209" s="350"/>
      <c r="D209" s="379"/>
      <c r="E209" s="350"/>
      <c r="F209" s="350"/>
      <c r="G209" s="350"/>
      <c r="H209" s="350"/>
      <c r="I209" s="350"/>
      <c r="J209" s="350"/>
      <c r="K209" s="350"/>
      <c r="L209" s="350"/>
      <c r="M209" s="350"/>
      <c r="N209" s="350"/>
      <c r="O209" s="350"/>
      <c r="P209" s="350"/>
      <c r="Q209" s="350"/>
      <c r="R209" s="350"/>
      <c r="S209" s="350"/>
      <c r="T209" s="350"/>
      <c r="U209" s="350"/>
      <c r="V209" s="350"/>
      <c r="W209" s="350"/>
      <c r="X209" s="350"/>
      <c r="Y209" s="350"/>
      <c r="Z209" s="350"/>
      <c r="AA209" s="350"/>
      <c r="AB209" s="350"/>
      <c r="AC209" s="350"/>
      <c r="AD209" s="350"/>
      <c r="AE209" s="350"/>
    </row>
    <row r="210" ht="15.75" customHeight="1">
      <c r="A210" s="353"/>
      <c r="B210" s="350"/>
      <c r="C210" s="350"/>
      <c r="D210" s="379"/>
      <c r="E210" s="350"/>
      <c r="F210" s="350"/>
      <c r="G210" s="350"/>
      <c r="H210" s="350"/>
      <c r="I210" s="350"/>
      <c r="J210" s="350"/>
      <c r="K210" s="350"/>
      <c r="L210" s="350"/>
      <c r="M210" s="350"/>
      <c r="N210" s="350"/>
      <c r="O210" s="350"/>
      <c r="P210" s="350"/>
      <c r="Q210" s="350"/>
      <c r="R210" s="350"/>
      <c r="S210" s="350"/>
      <c r="T210" s="350"/>
      <c r="U210" s="350"/>
      <c r="V210" s="350"/>
      <c r="W210" s="350"/>
      <c r="X210" s="350"/>
      <c r="Y210" s="350"/>
      <c r="Z210" s="350"/>
      <c r="AA210" s="350"/>
      <c r="AB210" s="350"/>
      <c r="AC210" s="350"/>
      <c r="AD210" s="350"/>
      <c r="AE210" s="350"/>
    </row>
    <row r="211" ht="15.75" customHeight="1">
      <c r="A211" s="353"/>
      <c r="B211" s="350"/>
      <c r="C211" s="350"/>
      <c r="D211" s="379"/>
      <c r="E211" s="350"/>
      <c r="F211" s="350"/>
      <c r="G211" s="350"/>
      <c r="H211" s="350"/>
      <c r="I211" s="350"/>
      <c r="J211" s="350"/>
      <c r="K211" s="350"/>
      <c r="L211" s="350"/>
      <c r="M211" s="350"/>
      <c r="N211" s="350"/>
      <c r="O211" s="350"/>
      <c r="P211" s="350"/>
      <c r="Q211" s="350"/>
      <c r="R211" s="350"/>
      <c r="S211" s="350"/>
      <c r="T211" s="350"/>
      <c r="U211" s="350"/>
      <c r="V211" s="350"/>
      <c r="W211" s="350"/>
      <c r="X211" s="350"/>
      <c r="Y211" s="350"/>
      <c r="Z211" s="350"/>
      <c r="AA211" s="350"/>
      <c r="AB211" s="350"/>
      <c r="AC211" s="350"/>
      <c r="AD211" s="350"/>
      <c r="AE211" s="350"/>
    </row>
    <row r="212" ht="15.75" customHeight="1">
      <c r="A212" s="353"/>
      <c r="B212" s="350"/>
      <c r="C212" s="350"/>
      <c r="D212" s="379"/>
      <c r="E212" s="350"/>
      <c r="F212" s="350"/>
      <c r="G212" s="350"/>
      <c r="H212" s="350"/>
      <c r="I212" s="350"/>
      <c r="J212" s="350"/>
      <c r="K212" s="350"/>
      <c r="L212" s="350"/>
      <c r="M212" s="350"/>
      <c r="N212" s="350"/>
      <c r="O212" s="350"/>
      <c r="P212" s="350"/>
      <c r="Q212" s="350"/>
      <c r="R212" s="350"/>
      <c r="S212" s="350"/>
      <c r="T212" s="350"/>
      <c r="U212" s="350"/>
      <c r="V212" s="350"/>
      <c r="W212" s="350"/>
      <c r="X212" s="350"/>
      <c r="Y212" s="350"/>
      <c r="Z212" s="350"/>
      <c r="AA212" s="350"/>
      <c r="AB212" s="350"/>
      <c r="AC212" s="350"/>
      <c r="AD212" s="350"/>
      <c r="AE212" s="350"/>
    </row>
    <row r="213" ht="15.75" customHeight="1">
      <c r="A213" s="353"/>
      <c r="B213" s="350"/>
      <c r="C213" s="350"/>
      <c r="D213" s="379"/>
      <c r="E213" s="350"/>
      <c r="F213" s="350"/>
      <c r="G213" s="350"/>
      <c r="H213" s="350"/>
      <c r="I213" s="350"/>
      <c r="J213" s="350"/>
      <c r="K213" s="350"/>
      <c r="L213" s="350"/>
      <c r="M213" s="350"/>
      <c r="N213" s="350"/>
      <c r="O213" s="350"/>
      <c r="P213" s="350"/>
      <c r="Q213" s="350"/>
      <c r="R213" s="350"/>
      <c r="S213" s="350"/>
      <c r="T213" s="350"/>
      <c r="U213" s="350"/>
      <c r="V213" s="350"/>
      <c r="W213" s="350"/>
      <c r="X213" s="350"/>
      <c r="Y213" s="350"/>
      <c r="Z213" s="350"/>
      <c r="AA213" s="350"/>
      <c r="AB213" s="350"/>
      <c r="AC213" s="350"/>
      <c r="AD213" s="350"/>
      <c r="AE213" s="350"/>
    </row>
    <row r="214" ht="15.75" customHeight="1">
      <c r="A214" s="353"/>
      <c r="B214" s="350"/>
      <c r="C214" s="350"/>
      <c r="D214" s="379"/>
      <c r="E214" s="350"/>
      <c r="F214" s="350"/>
      <c r="G214" s="350"/>
      <c r="H214" s="350"/>
      <c r="I214" s="350"/>
      <c r="J214" s="350"/>
      <c r="K214" s="350"/>
      <c r="L214" s="350"/>
      <c r="M214" s="350"/>
      <c r="N214" s="350"/>
      <c r="O214" s="350"/>
      <c r="P214" s="350"/>
      <c r="Q214" s="350"/>
      <c r="R214" s="350"/>
      <c r="S214" s="350"/>
      <c r="T214" s="350"/>
      <c r="U214" s="350"/>
      <c r="V214" s="350"/>
      <c r="W214" s="350"/>
      <c r="X214" s="350"/>
      <c r="Y214" s="350"/>
      <c r="Z214" s="350"/>
      <c r="AA214" s="350"/>
      <c r="AB214" s="350"/>
      <c r="AC214" s="350"/>
      <c r="AD214" s="350"/>
      <c r="AE214" s="350"/>
    </row>
    <row r="215" ht="15.75" customHeight="1">
      <c r="A215" s="353"/>
      <c r="B215" s="350"/>
      <c r="C215" s="350"/>
      <c r="D215" s="379"/>
      <c r="E215" s="350"/>
      <c r="F215" s="350"/>
      <c r="G215" s="350"/>
      <c r="H215" s="350"/>
      <c r="I215" s="350"/>
      <c r="J215" s="350"/>
      <c r="K215" s="350"/>
      <c r="L215" s="350"/>
      <c r="M215" s="350"/>
      <c r="N215" s="350"/>
      <c r="O215" s="350"/>
      <c r="P215" s="350"/>
      <c r="Q215" s="350"/>
      <c r="R215" s="350"/>
      <c r="S215" s="350"/>
      <c r="T215" s="350"/>
      <c r="U215" s="350"/>
      <c r="V215" s="350"/>
      <c r="W215" s="350"/>
      <c r="X215" s="350"/>
      <c r="Y215" s="350"/>
      <c r="Z215" s="350"/>
      <c r="AA215" s="350"/>
      <c r="AB215" s="350"/>
      <c r="AC215" s="350"/>
      <c r="AD215" s="350"/>
      <c r="AE215" s="350"/>
    </row>
    <row r="216" ht="15.75" customHeight="1">
      <c r="A216" s="353"/>
      <c r="B216" s="350"/>
      <c r="C216" s="350"/>
      <c r="D216" s="379"/>
      <c r="E216" s="350"/>
      <c r="F216" s="350"/>
      <c r="G216" s="350"/>
      <c r="H216" s="350"/>
      <c r="I216" s="350"/>
      <c r="J216" s="350"/>
      <c r="K216" s="350"/>
      <c r="L216" s="350"/>
      <c r="M216" s="350"/>
      <c r="N216" s="350"/>
      <c r="O216" s="350"/>
      <c r="P216" s="350"/>
      <c r="Q216" s="350"/>
      <c r="R216" s="350"/>
      <c r="S216" s="350"/>
      <c r="T216" s="350"/>
      <c r="U216" s="350"/>
      <c r="V216" s="350"/>
      <c r="W216" s="350"/>
      <c r="X216" s="350"/>
      <c r="Y216" s="350"/>
      <c r="Z216" s="350"/>
      <c r="AA216" s="350"/>
      <c r="AB216" s="350"/>
      <c r="AC216" s="350"/>
      <c r="AD216" s="350"/>
      <c r="AE216" s="350"/>
    </row>
    <row r="217" ht="15.75" customHeight="1">
      <c r="A217" s="353"/>
      <c r="B217" s="350"/>
      <c r="C217" s="350"/>
      <c r="D217" s="379"/>
      <c r="E217" s="350"/>
      <c r="F217" s="350"/>
      <c r="G217" s="350"/>
      <c r="H217" s="350"/>
      <c r="I217" s="350"/>
      <c r="J217" s="350"/>
      <c r="K217" s="350"/>
      <c r="L217" s="350"/>
      <c r="M217" s="350"/>
      <c r="N217" s="350"/>
      <c r="O217" s="350"/>
      <c r="P217" s="350"/>
      <c r="Q217" s="350"/>
      <c r="R217" s="350"/>
      <c r="S217" s="350"/>
      <c r="T217" s="350"/>
      <c r="U217" s="350"/>
      <c r="V217" s="350"/>
      <c r="W217" s="350"/>
      <c r="X217" s="350"/>
      <c r="Y217" s="350"/>
      <c r="Z217" s="350"/>
      <c r="AA217" s="350"/>
      <c r="AB217" s="350"/>
      <c r="AC217" s="350"/>
      <c r="AD217" s="350"/>
      <c r="AE217" s="350"/>
    </row>
    <row r="218" ht="15.75" customHeight="1">
      <c r="A218" s="353"/>
      <c r="B218" s="350"/>
      <c r="C218" s="350"/>
      <c r="D218" s="379"/>
      <c r="E218" s="350"/>
      <c r="F218" s="350"/>
      <c r="G218" s="350"/>
      <c r="H218" s="350"/>
      <c r="I218" s="350"/>
      <c r="J218" s="350"/>
      <c r="K218" s="350"/>
      <c r="L218" s="350"/>
      <c r="M218" s="350"/>
      <c r="N218" s="350"/>
      <c r="O218" s="350"/>
      <c r="P218" s="350"/>
      <c r="Q218" s="350"/>
      <c r="R218" s="350"/>
      <c r="S218" s="350"/>
      <c r="T218" s="350"/>
      <c r="U218" s="350"/>
      <c r="V218" s="350"/>
      <c r="W218" s="350"/>
      <c r="X218" s="350"/>
      <c r="Y218" s="350"/>
      <c r="Z218" s="350"/>
      <c r="AA218" s="350"/>
      <c r="AB218" s="350"/>
      <c r="AC218" s="350"/>
      <c r="AD218" s="350"/>
      <c r="AE218" s="350"/>
    </row>
    <row r="219" ht="15.75" customHeight="1">
      <c r="A219" s="353"/>
      <c r="B219" s="350"/>
      <c r="C219" s="350"/>
      <c r="D219" s="379"/>
      <c r="E219" s="350"/>
      <c r="F219" s="350"/>
      <c r="G219" s="350"/>
      <c r="H219" s="350"/>
      <c r="I219" s="350"/>
      <c r="J219" s="350"/>
      <c r="K219" s="350"/>
      <c r="L219" s="350"/>
      <c r="M219" s="350"/>
      <c r="N219" s="350"/>
      <c r="O219" s="350"/>
      <c r="P219" s="350"/>
      <c r="Q219" s="350"/>
      <c r="R219" s="350"/>
      <c r="S219" s="350"/>
      <c r="T219" s="350"/>
      <c r="U219" s="350"/>
      <c r="V219" s="350"/>
      <c r="W219" s="350"/>
      <c r="X219" s="350"/>
      <c r="Y219" s="350"/>
      <c r="Z219" s="350"/>
      <c r="AA219" s="350"/>
      <c r="AB219" s="350"/>
      <c r="AC219" s="350"/>
      <c r="AD219" s="350"/>
      <c r="AE219" s="350"/>
    </row>
    <row r="220" ht="15.75" customHeight="1">
      <c r="A220" s="353"/>
      <c r="B220" s="350"/>
      <c r="C220" s="350"/>
      <c r="D220" s="379"/>
      <c r="E220" s="350"/>
      <c r="F220" s="350"/>
      <c r="G220" s="350"/>
      <c r="H220" s="350"/>
      <c r="I220" s="350"/>
      <c r="J220" s="350"/>
      <c r="K220" s="350"/>
      <c r="L220" s="350"/>
      <c r="M220" s="350"/>
      <c r="N220" s="350"/>
      <c r="O220" s="350"/>
      <c r="P220" s="350"/>
      <c r="Q220" s="350"/>
      <c r="R220" s="350"/>
      <c r="S220" s="350"/>
      <c r="T220" s="350"/>
      <c r="U220" s="350"/>
      <c r="V220" s="350"/>
      <c r="W220" s="350"/>
      <c r="X220" s="350"/>
      <c r="Y220" s="350"/>
      <c r="Z220" s="350"/>
      <c r="AA220" s="350"/>
      <c r="AB220" s="350"/>
      <c r="AC220" s="350"/>
      <c r="AD220" s="350"/>
      <c r="AE220" s="350"/>
    </row>
    <row r="221" ht="15.75" customHeight="1">
      <c r="A221" s="353"/>
      <c r="B221" s="350"/>
      <c r="C221" s="350"/>
      <c r="D221" s="379"/>
      <c r="E221" s="350"/>
      <c r="F221" s="350"/>
      <c r="G221" s="350"/>
      <c r="H221" s="350"/>
      <c r="I221" s="350"/>
      <c r="J221" s="350"/>
      <c r="K221" s="350"/>
      <c r="L221" s="350"/>
      <c r="M221" s="350"/>
      <c r="N221" s="350"/>
      <c r="O221" s="350"/>
      <c r="P221" s="350"/>
      <c r="Q221" s="350"/>
      <c r="R221" s="350"/>
      <c r="S221" s="350"/>
      <c r="T221" s="350"/>
      <c r="U221" s="350"/>
      <c r="V221" s="350"/>
      <c r="W221" s="350"/>
      <c r="X221" s="350"/>
      <c r="Y221" s="350"/>
      <c r="Z221" s="350"/>
      <c r="AA221" s="350"/>
      <c r="AB221" s="350"/>
      <c r="AC221" s="350"/>
      <c r="AD221" s="350"/>
      <c r="AE221" s="350"/>
    </row>
    <row r="222" ht="15.75" customHeight="1">
      <c r="A222" s="353"/>
      <c r="B222" s="350"/>
      <c r="C222" s="350"/>
      <c r="D222" s="379"/>
      <c r="E222" s="350"/>
      <c r="F222" s="350"/>
      <c r="G222" s="350"/>
      <c r="H222" s="350"/>
      <c r="I222" s="350"/>
      <c r="J222" s="350"/>
      <c r="K222" s="350"/>
      <c r="L222" s="350"/>
      <c r="M222" s="350"/>
      <c r="N222" s="350"/>
      <c r="O222" s="350"/>
      <c r="P222" s="350"/>
      <c r="Q222" s="350"/>
      <c r="R222" s="350"/>
      <c r="S222" s="350"/>
      <c r="T222" s="350"/>
      <c r="U222" s="350"/>
      <c r="V222" s="350"/>
      <c r="W222" s="350"/>
      <c r="X222" s="350"/>
      <c r="Y222" s="350"/>
      <c r="Z222" s="350"/>
      <c r="AA222" s="350"/>
      <c r="AB222" s="350"/>
      <c r="AC222" s="350"/>
      <c r="AD222" s="350"/>
      <c r="AE222" s="350"/>
    </row>
    <row r="223" ht="15.75" customHeight="1">
      <c r="A223" s="353"/>
      <c r="B223" s="350"/>
      <c r="C223" s="350"/>
      <c r="D223" s="379"/>
      <c r="E223" s="350"/>
      <c r="F223" s="350"/>
      <c r="G223" s="350"/>
      <c r="H223" s="350"/>
      <c r="I223" s="350"/>
      <c r="J223" s="350"/>
      <c r="K223" s="350"/>
      <c r="L223" s="350"/>
      <c r="M223" s="350"/>
      <c r="N223" s="350"/>
      <c r="O223" s="350"/>
      <c r="P223" s="350"/>
      <c r="Q223" s="350"/>
      <c r="R223" s="350"/>
      <c r="S223" s="350"/>
      <c r="T223" s="350"/>
      <c r="U223" s="350"/>
      <c r="V223" s="350"/>
      <c r="W223" s="350"/>
      <c r="X223" s="350"/>
      <c r="Y223" s="350"/>
      <c r="Z223" s="350"/>
      <c r="AA223" s="350"/>
      <c r="AB223" s="350"/>
      <c r="AC223" s="350"/>
      <c r="AD223" s="350"/>
      <c r="AE223" s="350"/>
    </row>
    <row r="224" ht="15.75" customHeight="1">
      <c r="A224" s="353"/>
      <c r="B224" s="350"/>
      <c r="C224" s="350"/>
      <c r="D224" s="379"/>
      <c r="E224" s="350"/>
      <c r="F224" s="350"/>
      <c r="G224" s="350"/>
      <c r="H224" s="350"/>
      <c r="I224" s="350"/>
      <c r="J224" s="350"/>
      <c r="K224" s="350"/>
      <c r="L224" s="350"/>
      <c r="M224" s="350"/>
      <c r="N224" s="350"/>
      <c r="O224" s="350"/>
      <c r="P224" s="350"/>
      <c r="Q224" s="350"/>
      <c r="R224" s="350"/>
      <c r="S224" s="350"/>
      <c r="T224" s="350"/>
      <c r="U224" s="350"/>
      <c r="V224" s="350"/>
      <c r="W224" s="350"/>
      <c r="X224" s="350"/>
      <c r="Y224" s="350"/>
      <c r="Z224" s="350"/>
      <c r="AA224" s="350"/>
      <c r="AB224" s="350"/>
      <c r="AC224" s="350"/>
      <c r="AD224" s="350"/>
      <c r="AE224" s="350"/>
    </row>
    <row r="225" ht="15.75" customHeight="1">
      <c r="A225" s="353"/>
      <c r="B225" s="350"/>
      <c r="C225" s="350"/>
      <c r="D225" s="379"/>
      <c r="E225" s="350"/>
      <c r="F225" s="350"/>
      <c r="G225" s="350"/>
      <c r="H225" s="350"/>
      <c r="I225" s="350"/>
      <c r="J225" s="350"/>
      <c r="K225" s="350"/>
      <c r="L225" s="350"/>
      <c r="M225" s="350"/>
      <c r="N225" s="350"/>
      <c r="O225" s="350"/>
      <c r="P225" s="350"/>
      <c r="Q225" s="350"/>
      <c r="R225" s="350"/>
      <c r="S225" s="350"/>
      <c r="T225" s="350"/>
      <c r="U225" s="350"/>
      <c r="V225" s="350"/>
      <c r="W225" s="350"/>
      <c r="X225" s="350"/>
      <c r="Y225" s="350"/>
      <c r="Z225" s="350"/>
      <c r="AA225" s="350"/>
      <c r="AB225" s="350"/>
      <c r="AC225" s="350"/>
      <c r="AD225" s="350"/>
      <c r="AE225" s="350"/>
    </row>
    <row r="226" ht="15.75" customHeight="1">
      <c r="A226" s="353"/>
      <c r="B226" s="350"/>
      <c r="C226" s="350"/>
      <c r="D226" s="379"/>
      <c r="E226" s="350"/>
      <c r="F226" s="350"/>
      <c r="G226" s="350"/>
      <c r="H226" s="350"/>
      <c r="I226" s="350"/>
      <c r="J226" s="350"/>
      <c r="K226" s="350"/>
      <c r="L226" s="350"/>
      <c r="M226" s="350"/>
      <c r="N226" s="350"/>
      <c r="O226" s="350"/>
      <c r="P226" s="350"/>
      <c r="Q226" s="350"/>
      <c r="R226" s="350"/>
      <c r="S226" s="350"/>
      <c r="T226" s="350"/>
      <c r="U226" s="350"/>
      <c r="V226" s="350"/>
      <c r="W226" s="350"/>
      <c r="X226" s="350"/>
      <c r="Y226" s="350"/>
      <c r="Z226" s="350"/>
      <c r="AA226" s="350"/>
      <c r="AB226" s="350"/>
      <c r="AC226" s="350"/>
      <c r="AD226" s="350"/>
      <c r="AE226" s="350"/>
    </row>
    <row r="227" ht="15.75" customHeight="1">
      <c r="A227" s="353"/>
      <c r="B227" s="350"/>
      <c r="C227" s="350"/>
      <c r="D227" s="379"/>
      <c r="E227" s="350"/>
      <c r="F227" s="350"/>
      <c r="G227" s="350"/>
      <c r="H227" s="350"/>
      <c r="I227" s="350"/>
      <c r="J227" s="350"/>
      <c r="K227" s="350"/>
      <c r="L227" s="350"/>
      <c r="M227" s="350"/>
      <c r="N227" s="350"/>
      <c r="O227" s="350"/>
      <c r="P227" s="350"/>
      <c r="Q227" s="350"/>
      <c r="R227" s="350"/>
      <c r="S227" s="350"/>
      <c r="T227" s="350"/>
      <c r="U227" s="350"/>
      <c r="V227" s="350"/>
      <c r="W227" s="350"/>
      <c r="X227" s="350"/>
      <c r="Y227" s="350"/>
      <c r="Z227" s="350"/>
      <c r="AA227" s="350"/>
      <c r="AB227" s="350"/>
      <c r="AC227" s="350"/>
      <c r="AD227" s="350"/>
      <c r="AE227" s="350"/>
    </row>
    <row r="228" ht="15.75" customHeight="1">
      <c r="A228" s="353"/>
      <c r="B228" s="350"/>
      <c r="C228" s="350"/>
      <c r="D228" s="379"/>
      <c r="E228" s="350"/>
      <c r="F228" s="350"/>
      <c r="G228" s="350"/>
      <c r="H228" s="350"/>
      <c r="I228" s="350"/>
      <c r="J228" s="350"/>
      <c r="K228" s="350"/>
      <c r="L228" s="350"/>
      <c r="M228" s="350"/>
      <c r="N228" s="350"/>
      <c r="O228" s="350"/>
      <c r="P228" s="350"/>
      <c r="Q228" s="350"/>
      <c r="R228" s="350"/>
      <c r="S228" s="350"/>
      <c r="T228" s="350"/>
      <c r="U228" s="350"/>
      <c r="V228" s="350"/>
      <c r="W228" s="350"/>
      <c r="X228" s="350"/>
      <c r="Y228" s="350"/>
      <c r="Z228" s="350"/>
      <c r="AA228" s="350"/>
      <c r="AB228" s="350"/>
      <c r="AC228" s="350"/>
      <c r="AD228" s="350"/>
      <c r="AE228" s="350"/>
    </row>
    <row r="229" ht="15.75" customHeight="1">
      <c r="A229" s="353"/>
      <c r="B229" s="350"/>
      <c r="C229" s="350"/>
      <c r="D229" s="379"/>
      <c r="E229" s="350"/>
      <c r="F229" s="350"/>
      <c r="G229" s="350"/>
      <c r="H229" s="350"/>
      <c r="I229" s="350"/>
      <c r="J229" s="350"/>
      <c r="K229" s="350"/>
      <c r="L229" s="350"/>
      <c r="M229" s="350"/>
      <c r="N229" s="350"/>
      <c r="O229" s="350"/>
      <c r="P229" s="350"/>
      <c r="Q229" s="350"/>
      <c r="R229" s="350"/>
      <c r="S229" s="350"/>
      <c r="T229" s="350"/>
      <c r="U229" s="350"/>
      <c r="V229" s="350"/>
      <c r="W229" s="350"/>
      <c r="X229" s="350"/>
      <c r="Y229" s="350"/>
      <c r="Z229" s="350"/>
      <c r="AA229" s="350"/>
      <c r="AB229" s="350"/>
      <c r="AC229" s="350"/>
      <c r="AD229" s="350"/>
      <c r="AE229" s="350"/>
    </row>
    <row r="230" ht="15.75" customHeight="1">
      <c r="A230" s="353"/>
      <c r="B230" s="350"/>
      <c r="C230" s="350"/>
      <c r="D230" s="379"/>
      <c r="E230" s="350"/>
      <c r="F230" s="350"/>
      <c r="G230" s="350"/>
      <c r="H230" s="350"/>
      <c r="I230" s="350"/>
      <c r="J230" s="350"/>
      <c r="K230" s="350"/>
      <c r="L230" s="350"/>
      <c r="M230" s="350"/>
      <c r="N230" s="350"/>
      <c r="O230" s="350"/>
      <c r="P230" s="350"/>
      <c r="Q230" s="350"/>
      <c r="R230" s="350"/>
      <c r="S230" s="350"/>
      <c r="T230" s="350"/>
      <c r="U230" s="350"/>
      <c r="V230" s="350"/>
      <c r="W230" s="350"/>
      <c r="X230" s="350"/>
      <c r="Y230" s="350"/>
      <c r="Z230" s="350"/>
      <c r="AA230" s="350"/>
      <c r="AB230" s="350"/>
      <c r="AC230" s="350"/>
      <c r="AD230" s="350"/>
      <c r="AE230" s="350"/>
    </row>
    <row r="231" ht="15.75" customHeight="1">
      <c r="A231" s="353"/>
      <c r="B231" s="350"/>
      <c r="C231" s="350"/>
      <c r="D231" s="379"/>
      <c r="E231" s="350"/>
      <c r="F231" s="350"/>
      <c r="G231" s="350"/>
      <c r="H231" s="350"/>
      <c r="I231" s="350"/>
      <c r="J231" s="350"/>
      <c r="K231" s="350"/>
      <c r="L231" s="350"/>
      <c r="M231" s="350"/>
      <c r="N231" s="350"/>
      <c r="O231" s="350"/>
      <c r="P231" s="350"/>
      <c r="Q231" s="350"/>
      <c r="R231" s="350"/>
      <c r="S231" s="350"/>
      <c r="T231" s="350"/>
      <c r="U231" s="350"/>
      <c r="V231" s="350"/>
      <c r="W231" s="350"/>
      <c r="X231" s="350"/>
      <c r="Y231" s="350"/>
      <c r="Z231" s="350"/>
      <c r="AA231" s="350"/>
      <c r="AB231" s="350"/>
      <c r="AC231" s="350"/>
      <c r="AD231" s="350"/>
      <c r="AE231" s="350"/>
    </row>
    <row r="232" ht="15.75" customHeight="1">
      <c r="A232" s="353"/>
      <c r="B232" s="350"/>
      <c r="C232" s="350"/>
      <c r="D232" s="379"/>
      <c r="E232" s="350"/>
      <c r="F232" s="350"/>
      <c r="G232" s="350"/>
      <c r="H232" s="350"/>
      <c r="I232" s="350"/>
      <c r="J232" s="350"/>
      <c r="K232" s="350"/>
      <c r="L232" s="350"/>
      <c r="M232" s="350"/>
      <c r="N232" s="350"/>
      <c r="O232" s="350"/>
      <c r="P232" s="350"/>
      <c r="Q232" s="350"/>
      <c r="R232" s="350"/>
      <c r="S232" s="350"/>
      <c r="T232" s="350"/>
      <c r="U232" s="350"/>
      <c r="V232" s="350"/>
      <c r="W232" s="350"/>
      <c r="X232" s="350"/>
      <c r="Y232" s="350"/>
      <c r="Z232" s="350"/>
      <c r="AA232" s="350"/>
      <c r="AB232" s="350"/>
      <c r="AC232" s="350"/>
      <c r="AD232" s="350"/>
      <c r="AE232" s="350"/>
    </row>
    <row r="233" ht="15.75" customHeight="1">
      <c r="A233" s="353"/>
      <c r="B233" s="350"/>
      <c r="C233" s="350"/>
      <c r="D233" s="379"/>
      <c r="E233" s="350"/>
      <c r="F233" s="350"/>
      <c r="G233" s="350"/>
      <c r="H233" s="350"/>
      <c r="I233" s="350"/>
      <c r="J233" s="350"/>
      <c r="K233" s="350"/>
      <c r="L233" s="350"/>
      <c r="M233" s="350"/>
      <c r="N233" s="350"/>
      <c r="O233" s="350"/>
      <c r="P233" s="350"/>
      <c r="Q233" s="350"/>
      <c r="R233" s="350"/>
      <c r="S233" s="350"/>
      <c r="T233" s="350"/>
      <c r="U233" s="350"/>
      <c r="V233" s="350"/>
      <c r="W233" s="350"/>
      <c r="X233" s="350"/>
      <c r="Y233" s="350"/>
      <c r="Z233" s="350"/>
      <c r="AA233" s="350"/>
      <c r="AB233" s="350"/>
      <c r="AC233" s="350"/>
      <c r="AD233" s="350"/>
      <c r="AE233" s="350"/>
    </row>
    <row r="234" ht="15.75" customHeight="1">
      <c r="A234" s="353"/>
      <c r="B234" s="350"/>
      <c r="C234" s="350"/>
      <c r="D234" s="379"/>
      <c r="E234" s="350"/>
      <c r="F234" s="350"/>
      <c r="G234" s="350"/>
      <c r="H234" s="350"/>
      <c r="I234" s="350"/>
      <c r="J234" s="350"/>
      <c r="K234" s="350"/>
      <c r="L234" s="350"/>
      <c r="M234" s="350"/>
      <c r="N234" s="350"/>
      <c r="O234" s="350"/>
      <c r="P234" s="350"/>
      <c r="Q234" s="350"/>
      <c r="R234" s="350"/>
      <c r="S234" s="350"/>
      <c r="T234" s="350"/>
      <c r="U234" s="350"/>
      <c r="V234" s="350"/>
      <c r="W234" s="350"/>
      <c r="X234" s="350"/>
      <c r="Y234" s="350"/>
      <c r="Z234" s="350"/>
      <c r="AA234" s="350"/>
      <c r="AB234" s="350"/>
      <c r="AC234" s="350"/>
      <c r="AD234" s="350"/>
      <c r="AE234" s="350"/>
    </row>
    <row r="235" ht="15.75" customHeight="1">
      <c r="A235" s="353"/>
      <c r="B235" s="350"/>
      <c r="C235" s="350"/>
      <c r="D235" s="379"/>
      <c r="E235" s="350"/>
      <c r="F235" s="350"/>
      <c r="G235" s="350"/>
      <c r="H235" s="350"/>
      <c r="I235" s="350"/>
      <c r="J235" s="350"/>
      <c r="K235" s="350"/>
      <c r="L235" s="350"/>
      <c r="M235" s="350"/>
      <c r="N235" s="350"/>
      <c r="O235" s="350"/>
      <c r="P235" s="350"/>
      <c r="Q235" s="350"/>
      <c r="R235" s="350"/>
      <c r="S235" s="350"/>
      <c r="T235" s="350"/>
      <c r="U235" s="350"/>
      <c r="V235" s="350"/>
      <c r="W235" s="350"/>
      <c r="X235" s="350"/>
      <c r="Y235" s="350"/>
      <c r="Z235" s="350"/>
      <c r="AA235" s="350"/>
      <c r="AB235" s="350"/>
      <c r="AC235" s="350"/>
      <c r="AD235" s="350"/>
      <c r="AE235" s="350"/>
    </row>
    <row r="236" ht="15.75" customHeight="1">
      <c r="A236" s="353"/>
      <c r="B236" s="350"/>
      <c r="C236" s="350"/>
      <c r="D236" s="379"/>
      <c r="E236" s="350"/>
      <c r="F236" s="350"/>
      <c r="G236" s="350"/>
      <c r="H236" s="350"/>
      <c r="I236" s="350"/>
      <c r="J236" s="350"/>
      <c r="K236" s="350"/>
      <c r="L236" s="350"/>
      <c r="M236" s="350"/>
      <c r="N236" s="350"/>
      <c r="O236" s="350"/>
      <c r="P236" s="350"/>
      <c r="Q236" s="350"/>
      <c r="R236" s="350"/>
      <c r="S236" s="350"/>
      <c r="T236" s="350"/>
      <c r="U236" s="350"/>
      <c r="V236" s="350"/>
      <c r="W236" s="350"/>
      <c r="X236" s="350"/>
      <c r="Y236" s="350"/>
      <c r="Z236" s="350"/>
      <c r="AA236" s="350"/>
      <c r="AB236" s="350"/>
      <c r="AC236" s="350"/>
      <c r="AD236" s="350"/>
      <c r="AE236" s="350"/>
    </row>
    <row r="237" ht="15.75" customHeight="1">
      <c r="A237" s="353"/>
      <c r="B237" s="350"/>
      <c r="C237" s="350"/>
      <c r="D237" s="379"/>
      <c r="E237" s="350"/>
      <c r="F237" s="350"/>
      <c r="G237" s="350"/>
      <c r="H237" s="350"/>
      <c r="I237" s="350"/>
      <c r="J237" s="350"/>
      <c r="K237" s="350"/>
      <c r="L237" s="350"/>
      <c r="M237" s="350"/>
      <c r="N237" s="350"/>
      <c r="O237" s="350"/>
      <c r="P237" s="350"/>
      <c r="Q237" s="350"/>
      <c r="R237" s="350"/>
      <c r="S237" s="350"/>
      <c r="T237" s="350"/>
      <c r="U237" s="350"/>
      <c r="V237" s="350"/>
      <c r="W237" s="350"/>
      <c r="X237" s="350"/>
      <c r="Y237" s="350"/>
      <c r="Z237" s="350"/>
      <c r="AA237" s="350"/>
      <c r="AB237" s="350"/>
      <c r="AC237" s="350"/>
      <c r="AD237" s="350"/>
      <c r="AE237" s="350"/>
    </row>
    <row r="238" ht="15.75" customHeight="1">
      <c r="A238" s="353"/>
      <c r="B238" s="350"/>
      <c r="C238" s="350"/>
      <c r="D238" s="379"/>
      <c r="E238" s="350"/>
      <c r="F238" s="350"/>
      <c r="G238" s="350"/>
      <c r="H238" s="350"/>
      <c r="I238" s="350"/>
      <c r="J238" s="350"/>
      <c r="K238" s="350"/>
      <c r="L238" s="350"/>
      <c r="M238" s="350"/>
      <c r="N238" s="350"/>
      <c r="O238" s="350"/>
      <c r="P238" s="350"/>
      <c r="Q238" s="350"/>
      <c r="R238" s="350"/>
      <c r="S238" s="350"/>
      <c r="T238" s="350"/>
      <c r="U238" s="350"/>
      <c r="V238" s="350"/>
      <c r="W238" s="350"/>
      <c r="X238" s="350"/>
      <c r="Y238" s="350"/>
      <c r="Z238" s="350"/>
      <c r="AA238" s="350"/>
      <c r="AB238" s="350"/>
      <c r="AC238" s="350"/>
      <c r="AD238" s="350"/>
      <c r="AE238" s="350"/>
    </row>
    <row r="239" ht="15.75" customHeight="1">
      <c r="A239" s="353"/>
      <c r="B239" s="350"/>
      <c r="C239" s="350"/>
      <c r="D239" s="379"/>
      <c r="E239" s="350"/>
      <c r="F239" s="350"/>
      <c r="G239" s="350"/>
      <c r="H239" s="350"/>
      <c r="I239" s="350"/>
      <c r="J239" s="350"/>
      <c r="K239" s="350"/>
      <c r="L239" s="350"/>
      <c r="M239" s="350"/>
      <c r="N239" s="350"/>
      <c r="O239" s="350"/>
      <c r="P239" s="350"/>
      <c r="Q239" s="350"/>
      <c r="R239" s="350"/>
      <c r="S239" s="350"/>
      <c r="T239" s="350"/>
      <c r="U239" s="350"/>
      <c r="V239" s="350"/>
      <c r="W239" s="350"/>
      <c r="X239" s="350"/>
      <c r="Y239" s="350"/>
      <c r="Z239" s="350"/>
      <c r="AA239" s="350"/>
      <c r="AB239" s="350"/>
      <c r="AC239" s="350"/>
      <c r="AD239" s="350"/>
      <c r="AE239" s="350"/>
    </row>
    <row r="240" ht="15.75" customHeight="1">
      <c r="A240" s="353"/>
      <c r="B240" s="350"/>
      <c r="C240" s="350"/>
      <c r="D240" s="379"/>
      <c r="E240" s="350"/>
      <c r="F240" s="350"/>
      <c r="G240" s="350"/>
      <c r="H240" s="350"/>
      <c r="I240" s="350"/>
      <c r="J240" s="350"/>
      <c r="K240" s="350"/>
      <c r="L240" s="350"/>
      <c r="M240" s="350"/>
      <c r="N240" s="350"/>
      <c r="O240" s="350"/>
      <c r="P240" s="350"/>
      <c r="Q240" s="350"/>
      <c r="R240" s="350"/>
      <c r="S240" s="350"/>
      <c r="T240" s="350"/>
      <c r="U240" s="350"/>
      <c r="V240" s="350"/>
      <c r="W240" s="350"/>
      <c r="X240" s="350"/>
      <c r="Y240" s="350"/>
      <c r="Z240" s="350"/>
      <c r="AA240" s="350"/>
      <c r="AB240" s="350"/>
      <c r="AC240" s="350"/>
      <c r="AD240" s="350"/>
      <c r="AE240" s="350"/>
    </row>
    <row r="241" ht="15.75" customHeight="1">
      <c r="A241" s="353"/>
      <c r="B241" s="350"/>
      <c r="C241" s="350"/>
      <c r="D241" s="379"/>
      <c r="E241" s="350"/>
      <c r="F241" s="350"/>
      <c r="G241" s="350"/>
      <c r="H241" s="350"/>
      <c r="I241" s="350"/>
      <c r="J241" s="350"/>
      <c r="K241" s="350"/>
      <c r="L241" s="350"/>
      <c r="M241" s="350"/>
      <c r="N241" s="350"/>
      <c r="O241" s="350"/>
      <c r="P241" s="350"/>
      <c r="Q241" s="350"/>
      <c r="R241" s="350"/>
      <c r="S241" s="350"/>
      <c r="T241" s="350"/>
      <c r="U241" s="350"/>
      <c r="V241" s="350"/>
      <c r="W241" s="350"/>
      <c r="X241" s="350"/>
      <c r="Y241" s="350"/>
      <c r="Z241" s="350"/>
      <c r="AA241" s="350"/>
      <c r="AB241" s="350"/>
      <c r="AC241" s="350"/>
      <c r="AD241" s="350"/>
      <c r="AE241" s="350"/>
    </row>
    <row r="242" ht="15.75" customHeight="1">
      <c r="A242" s="353"/>
      <c r="B242" s="350"/>
      <c r="C242" s="350"/>
      <c r="D242" s="379"/>
      <c r="E242" s="350"/>
      <c r="F242" s="350"/>
      <c r="G242" s="350"/>
      <c r="H242" s="350"/>
      <c r="I242" s="350"/>
      <c r="J242" s="350"/>
      <c r="K242" s="350"/>
      <c r="L242" s="350"/>
      <c r="M242" s="350"/>
      <c r="N242" s="350"/>
      <c r="O242" s="350"/>
      <c r="P242" s="350"/>
      <c r="Q242" s="350"/>
      <c r="R242" s="350"/>
      <c r="S242" s="350"/>
      <c r="T242" s="350"/>
      <c r="U242" s="350"/>
      <c r="V242" s="350"/>
      <c r="W242" s="350"/>
      <c r="X242" s="350"/>
      <c r="Y242" s="350"/>
      <c r="Z242" s="350"/>
      <c r="AA242" s="350"/>
      <c r="AB242" s="350"/>
      <c r="AC242" s="350"/>
      <c r="AD242" s="350"/>
      <c r="AE242" s="350"/>
    </row>
    <row r="243" ht="15.75" customHeight="1">
      <c r="A243" s="353"/>
      <c r="B243" s="350"/>
      <c r="C243" s="350"/>
      <c r="D243" s="379"/>
      <c r="E243" s="350"/>
      <c r="F243" s="350"/>
      <c r="G243" s="350"/>
      <c r="H243" s="350"/>
      <c r="I243" s="350"/>
      <c r="J243" s="350"/>
      <c r="K243" s="350"/>
      <c r="L243" s="350"/>
      <c r="M243" s="350"/>
      <c r="N243" s="350"/>
      <c r="O243" s="350"/>
      <c r="P243" s="350"/>
      <c r="Q243" s="350"/>
      <c r="R243" s="350"/>
      <c r="S243" s="350"/>
      <c r="T243" s="350"/>
      <c r="U243" s="350"/>
      <c r="V243" s="350"/>
      <c r="W243" s="350"/>
      <c r="X243" s="350"/>
      <c r="Y243" s="350"/>
      <c r="Z243" s="350"/>
      <c r="AA243" s="350"/>
      <c r="AB243" s="350"/>
      <c r="AC243" s="350"/>
      <c r="AD243" s="350"/>
      <c r="AE243" s="350"/>
    </row>
    <row r="244" ht="15.75" customHeight="1">
      <c r="A244" s="353"/>
      <c r="B244" s="350"/>
      <c r="C244" s="350"/>
      <c r="D244" s="379"/>
      <c r="E244" s="350"/>
      <c r="F244" s="350"/>
      <c r="G244" s="350"/>
      <c r="H244" s="350"/>
      <c r="I244" s="350"/>
      <c r="J244" s="350"/>
      <c r="K244" s="350"/>
      <c r="L244" s="350"/>
      <c r="M244" s="350"/>
      <c r="N244" s="350"/>
      <c r="O244" s="350"/>
      <c r="P244" s="350"/>
      <c r="Q244" s="350"/>
      <c r="R244" s="350"/>
      <c r="S244" s="350"/>
      <c r="T244" s="350"/>
      <c r="U244" s="350"/>
      <c r="V244" s="350"/>
      <c r="W244" s="350"/>
      <c r="X244" s="350"/>
      <c r="Y244" s="350"/>
      <c r="Z244" s="350"/>
      <c r="AA244" s="350"/>
      <c r="AB244" s="350"/>
      <c r="AC244" s="350"/>
      <c r="AD244" s="350"/>
      <c r="AE244" s="350"/>
    </row>
    <row r="245" ht="15.75" customHeight="1">
      <c r="A245" s="353"/>
      <c r="B245" s="350"/>
      <c r="C245" s="350"/>
      <c r="D245" s="379"/>
      <c r="E245" s="350"/>
      <c r="F245" s="350"/>
      <c r="G245" s="350"/>
      <c r="H245" s="350"/>
      <c r="I245" s="350"/>
      <c r="J245" s="350"/>
      <c r="K245" s="350"/>
      <c r="L245" s="350"/>
      <c r="M245" s="350"/>
      <c r="N245" s="350"/>
      <c r="O245" s="350"/>
      <c r="P245" s="350"/>
      <c r="Q245" s="350"/>
      <c r="R245" s="350"/>
      <c r="S245" s="350"/>
      <c r="T245" s="350"/>
      <c r="U245" s="350"/>
      <c r="V245" s="350"/>
      <c r="W245" s="350"/>
      <c r="X245" s="350"/>
      <c r="Y245" s="350"/>
      <c r="Z245" s="350"/>
      <c r="AA245" s="350"/>
      <c r="AB245" s="350"/>
      <c r="AC245" s="350"/>
      <c r="AD245" s="350"/>
      <c r="AE245" s="350"/>
    </row>
    <row r="246" ht="15.75" customHeight="1">
      <c r="A246" s="353"/>
      <c r="B246" s="350"/>
      <c r="C246" s="350"/>
      <c r="D246" s="379"/>
      <c r="E246" s="350"/>
      <c r="F246" s="350"/>
      <c r="G246" s="350"/>
      <c r="H246" s="350"/>
      <c r="I246" s="350"/>
      <c r="J246" s="350"/>
      <c r="K246" s="350"/>
      <c r="L246" s="350"/>
      <c r="M246" s="350"/>
      <c r="N246" s="350"/>
      <c r="O246" s="350"/>
      <c r="P246" s="350"/>
      <c r="Q246" s="350"/>
      <c r="R246" s="350"/>
      <c r="S246" s="350"/>
      <c r="T246" s="350"/>
      <c r="U246" s="350"/>
      <c r="V246" s="350"/>
      <c r="W246" s="350"/>
      <c r="X246" s="350"/>
      <c r="Y246" s="350"/>
      <c r="Z246" s="350"/>
      <c r="AA246" s="350"/>
      <c r="AB246" s="350"/>
      <c r="AC246" s="350"/>
      <c r="AD246" s="350"/>
      <c r="AE246" s="350"/>
    </row>
    <row r="247" ht="15.75" customHeight="1">
      <c r="A247" s="353"/>
      <c r="B247" s="350"/>
      <c r="C247" s="350"/>
      <c r="D247" s="379"/>
      <c r="E247" s="350"/>
      <c r="F247" s="350"/>
      <c r="G247" s="350"/>
      <c r="H247" s="350"/>
      <c r="I247" s="350"/>
      <c r="J247" s="350"/>
      <c r="K247" s="350"/>
      <c r="L247" s="350"/>
      <c r="M247" s="350"/>
      <c r="N247" s="350"/>
      <c r="O247" s="350"/>
      <c r="P247" s="350"/>
      <c r="Q247" s="350"/>
      <c r="R247" s="350"/>
      <c r="S247" s="350"/>
      <c r="T247" s="350"/>
      <c r="U247" s="350"/>
      <c r="V247" s="350"/>
      <c r="W247" s="350"/>
      <c r="X247" s="350"/>
      <c r="Y247" s="350"/>
      <c r="Z247" s="350"/>
      <c r="AA247" s="350"/>
      <c r="AB247" s="350"/>
      <c r="AC247" s="350"/>
      <c r="AD247" s="350"/>
      <c r="AE247" s="350"/>
    </row>
    <row r="248" ht="15.75" customHeight="1">
      <c r="A248" s="353"/>
      <c r="B248" s="350"/>
      <c r="C248" s="350"/>
      <c r="D248" s="379"/>
      <c r="E248" s="350"/>
      <c r="F248" s="350"/>
      <c r="G248" s="350"/>
      <c r="H248" s="350"/>
      <c r="I248" s="350"/>
      <c r="J248" s="350"/>
      <c r="K248" s="350"/>
      <c r="L248" s="350"/>
      <c r="M248" s="350"/>
      <c r="N248" s="350"/>
      <c r="O248" s="350"/>
      <c r="P248" s="350"/>
      <c r="Q248" s="350"/>
      <c r="R248" s="350"/>
      <c r="S248" s="350"/>
      <c r="T248" s="350"/>
      <c r="U248" s="350"/>
      <c r="V248" s="350"/>
      <c r="W248" s="350"/>
      <c r="X248" s="350"/>
      <c r="Y248" s="350"/>
      <c r="Z248" s="350"/>
      <c r="AA248" s="350"/>
      <c r="AB248" s="350"/>
      <c r="AC248" s="350"/>
      <c r="AD248" s="350"/>
      <c r="AE248" s="350"/>
    </row>
    <row r="249" ht="15.75" customHeight="1">
      <c r="A249" s="353"/>
      <c r="B249" s="350"/>
      <c r="C249" s="350"/>
      <c r="D249" s="379"/>
      <c r="E249" s="350"/>
      <c r="F249" s="350"/>
      <c r="G249" s="350"/>
      <c r="H249" s="350"/>
      <c r="I249" s="350"/>
      <c r="J249" s="350"/>
      <c r="K249" s="350"/>
      <c r="L249" s="350"/>
      <c r="M249" s="350"/>
      <c r="N249" s="350"/>
      <c r="O249" s="350"/>
      <c r="P249" s="350"/>
      <c r="Q249" s="350"/>
      <c r="R249" s="350"/>
      <c r="S249" s="350"/>
      <c r="T249" s="350"/>
      <c r="U249" s="350"/>
      <c r="V249" s="350"/>
      <c r="W249" s="350"/>
      <c r="X249" s="350"/>
      <c r="Y249" s="350"/>
      <c r="Z249" s="350"/>
      <c r="AA249" s="350"/>
      <c r="AB249" s="350"/>
      <c r="AC249" s="350"/>
      <c r="AD249" s="350"/>
      <c r="AE249" s="350"/>
    </row>
    <row r="250" ht="15.75" customHeight="1">
      <c r="A250" s="353"/>
      <c r="B250" s="350"/>
      <c r="C250" s="350"/>
      <c r="D250" s="379"/>
      <c r="E250" s="350"/>
      <c r="F250" s="350"/>
      <c r="G250" s="350"/>
      <c r="H250" s="350"/>
      <c r="I250" s="350"/>
      <c r="J250" s="350"/>
      <c r="K250" s="350"/>
      <c r="L250" s="350"/>
      <c r="M250" s="350"/>
      <c r="N250" s="350"/>
      <c r="O250" s="350"/>
      <c r="P250" s="350"/>
      <c r="Q250" s="350"/>
      <c r="R250" s="350"/>
      <c r="S250" s="350"/>
      <c r="T250" s="350"/>
      <c r="U250" s="350"/>
      <c r="V250" s="350"/>
      <c r="W250" s="350"/>
      <c r="X250" s="350"/>
      <c r="Y250" s="350"/>
      <c r="Z250" s="350"/>
      <c r="AA250" s="350"/>
      <c r="AB250" s="350"/>
      <c r="AC250" s="350"/>
      <c r="AD250" s="350"/>
      <c r="AE250" s="350"/>
    </row>
    <row r="251" ht="15.75" customHeight="1">
      <c r="A251" s="353"/>
      <c r="B251" s="350"/>
      <c r="C251" s="350"/>
      <c r="D251" s="379"/>
      <c r="E251" s="350"/>
      <c r="F251" s="350"/>
      <c r="G251" s="350"/>
      <c r="H251" s="350"/>
      <c r="I251" s="350"/>
      <c r="J251" s="350"/>
      <c r="K251" s="350"/>
      <c r="L251" s="350"/>
      <c r="M251" s="350"/>
      <c r="N251" s="350"/>
      <c r="O251" s="350"/>
      <c r="P251" s="350"/>
      <c r="Q251" s="350"/>
      <c r="R251" s="350"/>
      <c r="S251" s="350"/>
      <c r="T251" s="350"/>
      <c r="U251" s="350"/>
      <c r="V251" s="350"/>
      <c r="W251" s="350"/>
      <c r="X251" s="350"/>
      <c r="Y251" s="350"/>
      <c r="Z251" s="350"/>
      <c r="AA251" s="350"/>
      <c r="AB251" s="350"/>
      <c r="AC251" s="350"/>
      <c r="AD251" s="350"/>
      <c r="AE251" s="350"/>
    </row>
    <row r="252" ht="15.75" customHeight="1">
      <c r="A252" s="353"/>
      <c r="B252" s="350"/>
      <c r="C252" s="350"/>
      <c r="D252" s="379"/>
      <c r="E252" s="350"/>
      <c r="F252" s="350"/>
      <c r="G252" s="350"/>
      <c r="H252" s="350"/>
      <c r="I252" s="350"/>
      <c r="J252" s="350"/>
      <c r="K252" s="350"/>
      <c r="L252" s="350"/>
      <c r="M252" s="350"/>
      <c r="N252" s="350"/>
      <c r="O252" s="350"/>
      <c r="P252" s="350"/>
      <c r="Q252" s="350"/>
      <c r="R252" s="350"/>
      <c r="S252" s="350"/>
      <c r="T252" s="350"/>
      <c r="U252" s="350"/>
      <c r="V252" s="350"/>
      <c r="W252" s="350"/>
      <c r="X252" s="350"/>
      <c r="Y252" s="350"/>
      <c r="Z252" s="350"/>
      <c r="AA252" s="350"/>
      <c r="AB252" s="350"/>
      <c r="AC252" s="350"/>
      <c r="AD252" s="350"/>
      <c r="AE252" s="350"/>
    </row>
    <row r="253" ht="15.75" customHeight="1">
      <c r="A253" s="353"/>
      <c r="B253" s="350"/>
      <c r="C253" s="350"/>
      <c r="D253" s="379"/>
      <c r="E253" s="350"/>
      <c r="F253" s="350"/>
      <c r="G253" s="350"/>
      <c r="H253" s="350"/>
      <c r="I253" s="350"/>
      <c r="J253" s="350"/>
      <c r="K253" s="350"/>
      <c r="L253" s="350"/>
      <c r="M253" s="350"/>
      <c r="N253" s="350"/>
      <c r="O253" s="350"/>
      <c r="P253" s="350"/>
      <c r="Q253" s="350"/>
      <c r="R253" s="350"/>
      <c r="S253" s="350"/>
      <c r="T253" s="350"/>
      <c r="U253" s="350"/>
      <c r="V253" s="350"/>
      <c r="W253" s="350"/>
      <c r="X253" s="350"/>
      <c r="Y253" s="350"/>
      <c r="Z253" s="350"/>
      <c r="AA253" s="350"/>
      <c r="AB253" s="350"/>
      <c r="AC253" s="350"/>
      <c r="AD253" s="350"/>
      <c r="AE253" s="350"/>
    </row>
    <row r="254" ht="15.75" customHeight="1">
      <c r="A254" s="353"/>
      <c r="B254" s="350"/>
      <c r="C254" s="350"/>
      <c r="D254" s="379"/>
      <c r="E254" s="350"/>
      <c r="F254" s="350"/>
      <c r="G254" s="350"/>
      <c r="H254" s="350"/>
      <c r="I254" s="350"/>
      <c r="J254" s="350"/>
      <c r="K254" s="350"/>
      <c r="L254" s="350"/>
      <c r="M254" s="350"/>
      <c r="N254" s="350"/>
      <c r="O254" s="350"/>
      <c r="P254" s="350"/>
      <c r="Q254" s="350"/>
      <c r="R254" s="350"/>
      <c r="S254" s="350"/>
      <c r="T254" s="350"/>
      <c r="U254" s="350"/>
      <c r="V254" s="350"/>
      <c r="W254" s="350"/>
      <c r="X254" s="350"/>
      <c r="Y254" s="350"/>
      <c r="Z254" s="350"/>
      <c r="AA254" s="350"/>
      <c r="AB254" s="350"/>
      <c r="AC254" s="350"/>
      <c r="AD254" s="350"/>
      <c r="AE254" s="350"/>
    </row>
    <row r="255" ht="15.75" customHeight="1">
      <c r="A255" s="353"/>
      <c r="B255" s="350"/>
      <c r="C255" s="350"/>
      <c r="D255" s="379"/>
      <c r="E255" s="350"/>
      <c r="F255" s="350"/>
      <c r="G255" s="350"/>
      <c r="H255" s="350"/>
      <c r="I255" s="350"/>
      <c r="J255" s="350"/>
      <c r="K255" s="350"/>
      <c r="L255" s="350"/>
      <c r="M255" s="350"/>
      <c r="N255" s="350"/>
      <c r="O255" s="350"/>
      <c r="P255" s="350"/>
      <c r="Q255" s="350"/>
      <c r="R255" s="350"/>
      <c r="S255" s="350"/>
      <c r="T255" s="350"/>
      <c r="U255" s="350"/>
      <c r="V255" s="350"/>
      <c r="W255" s="350"/>
      <c r="X255" s="350"/>
      <c r="Y255" s="350"/>
      <c r="Z255" s="350"/>
      <c r="AA255" s="350"/>
      <c r="AB255" s="350"/>
      <c r="AC255" s="350"/>
      <c r="AD255" s="350"/>
      <c r="AE255" s="350"/>
    </row>
    <row r="256" ht="15.75" customHeight="1">
      <c r="A256" s="353"/>
      <c r="B256" s="350"/>
      <c r="C256" s="350"/>
      <c r="D256" s="379"/>
      <c r="E256" s="350"/>
      <c r="F256" s="350"/>
      <c r="G256" s="350"/>
      <c r="H256" s="350"/>
      <c r="I256" s="350"/>
      <c r="J256" s="350"/>
      <c r="K256" s="350"/>
      <c r="L256" s="350"/>
      <c r="M256" s="350"/>
      <c r="N256" s="350"/>
      <c r="O256" s="350"/>
      <c r="P256" s="350"/>
      <c r="Q256" s="350"/>
      <c r="R256" s="350"/>
      <c r="S256" s="350"/>
      <c r="T256" s="350"/>
      <c r="U256" s="350"/>
      <c r="V256" s="350"/>
      <c r="W256" s="350"/>
      <c r="X256" s="350"/>
      <c r="Y256" s="350"/>
      <c r="Z256" s="350"/>
      <c r="AA256" s="350"/>
      <c r="AB256" s="350"/>
      <c r="AC256" s="350"/>
      <c r="AD256" s="350"/>
      <c r="AE256" s="350"/>
    </row>
    <row r="257" ht="15.75" customHeight="1">
      <c r="A257" s="353"/>
      <c r="B257" s="350"/>
      <c r="C257" s="350"/>
      <c r="D257" s="379"/>
      <c r="E257" s="350"/>
      <c r="F257" s="350"/>
      <c r="G257" s="350"/>
      <c r="H257" s="350"/>
      <c r="I257" s="350"/>
      <c r="J257" s="350"/>
      <c r="K257" s="350"/>
      <c r="L257" s="350"/>
      <c r="M257" s="350"/>
      <c r="N257" s="350"/>
      <c r="O257" s="350"/>
      <c r="P257" s="350"/>
      <c r="Q257" s="350"/>
      <c r="R257" s="350"/>
      <c r="S257" s="350"/>
      <c r="T257" s="350"/>
      <c r="U257" s="350"/>
      <c r="V257" s="350"/>
      <c r="W257" s="350"/>
      <c r="X257" s="350"/>
      <c r="Y257" s="350"/>
      <c r="Z257" s="350"/>
      <c r="AA257" s="350"/>
      <c r="AB257" s="350"/>
      <c r="AC257" s="350"/>
      <c r="AD257" s="350"/>
      <c r="AE257" s="350"/>
    </row>
    <row r="258" ht="15.75" customHeight="1">
      <c r="A258" s="353"/>
      <c r="B258" s="350"/>
      <c r="C258" s="350"/>
      <c r="D258" s="379"/>
      <c r="E258" s="350"/>
      <c r="F258" s="350"/>
      <c r="G258" s="350"/>
      <c r="H258" s="350"/>
      <c r="I258" s="350"/>
      <c r="J258" s="350"/>
      <c r="K258" s="350"/>
      <c r="L258" s="350"/>
      <c r="M258" s="350"/>
      <c r="N258" s="350"/>
      <c r="O258" s="350"/>
      <c r="P258" s="350"/>
      <c r="Q258" s="350"/>
      <c r="R258" s="350"/>
      <c r="S258" s="350"/>
      <c r="T258" s="350"/>
      <c r="U258" s="350"/>
      <c r="V258" s="350"/>
      <c r="W258" s="350"/>
      <c r="X258" s="350"/>
      <c r="Y258" s="350"/>
      <c r="Z258" s="350"/>
      <c r="AA258" s="350"/>
      <c r="AB258" s="350"/>
      <c r="AC258" s="350"/>
      <c r="AD258" s="350"/>
      <c r="AE258" s="350"/>
    </row>
    <row r="259" ht="15.75" customHeight="1">
      <c r="A259" s="353"/>
      <c r="B259" s="350"/>
      <c r="C259" s="350"/>
      <c r="D259" s="379"/>
      <c r="E259" s="350"/>
      <c r="F259" s="350"/>
      <c r="G259" s="350"/>
      <c r="H259" s="350"/>
      <c r="I259" s="350"/>
      <c r="J259" s="350"/>
      <c r="K259" s="350"/>
      <c r="L259" s="350"/>
      <c r="M259" s="350"/>
      <c r="N259" s="350"/>
      <c r="O259" s="350"/>
      <c r="P259" s="350"/>
      <c r="Q259" s="350"/>
      <c r="R259" s="350"/>
      <c r="S259" s="350"/>
      <c r="T259" s="350"/>
      <c r="U259" s="350"/>
      <c r="V259" s="350"/>
      <c r="W259" s="350"/>
      <c r="X259" s="350"/>
      <c r="Y259" s="350"/>
      <c r="Z259" s="350"/>
      <c r="AA259" s="350"/>
      <c r="AB259" s="350"/>
      <c r="AC259" s="350"/>
      <c r="AD259" s="350"/>
      <c r="AE259" s="350"/>
    </row>
    <row r="260" ht="15.75" customHeight="1">
      <c r="A260" s="353"/>
      <c r="B260" s="350"/>
      <c r="C260" s="350"/>
      <c r="D260" s="379"/>
      <c r="E260" s="350"/>
      <c r="F260" s="350"/>
      <c r="G260" s="350"/>
      <c r="H260" s="350"/>
      <c r="I260" s="350"/>
      <c r="J260" s="350"/>
      <c r="K260" s="350"/>
      <c r="L260" s="350"/>
      <c r="M260" s="350"/>
      <c r="N260" s="350"/>
      <c r="O260" s="350"/>
      <c r="P260" s="350"/>
      <c r="Q260" s="350"/>
      <c r="R260" s="350"/>
      <c r="S260" s="350"/>
      <c r="T260" s="350"/>
      <c r="U260" s="350"/>
      <c r="V260" s="350"/>
      <c r="W260" s="350"/>
      <c r="X260" s="350"/>
      <c r="Y260" s="350"/>
      <c r="Z260" s="350"/>
      <c r="AA260" s="350"/>
      <c r="AB260" s="350"/>
      <c r="AC260" s="350"/>
      <c r="AD260" s="350"/>
      <c r="AE260" s="350"/>
    </row>
    <row r="261" ht="15.75" customHeight="1">
      <c r="A261" s="353"/>
      <c r="B261" s="350"/>
      <c r="C261" s="350"/>
      <c r="D261" s="379"/>
      <c r="E261" s="350"/>
      <c r="F261" s="350"/>
      <c r="G261" s="350"/>
      <c r="H261" s="350"/>
      <c r="I261" s="350"/>
      <c r="J261" s="350"/>
      <c r="K261" s="350"/>
      <c r="L261" s="350"/>
      <c r="M261" s="350"/>
      <c r="N261" s="350"/>
      <c r="O261" s="350"/>
      <c r="P261" s="350"/>
      <c r="Q261" s="350"/>
      <c r="R261" s="350"/>
      <c r="S261" s="350"/>
      <c r="T261" s="350"/>
      <c r="U261" s="350"/>
      <c r="V261" s="350"/>
      <c r="W261" s="350"/>
      <c r="X261" s="350"/>
      <c r="Y261" s="350"/>
      <c r="Z261" s="350"/>
      <c r="AA261" s="350"/>
      <c r="AB261" s="350"/>
      <c r="AC261" s="350"/>
      <c r="AD261" s="350"/>
      <c r="AE261" s="350"/>
    </row>
    <row r="262" ht="15.75" customHeight="1">
      <c r="A262" s="353"/>
      <c r="B262" s="350"/>
      <c r="C262" s="350"/>
      <c r="D262" s="379"/>
      <c r="E262" s="350"/>
      <c r="F262" s="350"/>
      <c r="G262" s="350"/>
      <c r="H262" s="350"/>
      <c r="I262" s="350"/>
      <c r="J262" s="350"/>
      <c r="K262" s="350"/>
      <c r="L262" s="350"/>
      <c r="M262" s="350"/>
      <c r="N262" s="350"/>
      <c r="O262" s="350"/>
      <c r="P262" s="350"/>
      <c r="Q262" s="350"/>
      <c r="R262" s="350"/>
      <c r="S262" s="350"/>
      <c r="T262" s="350"/>
      <c r="U262" s="350"/>
      <c r="V262" s="350"/>
      <c r="W262" s="350"/>
      <c r="X262" s="350"/>
      <c r="Y262" s="350"/>
      <c r="Z262" s="350"/>
      <c r="AA262" s="350"/>
      <c r="AB262" s="350"/>
      <c r="AC262" s="350"/>
      <c r="AD262" s="350"/>
      <c r="AE262" s="350"/>
    </row>
    <row r="263" ht="15.75" customHeight="1">
      <c r="A263" s="353"/>
      <c r="B263" s="350"/>
      <c r="C263" s="350"/>
      <c r="D263" s="379"/>
      <c r="E263" s="350"/>
      <c r="F263" s="350"/>
      <c r="G263" s="350"/>
      <c r="H263" s="350"/>
      <c r="I263" s="350"/>
      <c r="J263" s="350"/>
      <c r="K263" s="350"/>
      <c r="L263" s="350"/>
      <c r="M263" s="350"/>
      <c r="N263" s="350"/>
      <c r="O263" s="350"/>
      <c r="P263" s="350"/>
      <c r="Q263" s="350"/>
      <c r="R263" s="350"/>
      <c r="S263" s="350"/>
      <c r="T263" s="350"/>
      <c r="U263" s="350"/>
      <c r="V263" s="350"/>
      <c r="W263" s="350"/>
      <c r="X263" s="350"/>
      <c r="Y263" s="350"/>
      <c r="Z263" s="350"/>
      <c r="AA263" s="350"/>
      <c r="AB263" s="350"/>
      <c r="AC263" s="350"/>
      <c r="AD263" s="350"/>
      <c r="AE263" s="350"/>
    </row>
    <row r="264" ht="15.75" customHeight="1">
      <c r="A264" s="353"/>
      <c r="B264" s="350"/>
      <c r="C264" s="350"/>
      <c r="D264" s="379"/>
      <c r="E264" s="350"/>
      <c r="F264" s="350"/>
      <c r="G264" s="350"/>
      <c r="H264" s="350"/>
      <c r="I264" s="350"/>
      <c r="J264" s="350"/>
      <c r="K264" s="350"/>
      <c r="L264" s="350"/>
      <c r="M264" s="350"/>
      <c r="N264" s="350"/>
      <c r="O264" s="350"/>
      <c r="P264" s="350"/>
      <c r="Q264" s="350"/>
      <c r="R264" s="350"/>
      <c r="S264" s="350"/>
      <c r="T264" s="350"/>
      <c r="U264" s="350"/>
      <c r="V264" s="350"/>
      <c r="W264" s="350"/>
      <c r="X264" s="350"/>
      <c r="Y264" s="350"/>
      <c r="Z264" s="350"/>
      <c r="AA264" s="350"/>
      <c r="AB264" s="350"/>
      <c r="AC264" s="350"/>
      <c r="AD264" s="350"/>
      <c r="AE264" s="350"/>
    </row>
    <row r="265" ht="15.75" customHeight="1">
      <c r="A265" s="353"/>
      <c r="B265" s="350"/>
      <c r="C265" s="350"/>
      <c r="D265" s="379"/>
      <c r="E265" s="350"/>
      <c r="F265" s="350"/>
      <c r="G265" s="350"/>
      <c r="H265" s="350"/>
      <c r="I265" s="350"/>
      <c r="J265" s="350"/>
      <c r="K265" s="350"/>
      <c r="L265" s="350"/>
      <c r="M265" s="350"/>
      <c r="N265" s="350"/>
      <c r="O265" s="350"/>
      <c r="P265" s="350"/>
      <c r="Q265" s="350"/>
      <c r="R265" s="350"/>
      <c r="S265" s="350"/>
      <c r="T265" s="350"/>
      <c r="U265" s="350"/>
      <c r="V265" s="350"/>
      <c r="W265" s="350"/>
      <c r="X265" s="350"/>
      <c r="Y265" s="350"/>
      <c r="Z265" s="350"/>
      <c r="AA265" s="350"/>
      <c r="AB265" s="350"/>
      <c r="AC265" s="350"/>
      <c r="AD265" s="350"/>
      <c r="AE265" s="350"/>
    </row>
    <row r="266" ht="15.75" customHeight="1">
      <c r="A266" s="353"/>
      <c r="B266" s="350"/>
      <c r="C266" s="350"/>
      <c r="D266" s="379"/>
      <c r="E266" s="350"/>
      <c r="F266" s="350"/>
      <c r="G266" s="350"/>
      <c r="H266" s="350"/>
      <c r="I266" s="350"/>
      <c r="J266" s="350"/>
      <c r="K266" s="350"/>
      <c r="L266" s="350"/>
      <c r="M266" s="350"/>
      <c r="N266" s="350"/>
      <c r="O266" s="350"/>
      <c r="P266" s="350"/>
      <c r="Q266" s="350"/>
      <c r="R266" s="350"/>
      <c r="S266" s="350"/>
      <c r="T266" s="350"/>
      <c r="U266" s="350"/>
      <c r="V266" s="350"/>
      <c r="W266" s="350"/>
      <c r="X266" s="350"/>
      <c r="Y266" s="350"/>
      <c r="Z266" s="350"/>
      <c r="AA266" s="350"/>
      <c r="AB266" s="350"/>
      <c r="AC266" s="350"/>
      <c r="AD266" s="350"/>
      <c r="AE266" s="350"/>
    </row>
    <row r="267" ht="15.75" customHeight="1">
      <c r="A267" s="353"/>
      <c r="B267" s="350"/>
      <c r="C267" s="350"/>
      <c r="D267" s="379"/>
      <c r="E267" s="350"/>
      <c r="F267" s="350"/>
      <c r="G267" s="350"/>
      <c r="H267" s="350"/>
      <c r="I267" s="350"/>
      <c r="J267" s="350"/>
      <c r="K267" s="350"/>
      <c r="L267" s="350"/>
      <c r="M267" s="350"/>
      <c r="N267" s="350"/>
      <c r="O267" s="350"/>
      <c r="P267" s="350"/>
      <c r="Q267" s="350"/>
      <c r="R267" s="350"/>
      <c r="S267" s="350"/>
      <c r="T267" s="350"/>
      <c r="U267" s="350"/>
      <c r="V267" s="350"/>
      <c r="W267" s="350"/>
      <c r="X267" s="350"/>
      <c r="Y267" s="350"/>
      <c r="Z267" s="350"/>
      <c r="AA267" s="350"/>
      <c r="AB267" s="350"/>
      <c r="AC267" s="350"/>
      <c r="AD267" s="350"/>
      <c r="AE267" s="350"/>
    </row>
    <row r="268" ht="15.75" customHeight="1">
      <c r="A268" s="353"/>
      <c r="B268" s="350"/>
      <c r="C268" s="350"/>
      <c r="D268" s="379"/>
      <c r="E268" s="350"/>
      <c r="F268" s="350"/>
      <c r="G268" s="350"/>
      <c r="H268" s="350"/>
      <c r="I268" s="350"/>
      <c r="J268" s="350"/>
      <c r="K268" s="350"/>
      <c r="L268" s="350"/>
      <c r="M268" s="350"/>
      <c r="N268" s="350"/>
      <c r="O268" s="350"/>
      <c r="P268" s="350"/>
      <c r="Q268" s="350"/>
      <c r="R268" s="350"/>
      <c r="S268" s="350"/>
      <c r="T268" s="350"/>
      <c r="U268" s="350"/>
      <c r="V268" s="350"/>
      <c r="W268" s="350"/>
      <c r="X268" s="350"/>
      <c r="Y268" s="350"/>
      <c r="Z268" s="350"/>
      <c r="AA268" s="350"/>
      <c r="AB268" s="350"/>
      <c r="AC268" s="350"/>
      <c r="AD268" s="350"/>
      <c r="AE268" s="350"/>
    </row>
    <row r="269" ht="15.75" customHeight="1">
      <c r="A269" s="353"/>
      <c r="B269" s="350"/>
      <c r="C269" s="350"/>
      <c r="D269" s="379"/>
      <c r="E269" s="350"/>
      <c r="F269" s="350"/>
      <c r="G269" s="350"/>
      <c r="H269" s="350"/>
      <c r="I269" s="350"/>
      <c r="J269" s="350"/>
      <c r="K269" s="350"/>
      <c r="L269" s="350"/>
      <c r="M269" s="350"/>
      <c r="N269" s="350"/>
      <c r="O269" s="350"/>
      <c r="P269" s="350"/>
      <c r="Q269" s="350"/>
      <c r="R269" s="350"/>
      <c r="S269" s="350"/>
      <c r="T269" s="350"/>
      <c r="U269" s="350"/>
      <c r="V269" s="350"/>
      <c r="W269" s="350"/>
      <c r="X269" s="350"/>
      <c r="Y269" s="350"/>
      <c r="Z269" s="350"/>
      <c r="AA269" s="350"/>
      <c r="AB269" s="350"/>
      <c r="AC269" s="350"/>
      <c r="AD269" s="350"/>
      <c r="AE269" s="350"/>
    </row>
    <row r="270" ht="15.75" customHeight="1">
      <c r="A270" s="353"/>
      <c r="B270" s="350"/>
      <c r="C270" s="350"/>
      <c r="D270" s="379"/>
      <c r="E270" s="350"/>
      <c r="F270" s="350"/>
      <c r="G270" s="350"/>
      <c r="H270" s="350"/>
      <c r="I270" s="350"/>
      <c r="J270" s="350"/>
      <c r="K270" s="350"/>
      <c r="L270" s="350"/>
      <c r="M270" s="350"/>
      <c r="N270" s="350"/>
      <c r="O270" s="350"/>
      <c r="P270" s="350"/>
      <c r="Q270" s="350"/>
      <c r="R270" s="350"/>
      <c r="S270" s="350"/>
      <c r="T270" s="350"/>
      <c r="U270" s="350"/>
      <c r="V270" s="350"/>
      <c r="W270" s="350"/>
      <c r="X270" s="350"/>
      <c r="Y270" s="350"/>
      <c r="Z270" s="350"/>
      <c r="AA270" s="350"/>
      <c r="AB270" s="350"/>
      <c r="AC270" s="350"/>
      <c r="AD270" s="350"/>
      <c r="AE270" s="350"/>
    </row>
    <row r="271" ht="15.75" customHeight="1">
      <c r="A271" s="353"/>
      <c r="B271" s="350"/>
      <c r="C271" s="350"/>
      <c r="D271" s="379"/>
      <c r="E271" s="350"/>
      <c r="F271" s="350"/>
      <c r="G271" s="350"/>
      <c r="H271" s="350"/>
      <c r="I271" s="350"/>
      <c r="J271" s="350"/>
      <c r="K271" s="350"/>
      <c r="L271" s="350"/>
      <c r="M271" s="350"/>
      <c r="N271" s="350"/>
      <c r="O271" s="350"/>
      <c r="P271" s="350"/>
      <c r="Q271" s="350"/>
      <c r="R271" s="350"/>
      <c r="S271" s="350"/>
      <c r="T271" s="350"/>
      <c r="U271" s="350"/>
      <c r="V271" s="350"/>
      <c r="W271" s="350"/>
      <c r="X271" s="350"/>
      <c r="Y271" s="350"/>
      <c r="Z271" s="350"/>
      <c r="AA271" s="350"/>
      <c r="AB271" s="350"/>
      <c r="AC271" s="350"/>
      <c r="AD271" s="350"/>
      <c r="AE271" s="350"/>
    </row>
    <row r="272" ht="15.75" customHeight="1">
      <c r="A272" s="353"/>
      <c r="B272" s="350"/>
      <c r="C272" s="350"/>
      <c r="D272" s="379"/>
      <c r="E272" s="350"/>
      <c r="F272" s="350"/>
      <c r="G272" s="350"/>
      <c r="H272" s="350"/>
      <c r="I272" s="350"/>
      <c r="J272" s="350"/>
      <c r="K272" s="350"/>
      <c r="L272" s="350"/>
      <c r="M272" s="350"/>
      <c r="N272" s="350"/>
      <c r="O272" s="350"/>
      <c r="P272" s="350"/>
      <c r="Q272" s="350"/>
      <c r="R272" s="350"/>
      <c r="S272" s="350"/>
      <c r="T272" s="350"/>
      <c r="U272" s="350"/>
      <c r="V272" s="350"/>
      <c r="W272" s="350"/>
      <c r="X272" s="350"/>
      <c r="Y272" s="350"/>
      <c r="Z272" s="350"/>
      <c r="AA272" s="350"/>
      <c r="AB272" s="350"/>
      <c r="AC272" s="350"/>
      <c r="AD272" s="350"/>
      <c r="AE272" s="350"/>
    </row>
    <row r="273" ht="15.75" customHeight="1">
      <c r="A273" s="353"/>
      <c r="B273" s="350"/>
      <c r="C273" s="350"/>
      <c r="D273" s="379"/>
      <c r="E273" s="350"/>
      <c r="F273" s="350"/>
      <c r="G273" s="350"/>
      <c r="H273" s="350"/>
      <c r="I273" s="350"/>
      <c r="J273" s="350"/>
      <c r="K273" s="350"/>
      <c r="L273" s="350"/>
      <c r="M273" s="350"/>
      <c r="N273" s="350"/>
      <c r="O273" s="350"/>
      <c r="P273" s="350"/>
      <c r="Q273" s="350"/>
      <c r="R273" s="350"/>
      <c r="S273" s="350"/>
      <c r="T273" s="350"/>
      <c r="U273" s="350"/>
      <c r="V273" s="350"/>
      <c r="W273" s="350"/>
      <c r="X273" s="350"/>
      <c r="Y273" s="350"/>
      <c r="Z273" s="350"/>
      <c r="AA273" s="350"/>
      <c r="AB273" s="350"/>
      <c r="AC273" s="350"/>
      <c r="AD273" s="350"/>
      <c r="AE273" s="350"/>
    </row>
    <row r="274" ht="15.75" customHeight="1">
      <c r="A274" s="353"/>
      <c r="B274" s="350"/>
      <c r="C274" s="350"/>
      <c r="D274" s="379"/>
      <c r="E274" s="350"/>
      <c r="F274" s="350"/>
      <c r="G274" s="350"/>
      <c r="H274" s="350"/>
      <c r="I274" s="350"/>
      <c r="J274" s="350"/>
      <c r="K274" s="350"/>
      <c r="L274" s="350"/>
      <c r="M274" s="350"/>
      <c r="N274" s="350"/>
      <c r="O274" s="350"/>
      <c r="P274" s="350"/>
      <c r="Q274" s="350"/>
      <c r="R274" s="350"/>
      <c r="S274" s="350"/>
      <c r="T274" s="350"/>
      <c r="U274" s="350"/>
      <c r="V274" s="350"/>
      <c r="W274" s="350"/>
      <c r="X274" s="350"/>
      <c r="Y274" s="350"/>
      <c r="Z274" s="350"/>
      <c r="AA274" s="350"/>
      <c r="AB274" s="350"/>
      <c r="AC274" s="350"/>
      <c r="AD274" s="350"/>
      <c r="AE274" s="350"/>
    </row>
    <row r="275" ht="15.75" customHeight="1">
      <c r="A275" s="353"/>
      <c r="B275" s="350"/>
      <c r="C275" s="350"/>
      <c r="D275" s="379"/>
      <c r="E275" s="350"/>
      <c r="F275" s="350"/>
      <c r="G275" s="350"/>
      <c r="H275" s="350"/>
      <c r="I275" s="350"/>
      <c r="J275" s="350"/>
      <c r="K275" s="350"/>
      <c r="L275" s="350"/>
      <c r="M275" s="350"/>
      <c r="N275" s="350"/>
      <c r="O275" s="350"/>
      <c r="P275" s="350"/>
      <c r="Q275" s="350"/>
      <c r="R275" s="350"/>
      <c r="S275" s="350"/>
      <c r="T275" s="350"/>
      <c r="U275" s="350"/>
      <c r="V275" s="350"/>
      <c r="W275" s="350"/>
      <c r="X275" s="350"/>
      <c r="Y275" s="350"/>
      <c r="Z275" s="350"/>
      <c r="AA275" s="350"/>
      <c r="AB275" s="350"/>
      <c r="AC275" s="350"/>
      <c r="AD275" s="350"/>
      <c r="AE275" s="350"/>
    </row>
    <row r="276" ht="15.75" customHeight="1">
      <c r="A276" s="353"/>
      <c r="B276" s="350"/>
      <c r="C276" s="350"/>
      <c r="D276" s="379"/>
      <c r="E276" s="350"/>
      <c r="F276" s="350"/>
      <c r="G276" s="350"/>
      <c r="H276" s="350"/>
      <c r="I276" s="350"/>
      <c r="J276" s="350"/>
      <c r="K276" s="350"/>
      <c r="L276" s="350"/>
      <c r="M276" s="350"/>
      <c r="N276" s="350"/>
      <c r="O276" s="350"/>
      <c r="P276" s="350"/>
      <c r="Q276" s="350"/>
      <c r="R276" s="350"/>
      <c r="S276" s="350"/>
      <c r="T276" s="350"/>
      <c r="U276" s="350"/>
      <c r="V276" s="350"/>
      <c r="W276" s="350"/>
      <c r="X276" s="350"/>
      <c r="Y276" s="350"/>
      <c r="Z276" s="350"/>
      <c r="AA276" s="350"/>
      <c r="AB276" s="350"/>
      <c r="AC276" s="350"/>
      <c r="AD276" s="350"/>
      <c r="AE276" s="350"/>
    </row>
    <row r="277" ht="15.75" customHeight="1">
      <c r="A277" s="353"/>
      <c r="B277" s="350"/>
      <c r="C277" s="350"/>
      <c r="D277" s="379"/>
      <c r="E277" s="350"/>
      <c r="F277" s="350"/>
      <c r="G277" s="350"/>
      <c r="H277" s="350"/>
      <c r="I277" s="350"/>
      <c r="J277" s="350"/>
      <c r="K277" s="350"/>
      <c r="L277" s="350"/>
      <c r="M277" s="350"/>
      <c r="N277" s="350"/>
      <c r="O277" s="350"/>
      <c r="P277" s="350"/>
      <c r="Q277" s="350"/>
      <c r="R277" s="350"/>
      <c r="S277" s="350"/>
      <c r="T277" s="350"/>
      <c r="U277" s="350"/>
      <c r="V277" s="350"/>
      <c r="W277" s="350"/>
      <c r="X277" s="350"/>
      <c r="Y277" s="350"/>
      <c r="Z277" s="350"/>
      <c r="AA277" s="350"/>
      <c r="AB277" s="350"/>
      <c r="AC277" s="350"/>
      <c r="AD277" s="350"/>
      <c r="AE277" s="350"/>
    </row>
    <row r="278" ht="15.75" customHeight="1">
      <c r="A278" s="353"/>
      <c r="B278" s="350"/>
      <c r="C278" s="350"/>
      <c r="D278" s="379"/>
      <c r="E278" s="350"/>
      <c r="F278" s="350"/>
      <c r="G278" s="350"/>
      <c r="H278" s="350"/>
      <c r="I278" s="350"/>
      <c r="J278" s="350"/>
      <c r="K278" s="350"/>
      <c r="L278" s="350"/>
      <c r="M278" s="350"/>
      <c r="N278" s="350"/>
      <c r="O278" s="350"/>
      <c r="P278" s="350"/>
      <c r="Q278" s="350"/>
      <c r="R278" s="350"/>
      <c r="S278" s="350"/>
      <c r="T278" s="350"/>
      <c r="U278" s="350"/>
      <c r="V278" s="350"/>
      <c r="W278" s="350"/>
      <c r="X278" s="350"/>
      <c r="Y278" s="350"/>
      <c r="Z278" s="350"/>
      <c r="AA278" s="350"/>
      <c r="AB278" s="350"/>
      <c r="AC278" s="350"/>
      <c r="AD278" s="350"/>
      <c r="AE278" s="350"/>
    </row>
    <row r="279" ht="15.75" customHeight="1">
      <c r="A279" s="353"/>
      <c r="B279" s="350"/>
      <c r="C279" s="350"/>
      <c r="D279" s="379"/>
      <c r="E279" s="350"/>
      <c r="F279" s="350"/>
      <c r="G279" s="350"/>
      <c r="H279" s="350"/>
      <c r="I279" s="350"/>
      <c r="J279" s="350"/>
      <c r="K279" s="350"/>
      <c r="L279" s="350"/>
      <c r="M279" s="350"/>
      <c r="N279" s="350"/>
      <c r="O279" s="350"/>
      <c r="P279" s="350"/>
      <c r="Q279" s="350"/>
      <c r="R279" s="350"/>
      <c r="S279" s="350"/>
      <c r="T279" s="350"/>
      <c r="U279" s="350"/>
      <c r="V279" s="350"/>
      <c r="W279" s="350"/>
      <c r="X279" s="350"/>
      <c r="Y279" s="350"/>
      <c r="Z279" s="350"/>
      <c r="AA279" s="350"/>
      <c r="AB279" s="350"/>
      <c r="AC279" s="350"/>
      <c r="AD279" s="350"/>
      <c r="AE279" s="350"/>
    </row>
    <row r="280" ht="15.75" customHeight="1">
      <c r="A280" s="353"/>
      <c r="B280" s="350"/>
      <c r="C280" s="350"/>
      <c r="D280" s="379"/>
      <c r="E280" s="350"/>
      <c r="F280" s="350"/>
      <c r="G280" s="350"/>
      <c r="H280" s="350"/>
      <c r="I280" s="350"/>
      <c r="J280" s="350"/>
      <c r="K280" s="350"/>
      <c r="L280" s="350"/>
      <c r="M280" s="350"/>
      <c r="N280" s="350"/>
      <c r="O280" s="350"/>
      <c r="P280" s="350"/>
      <c r="Q280" s="350"/>
      <c r="R280" s="350"/>
      <c r="S280" s="350"/>
      <c r="T280" s="350"/>
      <c r="U280" s="350"/>
      <c r="V280" s="350"/>
      <c r="W280" s="350"/>
      <c r="X280" s="350"/>
      <c r="Y280" s="350"/>
      <c r="Z280" s="350"/>
      <c r="AA280" s="350"/>
      <c r="AB280" s="350"/>
      <c r="AC280" s="350"/>
      <c r="AD280" s="350"/>
      <c r="AE280" s="350"/>
    </row>
    <row r="281" ht="15.75" customHeight="1">
      <c r="A281" s="353"/>
      <c r="B281" s="350"/>
      <c r="C281" s="350"/>
      <c r="D281" s="379"/>
      <c r="E281" s="350"/>
      <c r="F281" s="350"/>
      <c r="G281" s="350"/>
      <c r="H281" s="350"/>
      <c r="I281" s="350"/>
      <c r="J281" s="350"/>
      <c r="K281" s="350"/>
      <c r="L281" s="350"/>
      <c r="M281" s="350"/>
      <c r="N281" s="350"/>
      <c r="O281" s="350"/>
      <c r="P281" s="350"/>
      <c r="Q281" s="350"/>
      <c r="R281" s="350"/>
      <c r="S281" s="350"/>
      <c r="T281" s="350"/>
      <c r="U281" s="350"/>
      <c r="V281" s="350"/>
      <c r="W281" s="350"/>
      <c r="X281" s="350"/>
      <c r="Y281" s="350"/>
      <c r="Z281" s="350"/>
      <c r="AA281" s="350"/>
      <c r="AB281" s="350"/>
      <c r="AC281" s="350"/>
      <c r="AD281" s="350"/>
      <c r="AE281" s="350"/>
    </row>
    <row r="282" ht="15.75" customHeight="1">
      <c r="A282" s="353"/>
      <c r="B282" s="350"/>
      <c r="C282" s="350"/>
      <c r="D282" s="379"/>
      <c r="E282" s="350"/>
      <c r="F282" s="350"/>
      <c r="G282" s="350"/>
      <c r="H282" s="350"/>
      <c r="I282" s="350"/>
      <c r="J282" s="350"/>
      <c r="K282" s="350"/>
      <c r="L282" s="350"/>
      <c r="M282" s="350"/>
      <c r="N282" s="350"/>
      <c r="O282" s="350"/>
      <c r="P282" s="350"/>
      <c r="Q282" s="350"/>
      <c r="R282" s="350"/>
      <c r="S282" s="350"/>
      <c r="T282" s="350"/>
      <c r="U282" s="350"/>
      <c r="V282" s="350"/>
      <c r="W282" s="350"/>
      <c r="X282" s="350"/>
      <c r="Y282" s="350"/>
      <c r="Z282" s="350"/>
      <c r="AA282" s="350"/>
      <c r="AB282" s="350"/>
      <c r="AC282" s="350"/>
      <c r="AD282" s="350"/>
      <c r="AE282" s="350"/>
    </row>
    <row r="283" ht="15.75" customHeight="1">
      <c r="A283" s="353"/>
      <c r="B283" s="350"/>
      <c r="C283" s="350"/>
      <c r="D283" s="379"/>
      <c r="E283" s="350"/>
      <c r="F283" s="350"/>
      <c r="G283" s="350"/>
      <c r="H283" s="350"/>
      <c r="I283" s="350"/>
      <c r="J283" s="350"/>
      <c r="K283" s="350"/>
      <c r="L283" s="350"/>
      <c r="M283" s="350"/>
      <c r="N283" s="350"/>
      <c r="O283" s="350"/>
      <c r="P283" s="350"/>
      <c r="Q283" s="350"/>
      <c r="R283" s="350"/>
      <c r="S283" s="350"/>
      <c r="T283" s="350"/>
      <c r="U283" s="350"/>
      <c r="V283" s="350"/>
      <c r="W283" s="350"/>
      <c r="X283" s="350"/>
      <c r="Y283" s="350"/>
      <c r="Z283" s="350"/>
      <c r="AA283" s="350"/>
      <c r="AB283" s="350"/>
      <c r="AC283" s="350"/>
      <c r="AD283" s="350"/>
      <c r="AE283" s="350"/>
    </row>
    <row r="284" ht="15.75" customHeight="1">
      <c r="A284" s="353"/>
      <c r="B284" s="350"/>
      <c r="C284" s="350"/>
      <c r="D284" s="379"/>
      <c r="E284" s="350"/>
      <c r="F284" s="350"/>
      <c r="G284" s="350"/>
      <c r="H284" s="350"/>
      <c r="I284" s="350"/>
      <c r="J284" s="350"/>
      <c r="K284" s="350"/>
      <c r="L284" s="350"/>
      <c r="M284" s="350"/>
      <c r="N284" s="350"/>
      <c r="O284" s="350"/>
      <c r="P284" s="350"/>
      <c r="Q284" s="350"/>
      <c r="R284" s="350"/>
      <c r="S284" s="350"/>
      <c r="T284" s="350"/>
      <c r="U284" s="350"/>
      <c r="V284" s="350"/>
      <c r="W284" s="350"/>
      <c r="X284" s="350"/>
      <c r="Y284" s="350"/>
      <c r="Z284" s="350"/>
      <c r="AA284" s="350"/>
      <c r="AB284" s="350"/>
      <c r="AC284" s="350"/>
      <c r="AD284" s="350"/>
      <c r="AE284" s="350"/>
    </row>
    <row r="285" ht="15.75" customHeight="1">
      <c r="A285" s="353"/>
      <c r="B285" s="350"/>
      <c r="C285" s="350"/>
      <c r="D285" s="379"/>
      <c r="E285" s="350"/>
      <c r="F285" s="350"/>
      <c r="G285" s="350"/>
      <c r="H285" s="350"/>
      <c r="I285" s="350"/>
      <c r="J285" s="350"/>
      <c r="K285" s="350"/>
      <c r="L285" s="350"/>
      <c r="M285" s="350"/>
      <c r="N285" s="350"/>
      <c r="O285" s="350"/>
      <c r="P285" s="350"/>
      <c r="Q285" s="350"/>
      <c r="R285" s="350"/>
      <c r="S285" s="350"/>
      <c r="T285" s="350"/>
      <c r="U285" s="350"/>
      <c r="V285" s="350"/>
      <c r="W285" s="350"/>
      <c r="X285" s="350"/>
      <c r="Y285" s="350"/>
      <c r="Z285" s="350"/>
      <c r="AA285" s="350"/>
      <c r="AB285" s="350"/>
      <c r="AC285" s="350"/>
      <c r="AD285" s="350"/>
      <c r="AE285" s="350"/>
    </row>
    <row r="286" ht="15.75" customHeight="1">
      <c r="A286" s="353"/>
      <c r="B286" s="350"/>
      <c r="C286" s="350"/>
      <c r="D286" s="379"/>
      <c r="E286" s="350"/>
      <c r="F286" s="350"/>
      <c r="G286" s="350"/>
      <c r="H286" s="350"/>
      <c r="I286" s="350"/>
      <c r="J286" s="350"/>
      <c r="K286" s="350"/>
      <c r="L286" s="350"/>
      <c r="M286" s="350"/>
      <c r="N286" s="350"/>
      <c r="O286" s="350"/>
      <c r="P286" s="350"/>
      <c r="Q286" s="350"/>
      <c r="R286" s="350"/>
      <c r="S286" s="350"/>
      <c r="T286" s="350"/>
      <c r="U286" s="350"/>
      <c r="V286" s="350"/>
      <c r="W286" s="350"/>
      <c r="X286" s="350"/>
      <c r="Y286" s="350"/>
      <c r="Z286" s="350"/>
      <c r="AA286" s="350"/>
      <c r="AB286" s="350"/>
      <c r="AC286" s="350"/>
      <c r="AD286" s="350"/>
      <c r="AE286" s="350"/>
    </row>
    <row r="287" ht="15.75" customHeight="1">
      <c r="A287" s="353"/>
      <c r="B287" s="350"/>
      <c r="C287" s="350"/>
      <c r="D287" s="379"/>
      <c r="E287" s="350"/>
      <c r="F287" s="350"/>
      <c r="G287" s="350"/>
      <c r="H287" s="350"/>
      <c r="I287" s="350"/>
      <c r="J287" s="350"/>
      <c r="K287" s="350"/>
      <c r="L287" s="350"/>
      <c r="M287" s="350"/>
      <c r="N287" s="350"/>
      <c r="O287" s="350"/>
      <c r="P287" s="350"/>
      <c r="Q287" s="350"/>
      <c r="R287" s="350"/>
      <c r="S287" s="350"/>
      <c r="T287" s="350"/>
      <c r="U287" s="350"/>
      <c r="V287" s="350"/>
      <c r="W287" s="350"/>
      <c r="X287" s="350"/>
      <c r="Y287" s="350"/>
      <c r="Z287" s="350"/>
      <c r="AA287" s="350"/>
      <c r="AB287" s="350"/>
      <c r="AC287" s="350"/>
      <c r="AD287" s="350"/>
      <c r="AE287" s="350"/>
    </row>
    <row r="288" ht="15.75" customHeight="1">
      <c r="A288" s="353"/>
      <c r="B288" s="350"/>
      <c r="C288" s="350"/>
      <c r="D288" s="379"/>
      <c r="E288" s="350"/>
      <c r="F288" s="350"/>
      <c r="G288" s="350"/>
      <c r="H288" s="350"/>
      <c r="I288" s="350"/>
      <c r="J288" s="350"/>
      <c r="K288" s="350"/>
      <c r="L288" s="350"/>
      <c r="M288" s="350"/>
      <c r="N288" s="350"/>
      <c r="O288" s="350"/>
      <c r="P288" s="350"/>
      <c r="Q288" s="350"/>
      <c r="R288" s="350"/>
      <c r="S288" s="350"/>
      <c r="T288" s="350"/>
      <c r="U288" s="350"/>
      <c r="V288" s="350"/>
      <c r="W288" s="350"/>
      <c r="X288" s="350"/>
      <c r="Y288" s="350"/>
      <c r="Z288" s="350"/>
      <c r="AA288" s="350"/>
      <c r="AB288" s="350"/>
      <c r="AC288" s="350"/>
      <c r="AD288" s="350"/>
      <c r="AE288" s="350"/>
    </row>
    <row r="289" ht="15.75" customHeight="1">
      <c r="A289" s="353"/>
      <c r="B289" s="350"/>
      <c r="C289" s="350"/>
      <c r="D289" s="379"/>
      <c r="E289" s="350"/>
      <c r="F289" s="350"/>
      <c r="G289" s="350"/>
      <c r="H289" s="350"/>
      <c r="I289" s="350"/>
      <c r="J289" s="350"/>
      <c r="K289" s="350"/>
      <c r="L289" s="350"/>
      <c r="M289" s="350"/>
      <c r="N289" s="350"/>
      <c r="O289" s="350"/>
      <c r="P289" s="350"/>
      <c r="Q289" s="350"/>
      <c r="R289" s="350"/>
      <c r="S289" s="350"/>
      <c r="T289" s="350"/>
      <c r="U289" s="350"/>
      <c r="V289" s="350"/>
      <c r="W289" s="350"/>
      <c r="X289" s="350"/>
      <c r="Y289" s="350"/>
      <c r="Z289" s="350"/>
      <c r="AA289" s="350"/>
      <c r="AB289" s="350"/>
      <c r="AC289" s="350"/>
      <c r="AD289" s="350"/>
      <c r="AE289" s="350"/>
    </row>
    <row r="290" ht="15.75" customHeight="1">
      <c r="A290" s="353"/>
      <c r="B290" s="350"/>
      <c r="C290" s="350"/>
      <c r="D290" s="379"/>
      <c r="E290" s="350"/>
      <c r="F290" s="350"/>
      <c r="G290" s="350"/>
      <c r="H290" s="350"/>
      <c r="I290" s="350"/>
      <c r="J290" s="350"/>
      <c r="K290" s="350"/>
      <c r="L290" s="350"/>
      <c r="M290" s="350"/>
      <c r="N290" s="350"/>
      <c r="O290" s="350"/>
      <c r="P290" s="350"/>
      <c r="Q290" s="350"/>
      <c r="R290" s="350"/>
      <c r="S290" s="350"/>
      <c r="T290" s="350"/>
      <c r="U290" s="350"/>
      <c r="V290" s="350"/>
      <c r="W290" s="350"/>
      <c r="X290" s="350"/>
      <c r="Y290" s="350"/>
      <c r="Z290" s="350"/>
      <c r="AA290" s="350"/>
      <c r="AB290" s="350"/>
      <c r="AC290" s="350"/>
      <c r="AD290" s="350"/>
      <c r="AE290" s="350"/>
    </row>
    <row r="291" ht="15.75" customHeight="1">
      <c r="A291" s="353"/>
      <c r="B291" s="350"/>
      <c r="C291" s="350"/>
      <c r="D291" s="379"/>
      <c r="E291" s="350"/>
      <c r="F291" s="350"/>
      <c r="G291" s="350"/>
      <c r="H291" s="350"/>
      <c r="I291" s="350"/>
      <c r="J291" s="350"/>
      <c r="K291" s="350"/>
      <c r="L291" s="350"/>
      <c r="M291" s="350"/>
      <c r="N291" s="350"/>
      <c r="O291" s="350"/>
      <c r="P291" s="350"/>
      <c r="Q291" s="350"/>
      <c r="R291" s="350"/>
      <c r="S291" s="350"/>
      <c r="T291" s="350"/>
      <c r="U291" s="350"/>
      <c r="V291" s="350"/>
      <c r="W291" s="350"/>
      <c r="X291" s="350"/>
      <c r="Y291" s="350"/>
      <c r="Z291" s="350"/>
      <c r="AA291" s="350"/>
      <c r="AB291" s="350"/>
      <c r="AC291" s="350"/>
      <c r="AD291" s="350"/>
      <c r="AE291" s="350"/>
    </row>
    <row r="292" ht="15.75" customHeight="1">
      <c r="A292" s="353"/>
      <c r="B292" s="350"/>
      <c r="C292" s="350"/>
      <c r="D292" s="379"/>
      <c r="E292" s="350"/>
      <c r="F292" s="350"/>
      <c r="G292" s="350"/>
      <c r="H292" s="350"/>
      <c r="I292" s="350"/>
      <c r="J292" s="350"/>
      <c r="K292" s="350"/>
      <c r="L292" s="350"/>
      <c r="M292" s="350"/>
      <c r="N292" s="350"/>
      <c r="O292" s="350"/>
      <c r="P292" s="350"/>
      <c r="Q292" s="350"/>
      <c r="R292" s="350"/>
      <c r="S292" s="350"/>
      <c r="T292" s="350"/>
      <c r="U292" s="350"/>
      <c r="V292" s="350"/>
      <c r="W292" s="350"/>
      <c r="X292" s="350"/>
      <c r="Y292" s="350"/>
      <c r="Z292" s="350"/>
      <c r="AA292" s="350"/>
      <c r="AB292" s="350"/>
      <c r="AC292" s="350"/>
      <c r="AD292" s="350"/>
      <c r="AE292" s="350"/>
    </row>
    <row r="293" ht="15.75" customHeight="1">
      <c r="A293" s="353"/>
      <c r="B293" s="350"/>
      <c r="C293" s="350"/>
      <c r="D293" s="379"/>
      <c r="E293" s="350"/>
      <c r="F293" s="350"/>
      <c r="G293" s="350"/>
      <c r="H293" s="350"/>
      <c r="I293" s="350"/>
      <c r="J293" s="350"/>
      <c r="K293" s="350"/>
      <c r="L293" s="350"/>
      <c r="M293" s="350"/>
      <c r="N293" s="350"/>
      <c r="O293" s="350"/>
      <c r="P293" s="350"/>
      <c r="Q293" s="350"/>
      <c r="R293" s="350"/>
      <c r="S293" s="350"/>
      <c r="T293" s="350"/>
      <c r="U293" s="350"/>
      <c r="V293" s="350"/>
      <c r="W293" s="350"/>
      <c r="X293" s="350"/>
      <c r="Y293" s="350"/>
      <c r="Z293" s="350"/>
      <c r="AA293" s="350"/>
      <c r="AB293" s="350"/>
      <c r="AC293" s="350"/>
      <c r="AD293" s="350"/>
      <c r="AE293" s="350"/>
    </row>
    <row r="294" ht="15.75" customHeight="1">
      <c r="A294" s="353"/>
      <c r="B294" s="350"/>
      <c r="C294" s="350"/>
      <c r="D294" s="379"/>
      <c r="E294" s="350"/>
      <c r="F294" s="350"/>
      <c r="G294" s="350"/>
      <c r="H294" s="350"/>
      <c r="I294" s="350"/>
      <c r="J294" s="350"/>
      <c r="K294" s="350"/>
      <c r="L294" s="350"/>
      <c r="M294" s="350"/>
      <c r="N294" s="350"/>
      <c r="O294" s="350"/>
      <c r="P294" s="350"/>
      <c r="Q294" s="350"/>
      <c r="R294" s="350"/>
      <c r="S294" s="350"/>
      <c r="T294" s="350"/>
      <c r="U294" s="350"/>
      <c r="V294" s="350"/>
      <c r="W294" s="350"/>
      <c r="X294" s="350"/>
      <c r="Y294" s="350"/>
      <c r="Z294" s="350"/>
      <c r="AA294" s="350"/>
      <c r="AB294" s="350"/>
      <c r="AC294" s="350"/>
      <c r="AD294" s="350"/>
      <c r="AE294" s="350"/>
    </row>
    <row r="295" ht="15.75" customHeight="1">
      <c r="A295" s="353"/>
      <c r="B295" s="350"/>
      <c r="C295" s="350"/>
      <c r="D295" s="379"/>
      <c r="E295" s="350"/>
      <c r="F295" s="350"/>
      <c r="G295" s="350"/>
      <c r="H295" s="350"/>
      <c r="I295" s="350"/>
      <c r="J295" s="350"/>
      <c r="K295" s="350"/>
      <c r="L295" s="350"/>
      <c r="M295" s="350"/>
      <c r="N295" s="350"/>
      <c r="O295" s="350"/>
      <c r="P295" s="350"/>
      <c r="Q295" s="350"/>
      <c r="R295" s="350"/>
      <c r="S295" s="350"/>
      <c r="T295" s="350"/>
      <c r="U295" s="350"/>
      <c r="V295" s="350"/>
      <c r="W295" s="350"/>
      <c r="X295" s="350"/>
      <c r="Y295" s="350"/>
      <c r="Z295" s="350"/>
      <c r="AA295" s="350"/>
      <c r="AB295" s="350"/>
      <c r="AC295" s="350"/>
      <c r="AD295" s="350"/>
      <c r="AE295" s="350"/>
    </row>
    <row r="296" ht="15.75" customHeight="1">
      <c r="A296" s="353"/>
      <c r="B296" s="350"/>
      <c r="C296" s="350"/>
      <c r="D296" s="379"/>
      <c r="E296" s="350"/>
      <c r="F296" s="350"/>
      <c r="G296" s="350"/>
      <c r="H296" s="350"/>
      <c r="I296" s="350"/>
      <c r="J296" s="350"/>
      <c r="K296" s="350"/>
      <c r="L296" s="350"/>
      <c r="M296" s="350"/>
      <c r="N296" s="350"/>
      <c r="O296" s="350"/>
      <c r="P296" s="350"/>
      <c r="Q296" s="350"/>
      <c r="R296" s="350"/>
      <c r="S296" s="350"/>
      <c r="T296" s="350"/>
      <c r="U296" s="350"/>
      <c r="V296" s="350"/>
      <c r="W296" s="350"/>
      <c r="X296" s="350"/>
      <c r="Y296" s="350"/>
      <c r="Z296" s="350"/>
      <c r="AA296" s="350"/>
      <c r="AB296" s="350"/>
      <c r="AC296" s="350"/>
      <c r="AD296" s="350"/>
      <c r="AE296" s="350"/>
    </row>
    <row r="297" ht="15.75" customHeight="1">
      <c r="A297" s="353"/>
      <c r="B297" s="350"/>
      <c r="C297" s="350"/>
      <c r="D297" s="379"/>
      <c r="E297" s="350"/>
      <c r="F297" s="350"/>
      <c r="G297" s="350"/>
      <c r="H297" s="350"/>
      <c r="I297" s="350"/>
      <c r="J297" s="350"/>
      <c r="K297" s="350"/>
      <c r="L297" s="350"/>
      <c r="M297" s="350"/>
      <c r="N297" s="350"/>
      <c r="O297" s="350"/>
      <c r="P297" s="350"/>
      <c r="Q297" s="350"/>
      <c r="R297" s="350"/>
      <c r="S297" s="350"/>
      <c r="T297" s="350"/>
      <c r="U297" s="350"/>
      <c r="V297" s="350"/>
      <c r="W297" s="350"/>
      <c r="X297" s="350"/>
      <c r="Y297" s="350"/>
      <c r="Z297" s="350"/>
      <c r="AA297" s="350"/>
      <c r="AB297" s="350"/>
      <c r="AC297" s="350"/>
      <c r="AD297" s="350"/>
      <c r="AE297" s="350"/>
    </row>
    <row r="298" ht="15.75" customHeight="1">
      <c r="A298" s="353"/>
      <c r="B298" s="350"/>
      <c r="C298" s="350"/>
      <c r="D298" s="379"/>
      <c r="E298" s="350"/>
      <c r="F298" s="350"/>
      <c r="G298" s="350"/>
      <c r="H298" s="350"/>
      <c r="I298" s="350"/>
      <c r="J298" s="350"/>
      <c r="K298" s="350"/>
      <c r="L298" s="350"/>
      <c r="M298" s="350"/>
      <c r="N298" s="350"/>
      <c r="O298" s="350"/>
      <c r="P298" s="350"/>
      <c r="Q298" s="350"/>
      <c r="R298" s="350"/>
      <c r="S298" s="350"/>
      <c r="T298" s="350"/>
      <c r="U298" s="350"/>
      <c r="V298" s="350"/>
      <c r="W298" s="350"/>
      <c r="X298" s="350"/>
      <c r="Y298" s="350"/>
      <c r="Z298" s="350"/>
      <c r="AA298" s="350"/>
      <c r="AB298" s="350"/>
      <c r="AC298" s="350"/>
      <c r="AD298" s="350"/>
      <c r="AE298" s="350"/>
    </row>
    <row r="299" ht="15.75" customHeight="1">
      <c r="A299" s="353"/>
      <c r="B299" s="350"/>
      <c r="C299" s="350"/>
      <c r="D299" s="379"/>
      <c r="E299" s="350"/>
      <c r="F299" s="350"/>
      <c r="G299" s="350"/>
      <c r="H299" s="350"/>
      <c r="I299" s="350"/>
      <c r="J299" s="350"/>
      <c r="K299" s="350"/>
      <c r="L299" s="350"/>
      <c r="M299" s="350"/>
      <c r="N299" s="350"/>
      <c r="O299" s="350"/>
      <c r="P299" s="350"/>
      <c r="Q299" s="350"/>
      <c r="R299" s="350"/>
      <c r="S299" s="350"/>
      <c r="T299" s="350"/>
      <c r="U299" s="350"/>
      <c r="V299" s="350"/>
      <c r="W299" s="350"/>
      <c r="X299" s="350"/>
      <c r="Y299" s="350"/>
      <c r="Z299" s="350"/>
      <c r="AA299" s="350"/>
      <c r="AB299" s="350"/>
      <c r="AC299" s="350"/>
      <c r="AD299" s="350"/>
      <c r="AE299" s="350"/>
    </row>
    <row r="300" ht="15.75" customHeight="1">
      <c r="A300" s="353"/>
      <c r="B300" s="350"/>
      <c r="C300" s="350"/>
      <c r="D300" s="379"/>
      <c r="E300" s="350"/>
      <c r="F300" s="350"/>
      <c r="G300" s="350"/>
      <c r="H300" s="350"/>
      <c r="I300" s="350"/>
      <c r="J300" s="350"/>
      <c r="K300" s="350"/>
      <c r="L300" s="350"/>
      <c r="M300" s="350"/>
      <c r="N300" s="350"/>
      <c r="O300" s="350"/>
      <c r="P300" s="350"/>
      <c r="Q300" s="350"/>
      <c r="R300" s="350"/>
      <c r="S300" s="350"/>
      <c r="T300" s="350"/>
      <c r="U300" s="350"/>
      <c r="V300" s="350"/>
      <c r="W300" s="350"/>
      <c r="X300" s="350"/>
      <c r="Y300" s="350"/>
      <c r="Z300" s="350"/>
      <c r="AA300" s="350"/>
      <c r="AB300" s="350"/>
      <c r="AC300" s="350"/>
      <c r="AD300" s="350"/>
      <c r="AE300" s="350"/>
    </row>
    <row r="301" ht="15.75" customHeight="1">
      <c r="A301" s="353"/>
      <c r="B301" s="350"/>
      <c r="C301" s="350"/>
      <c r="D301" s="379"/>
      <c r="E301" s="350"/>
      <c r="F301" s="350"/>
      <c r="G301" s="350"/>
      <c r="H301" s="350"/>
      <c r="I301" s="350"/>
      <c r="J301" s="350"/>
      <c r="K301" s="350"/>
      <c r="L301" s="350"/>
      <c r="M301" s="350"/>
      <c r="N301" s="350"/>
      <c r="O301" s="350"/>
      <c r="P301" s="350"/>
      <c r="Q301" s="350"/>
      <c r="R301" s="350"/>
      <c r="S301" s="350"/>
      <c r="T301" s="350"/>
      <c r="U301" s="350"/>
      <c r="V301" s="350"/>
      <c r="W301" s="350"/>
      <c r="X301" s="350"/>
      <c r="Y301" s="350"/>
      <c r="Z301" s="350"/>
      <c r="AA301" s="350"/>
      <c r="AB301" s="350"/>
      <c r="AC301" s="350"/>
      <c r="AD301" s="350"/>
      <c r="AE301" s="350"/>
    </row>
    <row r="302" ht="15.75" customHeight="1">
      <c r="A302" s="353"/>
      <c r="B302" s="350"/>
      <c r="C302" s="350"/>
      <c r="D302" s="379"/>
      <c r="E302" s="350"/>
      <c r="F302" s="350"/>
      <c r="G302" s="350"/>
      <c r="H302" s="350"/>
      <c r="I302" s="350"/>
      <c r="J302" s="350"/>
      <c r="K302" s="350"/>
      <c r="L302" s="350"/>
      <c r="M302" s="350"/>
      <c r="N302" s="350"/>
      <c r="O302" s="350"/>
      <c r="P302" s="350"/>
      <c r="Q302" s="350"/>
      <c r="R302" s="350"/>
      <c r="S302" s="350"/>
      <c r="T302" s="350"/>
      <c r="U302" s="350"/>
      <c r="V302" s="350"/>
      <c r="W302" s="350"/>
      <c r="X302" s="350"/>
      <c r="Y302" s="350"/>
      <c r="Z302" s="350"/>
      <c r="AA302" s="350"/>
      <c r="AB302" s="350"/>
      <c r="AC302" s="350"/>
      <c r="AD302" s="350"/>
      <c r="AE302" s="350"/>
    </row>
    <row r="303" ht="15.75" customHeight="1">
      <c r="A303" s="353"/>
      <c r="B303" s="350"/>
      <c r="C303" s="350"/>
      <c r="D303" s="379"/>
      <c r="E303" s="350"/>
      <c r="F303" s="350"/>
      <c r="G303" s="350"/>
      <c r="H303" s="350"/>
      <c r="I303" s="350"/>
      <c r="J303" s="350"/>
      <c r="K303" s="350"/>
      <c r="L303" s="350"/>
      <c r="M303" s="350"/>
      <c r="N303" s="350"/>
      <c r="O303" s="350"/>
      <c r="P303" s="350"/>
      <c r="Q303" s="350"/>
      <c r="R303" s="350"/>
      <c r="S303" s="350"/>
      <c r="T303" s="350"/>
      <c r="U303" s="350"/>
      <c r="V303" s="350"/>
      <c r="W303" s="350"/>
      <c r="X303" s="350"/>
      <c r="Y303" s="350"/>
      <c r="Z303" s="350"/>
      <c r="AA303" s="350"/>
      <c r="AB303" s="350"/>
      <c r="AC303" s="350"/>
      <c r="AD303" s="350"/>
      <c r="AE303" s="350"/>
    </row>
    <row r="304" ht="15.75" customHeight="1">
      <c r="A304" s="353"/>
      <c r="B304" s="350"/>
      <c r="C304" s="350"/>
      <c r="D304" s="379"/>
      <c r="E304" s="350"/>
      <c r="F304" s="350"/>
      <c r="G304" s="350"/>
      <c r="H304" s="350"/>
      <c r="I304" s="350"/>
      <c r="J304" s="350"/>
      <c r="K304" s="350"/>
      <c r="L304" s="350"/>
      <c r="M304" s="350"/>
      <c r="N304" s="350"/>
      <c r="O304" s="350"/>
      <c r="P304" s="350"/>
      <c r="Q304" s="350"/>
      <c r="R304" s="350"/>
      <c r="S304" s="350"/>
      <c r="T304" s="350"/>
      <c r="U304" s="350"/>
      <c r="V304" s="350"/>
      <c r="W304" s="350"/>
      <c r="X304" s="350"/>
      <c r="Y304" s="350"/>
      <c r="Z304" s="350"/>
      <c r="AA304" s="350"/>
      <c r="AB304" s="350"/>
      <c r="AC304" s="350"/>
      <c r="AD304" s="350"/>
      <c r="AE304" s="350"/>
    </row>
    <row r="305" ht="15.75" customHeight="1">
      <c r="A305" s="353"/>
      <c r="B305" s="350"/>
      <c r="C305" s="350"/>
      <c r="D305" s="379"/>
      <c r="E305" s="350"/>
      <c r="F305" s="350"/>
      <c r="G305" s="350"/>
      <c r="H305" s="350"/>
      <c r="I305" s="350"/>
      <c r="J305" s="350"/>
      <c r="K305" s="350"/>
      <c r="L305" s="350"/>
      <c r="M305" s="350"/>
      <c r="N305" s="350"/>
      <c r="O305" s="350"/>
      <c r="P305" s="350"/>
      <c r="Q305" s="350"/>
      <c r="R305" s="350"/>
      <c r="S305" s="350"/>
      <c r="T305" s="350"/>
      <c r="U305" s="350"/>
      <c r="V305" s="350"/>
      <c r="W305" s="350"/>
      <c r="X305" s="350"/>
      <c r="Y305" s="350"/>
      <c r="Z305" s="350"/>
      <c r="AA305" s="350"/>
      <c r="AB305" s="350"/>
      <c r="AC305" s="350"/>
      <c r="AD305" s="350"/>
      <c r="AE305" s="350"/>
    </row>
    <row r="306" ht="15.75" customHeight="1">
      <c r="A306" s="353"/>
      <c r="B306" s="350"/>
      <c r="C306" s="350"/>
      <c r="D306" s="379"/>
      <c r="E306" s="350"/>
      <c r="F306" s="350"/>
      <c r="G306" s="350"/>
      <c r="H306" s="350"/>
      <c r="I306" s="350"/>
      <c r="J306" s="350"/>
      <c r="K306" s="350"/>
      <c r="L306" s="350"/>
      <c r="M306" s="350"/>
      <c r="N306" s="350"/>
      <c r="O306" s="350"/>
      <c r="P306" s="350"/>
      <c r="Q306" s="350"/>
      <c r="R306" s="350"/>
      <c r="S306" s="350"/>
      <c r="T306" s="350"/>
      <c r="U306" s="350"/>
      <c r="V306" s="350"/>
      <c r="W306" s="350"/>
      <c r="X306" s="350"/>
      <c r="Y306" s="350"/>
      <c r="Z306" s="350"/>
      <c r="AA306" s="350"/>
      <c r="AB306" s="350"/>
      <c r="AC306" s="350"/>
      <c r="AD306" s="350"/>
      <c r="AE306" s="350"/>
    </row>
    <row r="307" ht="15.75" customHeight="1">
      <c r="A307" s="353"/>
      <c r="B307" s="350"/>
      <c r="C307" s="350"/>
      <c r="D307" s="379"/>
      <c r="E307" s="350"/>
      <c r="F307" s="350"/>
      <c r="G307" s="350"/>
      <c r="H307" s="350"/>
      <c r="I307" s="350"/>
      <c r="J307" s="350"/>
      <c r="K307" s="350"/>
      <c r="L307" s="350"/>
      <c r="M307" s="350"/>
      <c r="N307" s="350"/>
      <c r="O307" s="350"/>
      <c r="P307" s="350"/>
      <c r="Q307" s="350"/>
      <c r="R307" s="350"/>
      <c r="S307" s="350"/>
      <c r="T307" s="350"/>
      <c r="U307" s="350"/>
      <c r="V307" s="350"/>
      <c r="W307" s="350"/>
      <c r="X307" s="350"/>
      <c r="Y307" s="350"/>
      <c r="Z307" s="350"/>
      <c r="AA307" s="350"/>
      <c r="AB307" s="350"/>
      <c r="AC307" s="350"/>
      <c r="AD307" s="350"/>
      <c r="AE307" s="350"/>
    </row>
    <row r="308" ht="15.75" customHeight="1">
      <c r="A308" s="353"/>
      <c r="B308" s="350"/>
      <c r="C308" s="350"/>
      <c r="D308" s="379"/>
      <c r="E308" s="350"/>
      <c r="F308" s="350"/>
      <c r="G308" s="350"/>
      <c r="H308" s="350"/>
      <c r="I308" s="350"/>
      <c r="J308" s="350"/>
      <c r="K308" s="350"/>
      <c r="L308" s="350"/>
      <c r="M308" s="350"/>
      <c r="N308" s="350"/>
      <c r="O308" s="350"/>
      <c r="P308" s="350"/>
      <c r="Q308" s="350"/>
      <c r="R308" s="350"/>
      <c r="S308" s="350"/>
      <c r="T308" s="350"/>
      <c r="U308" s="350"/>
      <c r="V308" s="350"/>
      <c r="W308" s="350"/>
      <c r="X308" s="350"/>
      <c r="Y308" s="350"/>
      <c r="Z308" s="350"/>
      <c r="AA308" s="350"/>
      <c r="AB308" s="350"/>
      <c r="AC308" s="350"/>
      <c r="AD308" s="350"/>
      <c r="AE308" s="350"/>
    </row>
    <row r="309" ht="15.75" customHeight="1">
      <c r="A309" s="353"/>
      <c r="B309" s="350"/>
      <c r="C309" s="350"/>
      <c r="D309" s="379"/>
      <c r="E309" s="350"/>
      <c r="F309" s="350"/>
      <c r="G309" s="350"/>
      <c r="H309" s="350"/>
      <c r="I309" s="350"/>
      <c r="J309" s="350"/>
      <c r="K309" s="350"/>
      <c r="L309" s="350"/>
      <c r="M309" s="350"/>
      <c r="N309" s="350"/>
      <c r="O309" s="350"/>
      <c r="P309" s="350"/>
      <c r="Q309" s="350"/>
      <c r="R309" s="350"/>
      <c r="S309" s="350"/>
      <c r="T309" s="350"/>
      <c r="U309" s="350"/>
      <c r="V309" s="350"/>
      <c r="W309" s="350"/>
      <c r="X309" s="350"/>
      <c r="Y309" s="350"/>
      <c r="Z309" s="350"/>
      <c r="AA309" s="350"/>
      <c r="AB309" s="350"/>
      <c r="AC309" s="350"/>
      <c r="AD309" s="350"/>
      <c r="AE309" s="350"/>
    </row>
    <row r="310" ht="15.75" customHeight="1">
      <c r="A310" s="353"/>
      <c r="B310" s="350"/>
      <c r="C310" s="350"/>
      <c r="D310" s="379"/>
      <c r="E310" s="350"/>
      <c r="F310" s="350"/>
      <c r="G310" s="350"/>
      <c r="H310" s="350"/>
      <c r="I310" s="350"/>
      <c r="J310" s="350"/>
      <c r="K310" s="350"/>
      <c r="L310" s="350"/>
      <c r="M310" s="350"/>
      <c r="N310" s="350"/>
      <c r="O310" s="350"/>
      <c r="P310" s="350"/>
      <c r="Q310" s="350"/>
      <c r="R310" s="350"/>
      <c r="S310" s="350"/>
      <c r="T310" s="350"/>
      <c r="U310" s="350"/>
      <c r="V310" s="350"/>
      <c r="W310" s="350"/>
      <c r="X310" s="350"/>
      <c r="Y310" s="350"/>
      <c r="Z310" s="350"/>
      <c r="AA310" s="350"/>
      <c r="AB310" s="350"/>
      <c r="AC310" s="350"/>
      <c r="AD310" s="350"/>
      <c r="AE310" s="350"/>
    </row>
    <row r="311" ht="15.75" customHeight="1">
      <c r="A311" s="353"/>
      <c r="B311" s="350"/>
      <c r="C311" s="350"/>
      <c r="D311" s="379"/>
      <c r="E311" s="350"/>
      <c r="F311" s="350"/>
      <c r="G311" s="350"/>
      <c r="H311" s="350"/>
      <c r="I311" s="350"/>
      <c r="J311" s="350"/>
      <c r="K311" s="350"/>
      <c r="L311" s="350"/>
      <c r="M311" s="350"/>
      <c r="N311" s="350"/>
      <c r="O311" s="350"/>
      <c r="P311" s="350"/>
      <c r="Q311" s="350"/>
      <c r="R311" s="350"/>
      <c r="S311" s="350"/>
      <c r="T311" s="350"/>
      <c r="U311" s="350"/>
      <c r="V311" s="350"/>
      <c r="W311" s="350"/>
      <c r="X311" s="350"/>
      <c r="Y311" s="350"/>
      <c r="Z311" s="350"/>
      <c r="AA311" s="350"/>
      <c r="AB311" s="350"/>
      <c r="AC311" s="350"/>
      <c r="AD311" s="350"/>
      <c r="AE311" s="350"/>
    </row>
    <row r="312" ht="15.75" customHeight="1">
      <c r="A312" s="353"/>
      <c r="B312" s="350"/>
      <c r="C312" s="350"/>
      <c r="D312" s="379"/>
      <c r="E312" s="350"/>
      <c r="F312" s="350"/>
      <c r="G312" s="350"/>
      <c r="H312" s="350"/>
      <c r="I312" s="350"/>
      <c r="J312" s="350"/>
      <c r="K312" s="350"/>
      <c r="L312" s="350"/>
      <c r="M312" s="350"/>
      <c r="N312" s="350"/>
      <c r="O312" s="350"/>
      <c r="P312" s="350"/>
      <c r="Q312" s="350"/>
      <c r="R312" s="350"/>
      <c r="S312" s="350"/>
      <c r="T312" s="350"/>
      <c r="U312" s="350"/>
      <c r="V312" s="350"/>
      <c r="W312" s="350"/>
      <c r="X312" s="350"/>
      <c r="Y312" s="350"/>
      <c r="Z312" s="350"/>
      <c r="AA312" s="350"/>
      <c r="AB312" s="350"/>
      <c r="AC312" s="350"/>
      <c r="AD312" s="350"/>
      <c r="AE312" s="350"/>
    </row>
    <row r="313" ht="15.75" customHeight="1">
      <c r="A313" s="353"/>
      <c r="B313" s="350"/>
      <c r="C313" s="350"/>
      <c r="D313" s="379"/>
      <c r="E313" s="350"/>
      <c r="F313" s="350"/>
      <c r="G313" s="350"/>
      <c r="H313" s="350"/>
      <c r="I313" s="350"/>
      <c r="J313" s="350"/>
      <c r="K313" s="350"/>
      <c r="L313" s="350"/>
      <c r="M313" s="350"/>
      <c r="N313" s="350"/>
      <c r="O313" s="350"/>
      <c r="P313" s="350"/>
      <c r="Q313" s="350"/>
      <c r="R313" s="350"/>
      <c r="S313" s="350"/>
      <c r="T313" s="350"/>
      <c r="U313" s="350"/>
      <c r="V313" s="350"/>
      <c r="W313" s="350"/>
      <c r="X313" s="350"/>
      <c r="Y313" s="350"/>
      <c r="Z313" s="350"/>
      <c r="AA313" s="350"/>
      <c r="AB313" s="350"/>
      <c r="AC313" s="350"/>
      <c r="AD313" s="350"/>
      <c r="AE313" s="350"/>
    </row>
    <row r="314" ht="15.75" customHeight="1">
      <c r="A314" s="353"/>
      <c r="B314" s="350"/>
      <c r="C314" s="350"/>
      <c r="D314" s="379"/>
      <c r="E314" s="350"/>
      <c r="F314" s="350"/>
      <c r="G314" s="350"/>
      <c r="H314" s="350"/>
      <c r="I314" s="350"/>
      <c r="J314" s="350"/>
      <c r="K314" s="350"/>
      <c r="L314" s="350"/>
      <c r="M314" s="350"/>
      <c r="N314" s="350"/>
      <c r="O314" s="350"/>
      <c r="P314" s="350"/>
      <c r="Q314" s="350"/>
      <c r="R314" s="350"/>
      <c r="S314" s="350"/>
      <c r="T314" s="350"/>
      <c r="U314" s="350"/>
      <c r="V314" s="350"/>
      <c r="W314" s="350"/>
      <c r="X314" s="350"/>
      <c r="Y314" s="350"/>
      <c r="Z314" s="350"/>
      <c r="AA314" s="350"/>
      <c r="AB314" s="350"/>
      <c r="AC314" s="350"/>
      <c r="AD314" s="350"/>
      <c r="AE314" s="350"/>
    </row>
    <row r="315" ht="15.75" customHeight="1">
      <c r="A315" s="353"/>
      <c r="B315" s="350"/>
      <c r="C315" s="350"/>
      <c r="D315" s="379"/>
      <c r="E315" s="350"/>
      <c r="F315" s="350"/>
      <c r="G315" s="350"/>
      <c r="H315" s="350"/>
      <c r="I315" s="350"/>
      <c r="J315" s="350"/>
      <c r="K315" s="350"/>
      <c r="L315" s="350"/>
      <c r="M315" s="350"/>
      <c r="N315" s="350"/>
      <c r="O315" s="350"/>
      <c r="P315" s="350"/>
      <c r="Q315" s="350"/>
      <c r="R315" s="350"/>
      <c r="S315" s="350"/>
      <c r="T315" s="350"/>
      <c r="U315" s="350"/>
      <c r="V315" s="350"/>
      <c r="W315" s="350"/>
      <c r="X315" s="350"/>
      <c r="Y315" s="350"/>
      <c r="Z315" s="350"/>
      <c r="AA315" s="350"/>
      <c r="AB315" s="350"/>
      <c r="AC315" s="350"/>
      <c r="AD315" s="350"/>
      <c r="AE315" s="350"/>
    </row>
    <row r="316" ht="15.75" customHeight="1">
      <c r="A316" s="353"/>
      <c r="B316" s="350"/>
      <c r="C316" s="350"/>
      <c r="D316" s="379"/>
      <c r="E316" s="350"/>
      <c r="F316" s="350"/>
      <c r="G316" s="350"/>
      <c r="H316" s="350"/>
      <c r="I316" s="350"/>
      <c r="J316" s="350"/>
      <c r="K316" s="350"/>
      <c r="L316" s="350"/>
      <c r="M316" s="350"/>
      <c r="N316" s="350"/>
      <c r="O316" s="350"/>
      <c r="P316" s="350"/>
      <c r="Q316" s="350"/>
      <c r="R316" s="350"/>
      <c r="S316" s="350"/>
      <c r="T316" s="350"/>
      <c r="U316" s="350"/>
      <c r="V316" s="350"/>
      <c r="W316" s="350"/>
      <c r="X316" s="350"/>
      <c r="Y316" s="350"/>
      <c r="Z316" s="350"/>
      <c r="AA316" s="350"/>
      <c r="AB316" s="350"/>
      <c r="AC316" s="350"/>
      <c r="AD316" s="350"/>
      <c r="AE316" s="350"/>
    </row>
    <row r="317" ht="15.75" customHeight="1">
      <c r="A317" s="353"/>
      <c r="B317" s="350"/>
      <c r="C317" s="350"/>
      <c r="D317" s="379"/>
      <c r="E317" s="350"/>
      <c r="F317" s="350"/>
      <c r="G317" s="350"/>
      <c r="H317" s="350"/>
      <c r="I317" s="350"/>
      <c r="J317" s="350"/>
      <c r="K317" s="350"/>
      <c r="L317" s="350"/>
      <c r="M317" s="350"/>
      <c r="N317" s="350"/>
      <c r="O317" s="350"/>
      <c r="P317" s="350"/>
      <c r="Q317" s="350"/>
      <c r="R317" s="350"/>
      <c r="S317" s="350"/>
      <c r="T317" s="350"/>
      <c r="U317" s="350"/>
      <c r="V317" s="350"/>
      <c r="W317" s="350"/>
      <c r="X317" s="350"/>
      <c r="Y317" s="350"/>
      <c r="Z317" s="350"/>
      <c r="AA317" s="350"/>
      <c r="AB317" s="350"/>
      <c r="AC317" s="350"/>
      <c r="AD317" s="350"/>
      <c r="AE317" s="350"/>
    </row>
    <row r="318" ht="15.75" customHeight="1">
      <c r="A318" s="353"/>
      <c r="B318" s="350"/>
      <c r="C318" s="350"/>
      <c r="D318" s="379"/>
      <c r="E318" s="350"/>
      <c r="F318" s="350"/>
      <c r="G318" s="350"/>
      <c r="H318" s="350"/>
      <c r="I318" s="350"/>
      <c r="J318" s="350"/>
      <c r="K318" s="350"/>
      <c r="L318" s="350"/>
      <c r="M318" s="350"/>
      <c r="N318" s="350"/>
      <c r="O318" s="350"/>
      <c r="P318" s="350"/>
      <c r="Q318" s="350"/>
      <c r="R318" s="350"/>
      <c r="S318" s="350"/>
      <c r="T318" s="350"/>
      <c r="U318" s="350"/>
      <c r="V318" s="350"/>
      <c r="W318" s="350"/>
      <c r="X318" s="350"/>
      <c r="Y318" s="350"/>
      <c r="Z318" s="350"/>
      <c r="AA318" s="350"/>
      <c r="AB318" s="350"/>
      <c r="AC318" s="350"/>
      <c r="AD318" s="350"/>
      <c r="AE318" s="350"/>
    </row>
    <row r="319" ht="15.75" customHeight="1">
      <c r="A319" s="353"/>
      <c r="B319" s="350"/>
      <c r="C319" s="350"/>
      <c r="D319" s="379"/>
      <c r="E319" s="350"/>
      <c r="F319" s="350"/>
      <c r="G319" s="350"/>
      <c r="H319" s="350"/>
      <c r="I319" s="350"/>
      <c r="J319" s="350"/>
      <c r="K319" s="350"/>
      <c r="L319" s="350"/>
      <c r="M319" s="350"/>
      <c r="N319" s="350"/>
      <c r="O319" s="350"/>
      <c r="P319" s="350"/>
      <c r="Q319" s="350"/>
      <c r="R319" s="350"/>
      <c r="S319" s="350"/>
      <c r="T319" s="350"/>
      <c r="U319" s="350"/>
      <c r="V319" s="350"/>
      <c r="W319" s="350"/>
      <c r="X319" s="350"/>
      <c r="Y319" s="350"/>
      <c r="Z319" s="350"/>
      <c r="AA319" s="350"/>
      <c r="AB319" s="350"/>
      <c r="AC319" s="350"/>
      <c r="AD319" s="350"/>
      <c r="AE319" s="350"/>
    </row>
    <row r="320" ht="15.75" customHeight="1">
      <c r="A320" s="353"/>
      <c r="B320" s="350"/>
      <c r="C320" s="350"/>
      <c r="D320" s="379"/>
      <c r="E320" s="350"/>
      <c r="F320" s="350"/>
      <c r="G320" s="350"/>
      <c r="H320" s="350"/>
      <c r="I320" s="350"/>
      <c r="J320" s="350"/>
      <c r="K320" s="350"/>
      <c r="L320" s="350"/>
      <c r="M320" s="350"/>
      <c r="N320" s="350"/>
      <c r="O320" s="350"/>
      <c r="P320" s="350"/>
      <c r="Q320" s="350"/>
      <c r="R320" s="350"/>
      <c r="S320" s="350"/>
      <c r="T320" s="350"/>
      <c r="U320" s="350"/>
      <c r="V320" s="350"/>
      <c r="W320" s="350"/>
      <c r="X320" s="350"/>
      <c r="Y320" s="350"/>
      <c r="Z320" s="350"/>
      <c r="AA320" s="350"/>
      <c r="AB320" s="350"/>
      <c r="AC320" s="350"/>
      <c r="AD320" s="350"/>
      <c r="AE320" s="350"/>
    </row>
    <row r="321" ht="15.75" customHeight="1">
      <c r="A321" s="353"/>
      <c r="B321" s="350"/>
      <c r="C321" s="350"/>
      <c r="D321" s="379"/>
      <c r="E321" s="350"/>
      <c r="F321" s="350"/>
      <c r="G321" s="350"/>
      <c r="H321" s="350"/>
      <c r="I321" s="350"/>
      <c r="J321" s="350"/>
      <c r="K321" s="350"/>
      <c r="L321" s="350"/>
      <c r="M321" s="350"/>
      <c r="N321" s="350"/>
      <c r="O321" s="350"/>
      <c r="P321" s="350"/>
      <c r="Q321" s="350"/>
      <c r="R321" s="350"/>
      <c r="S321" s="350"/>
      <c r="T321" s="350"/>
      <c r="U321" s="350"/>
      <c r="V321" s="350"/>
      <c r="W321" s="350"/>
      <c r="X321" s="350"/>
      <c r="Y321" s="350"/>
      <c r="Z321" s="350"/>
      <c r="AA321" s="350"/>
      <c r="AB321" s="350"/>
      <c r="AC321" s="350"/>
      <c r="AD321" s="350"/>
      <c r="AE321" s="350"/>
    </row>
    <row r="322" ht="15.75" customHeight="1">
      <c r="A322" s="353"/>
      <c r="B322" s="350"/>
      <c r="C322" s="350"/>
      <c r="D322" s="379"/>
      <c r="E322" s="350"/>
      <c r="F322" s="350"/>
      <c r="G322" s="350"/>
      <c r="H322" s="350"/>
      <c r="I322" s="350"/>
      <c r="J322" s="350"/>
      <c r="K322" s="350"/>
      <c r="L322" s="350"/>
      <c r="M322" s="350"/>
      <c r="N322" s="350"/>
      <c r="O322" s="350"/>
      <c r="P322" s="350"/>
      <c r="Q322" s="350"/>
      <c r="R322" s="350"/>
      <c r="S322" s="350"/>
      <c r="T322" s="350"/>
      <c r="U322" s="350"/>
      <c r="V322" s="350"/>
      <c r="W322" s="350"/>
      <c r="X322" s="350"/>
      <c r="Y322" s="350"/>
      <c r="Z322" s="350"/>
      <c r="AA322" s="350"/>
      <c r="AB322" s="350"/>
      <c r="AC322" s="350"/>
      <c r="AD322" s="350"/>
      <c r="AE322" s="350"/>
    </row>
    <row r="323" ht="15.75" customHeight="1">
      <c r="A323" s="353"/>
      <c r="B323" s="350"/>
      <c r="C323" s="350"/>
      <c r="D323" s="379"/>
      <c r="E323" s="350"/>
      <c r="F323" s="350"/>
      <c r="G323" s="350"/>
      <c r="H323" s="350"/>
      <c r="I323" s="350"/>
      <c r="J323" s="350"/>
      <c r="K323" s="350"/>
      <c r="L323" s="350"/>
      <c r="M323" s="350"/>
      <c r="N323" s="350"/>
      <c r="O323" s="350"/>
      <c r="P323" s="350"/>
      <c r="Q323" s="350"/>
      <c r="R323" s="350"/>
      <c r="S323" s="350"/>
      <c r="T323" s="350"/>
      <c r="U323" s="350"/>
      <c r="V323" s="350"/>
      <c r="W323" s="350"/>
      <c r="X323" s="350"/>
      <c r="Y323" s="350"/>
      <c r="Z323" s="350"/>
      <c r="AA323" s="350"/>
      <c r="AB323" s="350"/>
      <c r="AC323" s="350"/>
      <c r="AD323" s="350"/>
      <c r="AE323" s="350"/>
    </row>
    <row r="324" ht="15.75" customHeight="1">
      <c r="A324" s="353"/>
      <c r="B324" s="350"/>
      <c r="C324" s="350"/>
      <c r="D324" s="379"/>
      <c r="E324" s="350"/>
      <c r="F324" s="350"/>
      <c r="G324" s="350"/>
      <c r="H324" s="350"/>
      <c r="I324" s="350"/>
      <c r="J324" s="350"/>
      <c r="K324" s="350"/>
      <c r="L324" s="350"/>
      <c r="M324" s="350"/>
      <c r="N324" s="350"/>
      <c r="O324" s="350"/>
      <c r="P324" s="350"/>
      <c r="Q324" s="350"/>
      <c r="R324" s="350"/>
      <c r="S324" s="350"/>
      <c r="T324" s="350"/>
      <c r="U324" s="350"/>
      <c r="V324" s="350"/>
      <c r="W324" s="350"/>
      <c r="X324" s="350"/>
      <c r="Y324" s="350"/>
      <c r="Z324" s="350"/>
      <c r="AA324" s="350"/>
      <c r="AB324" s="350"/>
      <c r="AC324" s="350"/>
      <c r="AD324" s="350"/>
      <c r="AE324" s="350"/>
    </row>
    <row r="325" ht="15.75" customHeight="1">
      <c r="A325" s="353"/>
      <c r="B325" s="350"/>
      <c r="C325" s="350"/>
      <c r="D325" s="379"/>
      <c r="E325" s="350"/>
      <c r="F325" s="350"/>
      <c r="G325" s="350"/>
      <c r="H325" s="350"/>
      <c r="I325" s="350"/>
      <c r="J325" s="350"/>
      <c r="K325" s="350"/>
      <c r="L325" s="350"/>
      <c r="M325" s="350"/>
      <c r="N325" s="350"/>
      <c r="O325" s="350"/>
      <c r="P325" s="350"/>
      <c r="Q325" s="350"/>
      <c r="R325" s="350"/>
      <c r="S325" s="350"/>
      <c r="T325" s="350"/>
      <c r="U325" s="350"/>
      <c r="V325" s="350"/>
      <c r="W325" s="350"/>
      <c r="X325" s="350"/>
      <c r="Y325" s="350"/>
      <c r="Z325" s="350"/>
      <c r="AA325" s="350"/>
      <c r="AB325" s="350"/>
      <c r="AC325" s="350"/>
      <c r="AD325" s="350"/>
      <c r="AE325" s="350"/>
    </row>
    <row r="326" ht="15.75" customHeight="1">
      <c r="A326" s="353"/>
      <c r="B326" s="350"/>
      <c r="C326" s="350"/>
      <c r="D326" s="379"/>
      <c r="E326" s="350"/>
      <c r="F326" s="350"/>
      <c r="G326" s="350"/>
      <c r="H326" s="350"/>
      <c r="I326" s="350"/>
      <c r="J326" s="350"/>
      <c r="K326" s="350"/>
      <c r="L326" s="350"/>
      <c r="M326" s="350"/>
      <c r="N326" s="350"/>
      <c r="O326" s="350"/>
      <c r="P326" s="350"/>
      <c r="Q326" s="350"/>
      <c r="R326" s="350"/>
      <c r="S326" s="350"/>
      <c r="T326" s="350"/>
      <c r="U326" s="350"/>
      <c r="V326" s="350"/>
      <c r="W326" s="350"/>
      <c r="X326" s="350"/>
      <c r="Y326" s="350"/>
      <c r="Z326" s="350"/>
      <c r="AA326" s="350"/>
      <c r="AB326" s="350"/>
      <c r="AC326" s="350"/>
      <c r="AD326" s="350"/>
      <c r="AE326" s="350"/>
    </row>
    <row r="327" ht="15.75" customHeight="1">
      <c r="A327" s="353"/>
      <c r="B327" s="350"/>
      <c r="C327" s="350"/>
      <c r="D327" s="379"/>
      <c r="E327" s="350"/>
      <c r="F327" s="350"/>
      <c r="G327" s="350"/>
      <c r="H327" s="350"/>
      <c r="I327" s="350"/>
      <c r="J327" s="350"/>
      <c r="K327" s="350"/>
      <c r="L327" s="350"/>
      <c r="M327" s="350"/>
      <c r="N327" s="350"/>
      <c r="O327" s="350"/>
      <c r="P327" s="350"/>
      <c r="Q327" s="350"/>
      <c r="R327" s="350"/>
      <c r="S327" s="350"/>
      <c r="T327" s="350"/>
      <c r="U327" s="350"/>
      <c r="V327" s="350"/>
      <c r="W327" s="350"/>
      <c r="X327" s="350"/>
      <c r="Y327" s="350"/>
      <c r="Z327" s="350"/>
      <c r="AA327" s="350"/>
      <c r="AB327" s="350"/>
      <c r="AC327" s="350"/>
      <c r="AD327" s="350"/>
      <c r="AE327" s="350"/>
    </row>
    <row r="328" ht="15.75" customHeight="1">
      <c r="A328" s="353"/>
      <c r="B328" s="350"/>
      <c r="C328" s="350"/>
      <c r="D328" s="379"/>
      <c r="E328" s="350"/>
      <c r="F328" s="350"/>
      <c r="G328" s="350"/>
      <c r="H328" s="350"/>
      <c r="I328" s="350"/>
      <c r="J328" s="350"/>
      <c r="K328" s="350"/>
      <c r="L328" s="350"/>
      <c r="M328" s="350"/>
      <c r="N328" s="350"/>
      <c r="O328" s="350"/>
      <c r="P328" s="350"/>
      <c r="Q328" s="350"/>
      <c r="R328" s="350"/>
      <c r="S328" s="350"/>
      <c r="T328" s="350"/>
      <c r="U328" s="350"/>
      <c r="V328" s="350"/>
      <c r="W328" s="350"/>
      <c r="X328" s="350"/>
      <c r="Y328" s="350"/>
      <c r="Z328" s="350"/>
      <c r="AA328" s="350"/>
      <c r="AB328" s="350"/>
      <c r="AC328" s="350"/>
      <c r="AD328" s="350"/>
      <c r="AE328" s="350"/>
    </row>
    <row r="329" ht="15.75" customHeight="1">
      <c r="A329" s="353"/>
      <c r="B329" s="350"/>
      <c r="C329" s="350"/>
      <c r="D329" s="379"/>
      <c r="E329" s="350"/>
      <c r="F329" s="350"/>
      <c r="G329" s="350"/>
      <c r="H329" s="350"/>
      <c r="I329" s="350"/>
      <c r="J329" s="350"/>
      <c r="K329" s="350"/>
      <c r="L329" s="350"/>
      <c r="M329" s="350"/>
      <c r="N329" s="350"/>
      <c r="O329" s="350"/>
      <c r="P329" s="350"/>
      <c r="Q329" s="350"/>
      <c r="R329" s="350"/>
      <c r="S329" s="350"/>
      <c r="T329" s="350"/>
      <c r="U329" s="350"/>
      <c r="V329" s="350"/>
      <c r="W329" s="350"/>
      <c r="X329" s="350"/>
      <c r="Y329" s="350"/>
      <c r="Z329" s="350"/>
      <c r="AA329" s="350"/>
      <c r="AB329" s="350"/>
      <c r="AC329" s="350"/>
      <c r="AD329" s="350"/>
      <c r="AE329" s="350"/>
    </row>
    <row r="330" ht="15.75" customHeight="1">
      <c r="A330" s="353"/>
      <c r="B330" s="350"/>
      <c r="C330" s="350"/>
      <c r="D330" s="379"/>
      <c r="E330" s="350"/>
      <c r="F330" s="350"/>
      <c r="G330" s="350"/>
      <c r="H330" s="350"/>
      <c r="I330" s="350"/>
      <c r="J330" s="350"/>
      <c r="K330" s="350"/>
      <c r="L330" s="350"/>
      <c r="M330" s="350"/>
      <c r="N330" s="350"/>
      <c r="O330" s="350"/>
      <c r="P330" s="350"/>
      <c r="Q330" s="350"/>
      <c r="R330" s="350"/>
      <c r="S330" s="350"/>
      <c r="T330" s="350"/>
      <c r="U330" s="350"/>
      <c r="V330" s="350"/>
      <c r="W330" s="350"/>
      <c r="X330" s="350"/>
      <c r="Y330" s="350"/>
      <c r="Z330" s="350"/>
      <c r="AA330" s="350"/>
      <c r="AB330" s="350"/>
      <c r="AC330" s="350"/>
      <c r="AD330" s="350"/>
      <c r="AE330" s="350"/>
    </row>
    <row r="331" ht="15.75" customHeight="1">
      <c r="A331" s="353"/>
      <c r="B331" s="350"/>
      <c r="C331" s="350"/>
      <c r="D331" s="379"/>
      <c r="E331" s="350"/>
      <c r="F331" s="350"/>
      <c r="G331" s="350"/>
      <c r="H331" s="350"/>
      <c r="I331" s="350"/>
      <c r="J331" s="350"/>
      <c r="K331" s="350"/>
      <c r="L331" s="350"/>
      <c r="M331" s="350"/>
      <c r="N331" s="350"/>
      <c r="O331" s="350"/>
      <c r="P331" s="350"/>
      <c r="Q331" s="350"/>
      <c r="R331" s="350"/>
      <c r="S331" s="350"/>
      <c r="T331" s="350"/>
      <c r="U331" s="350"/>
      <c r="V331" s="350"/>
      <c r="W331" s="350"/>
      <c r="X331" s="350"/>
      <c r="Y331" s="350"/>
      <c r="Z331" s="350"/>
      <c r="AA331" s="350"/>
      <c r="AB331" s="350"/>
      <c r="AC331" s="350"/>
      <c r="AD331" s="350"/>
      <c r="AE331" s="350"/>
    </row>
    <row r="332" ht="15.75" customHeight="1">
      <c r="A332" s="353"/>
      <c r="B332" s="350"/>
      <c r="C332" s="350"/>
      <c r="D332" s="379"/>
      <c r="E332" s="350"/>
      <c r="F332" s="350"/>
      <c r="G332" s="350"/>
      <c r="H332" s="350"/>
      <c r="I332" s="350"/>
      <c r="J332" s="350"/>
      <c r="K332" s="350"/>
      <c r="L332" s="350"/>
      <c r="M332" s="350"/>
      <c r="N332" s="350"/>
      <c r="O332" s="350"/>
      <c r="P332" s="350"/>
      <c r="Q332" s="350"/>
      <c r="R332" s="350"/>
      <c r="S332" s="350"/>
      <c r="T332" s="350"/>
      <c r="U332" s="350"/>
      <c r="V332" s="350"/>
      <c r="W332" s="350"/>
      <c r="X332" s="350"/>
      <c r="Y332" s="350"/>
      <c r="Z332" s="350"/>
      <c r="AA332" s="350"/>
      <c r="AB332" s="350"/>
      <c r="AC332" s="350"/>
      <c r="AD332" s="350"/>
      <c r="AE332" s="350"/>
    </row>
    <row r="333" ht="15.75" customHeight="1">
      <c r="A333" s="353"/>
      <c r="B333" s="350"/>
      <c r="C333" s="350"/>
      <c r="D333" s="379"/>
      <c r="E333" s="350"/>
      <c r="F333" s="350"/>
      <c r="G333" s="350"/>
      <c r="H333" s="350"/>
      <c r="I333" s="350"/>
      <c r="J333" s="350"/>
      <c r="K333" s="350"/>
      <c r="L333" s="350"/>
      <c r="M333" s="350"/>
      <c r="N333" s="350"/>
      <c r="O333" s="350"/>
      <c r="P333" s="350"/>
      <c r="Q333" s="350"/>
      <c r="R333" s="350"/>
      <c r="S333" s="350"/>
      <c r="T333" s="350"/>
      <c r="U333" s="350"/>
      <c r="V333" s="350"/>
      <c r="W333" s="350"/>
      <c r="X333" s="350"/>
      <c r="Y333" s="350"/>
      <c r="Z333" s="350"/>
      <c r="AA333" s="350"/>
      <c r="AB333" s="350"/>
      <c r="AC333" s="350"/>
      <c r="AD333" s="350"/>
      <c r="AE333" s="350"/>
    </row>
    <row r="334" ht="15.75" customHeight="1">
      <c r="A334" s="353"/>
      <c r="B334" s="350"/>
      <c r="C334" s="350"/>
      <c r="D334" s="379"/>
      <c r="E334" s="350"/>
      <c r="F334" s="350"/>
      <c r="G334" s="350"/>
      <c r="H334" s="350"/>
      <c r="I334" s="350"/>
      <c r="J334" s="350"/>
      <c r="K334" s="350"/>
      <c r="L334" s="350"/>
      <c r="M334" s="350"/>
      <c r="N334" s="350"/>
      <c r="O334" s="350"/>
      <c r="P334" s="350"/>
      <c r="Q334" s="350"/>
      <c r="R334" s="350"/>
      <c r="S334" s="350"/>
      <c r="T334" s="350"/>
      <c r="U334" s="350"/>
      <c r="V334" s="350"/>
      <c r="W334" s="350"/>
      <c r="X334" s="350"/>
      <c r="Y334" s="350"/>
      <c r="Z334" s="350"/>
      <c r="AA334" s="350"/>
      <c r="AB334" s="350"/>
      <c r="AC334" s="350"/>
      <c r="AD334" s="350"/>
      <c r="AE334" s="350"/>
    </row>
    <row r="335" ht="15.75" customHeight="1">
      <c r="A335" s="353"/>
      <c r="B335" s="350"/>
      <c r="C335" s="350"/>
      <c r="D335" s="379"/>
      <c r="E335" s="350"/>
      <c r="F335" s="350"/>
      <c r="G335" s="350"/>
      <c r="H335" s="350"/>
      <c r="I335" s="350"/>
      <c r="J335" s="350"/>
      <c r="K335" s="350"/>
      <c r="L335" s="350"/>
      <c r="M335" s="350"/>
      <c r="N335" s="350"/>
      <c r="O335" s="350"/>
      <c r="P335" s="350"/>
      <c r="Q335" s="350"/>
      <c r="R335" s="350"/>
      <c r="S335" s="350"/>
      <c r="T335" s="350"/>
      <c r="U335" s="350"/>
      <c r="V335" s="350"/>
      <c r="W335" s="350"/>
      <c r="X335" s="350"/>
      <c r="Y335" s="350"/>
      <c r="Z335" s="350"/>
      <c r="AA335" s="350"/>
      <c r="AB335" s="350"/>
      <c r="AC335" s="350"/>
      <c r="AD335" s="350"/>
      <c r="AE335" s="350"/>
    </row>
    <row r="336" ht="15.75" customHeight="1">
      <c r="A336" s="353"/>
      <c r="B336" s="350"/>
      <c r="C336" s="350"/>
      <c r="D336" s="379"/>
      <c r="E336" s="350"/>
      <c r="F336" s="350"/>
      <c r="G336" s="350"/>
      <c r="H336" s="350"/>
      <c r="I336" s="350"/>
      <c r="J336" s="350"/>
      <c r="K336" s="350"/>
      <c r="L336" s="350"/>
      <c r="M336" s="350"/>
      <c r="N336" s="350"/>
      <c r="O336" s="350"/>
      <c r="P336" s="350"/>
      <c r="Q336" s="350"/>
      <c r="R336" s="350"/>
      <c r="S336" s="350"/>
      <c r="T336" s="350"/>
      <c r="U336" s="350"/>
      <c r="V336" s="350"/>
      <c r="W336" s="350"/>
      <c r="X336" s="350"/>
      <c r="Y336" s="350"/>
      <c r="Z336" s="350"/>
      <c r="AA336" s="350"/>
      <c r="AB336" s="350"/>
      <c r="AC336" s="350"/>
      <c r="AD336" s="350"/>
      <c r="AE336" s="350"/>
    </row>
    <row r="337" ht="15.75" customHeight="1">
      <c r="A337" s="353"/>
      <c r="B337" s="350"/>
      <c r="C337" s="350"/>
      <c r="D337" s="379"/>
      <c r="E337" s="350"/>
      <c r="F337" s="350"/>
      <c r="G337" s="350"/>
      <c r="H337" s="350"/>
      <c r="I337" s="350"/>
      <c r="J337" s="350"/>
      <c r="K337" s="350"/>
      <c r="L337" s="350"/>
      <c r="M337" s="350"/>
      <c r="N337" s="350"/>
      <c r="O337" s="350"/>
      <c r="P337" s="350"/>
      <c r="Q337" s="350"/>
      <c r="R337" s="350"/>
      <c r="S337" s="350"/>
      <c r="T337" s="350"/>
      <c r="U337" s="350"/>
      <c r="V337" s="350"/>
      <c r="W337" s="350"/>
      <c r="X337" s="350"/>
      <c r="Y337" s="350"/>
      <c r="Z337" s="350"/>
      <c r="AA337" s="350"/>
      <c r="AB337" s="350"/>
      <c r="AC337" s="350"/>
      <c r="AD337" s="350"/>
      <c r="AE337" s="350"/>
    </row>
    <row r="338" ht="15.75" customHeight="1">
      <c r="A338" s="353"/>
      <c r="B338" s="350"/>
      <c r="C338" s="350"/>
      <c r="D338" s="379"/>
      <c r="E338" s="350"/>
      <c r="F338" s="350"/>
      <c r="G338" s="350"/>
      <c r="H338" s="350"/>
      <c r="I338" s="350"/>
      <c r="J338" s="350"/>
      <c r="K338" s="350"/>
      <c r="L338" s="350"/>
      <c r="M338" s="350"/>
      <c r="N338" s="350"/>
      <c r="O338" s="350"/>
      <c r="P338" s="350"/>
      <c r="Q338" s="350"/>
      <c r="R338" s="350"/>
      <c r="S338" s="350"/>
      <c r="T338" s="350"/>
      <c r="U338" s="350"/>
      <c r="V338" s="350"/>
      <c r="W338" s="350"/>
      <c r="X338" s="350"/>
      <c r="Y338" s="350"/>
      <c r="Z338" s="350"/>
      <c r="AA338" s="350"/>
      <c r="AB338" s="350"/>
      <c r="AC338" s="350"/>
      <c r="AD338" s="350"/>
      <c r="AE338" s="350"/>
    </row>
    <row r="339" ht="15.75" customHeight="1">
      <c r="A339" s="353"/>
      <c r="B339" s="350"/>
      <c r="C339" s="350"/>
      <c r="D339" s="379"/>
      <c r="E339" s="350"/>
      <c r="F339" s="350"/>
      <c r="G339" s="350"/>
      <c r="H339" s="350"/>
      <c r="I339" s="350"/>
      <c r="J339" s="350"/>
      <c r="K339" s="350"/>
      <c r="L339" s="350"/>
      <c r="M339" s="350"/>
      <c r="N339" s="350"/>
      <c r="O339" s="350"/>
      <c r="P339" s="350"/>
      <c r="Q339" s="350"/>
      <c r="R339" s="350"/>
      <c r="S339" s="350"/>
      <c r="T339" s="350"/>
      <c r="U339" s="350"/>
      <c r="V339" s="350"/>
      <c r="W339" s="350"/>
      <c r="X339" s="350"/>
      <c r="Y339" s="350"/>
      <c r="Z339" s="350"/>
      <c r="AA339" s="350"/>
      <c r="AB339" s="350"/>
      <c r="AC339" s="350"/>
      <c r="AD339" s="350"/>
      <c r="AE339" s="350"/>
    </row>
    <row r="340" ht="15.75" customHeight="1">
      <c r="A340" s="353"/>
      <c r="B340" s="350"/>
      <c r="C340" s="350"/>
      <c r="D340" s="379"/>
      <c r="E340" s="350"/>
      <c r="F340" s="350"/>
      <c r="G340" s="350"/>
      <c r="H340" s="350"/>
      <c r="I340" s="350"/>
      <c r="J340" s="350"/>
      <c r="K340" s="350"/>
      <c r="L340" s="350"/>
      <c r="M340" s="350"/>
      <c r="N340" s="350"/>
      <c r="O340" s="350"/>
      <c r="P340" s="350"/>
      <c r="Q340" s="350"/>
      <c r="R340" s="350"/>
      <c r="S340" s="350"/>
      <c r="T340" s="350"/>
      <c r="U340" s="350"/>
      <c r="V340" s="350"/>
      <c r="W340" s="350"/>
      <c r="X340" s="350"/>
      <c r="Y340" s="350"/>
      <c r="Z340" s="350"/>
      <c r="AA340" s="350"/>
      <c r="AB340" s="350"/>
      <c r="AC340" s="350"/>
      <c r="AD340" s="350"/>
      <c r="AE340" s="350"/>
    </row>
    <row r="341" ht="15.75" customHeight="1">
      <c r="A341" s="353"/>
      <c r="B341" s="350"/>
      <c r="C341" s="350"/>
      <c r="D341" s="379"/>
      <c r="E341" s="350"/>
      <c r="F341" s="350"/>
      <c r="G341" s="350"/>
      <c r="H341" s="350"/>
      <c r="I341" s="350"/>
      <c r="J341" s="350"/>
      <c r="K341" s="350"/>
      <c r="L341" s="350"/>
      <c r="M341" s="350"/>
      <c r="N341" s="350"/>
      <c r="O341" s="350"/>
      <c r="P341" s="350"/>
      <c r="Q341" s="350"/>
      <c r="R341" s="350"/>
      <c r="S341" s="350"/>
      <c r="T341" s="350"/>
      <c r="U341" s="350"/>
      <c r="V341" s="350"/>
      <c r="W341" s="350"/>
      <c r="X341" s="350"/>
      <c r="Y341" s="350"/>
      <c r="Z341" s="350"/>
      <c r="AA341" s="350"/>
      <c r="AB341" s="350"/>
      <c r="AC341" s="350"/>
      <c r="AD341" s="350"/>
      <c r="AE341" s="350"/>
    </row>
    <row r="342" ht="15.75" customHeight="1">
      <c r="A342" s="353"/>
      <c r="B342" s="350"/>
      <c r="C342" s="350"/>
      <c r="D342" s="379"/>
      <c r="E342" s="350"/>
      <c r="F342" s="350"/>
      <c r="G342" s="350"/>
      <c r="H342" s="350"/>
      <c r="I342" s="350"/>
      <c r="J342" s="350"/>
      <c r="K342" s="350"/>
      <c r="L342" s="350"/>
      <c r="M342" s="350"/>
      <c r="N342" s="350"/>
      <c r="O342" s="350"/>
      <c r="P342" s="350"/>
      <c r="Q342" s="350"/>
      <c r="R342" s="350"/>
      <c r="S342" s="350"/>
      <c r="T342" s="350"/>
      <c r="U342" s="350"/>
      <c r="V342" s="350"/>
      <c r="W342" s="350"/>
      <c r="X342" s="350"/>
      <c r="Y342" s="350"/>
      <c r="Z342" s="350"/>
      <c r="AA342" s="350"/>
      <c r="AB342" s="350"/>
      <c r="AC342" s="350"/>
      <c r="AD342" s="350"/>
      <c r="AE342" s="350"/>
    </row>
    <row r="343" ht="15.75" customHeight="1">
      <c r="A343" s="353"/>
      <c r="B343" s="350"/>
      <c r="C343" s="350"/>
      <c r="D343" s="379"/>
      <c r="E343" s="350"/>
      <c r="F343" s="350"/>
      <c r="G343" s="350"/>
      <c r="H343" s="350"/>
      <c r="I343" s="350"/>
      <c r="J343" s="350"/>
      <c r="K343" s="350"/>
      <c r="L343" s="350"/>
      <c r="M343" s="350"/>
      <c r="N343" s="350"/>
      <c r="O343" s="350"/>
      <c r="P343" s="350"/>
      <c r="Q343" s="350"/>
      <c r="R343" s="350"/>
      <c r="S343" s="350"/>
      <c r="T343" s="350"/>
      <c r="U343" s="350"/>
      <c r="V343" s="350"/>
      <c r="W343" s="350"/>
      <c r="X343" s="350"/>
      <c r="Y343" s="350"/>
      <c r="Z343" s="350"/>
      <c r="AA343" s="350"/>
      <c r="AB343" s="350"/>
      <c r="AC343" s="350"/>
      <c r="AD343" s="350"/>
      <c r="AE343" s="350"/>
    </row>
    <row r="344" ht="15.75" customHeight="1">
      <c r="A344" s="353"/>
      <c r="B344" s="350"/>
      <c r="C344" s="350"/>
      <c r="D344" s="379"/>
      <c r="E344" s="350"/>
      <c r="F344" s="350"/>
      <c r="G344" s="350"/>
      <c r="H344" s="350"/>
      <c r="I344" s="350"/>
      <c r="J344" s="350"/>
      <c r="K344" s="350"/>
      <c r="L344" s="350"/>
      <c r="M344" s="350"/>
      <c r="N344" s="350"/>
      <c r="O344" s="350"/>
      <c r="P344" s="350"/>
      <c r="Q344" s="350"/>
      <c r="R344" s="350"/>
      <c r="S344" s="350"/>
      <c r="T344" s="350"/>
      <c r="U344" s="350"/>
      <c r="V344" s="350"/>
      <c r="W344" s="350"/>
      <c r="X344" s="350"/>
      <c r="Y344" s="350"/>
      <c r="Z344" s="350"/>
      <c r="AA344" s="350"/>
      <c r="AB344" s="350"/>
      <c r="AC344" s="350"/>
      <c r="AD344" s="350"/>
      <c r="AE344" s="350"/>
    </row>
    <row r="345" ht="15.75" customHeight="1">
      <c r="A345" s="353"/>
      <c r="B345" s="350"/>
      <c r="C345" s="350"/>
      <c r="D345" s="379"/>
      <c r="E345" s="350"/>
      <c r="F345" s="350"/>
      <c r="G345" s="350"/>
      <c r="H345" s="350"/>
      <c r="I345" s="350"/>
      <c r="J345" s="350"/>
      <c r="K345" s="350"/>
      <c r="L345" s="350"/>
      <c r="M345" s="350"/>
      <c r="N345" s="350"/>
      <c r="O345" s="350"/>
      <c r="P345" s="350"/>
      <c r="Q345" s="350"/>
      <c r="R345" s="350"/>
      <c r="S345" s="350"/>
      <c r="T345" s="350"/>
      <c r="U345" s="350"/>
      <c r="V345" s="350"/>
      <c r="W345" s="350"/>
      <c r="X345" s="350"/>
      <c r="Y345" s="350"/>
      <c r="Z345" s="350"/>
      <c r="AA345" s="350"/>
      <c r="AB345" s="350"/>
      <c r="AC345" s="350"/>
      <c r="AD345" s="350"/>
      <c r="AE345" s="350"/>
    </row>
    <row r="346" ht="15.75" customHeight="1">
      <c r="A346" s="353"/>
      <c r="B346" s="350"/>
      <c r="C346" s="350"/>
      <c r="D346" s="379"/>
      <c r="E346" s="350"/>
      <c r="F346" s="350"/>
      <c r="G346" s="350"/>
      <c r="H346" s="350"/>
      <c r="I346" s="350"/>
      <c r="J346" s="350"/>
      <c r="K346" s="350"/>
      <c r="L346" s="350"/>
      <c r="M346" s="350"/>
      <c r="N346" s="350"/>
      <c r="O346" s="350"/>
      <c r="P346" s="350"/>
      <c r="Q346" s="350"/>
      <c r="R346" s="350"/>
      <c r="S346" s="350"/>
      <c r="T346" s="350"/>
      <c r="U346" s="350"/>
      <c r="V346" s="350"/>
      <c r="W346" s="350"/>
      <c r="X346" s="350"/>
      <c r="Y346" s="350"/>
      <c r="Z346" s="350"/>
      <c r="AA346" s="350"/>
      <c r="AB346" s="350"/>
      <c r="AC346" s="350"/>
      <c r="AD346" s="350"/>
      <c r="AE346" s="350"/>
    </row>
    <row r="347" ht="15.75" customHeight="1">
      <c r="A347" s="353"/>
      <c r="B347" s="350"/>
      <c r="C347" s="350"/>
      <c r="D347" s="379"/>
      <c r="E347" s="350"/>
      <c r="F347" s="350"/>
      <c r="G347" s="350"/>
      <c r="H347" s="350"/>
      <c r="I347" s="350"/>
      <c r="J347" s="350"/>
      <c r="K347" s="350"/>
      <c r="L347" s="350"/>
      <c r="M347" s="350"/>
      <c r="N347" s="350"/>
      <c r="O347" s="350"/>
      <c r="P347" s="350"/>
      <c r="Q347" s="350"/>
      <c r="R347" s="350"/>
      <c r="S347" s="350"/>
      <c r="T347" s="350"/>
      <c r="U347" s="350"/>
      <c r="V347" s="350"/>
      <c r="W347" s="350"/>
      <c r="X347" s="350"/>
      <c r="Y347" s="350"/>
      <c r="Z347" s="350"/>
      <c r="AA347" s="350"/>
      <c r="AB347" s="350"/>
      <c r="AC347" s="350"/>
      <c r="AD347" s="350"/>
      <c r="AE347" s="350"/>
    </row>
    <row r="348" ht="15.75" customHeight="1">
      <c r="A348" s="353"/>
      <c r="B348" s="350"/>
      <c r="C348" s="350"/>
      <c r="D348" s="379"/>
      <c r="E348" s="350"/>
      <c r="F348" s="350"/>
      <c r="G348" s="350"/>
      <c r="H348" s="350"/>
      <c r="I348" s="350"/>
      <c r="J348" s="350"/>
      <c r="K348" s="350"/>
      <c r="L348" s="350"/>
      <c r="M348" s="350"/>
      <c r="N348" s="350"/>
      <c r="O348" s="350"/>
      <c r="P348" s="350"/>
      <c r="Q348" s="350"/>
      <c r="R348" s="350"/>
      <c r="S348" s="350"/>
      <c r="T348" s="350"/>
      <c r="U348" s="350"/>
      <c r="V348" s="350"/>
      <c r="W348" s="350"/>
      <c r="X348" s="350"/>
      <c r="Y348" s="350"/>
      <c r="Z348" s="350"/>
      <c r="AA348" s="350"/>
      <c r="AB348" s="350"/>
      <c r="AC348" s="350"/>
      <c r="AD348" s="350"/>
      <c r="AE348" s="350"/>
    </row>
    <row r="349" ht="15.75" customHeight="1">
      <c r="A349" s="353"/>
      <c r="B349" s="350"/>
      <c r="C349" s="350"/>
      <c r="D349" s="379"/>
      <c r="E349" s="350"/>
      <c r="F349" s="350"/>
      <c r="G349" s="350"/>
      <c r="H349" s="350"/>
      <c r="I349" s="350"/>
      <c r="J349" s="350"/>
      <c r="K349" s="350"/>
      <c r="L349" s="350"/>
      <c r="M349" s="350"/>
      <c r="N349" s="350"/>
      <c r="O349" s="350"/>
      <c r="P349" s="350"/>
      <c r="Q349" s="350"/>
      <c r="R349" s="350"/>
      <c r="S349" s="350"/>
      <c r="T349" s="350"/>
      <c r="U349" s="350"/>
      <c r="V349" s="350"/>
      <c r="W349" s="350"/>
      <c r="X349" s="350"/>
      <c r="Y349" s="350"/>
      <c r="Z349" s="350"/>
      <c r="AA349" s="350"/>
      <c r="AB349" s="350"/>
      <c r="AC349" s="350"/>
      <c r="AD349" s="350"/>
      <c r="AE349" s="350"/>
    </row>
    <row r="350" ht="15.75" customHeight="1">
      <c r="A350" s="353"/>
      <c r="B350" s="350"/>
      <c r="C350" s="350"/>
      <c r="D350" s="379"/>
      <c r="E350" s="350"/>
      <c r="F350" s="350"/>
      <c r="G350" s="350"/>
      <c r="H350" s="350"/>
      <c r="I350" s="350"/>
      <c r="J350" s="350"/>
      <c r="K350" s="350"/>
      <c r="L350" s="350"/>
      <c r="M350" s="350"/>
      <c r="N350" s="350"/>
      <c r="O350" s="350"/>
      <c r="P350" s="350"/>
      <c r="Q350" s="350"/>
      <c r="R350" s="350"/>
      <c r="S350" s="350"/>
      <c r="T350" s="350"/>
      <c r="U350" s="350"/>
      <c r="V350" s="350"/>
      <c r="W350" s="350"/>
      <c r="X350" s="350"/>
      <c r="Y350" s="350"/>
      <c r="Z350" s="350"/>
      <c r="AA350" s="350"/>
      <c r="AB350" s="350"/>
      <c r="AC350" s="350"/>
      <c r="AD350" s="350"/>
      <c r="AE350" s="350"/>
    </row>
    <row r="351" ht="15.75" customHeight="1">
      <c r="A351" s="353"/>
      <c r="B351" s="350"/>
      <c r="C351" s="350"/>
      <c r="D351" s="379"/>
      <c r="E351" s="350"/>
      <c r="F351" s="350"/>
      <c r="G351" s="350"/>
      <c r="H351" s="350"/>
      <c r="I351" s="350"/>
      <c r="J351" s="350"/>
      <c r="K351" s="350"/>
      <c r="L351" s="350"/>
      <c r="M351" s="350"/>
      <c r="N351" s="350"/>
      <c r="O351" s="350"/>
      <c r="P351" s="350"/>
      <c r="Q351" s="350"/>
      <c r="R351" s="350"/>
      <c r="S351" s="350"/>
      <c r="T351" s="350"/>
      <c r="U351" s="350"/>
      <c r="V351" s="350"/>
      <c r="W351" s="350"/>
      <c r="X351" s="350"/>
      <c r="Y351" s="350"/>
      <c r="Z351" s="350"/>
      <c r="AA351" s="350"/>
      <c r="AB351" s="350"/>
      <c r="AC351" s="350"/>
      <c r="AD351" s="350"/>
      <c r="AE351" s="350"/>
    </row>
    <row r="352" ht="15.75" customHeight="1">
      <c r="A352" s="353"/>
      <c r="B352" s="350"/>
      <c r="C352" s="350"/>
      <c r="D352" s="379"/>
      <c r="E352" s="350"/>
      <c r="F352" s="350"/>
      <c r="G352" s="350"/>
      <c r="H352" s="350"/>
      <c r="I352" s="350"/>
      <c r="J352" s="350"/>
      <c r="K352" s="350"/>
      <c r="L352" s="350"/>
      <c r="M352" s="350"/>
      <c r="N352" s="350"/>
      <c r="O352" s="350"/>
      <c r="P352" s="350"/>
      <c r="Q352" s="350"/>
      <c r="R352" s="350"/>
      <c r="S352" s="350"/>
      <c r="T352" s="350"/>
      <c r="U352" s="350"/>
      <c r="V352" s="350"/>
      <c r="W352" s="350"/>
      <c r="X352" s="350"/>
      <c r="Y352" s="350"/>
      <c r="Z352" s="350"/>
      <c r="AA352" s="350"/>
      <c r="AB352" s="350"/>
      <c r="AC352" s="350"/>
      <c r="AD352" s="350"/>
      <c r="AE352" s="350"/>
    </row>
    <row r="353" ht="15.75" customHeight="1">
      <c r="A353" s="353"/>
      <c r="B353" s="350"/>
      <c r="C353" s="350"/>
      <c r="D353" s="379"/>
      <c r="E353" s="350"/>
      <c r="F353" s="350"/>
      <c r="G353" s="350"/>
      <c r="H353" s="350"/>
      <c r="I353" s="350"/>
      <c r="J353" s="350"/>
      <c r="K353" s="350"/>
      <c r="L353" s="350"/>
      <c r="M353" s="350"/>
      <c r="N353" s="350"/>
      <c r="O353" s="350"/>
      <c r="P353" s="350"/>
      <c r="Q353" s="350"/>
      <c r="R353" s="350"/>
      <c r="S353" s="350"/>
      <c r="T353" s="350"/>
      <c r="U353" s="350"/>
      <c r="V353" s="350"/>
      <c r="W353" s="350"/>
      <c r="X353" s="350"/>
      <c r="Y353" s="350"/>
      <c r="Z353" s="350"/>
      <c r="AA353" s="350"/>
      <c r="AB353" s="350"/>
      <c r="AC353" s="350"/>
      <c r="AD353" s="350"/>
      <c r="AE353" s="350"/>
    </row>
    <row r="354" ht="15.75" customHeight="1">
      <c r="A354" s="353"/>
      <c r="B354" s="350"/>
      <c r="C354" s="350"/>
      <c r="D354" s="379"/>
      <c r="E354" s="350"/>
      <c r="F354" s="350"/>
      <c r="G354" s="350"/>
      <c r="H354" s="350"/>
      <c r="I354" s="350"/>
      <c r="J354" s="350"/>
      <c r="K354" s="350"/>
      <c r="L354" s="350"/>
      <c r="M354" s="350"/>
      <c r="N354" s="350"/>
      <c r="O354" s="350"/>
      <c r="P354" s="350"/>
      <c r="Q354" s="350"/>
      <c r="R354" s="350"/>
      <c r="S354" s="350"/>
      <c r="T354" s="350"/>
      <c r="U354" s="350"/>
      <c r="V354" s="350"/>
      <c r="W354" s="350"/>
      <c r="X354" s="350"/>
      <c r="Y354" s="350"/>
      <c r="Z354" s="350"/>
      <c r="AA354" s="350"/>
      <c r="AB354" s="350"/>
      <c r="AC354" s="350"/>
      <c r="AD354" s="350"/>
      <c r="AE354" s="350"/>
    </row>
    <row r="355" ht="15.75" customHeight="1">
      <c r="A355" s="353"/>
      <c r="B355" s="350"/>
      <c r="C355" s="350"/>
      <c r="D355" s="379"/>
      <c r="E355" s="350"/>
      <c r="F355" s="350"/>
      <c r="G355" s="350"/>
      <c r="H355" s="350"/>
      <c r="I355" s="350"/>
      <c r="J355" s="350"/>
      <c r="K355" s="350"/>
      <c r="L355" s="350"/>
      <c r="M355" s="350"/>
      <c r="N355" s="350"/>
      <c r="O355" s="350"/>
      <c r="P355" s="350"/>
      <c r="Q355" s="350"/>
      <c r="R355" s="350"/>
      <c r="S355" s="350"/>
      <c r="T355" s="350"/>
      <c r="U355" s="350"/>
      <c r="V355" s="350"/>
      <c r="W355" s="350"/>
      <c r="X355" s="350"/>
      <c r="Y355" s="350"/>
      <c r="Z355" s="350"/>
      <c r="AA355" s="350"/>
      <c r="AB355" s="350"/>
      <c r="AC355" s="350"/>
      <c r="AD355" s="350"/>
      <c r="AE355" s="350"/>
    </row>
    <row r="356" ht="15.75" customHeight="1">
      <c r="A356" s="353"/>
      <c r="B356" s="350"/>
      <c r="C356" s="350"/>
      <c r="D356" s="379"/>
      <c r="E356" s="350"/>
      <c r="F356" s="350"/>
      <c r="G356" s="350"/>
      <c r="H356" s="350"/>
      <c r="I356" s="350"/>
      <c r="J356" s="350"/>
      <c r="K356" s="350"/>
      <c r="L356" s="350"/>
      <c r="M356" s="350"/>
      <c r="N356" s="350"/>
      <c r="O356" s="350"/>
      <c r="P356" s="350"/>
      <c r="Q356" s="350"/>
      <c r="R356" s="350"/>
      <c r="S356" s="350"/>
      <c r="T356" s="350"/>
      <c r="U356" s="350"/>
      <c r="V356" s="350"/>
      <c r="W356" s="350"/>
      <c r="X356" s="350"/>
      <c r="Y356" s="350"/>
      <c r="Z356" s="350"/>
      <c r="AA356" s="350"/>
      <c r="AB356" s="350"/>
      <c r="AC356" s="350"/>
      <c r="AD356" s="350"/>
      <c r="AE356" s="350"/>
    </row>
    <row r="357" ht="15.75" customHeight="1">
      <c r="A357" s="353"/>
      <c r="B357" s="350"/>
      <c r="C357" s="350"/>
      <c r="D357" s="379"/>
      <c r="E357" s="350"/>
      <c r="F357" s="350"/>
      <c r="G357" s="350"/>
      <c r="H357" s="350"/>
      <c r="I357" s="350"/>
      <c r="J357" s="350"/>
      <c r="K357" s="350"/>
      <c r="L357" s="350"/>
      <c r="M357" s="350"/>
      <c r="N357" s="350"/>
      <c r="O357" s="350"/>
      <c r="P357" s="350"/>
      <c r="Q357" s="350"/>
      <c r="R357" s="350"/>
      <c r="S357" s="350"/>
      <c r="T357" s="350"/>
      <c r="U357" s="350"/>
      <c r="V357" s="350"/>
      <c r="W357" s="350"/>
      <c r="X357" s="350"/>
      <c r="Y357" s="350"/>
      <c r="Z357" s="350"/>
      <c r="AA357" s="350"/>
      <c r="AB357" s="350"/>
      <c r="AC357" s="350"/>
      <c r="AD357" s="350"/>
      <c r="AE357" s="350"/>
    </row>
    <row r="358" ht="15.75" customHeight="1">
      <c r="A358" s="353"/>
      <c r="B358" s="350"/>
      <c r="C358" s="350"/>
      <c r="D358" s="379"/>
      <c r="E358" s="350"/>
      <c r="F358" s="350"/>
      <c r="G358" s="350"/>
      <c r="H358" s="350"/>
      <c r="I358" s="350"/>
      <c r="J358" s="350"/>
      <c r="K358" s="350"/>
      <c r="L358" s="350"/>
      <c r="M358" s="350"/>
      <c r="N358" s="350"/>
      <c r="O358" s="350"/>
      <c r="P358" s="350"/>
      <c r="Q358" s="350"/>
      <c r="R358" s="350"/>
      <c r="S358" s="350"/>
      <c r="T358" s="350"/>
      <c r="U358" s="350"/>
      <c r="V358" s="350"/>
      <c r="W358" s="350"/>
      <c r="X358" s="350"/>
      <c r="Y358" s="350"/>
      <c r="Z358" s="350"/>
      <c r="AA358" s="350"/>
      <c r="AB358" s="350"/>
      <c r="AC358" s="350"/>
      <c r="AD358" s="350"/>
      <c r="AE358" s="350"/>
    </row>
    <row r="359" ht="15.75" customHeight="1">
      <c r="A359" s="353"/>
      <c r="B359" s="350"/>
      <c r="C359" s="350"/>
      <c r="D359" s="379"/>
      <c r="E359" s="350"/>
      <c r="F359" s="350"/>
      <c r="G359" s="350"/>
      <c r="H359" s="350"/>
      <c r="I359" s="350"/>
      <c r="J359" s="350"/>
      <c r="K359" s="350"/>
      <c r="L359" s="350"/>
      <c r="M359" s="350"/>
      <c r="N359" s="350"/>
      <c r="O359" s="350"/>
      <c r="P359" s="350"/>
      <c r="Q359" s="350"/>
      <c r="R359" s="350"/>
      <c r="S359" s="350"/>
      <c r="T359" s="350"/>
      <c r="U359" s="350"/>
      <c r="V359" s="350"/>
      <c r="W359" s="350"/>
      <c r="X359" s="350"/>
      <c r="Y359" s="350"/>
      <c r="Z359" s="350"/>
      <c r="AA359" s="350"/>
      <c r="AB359" s="350"/>
      <c r="AC359" s="350"/>
      <c r="AD359" s="350"/>
      <c r="AE359" s="350"/>
    </row>
    <row r="360" ht="15.75" customHeight="1">
      <c r="A360" s="353"/>
      <c r="B360" s="350"/>
      <c r="C360" s="350"/>
      <c r="D360" s="379"/>
      <c r="E360" s="350"/>
      <c r="F360" s="350"/>
      <c r="G360" s="350"/>
      <c r="H360" s="350"/>
      <c r="I360" s="350"/>
      <c r="J360" s="350"/>
      <c r="K360" s="350"/>
      <c r="L360" s="350"/>
      <c r="M360" s="350"/>
      <c r="N360" s="350"/>
      <c r="O360" s="350"/>
      <c r="P360" s="350"/>
      <c r="Q360" s="350"/>
      <c r="R360" s="350"/>
      <c r="S360" s="350"/>
      <c r="T360" s="350"/>
      <c r="U360" s="350"/>
      <c r="V360" s="350"/>
      <c r="W360" s="350"/>
      <c r="X360" s="350"/>
      <c r="Y360" s="350"/>
      <c r="Z360" s="350"/>
      <c r="AA360" s="350"/>
      <c r="AB360" s="350"/>
      <c r="AC360" s="350"/>
      <c r="AD360" s="350"/>
      <c r="AE360" s="350"/>
    </row>
    <row r="361" ht="15.75" customHeight="1">
      <c r="A361" s="353"/>
      <c r="B361" s="350"/>
      <c r="C361" s="350"/>
      <c r="D361" s="379"/>
      <c r="E361" s="350"/>
      <c r="F361" s="350"/>
      <c r="G361" s="350"/>
      <c r="H361" s="350"/>
      <c r="I361" s="350"/>
      <c r="J361" s="350"/>
      <c r="K361" s="350"/>
      <c r="L361" s="350"/>
      <c r="M361" s="350"/>
      <c r="N361" s="350"/>
      <c r="O361" s="350"/>
      <c r="P361" s="350"/>
      <c r="Q361" s="350"/>
      <c r="R361" s="350"/>
      <c r="S361" s="350"/>
      <c r="T361" s="350"/>
      <c r="U361" s="350"/>
      <c r="V361" s="350"/>
      <c r="W361" s="350"/>
      <c r="X361" s="350"/>
      <c r="Y361" s="350"/>
      <c r="Z361" s="350"/>
      <c r="AA361" s="350"/>
      <c r="AB361" s="350"/>
      <c r="AC361" s="350"/>
      <c r="AD361" s="350"/>
      <c r="AE361" s="350"/>
    </row>
    <row r="362" ht="15.75" customHeight="1">
      <c r="A362" s="353"/>
      <c r="B362" s="350"/>
      <c r="C362" s="350"/>
      <c r="D362" s="379"/>
      <c r="E362" s="350"/>
      <c r="F362" s="350"/>
      <c r="G362" s="350"/>
      <c r="H362" s="350"/>
      <c r="I362" s="350"/>
      <c r="J362" s="350"/>
      <c r="K362" s="350"/>
      <c r="L362" s="350"/>
      <c r="M362" s="350"/>
      <c r="N362" s="350"/>
      <c r="O362" s="350"/>
      <c r="P362" s="350"/>
      <c r="Q362" s="350"/>
      <c r="R362" s="350"/>
      <c r="S362" s="350"/>
      <c r="T362" s="350"/>
      <c r="U362" s="350"/>
      <c r="V362" s="350"/>
      <c r="W362" s="350"/>
      <c r="X362" s="350"/>
      <c r="Y362" s="350"/>
      <c r="Z362" s="350"/>
      <c r="AA362" s="350"/>
      <c r="AB362" s="350"/>
      <c r="AC362" s="350"/>
      <c r="AD362" s="350"/>
      <c r="AE362" s="350"/>
    </row>
    <row r="363" ht="15.75" customHeight="1">
      <c r="A363" s="353"/>
      <c r="B363" s="350"/>
      <c r="C363" s="350"/>
      <c r="D363" s="379"/>
      <c r="E363" s="350"/>
      <c r="F363" s="350"/>
      <c r="G363" s="350"/>
      <c r="H363" s="350"/>
      <c r="I363" s="350"/>
      <c r="J363" s="350"/>
      <c r="K363" s="350"/>
      <c r="L363" s="350"/>
      <c r="M363" s="350"/>
      <c r="N363" s="350"/>
      <c r="O363" s="350"/>
      <c r="P363" s="350"/>
      <c r="Q363" s="350"/>
      <c r="R363" s="350"/>
      <c r="S363" s="350"/>
      <c r="T363" s="350"/>
      <c r="U363" s="350"/>
      <c r="V363" s="350"/>
      <c r="W363" s="350"/>
      <c r="X363" s="350"/>
      <c r="Y363" s="350"/>
      <c r="Z363" s="350"/>
      <c r="AA363" s="350"/>
      <c r="AB363" s="350"/>
      <c r="AC363" s="350"/>
      <c r="AD363" s="350"/>
      <c r="AE363" s="350"/>
    </row>
    <row r="364" ht="15.75" customHeight="1">
      <c r="A364" s="353"/>
      <c r="B364" s="350"/>
      <c r="C364" s="350"/>
      <c r="D364" s="379"/>
      <c r="E364" s="350"/>
      <c r="F364" s="350"/>
      <c r="G364" s="350"/>
      <c r="H364" s="350"/>
      <c r="I364" s="350"/>
      <c r="J364" s="350"/>
      <c r="K364" s="350"/>
      <c r="L364" s="350"/>
      <c r="M364" s="350"/>
      <c r="N364" s="350"/>
      <c r="O364" s="350"/>
      <c r="P364" s="350"/>
      <c r="Q364" s="350"/>
      <c r="R364" s="350"/>
      <c r="S364" s="350"/>
      <c r="T364" s="350"/>
      <c r="U364" s="350"/>
      <c r="V364" s="350"/>
      <c r="W364" s="350"/>
      <c r="X364" s="350"/>
      <c r="Y364" s="350"/>
      <c r="Z364" s="350"/>
      <c r="AA364" s="350"/>
      <c r="AB364" s="350"/>
      <c r="AC364" s="350"/>
      <c r="AD364" s="350"/>
      <c r="AE364" s="350"/>
    </row>
    <row r="365" ht="15.75" customHeight="1">
      <c r="A365" s="353"/>
      <c r="B365" s="350"/>
      <c r="C365" s="350"/>
      <c r="D365" s="379"/>
      <c r="E365" s="350"/>
      <c r="F365" s="350"/>
      <c r="G365" s="350"/>
      <c r="H365" s="350"/>
      <c r="I365" s="350"/>
      <c r="J365" s="350"/>
      <c r="K365" s="350"/>
      <c r="L365" s="350"/>
      <c r="M365" s="350"/>
      <c r="N365" s="350"/>
      <c r="O365" s="350"/>
      <c r="P365" s="350"/>
      <c r="Q365" s="350"/>
      <c r="R365" s="350"/>
      <c r="S365" s="350"/>
      <c r="T365" s="350"/>
      <c r="U365" s="350"/>
      <c r="V365" s="350"/>
      <c r="W365" s="350"/>
      <c r="X365" s="350"/>
      <c r="Y365" s="350"/>
      <c r="Z365" s="350"/>
      <c r="AA365" s="350"/>
      <c r="AB365" s="350"/>
      <c r="AC365" s="350"/>
      <c r="AD365" s="350"/>
      <c r="AE365" s="350"/>
    </row>
    <row r="366" ht="15.75" customHeight="1">
      <c r="A366" s="353"/>
      <c r="B366" s="350"/>
      <c r="C366" s="350"/>
      <c r="D366" s="379"/>
      <c r="E366" s="350"/>
      <c r="F366" s="350"/>
      <c r="G366" s="350"/>
      <c r="H366" s="350"/>
      <c r="I366" s="350"/>
      <c r="J366" s="350"/>
      <c r="K366" s="350"/>
      <c r="L366" s="350"/>
      <c r="M366" s="350"/>
      <c r="N366" s="350"/>
      <c r="O366" s="350"/>
      <c r="P366" s="350"/>
      <c r="Q366" s="350"/>
      <c r="R366" s="350"/>
      <c r="S366" s="350"/>
      <c r="T366" s="350"/>
      <c r="U366" s="350"/>
      <c r="V366" s="350"/>
      <c r="W366" s="350"/>
      <c r="X366" s="350"/>
      <c r="Y366" s="350"/>
      <c r="Z366" s="350"/>
      <c r="AA366" s="350"/>
      <c r="AB366" s="350"/>
      <c r="AC366" s="350"/>
      <c r="AD366" s="350"/>
      <c r="AE366" s="350"/>
    </row>
    <row r="367" ht="15.75" customHeight="1">
      <c r="A367" s="353"/>
      <c r="B367" s="350"/>
      <c r="C367" s="350"/>
      <c r="D367" s="379"/>
      <c r="E367" s="350"/>
      <c r="F367" s="350"/>
      <c r="G367" s="350"/>
      <c r="H367" s="350"/>
      <c r="I367" s="350"/>
      <c r="J367" s="350"/>
      <c r="K367" s="350"/>
      <c r="L367" s="350"/>
      <c r="M367" s="350"/>
      <c r="N367" s="350"/>
      <c r="O367" s="350"/>
      <c r="P367" s="350"/>
      <c r="Q367" s="350"/>
      <c r="R367" s="350"/>
      <c r="S367" s="350"/>
      <c r="T367" s="350"/>
      <c r="U367" s="350"/>
      <c r="V367" s="350"/>
      <c r="W367" s="350"/>
      <c r="X367" s="350"/>
      <c r="Y367" s="350"/>
      <c r="Z367" s="350"/>
      <c r="AA367" s="350"/>
      <c r="AB367" s="350"/>
      <c r="AC367" s="350"/>
      <c r="AD367" s="350"/>
      <c r="AE367" s="350"/>
    </row>
    <row r="368" ht="15.75" customHeight="1">
      <c r="A368" s="353"/>
      <c r="B368" s="350"/>
      <c r="C368" s="350"/>
      <c r="D368" s="379"/>
      <c r="E368" s="350"/>
      <c r="F368" s="350"/>
      <c r="G368" s="350"/>
      <c r="H368" s="350"/>
      <c r="I368" s="350"/>
      <c r="J368" s="350"/>
      <c r="K368" s="350"/>
      <c r="L368" s="350"/>
      <c r="M368" s="350"/>
      <c r="N368" s="350"/>
      <c r="O368" s="350"/>
      <c r="P368" s="350"/>
      <c r="Q368" s="350"/>
      <c r="R368" s="350"/>
      <c r="S368" s="350"/>
      <c r="T368" s="350"/>
      <c r="U368" s="350"/>
      <c r="V368" s="350"/>
      <c r="W368" s="350"/>
      <c r="X368" s="350"/>
      <c r="Y368" s="350"/>
      <c r="Z368" s="350"/>
      <c r="AA368" s="350"/>
      <c r="AB368" s="350"/>
      <c r="AC368" s="350"/>
      <c r="AD368" s="350"/>
      <c r="AE368" s="350"/>
    </row>
    <row r="369" ht="15.75" customHeight="1">
      <c r="A369" s="353"/>
      <c r="B369" s="350"/>
      <c r="C369" s="350"/>
      <c r="D369" s="379"/>
      <c r="E369" s="350"/>
      <c r="F369" s="350"/>
      <c r="G369" s="350"/>
      <c r="H369" s="350"/>
      <c r="I369" s="350"/>
      <c r="J369" s="350"/>
      <c r="K369" s="350"/>
      <c r="L369" s="350"/>
      <c r="M369" s="350"/>
      <c r="N369" s="350"/>
      <c r="O369" s="350"/>
      <c r="P369" s="350"/>
      <c r="Q369" s="350"/>
      <c r="R369" s="350"/>
      <c r="S369" s="350"/>
      <c r="T369" s="350"/>
      <c r="U369" s="350"/>
      <c r="V369" s="350"/>
      <c r="W369" s="350"/>
      <c r="X369" s="350"/>
      <c r="Y369" s="350"/>
      <c r="Z369" s="350"/>
      <c r="AA369" s="350"/>
      <c r="AB369" s="350"/>
      <c r="AC369" s="350"/>
      <c r="AD369" s="350"/>
      <c r="AE369" s="350"/>
    </row>
    <row r="370" ht="15.75" customHeight="1">
      <c r="A370" s="353"/>
      <c r="B370" s="350"/>
      <c r="C370" s="350"/>
      <c r="D370" s="379"/>
      <c r="E370" s="350"/>
      <c r="F370" s="350"/>
      <c r="G370" s="350"/>
      <c r="H370" s="350"/>
      <c r="I370" s="350"/>
      <c r="J370" s="350"/>
      <c r="K370" s="350"/>
      <c r="L370" s="350"/>
      <c r="M370" s="350"/>
      <c r="N370" s="350"/>
      <c r="O370" s="350"/>
      <c r="P370" s="350"/>
      <c r="Q370" s="350"/>
      <c r="R370" s="350"/>
      <c r="S370" s="350"/>
      <c r="T370" s="350"/>
      <c r="U370" s="350"/>
      <c r="V370" s="350"/>
      <c r="W370" s="350"/>
      <c r="X370" s="350"/>
      <c r="Y370" s="350"/>
      <c r="Z370" s="350"/>
      <c r="AA370" s="350"/>
      <c r="AB370" s="350"/>
      <c r="AC370" s="350"/>
      <c r="AD370" s="350"/>
      <c r="AE370" s="350"/>
    </row>
    <row r="371" ht="15.75" customHeight="1">
      <c r="A371" s="353"/>
      <c r="B371" s="350"/>
      <c r="C371" s="350"/>
      <c r="D371" s="379"/>
      <c r="E371" s="350"/>
      <c r="F371" s="350"/>
      <c r="G371" s="350"/>
      <c r="H371" s="350"/>
      <c r="I371" s="350"/>
      <c r="J371" s="350"/>
      <c r="K371" s="350"/>
      <c r="L371" s="350"/>
      <c r="M371" s="350"/>
      <c r="N371" s="350"/>
      <c r="O371" s="350"/>
      <c r="P371" s="350"/>
      <c r="Q371" s="350"/>
      <c r="R371" s="350"/>
      <c r="S371" s="350"/>
      <c r="T371" s="350"/>
      <c r="U371" s="350"/>
      <c r="V371" s="350"/>
      <c r="W371" s="350"/>
      <c r="X371" s="350"/>
      <c r="Y371" s="350"/>
      <c r="Z371" s="350"/>
      <c r="AA371" s="350"/>
      <c r="AB371" s="350"/>
      <c r="AC371" s="350"/>
      <c r="AD371" s="350"/>
      <c r="AE371" s="350"/>
    </row>
    <row r="372" ht="15.75" customHeight="1">
      <c r="A372" s="353"/>
      <c r="B372" s="350"/>
      <c r="C372" s="350"/>
      <c r="D372" s="379"/>
      <c r="E372" s="350"/>
      <c r="F372" s="350"/>
      <c r="G372" s="350"/>
      <c r="H372" s="350"/>
      <c r="I372" s="350"/>
      <c r="J372" s="350"/>
      <c r="K372" s="350"/>
      <c r="L372" s="350"/>
      <c r="M372" s="350"/>
      <c r="N372" s="350"/>
      <c r="O372" s="350"/>
      <c r="P372" s="350"/>
      <c r="Q372" s="350"/>
      <c r="R372" s="350"/>
      <c r="S372" s="350"/>
      <c r="T372" s="350"/>
      <c r="U372" s="350"/>
      <c r="V372" s="350"/>
      <c r="W372" s="350"/>
      <c r="X372" s="350"/>
      <c r="Y372" s="350"/>
      <c r="Z372" s="350"/>
      <c r="AA372" s="350"/>
      <c r="AB372" s="350"/>
      <c r="AC372" s="350"/>
      <c r="AD372" s="350"/>
      <c r="AE372" s="350"/>
    </row>
    <row r="373" ht="15.75" customHeight="1">
      <c r="A373" s="353"/>
      <c r="B373" s="350"/>
      <c r="C373" s="350"/>
      <c r="D373" s="379"/>
      <c r="E373" s="350"/>
      <c r="F373" s="350"/>
      <c r="G373" s="350"/>
      <c r="H373" s="350"/>
      <c r="I373" s="350"/>
      <c r="J373" s="350"/>
      <c r="K373" s="350"/>
      <c r="L373" s="350"/>
      <c r="M373" s="350"/>
      <c r="N373" s="350"/>
      <c r="O373" s="350"/>
      <c r="P373" s="350"/>
      <c r="Q373" s="350"/>
      <c r="R373" s="350"/>
      <c r="S373" s="350"/>
      <c r="T373" s="350"/>
      <c r="U373" s="350"/>
      <c r="V373" s="350"/>
      <c r="W373" s="350"/>
      <c r="X373" s="350"/>
      <c r="Y373" s="350"/>
      <c r="Z373" s="350"/>
      <c r="AA373" s="350"/>
      <c r="AB373" s="350"/>
      <c r="AC373" s="350"/>
      <c r="AD373" s="350"/>
      <c r="AE373" s="350"/>
    </row>
    <row r="374" ht="15.75" customHeight="1">
      <c r="A374" s="353"/>
      <c r="B374" s="350"/>
      <c r="C374" s="350"/>
      <c r="D374" s="379"/>
      <c r="E374" s="350"/>
      <c r="F374" s="350"/>
      <c r="G374" s="350"/>
      <c r="H374" s="350"/>
      <c r="I374" s="350"/>
      <c r="J374" s="350"/>
      <c r="K374" s="350"/>
      <c r="L374" s="350"/>
      <c r="M374" s="350"/>
      <c r="N374" s="350"/>
      <c r="O374" s="350"/>
      <c r="P374" s="350"/>
      <c r="Q374" s="350"/>
      <c r="R374" s="350"/>
      <c r="S374" s="350"/>
      <c r="T374" s="350"/>
      <c r="U374" s="350"/>
      <c r="V374" s="350"/>
      <c r="W374" s="350"/>
      <c r="X374" s="350"/>
      <c r="Y374" s="350"/>
      <c r="Z374" s="350"/>
      <c r="AA374" s="350"/>
      <c r="AB374" s="350"/>
      <c r="AC374" s="350"/>
      <c r="AD374" s="350"/>
      <c r="AE374" s="350"/>
    </row>
    <row r="375" ht="15.75" customHeight="1">
      <c r="A375" s="353"/>
      <c r="B375" s="350"/>
      <c r="C375" s="350"/>
      <c r="D375" s="379"/>
      <c r="E375" s="350"/>
      <c r="F375" s="350"/>
      <c r="G375" s="350"/>
      <c r="H375" s="350"/>
      <c r="I375" s="350"/>
      <c r="J375" s="350"/>
      <c r="K375" s="350"/>
      <c r="L375" s="350"/>
      <c r="M375" s="350"/>
      <c r="N375" s="350"/>
      <c r="O375" s="350"/>
      <c r="P375" s="350"/>
      <c r="Q375" s="350"/>
      <c r="R375" s="350"/>
      <c r="S375" s="350"/>
      <c r="T375" s="350"/>
      <c r="U375" s="350"/>
      <c r="V375" s="350"/>
      <c r="W375" s="350"/>
      <c r="X375" s="350"/>
      <c r="Y375" s="350"/>
      <c r="Z375" s="350"/>
      <c r="AA375" s="350"/>
      <c r="AB375" s="350"/>
      <c r="AC375" s="350"/>
      <c r="AD375" s="350"/>
      <c r="AE375" s="350"/>
    </row>
    <row r="376" ht="15.75" customHeight="1">
      <c r="A376" s="353"/>
      <c r="B376" s="350"/>
      <c r="C376" s="350"/>
      <c r="D376" s="379"/>
      <c r="E376" s="350"/>
      <c r="F376" s="350"/>
      <c r="G376" s="350"/>
      <c r="H376" s="350"/>
      <c r="I376" s="350"/>
      <c r="J376" s="350"/>
      <c r="K376" s="350"/>
      <c r="L376" s="350"/>
      <c r="M376" s="350"/>
      <c r="N376" s="350"/>
      <c r="O376" s="350"/>
      <c r="P376" s="350"/>
      <c r="Q376" s="350"/>
      <c r="R376" s="350"/>
      <c r="S376" s="350"/>
      <c r="T376" s="350"/>
      <c r="U376" s="350"/>
      <c r="V376" s="350"/>
      <c r="W376" s="350"/>
      <c r="X376" s="350"/>
      <c r="Y376" s="350"/>
      <c r="Z376" s="350"/>
      <c r="AA376" s="350"/>
      <c r="AB376" s="350"/>
      <c r="AC376" s="350"/>
      <c r="AD376" s="350"/>
      <c r="AE376" s="350"/>
    </row>
    <row r="377" ht="15.75" customHeight="1">
      <c r="A377" s="353"/>
      <c r="B377" s="350"/>
      <c r="C377" s="350"/>
      <c r="D377" s="379"/>
      <c r="E377" s="350"/>
      <c r="F377" s="350"/>
      <c r="G377" s="350"/>
      <c r="H377" s="350"/>
      <c r="I377" s="350"/>
      <c r="J377" s="350"/>
      <c r="K377" s="350"/>
      <c r="L377" s="350"/>
      <c r="M377" s="350"/>
      <c r="N377" s="350"/>
      <c r="O377" s="350"/>
      <c r="P377" s="350"/>
      <c r="Q377" s="350"/>
      <c r="R377" s="350"/>
      <c r="S377" s="350"/>
      <c r="T377" s="350"/>
      <c r="U377" s="350"/>
      <c r="V377" s="350"/>
      <c r="W377" s="350"/>
      <c r="X377" s="350"/>
      <c r="Y377" s="350"/>
      <c r="Z377" s="350"/>
      <c r="AA377" s="350"/>
      <c r="AB377" s="350"/>
      <c r="AC377" s="350"/>
      <c r="AD377" s="350"/>
      <c r="AE377" s="350"/>
    </row>
    <row r="378" ht="15.75" customHeight="1">
      <c r="A378" s="353"/>
      <c r="B378" s="350"/>
      <c r="C378" s="350"/>
      <c r="D378" s="379"/>
      <c r="E378" s="350"/>
      <c r="F378" s="350"/>
      <c r="G378" s="350"/>
      <c r="H378" s="350"/>
      <c r="I378" s="350"/>
      <c r="J378" s="350"/>
      <c r="K378" s="350"/>
      <c r="L378" s="350"/>
      <c r="M378" s="350"/>
      <c r="N378" s="350"/>
      <c r="O378" s="350"/>
      <c r="P378" s="350"/>
      <c r="Q378" s="350"/>
      <c r="R378" s="350"/>
      <c r="S378" s="350"/>
      <c r="T378" s="350"/>
      <c r="U378" s="350"/>
      <c r="V378" s="350"/>
      <c r="W378" s="350"/>
      <c r="X378" s="350"/>
      <c r="Y378" s="350"/>
      <c r="Z378" s="350"/>
      <c r="AA378" s="350"/>
      <c r="AB378" s="350"/>
      <c r="AC378" s="350"/>
      <c r="AD378" s="350"/>
      <c r="AE378" s="350"/>
    </row>
    <row r="379" ht="15.75" customHeight="1">
      <c r="A379" s="353"/>
      <c r="B379" s="350"/>
      <c r="C379" s="350"/>
      <c r="D379" s="379"/>
      <c r="E379" s="350"/>
      <c r="F379" s="350"/>
      <c r="G379" s="350"/>
      <c r="H379" s="350"/>
      <c r="I379" s="350"/>
      <c r="J379" s="350"/>
      <c r="K379" s="350"/>
      <c r="L379" s="350"/>
      <c r="M379" s="350"/>
      <c r="N379" s="350"/>
      <c r="O379" s="350"/>
      <c r="P379" s="350"/>
      <c r="Q379" s="350"/>
      <c r="R379" s="350"/>
      <c r="S379" s="350"/>
      <c r="T379" s="350"/>
      <c r="U379" s="350"/>
      <c r="V379" s="350"/>
      <c r="W379" s="350"/>
      <c r="X379" s="350"/>
      <c r="Y379" s="350"/>
      <c r="Z379" s="350"/>
      <c r="AA379" s="350"/>
      <c r="AB379" s="350"/>
      <c r="AC379" s="350"/>
      <c r="AD379" s="350"/>
      <c r="AE379" s="350"/>
    </row>
    <row r="380" ht="15.75" customHeight="1">
      <c r="A380" s="353"/>
      <c r="B380" s="350"/>
      <c r="C380" s="350"/>
      <c r="D380" s="379"/>
      <c r="E380" s="350"/>
      <c r="F380" s="350"/>
      <c r="G380" s="350"/>
      <c r="H380" s="350"/>
      <c r="I380" s="350"/>
      <c r="J380" s="350"/>
      <c r="K380" s="350"/>
      <c r="L380" s="350"/>
      <c r="M380" s="350"/>
      <c r="N380" s="350"/>
      <c r="O380" s="350"/>
      <c r="P380" s="350"/>
      <c r="Q380" s="350"/>
      <c r="R380" s="350"/>
      <c r="S380" s="350"/>
      <c r="T380" s="350"/>
      <c r="U380" s="350"/>
      <c r="V380" s="350"/>
      <c r="W380" s="350"/>
      <c r="X380" s="350"/>
      <c r="Y380" s="350"/>
      <c r="Z380" s="350"/>
      <c r="AA380" s="350"/>
      <c r="AB380" s="350"/>
      <c r="AC380" s="350"/>
      <c r="AD380" s="350"/>
      <c r="AE380" s="350"/>
    </row>
    <row r="381" ht="15.75" customHeight="1">
      <c r="A381" s="353"/>
      <c r="B381" s="350"/>
      <c r="C381" s="350"/>
      <c r="D381" s="379"/>
      <c r="E381" s="350"/>
      <c r="F381" s="350"/>
      <c r="G381" s="350"/>
      <c r="H381" s="350"/>
      <c r="I381" s="350"/>
      <c r="J381" s="350"/>
      <c r="K381" s="350"/>
      <c r="L381" s="350"/>
      <c r="M381" s="350"/>
      <c r="N381" s="350"/>
      <c r="O381" s="350"/>
      <c r="P381" s="350"/>
      <c r="Q381" s="350"/>
      <c r="R381" s="350"/>
      <c r="S381" s="350"/>
      <c r="T381" s="350"/>
      <c r="U381" s="350"/>
      <c r="V381" s="350"/>
      <c r="W381" s="350"/>
      <c r="X381" s="350"/>
      <c r="Y381" s="350"/>
      <c r="Z381" s="350"/>
      <c r="AA381" s="350"/>
      <c r="AB381" s="350"/>
      <c r="AC381" s="350"/>
      <c r="AD381" s="350"/>
      <c r="AE381" s="350"/>
    </row>
    <row r="382" ht="15.75" customHeight="1">
      <c r="A382" s="353"/>
      <c r="B382" s="350"/>
      <c r="C382" s="350"/>
      <c r="D382" s="379"/>
      <c r="E382" s="350"/>
      <c r="F382" s="350"/>
      <c r="G382" s="350"/>
      <c r="H382" s="350"/>
      <c r="I382" s="350"/>
      <c r="J382" s="350"/>
      <c r="K382" s="350"/>
      <c r="L382" s="350"/>
      <c r="M382" s="350"/>
      <c r="N382" s="350"/>
      <c r="O382" s="350"/>
      <c r="P382" s="350"/>
      <c r="Q382" s="350"/>
      <c r="R382" s="350"/>
      <c r="S382" s="350"/>
      <c r="T382" s="350"/>
      <c r="U382" s="350"/>
      <c r="V382" s="350"/>
      <c r="W382" s="350"/>
      <c r="X382" s="350"/>
      <c r="Y382" s="350"/>
      <c r="Z382" s="350"/>
      <c r="AA382" s="350"/>
      <c r="AB382" s="350"/>
      <c r="AC382" s="350"/>
      <c r="AD382" s="350"/>
      <c r="AE382" s="350"/>
    </row>
    <row r="383" ht="15.75" customHeight="1">
      <c r="A383" s="353"/>
      <c r="B383" s="350"/>
      <c r="C383" s="350"/>
      <c r="D383" s="379"/>
      <c r="E383" s="350"/>
      <c r="F383" s="350"/>
      <c r="G383" s="350"/>
      <c r="H383" s="350"/>
      <c r="I383" s="350"/>
      <c r="J383" s="350"/>
      <c r="K383" s="350"/>
      <c r="L383" s="350"/>
      <c r="M383" s="350"/>
      <c r="N383" s="350"/>
      <c r="O383" s="350"/>
      <c r="P383" s="350"/>
      <c r="Q383" s="350"/>
      <c r="R383" s="350"/>
      <c r="S383" s="350"/>
      <c r="T383" s="350"/>
      <c r="U383" s="350"/>
      <c r="V383" s="350"/>
      <c r="W383" s="350"/>
      <c r="X383" s="350"/>
      <c r="Y383" s="350"/>
      <c r="Z383" s="350"/>
      <c r="AA383" s="350"/>
      <c r="AB383" s="350"/>
      <c r="AC383" s="350"/>
      <c r="AD383" s="350"/>
      <c r="AE383" s="350"/>
    </row>
    <row r="384" ht="15.75" customHeight="1">
      <c r="A384" s="353"/>
      <c r="B384" s="350"/>
      <c r="C384" s="350"/>
      <c r="D384" s="379"/>
      <c r="E384" s="350"/>
      <c r="F384" s="350"/>
      <c r="G384" s="350"/>
      <c r="H384" s="350"/>
      <c r="I384" s="350"/>
      <c r="J384" s="350"/>
      <c r="K384" s="350"/>
      <c r="L384" s="350"/>
      <c r="M384" s="350"/>
      <c r="N384" s="350"/>
      <c r="O384" s="350"/>
      <c r="P384" s="350"/>
      <c r="Q384" s="350"/>
      <c r="R384" s="350"/>
      <c r="S384" s="350"/>
      <c r="T384" s="350"/>
      <c r="U384" s="350"/>
      <c r="V384" s="350"/>
      <c r="W384" s="350"/>
      <c r="X384" s="350"/>
      <c r="Y384" s="350"/>
      <c r="Z384" s="350"/>
      <c r="AA384" s="350"/>
      <c r="AB384" s="350"/>
      <c r="AC384" s="350"/>
      <c r="AD384" s="350"/>
      <c r="AE384" s="350"/>
    </row>
    <row r="385" ht="15.75" customHeight="1">
      <c r="A385" s="353"/>
      <c r="B385" s="350"/>
      <c r="C385" s="350"/>
      <c r="D385" s="379"/>
      <c r="E385" s="350"/>
      <c r="F385" s="350"/>
      <c r="G385" s="350"/>
      <c r="H385" s="350"/>
      <c r="I385" s="350"/>
      <c r="J385" s="350"/>
      <c r="K385" s="350"/>
      <c r="L385" s="350"/>
      <c r="M385" s="350"/>
      <c r="N385" s="350"/>
      <c r="O385" s="350"/>
      <c r="P385" s="350"/>
      <c r="Q385" s="350"/>
      <c r="R385" s="350"/>
      <c r="S385" s="350"/>
      <c r="T385" s="350"/>
      <c r="U385" s="350"/>
      <c r="V385" s="350"/>
      <c r="W385" s="350"/>
      <c r="X385" s="350"/>
      <c r="Y385" s="350"/>
      <c r="Z385" s="350"/>
      <c r="AA385" s="350"/>
      <c r="AB385" s="350"/>
      <c r="AC385" s="350"/>
      <c r="AD385" s="350"/>
      <c r="AE385" s="350"/>
    </row>
    <row r="386" ht="15.75" customHeight="1">
      <c r="A386" s="353"/>
      <c r="B386" s="350"/>
      <c r="C386" s="350"/>
      <c r="D386" s="379"/>
      <c r="E386" s="350"/>
      <c r="F386" s="350"/>
      <c r="G386" s="350"/>
      <c r="H386" s="350"/>
      <c r="I386" s="350"/>
      <c r="J386" s="350"/>
      <c r="K386" s="350"/>
      <c r="L386" s="350"/>
      <c r="M386" s="350"/>
      <c r="N386" s="350"/>
      <c r="O386" s="350"/>
      <c r="P386" s="350"/>
      <c r="Q386" s="350"/>
      <c r="R386" s="350"/>
      <c r="S386" s="350"/>
      <c r="T386" s="350"/>
      <c r="U386" s="350"/>
      <c r="V386" s="350"/>
      <c r="W386" s="350"/>
      <c r="X386" s="350"/>
      <c r="Y386" s="350"/>
      <c r="Z386" s="350"/>
      <c r="AA386" s="350"/>
      <c r="AB386" s="350"/>
      <c r="AC386" s="350"/>
      <c r="AD386" s="350"/>
      <c r="AE386" s="350"/>
    </row>
    <row r="387" ht="15.75" customHeight="1">
      <c r="A387" s="353"/>
      <c r="B387" s="350"/>
      <c r="C387" s="350"/>
      <c r="D387" s="379"/>
      <c r="E387" s="350"/>
      <c r="F387" s="350"/>
      <c r="G387" s="350"/>
      <c r="H387" s="350"/>
      <c r="I387" s="350"/>
      <c r="J387" s="350"/>
      <c r="K387" s="350"/>
      <c r="L387" s="350"/>
      <c r="M387" s="350"/>
      <c r="N387" s="350"/>
      <c r="O387" s="350"/>
      <c r="P387" s="350"/>
      <c r="Q387" s="350"/>
      <c r="R387" s="350"/>
      <c r="S387" s="350"/>
      <c r="T387" s="350"/>
      <c r="U387" s="350"/>
      <c r="V387" s="350"/>
      <c r="W387" s="350"/>
      <c r="X387" s="350"/>
      <c r="Y387" s="350"/>
      <c r="Z387" s="350"/>
      <c r="AA387" s="350"/>
      <c r="AB387" s="350"/>
      <c r="AC387" s="350"/>
      <c r="AD387" s="350"/>
      <c r="AE387" s="350"/>
    </row>
    <row r="388" ht="15.75" customHeight="1">
      <c r="A388" s="353"/>
      <c r="B388" s="350"/>
      <c r="C388" s="350"/>
      <c r="D388" s="379"/>
      <c r="E388" s="350"/>
      <c r="F388" s="350"/>
      <c r="G388" s="350"/>
      <c r="H388" s="350"/>
      <c r="I388" s="350"/>
      <c r="J388" s="350"/>
      <c r="K388" s="350"/>
      <c r="L388" s="350"/>
      <c r="M388" s="350"/>
      <c r="N388" s="350"/>
      <c r="O388" s="350"/>
      <c r="P388" s="350"/>
      <c r="Q388" s="350"/>
      <c r="R388" s="350"/>
      <c r="S388" s="350"/>
      <c r="T388" s="350"/>
      <c r="U388" s="350"/>
      <c r="V388" s="350"/>
      <c r="W388" s="350"/>
      <c r="X388" s="350"/>
      <c r="Y388" s="350"/>
      <c r="Z388" s="350"/>
      <c r="AA388" s="350"/>
      <c r="AB388" s="350"/>
      <c r="AC388" s="350"/>
      <c r="AD388" s="350"/>
      <c r="AE388" s="350"/>
    </row>
    <row r="389" ht="15.75" customHeight="1">
      <c r="A389" s="353"/>
      <c r="B389" s="350"/>
      <c r="C389" s="350"/>
      <c r="D389" s="379"/>
      <c r="E389" s="350"/>
      <c r="F389" s="350"/>
      <c r="G389" s="350"/>
      <c r="H389" s="350"/>
      <c r="I389" s="350"/>
      <c r="J389" s="350"/>
      <c r="K389" s="350"/>
      <c r="L389" s="350"/>
      <c r="M389" s="350"/>
      <c r="N389" s="350"/>
      <c r="O389" s="350"/>
      <c r="P389" s="350"/>
      <c r="Q389" s="350"/>
      <c r="R389" s="350"/>
      <c r="S389" s="350"/>
      <c r="T389" s="350"/>
      <c r="U389" s="350"/>
      <c r="V389" s="350"/>
      <c r="W389" s="350"/>
      <c r="X389" s="350"/>
      <c r="Y389" s="350"/>
      <c r="Z389" s="350"/>
      <c r="AA389" s="350"/>
      <c r="AB389" s="350"/>
      <c r="AC389" s="350"/>
      <c r="AD389" s="350"/>
      <c r="AE389" s="350"/>
    </row>
    <row r="390" ht="15.75" customHeight="1">
      <c r="A390" s="353"/>
      <c r="B390" s="350"/>
      <c r="C390" s="350"/>
      <c r="D390" s="379"/>
      <c r="E390" s="350"/>
      <c r="F390" s="350"/>
      <c r="G390" s="350"/>
      <c r="H390" s="350"/>
      <c r="I390" s="350"/>
      <c r="J390" s="350"/>
      <c r="K390" s="350"/>
      <c r="L390" s="350"/>
      <c r="M390" s="350"/>
      <c r="N390" s="350"/>
      <c r="O390" s="350"/>
      <c r="P390" s="350"/>
      <c r="Q390" s="350"/>
      <c r="R390" s="350"/>
      <c r="S390" s="350"/>
      <c r="T390" s="350"/>
      <c r="U390" s="350"/>
      <c r="V390" s="350"/>
      <c r="W390" s="350"/>
      <c r="X390" s="350"/>
      <c r="Y390" s="350"/>
      <c r="Z390" s="350"/>
      <c r="AA390" s="350"/>
      <c r="AB390" s="350"/>
      <c r="AC390" s="350"/>
      <c r="AD390" s="350"/>
      <c r="AE390" s="350"/>
    </row>
    <row r="391" ht="15.75" customHeight="1">
      <c r="A391" s="353"/>
      <c r="B391" s="350"/>
      <c r="C391" s="350"/>
      <c r="D391" s="379"/>
      <c r="E391" s="350"/>
      <c r="F391" s="350"/>
      <c r="G391" s="350"/>
      <c r="H391" s="350"/>
      <c r="I391" s="350"/>
      <c r="J391" s="350"/>
      <c r="K391" s="350"/>
      <c r="L391" s="350"/>
      <c r="M391" s="350"/>
      <c r="N391" s="350"/>
      <c r="O391" s="350"/>
      <c r="P391" s="350"/>
      <c r="Q391" s="350"/>
      <c r="R391" s="350"/>
      <c r="S391" s="350"/>
      <c r="T391" s="350"/>
      <c r="U391" s="350"/>
      <c r="V391" s="350"/>
      <c r="W391" s="350"/>
      <c r="X391" s="350"/>
      <c r="Y391" s="350"/>
      <c r="Z391" s="350"/>
      <c r="AA391" s="350"/>
      <c r="AB391" s="350"/>
      <c r="AC391" s="350"/>
      <c r="AD391" s="350"/>
      <c r="AE391" s="350"/>
    </row>
    <row r="392" ht="15.75" customHeight="1">
      <c r="A392" s="353"/>
      <c r="B392" s="350"/>
      <c r="C392" s="350"/>
      <c r="D392" s="379"/>
      <c r="E392" s="350"/>
      <c r="F392" s="350"/>
      <c r="G392" s="350"/>
      <c r="H392" s="350"/>
      <c r="I392" s="350"/>
      <c r="J392" s="350"/>
      <c r="K392" s="350"/>
      <c r="L392" s="350"/>
      <c r="M392" s="350"/>
      <c r="N392" s="350"/>
      <c r="O392" s="350"/>
      <c r="P392" s="350"/>
      <c r="Q392" s="350"/>
      <c r="R392" s="350"/>
      <c r="S392" s="350"/>
      <c r="T392" s="350"/>
      <c r="U392" s="350"/>
      <c r="V392" s="350"/>
      <c r="W392" s="350"/>
      <c r="X392" s="350"/>
      <c r="Y392" s="350"/>
      <c r="Z392" s="350"/>
      <c r="AA392" s="350"/>
      <c r="AB392" s="350"/>
      <c r="AC392" s="350"/>
      <c r="AD392" s="350"/>
      <c r="AE392" s="350"/>
    </row>
    <row r="393" ht="15.75" customHeight="1">
      <c r="A393" s="353"/>
      <c r="B393" s="350"/>
      <c r="C393" s="350"/>
      <c r="D393" s="379"/>
      <c r="E393" s="350"/>
      <c r="F393" s="350"/>
      <c r="G393" s="350"/>
      <c r="H393" s="350"/>
      <c r="I393" s="350"/>
      <c r="J393" s="350"/>
      <c r="K393" s="350"/>
      <c r="L393" s="350"/>
      <c r="M393" s="350"/>
      <c r="N393" s="350"/>
      <c r="O393" s="350"/>
      <c r="P393" s="350"/>
      <c r="Q393" s="350"/>
      <c r="R393" s="350"/>
      <c r="S393" s="350"/>
      <c r="T393" s="350"/>
      <c r="U393" s="350"/>
      <c r="V393" s="350"/>
      <c r="W393" s="350"/>
      <c r="X393" s="350"/>
      <c r="Y393" s="350"/>
      <c r="Z393" s="350"/>
      <c r="AA393" s="350"/>
      <c r="AB393" s="350"/>
      <c r="AC393" s="350"/>
      <c r="AD393" s="350"/>
      <c r="AE393" s="350"/>
    </row>
    <row r="394" ht="15.75" customHeight="1">
      <c r="A394" s="353"/>
      <c r="B394" s="350"/>
      <c r="C394" s="350"/>
      <c r="D394" s="379"/>
      <c r="E394" s="350"/>
      <c r="F394" s="350"/>
      <c r="G394" s="350"/>
      <c r="H394" s="350"/>
      <c r="I394" s="350"/>
      <c r="J394" s="350"/>
      <c r="K394" s="350"/>
      <c r="L394" s="350"/>
      <c r="M394" s="350"/>
      <c r="N394" s="350"/>
      <c r="O394" s="350"/>
      <c r="P394" s="350"/>
      <c r="Q394" s="350"/>
      <c r="R394" s="350"/>
      <c r="S394" s="350"/>
      <c r="T394" s="350"/>
      <c r="U394" s="350"/>
      <c r="V394" s="350"/>
      <c r="W394" s="350"/>
      <c r="X394" s="350"/>
      <c r="Y394" s="350"/>
      <c r="Z394" s="350"/>
      <c r="AA394" s="350"/>
      <c r="AB394" s="350"/>
      <c r="AC394" s="350"/>
      <c r="AD394" s="350"/>
      <c r="AE394" s="350"/>
    </row>
    <row r="395" ht="15.75" customHeight="1">
      <c r="A395" s="353"/>
      <c r="B395" s="350"/>
      <c r="C395" s="350"/>
      <c r="D395" s="379"/>
      <c r="E395" s="350"/>
      <c r="F395" s="350"/>
      <c r="G395" s="350"/>
      <c r="H395" s="350"/>
      <c r="I395" s="350"/>
      <c r="J395" s="350"/>
      <c r="K395" s="350"/>
      <c r="L395" s="350"/>
      <c r="M395" s="350"/>
      <c r="N395" s="350"/>
      <c r="O395" s="350"/>
      <c r="P395" s="350"/>
      <c r="Q395" s="350"/>
      <c r="R395" s="350"/>
      <c r="S395" s="350"/>
      <c r="T395" s="350"/>
      <c r="U395" s="350"/>
      <c r="V395" s="350"/>
      <c r="W395" s="350"/>
      <c r="X395" s="350"/>
      <c r="Y395" s="350"/>
      <c r="Z395" s="350"/>
      <c r="AA395" s="350"/>
      <c r="AB395" s="350"/>
      <c r="AC395" s="350"/>
      <c r="AD395" s="350"/>
      <c r="AE395" s="350"/>
    </row>
    <row r="396" ht="15.75" customHeight="1">
      <c r="A396" s="353"/>
      <c r="B396" s="350"/>
      <c r="C396" s="350"/>
      <c r="D396" s="379"/>
      <c r="E396" s="350"/>
      <c r="F396" s="350"/>
      <c r="G396" s="350"/>
      <c r="H396" s="350"/>
      <c r="I396" s="350"/>
      <c r="J396" s="350"/>
      <c r="K396" s="350"/>
      <c r="L396" s="350"/>
      <c r="M396" s="350"/>
      <c r="N396" s="350"/>
      <c r="O396" s="350"/>
      <c r="P396" s="350"/>
      <c r="Q396" s="350"/>
      <c r="R396" s="350"/>
      <c r="S396" s="350"/>
      <c r="T396" s="350"/>
      <c r="U396" s="350"/>
      <c r="V396" s="350"/>
      <c r="W396" s="350"/>
      <c r="X396" s="350"/>
      <c r="Y396" s="350"/>
      <c r="Z396" s="350"/>
      <c r="AA396" s="350"/>
      <c r="AB396" s="350"/>
      <c r="AC396" s="350"/>
      <c r="AD396" s="350"/>
      <c r="AE396" s="350"/>
    </row>
    <row r="397" ht="15.75" customHeight="1">
      <c r="A397" s="353"/>
      <c r="B397" s="350"/>
      <c r="C397" s="350"/>
      <c r="D397" s="379"/>
      <c r="E397" s="350"/>
      <c r="F397" s="350"/>
      <c r="G397" s="350"/>
      <c r="H397" s="350"/>
      <c r="I397" s="350"/>
      <c r="J397" s="350"/>
      <c r="K397" s="350"/>
      <c r="L397" s="350"/>
      <c r="M397" s="350"/>
      <c r="N397" s="350"/>
      <c r="O397" s="350"/>
      <c r="P397" s="350"/>
      <c r="Q397" s="350"/>
      <c r="R397" s="350"/>
      <c r="S397" s="350"/>
      <c r="T397" s="350"/>
      <c r="U397" s="350"/>
      <c r="V397" s="350"/>
      <c r="W397" s="350"/>
      <c r="X397" s="350"/>
      <c r="Y397" s="350"/>
      <c r="Z397" s="350"/>
      <c r="AA397" s="350"/>
      <c r="AB397" s="350"/>
      <c r="AC397" s="350"/>
      <c r="AD397" s="350"/>
      <c r="AE397" s="350"/>
    </row>
    <row r="398" ht="15.75" customHeight="1">
      <c r="A398" s="353"/>
      <c r="B398" s="350"/>
      <c r="C398" s="350"/>
      <c r="D398" s="379"/>
      <c r="E398" s="350"/>
      <c r="F398" s="350"/>
      <c r="G398" s="350"/>
      <c r="H398" s="350"/>
      <c r="I398" s="350"/>
      <c r="J398" s="350"/>
      <c r="K398" s="350"/>
      <c r="L398" s="350"/>
      <c r="M398" s="350"/>
      <c r="N398" s="350"/>
      <c r="O398" s="350"/>
      <c r="P398" s="350"/>
      <c r="Q398" s="350"/>
      <c r="R398" s="350"/>
      <c r="S398" s="350"/>
      <c r="T398" s="350"/>
      <c r="U398" s="350"/>
      <c r="V398" s="350"/>
      <c r="W398" s="350"/>
      <c r="X398" s="350"/>
      <c r="Y398" s="350"/>
      <c r="Z398" s="350"/>
      <c r="AA398" s="350"/>
      <c r="AB398" s="350"/>
      <c r="AC398" s="350"/>
      <c r="AD398" s="350"/>
      <c r="AE398" s="350"/>
    </row>
    <row r="399" ht="15.75" customHeight="1">
      <c r="A399" s="353"/>
      <c r="B399" s="350"/>
      <c r="C399" s="350"/>
      <c r="D399" s="379"/>
      <c r="E399" s="350"/>
      <c r="F399" s="350"/>
      <c r="G399" s="350"/>
      <c r="H399" s="350"/>
      <c r="I399" s="350"/>
      <c r="J399" s="350"/>
      <c r="K399" s="350"/>
      <c r="L399" s="350"/>
      <c r="M399" s="350"/>
      <c r="N399" s="350"/>
      <c r="O399" s="350"/>
      <c r="P399" s="350"/>
      <c r="Q399" s="350"/>
      <c r="R399" s="350"/>
      <c r="S399" s="350"/>
      <c r="T399" s="350"/>
      <c r="U399" s="350"/>
      <c r="V399" s="350"/>
      <c r="W399" s="350"/>
      <c r="X399" s="350"/>
      <c r="Y399" s="350"/>
      <c r="Z399" s="350"/>
      <c r="AA399" s="350"/>
      <c r="AB399" s="350"/>
      <c r="AC399" s="350"/>
      <c r="AD399" s="350"/>
      <c r="AE399" s="350"/>
    </row>
    <row r="400" ht="15.75" customHeight="1">
      <c r="A400" s="353"/>
      <c r="B400" s="350"/>
      <c r="C400" s="350"/>
      <c r="D400" s="379"/>
      <c r="E400" s="350"/>
      <c r="F400" s="350"/>
      <c r="G400" s="350"/>
      <c r="H400" s="350"/>
      <c r="I400" s="350"/>
      <c r="J400" s="350"/>
      <c r="K400" s="350"/>
      <c r="L400" s="350"/>
      <c r="M400" s="350"/>
      <c r="N400" s="350"/>
      <c r="O400" s="350"/>
      <c r="P400" s="350"/>
      <c r="Q400" s="350"/>
      <c r="R400" s="350"/>
      <c r="S400" s="350"/>
      <c r="T400" s="350"/>
      <c r="U400" s="350"/>
      <c r="V400" s="350"/>
      <c r="W400" s="350"/>
      <c r="X400" s="350"/>
      <c r="Y400" s="350"/>
      <c r="Z400" s="350"/>
      <c r="AA400" s="350"/>
      <c r="AB400" s="350"/>
      <c r="AC400" s="350"/>
      <c r="AD400" s="350"/>
      <c r="AE400" s="350"/>
    </row>
    <row r="401" ht="15.75" customHeight="1">
      <c r="A401" s="353"/>
      <c r="B401" s="350"/>
      <c r="C401" s="350"/>
      <c r="D401" s="379"/>
      <c r="E401" s="350"/>
      <c r="F401" s="350"/>
      <c r="G401" s="350"/>
      <c r="H401" s="350"/>
      <c r="I401" s="350"/>
      <c r="J401" s="350"/>
      <c r="K401" s="350"/>
      <c r="L401" s="350"/>
      <c r="M401" s="350"/>
      <c r="N401" s="350"/>
      <c r="O401" s="350"/>
      <c r="P401" s="350"/>
      <c r="Q401" s="350"/>
      <c r="R401" s="350"/>
      <c r="S401" s="350"/>
      <c r="T401" s="350"/>
      <c r="U401" s="350"/>
      <c r="V401" s="350"/>
      <c r="W401" s="350"/>
      <c r="X401" s="350"/>
      <c r="Y401" s="350"/>
      <c r="Z401" s="350"/>
      <c r="AA401" s="350"/>
      <c r="AB401" s="350"/>
      <c r="AC401" s="350"/>
      <c r="AD401" s="350"/>
      <c r="AE401" s="350"/>
    </row>
    <row r="402" ht="15.75" customHeight="1">
      <c r="A402" s="353"/>
      <c r="B402" s="350"/>
      <c r="C402" s="350"/>
      <c r="D402" s="379"/>
      <c r="E402" s="350"/>
      <c r="F402" s="350"/>
      <c r="G402" s="350"/>
      <c r="H402" s="350"/>
      <c r="I402" s="350"/>
      <c r="J402" s="350"/>
      <c r="K402" s="350"/>
      <c r="L402" s="350"/>
      <c r="M402" s="350"/>
      <c r="N402" s="350"/>
      <c r="O402" s="350"/>
      <c r="P402" s="350"/>
      <c r="Q402" s="350"/>
      <c r="R402" s="350"/>
      <c r="S402" s="350"/>
      <c r="T402" s="350"/>
      <c r="U402" s="350"/>
      <c r="V402" s="350"/>
      <c r="W402" s="350"/>
      <c r="X402" s="350"/>
      <c r="Y402" s="350"/>
      <c r="Z402" s="350"/>
      <c r="AA402" s="350"/>
      <c r="AB402" s="350"/>
      <c r="AC402" s="350"/>
      <c r="AD402" s="350"/>
      <c r="AE402" s="350"/>
    </row>
    <row r="403" ht="15.75" customHeight="1">
      <c r="A403" s="353"/>
      <c r="B403" s="350"/>
      <c r="C403" s="350"/>
      <c r="D403" s="379"/>
      <c r="E403" s="350"/>
      <c r="F403" s="350"/>
      <c r="G403" s="350"/>
      <c r="H403" s="350"/>
      <c r="I403" s="350"/>
      <c r="J403" s="350"/>
      <c r="K403" s="350"/>
      <c r="L403" s="350"/>
      <c r="M403" s="350"/>
      <c r="N403" s="350"/>
      <c r="O403" s="350"/>
      <c r="P403" s="350"/>
      <c r="Q403" s="350"/>
      <c r="R403" s="350"/>
      <c r="S403" s="350"/>
      <c r="T403" s="350"/>
      <c r="U403" s="350"/>
      <c r="V403" s="350"/>
      <c r="W403" s="350"/>
      <c r="X403" s="350"/>
      <c r="Y403" s="350"/>
      <c r="Z403" s="350"/>
      <c r="AA403" s="350"/>
      <c r="AB403" s="350"/>
      <c r="AC403" s="350"/>
      <c r="AD403" s="350"/>
      <c r="AE403" s="350"/>
    </row>
    <row r="404" ht="15.75" customHeight="1">
      <c r="A404" s="353"/>
      <c r="B404" s="350"/>
      <c r="C404" s="350"/>
      <c r="D404" s="379"/>
      <c r="E404" s="350"/>
      <c r="F404" s="350"/>
      <c r="G404" s="350"/>
      <c r="H404" s="350"/>
      <c r="I404" s="350"/>
      <c r="J404" s="350"/>
      <c r="K404" s="350"/>
      <c r="L404" s="350"/>
      <c r="M404" s="350"/>
      <c r="N404" s="350"/>
      <c r="O404" s="350"/>
      <c r="P404" s="350"/>
      <c r="Q404" s="350"/>
      <c r="R404" s="350"/>
      <c r="S404" s="350"/>
      <c r="T404" s="350"/>
      <c r="U404" s="350"/>
      <c r="V404" s="350"/>
      <c r="W404" s="350"/>
      <c r="X404" s="350"/>
      <c r="Y404" s="350"/>
      <c r="Z404" s="350"/>
      <c r="AA404" s="350"/>
      <c r="AB404" s="350"/>
      <c r="AC404" s="350"/>
      <c r="AD404" s="350"/>
      <c r="AE404" s="350"/>
    </row>
    <row r="405" ht="15.75" customHeight="1">
      <c r="A405" s="353"/>
      <c r="B405" s="350"/>
      <c r="C405" s="350"/>
      <c r="D405" s="379"/>
      <c r="E405" s="350"/>
      <c r="F405" s="350"/>
      <c r="G405" s="350"/>
      <c r="H405" s="350"/>
      <c r="I405" s="350"/>
      <c r="J405" s="350"/>
      <c r="K405" s="350"/>
      <c r="L405" s="350"/>
      <c r="M405" s="350"/>
      <c r="N405" s="350"/>
      <c r="O405" s="350"/>
      <c r="P405" s="350"/>
      <c r="Q405" s="350"/>
      <c r="R405" s="350"/>
      <c r="S405" s="350"/>
      <c r="T405" s="350"/>
      <c r="U405" s="350"/>
      <c r="V405" s="350"/>
      <c r="W405" s="350"/>
      <c r="X405" s="350"/>
      <c r="Y405" s="350"/>
      <c r="Z405" s="350"/>
      <c r="AA405" s="350"/>
      <c r="AB405" s="350"/>
      <c r="AC405" s="350"/>
      <c r="AD405" s="350"/>
      <c r="AE405" s="350"/>
    </row>
    <row r="406" ht="15.75" customHeight="1">
      <c r="A406" s="353"/>
      <c r="B406" s="350"/>
      <c r="C406" s="350"/>
      <c r="D406" s="379"/>
      <c r="E406" s="350"/>
      <c r="F406" s="350"/>
      <c r="G406" s="350"/>
      <c r="H406" s="350"/>
      <c r="I406" s="350"/>
      <c r="J406" s="350"/>
      <c r="K406" s="350"/>
      <c r="L406" s="350"/>
      <c r="M406" s="350"/>
      <c r="N406" s="350"/>
      <c r="O406" s="350"/>
      <c r="P406" s="350"/>
      <c r="Q406" s="350"/>
      <c r="R406" s="350"/>
      <c r="S406" s="350"/>
      <c r="T406" s="350"/>
      <c r="U406" s="350"/>
      <c r="V406" s="350"/>
      <c r="W406" s="350"/>
      <c r="X406" s="350"/>
      <c r="Y406" s="350"/>
      <c r="Z406" s="350"/>
      <c r="AA406" s="350"/>
      <c r="AB406" s="350"/>
      <c r="AC406" s="350"/>
      <c r="AD406" s="350"/>
      <c r="AE406" s="350"/>
    </row>
    <row r="407" ht="15.75" customHeight="1">
      <c r="A407" s="353"/>
      <c r="B407" s="350"/>
      <c r="C407" s="350"/>
      <c r="D407" s="379"/>
      <c r="E407" s="350"/>
      <c r="F407" s="350"/>
      <c r="G407" s="350"/>
      <c r="H407" s="350"/>
      <c r="I407" s="350"/>
      <c r="J407" s="350"/>
      <c r="K407" s="350"/>
      <c r="L407" s="350"/>
      <c r="M407" s="350"/>
      <c r="N407" s="350"/>
      <c r="O407" s="350"/>
      <c r="P407" s="350"/>
      <c r="Q407" s="350"/>
      <c r="R407" s="350"/>
      <c r="S407" s="350"/>
      <c r="T407" s="350"/>
      <c r="U407" s="350"/>
      <c r="V407" s="350"/>
      <c r="W407" s="350"/>
      <c r="X407" s="350"/>
      <c r="Y407" s="350"/>
      <c r="Z407" s="350"/>
      <c r="AA407" s="350"/>
      <c r="AB407" s="350"/>
      <c r="AC407" s="350"/>
      <c r="AD407" s="350"/>
      <c r="AE407" s="350"/>
    </row>
    <row r="408" ht="15.75" customHeight="1">
      <c r="A408" s="353"/>
      <c r="B408" s="350"/>
      <c r="C408" s="350"/>
      <c r="D408" s="379"/>
      <c r="E408" s="350"/>
      <c r="F408" s="350"/>
      <c r="G408" s="350"/>
      <c r="H408" s="350"/>
      <c r="I408" s="350"/>
      <c r="J408" s="350"/>
      <c r="K408" s="350"/>
      <c r="L408" s="350"/>
      <c r="M408" s="350"/>
      <c r="N408" s="350"/>
      <c r="O408" s="350"/>
      <c r="P408" s="350"/>
      <c r="Q408" s="350"/>
      <c r="R408" s="350"/>
      <c r="S408" s="350"/>
      <c r="T408" s="350"/>
      <c r="U408" s="350"/>
      <c r="V408" s="350"/>
      <c r="W408" s="350"/>
      <c r="X408" s="350"/>
      <c r="Y408" s="350"/>
      <c r="Z408" s="350"/>
      <c r="AA408" s="350"/>
      <c r="AB408" s="350"/>
      <c r="AC408" s="350"/>
      <c r="AD408" s="350"/>
      <c r="AE408" s="350"/>
    </row>
    <row r="409" ht="15.75" customHeight="1">
      <c r="A409" s="353"/>
      <c r="B409" s="350"/>
      <c r="C409" s="350"/>
      <c r="D409" s="379"/>
      <c r="E409" s="350"/>
      <c r="F409" s="350"/>
      <c r="G409" s="350"/>
      <c r="H409" s="350"/>
      <c r="I409" s="350"/>
      <c r="J409" s="350"/>
      <c r="K409" s="350"/>
      <c r="L409" s="350"/>
      <c r="M409" s="350"/>
      <c r="N409" s="350"/>
      <c r="O409" s="350"/>
      <c r="P409" s="350"/>
      <c r="Q409" s="350"/>
      <c r="R409" s="350"/>
      <c r="S409" s="350"/>
      <c r="T409" s="350"/>
      <c r="U409" s="350"/>
      <c r="V409" s="350"/>
      <c r="W409" s="350"/>
      <c r="X409" s="350"/>
      <c r="Y409" s="350"/>
      <c r="Z409" s="350"/>
      <c r="AA409" s="350"/>
      <c r="AB409" s="350"/>
      <c r="AC409" s="350"/>
      <c r="AD409" s="350"/>
      <c r="AE409" s="350"/>
    </row>
    <row r="410" ht="15.75" customHeight="1">
      <c r="A410" s="353"/>
      <c r="B410" s="350"/>
      <c r="C410" s="350"/>
      <c r="D410" s="379"/>
      <c r="E410" s="350"/>
      <c r="F410" s="350"/>
      <c r="G410" s="350"/>
      <c r="H410" s="350"/>
      <c r="I410" s="350"/>
      <c r="J410" s="350"/>
      <c r="K410" s="350"/>
      <c r="L410" s="350"/>
      <c r="M410" s="350"/>
      <c r="N410" s="350"/>
      <c r="O410" s="350"/>
      <c r="P410" s="350"/>
      <c r="Q410" s="350"/>
      <c r="R410" s="350"/>
      <c r="S410" s="350"/>
      <c r="T410" s="350"/>
      <c r="U410" s="350"/>
      <c r="V410" s="350"/>
      <c r="W410" s="350"/>
      <c r="X410" s="350"/>
      <c r="Y410" s="350"/>
      <c r="Z410" s="350"/>
      <c r="AA410" s="350"/>
      <c r="AB410" s="350"/>
      <c r="AC410" s="350"/>
      <c r="AD410" s="350"/>
      <c r="AE410" s="350"/>
    </row>
    <row r="411" ht="15.75" customHeight="1">
      <c r="A411" s="353"/>
      <c r="B411" s="350"/>
      <c r="C411" s="350"/>
      <c r="D411" s="379"/>
      <c r="E411" s="350"/>
      <c r="F411" s="350"/>
      <c r="G411" s="350"/>
      <c r="H411" s="350"/>
      <c r="I411" s="350"/>
      <c r="J411" s="350"/>
      <c r="K411" s="350"/>
      <c r="L411" s="350"/>
      <c r="M411" s="350"/>
      <c r="N411" s="350"/>
      <c r="O411" s="350"/>
      <c r="P411" s="350"/>
      <c r="Q411" s="350"/>
      <c r="R411" s="350"/>
      <c r="S411" s="350"/>
      <c r="T411" s="350"/>
      <c r="U411" s="350"/>
      <c r="V411" s="350"/>
      <c r="W411" s="350"/>
      <c r="X411" s="350"/>
      <c r="Y411" s="350"/>
      <c r="Z411" s="350"/>
      <c r="AA411" s="350"/>
      <c r="AB411" s="350"/>
      <c r="AC411" s="350"/>
      <c r="AD411" s="350"/>
      <c r="AE411" s="350"/>
    </row>
    <row r="412" ht="15.75" customHeight="1">
      <c r="A412" s="353"/>
      <c r="B412" s="350"/>
      <c r="C412" s="350"/>
      <c r="D412" s="379"/>
      <c r="E412" s="350"/>
      <c r="F412" s="350"/>
      <c r="G412" s="350"/>
      <c r="H412" s="350"/>
      <c r="I412" s="350"/>
      <c r="J412" s="350"/>
      <c r="K412" s="350"/>
      <c r="L412" s="350"/>
      <c r="M412" s="350"/>
      <c r="N412" s="350"/>
      <c r="O412" s="350"/>
      <c r="P412" s="350"/>
      <c r="Q412" s="350"/>
      <c r="R412" s="350"/>
      <c r="S412" s="350"/>
      <c r="T412" s="350"/>
      <c r="U412" s="350"/>
      <c r="V412" s="350"/>
      <c r="W412" s="350"/>
      <c r="X412" s="350"/>
      <c r="Y412" s="350"/>
      <c r="Z412" s="350"/>
      <c r="AA412" s="350"/>
      <c r="AB412" s="350"/>
      <c r="AC412" s="350"/>
      <c r="AD412" s="350"/>
      <c r="AE412" s="350"/>
    </row>
    <row r="413" ht="15.75" customHeight="1">
      <c r="A413" s="353"/>
      <c r="B413" s="350"/>
      <c r="C413" s="350"/>
      <c r="D413" s="379"/>
      <c r="E413" s="350"/>
      <c r="F413" s="350"/>
      <c r="G413" s="350"/>
      <c r="H413" s="350"/>
      <c r="I413" s="350"/>
      <c r="J413" s="350"/>
      <c r="K413" s="350"/>
      <c r="L413" s="350"/>
      <c r="M413" s="350"/>
      <c r="N413" s="350"/>
      <c r="O413" s="350"/>
      <c r="P413" s="350"/>
      <c r="Q413" s="350"/>
      <c r="R413" s="350"/>
      <c r="S413" s="350"/>
      <c r="T413" s="350"/>
      <c r="U413" s="350"/>
      <c r="V413" s="350"/>
      <c r="W413" s="350"/>
      <c r="X413" s="350"/>
      <c r="Y413" s="350"/>
      <c r="Z413" s="350"/>
      <c r="AA413" s="350"/>
      <c r="AB413" s="350"/>
      <c r="AC413" s="350"/>
      <c r="AD413" s="350"/>
      <c r="AE413" s="350"/>
    </row>
    <row r="414" ht="15.75" customHeight="1">
      <c r="A414" s="353"/>
      <c r="B414" s="350"/>
      <c r="C414" s="350"/>
      <c r="D414" s="379"/>
      <c r="E414" s="350"/>
      <c r="F414" s="350"/>
      <c r="G414" s="350"/>
      <c r="H414" s="350"/>
      <c r="I414" s="350"/>
      <c r="J414" s="350"/>
      <c r="K414" s="350"/>
      <c r="L414" s="350"/>
      <c r="M414" s="350"/>
      <c r="N414" s="350"/>
      <c r="O414" s="350"/>
      <c r="P414" s="350"/>
      <c r="Q414" s="350"/>
      <c r="R414" s="350"/>
      <c r="S414" s="350"/>
      <c r="T414" s="350"/>
      <c r="U414" s="350"/>
      <c r="V414" s="350"/>
      <c r="W414" s="350"/>
      <c r="X414" s="350"/>
      <c r="Y414" s="350"/>
      <c r="Z414" s="350"/>
      <c r="AA414" s="350"/>
      <c r="AB414" s="350"/>
      <c r="AC414" s="350"/>
      <c r="AD414" s="350"/>
      <c r="AE414" s="350"/>
    </row>
    <row r="415" ht="15.75" customHeight="1">
      <c r="A415" s="353"/>
      <c r="B415" s="350"/>
      <c r="C415" s="350"/>
      <c r="D415" s="379"/>
      <c r="E415" s="350"/>
      <c r="F415" s="350"/>
      <c r="G415" s="350"/>
      <c r="H415" s="350"/>
      <c r="I415" s="350"/>
      <c r="J415" s="350"/>
      <c r="K415" s="350"/>
      <c r="L415" s="350"/>
      <c r="M415" s="350"/>
      <c r="N415" s="350"/>
      <c r="O415" s="350"/>
      <c r="P415" s="350"/>
      <c r="Q415" s="350"/>
      <c r="R415" s="350"/>
      <c r="S415" s="350"/>
      <c r="T415" s="350"/>
      <c r="U415" s="350"/>
      <c r="V415" s="350"/>
      <c r="W415" s="350"/>
      <c r="X415" s="350"/>
      <c r="Y415" s="350"/>
      <c r="Z415" s="350"/>
      <c r="AA415" s="350"/>
      <c r="AB415" s="350"/>
      <c r="AC415" s="350"/>
      <c r="AD415" s="350"/>
      <c r="AE415" s="350"/>
    </row>
    <row r="416" ht="15.75" customHeight="1">
      <c r="A416" s="353"/>
      <c r="B416" s="350"/>
      <c r="C416" s="350"/>
      <c r="D416" s="379"/>
      <c r="E416" s="350"/>
      <c r="F416" s="350"/>
      <c r="G416" s="350"/>
      <c r="H416" s="350"/>
      <c r="I416" s="350"/>
      <c r="J416" s="350"/>
      <c r="K416" s="350"/>
      <c r="L416" s="350"/>
      <c r="M416" s="350"/>
      <c r="N416" s="350"/>
      <c r="O416" s="350"/>
      <c r="P416" s="350"/>
      <c r="Q416" s="350"/>
      <c r="R416" s="350"/>
      <c r="S416" s="350"/>
      <c r="T416" s="350"/>
      <c r="U416" s="350"/>
      <c r="V416" s="350"/>
      <c r="W416" s="350"/>
      <c r="X416" s="350"/>
      <c r="Y416" s="350"/>
      <c r="Z416" s="350"/>
      <c r="AA416" s="350"/>
      <c r="AB416" s="350"/>
      <c r="AC416" s="350"/>
      <c r="AD416" s="350"/>
      <c r="AE416" s="350"/>
    </row>
    <row r="417" ht="15.75" customHeight="1">
      <c r="A417" s="353"/>
      <c r="B417" s="350"/>
      <c r="C417" s="350"/>
      <c r="D417" s="379"/>
      <c r="E417" s="350"/>
      <c r="F417" s="350"/>
      <c r="G417" s="350"/>
      <c r="H417" s="350"/>
      <c r="I417" s="350"/>
      <c r="J417" s="350"/>
      <c r="K417" s="350"/>
      <c r="L417" s="350"/>
      <c r="M417" s="350"/>
      <c r="N417" s="350"/>
      <c r="O417" s="350"/>
      <c r="P417" s="350"/>
      <c r="Q417" s="350"/>
      <c r="R417" s="350"/>
      <c r="S417" s="350"/>
      <c r="T417" s="350"/>
      <c r="U417" s="350"/>
      <c r="V417" s="350"/>
      <c r="W417" s="350"/>
      <c r="X417" s="350"/>
      <c r="Y417" s="350"/>
      <c r="Z417" s="350"/>
      <c r="AA417" s="350"/>
      <c r="AB417" s="350"/>
      <c r="AC417" s="350"/>
      <c r="AD417" s="350"/>
      <c r="AE417" s="350"/>
    </row>
    <row r="418" ht="15.75" customHeight="1">
      <c r="A418" s="353"/>
      <c r="B418" s="350"/>
      <c r="C418" s="350"/>
      <c r="D418" s="379"/>
      <c r="E418" s="350"/>
      <c r="F418" s="350"/>
      <c r="G418" s="350"/>
      <c r="H418" s="350"/>
      <c r="I418" s="350"/>
      <c r="J418" s="350"/>
      <c r="K418" s="350"/>
      <c r="L418" s="350"/>
      <c r="M418" s="350"/>
      <c r="N418" s="350"/>
      <c r="O418" s="350"/>
      <c r="P418" s="350"/>
      <c r="Q418" s="350"/>
      <c r="R418" s="350"/>
      <c r="S418" s="350"/>
      <c r="T418" s="350"/>
      <c r="U418" s="350"/>
      <c r="V418" s="350"/>
      <c r="W418" s="350"/>
      <c r="X418" s="350"/>
      <c r="Y418" s="350"/>
      <c r="Z418" s="350"/>
      <c r="AA418" s="350"/>
      <c r="AB418" s="350"/>
      <c r="AC418" s="350"/>
      <c r="AD418" s="350"/>
      <c r="AE418" s="350"/>
    </row>
    <row r="419" ht="15.75" customHeight="1">
      <c r="A419" s="353"/>
      <c r="B419" s="350"/>
      <c r="C419" s="350"/>
      <c r="D419" s="379"/>
      <c r="E419" s="350"/>
      <c r="F419" s="350"/>
      <c r="G419" s="350"/>
      <c r="H419" s="350"/>
      <c r="I419" s="350"/>
      <c r="J419" s="350"/>
      <c r="K419" s="350"/>
      <c r="L419" s="350"/>
      <c r="M419" s="350"/>
      <c r="N419" s="350"/>
      <c r="O419" s="350"/>
      <c r="P419" s="350"/>
      <c r="Q419" s="350"/>
      <c r="R419" s="350"/>
      <c r="S419" s="350"/>
      <c r="T419" s="350"/>
      <c r="U419" s="350"/>
      <c r="V419" s="350"/>
      <c r="W419" s="350"/>
      <c r="X419" s="350"/>
      <c r="Y419" s="350"/>
      <c r="Z419" s="350"/>
      <c r="AA419" s="350"/>
      <c r="AB419" s="350"/>
      <c r="AC419" s="350"/>
      <c r="AD419" s="350"/>
      <c r="AE419" s="350"/>
    </row>
    <row r="420" ht="15.75" customHeight="1">
      <c r="A420" s="353"/>
      <c r="B420" s="350"/>
      <c r="C420" s="350"/>
      <c r="D420" s="379"/>
      <c r="E420" s="350"/>
      <c r="F420" s="350"/>
      <c r="G420" s="350"/>
      <c r="H420" s="350"/>
      <c r="I420" s="350"/>
      <c r="J420" s="350"/>
      <c r="K420" s="350"/>
      <c r="L420" s="350"/>
      <c r="M420" s="350"/>
      <c r="N420" s="350"/>
      <c r="O420" s="350"/>
      <c r="P420" s="350"/>
      <c r="Q420" s="350"/>
      <c r="R420" s="350"/>
      <c r="S420" s="350"/>
      <c r="T420" s="350"/>
      <c r="U420" s="350"/>
      <c r="V420" s="350"/>
      <c r="W420" s="350"/>
      <c r="X420" s="350"/>
      <c r="Y420" s="350"/>
      <c r="Z420" s="350"/>
      <c r="AA420" s="350"/>
      <c r="AB420" s="350"/>
      <c r="AC420" s="350"/>
      <c r="AD420" s="350"/>
      <c r="AE420" s="350"/>
    </row>
    <row r="421" ht="15.75" customHeight="1">
      <c r="A421" s="353"/>
      <c r="B421" s="350"/>
      <c r="C421" s="350"/>
      <c r="D421" s="379"/>
      <c r="E421" s="350"/>
      <c r="F421" s="350"/>
      <c r="G421" s="350"/>
      <c r="H421" s="350"/>
      <c r="I421" s="350"/>
      <c r="J421" s="350"/>
      <c r="K421" s="350"/>
      <c r="L421" s="350"/>
      <c r="M421" s="350"/>
      <c r="N421" s="350"/>
      <c r="O421" s="350"/>
      <c r="P421" s="350"/>
      <c r="Q421" s="350"/>
      <c r="R421" s="350"/>
      <c r="S421" s="350"/>
      <c r="T421" s="350"/>
      <c r="U421" s="350"/>
      <c r="V421" s="350"/>
      <c r="W421" s="350"/>
      <c r="X421" s="350"/>
      <c r="Y421" s="350"/>
      <c r="Z421" s="350"/>
      <c r="AA421" s="350"/>
      <c r="AB421" s="350"/>
      <c r="AC421" s="350"/>
      <c r="AD421" s="350"/>
      <c r="AE421" s="350"/>
    </row>
    <row r="422" ht="15.75" customHeight="1">
      <c r="A422" s="353"/>
      <c r="B422" s="350"/>
      <c r="C422" s="350"/>
      <c r="D422" s="379"/>
      <c r="E422" s="350"/>
      <c r="F422" s="350"/>
      <c r="G422" s="350"/>
      <c r="H422" s="350"/>
      <c r="I422" s="350"/>
      <c r="J422" s="350"/>
      <c r="K422" s="350"/>
      <c r="L422" s="350"/>
      <c r="M422" s="350"/>
      <c r="N422" s="350"/>
      <c r="O422" s="350"/>
      <c r="P422" s="350"/>
      <c r="Q422" s="350"/>
      <c r="R422" s="350"/>
      <c r="S422" s="350"/>
      <c r="T422" s="350"/>
      <c r="U422" s="350"/>
      <c r="V422" s="350"/>
      <c r="W422" s="350"/>
      <c r="X422" s="350"/>
      <c r="Y422" s="350"/>
      <c r="Z422" s="350"/>
      <c r="AA422" s="350"/>
      <c r="AB422" s="350"/>
      <c r="AC422" s="350"/>
      <c r="AD422" s="350"/>
      <c r="AE422" s="350"/>
    </row>
    <row r="423" ht="15.75" customHeight="1">
      <c r="A423" s="353"/>
      <c r="B423" s="350"/>
      <c r="C423" s="350"/>
      <c r="D423" s="379"/>
      <c r="E423" s="350"/>
      <c r="F423" s="350"/>
      <c r="G423" s="350"/>
      <c r="H423" s="350"/>
      <c r="I423" s="350"/>
      <c r="J423" s="350"/>
      <c r="K423" s="350"/>
      <c r="L423" s="350"/>
      <c r="M423" s="350"/>
      <c r="N423" s="350"/>
      <c r="O423" s="350"/>
      <c r="P423" s="350"/>
      <c r="Q423" s="350"/>
      <c r="R423" s="350"/>
      <c r="S423" s="350"/>
      <c r="T423" s="350"/>
      <c r="U423" s="350"/>
      <c r="V423" s="350"/>
      <c r="W423" s="350"/>
      <c r="X423" s="350"/>
      <c r="Y423" s="350"/>
      <c r="Z423" s="350"/>
      <c r="AA423" s="350"/>
      <c r="AB423" s="350"/>
      <c r="AC423" s="350"/>
      <c r="AD423" s="350"/>
      <c r="AE423" s="350"/>
    </row>
    <row r="424" ht="15.75" customHeight="1">
      <c r="A424" s="353"/>
      <c r="B424" s="350"/>
      <c r="C424" s="350"/>
      <c r="D424" s="379"/>
      <c r="E424" s="350"/>
      <c r="F424" s="350"/>
      <c r="G424" s="350"/>
      <c r="H424" s="350"/>
      <c r="I424" s="350"/>
      <c r="J424" s="350"/>
      <c r="K424" s="350"/>
      <c r="L424" s="350"/>
      <c r="M424" s="350"/>
      <c r="N424" s="350"/>
      <c r="O424" s="350"/>
      <c r="P424" s="350"/>
      <c r="Q424" s="350"/>
      <c r="R424" s="350"/>
      <c r="S424" s="350"/>
      <c r="T424" s="350"/>
      <c r="U424" s="350"/>
      <c r="V424" s="350"/>
      <c r="W424" s="350"/>
      <c r="X424" s="350"/>
      <c r="Y424" s="350"/>
      <c r="Z424" s="350"/>
      <c r="AA424" s="350"/>
      <c r="AB424" s="350"/>
      <c r="AC424" s="350"/>
      <c r="AD424" s="350"/>
      <c r="AE424" s="350"/>
    </row>
    <row r="425" ht="15.75" customHeight="1">
      <c r="A425" s="353"/>
      <c r="B425" s="350"/>
      <c r="C425" s="350"/>
      <c r="D425" s="379"/>
      <c r="E425" s="350"/>
      <c r="F425" s="350"/>
      <c r="G425" s="350"/>
      <c r="H425" s="350"/>
      <c r="I425" s="350"/>
      <c r="J425" s="350"/>
      <c r="K425" s="350"/>
      <c r="L425" s="350"/>
      <c r="M425" s="350"/>
      <c r="N425" s="350"/>
      <c r="O425" s="350"/>
      <c r="P425" s="350"/>
      <c r="Q425" s="350"/>
      <c r="R425" s="350"/>
      <c r="S425" s="350"/>
      <c r="T425" s="350"/>
      <c r="U425" s="350"/>
      <c r="V425" s="350"/>
      <c r="W425" s="350"/>
      <c r="X425" s="350"/>
      <c r="Y425" s="350"/>
      <c r="Z425" s="350"/>
      <c r="AA425" s="350"/>
      <c r="AB425" s="350"/>
      <c r="AC425" s="350"/>
      <c r="AD425" s="350"/>
      <c r="AE425" s="350"/>
    </row>
    <row r="426" ht="15.75" customHeight="1">
      <c r="A426" s="353"/>
      <c r="B426" s="350"/>
      <c r="C426" s="350"/>
      <c r="D426" s="379"/>
      <c r="E426" s="350"/>
      <c r="F426" s="350"/>
      <c r="G426" s="350"/>
      <c r="H426" s="350"/>
      <c r="I426" s="350"/>
      <c r="J426" s="350"/>
      <c r="K426" s="350"/>
      <c r="L426" s="350"/>
      <c r="M426" s="350"/>
      <c r="N426" s="350"/>
      <c r="O426" s="350"/>
      <c r="P426" s="350"/>
      <c r="Q426" s="350"/>
      <c r="R426" s="350"/>
      <c r="S426" s="350"/>
      <c r="T426" s="350"/>
      <c r="U426" s="350"/>
      <c r="V426" s="350"/>
      <c r="W426" s="350"/>
      <c r="X426" s="350"/>
      <c r="Y426" s="350"/>
      <c r="Z426" s="350"/>
      <c r="AA426" s="350"/>
      <c r="AB426" s="350"/>
      <c r="AC426" s="350"/>
      <c r="AD426" s="350"/>
      <c r="AE426" s="350"/>
    </row>
    <row r="427" ht="15.75" customHeight="1">
      <c r="A427" s="353"/>
      <c r="B427" s="350"/>
      <c r="C427" s="350"/>
      <c r="D427" s="379"/>
      <c r="E427" s="350"/>
      <c r="F427" s="350"/>
      <c r="G427" s="350"/>
      <c r="H427" s="350"/>
      <c r="I427" s="350"/>
      <c r="J427" s="350"/>
      <c r="K427" s="350"/>
      <c r="L427" s="350"/>
      <c r="M427" s="350"/>
      <c r="N427" s="350"/>
      <c r="O427" s="350"/>
      <c r="P427" s="350"/>
      <c r="Q427" s="350"/>
      <c r="R427" s="350"/>
      <c r="S427" s="350"/>
      <c r="T427" s="350"/>
      <c r="U427" s="350"/>
      <c r="V427" s="350"/>
      <c r="W427" s="350"/>
      <c r="X427" s="350"/>
      <c r="Y427" s="350"/>
      <c r="Z427" s="350"/>
      <c r="AA427" s="350"/>
      <c r="AB427" s="350"/>
      <c r="AC427" s="350"/>
      <c r="AD427" s="350"/>
      <c r="AE427" s="350"/>
    </row>
    <row r="428" ht="15.75" customHeight="1">
      <c r="A428" s="353"/>
      <c r="B428" s="350"/>
      <c r="C428" s="350"/>
      <c r="D428" s="379"/>
      <c r="E428" s="350"/>
      <c r="F428" s="350"/>
      <c r="G428" s="350"/>
      <c r="H428" s="350"/>
      <c r="I428" s="350"/>
      <c r="J428" s="350"/>
      <c r="K428" s="350"/>
      <c r="L428" s="350"/>
      <c r="M428" s="350"/>
      <c r="N428" s="350"/>
      <c r="O428" s="350"/>
      <c r="P428" s="350"/>
      <c r="Q428" s="350"/>
      <c r="R428" s="350"/>
      <c r="S428" s="350"/>
      <c r="T428" s="350"/>
      <c r="U428" s="350"/>
      <c r="V428" s="350"/>
      <c r="W428" s="350"/>
      <c r="X428" s="350"/>
      <c r="Y428" s="350"/>
      <c r="Z428" s="350"/>
      <c r="AA428" s="350"/>
      <c r="AB428" s="350"/>
      <c r="AC428" s="350"/>
      <c r="AD428" s="350"/>
      <c r="AE428" s="350"/>
    </row>
    <row r="429" ht="15.75" customHeight="1">
      <c r="A429" s="353"/>
      <c r="B429" s="350"/>
      <c r="C429" s="350"/>
      <c r="D429" s="379"/>
      <c r="E429" s="350"/>
      <c r="F429" s="350"/>
      <c r="G429" s="350"/>
      <c r="H429" s="350"/>
      <c r="I429" s="350"/>
      <c r="J429" s="350"/>
      <c r="K429" s="350"/>
      <c r="L429" s="350"/>
      <c r="M429" s="350"/>
      <c r="N429" s="350"/>
      <c r="O429" s="350"/>
      <c r="P429" s="350"/>
      <c r="Q429" s="350"/>
      <c r="R429" s="350"/>
      <c r="S429" s="350"/>
      <c r="T429" s="350"/>
      <c r="U429" s="350"/>
      <c r="V429" s="350"/>
      <c r="W429" s="350"/>
      <c r="X429" s="350"/>
      <c r="Y429" s="350"/>
      <c r="Z429" s="350"/>
      <c r="AA429" s="350"/>
      <c r="AB429" s="350"/>
      <c r="AC429" s="350"/>
      <c r="AD429" s="350"/>
      <c r="AE429" s="350"/>
    </row>
    <row r="430" ht="15.75" customHeight="1">
      <c r="A430" s="353"/>
      <c r="B430" s="350"/>
      <c r="C430" s="350"/>
      <c r="D430" s="379"/>
      <c r="E430" s="350"/>
      <c r="F430" s="350"/>
      <c r="G430" s="350"/>
      <c r="H430" s="350"/>
      <c r="I430" s="350"/>
      <c r="J430" s="350"/>
      <c r="K430" s="350"/>
      <c r="L430" s="350"/>
      <c r="M430" s="350"/>
      <c r="N430" s="350"/>
      <c r="O430" s="350"/>
      <c r="P430" s="350"/>
      <c r="Q430" s="350"/>
      <c r="R430" s="350"/>
      <c r="S430" s="350"/>
      <c r="T430" s="350"/>
      <c r="U430" s="350"/>
      <c r="V430" s="350"/>
      <c r="W430" s="350"/>
      <c r="X430" s="350"/>
      <c r="Y430" s="350"/>
      <c r="Z430" s="350"/>
      <c r="AA430" s="350"/>
      <c r="AB430" s="350"/>
      <c r="AC430" s="350"/>
      <c r="AD430" s="350"/>
      <c r="AE430" s="350"/>
    </row>
    <row r="431" ht="15.75" customHeight="1">
      <c r="A431" s="353"/>
      <c r="B431" s="350"/>
      <c r="C431" s="350"/>
      <c r="D431" s="379"/>
      <c r="E431" s="350"/>
      <c r="F431" s="350"/>
      <c r="G431" s="350"/>
      <c r="H431" s="350"/>
      <c r="I431" s="350"/>
      <c r="J431" s="350"/>
      <c r="K431" s="350"/>
      <c r="L431" s="350"/>
      <c r="M431" s="350"/>
      <c r="N431" s="350"/>
      <c r="O431" s="350"/>
      <c r="P431" s="350"/>
      <c r="Q431" s="350"/>
      <c r="R431" s="350"/>
      <c r="S431" s="350"/>
      <c r="T431" s="350"/>
      <c r="U431" s="350"/>
      <c r="V431" s="350"/>
      <c r="W431" s="350"/>
      <c r="X431" s="350"/>
      <c r="Y431" s="350"/>
      <c r="Z431" s="350"/>
      <c r="AA431" s="350"/>
      <c r="AB431" s="350"/>
      <c r="AC431" s="350"/>
      <c r="AD431" s="350"/>
      <c r="AE431" s="350"/>
    </row>
    <row r="432" ht="15.75" customHeight="1">
      <c r="A432" s="353"/>
      <c r="B432" s="350"/>
      <c r="C432" s="350"/>
      <c r="D432" s="379"/>
      <c r="E432" s="350"/>
      <c r="F432" s="350"/>
      <c r="G432" s="350"/>
      <c r="H432" s="350"/>
      <c r="I432" s="350"/>
      <c r="J432" s="350"/>
      <c r="K432" s="350"/>
      <c r="L432" s="350"/>
      <c r="M432" s="350"/>
      <c r="N432" s="350"/>
      <c r="O432" s="350"/>
      <c r="P432" s="350"/>
      <c r="Q432" s="350"/>
      <c r="R432" s="350"/>
      <c r="S432" s="350"/>
      <c r="T432" s="350"/>
      <c r="U432" s="350"/>
      <c r="V432" s="350"/>
      <c r="W432" s="350"/>
      <c r="X432" s="350"/>
      <c r="Y432" s="350"/>
      <c r="Z432" s="350"/>
      <c r="AA432" s="350"/>
      <c r="AB432" s="350"/>
      <c r="AC432" s="350"/>
      <c r="AD432" s="350"/>
      <c r="AE432" s="350"/>
    </row>
    <row r="433" ht="15.75" customHeight="1">
      <c r="A433" s="353"/>
      <c r="B433" s="350"/>
      <c r="C433" s="350"/>
      <c r="D433" s="379"/>
      <c r="E433" s="350"/>
      <c r="F433" s="350"/>
      <c r="G433" s="350"/>
      <c r="H433" s="350"/>
      <c r="I433" s="350"/>
      <c r="J433" s="350"/>
      <c r="K433" s="350"/>
      <c r="L433" s="350"/>
      <c r="M433" s="350"/>
      <c r="N433" s="350"/>
      <c r="O433" s="350"/>
      <c r="P433" s="350"/>
      <c r="Q433" s="350"/>
      <c r="R433" s="350"/>
      <c r="S433" s="350"/>
      <c r="T433" s="350"/>
      <c r="U433" s="350"/>
      <c r="V433" s="350"/>
      <c r="W433" s="350"/>
      <c r="X433" s="350"/>
      <c r="Y433" s="350"/>
      <c r="Z433" s="350"/>
      <c r="AA433" s="350"/>
      <c r="AB433" s="350"/>
      <c r="AC433" s="350"/>
      <c r="AD433" s="350"/>
      <c r="AE433" s="350"/>
    </row>
    <row r="434" ht="15.75" customHeight="1">
      <c r="A434" s="353"/>
      <c r="B434" s="350"/>
      <c r="C434" s="350"/>
      <c r="D434" s="379"/>
      <c r="E434" s="350"/>
      <c r="F434" s="350"/>
      <c r="G434" s="350"/>
      <c r="H434" s="350"/>
      <c r="I434" s="350"/>
      <c r="J434" s="350"/>
      <c r="K434" s="350"/>
      <c r="L434" s="350"/>
      <c r="M434" s="350"/>
      <c r="N434" s="350"/>
      <c r="O434" s="350"/>
      <c r="P434" s="350"/>
      <c r="Q434" s="350"/>
      <c r="R434" s="350"/>
      <c r="S434" s="350"/>
      <c r="T434" s="350"/>
      <c r="U434" s="350"/>
      <c r="V434" s="350"/>
      <c r="W434" s="350"/>
      <c r="X434" s="350"/>
      <c r="Y434" s="350"/>
      <c r="Z434" s="350"/>
      <c r="AA434" s="350"/>
      <c r="AB434" s="350"/>
      <c r="AC434" s="350"/>
      <c r="AD434" s="350"/>
      <c r="AE434" s="350"/>
    </row>
    <row r="435" ht="15.75" customHeight="1">
      <c r="A435" s="353"/>
      <c r="B435" s="350"/>
      <c r="C435" s="350"/>
      <c r="D435" s="379"/>
      <c r="E435" s="350"/>
      <c r="F435" s="350"/>
      <c r="G435" s="350"/>
      <c r="H435" s="350"/>
      <c r="I435" s="350"/>
      <c r="J435" s="350"/>
      <c r="K435" s="350"/>
      <c r="L435" s="350"/>
      <c r="M435" s="350"/>
      <c r="N435" s="350"/>
      <c r="O435" s="350"/>
      <c r="P435" s="350"/>
      <c r="Q435" s="350"/>
      <c r="R435" s="350"/>
      <c r="S435" s="350"/>
      <c r="T435" s="350"/>
      <c r="U435" s="350"/>
      <c r="V435" s="350"/>
      <c r="W435" s="350"/>
      <c r="X435" s="350"/>
      <c r="Y435" s="350"/>
      <c r="Z435" s="350"/>
      <c r="AA435" s="350"/>
      <c r="AB435" s="350"/>
      <c r="AC435" s="350"/>
      <c r="AD435" s="350"/>
      <c r="AE435" s="350"/>
    </row>
    <row r="436" ht="15.75" customHeight="1">
      <c r="A436" s="353"/>
      <c r="B436" s="350"/>
      <c r="C436" s="350"/>
      <c r="D436" s="379"/>
      <c r="E436" s="350"/>
      <c r="F436" s="350"/>
      <c r="G436" s="350"/>
      <c r="H436" s="350"/>
      <c r="I436" s="350"/>
      <c r="J436" s="350"/>
      <c r="K436" s="350"/>
      <c r="L436" s="350"/>
      <c r="M436" s="350"/>
      <c r="N436" s="350"/>
      <c r="O436" s="350"/>
      <c r="P436" s="350"/>
      <c r="Q436" s="350"/>
      <c r="R436" s="350"/>
      <c r="S436" s="350"/>
      <c r="T436" s="350"/>
      <c r="U436" s="350"/>
      <c r="V436" s="350"/>
      <c r="W436" s="350"/>
      <c r="X436" s="350"/>
      <c r="Y436" s="350"/>
      <c r="Z436" s="350"/>
      <c r="AA436" s="350"/>
      <c r="AB436" s="350"/>
      <c r="AC436" s="350"/>
      <c r="AD436" s="350"/>
      <c r="AE436" s="350"/>
    </row>
    <row r="437" ht="15.75" customHeight="1">
      <c r="A437" s="353"/>
      <c r="B437" s="350"/>
      <c r="C437" s="350"/>
      <c r="D437" s="379"/>
      <c r="E437" s="350"/>
      <c r="F437" s="350"/>
      <c r="G437" s="350"/>
      <c r="H437" s="350"/>
      <c r="I437" s="350"/>
      <c r="J437" s="350"/>
      <c r="K437" s="350"/>
      <c r="L437" s="350"/>
      <c r="M437" s="350"/>
      <c r="N437" s="350"/>
      <c r="O437" s="350"/>
      <c r="P437" s="350"/>
      <c r="Q437" s="350"/>
      <c r="R437" s="350"/>
      <c r="S437" s="350"/>
      <c r="T437" s="350"/>
      <c r="U437" s="350"/>
      <c r="V437" s="350"/>
      <c r="W437" s="350"/>
      <c r="X437" s="350"/>
      <c r="Y437" s="350"/>
      <c r="Z437" s="350"/>
      <c r="AA437" s="350"/>
      <c r="AB437" s="350"/>
      <c r="AC437" s="350"/>
      <c r="AD437" s="350"/>
      <c r="AE437" s="350"/>
    </row>
    <row r="438" ht="15.75" customHeight="1">
      <c r="A438" s="353"/>
      <c r="B438" s="350"/>
      <c r="C438" s="350"/>
      <c r="D438" s="379"/>
      <c r="E438" s="350"/>
      <c r="F438" s="350"/>
      <c r="G438" s="350"/>
      <c r="H438" s="350"/>
      <c r="I438" s="350"/>
      <c r="J438" s="350"/>
      <c r="K438" s="350"/>
      <c r="L438" s="350"/>
      <c r="M438" s="350"/>
      <c r="N438" s="350"/>
      <c r="O438" s="350"/>
      <c r="P438" s="350"/>
      <c r="Q438" s="350"/>
      <c r="R438" s="350"/>
      <c r="S438" s="350"/>
      <c r="T438" s="350"/>
      <c r="U438" s="350"/>
      <c r="V438" s="350"/>
      <c r="W438" s="350"/>
      <c r="X438" s="350"/>
      <c r="Y438" s="350"/>
      <c r="Z438" s="350"/>
      <c r="AA438" s="350"/>
      <c r="AB438" s="350"/>
      <c r="AC438" s="350"/>
      <c r="AD438" s="350"/>
      <c r="AE438" s="350"/>
    </row>
    <row r="439" ht="15.75" customHeight="1">
      <c r="A439" s="353"/>
      <c r="B439" s="350"/>
      <c r="C439" s="350"/>
      <c r="D439" s="379"/>
      <c r="E439" s="350"/>
      <c r="F439" s="350"/>
      <c r="G439" s="350"/>
      <c r="H439" s="350"/>
      <c r="I439" s="350"/>
      <c r="J439" s="350"/>
      <c r="K439" s="350"/>
      <c r="L439" s="350"/>
      <c r="M439" s="350"/>
      <c r="N439" s="350"/>
      <c r="O439" s="350"/>
      <c r="P439" s="350"/>
      <c r="Q439" s="350"/>
      <c r="R439" s="350"/>
      <c r="S439" s="350"/>
      <c r="T439" s="350"/>
      <c r="U439" s="350"/>
      <c r="V439" s="350"/>
      <c r="W439" s="350"/>
      <c r="X439" s="350"/>
      <c r="Y439" s="350"/>
      <c r="Z439" s="350"/>
      <c r="AA439" s="350"/>
      <c r="AB439" s="350"/>
      <c r="AC439" s="350"/>
      <c r="AD439" s="350"/>
      <c r="AE439" s="350"/>
    </row>
    <row r="440" ht="15.75" customHeight="1">
      <c r="A440" s="353"/>
      <c r="B440" s="350"/>
      <c r="C440" s="350"/>
      <c r="D440" s="379"/>
      <c r="E440" s="350"/>
      <c r="F440" s="350"/>
      <c r="G440" s="350"/>
      <c r="H440" s="350"/>
      <c r="I440" s="350"/>
      <c r="J440" s="350"/>
      <c r="K440" s="350"/>
      <c r="L440" s="350"/>
      <c r="M440" s="350"/>
      <c r="N440" s="350"/>
      <c r="O440" s="350"/>
      <c r="P440" s="350"/>
      <c r="Q440" s="350"/>
      <c r="R440" s="350"/>
      <c r="S440" s="350"/>
      <c r="T440" s="350"/>
      <c r="U440" s="350"/>
      <c r="V440" s="350"/>
      <c r="W440" s="350"/>
      <c r="X440" s="350"/>
      <c r="Y440" s="350"/>
      <c r="Z440" s="350"/>
      <c r="AA440" s="350"/>
      <c r="AB440" s="350"/>
      <c r="AC440" s="350"/>
      <c r="AD440" s="350"/>
      <c r="AE440" s="350"/>
    </row>
    <row r="441" ht="15.75" customHeight="1">
      <c r="A441" s="353"/>
      <c r="B441" s="350"/>
      <c r="C441" s="350"/>
      <c r="D441" s="379"/>
      <c r="E441" s="350"/>
      <c r="F441" s="350"/>
      <c r="G441" s="350"/>
      <c r="H441" s="350"/>
      <c r="I441" s="350"/>
      <c r="J441" s="350"/>
      <c r="K441" s="350"/>
      <c r="L441" s="350"/>
      <c r="M441" s="350"/>
      <c r="N441" s="350"/>
      <c r="O441" s="350"/>
      <c r="P441" s="350"/>
      <c r="Q441" s="350"/>
      <c r="R441" s="350"/>
      <c r="S441" s="350"/>
      <c r="T441" s="350"/>
      <c r="U441" s="350"/>
      <c r="V441" s="350"/>
      <c r="W441" s="350"/>
      <c r="X441" s="350"/>
      <c r="Y441" s="350"/>
      <c r="Z441" s="350"/>
      <c r="AA441" s="350"/>
      <c r="AB441" s="350"/>
      <c r="AC441" s="350"/>
      <c r="AD441" s="350"/>
      <c r="AE441" s="350"/>
    </row>
    <row r="442" ht="15.75" customHeight="1">
      <c r="A442" s="353"/>
      <c r="B442" s="350"/>
      <c r="C442" s="350"/>
      <c r="D442" s="379"/>
      <c r="E442" s="350"/>
      <c r="F442" s="350"/>
      <c r="G442" s="350"/>
      <c r="H442" s="350"/>
      <c r="I442" s="350"/>
      <c r="J442" s="350"/>
      <c r="K442" s="350"/>
      <c r="L442" s="350"/>
      <c r="M442" s="350"/>
      <c r="N442" s="350"/>
      <c r="O442" s="350"/>
      <c r="P442" s="350"/>
      <c r="Q442" s="350"/>
      <c r="R442" s="350"/>
      <c r="S442" s="350"/>
      <c r="T442" s="350"/>
      <c r="U442" s="350"/>
      <c r="V442" s="350"/>
      <c r="W442" s="350"/>
      <c r="X442" s="350"/>
      <c r="Y442" s="350"/>
      <c r="Z442" s="350"/>
      <c r="AA442" s="350"/>
      <c r="AB442" s="350"/>
      <c r="AC442" s="350"/>
      <c r="AD442" s="350"/>
      <c r="AE442" s="350"/>
    </row>
    <row r="443" ht="15.75" customHeight="1">
      <c r="A443" s="353"/>
      <c r="B443" s="350"/>
      <c r="C443" s="350"/>
      <c r="D443" s="379"/>
      <c r="E443" s="350"/>
      <c r="F443" s="350"/>
      <c r="G443" s="350"/>
      <c r="H443" s="350"/>
      <c r="I443" s="350"/>
      <c r="J443" s="350"/>
      <c r="K443" s="350"/>
      <c r="L443" s="350"/>
      <c r="M443" s="350"/>
      <c r="N443" s="350"/>
      <c r="O443" s="350"/>
      <c r="P443" s="350"/>
      <c r="Q443" s="350"/>
      <c r="R443" s="350"/>
      <c r="S443" s="350"/>
      <c r="T443" s="350"/>
      <c r="U443" s="350"/>
      <c r="V443" s="350"/>
      <c r="W443" s="350"/>
      <c r="X443" s="350"/>
      <c r="Y443" s="350"/>
      <c r="Z443" s="350"/>
      <c r="AA443" s="350"/>
      <c r="AB443" s="350"/>
      <c r="AC443" s="350"/>
      <c r="AD443" s="350"/>
      <c r="AE443" s="350"/>
    </row>
    <row r="444" ht="15.75" customHeight="1">
      <c r="A444" s="353"/>
      <c r="B444" s="350"/>
      <c r="C444" s="350"/>
      <c r="D444" s="379"/>
      <c r="E444" s="350"/>
      <c r="F444" s="350"/>
      <c r="G444" s="350"/>
      <c r="H444" s="350"/>
      <c r="I444" s="350"/>
      <c r="J444" s="350"/>
      <c r="K444" s="350"/>
      <c r="L444" s="350"/>
      <c r="M444" s="350"/>
      <c r="N444" s="350"/>
      <c r="O444" s="350"/>
      <c r="P444" s="350"/>
      <c r="Q444" s="350"/>
      <c r="R444" s="350"/>
      <c r="S444" s="350"/>
      <c r="T444" s="350"/>
      <c r="U444" s="350"/>
      <c r="V444" s="350"/>
      <c r="W444" s="350"/>
      <c r="X444" s="350"/>
      <c r="Y444" s="350"/>
      <c r="Z444" s="350"/>
      <c r="AA444" s="350"/>
      <c r="AB444" s="350"/>
      <c r="AC444" s="350"/>
      <c r="AD444" s="350"/>
      <c r="AE444" s="350"/>
    </row>
    <row r="445" ht="15.75" customHeight="1">
      <c r="A445" s="353"/>
      <c r="B445" s="350"/>
      <c r="C445" s="350"/>
      <c r="D445" s="379"/>
      <c r="E445" s="350"/>
      <c r="F445" s="350"/>
      <c r="G445" s="350"/>
      <c r="H445" s="350"/>
      <c r="I445" s="350"/>
      <c r="J445" s="350"/>
      <c r="K445" s="350"/>
      <c r="L445" s="350"/>
      <c r="M445" s="350"/>
      <c r="N445" s="350"/>
      <c r="O445" s="350"/>
      <c r="P445" s="350"/>
      <c r="Q445" s="350"/>
      <c r="R445" s="350"/>
      <c r="S445" s="350"/>
      <c r="T445" s="350"/>
      <c r="U445" s="350"/>
      <c r="V445" s="350"/>
      <c r="W445" s="350"/>
      <c r="X445" s="350"/>
      <c r="Y445" s="350"/>
      <c r="Z445" s="350"/>
      <c r="AA445" s="350"/>
      <c r="AB445" s="350"/>
      <c r="AC445" s="350"/>
      <c r="AD445" s="350"/>
      <c r="AE445" s="350"/>
    </row>
    <row r="446" ht="15.75" customHeight="1">
      <c r="A446" s="353"/>
      <c r="B446" s="350"/>
      <c r="C446" s="350"/>
      <c r="D446" s="379"/>
      <c r="E446" s="350"/>
      <c r="F446" s="350"/>
      <c r="G446" s="350"/>
      <c r="H446" s="350"/>
      <c r="I446" s="350"/>
      <c r="J446" s="350"/>
      <c r="K446" s="350"/>
      <c r="L446" s="350"/>
      <c r="M446" s="350"/>
      <c r="N446" s="350"/>
      <c r="O446" s="350"/>
      <c r="P446" s="350"/>
      <c r="Q446" s="350"/>
      <c r="R446" s="350"/>
      <c r="S446" s="350"/>
      <c r="T446" s="350"/>
      <c r="U446" s="350"/>
      <c r="V446" s="350"/>
      <c r="W446" s="350"/>
      <c r="X446" s="350"/>
      <c r="Y446" s="350"/>
      <c r="Z446" s="350"/>
      <c r="AA446" s="350"/>
      <c r="AB446" s="350"/>
      <c r="AC446" s="350"/>
      <c r="AD446" s="350"/>
      <c r="AE446" s="350"/>
    </row>
    <row r="447" ht="15.75" customHeight="1">
      <c r="A447" s="353"/>
      <c r="B447" s="350"/>
      <c r="C447" s="350"/>
      <c r="D447" s="379"/>
      <c r="E447" s="350"/>
      <c r="F447" s="350"/>
      <c r="G447" s="350"/>
      <c r="H447" s="350"/>
      <c r="I447" s="350"/>
      <c r="J447" s="350"/>
      <c r="K447" s="350"/>
      <c r="L447" s="350"/>
      <c r="M447" s="350"/>
      <c r="N447" s="350"/>
      <c r="O447" s="350"/>
      <c r="P447" s="350"/>
      <c r="Q447" s="350"/>
      <c r="R447" s="350"/>
      <c r="S447" s="350"/>
      <c r="T447" s="350"/>
      <c r="U447" s="350"/>
      <c r="V447" s="350"/>
      <c r="W447" s="350"/>
      <c r="X447" s="350"/>
      <c r="Y447" s="350"/>
      <c r="Z447" s="350"/>
      <c r="AA447" s="350"/>
      <c r="AB447" s="350"/>
      <c r="AC447" s="350"/>
      <c r="AD447" s="350"/>
      <c r="AE447" s="350"/>
    </row>
    <row r="448" ht="15.75" customHeight="1">
      <c r="A448" s="353"/>
      <c r="B448" s="350"/>
      <c r="C448" s="350"/>
      <c r="D448" s="379"/>
      <c r="E448" s="350"/>
      <c r="F448" s="350"/>
      <c r="G448" s="350"/>
      <c r="H448" s="350"/>
      <c r="I448" s="350"/>
      <c r="J448" s="350"/>
      <c r="K448" s="350"/>
      <c r="L448" s="350"/>
      <c r="M448" s="350"/>
      <c r="N448" s="350"/>
      <c r="O448" s="350"/>
      <c r="P448" s="350"/>
      <c r="Q448" s="350"/>
      <c r="R448" s="350"/>
      <c r="S448" s="350"/>
      <c r="T448" s="350"/>
      <c r="U448" s="350"/>
      <c r="V448" s="350"/>
      <c r="W448" s="350"/>
      <c r="X448" s="350"/>
      <c r="Y448" s="350"/>
      <c r="Z448" s="350"/>
      <c r="AA448" s="350"/>
      <c r="AB448" s="350"/>
      <c r="AC448" s="350"/>
      <c r="AD448" s="350"/>
      <c r="AE448" s="350"/>
    </row>
    <row r="449" ht="15.75" customHeight="1">
      <c r="A449" s="353"/>
      <c r="B449" s="350"/>
      <c r="C449" s="350"/>
      <c r="D449" s="379"/>
      <c r="E449" s="350"/>
      <c r="F449" s="350"/>
      <c r="G449" s="350"/>
      <c r="H449" s="350"/>
      <c r="I449" s="350"/>
      <c r="J449" s="350"/>
      <c r="K449" s="350"/>
      <c r="L449" s="350"/>
      <c r="M449" s="350"/>
      <c r="N449" s="350"/>
      <c r="O449" s="350"/>
      <c r="P449" s="350"/>
      <c r="Q449" s="350"/>
      <c r="R449" s="350"/>
      <c r="S449" s="350"/>
      <c r="T449" s="350"/>
      <c r="U449" s="350"/>
      <c r="V449" s="350"/>
      <c r="W449" s="350"/>
      <c r="X449" s="350"/>
      <c r="Y449" s="350"/>
      <c r="Z449" s="350"/>
      <c r="AA449" s="350"/>
      <c r="AB449" s="350"/>
      <c r="AC449" s="350"/>
      <c r="AD449" s="350"/>
      <c r="AE449" s="350"/>
    </row>
    <row r="450" ht="15.75" customHeight="1">
      <c r="A450" s="353"/>
      <c r="B450" s="350"/>
      <c r="C450" s="350"/>
      <c r="D450" s="379"/>
      <c r="E450" s="350"/>
      <c r="F450" s="350"/>
      <c r="G450" s="350"/>
      <c r="H450" s="350"/>
      <c r="I450" s="350"/>
      <c r="J450" s="350"/>
      <c r="K450" s="350"/>
      <c r="L450" s="350"/>
      <c r="M450" s="350"/>
      <c r="N450" s="350"/>
      <c r="O450" s="350"/>
      <c r="P450" s="350"/>
      <c r="Q450" s="350"/>
      <c r="R450" s="350"/>
      <c r="S450" s="350"/>
      <c r="T450" s="350"/>
      <c r="U450" s="350"/>
      <c r="V450" s="350"/>
      <c r="W450" s="350"/>
      <c r="X450" s="350"/>
      <c r="Y450" s="350"/>
      <c r="Z450" s="350"/>
      <c r="AA450" s="350"/>
      <c r="AB450" s="350"/>
      <c r="AC450" s="350"/>
      <c r="AD450" s="350"/>
      <c r="AE450" s="350"/>
    </row>
    <row r="451" ht="15.75" customHeight="1">
      <c r="A451" s="353"/>
      <c r="B451" s="350"/>
      <c r="C451" s="350"/>
      <c r="D451" s="379"/>
      <c r="E451" s="350"/>
      <c r="F451" s="350"/>
      <c r="G451" s="350"/>
      <c r="H451" s="350"/>
      <c r="I451" s="350"/>
      <c r="J451" s="350"/>
      <c r="K451" s="350"/>
      <c r="L451" s="350"/>
      <c r="M451" s="350"/>
      <c r="N451" s="350"/>
      <c r="O451" s="350"/>
      <c r="P451" s="350"/>
      <c r="Q451" s="350"/>
      <c r="R451" s="350"/>
      <c r="S451" s="350"/>
      <c r="T451" s="350"/>
      <c r="U451" s="350"/>
      <c r="V451" s="350"/>
      <c r="W451" s="350"/>
      <c r="X451" s="350"/>
      <c r="Y451" s="350"/>
      <c r="Z451" s="350"/>
      <c r="AA451" s="350"/>
      <c r="AB451" s="350"/>
      <c r="AC451" s="350"/>
      <c r="AD451" s="350"/>
      <c r="AE451" s="350"/>
    </row>
    <row r="452" ht="15.75" customHeight="1">
      <c r="A452" s="353"/>
      <c r="B452" s="350"/>
      <c r="C452" s="350"/>
      <c r="D452" s="379"/>
      <c r="E452" s="350"/>
      <c r="F452" s="350"/>
      <c r="G452" s="350"/>
      <c r="H452" s="350"/>
      <c r="I452" s="350"/>
      <c r="J452" s="350"/>
      <c r="K452" s="350"/>
      <c r="L452" s="350"/>
      <c r="M452" s="350"/>
      <c r="N452" s="350"/>
      <c r="O452" s="350"/>
      <c r="P452" s="350"/>
      <c r="Q452" s="350"/>
      <c r="R452" s="350"/>
      <c r="S452" s="350"/>
      <c r="T452" s="350"/>
      <c r="U452" s="350"/>
      <c r="V452" s="350"/>
      <c r="W452" s="350"/>
      <c r="X452" s="350"/>
      <c r="Y452" s="350"/>
      <c r="Z452" s="350"/>
      <c r="AA452" s="350"/>
      <c r="AB452" s="350"/>
      <c r="AC452" s="350"/>
      <c r="AD452" s="350"/>
      <c r="AE452" s="350"/>
    </row>
    <row r="453" ht="15.75" customHeight="1">
      <c r="A453" s="353"/>
      <c r="B453" s="350"/>
      <c r="C453" s="350"/>
      <c r="D453" s="379"/>
      <c r="E453" s="350"/>
      <c r="F453" s="350"/>
      <c r="G453" s="350"/>
      <c r="H453" s="350"/>
      <c r="I453" s="350"/>
      <c r="J453" s="350"/>
      <c r="K453" s="350"/>
      <c r="L453" s="350"/>
      <c r="M453" s="350"/>
      <c r="N453" s="350"/>
      <c r="O453" s="350"/>
      <c r="P453" s="350"/>
      <c r="Q453" s="350"/>
      <c r="R453" s="350"/>
      <c r="S453" s="350"/>
      <c r="T453" s="350"/>
      <c r="U453" s="350"/>
      <c r="V453" s="350"/>
      <c r="W453" s="350"/>
      <c r="X453" s="350"/>
      <c r="Y453" s="350"/>
      <c r="Z453" s="350"/>
      <c r="AA453" s="350"/>
      <c r="AB453" s="350"/>
      <c r="AC453" s="350"/>
      <c r="AD453" s="350"/>
      <c r="AE453" s="350"/>
    </row>
    <row r="454" ht="15.75" customHeight="1">
      <c r="A454" s="353"/>
      <c r="B454" s="350"/>
      <c r="C454" s="350"/>
      <c r="D454" s="379"/>
      <c r="E454" s="350"/>
      <c r="F454" s="350"/>
      <c r="G454" s="350"/>
      <c r="H454" s="350"/>
      <c r="I454" s="350"/>
      <c r="J454" s="350"/>
      <c r="K454" s="350"/>
      <c r="L454" s="350"/>
      <c r="M454" s="350"/>
      <c r="N454" s="350"/>
      <c r="O454" s="350"/>
      <c r="P454" s="350"/>
      <c r="Q454" s="350"/>
      <c r="R454" s="350"/>
      <c r="S454" s="350"/>
      <c r="T454" s="350"/>
      <c r="U454" s="350"/>
      <c r="V454" s="350"/>
      <c r="W454" s="350"/>
      <c r="X454" s="350"/>
      <c r="Y454" s="350"/>
      <c r="Z454" s="350"/>
      <c r="AA454" s="350"/>
      <c r="AB454" s="350"/>
      <c r="AC454" s="350"/>
      <c r="AD454" s="350"/>
      <c r="AE454" s="350"/>
    </row>
    <row r="455" ht="15.75" customHeight="1">
      <c r="A455" s="353"/>
      <c r="B455" s="350"/>
      <c r="C455" s="350"/>
      <c r="D455" s="379"/>
      <c r="E455" s="350"/>
      <c r="F455" s="350"/>
      <c r="G455" s="350"/>
      <c r="H455" s="350"/>
      <c r="I455" s="350"/>
      <c r="J455" s="350"/>
      <c r="K455" s="350"/>
      <c r="L455" s="350"/>
      <c r="M455" s="350"/>
      <c r="N455" s="350"/>
      <c r="O455" s="350"/>
      <c r="P455" s="350"/>
      <c r="Q455" s="350"/>
      <c r="R455" s="350"/>
      <c r="S455" s="350"/>
      <c r="T455" s="350"/>
      <c r="U455" s="350"/>
      <c r="V455" s="350"/>
      <c r="W455" s="350"/>
      <c r="X455" s="350"/>
      <c r="Y455" s="350"/>
      <c r="Z455" s="350"/>
      <c r="AA455" s="350"/>
      <c r="AB455" s="350"/>
      <c r="AC455" s="350"/>
      <c r="AD455" s="350"/>
      <c r="AE455" s="350"/>
    </row>
    <row r="456" ht="15.75" customHeight="1">
      <c r="A456" s="353"/>
      <c r="B456" s="350"/>
      <c r="C456" s="350"/>
      <c r="D456" s="379"/>
      <c r="E456" s="350"/>
      <c r="F456" s="350"/>
      <c r="G456" s="350"/>
      <c r="H456" s="350"/>
      <c r="I456" s="350"/>
      <c r="J456" s="350"/>
      <c r="K456" s="350"/>
      <c r="L456" s="350"/>
      <c r="M456" s="350"/>
      <c r="N456" s="350"/>
      <c r="O456" s="350"/>
      <c r="P456" s="350"/>
      <c r="Q456" s="350"/>
      <c r="R456" s="350"/>
      <c r="S456" s="350"/>
      <c r="T456" s="350"/>
      <c r="U456" s="350"/>
      <c r="V456" s="350"/>
      <c r="W456" s="350"/>
      <c r="X456" s="350"/>
      <c r="Y456" s="350"/>
      <c r="Z456" s="350"/>
      <c r="AA456" s="350"/>
      <c r="AB456" s="350"/>
      <c r="AC456" s="350"/>
      <c r="AD456" s="350"/>
      <c r="AE456" s="350"/>
    </row>
    <row r="457" ht="15.75" customHeight="1">
      <c r="A457" s="353"/>
      <c r="B457" s="350"/>
      <c r="C457" s="350"/>
      <c r="D457" s="379"/>
      <c r="E457" s="350"/>
      <c r="F457" s="350"/>
      <c r="G457" s="350"/>
      <c r="H457" s="350"/>
      <c r="I457" s="350"/>
      <c r="J457" s="350"/>
      <c r="K457" s="350"/>
      <c r="L457" s="350"/>
      <c r="M457" s="350"/>
      <c r="N457" s="350"/>
      <c r="O457" s="350"/>
      <c r="P457" s="350"/>
      <c r="Q457" s="350"/>
      <c r="R457" s="350"/>
      <c r="S457" s="350"/>
      <c r="T457" s="350"/>
      <c r="U457" s="350"/>
      <c r="V457" s="350"/>
      <c r="W457" s="350"/>
      <c r="X457" s="350"/>
      <c r="Y457" s="350"/>
      <c r="Z457" s="350"/>
      <c r="AA457" s="350"/>
      <c r="AB457" s="350"/>
      <c r="AC457" s="350"/>
      <c r="AD457" s="350"/>
      <c r="AE457" s="350"/>
    </row>
    <row r="458" ht="15.75" customHeight="1">
      <c r="A458" s="353"/>
      <c r="B458" s="350"/>
      <c r="C458" s="350"/>
      <c r="D458" s="379"/>
      <c r="E458" s="350"/>
      <c r="F458" s="350"/>
      <c r="G458" s="350"/>
      <c r="H458" s="350"/>
      <c r="I458" s="350"/>
      <c r="J458" s="350"/>
      <c r="K458" s="350"/>
      <c r="L458" s="350"/>
      <c r="M458" s="350"/>
      <c r="N458" s="350"/>
      <c r="O458" s="350"/>
      <c r="P458" s="350"/>
      <c r="Q458" s="350"/>
      <c r="R458" s="350"/>
      <c r="S458" s="350"/>
      <c r="T458" s="350"/>
      <c r="U458" s="350"/>
      <c r="V458" s="350"/>
      <c r="W458" s="350"/>
      <c r="X458" s="350"/>
      <c r="Y458" s="350"/>
      <c r="Z458" s="350"/>
      <c r="AA458" s="350"/>
      <c r="AB458" s="350"/>
      <c r="AC458" s="350"/>
      <c r="AD458" s="350"/>
      <c r="AE458" s="350"/>
    </row>
    <row r="459" ht="15.75" customHeight="1">
      <c r="A459" s="353"/>
      <c r="B459" s="350"/>
      <c r="C459" s="350"/>
      <c r="D459" s="379"/>
      <c r="E459" s="350"/>
      <c r="F459" s="350"/>
      <c r="G459" s="350"/>
      <c r="H459" s="350"/>
      <c r="I459" s="350"/>
      <c r="J459" s="350"/>
      <c r="K459" s="350"/>
      <c r="L459" s="350"/>
      <c r="M459" s="350"/>
      <c r="N459" s="350"/>
      <c r="O459" s="350"/>
      <c r="P459" s="350"/>
      <c r="Q459" s="350"/>
      <c r="R459" s="350"/>
      <c r="S459" s="350"/>
      <c r="T459" s="350"/>
      <c r="U459" s="350"/>
      <c r="V459" s="350"/>
      <c r="W459" s="350"/>
      <c r="X459" s="350"/>
      <c r="Y459" s="350"/>
      <c r="Z459" s="350"/>
      <c r="AA459" s="350"/>
      <c r="AB459" s="350"/>
      <c r="AC459" s="350"/>
      <c r="AD459" s="350"/>
      <c r="AE459" s="350"/>
    </row>
    <row r="460" ht="15.75" customHeight="1">
      <c r="A460" s="353"/>
      <c r="B460" s="350"/>
      <c r="C460" s="350"/>
      <c r="D460" s="379"/>
      <c r="E460" s="350"/>
      <c r="F460" s="350"/>
      <c r="G460" s="350"/>
      <c r="H460" s="350"/>
      <c r="I460" s="350"/>
      <c r="J460" s="350"/>
      <c r="K460" s="350"/>
      <c r="L460" s="350"/>
      <c r="M460" s="350"/>
      <c r="N460" s="350"/>
      <c r="O460" s="350"/>
      <c r="P460" s="350"/>
      <c r="Q460" s="350"/>
      <c r="R460" s="350"/>
      <c r="S460" s="350"/>
      <c r="T460" s="350"/>
      <c r="U460" s="350"/>
      <c r="V460" s="350"/>
      <c r="W460" s="350"/>
      <c r="X460" s="350"/>
      <c r="Y460" s="350"/>
      <c r="Z460" s="350"/>
      <c r="AA460" s="350"/>
      <c r="AB460" s="350"/>
      <c r="AC460" s="350"/>
      <c r="AD460" s="350"/>
      <c r="AE460" s="350"/>
    </row>
    <row r="461" ht="15.75" customHeight="1">
      <c r="A461" s="353"/>
      <c r="B461" s="350"/>
      <c r="C461" s="350"/>
      <c r="D461" s="379"/>
      <c r="E461" s="350"/>
      <c r="F461" s="350"/>
      <c r="G461" s="350"/>
      <c r="H461" s="350"/>
      <c r="I461" s="350"/>
      <c r="J461" s="350"/>
      <c r="K461" s="350"/>
      <c r="L461" s="350"/>
      <c r="M461" s="350"/>
      <c r="N461" s="350"/>
      <c r="O461" s="350"/>
      <c r="P461" s="350"/>
      <c r="Q461" s="350"/>
      <c r="R461" s="350"/>
      <c r="S461" s="350"/>
      <c r="T461" s="350"/>
      <c r="U461" s="350"/>
      <c r="V461" s="350"/>
      <c r="W461" s="350"/>
      <c r="X461" s="350"/>
      <c r="Y461" s="350"/>
      <c r="Z461" s="350"/>
      <c r="AA461" s="350"/>
      <c r="AB461" s="350"/>
      <c r="AC461" s="350"/>
      <c r="AD461" s="350"/>
      <c r="AE461" s="350"/>
    </row>
    <row r="462" ht="15.75" customHeight="1">
      <c r="A462" s="353"/>
      <c r="B462" s="350"/>
      <c r="C462" s="350"/>
      <c r="D462" s="379"/>
      <c r="E462" s="350"/>
      <c r="F462" s="350"/>
      <c r="G462" s="350"/>
      <c r="H462" s="350"/>
      <c r="I462" s="350"/>
      <c r="J462" s="350"/>
      <c r="K462" s="350"/>
      <c r="L462" s="350"/>
      <c r="M462" s="350"/>
      <c r="N462" s="350"/>
      <c r="O462" s="350"/>
      <c r="P462" s="350"/>
      <c r="Q462" s="350"/>
      <c r="R462" s="350"/>
      <c r="S462" s="350"/>
      <c r="T462" s="350"/>
      <c r="U462" s="350"/>
      <c r="V462" s="350"/>
      <c r="W462" s="350"/>
      <c r="X462" s="350"/>
      <c r="Y462" s="350"/>
      <c r="Z462" s="350"/>
      <c r="AA462" s="350"/>
      <c r="AB462" s="350"/>
      <c r="AC462" s="350"/>
      <c r="AD462" s="350"/>
      <c r="AE462" s="350"/>
    </row>
    <row r="463" ht="15.75" customHeight="1">
      <c r="A463" s="353"/>
      <c r="B463" s="350"/>
      <c r="C463" s="350"/>
      <c r="D463" s="379"/>
      <c r="E463" s="350"/>
      <c r="F463" s="350"/>
      <c r="G463" s="350"/>
      <c r="H463" s="350"/>
      <c r="I463" s="350"/>
      <c r="J463" s="350"/>
      <c r="K463" s="350"/>
      <c r="L463" s="350"/>
      <c r="M463" s="350"/>
      <c r="N463" s="350"/>
      <c r="O463" s="350"/>
      <c r="P463" s="350"/>
      <c r="Q463" s="350"/>
      <c r="R463" s="350"/>
      <c r="S463" s="350"/>
      <c r="T463" s="350"/>
      <c r="U463" s="350"/>
      <c r="V463" s="350"/>
      <c r="W463" s="350"/>
      <c r="X463" s="350"/>
      <c r="Y463" s="350"/>
      <c r="Z463" s="350"/>
      <c r="AA463" s="350"/>
      <c r="AB463" s="350"/>
      <c r="AC463" s="350"/>
      <c r="AD463" s="350"/>
      <c r="AE463" s="350"/>
    </row>
    <row r="464" ht="15.75" customHeight="1">
      <c r="A464" s="353"/>
      <c r="B464" s="350"/>
      <c r="C464" s="350"/>
      <c r="D464" s="379"/>
      <c r="E464" s="350"/>
      <c r="F464" s="350"/>
      <c r="G464" s="350"/>
      <c r="H464" s="350"/>
      <c r="I464" s="350"/>
      <c r="J464" s="350"/>
      <c r="K464" s="350"/>
      <c r="L464" s="350"/>
      <c r="M464" s="350"/>
      <c r="N464" s="350"/>
      <c r="O464" s="350"/>
      <c r="P464" s="350"/>
      <c r="Q464" s="350"/>
      <c r="R464" s="350"/>
      <c r="S464" s="350"/>
      <c r="T464" s="350"/>
      <c r="U464" s="350"/>
      <c r="V464" s="350"/>
      <c r="W464" s="350"/>
      <c r="X464" s="350"/>
      <c r="Y464" s="350"/>
      <c r="Z464" s="350"/>
      <c r="AA464" s="350"/>
      <c r="AB464" s="350"/>
      <c r="AC464" s="350"/>
      <c r="AD464" s="350"/>
      <c r="AE464" s="350"/>
    </row>
    <row r="465" ht="15.75" customHeight="1">
      <c r="A465" s="353"/>
      <c r="B465" s="350"/>
      <c r="C465" s="350"/>
      <c r="D465" s="379"/>
      <c r="E465" s="350"/>
      <c r="F465" s="350"/>
      <c r="G465" s="350"/>
      <c r="H465" s="350"/>
      <c r="I465" s="350"/>
      <c r="J465" s="350"/>
      <c r="K465" s="350"/>
      <c r="L465" s="350"/>
      <c r="M465" s="350"/>
      <c r="N465" s="350"/>
      <c r="O465" s="350"/>
      <c r="P465" s="350"/>
      <c r="Q465" s="350"/>
      <c r="R465" s="350"/>
      <c r="S465" s="350"/>
      <c r="T465" s="350"/>
      <c r="U465" s="350"/>
      <c r="V465" s="350"/>
      <c r="W465" s="350"/>
      <c r="X465" s="350"/>
      <c r="Y465" s="350"/>
      <c r="Z465" s="350"/>
      <c r="AA465" s="350"/>
      <c r="AB465" s="350"/>
      <c r="AC465" s="350"/>
      <c r="AD465" s="350"/>
      <c r="AE465" s="350"/>
    </row>
    <row r="466" ht="15.75" customHeight="1">
      <c r="A466" s="353"/>
      <c r="B466" s="350"/>
      <c r="C466" s="350"/>
      <c r="D466" s="379"/>
      <c r="E466" s="350"/>
      <c r="F466" s="350"/>
      <c r="G466" s="350"/>
      <c r="H466" s="350"/>
      <c r="I466" s="350"/>
      <c r="J466" s="350"/>
      <c r="K466" s="350"/>
      <c r="L466" s="350"/>
      <c r="M466" s="350"/>
      <c r="N466" s="350"/>
      <c r="O466" s="350"/>
      <c r="P466" s="350"/>
      <c r="Q466" s="350"/>
      <c r="R466" s="350"/>
      <c r="S466" s="350"/>
      <c r="T466" s="350"/>
      <c r="U466" s="350"/>
      <c r="V466" s="350"/>
      <c r="W466" s="350"/>
      <c r="X466" s="350"/>
      <c r="Y466" s="350"/>
      <c r="Z466" s="350"/>
      <c r="AA466" s="350"/>
      <c r="AB466" s="350"/>
      <c r="AC466" s="350"/>
      <c r="AD466" s="350"/>
      <c r="AE466" s="350"/>
    </row>
    <row r="467" ht="15.75" customHeight="1">
      <c r="A467" s="353"/>
      <c r="B467" s="350"/>
      <c r="C467" s="350"/>
      <c r="D467" s="379"/>
      <c r="E467" s="350"/>
      <c r="F467" s="350"/>
      <c r="G467" s="350"/>
      <c r="H467" s="350"/>
      <c r="I467" s="350"/>
      <c r="J467" s="350"/>
      <c r="K467" s="350"/>
      <c r="L467" s="350"/>
      <c r="M467" s="350"/>
      <c r="N467" s="350"/>
      <c r="O467" s="350"/>
      <c r="P467" s="350"/>
      <c r="Q467" s="350"/>
      <c r="R467" s="350"/>
      <c r="S467" s="350"/>
      <c r="T467" s="350"/>
      <c r="U467" s="350"/>
      <c r="V467" s="350"/>
      <c r="W467" s="350"/>
      <c r="X467" s="350"/>
      <c r="Y467" s="350"/>
      <c r="Z467" s="350"/>
      <c r="AA467" s="350"/>
      <c r="AB467" s="350"/>
      <c r="AC467" s="350"/>
      <c r="AD467" s="350"/>
      <c r="AE467" s="350"/>
    </row>
    <row r="468" ht="15.75" customHeight="1">
      <c r="A468" s="353"/>
      <c r="B468" s="350"/>
      <c r="C468" s="350"/>
      <c r="D468" s="379"/>
      <c r="E468" s="350"/>
      <c r="F468" s="350"/>
      <c r="G468" s="350"/>
      <c r="H468" s="350"/>
      <c r="I468" s="350"/>
      <c r="J468" s="350"/>
      <c r="K468" s="350"/>
      <c r="L468" s="350"/>
      <c r="M468" s="350"/>
      <c r="N468" s="350"/>
      <c r="O468" s="350"/>
      <c r="P468" s="350"/>
      <c r="Q468" s="350"/>
      <c r="R468" s="350"/>
      <c r="S468" s="350"/>
      <c r="T468" s="350"/>
      <c r="U468" s="350"/>
      <c r="V468" s="350"/>
      <c r="W468" s="350"/>
      <c r="X468" s="350"/>
      <c r="Y468" s="350"/>
      <c r="Z468" s="350"/>
      <c r="AA468" s="350"/>
      <c r="AB468" s="350"/>
      <c r="AC468" s="350"/>
      <c r="AD468" s="350"/>
      <c r="AE468" s="350"/>
    </row>
    <row r="469" ht="15.75" customHeight="1">
      <c r="A469" s="353"/>
      <c r="B469" s="350"/>
      <c r="C469" s="350"/>
      <c r="D469" s="379"/>
      <c r="E469" s="350"/>
      <c r="F469" s="350"/>
      <c r="G469" s="350"/>
      <c r="H469" s="350"/>
      <c r="I469" s="350"/>
      <c r="J469" s="350"/>
      <c r="K469" s="350"/>
      <c r="L469" s="350"/>
      <c r="M469" s="350"/>
      <c r="N469" s="350"/>
      <c r="O469" s="350"/>
      <c r="P469" s="350"/>
      <c r="Q469" s="350"/>
      <c r="R469" s="350"/>
      <c r="S469" s="350"/>
      <c r="T469" s="350"/>
      <c r="U469" s="350"/>
      <c r="V469" s="350"/>
      <c r="W469" s="350"/>
      <c r="X469" s="350"/>
      <c r="Y469" s="350"/>
      <c r="Z469" s="350"/>
      <c r="AA469" s="350"/>
      <c r="AB469" s="350"/>
      <c r="AC469" s="350"/>
      <c r="AD469" s="350"/>
      <c r="AE469" s="350"/>
    </row>
    <row r="470" ht="15.75" customHeight="1">
      <c r="A470" s="353"/>
      <c r="B470" s="350"/>
      <c r="C470" s="350"/>
      <c r="D470" s="379"/>
      <c r="E470" s="350"/>
      <c r="F470" s="350"/>
      <c r="G470" s="350"/>
      <c r="H470" s="350"/>
      <c r="I470" s="350"/>
      <c r="J470" s="350"/>
      <c r="K470" s="350"/>
      <c r="L470" s="350"/>
      <c r="M470" s="350"/>
      <c r="N470" s="350"/>
      <c r="O470" s="350"/>
      <c r="P470" s="350"/>
      <c r="Q470" s="350"/>
      <c r="R470" s="350"/>
      <c r="S470" s="350"/>
      <c r="T470" s="350"/>
      <c r="U470" s="350"/>
      <c r="V470" s="350"/>
      <c r="W470" s="350"/>
      <c r="X470" s="350"/>
      <c r="Y470" s="350"/>
      <c r="Z470" s="350"/>
      <c r="AA470" s="350"/>
      <c r="AB470" s="350"/>
      <c r="AC470" s="350"/>
      <c r="AD470" s="350"/>
      <c r="AE470" s="350"/>
    </row>
    <row r="471" ht="15.75" customHeight="1">
      <c r="A471" s="353"/>
      <c r="B471" s="350"/>
      <c r="C471" s="350"/>
      <c r="D471" s="379"/>
      <c r="E471" s="350"/>
      <c r="F471" s="350"/>
      <c r="G471" s="350"/>
      <c r="H471" s="350"/>
      <c r="I471" s="350"/>
      <c r="J471" s="350"/>
      <c r="K471" s="350"/>
      <c r="L471" s="350"/>
      <c r="M471" s="350"/>
      <c r="N471" s="350"/>
      <c r="O471" s="350"/>
      <c r="P471" s="350"/>
      <c r="Q471" s="350"/>
      <c r="R471" s="350"/>
      <c r="S471" s="350"/>
      <c r="T471" s="350"/>
      <c r="U471" s="350"/>
      <c r="V471" s="350"/>
      <c r="W471" s="350"/>
      <c r="X471" s="350"/>
      <c r="Y471" s="350"/>
      <c r="Z471" s="350"/>
      <c r="AA471" s="350"/>
      <c r="AB471" s="350"/>
      <c r="AC471" s="350"/>
      <c r="AD471" s="350"/>
      <c r="AE471" s="350"/>
    </row>
    <row r="472" ht="15.75" customHeight="1">
      <c r="A472" s="353"/>
      <c r="B472" s="350"/>
      <c r="C472" s="350"/>
      <c r="D472" s="379"/>
      <c r="E472" s="350"/>
      <c r="F472" s="350"/>
      <c r="G472" s="350"/>
      <c r="H472" s="350"/>
      <c r="I472" s="350"/>
      <c r="J472" s="350"/>
      <c r="K472" s="350"/>
      <c r="L472" s="350"/>
      <c r="M472" s="350"/>
      <c r="N472" s="350"/>
      <c r="O472" s="350"/>
      <c r="P472" s="350"/>
      <c r="Q472" s="350"/>
      <c r="R472" s="350"/>
      <c r="S472" s="350"/>
      <c r="T472" s="350"/>
      <c r="U472" s="350"/>
      <c r="V472" s="350"/>
      <c r="W472" s="350"/>
      <c r="X472" s="350"/>
      <c r="Y472" s="350"/>
      <c r="Z472" s="350"/>
      <c r="AA472" s="350"/>
      <c r="AB472" s="350"/>
      <c r="AC472" s="350"/>
      <c r="AD472" s="350"/>
      <c r="AE472" s="350"/>
    </row>
    <row r="473" ht="15.75" customHeight="1">
      <c r="A473" s="353"/>
      <c r="B473" s="350"/>
      <c r="C473" s="350"/>
      <c r="D473" s="379"/>
      <c r="E473" s="350"/>
      <c r="F473" s="350"/>
      <c r="G473" s="350"/>
      <c r="H473" s="350"/>
      <c r="I473" s="350"/>
      <c r="J473" s="350"/>
      <c r="K473" s="350"/>
      <c r="L473" s="350"/>
      <c r="M473" s="350"/>
      <c r="N473" s="350"/>
      <c r="O473" s="350"/>
      <c r="P473" s="350"/>
      <c r="Q473" s="350"/>
      <c r="R473" s="350"/>
      <c r="S473" s="350"/>
      <c r="T473" s="350"/>
      <c r="U473" s="350"/>
      <c r="V473" s="350"/>
      <c r="W473" s="350"/>
      <c r="X473" s="350"/>
      <c r="Y473" s="350"/>
      <c r="Z473" s="350"/>
      <c r="AA473" s="350"/>
      <c r="AB473" s="350"/>
      <c r="AC473" s="350"/>
      <c r="AD473" s="350"/>
      <c r="AE473" s="350"/>
    </row>
    <row r="474" ht="15.75" customHeight="1">
      <c r="A474" s="353"/>
      <c r="B474" s="350"/>
      <c r="C474" s="350"/>
      <c r="D474" s="379"/>
      <c r="E474" s="350"/>
      <c r="F474" s="350"/>
      <c r="G474" s="350"/>
      <c r="H474" s="350"/>
      <c r="I474" s="350"/>
      <c r="J474" s="350"/>
      <c r="K474" s="350"/>
      <c r="L474" s="350"/>
      <c r="M474" s="350"/>
      <c r="N474" s="350"/>
      <c r="O474" s="350"/>
      <c r="P474" s="350"/>
      <c r="Q474" s="350"/>
      <c r="R474" s="350"/>
      <c r="S474" s="350"/>
      <c r="T474" s="350"/>
      <c r="U474" s="350"/>
      <c r="V474" s="350"/>
      <c r="W474" s="350"/>
      <c r="X474" s="350"/>
      <c r="Y474" s="350"/>
      <c r="Z474" s="350"/>
      <c r="AA474" s="350"/>
      <c r="AB474" s="350"/>
      <c r="AC474" s="350"/>
      <c r="AD474" s="350"/>
      <c r="AE474" s="350"/>
    </row>
    <row r="475" ht="15.75" customHeight="1">
      <c r="A475" s="353"/>
      <c r="B475" s="350"/>
      <c r="C475" s="350"/>
      <c r="D475" s="379"/>
      <c r="E475" s="350"/>
      <c r="F475" s="350"/>
      <c r="G475" s="350"/>
      <c r="H475" s="350"/>
      <c r="I475" s="350"/>
      <c r="J475" s="350"/>
      <c r="K475" s="350"/>
      <c r="L475" s="350"/>
      <c r="M475" s="350"/>
      <c r="N475" s="350"/>
      <c r="O475" s="350"/>
      <c r="P475" s="350"/>
      <c r="Q475" s="350"/>
      <c r="R475" s="350"/>
      <c r="S475" s="350"/>
      <c r="T475" s="350"/>
      <c r="U475" s="350"/>
      <c r="V475" s="350"/>
      <c r="W475" s="350"/>
      <c r="X475" s="350"/>
      <c r="Y475" s="350"/>
      <c r="Z475" s="350"/>
      <c r="AA475" s="350"/>
      <c r="AB475" s="350"/>
      <c r="AC475" s="350"/>
      <c r="AD475" s="350"/>
      <c r="AE475" s="350"/>
    </row>
    <row r="476" ht="15.75" customHeight="1">
      <c r="A476" s="353"/>
      <c r="B476" s="350"/>
      <c r="C476" s="350"/>
      <c r="D476" s="379"/>
      <c r="E476" s="350"/>
      <c r="F476" s="350"/>
      <c r="G476" s="350"/>
      <c r="H476" s="350"/>
      <c r="I476" s="350"/>
      <c r="J476" s="350"/>
      <c r="K476" s="350"/>
      <c r="L476" s="350"/>
      <c r="M476" s="350"/>
      <c r="N476" s="350"/>
      <c r="O476" s="350"/>
      <c r="P476" s="350"/>
      <c r="Q476" s="350"/>
      <c r="R476" s="350"/>
      <c r="S476" s="350"/>
      <c r="T476" s="350"/>
      <c r="U476" s="350"/>
      <c r="V476" s="350"/>
      <c r="W476" s="350"/>
      <c r="X476" s="350"/>
      <c r="Y476" s="350"/>
      <c r="Z476" s="350"/>
      <c r="AA476" s="350"/>
      <c r="AB476" s="350"/>
      <c r="AC476" s="350"/>
      <c r="AD476" s="350"/>
      <c r="AE476" s="350"/>
    </row>
    <row r="477" ht="15.75" customHeight="1">
      <c r="A477" s="353"/>
      <c r="B477" s="350"/>
      <c r="C477" s="350"/>
      <c r="D477" s="379"/>
      <c r="E477" s="350"/>
      <c r="F477" s="350"/>
      <c r="G477" s="350"/>
      <c r="H477" s="350"/>
      <c r="I477" s="350"/>
      <c r="J477" s="350"/>
      <c r="K477" s="350"/>
      <c r="L477" s="350"/>
      <c r="M477" s="350"/>
      <c r="N477" s="350"/>
      <c r="O477" s="350"/>
      <c r="P477" s="350"/>
      <c r="Q477" s="350"/>
      <c r="R477" s="350"/>
      <c r="S477" s="350"/>
      <c r="T477" s="350"/>
      <c r="U477" s="350"/>
      <c r="V477" s="350"/>
      <c r="W477" s="350"/>
      <c r="X477" s="350"/>
      <c r="Y477" s="350"/>
      <c r="Z477" s="350"/>
      <c r="AA477" s="350"/>
      <c r="AB477" s="350"/>
      <c r="AC477" s="350"/>
      <c r="AD477" s="350"/>
      <c r="AE477" s="350"/>
    </row>
    <row r="478" ht="15.75" customHeight="1">
      <c r="A478" s="353"/>
      <c r="B478" s="350"/>
      <c r="C478" s="350"/>
      <c r="D478" s="379"/>
      <c r="E478" s="350"/>
      <c r="F478" s="350"/>
      <c r="G478" s="350"/>
      <c r="H478" s="350"/>
      <c r="I478" s="350"/>
      <c r="J478" s="350"/>
      <c r="K478" s="350"/>
      <c r="L478" s="350"/>
      <c r="M478" s="350"/>
      <c r="N478" s="350"/>
      <c r="O478" s="350"/>
      <c r="P478" s="350"/>
      <c r="Q478" s="350"/>
      <c r="R478" s="350"/>
      <c r="S478" s="350"/>
      <c r="T478" s="350"/>
      <c r="U478" s="350"/>
      <c r="V478" s="350"/>
      <c r="W478" s="350"/>
      <c r="X478" s="350"/>
      <c r="Y478" s="350"/>
      <c r="Z478" s="350"/>
      <c r="AA478" s="350"/>
      <c r="AB478" s="350"/>
      <c r="AC478" s="350"/>
      <c r="AD478" s="350"/>
      <c r="AE478" s="350"/>
    </row>
    <row r="479" ht="15.75" customHeight="1">
      <c r="A479" s="353"/>
      <c r="B479" s="350"/>
      <c r="C479" s="350"/>
      <c r="D479" s="379"/>
      <c r="E479" s="350"/>
      <c r="F479" s="350"/>
      <c r="G479" s="350"/>
      <c r="H479" s="350"/>
      <c r="I479" s="350"/>
      <c r="J479" s="350"/>
      <c r="K479" s="350"/>
      <c r="L479" s="350"/>
      <c r="M479" s="350"/>
      <c r="N479" s="350"/>
      <c r="O479" s="350"/>
      <c r="P479" s="350"/>
      <c r="Q479" s="350"/>
      <c r="R479" s="350"/>
      <c r="S479" s="350"/>
      <c r="T479" s="350"/>
      <c r="U479" s="350"/>
      <c r="V479" s="350"/>
      <c r="W479" s="350"/>
      <c r="X479" s="350"/>
      <c r="Y479" s="350"/>
      <c r="Z479" s="350"/>
      <c r="AA479" s="350"/>
      <c r="AB479" s="350"/>
      <c r="AC479" s="350"/>
      <c r="AD479" s="350"/>
      <c r="AE479" s="350"/>
    </row>
    <row r="480" ht="15.75" customHeight="1">
      <c r="A480" s="353"/>
      <c r="B480" s="350"/>
      <c r="C480" s="350"/>
      <c r="D480" s="379"/>
      <c r="E480" s="350"/>
      <c r="F480" s="350"/>
      <c r="G480" s="350"/>
      <c r="H480" s="350"/>
      <c r="I480" s="350"/>
      <c r="J480" s="350"/>
      <c r="K480" s="350"/>
      <c r="L480" s="350"/>
      <c r="M480" s="350"/>
      <c r="N480" s="350"/>
      <c r="O480" s="350"/>
      <c r="P480" s="350"/>
      <c r="Q480" s="350"/>
      <c r="R480" s="350"/>
      <c r="S480" s="350"/>
      <c r="T480" s="350"/>
      <c r="U480" s="350"/>
      <c r="V480" s="350"/>
      <c r="W480" s="350"/>
      <c r="X480" s="350"/>
      <c r="Y480" s="350"/>
      <c r="Z480" s="350"/>
      <c r="AA480" s="350"/>
      <c r="AB480" s="350"/>
      <c r="AC480" s="350"/>
      <c r="AD480" s="350"/>
      <c r="AE480" s="350"/>
    </row>
    <row r="481" ht="15.75" customHeight="1">
      <c r="A481" s="353"/>
      <c r="B481" s="350"/>
      <c r="C481" s="350"/>
      <c r="D481" s="379"/>
      <c r="E481" s="350"/>
      <c r="F481" s="350"/>
      <c r="G481" s="350"/>
      <c r="H481" s="350"/>
      <c r="I481" s="350"/>
      <c r="J481" s="350"/>
      <c r="K481" s="350"/>
      <c r="L481" s="350"/>
      <c r="M481" s="350"/>
      <c r="N481" s="350"/>
      <c r="O481" s="350"/>
      <c r="P481" s="350"/>
      <c r="Q481" s="350"/>
      <c r="R481" s="350"/>
      <c r="S481" s="350"/>
      <c r="T481" s="350"/>
      <c r="U481" s="350"/>
      <c r="V481" s="350"/>
      <c r="W481" s="350"/>
      <c r="X481" s="350"/>
      <c r="Y481" s="350"/>
      <c r="Z481" s="350"/>
      <c r="AA481" s="350"/>
      <c r="AB481" s="350"/>
      <c r="AC481" s="350"/>
      <c r="AD481" s="350"/>
      <c r="AE481" s="350"/>
    </row>
    <row r="482" ht="15.75" customHeight="1">
      <c r="A482" s="353"/>
      <c r="B482" s="350"/>
      <c r="C482" s="350"/>
      <c r="D482" s="379"/>
      <c r="E482" s="350"/>
      <c r="F482" s="350"/>
      <c r="G482" s="350"/>
      <c r="H482" s="350"/>
      <c r="I482" s="350"/>
      <c r="J482" s="350"/>
      <c r="K482" s="350"/>
      <c r="L482" s="350"/>
      <c r="M482" s="350"/>
      <c r="N482" s="350"/>
      <c r="O482" s="350"/>
      <c r="P482" s="350"/>
      <c r="Q482" s="350"/>
      <c r="R482" s="350"/>
      <c r="S482" s="350"/>
      <c r="T482" s="350"/>
      <c r="U482" s="350"/>
      <c r="V482" s="350"/>
      <c r="W482" s="350"/>
      <c r="X482" s="350"/>
      <c r="Y482" s="350"/>
      <c r="Z482" s="350"/>
      <c r="AA482" s="350"/>
      <c r="AB482" s="350"/>
      <c r="AC482" s="350"/>
      <c r="AD482" s="350"/>
      <c r="AE482" s="350"/>
    </row>
    <row r="483" ht="15.75" customHeight="1">
      <c r="A483" s="353"/>
      <c r="B483" s="350"/>
      <c r="C483" s="350"/>
      <c r="D483" s="379"/>
      <c r="E483" s="350"/>
      <c r="F483" s="350"/>
      <c r="G483" s="350"/>
      <c r="H483" s="350"/>
      <c r="I483" s="350"/>
      <c r="J483" s="350"/>
      <c r="K483" s="350"/>
      <c r="L483" s="350"/>
      <c r="M483" s="350"/>
      <c r="N483" s="350"/>
      <c r="O483" s="350"/>
      <c r="P483" s="350"/>
      <c r="Q483" s="350"/>
      <c r="R483" s="350"/>
      <c r="S483" s="350"/>
      <c r="T483" s="350"/>
      <c r="U483" s="350"/>
      <c r="V483" s="350"/>
      <c r="W483" s="350"/>
      <c r="X483" s="350"/>
      <c r="Y483" s="350"/>
      <c r="Z483" s="350"/>
      <c r="AA483" s="350"/>
      <c r="AB483" s="350"/>
      <c r="AC483" s="350"/>
      <c r="AD483" s="350"/>
      <c r="AE483" s="350"/>
    </row>
    <row r="484" ht="15.75" customHeight="1">
      <c r="A484" s="353"/>
      <c r="B484" s="350"/>
      <c r="C484" s="350"/>
      <c r="D484" s="379"/>
      <c r="E484" s="350"/>
      <c r="F484" s="350"/>
      <c r="G484" s="350"/>
      <c r="H484" s="350"/>
      <c r="I484" s="350"/>
      <c r="J484" s="350"/>
      <c r="K484" s="350"/>
      <c r="L484" s="350"/>
      <c r="M484" s="350"/>
      <c r="N484" s="350"/>
      <c r="O484" s="350"/>
      <c r="P484" s="350"/>
      <c r="Q484" s="350"/>
      <c r="R484" s="350"/>
      <c r="S484" s="350"/>
      <c r="T484" s="350"/>
      <c r="U484" s="350"/>
      <c r="V484" s="350"/>
      <c r="W484" s="350"/>
      <c r="X484" s="350"/>
      <c r="Y484" s="350"/>
      <c r="Z484" s="350"/>
      <c r="AA484" s="350"/>
      <c r="AB484" s="350"/>
      <c r="AC484" s="350"/>
      <c r="AD484" s="350"/>
      <c r="AE484" s="350"/>
    </row>
    <row r="485" ht="15.75" customHeight="1">
      <c r="A485" s="353"/>
      <c r="B485" s="350"/>
      <c r="C485" s="350"/>
      <c r="D485" s="379"/>
      <c r="E485" s="350"/>
      <c r="F485" s="350"/>
      <c r="G485" s="350"/>
      <c r="H485" s="350"/>
      <c r="I485" s="350"/>
      <c r="J485" s="350"/>
      <c r="K485" s="350"/>
      <c r="L485" s="350"/>
      <c r="M485" s="350"/>
      <c r="N485" s="350"/>
      <c r="O485" s="350"/>
      <c r="P485" s="350"/>
      <c r="Q485" s="350"/>
      <c r="R485" s="350"/>
      <c r="S485" s="350"/>
      <c r="T485" s="350"/>
      <c r="U485" s="350"/>
      <c r="V485" s="350"/>
      <c r="W485" s="350"/>
      <c r="X485" s="350"/>
      <c r="Y485" s="350"/>
      <c r="Z485" s="350"/>
      <c r="AA485" s="350"/>
      <c r="AB485" s="350"/>
      <c r="AC485" s="350"/>
      <c r="AD485" s="350"/>
      <c r="AE485" s="350"/>
    </row>
    <row r="486" ht="15.75" customHeight="1">
      <c r="A486" s="353"/>
      <c r="B486" s="350"/>
      <c r="C486" s="350"/>
      <c r="D486" s="379"/>
      <c r="E486" s="350"/>
      <c r="F486" s="350"/>
      <c r="G486" s="350"/>
      <c r="H486" s="350"/>
      <c r="I486" s="350"/>
      <c r="J486" s="350"/>
      <c r="K486" s="350"/>
      <c r="L486" s="350"/>
      <c r="M486" s="350"/>
      <c r="N486" s="350"/>
      <c r="O486" s="350"/>
      <c r="P486" s="350"/>
      <c r="Q486" s="350"/>
      <c r="R486" s="350"/>
      <c r="S486" s="350"/>
      <c r="T486" s="350"/>
      <c r="U486" s="350"/>
      <c r="V486" s="350"/>
      <c r="W486" s="350"/>
      <c r="X486" s="350"/>
      <c r="Y486" s="350"/>
      <c r="Z486" s="350"/>
      <c r="AA486" s="350"/>
      <c r="AB486" s="350"/>
      <c r="AC486" s="350"/>
      <c r="AD486" s="350"/>
      <c r="AE486" s="350"/>
    </row>
    <row r="487" ht="15.75" customHeight="1">
      <c r="A487" s="353"/>
      <c r="B487" s="350"/>
      <c r="C487" s="350"/>
      <c r="D487" s="379"/>
      <c r="E487" s="350"/>
      <c r="F487" s="350"/>
      <c r="G487" s="350"/>
      <c r="H487" s="350"/>
      <c r="I487" s="350"/>
      <c r="J487" s="350"/>
      <c r="K487" s="350"/>
      <c r="L487" s="350"/>
      <c r="M487" s="350"/>
      <c r="N487" s="350"/>
      <c r="O487" s="350"/>
      <c r="P487" s="350"/>
      <c r="Q487" s="350"/>
      <c r="R487" s="350"/>
      <c r="S487" s="350"/>
      <c r="T487" s="350"/>
      <c r="U487" s="350"/>
      <c r="V487" s="350"/>
      <c r="W487" s="350"/>
      <c r="X487" s="350"/>
      <c r="Y487" s="350"/>
      <c r="Z487" s="350"/>
      <c r="AA487" s="350"/>
      <c r="AB487" s="350"/>
      <c r="AC487" s="350"/>
      <c r="AD487" s="350"/>
      <c r="AE487" s="350"/>
    </row>
    <row r="488" ht="15.75" customHeight="1">
      <c r="A488" s="353"/>
      <c r="B488" s="350"/>
      <c r="C488" s="350"/>
      <c r="D488" s="379"/>
      <c r="E488" s="350"/>
      <c r="F488" s="350"/>
      <c r="G488" s="350"/>
      <c r="H488" s="350"/>
      <c r="I488" s="350"/>
      <c r="J488" s="350"/>
      <c r="K488" s="350"/>
      <c r="L488" s="350"/>
      <c r="M488" s="350"/>
      <c r="N488" s="350"/>
      <c r="O488" s="350"/>
      <c r="P488" s="350"/>
      <c r="Q488" s="350"/>
      <c r="R488" s="350"/>
      <c r="S488" s="350"/>
      <c r="T488" s="350"/>
      <c r="U488" s="350"/>
      <c r="V488" s="350"/>
      <c r="W488" s="350"/>
      <c r="X488" s="350"/>
      <c r="Y488" s="350"/>
      <c r="Z488" s="350"/>
      <c r="AA488" s="350"/>
      <c r="AB488" s="350"/>
      <c r="AC488" s="350"/>
      <c r="AD488" s="350"/>
      <c r="AE488" s="350"/>
    </row>
    <row r="489" ht="15.75" customHeight="1">
      <c r="A489" s="353"/>
      <c r="B489" s="350"/>
      <c r="C489" s="350"/>
      <c r="D489" s="379"/>
      <c r="E489" s="350"/>
      <c r="F489" s="350"/>
      <c r="G489" s="350"/>
      <c r="H489" s="350"/>
      <c r="I489" s="350"/>
      <c r="J489" s="350"/>
      <c r="K489" s="350"/>
      <c r="L489" s="350"/>
      <c r="M489" s="350"/>
      <c r="N489" s="350"/>
      <c r="O489" s="350"/>
      <c r="P489" s="350"/>
      <c r="Q489" s="350"/>
      <c r="R489" s="350"/>
      <c r="S489" s="350"/>
      <c r="T489" s="350"/>
      <c r="U489" s="350"/>
      <c r="V489" s="350"/>
      <c r="W489" s="350"/>
      <c r="X489" s="350"/>
      <c r="Y489" s="350"/>
      <c r="Z489" s="350"/>
      <c r="AA489" s="350"/>
      <c r="AB489" s="350"/>
      <c r="AC489" s="350"/>
      <c r="AD489" s="350"/>
      <c r="AE489" s="350"/>
    </row>
    <row r="490" ht="15.75" customHeight="1">
      <c r="A490" s="353"/>
      <c r="B490" s="350"/>
      <c r="C490" s="350"/>
      <c r="D490" s="379"/>
      <c r="E490" s="350"/>
      <c r="F490" s="350"/>
      <c r="G490" s="350"/>
      <c r="H490" s="350"/>
      <c r="I490" s="350"/>
      <c r="J490" s="350"/>
      <c r="K490" s="350"/>
      <c r="L490" s="350"/>
      <c r="M490" s="350"/>
      <c r="N490" s="350"/>
      <c r="O490" s="350"/>
      <c r="P490" s="350"/>
      <c r="Q490" s="350"/>
      <c r="R490" s="350"/>
      <c r="S490" s="350"/>
      <c r="T490" s="350"/>
      <c r="U490" s="350"/>
      <c r="V490" s="350"/>
      <c r="W490" s="350"/>
      <c r="X490" s="350"/>
      <c r="Y490" s="350"/>
      <c r="Z490" s="350"/>
      <c r="AA490" s="350"/>
      <c r="AB490" s="350"/>
      <c r="AC490" s="350"/>
      <c r="AD490" s="350"/>
      <c r="AE490" s="350"/>
    </row>
    <row r="491" ht="15.75" customHeight="1">
      <c r="A491" s="353"/>
      <c r="B491" s="350"/>
      <c r="C491" s="350"/>
      <c r="D491" s="379"/>
      <c r="E491" s="350"/>
      <c r="F491" s="350"/>
      <c r="G491" s="350"/>
      <c r="H491" s="350"/>
      <c r="I491" s="350"/>
      <c r="J491" s="350"/>
      <c r="K491" s="350"/>
      <c r="L491" s="350"/>
      <c r="M491" s="350"/>
      <c r="N491" s="350"/>
      <c r="O491" s="350"/>
      <c r="P491" s="350"/>
      <c r="Q491" s="350"/>
      <c r="R491" s="350"/>
      <c r="S491" s="350"/>
      <c r="T491" s="350"/>
      <c r="U491" s="350"/>
      <c r="V491" s="350"/>
      <c r="W491" s="350"/>
      <c r="X491" s="350"/>
      <c r="Y491" s="350"/>
      <c r="Z491" s="350"/>
      <c r="AA491" s="350"/>
      <c r="AB491" s="350"/>
      <c r="AC491" s="350"/>
      <c r="AD491" s="350"/>
      <c r="AE491" s="350"/>
    </row>
    <row r="492" ht="15.75" customHeight="1">
      <c r="A492" s="353"/>
      <c r="B492" s="350"/>
      <c r="C492" s="350"/>
      <c r="D492" s="379"/>
      <c r="E492" s="350"/>
      <c r="F492" s="350"/>
      <c r="G492" s="350"/>
      <c r="H492" s="350"/>
      <c r="I492" s="350"/>
      <c r="J492" s="350"/>
      <c r="K492" s="350"/>
      <c r="L492" s="350"/>
      <c r="M492" s="350"/>
      <c r="N492" s="350"/>
      <c r="O492" s="350"/>
      <c r="P492" s="350"/>
      <c r="Q492" s="350"/>
      <c r="R492" s="350"/>
      <c r="S492" s="350"/>
      <c r="T492" s="350"/>
      <c r="U492" s="350"/>
      <c r="V492" s="350"/>
      <c r="W492" s="350"/>
      <c r="X492" s="350"/>
      <c r="Y492" s="350"/>
      <c r="Z492" s="350"/>
      <c r="AA492" s="350"/>
      <c r="AB492" s="350"/>
      <c r="AC492" s="350"/>
      <c r="AD492" s="350"/>
      <c r="AE492" s="350"/>
    </row>
    <row r="493" ht="15.75" customHeight="1">
      <c r="A493" s="353"/>
      <c r="B493" s="350"/>
      <c r="C493" s="350"/>
      <c r="D493" s="379"/>
      <c r="E493" s="350"/>
      <c r="F493" s="350"/>
      <c r="G493" s="350"/>
      <c r="H493" s="350"/>
      <c r="I493" s="350"/>
      <c r="J493" s="350"/>
      <c r="K493" s="350"/>
      <c r="L493" s="350"/>
      <c r="M493" s="350"/>
      <c r="N493" s="350"/>
      <c r="O493" s="350"/>
      <c r="P493" s="350"/>
      <c r="Q493" s="350"/>
      <c r="R493" s="350"/>
      <c r="S493" s="350"/>
      <c r="T493" s="350"/>
      <c r="U493" s="350"/>
      <c r="V493" s="350"/>
      <c r="W493" s="350"/>
      <c r="X493" s="350"/>
      <c r="Y493" s="350"/>
      <c r="Z493" s="350"/>
      <c r="AA493" s="350"/>
      <c r="AB493" s="350"/>
      <c r="AC493" s="350"/>
      <c r="AD493" s="350"/>
      <c r="AE493" s="350"/>
    </row>
    <row r="494" ht="15.75" customHeight="1">
      <c r="A494" s="353"/>
      <c r="B494" s="350"/>
      <c r="C494" s="350"/>
      <c r="D494" s="379"/>
      <c r="E494" s="350"/>
      <c r="F494" s="350"/>
      <c r="G494" s="350"/>
      <c r="H494" s="350"/>
      <c r="I494" s="350"/>
      <c r="J494" s="350"/>
      <c r="K494" s="350"/>
      <c r="L494" s="350"/>
      <c r="M494" s="350"/>
      <c r="N494" s="350"/>
      <c r="O494" s="350"/>
      <c r="P494" s="350"/>
      <c r="Q494" s="350"/>
      <c r="R494" s="350"/>
      <c r="S494" s="350"/>
      <c r="T494" s="350"/>
      <c r="U494" s="350"/>
      <c r="V494" s="350"/>
      <c r="W494" s="350"/>
      <c r="X494" s="350"/>
      <c r="Y494" s="350"/>
      <c r="Z494" s="350"/>
      <c r="AA494" s="350"/>
      <c r="AB494" s="350"/>
      <c r="AC494" s="350"/>
      <c r="AD494" s="350"/>
      <c r="AE494" s="350"/>
    </row>
    <row r="495" ht="15.75" customHeight="1">
      <c r="A495" s="353"/>
      <c r="B495" s="350"/>
      <c r="C495" s="350"/>
      <c r="D495" s="379"/>
      <c r="E495" s="350"/>
      <c r="F495" s="350"/>
      <c r="G495" s="350"/>
      <c r="H495" s="350"/>
      <c r="I495" s="350"/>
      <c r="J495" s="350"/>
      <c r="K495" s="350"/>
      <c r="L495" s="350"/>
      <c r="M495" s="350"/>
      <c r="N495" s="350"/>
      <c r="O495" s="350"/>
      <c r="P495" s="350"/>
      <c r="Q495" s="350"/>
      <c r="R495" s="350"/>
      <c r="S495" s="350"/>
      <c r="T495" s="350"/>
      <c r="U495" s="350"/>
      <c r="V495" s="350"/>
      <c r="W495" s="350"/>
      <c r="X495" s="350"/>
      <c r="Y495" s="350"/>
      <c r="Z495" s="350"/>
      <c r="AA495" s="350"/>
      <c r="AB495" s="350"/>
      <c r="AC495" s="350"/>
      <c r="AD495" s="350"/>
      <c r="AE495" s="350"/>
    </row>
    <row r="496" ht="15.75" customHeight="1">
      <c r="A496" s="353"/>
      <c r="B496" s="350"/>
      <c r="C496" s="350"/>
      <c r="D496" s="379"/>
      <c r="E496" s="350"/>
      <c r="F496" s="350"/>
      <c r="G496" s="350"/>
      <c r="H496" s="350"/>
      <c r="I496" s="350"/>
      <c r="J496" s="350"/>
      <c r="K496" s="350"/>
      <c r="L496" s="350"/>
      <c r="M496" s="350"/>
      <c r="N496" s="350"/>
      <c r="O496" s="350"/>
      <c r="P496" s="350"/>
      <c r="Q496" s="350"/>
      <c r="R496" s="350"/>
      <c r="S496" s="350"/>
      <c r="T496" s="350"/>
      <c r="U496" s="350"/>
      <c r="V496" s="350"/>
      <c r="W496" s="350"/>
      <c r="X496" s="350"/>
      <c r="Y496" s="350"/>
      <c r="Z496" s="350"/>
      <c r="AA496" s="350"/>
      <c r="AB496" s="350"/>
      <c r="AC496" s="350"/>
      <c r="AD496" s="350"/>
      <c r="AE496" s="350"/>
    </row>
    <row r="497" ht="15.75" customHeight="1">
      <c r="A497" s="353"/>
      <c r="B497" s="350"/>
      <c r="C497" s="350"/>
      <c r="D497" s="379"/>
      <c r="E497" s="350"/>
      <c r="F497" s="350"/>
      <c r="G497" s="350"/>
      <c r="H497" s="350"/>
      <c r="I497" s="350"/>
      <c r="J497" s="350"/>
      <c r="K497" s="350"/>
      <c r="L497" s="350"/>
      <c r="M497" s="350"/>
      <c r="N497" s="350"/>
      <c r="O497" s="350"/>
      <c r="P497" s="350"/>
      <c r="Q497" s="350"/>
      <c r="R497" s="350"/>
      <c r="S497" s="350"/>
      <c r="T497" s="350"/>
      <c r="U497" s="350"/>
      <c r="V497" s="350"/>
      <c r="W497" s="350"/>
      <c r="X497" s="350"/>
      <c r="Y497" s="350"/>
      <c r="Z497" s="350"/>
      <c r="AA497" s="350"/>
      <c r="AB497" s="350"/>
      <c r="AC497" s="350"/>
      <c r="AD497" s="350"/>
      <c r="AE497" s="350"/>
    </row>
    <row r="498" ht="15.75" customHeight="1">
      <c r="A498" s="353"/>
      <c r="B498" s="350"/>
      <c r="C498" s="350"/>
      <c r="D498" s="379"/>
      <c r="E498" s="350"/>
      <c r="F498" s="350"/>
      <c r="G498" s="350"/>
      <c r="H498" s="350"/>
      <c r="I498" s="350"/>
      <c r="J498" s="350"/>
      <c r="K498" s="350"/>
      <c r="L498" s="350"/>
      <c r="M498" s="350"/>
      <c r="N498" s="350"/>
      <c r="O498" s="350"/>
      <c r="P498" s="350"/>
      <c r="Q498" s="350"/>
      <c r="R498" s="350"/>
      <c r="S498" s="350"/>
      <c r="T498" s="350"/>
      <c r="U498" s="350"/>
      <c r="V498" s="350"/>
      <c r="W498" s="350"/>
      <c r="X498" s="350"/>
      <c r="Y498" s="350"/>
      <c r="Z498" s="350"/>
      <c r="AA498" s="350"/>
      <c r="AB498" s="350"/>
      <c r="AC498" s="350"/>
      <c r="AD498" s="350"/>
      <c r="AE498" s="350"/>
    </row>
    <row r="499" ht="15.75" customHeight="1">
      <c r="A499" s="353"/>
      <c r="B499" s="350"/>
      <c r="C499" s="350"/>
      <c r="D499" s="379"/>
      <c r="E499" s="350"/>
      <c r="F499" s="350"/>
      <c r="G499" s="350"/>
      <c r="H499" s="350"/>
      <c r="I499" s="350"/>
      <c r="J499" s="350"/>
      <c r="K499" s="350"/>
      <c r="L499" s="350"/>
      <c r="M499" s="350"/>
      <c r="N499" s="350"/>
      <c r="O499" s="350"/>
      <c r="P499" s="350"/>
      <c r="Q499" s="350"/>
      <c r="R499" s="350"/>
      <c r="S499" s="350"/>
      <c r="T499" s="350"/>
      <c r="U499" s="350"/>
      <c r="V499" s="350"/>
      <c r="W499" s="350"/>
      <c r="X499" s="350"/>
      <c r="Y499" s="350"/>
      <c r="Z499" s="350"/>
      <c r="AA499" s="350"/>
      <c r="AB499" s="350"/>
      <c r="AC499" s="350"/>
      <c r="AD499" s="350"/>
      <c r="AE499" s="350"/>
    </row>
    <row r="500" ht="15.75" customHeight="1">
      <c r="A500" s="353"/>
      <c r="B500" s="350"/>
      <c r="C500" s="350"/>
      <c r="D500" s="379"/>
      <c r="E500" s="350"/>
      <c r="F500" s="350"/>
      <c r="G500" s="350"/>
      <c r="H500" s="350"/>
      <c r="I500" s="350"/>
      <c r="J500" s="350"/>
      <c r="K500" s="350"/>
      <c r="L500" s="350"/>
      <c r="M500" s="350"/>
      <c r="N500" s="350"/>
      <c r="O500" s="350"/>
      <c r="P500" s="350"/>
      <c r="Q500" s="350"/>
      <c r="R500" s="350"/>
      <c r="S500" s="350"/>
      <c r="T500" s="350"/>
      <c r="U500" s="350"/>
      <c r="V500" s="350"/>
      <c r="W500" s="350"/>
      <c r="X500" s="350"/>
      <c r="Y500" s="350"/>
      <c r="Z500" s="350"/>
      <c r="AA500" s="350"/>
      <c r="AB500" s="350"/>
      <c r="AC500" s="350"/>
      <c r="AD500" s="350"/>
      <c r="AE500" s="350"/>
    </row>
    <row r="501" ht="15.75" customHeight="1">
      <c r="A501" s="353"/>
      <c r="B501" s="350"/>
      <c r="C501" s="350"/>
      <c r="D501" s="379"/>
      <c r="E501" s="350"/>
      <c r="F501" s="350"/>
      <c r="G501" s="350"/>
      <c r="H501" s="350"/>
      <c r="I501" s="350"/>
      <c r="J501" s="350"/>
      <c r="K501" s="350"/>
      <c r="L501" s="350"/>
      <c r="M501" s="350"/>
      <c r="N501" s="350"/>
      <c r="O501" s="350"/>
      <c r="P501" s="350"/>
      <c r="Q501" s="350"/>
      <c r="R501" s="350"/>
      <c r="S501" s="350"/>
      <c r="T501" s="350"/>
      <c r="U501" s="350"/>
      <c r="V501" s="350"/>
      <c r="W501" s="350"/>
      <c r="X501" s="350"/>
      <c r="Y501" s="350"/>
      <c r="Z501" s="350"/>
      <c r="AA501" s="350"/>
      <c r="AB501" s="350"/>
      <c r="AC501" s="350"/>
      <c r="AD501" s="350"/>
      <c r="AE501" s="350"/>
    </row>
    <row r="502" ht="15.75" customHeight="1">
      <c r="A502" s="353"/>
      <c r="B502" s="350"/>
      <c r="C502" s="350"/>
      <c r="D502" s="379"/>
      <c r="E502" s="350"/>
      <c r="F502" s="350"/>
      <c r="G502" s="350"/>
      <c r="H502" s="350"/>
      <c r="I502" s="350"/>
      <c r="J502" s="350"/>
      <c r="K502" s="350"/>
      <c r="L502" s="350"/>
      <c r="M502" s="350"/>
      <c r="N502" s="350"/>
      <c r="O502" s="350"/>
      <c r="P502" s="350"/>
      <c r="Q502" s="350"/>
      <c r="R502" s="350"/>
      <c r="S502" s="350"/>
      <c r="T502" s="350"/>
      <c r="U502" s="350"/>
      <c r="V502" s="350"/>
      <c r="W502" s="350"/>
      <c r="X502" s="350"/>
      <c r="Y502" s="350"/>
      <c r="Z502" s="350"/>
      <c r="AA502" s="350"/>
      <c r="AB502" s="350"/>
      <c r="AC502" s="350"/>
      <c r="AD502" s="350"/>
      <c r="AE502" s="350"/>
    </row>
    <row r="503" ht="15.75" customHeight="1">
      <c r="A503" s="353"/>
      <c r="B503" s="350"/>
      <c r="C503" s="350"/>
      <c r="D503" s="379"/>
      <c r="E503" s="350"/>
      <c r="F503" s="350"/>
      <c r="G503" s="350"/>
      <c r="H503" s="350"/>
      <c r="I503" s="350"/>
      <c r="J503" s="350"/>
      <c r="K503" s="350"/>
      <c r="L503" s="350"/>
      <c r="M503" s="350"/>
      <c r="N503" s="350"/>
      <c r="O503" s="350"/>
      <c r="P503" s="350"/>
      <c r="Q503" s="350"/>
      <c r="R503" s="350"/>
      <c r="S503" s="350"/>
      <c r="T503" s="350"/>
      <c r="U503" s="350"/>
      <c r="V503" s="350"/>
      <c r="W503" s="350"/>
      <c r="X503" s="350"/>
      <c r="Y503" s="350"/>
      <c r="Z503" s="350"/>
      <c r="AA503" s="350"/>
      <c r="AB503" s="350"/>
      <c r="AC503" s="350"/>
      <c r="AD503" s="350"/>
      <c r="AE503" s="350"/>
    </row>
    <row r="504" ht="15.75" customHeight="1">
      <c r="A504" s="353"/>
      <c r="B504" s="350"/>
      <c r="C504" s="350"/>
      <c r="D504" s="379"/>
      <c r="E504" s="350"/>
      <c r="F504" s="350"/>
      <c r="G504" s="350"/>
      <c r="H504" s="350"/>
      <c r="I504" s="350"/>
      <c r="J504" s="350"/>
      <c r="K504" s="350"/>
      <c r="L504" s="350"/>
      <c r="M504" s="350"/>
      <c r="N504" s="350"/>
      <c r="O504" s="350"/>
      <c r="P504" s="350"/>
      <c r="Q504" s="350"/>
      <c r="R504" s="350"/>
      <c r="S504" s="350"/>
      <c r="T504" s="350"/>
      <c r="U504" s="350"/>
      <c r="V504" s="350"/>
      <c r="W504" s="350"/>
      <c r="X504" s="350"/>
      <c r="Y504" s="350"/>
      <c r="Z504" s="350"/>
      <c r="AA504" s="350"/>
      <c r="AB504" s="350"/>
      <c r="AC504" s="350"/>
      <c r="AD504" s="350"/>
      <c r="AE504" s="350"/>
    </row>
    <row r="505" ht="15.75" customHeight="1">
      <c r="A505" s="353"/>
      <c r="B505" s="350"/>
      <c r="C505" s="350"/>
      <c r="D505" s="379"/>
      <c r="E505" s="350"/>
      <c r="F505" s="350"/>
      <c r="G505" s="350"/>
      <c r="H505" s="350"/>
      <c r="I505" s="350"/>
      <c r="J505" s="350"/>
      <c r="K505" s="350"/>
      <c r="L505" s="350"/>
      <c r="M505" s="350"/>
      <c r="N505" s="350"/>
      <c r="O505" s="350"/>
      <c r="P505" s="350"/>
      <c r="Q505" s="350"/>
      <c r="R505" s="350"/>
      <c r="S505" s="350"/>
      <c r="T505" s="350"/>
      <c r="U505" s="350"/>
      <c r="V505" s="350"/>
      <c r="W505" s="350"/>
      <c r="X505" s="350"/>
      <c r="Y505" s="350"/>
      <c r="Z505" s="350"/>
      <c r="AA505" s="350"/>
      <c r="AB505" s="350"/>
      <c r="AC505" s="350"/>
      <c r="AD505" s="350"/>
      <c r="AE505" s="350"/>
    </row>
    <row r="506" ht="15.75" customHeight="1">
      <c r="A506" s="353"/>
      <c r="B506" s="350"/>
      <c r="C506" s="350"/>
      <c r="D506" s="379"/>
      <c r="E506" s="350"/>
      <c r="F506" s="350"/>
      <c r="G506" s="350"/>
      <c r="H506" s="350"/>
      <c r="I506" s="350"/>
      <c r="J506" s="350"/>
      <c r="K506" s="350"/>
      <c r="L506" s="350"/>
      <c r="M506" s="350"/>
      <c r="N506" s="350"/>
      <c r="O506" s="350"/>
      <c r="P506" s="350"/>
      <c r="Q506" s="350"/>
      <c r="R506" s="350"/>
      <c r="S506" s="350"/>
      <c r="T506" s="350"/>
      <c r="U506" s="350"/>
      <c r="V506" s="350"/>
      <c r="W506" s="350"/>
      <c r="X506" s="350"/>
      <c r="Y506" s="350"/>
      <c r="Z506" s="350"/>
      <c r="AA506" s="350"/>
      <c r="AB506" s="350"/>
      <c r="AC506" s="350"/>
      <c r="AD506" s="350"/>
      <c r="AE506" s="350"/>
    </row>
    <row r="507" ht="15.75" customHeight="1">
      <c r="A507" s="353"/>
      <c r="B507" s="350"/>
      <c r="C507" s="350"/>
      <c r="D507" s="379"/>
      <c r="E507" s="350"/>
      <c r="F507" s="350"/>
      <c r="G507" s="350"/>
      <c r="H507" s="350"/>
      <c r="I507" s="350"/>
      <c r="J507" s="350"/>
      <c r="K507" s="350"/>
      <c r="L507" s="350"/>
      <c r="M507" s="350"/>
      <c r="N507" s="350"/>
      <c r="O507" s="350"/>
      <c r="P507" s="350"/>
      <c r="Q507" s="350"/>
      <c r="R507" s="350"/>
      <c r="S507" s="350"/>
      <c r="T507" s="350"/>
      <c r="U507" s="350"/>
      <c r="V507" s="350"/>
      <c r="W507" s="350"/>
      <c r="X507" s="350"/>
      <c r="Y507" s="350"/>
      <c r="Z507" s="350"/>
      <c r="AA507" s="350"/>
      <c r="AB507" s="350"/>
      <c r="AC507" s="350"/>
      <c r="AD507" s="350"/>
      <c r="AE507" s="350"/>
    </row>
    <row r="508" ht="15.75" customHeight="1">
      <c r="A508" s="353"/>
      <c r="B508" s="350"/>
      <c r="C508" s="350"/>
      <c r="D508" s="379"/>
      <c r="E508" s="350"/>
      <c r="F508" s="350"/>
      <c r="G508" s="350"/>
      <c r="H508" s="350"/>
      <c r="I508" s="350"/>
      <c r="J508" s="350"/>
      <c r="K508" s="350"/>
      <c r="L508" s="350"/>
      <c r="M508" s="350"/>
      <c r="N508" s="350"/>
      <c r="O508" s="350"/>
      <c r="P508" s="350"/>
      <c r="Q508" s="350"/>
      <c r="R508" s="350"/>
      <c r="S508" s="350"/>
      <c r="T508" s="350"/>
      <c r="U508" s="350"/>
      <c r="V508" s="350"/>
      <c r="W508" s="350"/>
      <c r="X508" s="350"/>
      <c r="Y508" s="350"/>
      <c r="Z508" s="350"/>
      <c r="AA508" s="350"/>
      <c r="AB508" s="350"/>
      <c r="AC508" s="350"/>
      <c r="AD508" s="350"/>
      <c r="AE508" s="350"/>
    </row>
    <row r="509" ht="15.75" customHeight="1">
      <c r="A509" s="353"/>
      <c r="B509" s="350"/>
      <c r="C509" s="350"/>
      <c r="D509" s="379"/>
      <c r="E509" s="350"/>
      <c r="F509" s="350"/>
      <c r="G509" s="350"/>
      <c r="H509" s="350"/>
      <c r="I509" s="350"/>
      <c r="J509" s="350"/>
      <c r="K509" s="350"/>
      <c r="L509" s="350"/>
      <c r="M509" s="350"/>
      <c r="N509" s="350"/>
      <c r="O509" s="350"/>
      <c r="P509" s="350"/>
      <c r="Q509" s="350"/>
      <c r="R509" s="350"/>
      <c r="S509" s="350"/>
      <c r="T509" s="350"/>
      <c r="U509" s="350"/>
      <c r="V509" s="350"/>
      <c r="W509" s="350"/>
      <c r="X509" s="350"/>
      <c r="Y509" s="350"/>
      <c r="Z509" s="350"/>
      <c r="AA509" s="350"/>
      <c r="AB509" s="350"/>
      <c r="AC509" s="350"/>
      <c r="AD509" s="350"/>
      <c r="AE509" s="350"/>
    </row>
    <row r="510" ht="15.75" customHeight="1">
      <c r="A510" s="353"/>
      <c r="B510" s="350"/>
      <c r="C510" s="350"/>
      <c r="D510" s="379"/>
      <c r="E510" s="350"/>
      <c r="F510" s="350"/>
      <c r="G510" s="350"/>
      <c r="H510" s="350"/>
      <c r="I510" s="350"/>
      <c r="J510" s="350"/>
      <c r="K510" s="350"/>
      <c r="L510" s="350"/>
      <c r="M510" s="350"/>
      <c r="N510" s="350"/>
      <c r="O510" s="350"/>
      <c r="P510" s="350"/>
      <c r="Q510" s="350"/>
      <c r="R510" s="350"/>
      <c r="S510" s="350"/>
      <c r="T510" s="350"/>
      <c r="U510" s="350"/>
      <c r="V510" s="350"/>
      <c r="W510" s="350"/>
      <c r="X510" s="350"/>
      <c r="Y510" s="350"/>
      <c r="Z510" s="350"/>
      <c r="AA510" s="350"/>
      <c r="AB510" s="350"/>
      <c r="AC510" s="350"/>
      <c r="AD510" s="350"/>
      <c r="AE510" s="350"/>
    </row>
    <row r="511" ht="15.75" customHeight="1">
      <c r="A511" s="353"/>
      <c r="B511" s="350"/>
      <c r="C511" s="350"/>
      <c r="D511" s="379"/>
      <c r="E511" s="350"/>
      <c r="F511" s="350"/>
      <c r="G511" s="350"/>
      <c r="H511" s="350"/>
      <c r="I511" s="350"/>
      <c r="J511" s="350"/>
      <c r="K511" s="350"/>
      <c r="L511" s="350"/>
      <c r="M511" s="350"/>
      <c r="N511" s="350"/>
      <c r="O511" s="350"/>
      <c r="P511" s="350"/>
      <c r="Q511" s="350"/>
      <c r="R511" s="350"/>
      <c r="S511" s="350"/>
      <c r="T511" s="350"/>
      <c r="U511" s="350"/>
      <c r="V511" s="350"/>
      <c r="W511" s="350"/>
      <c r="X511" s="350"/>
      <c r="Y511" s="350"/>
      <c r="Z511" s="350"/>
      <c r="AA511" s="350"/>
      <c r="AB511" s="350"/>
      <c r="AC511" s="350"/>
      <c r="AD511" s="350"/>
      <c r="AE511" s="350"/>
    </row>
    <row r="512" ht="15.75" customHeight="1">
      <c r="A512" s="353"/>
      <c r="B512" s="350"/>
      <c r="C512" s="350"/>
      <c r="D512" s="379"/>
      <c r="E512" s="350"/>
      <c r="F512" s="350"/>
      <c r="G512" s="350"/>
      <c r="H512" s="350"/>
      <c r="I512" s="350"/>
      <c r="J512" s="350"/>
      <c r="K512" s="350"/>
      <c r="L512" s="350"/>
      <c r="M512" s="350"/>
      <c r="N512" s="350"/>
      <c r="O512" s="350"/>
      <c r="P512" s="350"/>
      <c r="Q512" s="350"/>
      <c r="R512" s="350"/>
      <c r="S512" s="350"/>
      <c r="T512" s="350"/>
      <c r="U512" s="350"/>
      <c r="V512" s="350"/>
      <c r="W512" s="350"/>
      <c r="X512" s="350"/>
      <c r="Y512" s="350"/>
      <c r="Z512" s="350"/>
      <c r="AA512" s="350"/>
      <c r="AB512" s="350"/>
      <c r="AC512" s="350"/>
      <c r="AD512" s="350"/>
      <c r="AE512" s="350"/>
    </row>
    <row r="513" ht="15.75" customHeight="1">
      <c r="A513" s="353"/>
      <c r="B513" s="350"/>
      <c r="C513" s="350"/>
      <c r="D513" s="379"/>
      <c r="E513" s="350"/>
      <c r="F513" s="350"/>
      <c r="G513" s="350"/>
      <c r="H513" s="350"/>
      <c r="I513" s="350"/>
      <c r="J513" s="350"/>
      <c r="K513" s="350"/>
      <c r="L513" s="350"/>
      <c r="M513" s="350"/>
      <c r="N513" s="350"/>
      <c r="O513" s="350"/>
      <c r="P513" s="350"/>
      <c r="Q513" s="350"/>
      <c r="R513" s="350"/>
      <c r="S513" s="350"/>
      <c r="T513" s="350"/>
      <c r="U513" s="350"/>
      <c r="V513" s="350"/>
      <c r="W513" s="350"/>
      <c r="X513" s="350"/>
      <c r="Y513" s="350"/>
      <c r="Z513" s="350"/>
      <c r="AA513" s="350"/>
      <c r="AB513" s="350"/>
      <c r="AC513" s="350"/>
      <c r="AD513" s="350"/>
      <c r="AE513" s="350"/>
    </row>
    <row r="514" ht="15.75" customHeight="1">
      <c r="A514" s="353"/>
      <c r="B514" s="350"/>
      <c r="C514" s="350"/>
      <c r="D514" s="379"/>
      <c r="E514" s="350"/>
      <c r="F514" s="350"/>
      <c r="G514" s="350"/>
      <c r="H514" s="350"/>
      <c r="I514" s="350"/>
      <c r="J514" s="350"/>
      <c r="K514" s="350"/>
      <c r="L514" s="350"/>
      <c r="M514" s="350"/>
      <c r="N514" s="350"/>
      <c r="O514" s="350"/>
      <c r="P514" s="350"/>
      <c r="Q514" s="350"/>
      <c r="R514" s="350"/>
      <c r="S514" s="350"/>
      <c r="T514" s="350"/>
      <c r="U514" s="350"/>
      <c r="V514" s="350"/>
      <c r="W514" s="350"/>
      <c r="X514" s="350"/>
      <c r="Y514" s="350"/>
      <c r="Z514" s="350"/>
      <c r="AA514" s="350"/>
      <c r="AB514" s="350"/>
      <c r="AC514" s="350"/>
      <c r="AD514" s="350"/>
      <c r="AE514" s="350"/>
    </row>
    <row r="515" ht="15.75" customHeight="1">
      <c r="A515" s="353"/>
      <c r="B515" s="350"/>
      <c r="C515" s="350"/>
      <c r="D515" s="379"/>
      <c r="E515" s="350"/>
      <c r="F515" s="350"/>
      <c r="G515" s="350"/>
      <c r="H515" s="350"/>
      <c r="I515" s="350"/>
      <c r="J515" s="350"/>
      <c r="K515" s="350"/>
      <c r="L515" s="350"/>
      <c r="M515" s="350"/>
      <c r="N515" s="350"/>
      <c r="O515" s="350"/>
      <c r="P515" s="350"/>
      <c r="Q515" s="350"/>
      <c r="R515" s="350"/>
      <c r="S515" s="350"/>
      <c r="T515" s="350"/>
      <c r="U515" s="350"/>
      <c r="V515" s="350"/>
      <c r="W515" s="350"/>
      <c r="X515" s="350"/>
      <c r="Y515" s="350"/>
      <c r="Z515" s="350"/>
      <c r="AA515" s="350"/>
      <c r="AB515" s="350"/>
      <c r="AC515" s="350"/>
      <c r="AD515" s="350"/>
      <c r="AE515" s="350"/>
    </row>
    <row r="516" ht="15.75" customHeight="1">
      <c r="A516" s="353"/>
      <c r="B516" s="350"/>
      <c r="C516" s="350"/>
      <c r="D516" s="379"/>
      <c r="E516" s="350"/>
      <c r="F516" s="350"/>
      <c r="G516" s="350"/>
      <c r="H516" s="350"/>
      <c r="I516" s="350"/>
      <c r="J516" s="350"/>
      <c r="K516" s="350"/>
      <c r="L516" s="350"/>
      <c r="M516" s="350"/>
      <c r="N516" s="350"/>
      <c r="O516" s="350"/>
      <c r="P516" s="350"/>
      <c r="Q516" s="350"/>
      <c r="R516" s="350"/>
      <c r="S516" s="350"/>
      <c r="T516" s="350"/>
      <c r="U516" s="350"/>
      <c r="V516" s="350"/>
      <c r="W516" s="350"/>
      <c r="X516" s="350"/>
      <c r="Y516" s="350"/>
      <c r="Z516" s="350"/>
      <c r="AA516" s="350"/>
      <c r="AB516" s="350"/>
      <c r="AC516" s="350"/>
      <c r="AD516" s="350"/>
      <c r="AE516" s="350"/>
    </row>
    <row r="517" ht="15.75" customHeight="1">
      <c r="A517" s="353"/>
      <c r="B517" s="350"/>
      <c r="C517" s="350"/>
      <c r="D517" s="379"/>
      <c r="E517" s="350"/>
      <c r="F517" s="350"/>
      <c r="G517" s="350"/>
      <c r="H517" s="350"/>
      <c r="I517" s="350"/>
      <c r="J517" s="350"/>
      <c r="K517" s="350"/>
      <c r="L517" s="350"/>
      <c r="M517" s="350"/>
      <c r="N517" s="350"/>
      <c r="O517" s="350"/>
      <c r="P517" s="350"/>
      <c r="Q517" s="350"/>
      <c r="R517" s="350"/>
      <c r="S517" s="350"/>
      <c r="T517" s="350"/>
      <c r="U517" s="350"/>
      <c r="V517" s="350"/>
      <c r="W517" s="350"/>
      <c r="X517" s="350"/>
      <c r="Y517" s="350"/>
      <c r="Z517" s="350"/>
      <c r="AA517" s="350"/>
      <c r="AB517" s="350"/>
      <c r="AC517" s="350"/>
      <c r="AD517" s="350"/>
      <c r="AE517" s="350"/>
    </row>
    <row r="518" ht="15.75" customHeight="1">
      <c r="A518" s="353"/>
      <c r="B518" s="350"/>
      <c r="C518" s="350"/>
      <c r="D518" s="379"/>
      <c r="E518" s="350"/>
      <c r="F518" s="350"/>
      <c r="G518" s="350"/>
      <c r="H518" s="350"/>
      <c r="I518" s="350"/>
      <c r="J518" s="350"/>
      <c r="K518" s="350"/>
      <c r="L518" s="350"/>
      <c r="M518" s="350"/>
      <c r="N518" s="350"/>
      <c r="O518" s="350"/>
      <c r="P518" s="350"/>
      <c r="Q518" s="350"/>
      <c r="R518" s="350"/>
      <c r="S518" s="350"/>
      <c r="T518" s="350"/>
      <c r="U518" s="350"/>
      <c r="V518" s="350"/>
      <c r="W518" s="350"/>
      <c r="X518" s="350"/>
      <c r="Y518" s="350"/>
      <c r="Z518" s="350"/>
      <c r="AA518" s="350"/>
      <c r="AB518" s="350"/>
      <c r="AC518" s="350"/>
      <c r="AD518" s="350"/>
      <c r="AE518" s="350"/>
    </row>
    <row r="519" ht="15.75" customHeight="1">
      <c r="A519" s="353"/>
      <c r="B519" s="350"/>
      <c r="C519" s="350"/>
      <c r="D519" s="379"/>
      <c r="E519" s="350"/>
      <c r="F519" s="350"/>
      <c r="G519" s="350"/>
      <c r="H519" s="350"/>
      <c r="I519" s="350"/>
      <c r="J519" s="350"/>
      <c r="K519" s="350"/>
      <c r="L519" s="350"/>
      <c r="M519" s="350"/>
      <c r="N519" s="350"/>
      <c r="O519" s="350"/>
      <c r="P519" s="350"/>
      <c r="Q519" s="350"/>
      <c r="R519" s="350"/>
      <c r="S519" s="350"/>
      <c r="T519" s="350"/>
      <c r="U519" s="350"/>
      <c r="V519" s="350"/>
      <c r="W519" s="350"/>
      <c r="X519" s="350"/>
      <c r="Y519" s="350"/>
      <c r="Z519" s="350"/>
      <c r="AA519" s="350"/>
      <c r="AB519" s="350"/>
      <c r="AC519" s="350"/>
      <c r="AD519" s="350"/>
      <c r="AE519" s="350"/>
    </row>
    <row r="520" ht="15.75" customHeight="1">
      <c r="A520" s="353"/>
      <c r="B520" s="350"/>
      <c r="C520" s="350"/>
      <c r="D520" s="379"/>
      <c r="E520" s="350"/>
      <c r="F520" s="350"/>
      <c r="G520" s="350"/>
      <c r="H520" s="350"/>
      <c r="I520" s="350"/>
      <c r="J520" s="350"/>
      <c r="K520" s="350"/>
      <c r="L520" s="350"/>
      <c r="M520" s="350"/>
      <c r="N520" s="350"/>
      <c r="O520" s="350"/>
      <c r="P520" s="350"/>
      <c r="Q520" s="350"/>
      <c r="R520" s="350"/>
      <c r="S520" s="350"/>
      <c r="T520" s="350"/>
      <c r="U520" s="350"/>
      <c r="V520" s="350"/>
      <c r="W520" s="350"/>
      <c r="X520" s="350"/>
      <c r="Y520" s="350"/>
      <c r="Z520" s="350"/>
      <c r="AA520" s="350"/>
      <c r="AB520" s="350"/>
      <c r="AC520" s="350"/>
      <c r="AD520" s="350"/>
      <c r="AE520" s="350"/>
    </row>
    <row r="521" ht="15.75" customHeight="1">
      <c r="A521" s="353"/>
      <c r="B521" s="350"/>
      <c r="C521" s="350"/>
      <c r="D521" s="379"/>
      <c r="E521" s="350"/>
      <c r="F521" s="350"/>
      <c r="G521" s="350"/>
      <c r="H521" s="350"/>
      <c r="I521" s="350"/>
      <c r="J521" s="350"/>
      <c r="K521" s="350"/>
      <c r="L521" s="350"/>
      <c r="M521" s="350"/>
      <c r="N521" s="350"/>
      <c r="O521" s="350"/>
      <c r="P521" s="350"/>
      <c r="Q521" s="350"/>
      <c r="R521" s="350"/>
      <c r="S521" s="350"/>
      <c r="T521" s="350"/>
      <c r="U521" s="350"/>
      <c r="V521" s="350"/>
      <c r="W521" s="350"/>
      <c r="X521" s="350"/>
      <c r="Y521" s="350"/>
      <c r="Z521" s="350"/>
      <c r="AA521" s="350"/>
      <c r="AB521" s="350"/>
      <c r="AC521" s="350"/>
      <c r="AD521" s="350"/>
      <c r="AE521" s="350"/>
    </row>
    <row r="522" ht="15.75" customHeight="1">
      <c r="A522" s="353"/>
      <c r="B522" s="350"/>
      <c r="C522" s="350"/>
      <c r="D522" s="379"/>
      <c r="E522" s="350"/>
      <c r="F522" s="350"/>
      <c r="G522" s="350"/>
      <c r="H522" s="350"/>
      <c r="I522" s="350"/>
      <c r="J522" s="350"/>
      <c r="K522" s="350"/>
      <c r="L522" s="350"/>
      <c r="M522" s="350"/>
      <c r="N522" s="350"/>
      <c r="O522" s="350"/>
      <c r="P522" s="350"/>
      <c r="Q522" s="350"/>
      <c r="R522" s="350"/>
      <c r="S522" s="350"/>
      <c r="T522" s="350"/>
      <c r="U522" s="350"/>
      <c r="V522" s="350"/>
      <c r="W522" s="350"/>
      <c r="X522" s="350"/>
      <c r="Y522" s="350"/>
      <c r="Z522" s="350"/>
      <c r="AA522" s="350"/>
      <c r="AB522" s="350"/>
      <c r="AC522" s="350"/>
      <c r="AD522" s="350"/>
      <c r="AE522" s="350"/>
    </row>
    <row r="523" ht="15.75" customHeight="1">
      <c r="A523" s="353"/>
      <c r="B523" s="350"/>
      <c r="C523" s="350"/>
      <c r="D523" s="379"/>
      <c r="E523" s="350"/>
      <c r="F523" s="350"/>
      <c r="G523" s="350"/>
      <c r="H523" s="350"/>
      <c r="I523" s="350"/>
      <c r="J523" s="350"/>
      <c r="K523" s="350"/>
      <c r="L523" s="350"/>
      <c r="M523" s="350"/>
      <c r="N523" s="350"/>
      <c r="O523" s="350"/>
      <c r="P523" s="350"/>
      <c r="Q523" s="350"/>
      <c r="R523" s="350"/>
      <c r="S523" s="350"/>
      <c r="T523" s="350"/>
      <c r="U523" s="350"/>
      <c r="V523" s="350"/>
      <c r="W523" s="350"/>
      <c r="X523" s="350"/>
      <c r="Y523" s="350"/>
      <c r="Z523" s="350"/>
      <c r="AA523" s="350"/>
      <c r="AB523" s="350"/>
      <c r="AC523" s="350"/>
      <c r="AD523" s="350"/>
      <c r="AE523" s="350"/>
    </row>
    <row r="524" ht="15.75" customHeight="1">
      <c r="A524" s="353"/>
      <c r="B524" s="350"/>
      <c r="C524" s="350"/>
      <c r="D524" s="379"/>
      <c r="E524" s="350"/>
      <c r="F524" s="350"/>
      <c r="G524" s="350"/>
      <c r="H524" s="350"/>
      <c r="I524" s="350"/>
      <c r="J524" s="350"/>
      <c r="K524" s="350"/>
      <c r="L524" s="350"/>
      <c r="M524" s="350"/>
      <c r="N524" s="350"/>
      <c r="O524" s="350"/>
      <c r="P524" s="350"/>
      <c r="Q524" s="350"/>
      <c r="R524" s="350"/>
      <c r="S524" s="350"/>
      <c r="T524" s="350"/>
      <c r="U524" s="350"/>
      <c r="V524" s="350"/>
      <c r="W524" s="350"/>
      <c r="X524" s="350"/>
      <c r="Y524" s="350"/>
      <c r="Z524" s="350"/>
      <c r="AA524" s="350"/>
      <c r="AB524" s="350"/>
      <c r="AC524" s="350"/>
      <c r="AD524" s="350"/>
      <c r="AE524" s="350"/>
    </row>
    <row r="525" ht="15.75" customHeight="1">
      <c r="A525" s="353"/>
      <c r="B525" s="350"/>
      <c r="C525" s="350"/>
      <c r="D525" s="379"/>
      <c r="E525" s="350"/>
      <c r="F525" s="350"/>
      <c r="G525" s="350"/>
      <c r="H525" s="350"/>
      <c r="I525" s="350"/>
      <c r="J525" s="350"/>
      <c r="K525" s="350"/>
      <c r="L525" s="350"/>
      <c r="M525" s="350"/>
      <c r="N525" s="350"/>
      <c r="O525" s="350"/>
      <c r="P525" s="350"/>
      <c r="Q525" s="350"/>
      <c r="R525" s="350"/>
      <c r="S525" s="350"/>
      <c r="T525" s="350"/>
      <c r="U525" s="350"/>
      <c r="V525" s="350"/>
      <c r="W525" s="350"/>
      <c r="X525" s="350"/>
      <c r="Y525" s="350"/>
      <c r="Z525" s="350"/>
      <c r="AA525" s="350"/>
      <c r="AB525" s="350"/>
      <c r="AC525" s="350"/>
      <c r="AD525" s="350"/>
      <c r="AE525" s="350"/>
    </row>
    <row r="526" ht="15.75" customHeight="1">
      <c r="A526" s="353"/>
      <c r="B526" s="350"/>
      <c r="C526" s="350"/>
      <c r="D526" s="379"/>
      <c r="E526" s="350"/>
      <c r="F526" s="350"/>
      <c r="G526" s="350"/>
      <c r="H526" s="350"/>
      <c r="I526" s="350"/>
      <c r="J526" s="350"/>
      <c r="K526" s="350"/>
      <c r="L526" s="350"/>
      <c r="M526" s="350"/>
      <c r="N526" s="350"/>
      <c r="O526" s="350"/>
      <c r="P526" s="350"/>
      <c r="Q526" s="350"/>
      <c r="R526" s="350"/>
      <c r="S526" s="350"/>
      <c r="T526" s="350"/>
      <c r="U526" s="350"/>
      <c r="V526" s="350"/>
      <c r="W526" s="350"/>
      <c r="X526" s="350"/>
      <c r="Y526" s="350"/>
      <c r="Z526" s="350"/>
      <c r="AA526" s="350"/>
      <c r="AB526" s="350"/>
      <c r="AC526" s="350"/>
      <c r="AD526" s="350"/>
      <c r="AE526" s="350"/>
    </row>
    <row r="527" ht="15.75" customHeight="1">
      <c r="A527" s="353"/>
      <c r="B527" s="350"/>
      <c r="C527" s="350"/>
      <c r="D527" s="379"/>
      <c r="E527" s="350"/>
      <c r="F527" s="350"/>
      <c r="G527" s="350"/>
      <c r="H527" s="350"/>
      <c r="I527" s="350"/>
      <c r="J527" s="350"/>
      <c r="K527" s="350"/>
      <c r="L527" s="350"/>
      <c r="M527" s="350"/>
      <c r="N527" s="350"/>
      <c r="O527" s="350"/>
      <c r="P527" s="350"/>
      <c r="Q527" s="350"/>
      <c r="R527" s="350"/>
      <c r="S527" s="350"/>
      <c r="T527" s="350"/>
      <c r="U527" s="350"/>
      <c r="V527" s="350"/>
      <c r="W527" s="350"/>
      <c r="X527" s="350"/>
      <c r="Y527" s="350"/>
      <c r="Z527" s="350"/>
      <c r="AA527" s="350"/>
      <c r="AB527" s="350"/>
      <c r="AC527" s="350"/>
      <c r="AD527" s="350"/>
      <c r="AE527" s="350"/>
    </row>
    <row r="528" ht="15.75" customHeight="1">
      <c r="A528" s="353"/>
      <c r="B528" s="350"/>
      <c r="C528" s="350"/>
      <c r="D528" s="379"/>
      <c r="E528" s="350"/>
      <c r="F528" s="350"/>
      <c r="G528" s="350"/>
      <c r="H528" s="350"/>
      <c r="I528" s="350"/>
      <c r="J528" s="350"/>
      <c r="K528" s="350"/>
      <c r="L528" s="350"/>
      <c r="M528" s="350"/>
      <c r="N528" s="350"/>
      <c r="O528" s="350"/>
      <c r="P528" s="350"/>
      <c r="Q528" s="350"/>
      <c r="R528" s="350"/>
      <c r="S528" s="350"/>
      <c r="T528" s="350"/>
      <c r="U528" s="350"/>
      <c r="V528" s="350"/>
      <c r="W528" s="350"/>
      <c r="X528" s="350"/>
      <c r="Y528" s="350"/>
      <c r="Z528" s="350"/>
      <c r="AA528" s="350"/>
      <c r="AB528" s="350"/>
      <c r="AC528" s="350"/>
      <c r="AD528" s="350"/>
      <c r="AE528" s="350"/>
    </row>
    <row r="529" ht="15.75" customHeight="1">
      <c r="A529" s="353"/>
      <c r="B529" s="350"/>
      <c r="C529" s="350"/>
      <c r="D529" s="379"/>
      <c r="E529" s="350"/>
      <c r="F529" s="350"/>
      <c r="G529" s="350"/>
      <c r="H529" s="350"/>
      <c r="I529" s="350"/>
      <c r="J529" s="350"/>
      <c r="K529" s="350"/>
      <c r="L529" s="350"/>
      <c r="M529" s="350"/>
      <c r="N529" s="350"/>
      <c r="O529" s="350"/>
      <c r="P529" s="350"/>
      <c r="Q529" s="350"/>
      <c r="R529" s="350"/>
      <c r="S529" s="350"/>
      <c r="T529" s="350"/>
      <c r="U529" s="350"/>
      <c r="V529" s="350"/>
      <c r="W529" s="350"/>
      <c r="X529" s="350"/>
      <c r="Y529" s="350"/>
      <c r="Z529" s="350"/>
      <c r="AA529" s="350"/>
      <c r="AB529" s="350"/>
      <c r="AC529" s="350"/>
      <c r="AD529" s="350"/>
      <c r="AE529" s="350"/>
    </row>
    <row r="530" ht="15.75" customHeight="1">
      <c r="A530" s="353"/>
      <c r="B530" s="350"/>
      <c r="C530" s="350"/>
      <c r="D530" s="379"/>
      <c r="E530" s="350"/>
      <c r="F530" s="350"/>
      <c r="G530" s="350"/>
      <c r="H530" s="350"/>
      <c r="I530" s="350"/>
      <c r="J530" s="350"/>
      <c r="K530" s="350"/>
      <c r="L530" s="350"/>
      <c r="M530" s="350"/>
      <c r="N530" s="350"/>
      <c r="O530" s="350"/>
      <c r="P530" s="350"/>
      <c r="Q530" s="350"/>
      <c r="R530" s="350"/>
      <c r="S530" s="350"/>
      <c r="T530" s="350"/>
      <c r="U530" s="350"/>
      <c r="V530" s="350"/>
      <c r="W530" s="350"/>
      <c r="X530" s="350"/>
      <c r="Y530" s="350"/>
      <c r="Z530" s="350"/>
      <c r="AA530" s="350"/>
      <c r="AB530" s="350"/>
      <c r="AC530" s="350"/>
      <c r="AD530" s="350"/>
      <c r="AE530" s="350"/>
    </row>
    <row r="531" ht="15.75" customHeight="1">
      <c r="A531" s="353"/>
      <c r="B531" s="350"/>
      <c r="C531" s="350"/>
      <c r="D531" s="379"/>
      <c r="E531" s="350"/>
      <c r="F531" s="350"/>
      <c r="G531" s="350"/>
      <c r="H531" s="350"/>
      <c r="I531" s="350"/>
      <c r="J531" s="350"/>
      <c r="K531" s="350"/>
      <c r="L531" s="350"/>
      <c r="M531" s="350"/>
      <c r="N531" s="350"/>
      <c r="O531" s="350"/>
      <c r="P531" s="350"/>
      <c r="Q531" s="350"/>
      <c r="R531" s="350"/>
      <c r="S531" s="350"/>
      <c r="T531" s="350"/>
      <c r="U531" s="350"/>
      <c r="V531" s="350"/>
      <c r="W531" s="350"/>
      <c r="X531" s="350"/>
      <c r="Y531" s="350"/>
      <c r="Z531" s="350"/>
      <c r="AA531" s="350"/>
      <c r="AB531" s="350"/>
      <c r="AC531" s="350"/>
      <c r="AD531" s="350"/>
      <c r="AE531" s="350"/>
    </row>
    <row r="532" ht="15.75" customHeight="1">
      <c r="A532" s="353"/>
      <c r="B532" s="350"/>
      <c r="C532" s="350"/>
      <c r="D532" s="379"/>
      <c r="E532" s="350"/>
      <c r="F532" s="350"/>
      <c r="G532" s="350"/>
      <c r="H532" s="350"/>
      <c r="I532" s="350"/>
      <c r="J532" s="350"/>
      <c r="K532" s="350"/>
      <c r="L532" s="350"/>
      <c r="M532" s="350"/>
      <c r="N532" s="350"/>
      <c r="O532" s="350"/>
      <c r="P532" s="350"/>
      <c r="Q532" s="350"/>
      <c r="R532" s="350"/>
      <c r="S532" s="350"/>
      <c r="T532" s="350"/>
      <c r="U532" s="350"/>
      <c r="V532" s="350"/>
      <c r="W532" s="350"/>
      <c r="X532" s="350"/>
      <c r="Y532" s="350"/>
      <c r="Z532" s="350"/>
      <c r="AA532" s="350"/>
      <c r="AB532" s="350"/>
      <c r="AC532" s="350"/>
      <c r="AD532" s="350"/>
      <c r="AE532" s="350"/>
    </row>
    <row r="533" ht="15.75" customHeight="1">
      <c r="A533" s="353"/>
      <c r="B533" s="350"/>
      <c r="C533" s="350"/>
      <c r="D533" s="379"/>
      <c r="E533" s="350"/>
      <c r="F533" s="350"/>
      <c r="G533" s="350"/>
      <c r="H533" s="350"/>
      <c r="I533" s="350"/>
      <c r="J533" s="350"/>
      <c r="K533" s="350"/>
      <c r="L533" s="350"/>
      <c r="M533" s="350"/>
      <c r="N533" s="350"/>
      <c r="O533" s="350"/>
      <c r="P533" s="350"/>
      <c r="Q533" s="350"/>
      <c r="R533" s="350"/>
      <c r="S533" s="350"/>
      <c r="T533" s="350"/>
      <c r="U533" s="350"/>
      <c r="V533" s="350"/>
      <c r="W533" s="350"/>
      <c r="X533" s="350"/>
      <c r="Y533" s="350"/>
      <c r="Z533" s="350"/>
      <c r="AA533" s="350"/>
      <c r="AB533" s="350"/>
      <c r="AC533" s="350"/>
      <c r="AD533" s="350"/>
      <c r="AE533" s="350"/>
    </row>
    <row r="534" ht="15.75" customHeight="1">
      <c r="A534" s="353"/>
      <c r="B534" s="350"/>
      <c r="C534" s="350"/>
      <c r="D534" s="379"/>
      <c r="E534" s="350"/>
      <c r="F534" s="350"/>
      <c r="G534" s="350"/>
      <c r="H534" s="350"/>
      <c r="I534" s="350"/>
      <c r="J534" s="350"/>
      <c r="K534" s="350"/>
      <c r="L534" s="350"/>
      <c r="M534" s="350"/>
      <c r="N534" s="350"/>
      <c r="O534" s="350"/>
      <c r="P534" s="350"/>
      <c r="Q534" s="350"/>
      <c r="R534" s="350"/>
      <c r="S534" s="350"/>
      <c r="T534" s="350"/>
      <c r="U534" s="350"/>
      <c r="V534" s="350"/>
      <c r="W534" s="350"/>
      <c r="X534" s="350"/>
      <c r="Y534" s="350"/>
      <c r="Z534" s="350"/>
      <c r="AA534" s="350"/>
      <c r="AB534" s="350"/>
      <c r="AC534" s="350"/>
      <c r="AD534" s="350"/>
      <c r="AE534" s="350"/>
    </row>
    <row r="535" ht="15.75" customHeight="1">
      <c r="A535" s="353"/>
      <c r="B535" s="350"/>
      <c r="C535" s="350"/>
      <c r="D535" s="379"/>
      <c r="E535" s="350"/>
      <c r="F535" s="350"/>
      <c r="G535" s="350"/>
      <c r="H535" s="350"/>
      <c r="I535" s="350"/>
      <c r="J535" s="350"/>
      <c r="K535" s="350"/>
      <c r="L535" s="350"/>
      <c r="M535" s="350"/>
      <c r="N535" s="350"/>
      <c r="O535" s="350"/>
      <c r="P535" s="350"/>
      <c r="Q535" s="350"/>
      <c r="R535" s="350"/>
      <c r="S535" s="350"/>
      <c r="T535" s="350"/>
      <c r="U535" s="350"/>
      <c r="V535" s="350"/>
      <c r="W535" s="350"/>
      <c r="X535" s="350"/>
      <c r="Y535" s="350"/>
      <c r="Z535" s="350"/>
      <c r="AA535" s="350"/>
      <c r="AB535" s="350"/>
      <c r="AC535" s="350"/>
      <c r="AD535" s="350"/>
      <c r="AE535" s="350"/>
    </row>
    <row r="536" ht="15.75" customHeight="1">
      <c r="A536" s="353"/>
      <c r="B536" s="350"/>
      <c r="C536" s="350"/>
      <c r="D536" s="379"/>
      <c r="E536" s="350"/>
      <c r="F536" s="350"/>
      <c r="G536" s="350"/>
      <c r="H536" s="350"/>
      <c r="I536" s="350"/>
      <c r="J536" s="350"/>
      <c r="K536" s="350"/>
      <c r="L536" s="350"/>
      <c r="M536" s="350"/>
      <c r="N536" s="350"/>
      <c r="O536" s="350"/>
      <c r="P536" s="350"/>
      <c r="Q536" s="350"/>
      <c r="R536" s="350"/>
      <c r="S536" s="350"/>
      <c r="T536" s="350"/>
      <c r="U536" s="350"/>
      <c r="V536" s="350"/>
      <c r="W536" s="350"/>
      <c r="X536" s="350"/>
      <c r="Y536" s="350"/>
      <c r="Z536" s="350"/>
      <c r="AA536" s="350"/>
      <c r="AB536" s="350"/>
      <c r="AC536" s="350"/>
      <c r="AD536" s="350"/>
      <c r="AE536" s="350"/>
    </row>
    <row r="537" ht="15.75" customHeight="1">
      <c r="A537" s="353"/>
      <c r="B537" s="350"/>
      <c r="C537" s="350"/>
      <c r="D537" s="379"/>
      <c r="E537" s="350"/>
      <c r="F537" s="350"/>
      <c r="G537" s="350"/>
      <c r="H537" s="350"/>
      <c r="I537" s="350"/>
      <c r="J537" s="350"/>
      <c r="K537" s="350"/>
      <c r="L537" s="350"/>
      <c r="M537" s="350"/>
      <c r="N537" s="350"/>
      <c r="O537" s="350"/>
      <c r="P537" s="350"/>
      <c r="Q537" s="350"/>
      <c r="R537" s="350"/>
      <c r="S537" s="350"/>
      <c r="T537" s="350"/>
      <c r="U537" s="350"/>
      <c r="V537" s="350"/>
      <c r="W537" s="350"/>
      <c r="X537" s="350"/>
      <c r="Y537" s="350"/>
      <c r="Z537" s="350"/>
      <c r="AA537" s="350"/>
      <c r="AB537" s="350"/>
      <c r="AC537" s="350"/>
      <c r="AD537" s="350"/>
      <c r="AE537" s="350"/>
    </row>
    <row r="538" ht="15.75" customHeight="1">
      <c r="A538" s="353"/>
      <c r="B538" s="350"/>
      <c r="C538" s="350"/>
      <c r="D538" s="379"/>
      <c r="E538" s="350"/>
      <c r="F538" s="350"/>
      <c r="G538" s="350"/>
      <c r="H538" s="350"/>
      <c r="I538" s="350"/>
      <c r="J538" s="350"/>
      <c r="K538" s="350"/>
      <c r="L538" s="350"/>
      <c r="M538" s="350"/>
      <c r="N538" s="350"/>
      <c r="O538" s="350"/>
      <c r="P538" s="350"/>
      <c r="Q538" s="350"/>
      <c r="R538" s="350"/>
      <c r="S538" s="350"/>
      <c r="T538" s="350"/>
      <c r="U538" s="350"/>
      <c r="V538" s="350"/>
      <c r="W538" s="350"/>
      <c r="X538" s="350"/>
      <c r="Y538" s="350"/>
      <c r="Z538" s="350"/>
      <c r="AA538" s="350"/>
      <c r="AB538" s="350"/>
      <c r="AC538" s="350"/>
      <c r="AD538" s="350"/>
      <c r="AE538" s="350"/>
    </row>
    <row r="539" ht="15.75" customHeight="1">
      <c r="A539" s="353"/>
      <c r="B539" s="350"/>
      <c r="C539" s="350"/>
      <c r="D539" s="379"/>
      <c r="E539" s="350"/>
      <c r="F539" s="350"/>
      <c r="G539" s="350"/>
      <c r="H539" s="350"/>
      <c r="I539" s="350"/>
      <c r="J539" s="350"/>
      <c r="K539" s="350"/>
      <c r="L539" s="350"/>
      <c r="M539" s="350"/>
      <c r="N539" s="350"/>
      <c r="O539" s="350"/>
      <c r="P539" s="350"/>
      <c r="Q539" s="350"/>
      <c r="R539" s="350"/>
      <c r="S539" s="350"/>
      <c r="T539" s="350"/>
      <c r="U539" s="350"/>
      <c r="V539" s="350"/>
      <c r="W539" s="350"/>
      <c r="X539" s="350"/>
      <c r="Y539" s="350"/>
      <c r="Z539" s="350"/>
      <c r="AA539" s="350"/>
      <c r="AB539" s="350"/>
      <c r="AC539" s="350"/>
      <c r="AD539" s="350"/>
      <c r="AE539" s="350"/>
    </row>
    <row r="540" ht="15.75" customHeight="1">
      <c r="A540" s="353"/>
      <c r="B540" s="350"/>
      <c r="C540" s="350"/>
      <c r="D540" s="379"/>
      <c r="E540" s="350"/>
      <c r="F540" s="350"/>
      <c r="G540" s="350"/>
      <c r="H540" s="350"/>
      <c r="I540" s="350"/>
      <c r="J540" s="350"/>
      <c r="K540" s="350"/>
      <c r="L540" s="350"/>
      <c r="M540" s="350"/>
      <c r="N540" s="350"/>
      <c r="O540" s="350"/>
      <c r="P540" s="350"/>
      <c r="Q540" s="350"/>
      <c r="R540" s="350"/>
      <c r="S540" s="350"/>
      <c r="T540" s="350"/>
      <c r="U540" s="350"/>
      <c r="V540" s="350"/>
      <c r="W540" s="350"/>
      <c r="X540" s="350"/>
      <c r="Y540" s="350"/>
      <c r="Z540" s="350"/>
      <c r="AA540" s="350"/>
      <c r="AB540" s="350"/>
      <c r="AC540" s="350"/>
      <c r="AD540" s="350"/>
      <c r="AE540" s="350"/>
    </row>
    <row r="541" ht="15.75" customHeight="1">
      <c r="A541" s="353"/>
      <c r="B541" s="350"/>
      <c r="C541" s="350"/>
      <c r="D541" s="379"/>
      <c r="E541" s="350"/>
      <c r="F541" s="350"/>
      <c r="G541" s="350"/>
      <c r="H541" s="350"/>
      <c r="I541" s="350"/>
      <c r="J541" s="350"/>
      <c r="K541" s="350"/>
      <c r="L541" s="350"/>
      <c r="M541" s="350"/>
      <c r="N541" s="350"/>
      <c r="O541" s="350"/>
      <c r="P541" s="350"/>
      <c r="Q541" s="350"/>
      <c r="R541" s="350"/>
      <c r="S541" s="350"/>
      <c r="T541" s="350"/>
      <c r="U541" s="350"/>
      <c r="V541" s="350"/>
      <c r="W541" s="350"/>
      <c r="X541" s="350"/>
      <c r="Y541" s="350"/>
      <c r="Z541" s="350"/>
      <c r="AA541" s="350"/>
      <c r="AB541" s="350"/>
      <c r="AC541" s="350"/>
      <c r="AD541" s="350"/>
      <c r="AE541" s="350"/>
    </row>
    <row r="542" ht="15.75" customHeight="1">
      <c r="A542" s="353"/>
      <c r="B542" s="350"/>
      <c r="C542" s="350"/>
      <c r="D542" s="379"/>
      <c r="E542" s="350"/>
      <c r="F542" s="350"/>
      <c r="G542" s="350"/>
      <c r="H542" s="350"/>
      <c r="I542" s="350"/>
      <c r="J542" s="350"/>
      <c r="K542" s="350"/>
      <c r="L542" s="350"/>
      <c r="M542" s="350"/>
      <c r="N542" s="350"/>
      <c r="O542" s="350"/>
      <c r="P542" s="350"/>
      <c r="Q542" s="350"/>
      <c r="R542" s="350"/>
      <c r="S542" s="350"/>
      <c r="T542" s="350"/>
      <c r="U542" s="350"/>
      <c r="V542" s="350"/>
      <c r="W542" s="350"/>
      <c r="X542" s="350"/>
      <c r="Y542" s="350"/>
      <c r="Z542" s="350"/>
      <c r="AA542" s="350"/>
      <c r="AB542" s="350"/>
      <c r="AC542" s="350"/>
      <c r="AD542" s="350"/>
      <c r="AE542" s="350"/>
    </row>
    <row r="543" ht="15.75" customHeight="1">
      <c r="A543" s="353"/>
      <c r="B543" s="350"/>
      <c r="C543" s="350"/>
      <c r="D543" s="379"/>
      <c r="E543" s="350"/>
      <c r="F543" s="350"/>
      <c r="G543" s="350"/>
      <c r="H543" s="350"/>
      <c r="I543" s="350"/>
      <c r="J543" s="350"/>
      <c r="K543" s="350"/>
      <c r="L543" s="350"/>
      <c r="M543" s="350"/>
      <c r="N543" s="350"/>
      <c r="O543" s="350"/>
      <c r="P543" s="350"/>
      <c r="Q543" s="350"/>
      <c r="R543" s="350"/>
      <c r="S543" s="350"/>
      <c r="T543" s="350"/>
      <c r="U543" s="350"/>
      <c r="V543" s="350"/>
      <c r="W543" s="350"/>
      <c r="X543" s="350"/>
      <c r="Y543" s="350"/>
      <c r="Z543" s="350"/>
      <c r="AA543" s="350"/>
      <c r="AB543" s="350"/>
      <c r="AC543" s="350"/>
      <c r="AD543" s="350"/>
      <c r="AE543" s="350"/>
    </row>
    <row r="544" ht="15.75" customHeight="1">
      <c r="A544" s="353"/>
      <c r="B544" s="350"/>
      <c r="C544" s="350"/>
      <c r="D544" s="379"/>
      <c r="E544" s="350"/>
      <c r="F544" s="350"/>
      <c r="G544" s="350"/>
      <c r="H544" s="350"/>
      <c r="I544" s="350"/>
      <c r="J544" s="350"/>
      <c r="K544" s="350"/>
      <c r="L544" s="350"/>
      <c r="M544" s="350"/>
      <c r="N544" s="350"/>
      <c r="O544" s="350"/>
      <c r="P544" s="350"/>
      <c r="Q544" s="350"/>
      <c r="R544" s="350"/>
      <c r="S544" s="350"/>
      <c r="T544" s="350"/>
      <c r="U544" s="350"/>
      <c r="V544" s="350"/>
      <c r="W544" s="350"/>
      <c r="X544" s="350"/>
      <c r="Y544" s="350"/>
      <c r="Z544" s="350"/>
      <c r="AA544" s="350"/>
      <c r="AB544" s="350"/>
      <c r="AC544" s="350"/>
      <c r="AD544" s="350"/>
      <c r="AE544" s="350"/>
    </row>
    <row r="545" ht="15.75" customHeight="1">
      <c r="A545" s="353"/>
      <c r="B545" s="350"/>
      <c r="C545" s="350"/>
      <c r="D545" s="379"/>
      <c r="E545" s="350"/>
      <c r="F545" s="350"/>
      <c r="G545" s="350"/>
      <c r="H545" s="350"/>
      <c r="I545" s="350"/>
      <c r="J545" s="350"/>
      <c r="K545" s="350"/>
      <c r="L545" s="350"/>
      <c r="M545" s="350"/>
      <c r="N545" s="350"/>
      <c r="O545" s="350"/>
      <c r="P545" s="350"/>
      <c r="Q545" s="350"/>
      <c r="R545" s="350"/>
      <c r="S545" s="350"/>
      <c r="T545" s="350"/>
      <c r="U545" s="350"/>
      <c r="V545" s="350"/>
      <c r="W545" s="350"/>
      <c r="X545" s="350"/>
      <c r="Y545" s="350"/>
      <c r="Z545" s="350"/>
      <c r="AA545" s="350"/>
      <c r="AB545" s="350"/>
      <c r="AC545" s="350"/>
      <c r="AD545" s="350"/>
      <c r="AE545" s="350"/>
    </row>
    <row r="546" ht="15.75" customHeight="1">
      <c r="A546" s="353"/>
      <c r="B546" s="350"/>
      <c r="C546" s="350"/>
      <c r="D546" s="379"/>
      <c r="E546" s="350"/>
      <c r="F546" s="350"/>
      <c r="G546" s="350"/>
      <c r="H546" s="350"/>
      <c r="I546" s="350"/>
      <c r="J546" s="350"/>
      <c r="K546" s="350"/>
      <c r="L546" s="350"/>
      <c r="M546" s="350"/>
      <c r="N546" s="350"/>
      <c r="O546" s="350"/>
      <c r="P546" s="350"/>
      <c r="Q546" s="350"/>
      <c r="R546" s="350"/>
      <c r="S546" s="350"/>
      <c r="T546" s="350"/>
      <c r="U546" s="350"/>
      <c r="V546" s="350"/>
      <c r="W546" s="350"/>
      <c r="X546" s="350"/>
      <c r="Y546" s="350"/>
      <c r="Z546" s="350"/>
      <c r="AA546" s="350"/>
      <c r="AB546" s="350"/>
      <c r="AC546" s="350"/>
      <c r="AD546" s="350"/>
      <c r="AE546" s="350"/>
    </row>
    <row r="547" ht="15.75" customHeight="1">
      <c r="A547" s="353"/>
      <c r="B547" s="350"/>
      <c r="C547" s="350"/>
      <c r="D547" s="379"/>
      <c r="E547" s="350"/>
      <c r="F547" s="350"/>
      <c r="G547" s="350"/>
      <c r="H547" s="350"/>
      <c r="I547" s="350"/>
      <c r="J547" s="350"/>
      <c r="K547" s="350"/>
      <c r="L547" s="350"/>
      <c r="M547" s="350"/>
      <c r="N547" s="350"/>
      <c r="O547" s="350"/>
      <c r="P547" s="350"/>
      <c r="Q547" s="350"/>
      <c r="R547" s="350"/>
      <c r="S547" s="350"/>
      <c r="T547" s="350"/>
      <c r="U547" s="350"/>
      <c r="V547" s="350"/>
      <c r="W547" s="350"/>
      <c r="X547" s="350"/>
      <c r="Y547" s="350"/>
      <c r="Z547" s="350"/>
      <c r="AA547" s="350"/>
      <c r="AB547" s="350"/>
      <c r="AC547" s="350"/>
      <c r="AD547" s="350"/>
      <c r="AE547" s="350"/>
    </row>
    <row r="548" ht="15.75" customHeight="1">
      <c r="A548" s="353"/>
      <c r="B548" s="350"/>
      <c r="C548" s="350"/>
      <c r="D548" s="379"/>
      <c r="E548" s="350"/>
      <c r="F548" s="350"/>
      <c r="G548" s="350"/>
      <c r="H548" s="350"/>
      <c r="I548" s="350"/>
      <c r="J548" s="350"/>
      <c r="K548" s="350"/>
      <c r="L548" s="350"/>
      <c r="M548" s="350"/>
      <c r="N548" s="350"/>
      <c r="O548" s="350"/>
      <c r="P548" s="350"/>
      <c r="Q548" s="350"/>
      <c r="R548" s="350"/>
      <c r="S548" s="350"/>
      <c r="T548" s="350"/>
      <c r="U548" s="350"/>
      <c r="V548" s="350"/>
      <c r="W548" s="350"/>
      <c r="X548" s="350"/>
      <c r="Y548" s="350"/>
      <c r="Z548" s="350"/>
      <c r="AA548" s="350"/>
      <c r="AB548" s="350"/>
      <c r="AC548" s="350"/>
      <c r="AD548" s="350"/>
      <c r="AE548" s="350"/>
    </row>
    <row r="549" ht="15.75" customHeight="1">
      <c r="A549" s="353"/>
      <c r="B549" s="350"/>
      <c r="C549" s="350"/>
      <c r="D549" s="379"/>
      <c r="E549" s="350"/>
      <c r="F549" s="350"/>
      <c r="G549" s="350"/>
      <c r="H549" s="350"/>
      <c r="I549" s="350"/>
      <c r="J549" s="350"/>
      <c r="K549" s="350"/>
      <c r="L549" s="350"/>
      <c r="M549" s="350"/>
      <c r="N549" s="350"/>
      <c r="O549" s="350"/>
      <c r="P549" s="350"/>
      <c r="Q549" s="350"/>
      <c r="R549" s="350"/>
      <c r="S549" s="350"/>
      <c r="T549" s="350"/>
      <c r="U549" s="350"/>
      <c r="V549" s="350"/>
      <c r="W549" s="350"/>
      <c r="X549" s="350"/>
      <c r="Y549" s="350"/>
      <c r="Z549" s="350"/>
      <c r="AA549" s="350"/>
      <c r="AB549" s="350"/>
      <c r="AC549" s="350"/>
      <c r="AD549" s="350"/>
      <c r="AE549" s="350"/>
    </row>
    <row r="550" ht="15.75" customHeight="1">
      <c r="A550" s="353"/>
      <c r="B550" s="350"/>
      <c r="C550" s="350"/>
      <c r="D550" s="379"/>
      <c r="E550" s="350"/>
      <c r="F550" s="350"/>
      <c r="G550" s="350"/>
      <c r="H550" s="350"/>
      <c r="I550" s="350"/>
      <c r="J550" s="350"/>
      <c r="K550" s="350"/>
      <c r="L550" s="350"/>
      <c r="M550" s="350"/>
      <c r="N550" s="350"/>
      <c r="O550" s="350"/>
      <c r="P550" s="350"/>
      <c r="Q550" s="350"/>
      <c r="R550" s="350"/>
      <c r="S550" s="350"/>
      <c r="T550" s="350"/>
      <c r="U550" s="350"/>
      <c r="V550" s="350"/>
      <c r="W550" s="350"/>
      <c r="X550" s="350"/>
      <c r="Y550" s="350"/>
      <c r="Z550" s="350"/>
      <c r="AA550" s="350"/>
      <c r="AB550" s="350"/>
      <c r="AC550" s="350"/>
      <c r="AD550" s="350"/>
      <c r="AE550" s="350"/>
    </row>
    <row r="551" ht="15.75" customHeight="1">
      <c r="A551" s="353"/>
      <c r="B551" s="350"/>
      <c r="C551" s="350"/>
      <c r="D551" s="379"/>
      <c r="E551" s="350"/>
      <c r="F551" s="350"/>
      <c r="G551" s="350"/>
      <c r="H551" s="350"/>
      <c r="I551" s="350"/>
      <c r="J551" s="350"/>
      <c r="K551" s="350"/>
      <c r="L551" s="350"/>
      <c r="M551" s="350"/>
      <c r="N551" s="350"/>
      <c r="O551" s="350"/>
      <c r="P551" s="350"/>
      <c r="Q551" s="350"/>
      <c r="R551" s="350"/>
      <c r="S551" s="350"/>
      <c r="T551" s="350"/>
      <c r="U551" s="350"/>
      <c r="V551" s="350"/>
      <c r="W551" s="350"/>
      <c r="X551" s="350"/>
      <c r="Y551" s="350"/>
      <c r="Z551" s="350"/>
      <c r="AA551" s="350"/>
      <c r="AB551" s="350"/>
      <c r="AC551" s="350"/>
      <c r="AD551" s="350"/>
      <c r="AE551" s="350"/>
    </row>
    <row r="552" ht="15.75" customHeight="1">
      <c r="A552" s="353"/>
      <c r="B552" s="350"/>
      <c r="C552" s="350"/>
      <c r="D552" s="379"/>
      <c r="E552" s="350"/>
      <c r="F552" s="350"/>
      <c r="G552" s="350"/>
      <c r="H552" s="350"/>
      <c r="I552" s="350"/>
      <c r="J552" s="350"/>
      <c r="K552" s="350"/>
      <c r="L552" s="350"/>
      <c r="M552" s="350"/>
      <c r="N552" s="350"/>
      <c r="O552" s="350"/>
      <c r="P552" s="350"/>
      <c r="Q552" s="350"/>
      <c r="R552" s="350"/>
      <c r="S552" s="350"/>
      <c r="T552" s="350"/>
      <c r="U552" s="350"/>
      <c r="V552" s="350"/>
      <c r="W552" s="350"/>
      <c r="X552" s="350"/>
      <c r="Y552" s="350"/>
      <c r="Z552" s="350"/>
      <c r="AA552" s="350"/>
      <c r="AB552" s="350"/>
      <c r="AC552" s="350"/>
      <c r="AD552" s="350"/>
      <c r="AE552" s="350"/>
    </row>
    <row r="553" ht="15.75" customHeight="1">
      <c r="A553" s="353"/>
      <c r="B553" s="350"/>
      <c r="C553" s="350"/>
      <c r="D553" s="379"/>
      <c r="E553" s="350"/>
      <c r="F553" s="350"/>
      <c r="G553" s="350"/>
      <c r="H553" s="350"/>
      <c r="I553" s="350"/>
      <c r="J553" s="350"/>
      <c r="K553" s="350"/>
      <c r="L553" s="350"/>
      <c r="M553" s="350"/>
      <c r="N553" s="350"/>
      <c r="O553" s="350"/>
      <c r="P553" s="350"/>
      <c r="Q553" s="350"/>
      <c r="R553" s="350"/>
      <c r="S553" s="350"/>
      <c r="T553" s="350"/>
      <c r="U553" s="350"/>
      <c r="V553" s="350"/>
      <c r="W553" s="350"/>
      <c r="X553" s="350"/>
      <c r="Y553" s="350"/>
      <c r="Z553" s="350"/>
      <c r="AA553" s="350"/>
      <c r="AB553" s="350"/>
      <c r="AC553" s="350"/>
      <c r="AD553" s="350"/>
      <c r="AE553" s="350"/>
    </row>
    <row r="554" ht="15.75" customHeight="1">
      <c r="A554" s="353"/>
      <c r="B554" s="350"/>
      <c r="C554" s="350"/>
      <c r="D554" s="379"/>
      <c r="E554" s="350"/>
      <c r="F554" s="350"/>
      <c r="G554" s="350"/>
      <c r="H554" s="350"/>
      <c r="I554" s="350"/>
      <c r="J554" s="350"/>
      <c r="K554" s="350"/>
      <c r="L554" s="350"/>
      <c r="M554" s="350"/>
      <c r="N554" s="350"/>
      <c r="O554" s="350"/>
      <c r="P554" s="350"/>
      <c r="Q554" s="350"/>
      <c r="R554" s="350"/>
      <c r="S554" s="350"/>
      <c r="T554" s="350"/>
      <c r="U554" s="350"/>
      <c r="V554" s="350"/>
      <c r="W554" s="350"/>
      <c r="X554" s="350"/>
      <c r="Y554" s="350"/>
      <c r="Z554" s="350"/>
      <c r="AA554" s="350"/>
      <c r="AB554" s="350"/>
      <c r="AC554" s="350"/>
      <c r="AD554" s="350"/>
      <c r="AE554" s="350"/>
    </row>
    <row r="555" ht="15.75" customHeight="1">
      <c r="A555" s="353"/>
      <c r="B555" s="350"/>
      <c r="C555" s="350"/>
      <c r="D555" s="379"/>
      <c r="E555" s="350"/>
      <c r="F555" s="350"/>
      <c r="G555" s="350"/>
      <c r="H555" s="350"/>
      <c r="I555" s="350"/>
      <c r="J555" s="350"/>
      <c r="K555" s="350"/>
      <c r="L555" s="350"/>
      <c r="M555" s="350"/>
      <c r="N555" s="350"/>
      <c r="O555" s="350"/>
      <c r="P555" s="350"/>
      <c r="Q555" s="350"/>
      <c r="R555" s="350"/>
      <c r="S555" s="350"/>
      <c r="T555" s="350"/>
      <c r="U555" s="350"/>
      <c r="V555" s="350"/>
      <c r="W555" s="350"/>
      <c r="X555" s="350"/>
      <c r="Y555" s="350"/>
      <c r="Z555" s="350"/>
      <c r="AA555" s="350"/>
      <c r="AB555" s="350"/>
      <c r="AC555" s="350"/>
      <c r="AD555" s="350"/>
      <c r="AE555" s="350"/>
    </row>
    <row r="556" ht="15.75" customHeight="1">
      <c r="A556" s="353"/>
      <c r="B556" s="350"/>
      <c r="C556" s="350"/>
      <c r="D556" s="379"/>
      <c r="E556" s="350"/>
      <c r="F556" s="350"/>
      <c r="G556" s="350"/>
      <c r="H556" s="350"/>
      <c r="I556" s="350"/>
      <c r="J556" s="350"/>
      <c r="K556" s="350"/>
      <c r="L556" s="350"/>
      <c r="M556" s="350"/>
      <c r="N556" s="350"/>
      <c r="O556" s="350"/>
      <c r="P556" s="350"/>
      <c r="Q556" s="350"/>
      <c r="R556" s="350"/>
      <c r="S556" s="350"/>
      <c r="T556" s="350"/>
      <c r="U556" s="350"/>
      <c r="V556" s="350"/>
      <c r="W556" s="350"/>
      <c r="X556" s="350"/>
      <c r="Y556" s="350"/>
      <c r="Z556" s="350"/>
      <c r="AA556" s="350"/>
      <c r="AB556" s="350"/>
      <c r="AC556" s="350"/>
      <c r="AD556" s="350"/>
      <c r="AE556" s="350"/>
    </row>
    <row r="557" ht="15.75" customHeight="1">
      <c r="A557" s="353"/>
      <c r="B557" s="350"/>
      <c r="C557" s="350"/>
      <c r="D557" s="379"/>
      <c r="E557" s="350"/>
      <c r="F557" s="350"/>
      <c r="G557" s="350"/>
      <c r="H557" s="350"/>
      <c r="I557" s="350"/>
      <c r="J557" s="350"/>
      <c r="K557" s="350"/>
      <c r="L557" s="350"/>
      <c r="M557" s="350"/>
      <c r="N557" s="350"/>
      <c r="O557" s="350"/>
      <c r="P557" s="350"/>
      <c r="Q557" s="350"/>
      <c r="R557" s="350"/>
      <c r="S557" s="350"/>
      <c r="T557" s="350"/>
      <c r="U557" s="350"/>
      <c r="V557" s="350"/>
      <c r="W557" s="350"/>
      <c r="X557" s="350"/>
      <c r="Y557" s="350"/>
      <c r="Z557" s="350"/>
      <c r="AA557" s="350"/>
      <c r="AB557" s="350"/>
      <c r="AC557" s="350"/>
      <c r="AD557" s="350"/>
      <c r="AE557" s="350"/>
    </row>
    <row r="558" ht="15.75" customHeight="1">
      <c r="A558" s="353"/>
      <c r="B558" s="350"/>
      <c r="C558" s="350"/>
      <c r="D558" s="379"/>
      <c r="E558" s="350"/>
      <c r="F558" s="350"/>
      <c r="G558" s="350"/>
      <c r="H558" s="350"/>
      <c r="I558" s="350"/>
      <c r="J558" s="350"/>
      <c r="K558" s="350"/>
      <c r="L558" s="350"/>
      <c r="M558" s="350"/>
      <c r="N558" s="350"/>
      <c r="O558" s="350"/>
      <c r="P558" s="350"/>
      <c r="Q558" s="350"/>
      <c r="R558" s="350"/>
      <c r="S558" s="350"/>
      <c r="T558" s="350"/>
      <c r="U558" s="350"/>
      <c r="V558" s="350"/>
      <c r="W558" s="350"/>
      <c r="X558" s="350"/>
      <c r="Y558" s="350"/>
      <c r="Z558" s="350"/>
      <c r="AA558" s="350"/>
      <c r="AB558" s="350"/>
      <c r="AC558" s="350"/>
      <c r="AD558" s="350"/>
      <c r="AE558" s="350"/>
    </row>
    <row r="559" ht="15.75" customHeight="1">
      <c r="A559" s="353"/>
      <c r="B559" s="350"/>
      <c r="C559" s="350"/>
      <c r="D559" s="379"/>
      <c r="E559" s="350"/>
      <c r="F559" s="350"/>
      <c r="G559" s="350"/>
      <c r="H559" s="350"/>
      <c r="I559" s="350"/>
      <c r="J559" s="350"/>
      <c r="K559" s="350"/>
      <c r="L559" s="350"/>
      <c r="M559" s="350"/>
      <c r="N559" s="350"/>
      <c r="O559" s="350"/>
      <c r="P559" s="350"/>
      <c r="Q559" s="350"/>
      <c r="R559" s="350"/>
      <c r="S559" s="350"/>
      <c r="T559" s="350"/>
      <c r="U559" s="350"/>
      <c r="V559" s="350"/>
      <c r="W559" s="350"/>
      <c r="X559" s="350"/>
      <c r="Y559" s="350"/>
      <c r="Z559" s="350"/>
      <c r="AA559" s="350"/>
      <c r="AB559" s="350"/>
      <c r="AC559" s="350"/>
      <c r="AD559" s="350"/>
      <c r="AE559" s="350"/>
    </row>
    <row r="560" ht="15.75" customHeight="1">
      <c r="A560" s="353"/>
      <c r="B560" s="350"/>
      <c r="C560" s="350"/>
      <c r="D560" s="379"/>
      <c r="E560" s="350"/>
      <c r="F560" s="350"/>
      <c r="G560" s="350"/>
      <c r="H560" s="350"/>
      <c r="I560" s="350"/>
      <c r="J560" s="350"/>
      <c r="K560" s="350"/>
      <c r="L560" s="350"/>
      <c r="M560" s="350"/>
      <c r="N560" s="350"/>
      <c r="O560" s="350"/>
      <c r="P560" s="350"/>
      <c r="Q560" s="350"/>
      <c r="R560" s="350"/>
      <c r="S560" s="350"/>
      <c r="T560" s="350"/>
      <c r="U560" s="350"/>
      <c r="V560" s="350"/>
      <c r="W560" s="350"/>
      <c r="X560" s="350"/>
      <c r="Y560" s="350"/>
      <c r="Z560" s="350"/>
      <c r="AA560" s="350"/>
      <c r="AB560" s="350"/>
      <c r="AC560" s="350"/>
      <c r="AD560" s="350"/>
      <c r="AE560" s="350"/>
    </row>
    <row r="561" ht="15.75" customHeight="1">
      <c r="A561" s="353"/>
      <c r="B561" s="350"/>
      <c r="C561" s="350"/>
      <c r="D561" s="379"/>
      <c r="E561" s="350"/>
      <c r="F561" s="350"/>
      <c r="G561" s="350"/>
      <c r="H561" s="350"/>
      <c r="I561" s="350"/>
      <c r="J561" s="350"/>
      <c r="K561" s="350"/>
      <c r="L561" s="350"/>
      <c r="M561" s="350"/>
      <c r="N561" s="350"/>
      <c r="O561" s="350"/>
      <c r="P561" s="350"/>
      <c r="Q561" s="350"/>
      <c r="R561" s="350"/>
      <c r="S561" s="350"/>
      <c r="T561" s="350"/>
      <c r="U561" s="350"/>
      <c r="V561" s="350"/>
      <c r="W561" s="350"/>
      <c r="X561" s="350"/>
      <c r="Y561" s="350"/>
      <c r="Z561" s="350"/>
      <c r="AA561" s="350"/>
      <c r="AB561" s="350"/>
      <c r="AC561" s="350"/>
      <c r="AD561" s="350"/>
      <c r="AE561" s="350"/>
    </row>
    <row r="562" ht="15.75" customHeight="1">
      <c r="A562" s="353"/>
      <c r="B562" s="350"/>
      <c r="C562" s="350"/>
      <c r="D562" s="379"/>
      <c r="E562" s="350"/>
      <c r="F562" s="350"/>
      <c r="G562" s="350"/>
      <c r="H562" s="350"/>
      <c r="I562" s="350"/>
      <c r="J562" s="350"/>
      <c r="K562" s="350"/>
      <c r="L562" s="350"/>
      <c r="M562" s="350"/>
      <c r="N562" s="350"/>
      <c r="O562" s="350"/>
      <c r="P562" s="350"/>
      <c r="Q562" s="350"/>
      <c r="R562" s="350"/>
      <c r="S562" s="350"/>
      <c r="T562" s="350"/>
      <c r="U562" s="350"/>
      <c r="V562" s="350"/>
      <c r="W562" s="350"/>
      <c r="X562" s="350"/>
      <c r="Y562" s="350"/>
      <c r="Z562" s="350"/>
      <c r="AA562" s="350"/>
      <c r="AB562" s="350"/>
      <c r="AC562" s="350"/>
      <c r="AD562" s="350"/>
      <c r="AE562" s="350"/>
    </row>
    <row r="563" ht="15.75" customHeight="1">
      <c r="A563" s="353"/>
      <c r="B563" s="350"/>
      <c r="C563" s="350"/>
      <c r="D563" s="379"/>
      <c r="E563" s="350"/>
      <c r="F563" s="350"/>
      <c r="G563" s="350"/>
      <c r="H563" s="350"/>
      <c r="I563" s="350"/>
      <c r="J563" s="350"/>
      <c r="K563" s="350"/>
      <c r="L563" s="350"/>
      <c r="M563" s="350"/>
      <c r="N563" s="350"/>
      <c r="O563" s="350"/>
      <c r="P563" s="350"/>
      <c r="Q563" s="350"/>
      <c r="R563" s="350"/>
      <c r="S563" s="350"/>
      <c r="T563" s="350"/>
      <c r="U563" s="350"/>
      <c r="V563" s="350"/>
      <c r="W563" s="350"/>
      <c r="X563" s="350"/>
      <c r="Y563" s="350"/>
      <c r="Z563" s="350"/>
      <c r="AA563" s="350"/>
      <c r="AB563" s="350"/>
      <c r="AC563" s="350"/>
      <c r="AD563" s="350"/>
      <c r="AE563" s="350"/>
    </row>
    <row r="564" ht="15.75" customHeight="1">
      <c r="A564" s="353"/>
      <c r="B564" s="350"/>
      <c r="C564" s="350"/>
      <c r="D564" s="379"/>
      <c r="E564" s="350"/>
      <c r="F564" s="350"/>
      <c r="G564" s="350"/>
      <c r="H564" s="350"/>
      <c r="I564" s="350"/>
      <c r="J564" s="350"/>
      <c r="K564" s="350"/>
      <c r="L564" s="350"/>
      <c r="M564" s="350"/>
      <c r="N564" s="350"/>
      <c r="O564" s="350"/>
      <c r="P564" s="350"/>
      <c r="Q564" s="350"/>
      <c r="R564" s="350"/>
      <c r="S564" s="350"/>
      <c r="T564" s="350"/>
      <c r="U564" s="350"/>
      <c r="V564" s="350"/>
      <c r="W564" s="350"/>
      <c r="X564" s="350"/>
      <c r="Y564" s="350"/>
      <c r="Z564" s="350"/>
      <c r="AA564" s="350"/>
      <c r="AB564" s="350"/>
      <c r="AC564" s="350"/>
      <c r="AD564" s="350"/>
      <c r="AE564" s="350"/>
    </row>
    <row r="565" ht="15.75" customHeight="1">
      <c r="A565" s="353"/>
      <c r="B565" s="350"/>
      <c r="C565" s="350"/>
      <c r="D565" s="379"/>
      <c r="E565" s="350"/>
      <c r="F565" s="350"/>
      <c r="G565" s="350"/>
      <c r="H565" s="350"/>
      <c r="I565" s="350"/>
      <c r="J565" s="350"/>
      <c r="K565" s="350"/>
      <c r="L565" s="350"/>
      <c r="M565" s="350"/>
      <c r="N565" s="350"/>
      <c r="O565" s="350"/>
      <c r="P565" s="350"/>
      <c r="Q565" s="350"/>
      <c r="R565" s="350"/>
      <c r="S565" s="350"/>
      <c r="T565" s="350"/>
      <c r="U565" s="350"/>
      <c r="V565" s="350"/>
      <c r="W565" s="350"/>
      <c r="X565" s="350"/>
      <c r="Y565" s="350"/>
      <c r="Z565" s="350"/>
      <c r="AA565" s="350"/>
      <c r="AB565" s="350"/>
      <c r="AC565" s="350"/>
      <c r="AD565" s="350"/>
      <c r="AE565" s="350"/>
    </row>
    <row r="566" ht="15.75" customHeight="1">
      <c r="A566" s="353"/>
      <c r="B566" s="350"/>
      <c r="C566" s="350"/>
      <c r="D566" s="379"/>
      <c r="E566" s="350"/>
      <c r="F566" s="350"/>
      <c r="G566" s="350"/>
      <c r="H566" s="350"/>
      <c r="I566" s="350"/>
      <c r="J566" s="350"/>
      <c r="K566" s="350"/>
      <c r="L566" s="350"/>
      <c r="M566" s="350"/>
      <c r="N566" s="350"/>
      <c r="O566" s="350"/>
      <c r="P566" s="350"/>
      <c r="Q566" s="350"/>
      <c r="R566" s="350"/>
      <c r="S566" s="350"/>
      <c r="T566" s="350"/>
      <c r="U566" s="350"/>
      <c r="V566" s="350"/>
      <c r="W566" s="350"/>
      <c r="X566" s="350"/>
      <c r="Y566" s="350"/>
      <c r="Z566" s="350"/>
      <c r="AA566" s="350"/>
      <c r="AB566" s="350"/>
      <c r="AC566" s="350"/>
      <c r="AD566" s="350"/>
      <c r="AE566" s="350"/>
    </row>
    <row r="567" ht="15.75" customHeight="1">
      <c r="A567" s="353"/>
      <c r="B567" s="350"/>
      <c r="C567" s="350"/>
      <c r="D567" s="379"/>
      <c r="E567" s="350"/>
      <c r="F567" s="350"/>
      <c r="G567" s="350"/>
      <c r="H567" s="350"/>
      <c r="I567" s="350"/>
      <c r="J567" s="350"/>
      <c r="K567" s="350"/>
      <c r="L567" s="350"/>
      <c r="M567" s="350"/>
      <c r="N567" s="350"/>
      <c r="O567" s="350"/>
      <c r="P567" s="350"/>
      <c r="Q567" s="350"/>
      <c r="R567" s="350"/>
      <c r="S567" s="350"/>
      <c r="T567" s="350"/>
      <c r="U567" s="350"/>
      <c r="V567" s="350"/>
      <c r="W567" s="350"/>
      <c r="X567" s="350"/>
      <c r="Y567" s="350"/>
      <c r="Z567" s="350"/>
      <c r="AA567" s="350"/>
      <c r="AB567" s="350"/>
      <c r="AC567" s="350"/>
      <c r="AD567" s="350"/>
      <c r="AE567" s="350"/>
    </row>
    <row r="568" ht="15.75" customHeight="1">
      <c r="A568" s="353"/>
      <c r="B568" s="350"/>
      <c r="C568" s="350"/>
      <c r="D568" s="379"/>
      <c r="E568" s="350"/>
      <c r="F568" s="350"/>
      <c r="G568" s="350"/>
      <c r="H568" s="350"/>
      <c r="I568" s="350"/>
      <c r="J568" s="350"/>
      <c r="K568" s="350"/>
      <c r="L568" s="350"/>
      <c r="M568" s="350"/>
      <c r="N568" s="350"/>
      <c r="O568" s="350"/>
      <c r="P568" s="350"/>
      <c r="Q568" s="350"/>
      <c r="R568" s="350"/>
      <c r="S568" s="350"/>
      <c r="T568" s="350"/>
      <c r="U568" s="350"/>
      <c r="V568" s="350"/>
      <c r="W568" s="350"/>
      <c r="X568" s="350"/>
      <c r="Y568" s="350"/>
      <c r="Z568" s="350"/>
      <c r="AA568" s="350"/>
      <c r="AB568" s="350"/>
      <c r="AC568" s="350"/>
      <c r="AD568" s="350"/>
      <c r="AE568" s="350"/>
    </row>
    <row r="569" ht="15.75" customHeight="1">
      <c r="A569" s="353"/>
      <c r="B569" s="350"/>
      <c r="C569" s="350"/>
      <c r="D569" s="379"/>
      <c r="E569" s="350"/>
      <c r="F569" s="350"/>
      <c r="G569" s="350"/>
      <c r="H569" s="350"/>
      <c r="I569" s="350"/>
      <c r="J569" s="350"/>
      <c r="K569" s="350"/>
      <c r="L569" s="350"/>
      <c r="M569" s="350"/>
      <c r="N569" s="350"/>
      <c r="O569" s="350"/>
      <c r="P569" s="350"/>
      <c r="Q569" s="350"/>
      <c r="R569" s="350"/>
      <c r="S569" s="350"/>
      <c r="T569" s="350"/>
      <c r="U569" s="350"/>
      <c r="V569" s="350"/>
      <c r="W569" s="350"/>
      <c r="X569" s="350"/>
      <c r="Y569" s="350"/>
      <c r="Z569" s="350"/>
      <c r="AA569" s="350"/>
      <c r="AB569" s="350"/>
      <c r="AC569" s="350"/>
      <c r="AD569" s="350"/>
      <c r="AE569" s="350"/>
    </row>
    <row r="570" ht="15.75" customHeight="1">
      <c r="A570" s="353"/>
      <c r="B570" s="350"/>
      <c r="C570" s="350"/>
      <c r="D570" s="379"/>
      <c r="E570" s="350"/>
      <c r="F570" s="350"/>
      <c r="G570" s="350"/>
      <c r="H570" s="350"/>
      <c r="I570" s="350"/>
      <c r="J570" s="350"/>
      <c r="K570" s="350"/>
      <c r="L570" s="350"/>
      <c r="M570" s="350"/>
      <c r="N570" s="350"/>
      <c r="O570" s="350"/>
      <c r="P570" s="350"/>
      <c r="Q570" s="350"/>
      <c r="R570" s="350"/>
      <c r="S570" s="350"/>
      <c r="T570" s="350"/>
      <c r="U570" s="350"/>
      <c r="V570" s="350"/>
      <c r="W570" s="350"/>
      <c r="X570" s="350"/>
      <c r="Y570" s="350"/>
      <c r="Z570" s="350"/>
      <c r="AA570" s="350"/>
      <c r="AB570" s="350"/>
      <c r="AC570" s="350"/>
      <c r="AD570" s="350"/>
      <c r="AE570" s="350"/>
    </row>
    <row r="571" ht="15.75" customHeight="1">
      <c r="A571" s="353"/>
      <c r="B571" s="350"/>
      <c r="C571" s="350"/>
      <c r="D571" s="379"/>
      <c r="E571" s="350"/>
      <c r="F571" s="350"/>
      <c r="G571" s="350"/>
      <c r="H571" s="350"/>
      <c r="I571" s="350"/>
      <c r="J571" s="350"/>
      <c r="K571" s="350"/>
      <c r="L571" s="350"/>
      <c r="M571" s="350"/>
      <c r="N571" s="350"/>
      <c r="O571" s="350"/>
      <c r="P571" s="350"/>
      <c r="Q571" s="350"/>
      <c r="R571" s="350"/>
      <c r="S571" s="350"/>
      <c r="T571" s="350"/>
      <c r="U571" s="350"/>
      <c r="V571" s="350"/>
      <c r="W571" s="350"/>
      <c r="X571" s="350"/>
      <c r="Y571" s="350"/>
      <c r="Z571" s="350"/>
      <c r="AA571" s="350"/>
      <c r="AB571" s="350"/>
      <c r="AC571" s="350"/>
      <c r="AD571" s="350"/>
      <c r="AE571" s="350"/>
    </row>
    <row r="572" ht="15.75" customHeight="1">
      <c r="A572" s="353"/>
      <c r="B572" s="350"/>
      <c r="C572" s="350"/>
      <c r="D572" s="379"/>
      <c r="E572" s="350"/>
      <c r="F572" s="350"/>
      <c r="G572" s="350"/>
      <c r="H572" s="350"/>
      <c r="I572" s="350"/>
      <c r="J572" s="350"/>
      <c r="K572" s="350"/>
      <c r="L572" s="350"/>
      <c r="M572" s="350"/>
      <c r="N572" s="350"/>
      <c r="O572" s="350"/>
      <c r="P572" s="350"/>
      <c r="Q572" s="350"/>
      <c r="R572" s="350"/>
      <c r="S572" s="350"/>
      <c r="T572" s="350"/>
      <c r="U572" s="350"/>
      <c r="V572" s="350"/>
      <c r="W572" s="350"/>
      <c r="X572" s="350"/>
      <c r="Y572" s="350"/>
      <c r="Z572" s="350"/>
      <c r="AA572" s="350"/>
      <c r="AB572" s="350"/>
      <c r="AC572" s="350"/>
      <c r="AD572" s="350"/>
      <c r="AE572" s="350"/>
    </row>
    <row r="573" ht="15.75" customHeight="1">
      <c r="A573" s="353"/>
      <c r="B573" s="350"/>
      <c r="C573" s="350"/>
      <c r="D573" s="379"/>
      <c r="E573" s="350"/>
      <c r="F573" s="350"/>
      <c r="G573" s="350"/>
      <c r="H573" s="350"/>
      <c r="I573" s="350"/>
      <c r="J573" s="350"/>
      <c r="K573" s="350"/>
      <c r="L573" s="350"/>
      <c r="M573" s="350"/>
      <c r="N573" s="350"/>
      <c r="O573" s="350"/>
      <c r="P573" s="350"/>
      <c r="Q573" s="350"/>
      <c r="R573" s="350"/>
      <c r="S573" s="350"/>
      <c r="T573" s="350"/>
      <c r="U573" s="350"/>
      <c r="V573" s="350"/>
      <c r="W573" s="350"/>
      <c r="X573" s="350"/>
      <c r="Y573" s="350"/>
      <c r="Z573" s="350"/>
      <c r="AA573" s="350"/>
      <c r="AB573" s="350"/>
      <c r="AC573" s="350"/>
      <c r="AD573" s="350"/>
      <c r="AE573" s="350"/>
    </row>
    <row r="574" ht="15.75" customHeight="1">
      <c r="A574" s="353"/>
      <c r="B574" s="350"/>
      <c r="C574" s="350"/>
      <c r="D574" s="379"/>
      <c r="E574" s="350"/>
      <c r="F574" s="350"/>
      <c r="G574" s="350"/>
      <c r="H574" s="350"/>
      <c r="I574" s="350"/>
      <c r="J574" s="350"/>
      <c r="K574" s="350"/>
      <c r="L574" s="350"/>
      <c r="M574" s="350"/>
      <c r="N574" s="350"/>
      <c r="O574" s="350"/>
      <c r="P574" s="350"/>
      <c r="Q574" s="350"/>
      <c r="R574" s="350"/>
      <c r="S574" s="350"/>
      <c r="T574" s="350"/>
      <c r="U574" s="350"/>
      <c r="V574" s="350"/>
      <c r="W574" s="350"/>
      <c r="X574" s="350"/>
      <c r="Y574" s="350"/>
      <c r="Z574" s="350"/>
      <c r="AA574" s="350"/>
      <c r="AB574" s="350"/>
      <c r="AC574" s="350"/>
      <c r="AD574" s="350"/>
      <c r="AE574" s="350"/>
    </row>
    <row r="575" ht="15.75" customHeight="1">
      <c r="A575" s="353"/>
      <c r="B575" s="350"/>
      <c r="C575" s="350"/>
      <c r="D575" s="379"/>
      <c r="E575" s="350"/>
      <c r="F575" s="350"/>
      <c r="G575" s="350"/>
      <c r="H575" s="350"/>
      <c r="I575" s="350"/>
      <c r="J575" s="350"/>
      <c r="K575" s="350"/>
      <c r="L575" s="350"/>
      <c r="M575" s="350"/>
      <c r="N575" s="350"/>
      <c r="O575" s="350"/>
      <c r="P575" s="350"/>
      <c r="Q575" s="350"/>
      <c r="R575" s="350"/>
      <c r="S575" s="350"/>
      <c r="T575" s="350"/>
      <c r="U575" s="350"/>
      <c r="V575" s="350"/>
      <c r="W575" s="350"/>
      <c r="X575" s="350"/>
      <c r="Y575" s="350"/>
      <c r="Z575" s="350"/>
      <c r="AA575" s="350"/>
      <c r="AB575" s="350"/>
      <c r="AC575" s="350"/>
      <c r="AD575" s="350"/>
      <c r="AE575" s="350"/>
    </row>
    <row r="576" ht="15.75" customHeight="1">
      <c r="A576" s="353"/>
      <c r="B576" s="350"/>
      <c r="C576" s="350"/>
      <c r="D576" s="379"/>
      <c r="E576" s="350"/>
      <c r="F576" s="350"/>
      <c r="G576" s="350"/>
      <c r="H576" s="350"/>
      <c r="I576" s="350"/>
      <c r="J576" s="350"/>
      <c r="K576" s="350"/>
      <c r="L576" s="350"/>
      <c r="M576" s="350"/>
      <c r="N576" s="350"/>
      <c r="O576" s="350"/>
      <c r="P576" s="350"/>
      <c r="Q576" s="350"/>
      <c r="R576" s="350"/>
      <c r="S576" s="350"/>
      <c r="T576" s="350"/>
      <c r="U576" s="350"/>
      <c r="V576" s="350"/>
      <c r="W576" s="350"/>
      <c r="X576" s="350"/>
      <c r="Y576" s="350"/>
      <c r="Z576" s="350"/>
      <c r="AA576" s="350"/>
      <c r="AB576" s="350"/>
      <c r="AC576" s="350"/>
      <c r="AD576" s="350"/>
      <c r="AE576" s="350"/>
    </row>
    <row r="577" ht="15.75" customHeight="1">
      <c r="A577" s="353"/>
      <c r="B577" s="350"/>
      <c r="C577" s="350"/>
      <c r="D577" s="379"/>
      <c r="E577" s="350"/>
      <c r="F577" s="350"/>
      <c r="G577" s="350"/>
      <c r="H577" s="350"/>
      <c r="I577" s="350"/>
      <c r="J577" s="350"/>
      <c r="K577" s="350"/>
      <c r="L577" s="350"/>
      <c r="M577" s="350"/>
      <c r="N577" s="350"/>
      <c r="O577" s="350"/>
      <c r="P577" s="350"/>
      <c r="Q577" s="350"/>
      <c r="R577" s="350"/>
      <c r="S577" s="350"/>
      <c r="T577" s="350"/>
      <c r="U577" s="350"/>
      <c r="V577" s="350"/>
      <c r="W577" s="350"/>
      <c r="X577" s="350"/>
      <c r="Y577" s="350"/>
      <c r="Z577" s="350"/>
      <c r="AA577" s="350"/>
      <c r="AB577" s="350"/>
      <c r="AC577" s="350"/>
      <c r="AD577" s="350"/>
      <c r="AE577" s="350"/>
    </row>
    <row r="578" ht="15.75" customHeight="1">
      <c r="A578" s="353"/>
      <c r="B578" s="350"/>
      <c r="C578" s="350"/>
      <c r="D578" s="379"/>
      <c r="E578" s="350"/>
      <c r="F578" s="350"/>
      <c r="G578" s="350"/>
      <c r="H578" s="350"/>
      <c r="I578" s="350"/>
      <c r="J578" s="350"/>
      <c r="K578" s="350"/>
      <c r="L578" s="350"/>
      <c r="M578" s="350"/>
      <c r="N578" s="350"/>
      <c r="O578" s="350"/>
      <c r="P578" s="350"/>
      <c r="Q578" s="350"/>
      <c r="R578" s="350"/>
      <c r="S578" s="350"/>
      <c r="T578" s="350"/>
      <c r="U578" s="350"/>
      <c r="V578" s="350"/>
      <c r="W578" s="350"/>
      <c r="X578" s="350"/>
      <c r="Y578" s="350"/>
      <c r="Z578" s="350"/>
      <c r="AA578" s="350"/>
      <c r="AB578" s="350"/>
      <c r="AC578" s="350"/>
      <c r="AD578" s="350"/>
      <c r="AE578" s="350"/>
    </row>
    <row r="579" ht="15.75" customHeight="1">
      <c r="A579" s="353"/>
      <c r="B579" s="350"/>
      <c r="C579" s="350"/>
      <c r="D579" s="379"/>
      <c r="E579" s="350"/>
      <c r="F579" s="350"/>
      <c r="G579" s="350"/>
      <c r="H579" s="350"/>
      <c r="I579" s="350"/>
      <c r="J579" s="350"/>
      <c r="K579" s="350"/>
      <c r="L579" s="350"/>
      <c r="M579" s="350"/>
      <c r="N579" s="350"/>
      <c r="O579" s="350"/>
      <c r="P579" s="350"/>
      <c r="Q579" s="350"/>
      <c r="R579" s="350"/>
      <c r="S579" s="350"/>
      <c r="T579" s="350"/>
      <c r="U579" s="350"/>
      <c r="V579" s="350"/>
      <c r="W579" s="350"/>
      <c r="X579" s="350"/>
      <c r="Y579" s="350"/>
      <c r="Z579" s="350"/>
      <c r="AA579" s="350"/>
      <c r="AB579" s="350"/>
      <c r="AC579" s="350"/>
      <c r="AD579" s="350"/>
      <c r="AE579" s="350"/>
    </row>
    <row r="580" ht="15.75" customHeight="1">
      <c r="A580" s="353"/>
      <c r="B580" s="350"/>
      <c r="C580" s="350"/>
      <c r="D580" s="379"/>
      <c r="E580" s="350"/>
      <c r="F580" s="350"/>
      <c r="G580" s="350"/>
      <c r="H580" s="350"/>
      <c r="I580" s="350"/>
      <c r="J580" s="350"/>
      <c r="K580" s="350"/>
      <c r="L580" s="350"/>
      <c r="M580" s="350"/>
      <c r="N580" s="350"/>
      <c r="O580" s="350"/>
      <c r="P580" s="350"/>
      <c r="Q580" s="350"/>
      <c r="R580" s="350"/>
      <c r="S580" s="350"/>
      <c r="T580" s="350"/>
      <c r="U580" s="350"/>
      <c r="V580" s="350"/>
      <c r="W580" s="350"/>
      <c r="X580" s="350"/>
      <c r="Y580" s="350"/>
      <c r="Z580" s="350"/>
      <c r="AA580" s="350"/>
      <c r="AB580" s="350"/>
      <c r="AC580" s="350"/>
      <c r="AD580" s="350"/>
      <c r="AE580" s="350"/>
    </row>
    <row r="581" ht="15.75" customHeight="1">
      <c r="A581" s="353"/>
      <c r="B581" s="350"/>
      <c r="C581" s="350"/>
      <c r="D581" s="379"/>
      <c r="E581" s="350"/>
      <c r="F581" s="350"/>
      <c r="G581" s="350"/>
      <c r="H581" s="350"/>
      <c r="I581" s="350"/>
      <c r="J581" s="350"/>
      <c r="K581" s="350"/>
      <c r="L581" s="350"/>
      <c r="M581" s="350"/>
      <c r="N581" s="350"/>
      <c r="O581" s="350"/>
      <c r="P581" s="350"/>
      <c r="Q581" s="350"/>
      <c r="R581" s="350"/>
      <c r="S581" s="350"/>
      <c r="T581" s="350"/>
      <c r="U581" s="350"/>
      <c r="V581" s="350"/>
      <c r="W581" s="350"/>
      <c r="X581" s="350"/>
      <c r="Y581" s="350"/>
      <c r="Z581" s="350"/>
      <c r="AA581" s="350"/>
      <c r="AB581" s="350"/>
      <c r="AC581" s="350"/>
      <c r="AD581" s="350"/>
      <c r="AE581" s="350"/>
    </row>
    <row r="582" ht="15.75" customHeight="1">
      <c r="A582" s="353"/>
      <c r="B582" s="350"/>
      <c r="C582" s="350"/>
      <c r="D582" s="379"/>
      <c r="E582" s="350"/>
      <c r="F582" s="350"/>
      <c r="G582" s="350"/>
      <c r="H582" s="350"/>
      <c r="I582" s="350"/>
      <c r="J582" s="350"/>
      <c r="K582" s="350"/>
      <c r="L582" s="350"/>
      <c r="M582" s="350"/>
      <c r="N582" s="350"/>
      <c r="O582" s="350"/>
      <c r="P582" s="350"/>
      <c r="Q582" s="350"/>
      <c r="R582" s="350"/>
      <c r="S582" s="350"/>
      <c r="T582" s="350"/>
      <c r="U582" s="350"/>
      <c r="V582" s="350"/>
      <c r="W582" s="350"/>
      <c r="X582" s="350"/>
      <c r="Y582" s="350"/>
      <c r="Z582" s="350"/>
      <c r="AA582" s="350"/>
      <c r="AB582" s="350"/>
      <c r="AC582" s="350"/>
      <c r="AD582" s="350"/>
      <c r="AE582" s="350"/>
    </row>
    <row r="583" ht="15.75" customHeight="1">
      <c r="A583" s="353"/>
      <c r="B583" s="350"/>
      <c r="C583" s="350"/>
      <c r="D583" s="379"/>
      <c r="E583" s="350"/>
      <c r="F583" s="350"/>
      <c r="G583" s="350"/>
      <c r="H583" s="350"/>
      <c r="I583" s="350"/>
      <c r="J583" s="350"/>
      <c r="K583" s="350"/>
      <c r="L583" s="350"/>
      <c r="M583" s="350"/>
      <c r="N583" s="350"/>
      <c r="O583" s="350"/>
      <c r="P583" s="350"/>
      <c r="Q583" s="350"/>
      <c r="R583" s="350"/>
      <c r="S583" s="350"/>
      <c r="T583" s="350"/>
      <c r="U583" s="350"/>
      <c r="V583" s="350"/>
      <c r="W583" s="350"/>
      <c r="X583" s="350"/>
      <c r="Y583" s="350"/>
      <c r="Z583" s="350"/>
      <c r="AA583" s="350"/>
      <c r="AB583" s="350"/>
      <c r="AC583" s="350"/>
      <c r="AD583" s="350"/>
      <c r="AE583" s="350"/>
    </row>
    <row r="584" ht="15.75" customHeight="1">
      <c r="A584" s="353"/>
      <c r="B584" s="350"/>
      <c r="C584" s="350"/>
      <c r="D584" s="379"/>
      <c r="E584" s="350"/>
      <c r="F584" s="350"/>
      <c r="G584" s="350"/>
      <c r="H584" s="350"/>
      <c r="I584" s="350"/>
      <c r="J584" s="350"/>
      <c r="K584" s="350"/>
      <c r="L584" s="350"/>
      <c r="M584" s="350"/>
      <c r="N584" s="350"/>
      <c r="O584" s="350"/>
      <c r="P584" s="350"/>
      <c r="Q584" s="350"/>
      <c r="R584" s="350"/>
      <c r="S584" s="350"/>
      <c r="T584" s="350"/>
      <c r="U584" s="350"/>
      <c r="V584" s="350"/>
      <c r="W584" s="350"/>
      <c r="X584" s="350"/>
      <c r="Y584" s="350"/>
      <c r="Z584" s="350"/>
      <c r="AA584" s="350"/>
      <c r="AB584" s="350"/>
      <c r="AC584" s="350"/>
      <c r="AD584" s="350"/>
      <c r="AE584" s="350"/>
    </row>
    <row r="585" ht="15.75" customHeight="1">
      <c r="A585" s="353"/>
      <c r="B585" s="350"/>
      <c r="C585" s="350"/>
      <c r="D585" s="379"/>
      <c r="E585" s="350"/>
      <c r="F585" s="350"/>
      <c r="G585" s="350"/>
      <c r="H585" s="350"/>
      <c r="I585" s="350"/>
      <c r="J585" s="350"/>
      <c r="K585" s="350"/>
      <c r="L585" s="350"/>
      <c r="M585" s="350"/>
      <c r="N585" s="350"/>
      <c r="O585" s="350"/>
      <c r="P585" s="350"/>
      <c r="Q585" s="350"/>
      <c r="R585" s="350"/>
      <c r="S585" s="350"/>
      <c r="T585" s="350"/>
      <c r="U585" s="350"/>
      <c r="V585" s="350"/>
      <c r="W585" s="350"/>
      <c r="X585" s="350"/>
      <c r="Y585" s="350"/>
      <c r="Z585" s="350"/>
      <c r="AA585" s="350"/>
      <c r="AB585" s="350"/>
      <c r="AC585" s="350"/>
      <c r="AD585" s="350"/>
      <c r="AE585" s="350"/>
    </row>
    <row r="586" ht="15.75" customHeight="1">
      <c r="A586" s="353"/>
      <c r="B586" s="350"/>
      <c r="C586" s="350"/>
      <c r="D586" s="379"/>
      <c r="E586" s="350"/>
      <c r="F586" s="350"/>
      <c r="G586" s="350"/>
      <c r="H586" s="350"/>
      <c r="I586" s="350"/>
      <c r="J586" s="350"/>
      <c r="K586" s="350"/>
      <c r="L586" s="350"/>
      <c r="M586" s="350"/>
      <c r="N586" s="350"/>
      <c r="O586" s="350"/>
      <c r="P586" s="350"/>
      <c r="Q586" s="350"/>
      <c r="R586" s="350"/>
      <c r="S586" s="350"/>
      <c r="T586" s="350"/>
      <c r="U586" s="350"/>
      <c r="V586" s="350"/>
      <c r="W586" s="350"/>
      <c r="X586" s="350"/>
      <c r="Y586" s="350"/>
      <c r="Z586" s="350"/>
      <c r="AA586" s="350"/>
      <c r="AB586" s="350"/>
      <c r="AC586" s="350"/>
      <c r="AD586" s="350"/>
      <c r="AE586" s="350"/>
    </row>
    <row r="587" ht="15.75" customHeight="1">
      <c r="A587" s="353"/>
      <c r="B587" s="350"/>
      <c r="C587" s="350"/>
      <c r="D587" s="379"/>
      <c r="E587" s="350"/>
      <c r="F587" s="350"/>
      <c r="G587" s="350"/>
      <c r="H587" s="350"/>
      <c r="I587" s="350"/>
      <c r="J587" s="350"/>
      <c r="K587" s="350"/>
      <c r="L587" s="350"/>
      <c r="M587" s="350"/>
      <c r="N587" s="350"/>
      <c r="O587" s="350"/>
      <c r="P587" s="350"/>
      <c r="Q587" s="350"/>
      <c r="R587" s="350"/>
      <c r="S587" s="350"/>
      <c r="T587" s="350"/>
      <c r="U587" s="350"/>
      <c r="V587" s="350"/>
      <c r="W587" s="350"/>
      <c r="X587" s="350"/>
      <c r="Y587" s="350"/>
      <c r="Z587" s="350"/>
      <c r="AA587" s="350"/>
      <c r="AB587" s="350"/>
      <c r="AC587" s="350"/>
      <c r="AD587" s="350"/>
      <c r="AE587" s="350"/>
    </row>
    <row r="588" ht="15.75" customHeight="1">
      <c r="A588" s="353"/>
      <c r="B588" s="350"/>
      <c r="C588" s="350"/>
      <c r="D588" s="379"/>
      <c r="E588" s="350"/>
      <c r="F588" s="350"/>
      <c r="G588" s="350"/>
      <c r="H588" s="350"/>
      <c r="I588" s="350"/>
      <c r="J588" s="350"/>
      <c r="K588" s="350"/>
      <c r="L588" s="350"/>
      <c r="M588" s="350"/>
      <c r="N588" s="350"/>
      <c r="O588" s="350"/>
      <c r="P588" s="350"/>
      <c r="Q588" s="350"/>
      <c r="R588" s="350"/>
      <c r="S588" s="350"/>
      <c r="T588" s="350"/>
      <c r="U588" s="350"/>
      <c r="V588" s="350"/>
      <c r="W588" s="350"/>
      <c r="X588" s="350"/>
      <c r="Y588" s="350"/>
      <c r="Z588" s="350"/>
      <c r="AA588" s="350"/>
      <c r="AB588" s="350"/>
      <c r="AC588" s="350"/>
      <c r="AD588" s="350"/>
      <c r="AE588" s="350"/>
    </row>
    <row r="589" ht="15.75" customHeight="1">
      <c r="A589" s="353"/>
      <c r="B589" s="350"/>
      <c r="C589" s="350"/>
      <c r="D589" s="379"/>
      <c r="E589" s="350"/>
      <c r="F589" s="350"/>
      <c r="G589" s="350"/>
      <c r="H589" s="350"/>
      <c r="I589" s="350"/>
      <c r="J589" s="350"/>
      <c r="K589" s="350"/>
      <c r="L589" s="350"/>
      <c r="M589" s="350"/>
      <c r="N589" s="350"/>
      <c r="O589" s="350"/>
      <c r="P589" s="350"/>
      <c r="Q589" s="350"/>
      <c r="R589" s="350"/>
      <c r="S589" s="350"/>
      <c r="T589" s="350"/>
      <c r="U589" s="350"/>
      <c r="V589" s="350"/>
      <c r="W589" s="350"/>
      <c r="X589" s="350"/>
      <c r="Y589" s="350"/>
      <c r="Z589" s="350"/>
      <c r="AA589" s="350"/>
      <c r="AB589" s="350"/>
      <c r="AC589" s="350"/>
      <c r="AD589" s="350"/>
      <c r="AE589" s="350"/>
    </row>
    <row r="590" ht="15.75" customHeight="1">
      <c r="A590" s="353"/>
      <c r="B590" s="350"/>
      <c r="C590" s="350"/>
      <c r="D590" s="379"/>
      <c r="E590" s="350"/>
      <c r="F590" s="350"/>
      <c r="G590" s="350"/>
      <c r="H590" s="350"/>
      <c r="I590" s="350"/>
      <c r="J590" s="350"/>
      <c r="K590" s="350"/>
      <c r="L590" s="350"/>
      <c r="M590" s="350"/>
      <c r="N590" s="350"/>
      <c r="O590" s="350"/>
      <c r="P590" s="350"/>
      <c r="Q590" s="350"/>
      <c r="R590" s="350"/>
      <c r="S590" s="350"/>
      <c r="T590" s="350"/>
      <c r="U590" s="350"/>
      <c r="V590" s="350"/>
      <c r="W590" s="350"/>
      <c r="X590" s="350"/>
      <c r="Y590" s="350"/>
      <c r="Z590" s="350"/>
      <c r="AA590" s="350"/>
      <c r="AB590" s="350"/>
      <c r="AC590" s="350"/>
      <c r="AD590" s="350"/>
      <c r="AE590" s="350"/>
    </row>
    <row r="591" ht="15.75" customHeight="1">
      <c r="A591" s="353"/>
      <c r="B591" s="350"/>
      <c r="C591" s="350"/>
      <c r="D591" s="379"/>
      <c r="E591" s="350"/>
      <c r="F591" s="350"/>
      <c r="G591" s="350"/>
      <c r="H591" s="350"/>
      <c r="I591" s="350"/>
      <c r="J591" s="350"/>
      <c r="K591" s="350"/>
      <c r="L591" s="350"/>
      <c r="M591" s="350"/>
      <c r="N591" s="350"/>
      <c r="O591" s="350"/>
      <c r="P591" s="350"/>
      <c r="Q591" s="350"/>
      <c r="R591" s="350"/>
      <c r="S591" s="350"/>
      <c r="T591" s="350"/>
      <c r="U591" s="350"/>
      <c r="V591" s="350"/>
      <c r="W591" s="350"/>
      <c r="X591" s="350"/>
      <c r="Y591" s="350"/>
      <c r="Z591" s="350"/>
      <c r="AA591" s="350"/>
      <c r="AB591" s="350"/>
      <c r="AC591" s="350"/>
      <c r="AD591" s="350"/>
      <c r="AE591" s="350"/>
    </row>
    <row r="592" ht="15.75" customHeight="1">
      <c r="A592" s="353"/>
      <c r="B592" s="350"/>
      <c r="C592" s="350"/>
      <c r="D592" s="379"/>
      <c r="E592" s="350"/>
      <c r="F592" s="350"/>
      <c r="G592" s="350"/>
      <c r="H592" s="350"/>
      <c r="I592" s="350"/>
      <c r="J592" s="350"/>
      <c r="K592" s="350"/>
      <c r="L592" s="350"/>
      <c r="M592" s="350"/>
      <c r="N592" s="350"/>
      <c r="O592" s="350"/>
      <c r="P592" s="350"/>
      <c r="Q592" s="350"/>
      <c r="R592" s="350"/>
      <c r="S592" s="350"/>
      <c r="T592" s="350"/>
      <c r="U592" s="350"/>
      <c r="V592" s="350"/>
      <c r="W592" s="350"/>
      <c r="X592" s="350"/>
      <c r="Y592" s="350"/>
      <c r="Z592" s="350"/>
      <c r="AA592" s="350"/>
      <c r="AB592" s="350"/>
      <c r="AC592" s="350"/>
      <c r="AD592" s="350"/>
      <c r="AE592" s="350"/>
    </row>
    <row r="593" ht="15.75" customHeight="1">
      <c r="A593" s="353"/>
      <c r="B593" s="350"/>
      <c r="C593" s="350"/>
      <c r="D593" s="379"/>
      <c r="E593" s="350"/>
      <c r="F593" s="350"/>
      <c r="G593" s="350"/>
      <c r="H593" s="350"/>
      <c r="I593" s="350"/>
      <c r="J593" s="350"/>
      <c r="K593" s="350"/>
      <c r="L593" s="350"/>
      <c r="M593" s="350"/>
      <c r="N593" s="350"/>
      <c r="O593" s="350"/>
      <c r="P593" s="350"/>
      <c r="Q593" s="350"/>
      <c r="R593" s="350"/>
      <c r="S593" s="350"/>
      <c r="T593" s="350"/>
      <c r="U593" s="350"/>
      <c r="V593" s="350"/>
      <c r="W593" s="350"/>
      <c r="X593" s="350"/>
      <c r="Y593" s="350"/>
      <c r="Z593" s="350"/>
      <c r="AA593" s="350"/>
      <c r="AB593" s="350"/>
      <c r="AC593" s="350"/>
      <c r="AD593" s="350"/>
      <c r="AE593" s="350"/>
    </row>
    <row r="594" ht="15.75" customHeight="1">
      <c r="A594" s="353"/>
      <c r="B594" s="350"/>
      <c r="C594" s="350"/>
      <c r="D594" s="379"/>
      <c r="E594" s="350"/>
      <c r="F594" s="350"/>
      <c r="G594" s="350"/>
      <c r="H594" s="350"/>
      <c r="I594" s="350"/>
      <c r="J594" s="350"/>
      <c r="K594" s="350"/>
      <c r="L594" s="350"/>
      <c r="M594" s="350"/>
      <c r="N594" s="350"/>
      <c r="O594" s="350"/>
      <c r="P594" s="350"/>
      <c r="Q594" s="350"/>
      <c r="R594" s="350"/>
      <c r="S594" s="350"/>
      <c r="T594" s="350"/>
      <c r="U594" s="350"/>
      <c r="V594" s="350"/>
      <c r="W594" s="350"/>
      <c r="X594" s="350"/>
      <c r="Y594" s="350"/>
      <c r="Z594" s="350"/>
      <c r="AA594" s="350"/>
      <c r="AB594" s="350"/>
      <c r="AC594" s="350"/>
      <c r="AD594" s="350"/>
      <c r="AE594" s="350"/>
    </row>
    <row r="595" ht="15.75" customHeight="1">
      <c r="A595" s="353"/>
      <c r="B595" s="350"/>
      <c r="C595" s="350"/>
      <c r="D595" s="379"/>
      <c r="E595" s="350"/>
      <c r="F595" s="350"/>
      <c r="G595" s="350"/>
      <c r="H595" s="350"/>
      <c r="I595" s="350"/>
      <c r="J595" s="350"/>
      <c r="K595" s="350"/>
      <c r="L595" s="350"/>
      <c r="M595" s="350"/>
      <c r="N595" s="350"/>
      <c r="O595" s="350"/>
      <c r="P595" s="350"/>
      <c r="Q595" s="350"/>
      <c r="R595" s="350"/>
      <c r="S595" s="350"/>
      <c r="T595" s="350"/>
      <c r="U595" s="350"/>
      <c r="V595" s="350"/>
      <c r="W595" s="350"/>
      <c r="X595" s="350"/>
      <c r="Y595" s="350"/>
      <c r="Z595" s="350"/>
      <c r="AA595" s="350"/>
      <c r="AB595" s="350"/>
      <c r="AC595" s="350"/>
      <c r="AD595" s="350"/>
      <c r="AE595" s="350"/>
    </row>
    <row r="596" ht="15.75" customHeight="1">
      <c r="A596" s="353"/>
      <c r="B596" s="350"/>
      <c r="C596" s="350"/>
      <c r="D596" s="379"/>
      <c r="E596" s="350"/>
      <c r="F596" s="350"/>
      <c r="G596" s="350"/>
      <c r="H596" s="350"/>
      <c r="I596" s="350"/>
      <c r="J596" s="350"/>
      <c r="K596" s="350"/>
      <c r="L596" s="350"/>
      <c r="M596" s="350"/>
      <c r="N596" s="350"/>
      <c r="O596" s="350"/>
      <c r="P596" s="350"/>
      <c r="Q596" s="350"/>
      <c r="R596" s="350"/>
      <c r="S596" s="350"/>
      <c r="T596" s="350"/>
      <c r="U596" s="350"/>
      <c r="V596" s="350"/>
      <c r="W596" s="350"/>
      <c r="X596" s="350"/>
      <c r="Y596" s="350"/>
      <c r="Z596" s="350"/>
      <c r="AA596" s="350"/>
      <c r="AB596" s="350"/>
      <c r="AC596" s="350"/>
      <c r="AD596" s="350"/>
      <c r="AE596" s="350"/>
    </row>
    <row r="597" ht="15.75" customHeight="1">
      <c r="A597" s="353"/>
      <c r="B597" s="350"/>
      <c r="C597" s="350"/>
      <c r="D597" s="379"/>
      <c r="E597" s="350"/>
      <c r="F597" s="350"/>
      <c r="G597" s="350"/>
      <c r="H597" s="350"/>
      <c r="I597" s="350"/>
      <c r="J597" s="350"/>
      <c r="K597" s="350"/>
      <c r="L597" s="350"/>
      <c r="M597" s="350"/>
      <c r="N597" s="350"/>
      <c r="O597" s="350"/>
      <c r="P597" s="350"/>
      <c r="Q597" s="350"/>
      <c r="R597" s="350"/>
      <c r="S597" s="350"/>
      <c r="T597" s="350"/>
      <c r="U597" s="350"/>
      <c r="V597" s="350"/>
      <c r="W597" s="350"/>
      <c r="X597" s="350"/>
      <c r="Y597" s="350"/>
      <c r="Z597" s="350"/>
      <c r="AA597" s="350"/>
      <c r="AB597" s="350"/>
      <c r="AC597" s="350"/>
      <c r="AD597" s="350"/>
      <c r="AE597" s="350"/>
    </row>
    <row r="598" ht="15.75" customHeight="1">
      <c r="A598" s="353"/>
      <c r="B598" s="350"/>
      <c r="C598" s="350"/>
      <c r="D598" s="379"/>
      <c r="E598" s="350"/>
      <c r="F598" s="350"/>
      <c r="G598" s="350"/>
      <c r="H598" s="350"/>
      <c r="I598" s="350"/>
      <c r="J598" s="350"/>
      <c r="K598" s="350"/>
      <c r="L598" s="350"/>
      <c r="M598" s="350"/>
      <c r="N598" s="350"/>
      <c r="O598" s="350"/>
      <c r="P598" s="350"/>
      <c r="Q598" s="350"/>
      <c r="R598" s="350"/>
      <c r="S598" s="350"/>
      <c r="T598" s="350"/>
      <c r="U598" s="350"/>
      <c r="V598" s="350"/>
      <c r="W598" s="350"/>
      <c r="X598" s="350"/>
      <c r="Y598" s="350"/>
      <c r="Z598" s="350"/>
      <c r="AA598" s="350"/>
      <c r="AB598" s="350"/>
      <c r="AC598" s="350"/>
      <c r="AD598" s="350"/>
      <c r="AE598" s="350"/>
    </row>
    <row r="599" ht="15.75" customHeight="1">
      <c r="A599" s="353"/>
      <c r="B599" s="350"/>
      <c r="C599" s="350"/>
      <c r="D599" s="379"/>
      <c r="E599" s="350"/>
      <c r="F599" s="350"/>
      <c r="G599" s="350"/>
      <c r="H599" s="350"/>
      <c r="I599" s="350"/>
      <c r="J599" s="350"/>
      <c r="K599" s="350"/>
      <c r="L599" s="350"/>
      <c r="M599" s="350"/>
      <c r="N599" s="350"/>
      <c r="O599" s="350"/>
      <c r="P599" s="350"/>
      <c r="Q599" s="350"/>
      <c r="R599" s="350"/>
      <c r="S599" s="350"/>
      <c r="T599" s="350"/>
      <c r="U599" s="350"/>
      <c r="V599" s="350"/>
      <c r="W599" s="350"/>
      <c r="X599" s="350"/>
      <c r="Y599" s="350"/>
      <c r="Z599" s="350"/>
      <c r="AA599" s="350"/>
      <c r="AB599" s="350"/>
      <c r="AC599" s="350"/>
      <c r="AD599" s="350"/>
      <c r="AE599" s="350"/>
    </row>
    <row r="600" ht="15.75" customHeight="1">
      <c r="A600" s="353"/>
      <c r="B600" s="350"/>
      <c r="C600" s="350"/>
      <c r="D600" s="379"/>
      <c r="E600" s="350"/>
      <c r="F600" s="350"/>
      <c r="G600" s="350"/>
      <c r="H600" s="350"/>
      <c r="I600" s="350"/>
      <c r="J600" s="350"/>
      <c r="K600" s="350"/>
      <c r="L600" s="350"/>
      <c r="M600" s="350"/>
      <c r="N600" s="350"/>
      <c r="O600" s="350"/>
      <c r="P600" s="350"/>
      <c r="Q600" s="350"/>
      <c r="R600" s="350"/>
      <c r="S600" s="350"/>
      <c r="T600" s="350"/>
      <c r="U600" s="350"/>
      <c r="V600" s="350"/>
      <c r="W600" s="350"/>
      <c r="X600" s="350"/>
      <c r="Y600" s="350"/>
      <c r="Z600" s="350"/>
      <c r="AA600" s="350"/>
      <c r="AB600" s="350"/>
      <c r="AC600" s="350"/>
      <c r="AD600" s="350"/>
      <c r="AE600" s="350"/>
    </row>
    <row r="601" ht="15.75" customHeight="1">
      <c r="A601" s="353"/>
      <c r="B601" s="350"/>
      <c r="C601" s="350"/>
      <c r="D601" s="379"/>
      <c r="E601" s="350"/>
      <c r="F601" s="350"/>
      <c r="G601" s="350"/>
      <c r="H601" s="350"/>
      <c r="I601" s="350"/>
      <c r="J601" s="350"/>
      <c r="K601" s="350"/>
      <c r="L601" s="350"/>
      <c r="M601" s="350"/>
      <c r="N601" s="350"/>
      <c r="O601" s="350"/>
      <c r="P601" s="350"/>
      <c r="Q601" s="350"/>
      <c r="R601" s="350"/>
      <c r="S601" s="350"/>
      <c r="T601" s="350"/>
      <c r="U601" s="350"/>
      <c r="V601" s="350"/>
      <c r="W601" s="350"/>
      <c r="X601" s="350"/>
      <c r="Y601" s="350"/>
      <c r="Z601" s="350"/>
      <c r="AA601" s="350"/>
      <c r="AB601" s="350"/>
      <c r="AC601" s="350"/>
      <c r="AD601" s="350"/>
      <c r="AE601" s="350"/>
    </row>
    <row r="602" ht="15.75" customHeight="1">
      <c r="A602" s="353"/>
      <c r="B602" s="350"/>
      <c r="C602" s="350"/>
      <c r="D602" s="379"/>
      <c r="E602" s="350"/>
      <c r="F602" s="350"/>
      <c r="G602" s="350"/>
      <c r="H602" s="350"/>
      <c r="I602" s="350"/>
      <c r="J602" s="350"/>
      <c r="K602" s="350"/>
      <c r="L602" s="350"/>
      <c r="M602" s="350"/>
      <c r="N602" s="350"/>
      <c r="O602" s="350"/>
      <c r="P602" s="350"/>
      <c r="Q602" s="350"/>
      <c r="R602" s="350"/>
      <c r="S602" s="350"/>
      <c r="T602" s="350"/>
      <c r="U602" s="350"/>
      <c r="V602" s="350"/>
      <c r="W602" s="350"/>
      <c r="X602" s="350"/>
      <c r="Y602" s="350"/>
      <c r="Z602" s="350"/>
      <c r="AA602" s="350"/>
      <c r="AB602" s="350"/>
      <c r="AC602" s="350"/>
      <c r="AD602" s="350"/>
      <c r="AE602" s="350"/>
    </row>
    <row r="603" ht="15.75" customHeight="1">
      <c r="A603" s="353"/>
      <c r="B603" s="350"/>
      <c r="C603" s="350"/>
      <c r="D603" s="379"/>
      <c r="E603" s="350"/>
      <c r="F603" s="350"/>
      <c r="G603" s="350"/>
      <c r="H603" s="350"/>
      <c r="I603" s="350"/>
      <c r="J603" s="350"/>
      <c r="K603" s="350"/>
      <c r="L603" s="350"/>
      <c r="M603" s="350"/>
      <c r="N603" s="350"/>
      <c r="O603" s="350"/>
      <c r="P603" s="350"/>
      <c r="Q603" s="350"/>
      <c r="R603" s="350"/>
      <c r="S603" s="350"/>
      <c r="T603" s="350"/>
      <c r="U603" s="350"/>
      <c r="V603" s="350"/>
      <c r="W603" s="350"/>
      <c r="X603" s="350"/>
      <c r="Y603" s="350"/>
      <c r="Z603" s="350"/>
      <c r="AA603" s="350"/>
      <c r="AB603" s="350"/>
      <c r="AC603" s="350"/>
      <c r="AD603" s="350"/>
      <c r="AE603" s="350"/>
    </row>
    <row r="604" ht="15.75" customHeight="1">
      <c r="A604" s="353"/>
      <c r="B604" s="350"/>
      <c r="C604" s="350"/>
      <c r="D604" s="379"/>
      <c r="E604" s="350"/>
      <c r="F604" s="350"/>
      <c r="G604" s="350"/>
      <c r="H604" s="350"/>
      <c r="I604" s="350"/>
      <c r="J604" s="350"/>
      <c r="K604" s="350"/>
      <c r="L604" s="350"/>
      <c r="M604" s="350"/>
      <c r="N604" s="350"/>
      <c r="O604" s="350"/>
      <c r="P604" s="350"/>
      <c r="Q604" s="350"/>
      <c r="R604" s="350"/>
      <c r="S604" s="350"/>
      <c r="T604" s="350"/>
      <c r="U604" s="350"/>
      <c r="V604" s="350"/>
      <c r="W604" s="350"/>
      <c r="X604" s="350"/>
      <c r="Y604" s="350"/>
      <c r="Z604" s="350"/>
      <c r="AA604" s="350"/>
      <c r="AB604" s="350"/>
      <c r="AC604" s="350"/>
      <c r="AD604" s="350"/>
      <c r="AE604" s="350"/>
    </row>
    <row r="605" ht="15.75" customHeight="1">
      <c r="A605" s="353"/>
      <c r="B605" s="350"/>
      <c r="C605" s="350"/>
      <c r="D605" s="379"/>
      <c r="E605" s="350"/>
      <c r="F605" s="350"/>
      <c r="G605" s="350"/>
      <c r="H605" s="350"/>
      <c r="I605" s="350"/>
      <c r="J605" s="350"/>
      <c r="K605" s="350"/>
      <c r="L605" s="350"/>
      <c r="M605" s="350"/>
      <c r="N605" s="350"/>
      <c r="O605" s="350"/>
      <c r="P605" s="350"/>
      <c r="Q605" s="350"/>
      <c r="R605" s="350"/>
      <c r="S605" s="350"/>
      <c r="T605" s="350"/>
      <c r="U605" s="350"/>
      <c r="V605" s="350"/>
      <c r="W605" s="350"/>
      <c r="X605" s="350"/>
      <c r="Y605" s="350"/>
      <c r="Z605" s="350"/>
      <c r="AA605" s="350"/>
      <c r="AB605" s="350"/>
      <c r="AC605" s="350"/>
      <c r="AD605" s="350"/>
      <c r="AE605" s="350"/>
    </row>
    <row r="606" ht="15.75" customHeight="1">
      <c r="A606" s="353"/>
      <c r="B606" s="350"/>
      <c r="C606" s="350"/>
      <c r="D606" s="379"/>
      <c r="E606" s="350"/>
      <c r="F606" s="350"/>
      <c r="G606" s="350"/>
      <c r="H606" s="350"/>
      <c r="I606" s="350"/>
      <c r="J606" s="350"/>
      <c r="K606" s="350"/>
      <c r="L606" s="350"/>
      <c r="M606" s="350"/>
      <c r="N606" s="350"/>
      <c r="O606" s="350"/>
      <c r="P606" s="350"/>
      <c r="Q606" s="350"/>
      <c r="R606" s="350"/>
      <c r="S606" s="350"/>
      <c r="T606" s="350"/>
      <c r="U606" s="350"/>
      <c r="V606" s="350"/>
      <c r="W606" s="350"/>
      <c r="X606" s="350"/>
      <c r="Y606" s="350"/>
      <c r="Z606" s="350"/>
      <c r="AA606" s="350"/>
      <c r="AB606" s="350"/>
      <c r="AC606" s="350"/>
      <c r="AD606" s="350"/>
      <c r="AE606" s="350"/>
    </row>
    <row r="607" ht="15.75" customHeight="1">
      <c r="A607" s="353"/>
      <c r="B607" s="350"/>
      <c r="C607" s="350"/>
      <c r="D607" s="379"/>
      <c r="E607" s="350"/>
      <c r="F607" s="350"/>
      <c r="G607" s="350"/>
      <c r="H607" s="350"/>
      <c r="I607" s="350"/>
      <c r="J607" s="350"/>
      <c r="K607" s="350"/>
      <c r="L607" s="350"/>
      <c r="M607" s="350"/>
      <c r="N607" s="350"/>
      <c r="O607" s="350"/>
      <c r="P607" s="350"/>
      <c r="Q607" s="350"/>
      <c r="R607" s="350"/>
      <c r="S607" s="350"/>
      <c r="T607" s="350"/>
      <c r="U607" s="350"/>
      <c r="V607" s="350"/>
      <c r="W607" s="350"/>
      <c r="X607" s="350"/>
      <c r="Y607" s="350"/>
      <c r="Z607" s="350"/>
      <c r="AA607" s="350"/>
      <c r="AB607" s="350"/>
      <c r="AC607" s="350"/>
      <c r="AD607" s="350"/>
      <c r="AE607" s="350"/>
    </row>
    <row r="608" ht="15.75" customHeight="1">
      <c r="A608" s="353"/>
      <c r="B608" s="350"/>
      <c r="C608" s="350"/>
      <c r="D608" s="379"/>
      <c r="E608" s="350"/>
      <c r="F608" s="350"/>
      <c r="G608" s="350"/>
      <c r="H608" s="350"/>
      <c r="I608" s="350"/>
      <c r="J608" s="350"/>
      <c r="K608" s="350"/>
      <c r="L608" s="350"/>
      <c r="M608" s="350"/>
      <c r="N608" s="350"/>
      <c r="O608" s="350"/>
      <c r="P608" s="350"/>
      <c r="Q608" s="350"/>
      <c r="R608" s="350"/>
      <c r="S608" s="350"/>
      <c r="T608" s="350"/>
      <c r="U608" s="350"/>
      <c r="V608" s="350"/>
      <c r="W608" s="350"/>
      <c r="X608" s="350"/>
      <c r="Y608" s="350"/>
      <c r="Z608" s="350"/>
      <c r="AA608" s="350"/>
      <c r="AB608" s="350"/>
      <c r="AC608" s="350"/>
      <c r="AD608" s="350"/>
      <c r="AE608" s="350"/>
    </row>
    <row r="609" ht="15.75" customHeight="1">
      <c r="A609" s="353"/>
      <c r="B609" s="350"/>
      <c r="C609" s="350"/>
      <c r="D609" s="379"/>
      <c r="E609" s="350"/>
      <c r="F609" s="350"/>
      <c r="G609" s="350"/>
      <c r="H609" s="350"/>
      <c r="I609" s="350"/>
      <c r="J609" s="350"/>
      <c r="K609" s="350"/>
      <c r="L609" s="350"/>
      <c r="M609" s="350"/>
      <c r="N609" s="350"/>
      <c r="O609" s="350"/>
      <c r="P609" s="350"/>
      <c r="Q609" s="350"/>
      <c r="R609" s="350"/>
      <c r="S609" s="350"/>
      <c r="T609" s="350"/>
      <c r="U609" s="350"/>
      <c r="V609" s="350"/>
      <c r="W609" s="350"/>
      <c r="X609" s="350"/>
      <c r="Y609" s="350"/>
      <c r="Z609" s="350"/>
      <c r="AA609" s="350"/>
      <c r="AB609" s="350"/>
      <c r="AC609" s="350"/>
      <c r="AD609" s="350"/>
      <c r="AE609" s="350"/>
    </row>
    <row r="610" ht="15.75" customHeight="1">
      <c r="A610" s="353"/>
      <c r="B610" s="350"/>
      <c r="C610" s="350"/>
      <c r="D610" s="379"/>
      <c r="E610" s="350"/>
      <c r="F610" s="350"/>
      <c r="G610" s="350"/>
      <c r="H610" s="350"/>
      <c r="I610" s="350"/>
      <c r="J610" s="350"/>
      <c r="K610" s="350"/>
      <c r="L610" s="350"/>
      <c r="M610" s="350"/>
      <c r="N610" s="350"/>
      <c r="O610" s="350"/>
      <c r="P610" s="350"/>
      <c r="Q610" s="350"/>
      <c r="R610" s="350"/>
      <c r="S610" s="350"/>
      <c r="T610" s="350"/>
      <c r="U610" s="350"/>
      <c r="V610" s="350"/>
      <c r="W610" s="350"/>
      <c r="X610" s="350"/>
      <c r="Y610" s="350"/>
      <c r="Z610" s="350"/>
      <c r="AA610" s="350"/>
      <c r="AB610" s="350"/>
      <c r="AC610" s="350"/>
      <c r="AD610" s="350"/>
      <c r="AE610" s="350"/>
    </row>
    <row r="611" ht="15.75" customHeight="1">
      <c r="A611" s="353"/>
      <c r="B611" s="350"/>
      <c r="C611" s="350"/>
      <c r="D611" s="379"/>
      <c r="E611" s="350"/>
      <c r="F611" s="350"/>
      <c r="G611" s="350"/>
      <c r="H611" s="350"/>
      <c r="I611" s="350"/>
      <c r="J611" s="350"/>
      <c r="K611" s="350"/>
      <c r="L611" s="350"/>
      <c r="M611" s="350"/>
      <c r="N611" s="350"/>
      <c r="O611" s="350"/>
      <c r="P611" s="350"/>
      <c r="Q611" s="350"/>
      <c r="R611" s="350"/>
      <c r="S611" s="350"/>
      <c r="T611" s="350"/>
      <c r="U611" s="350"/>
      <c r="V611" s="350"/>
      <c r="W611" s="350"/>
      <c r="X611" s="350"/>
      <c r="Y611" s="350"/>
      <c r="Z611" s="350"/>
      <c r="AA611" s="350"/>
      <c r="AB611" s="350"/>
      <c r="AC611" s="350"/>
      <c r="AD611" s="350"/>
      <c r="AE611" s="350"/>
    </row>
    <row r="612" ht="15.75" customHeight="1">
      <c r="A612" s="353"/>
      <c r="B612" s="350"/>
      <c r="C612" s="350"/>
      <c r="D612" s="379"/>
      <c r="E612" s="350"/>
      <c r="F612" s="350"/>
      <c r="G612" s="350"/>
      <c r="H612" s="350"/>
      <c r="I612" s="350"/>
      <c r="J612" s="350"/>
      <c r="K612" s="350"/>
      <c r="L612" s="350"/>
      <c r="M612" s="350"/>
      <c r="N612" s="350"/>
      <c r="O612" s="350"/>
      <c r="P612" s="350"/>
      <c r="Q612" s="350"/>
      <c r="R612" s="350"/>
      <c r="S612" s="350"/>
      <c r="T612" s="350"/>
      <c r="U612" s="350"/>
      <c r="V612" s="350"/>
      <c r="W612" s="350"/>
      <c r="X612" s="350"/>
      <c r="Y612" s="350"/>
      <c r="Z612" s="350"/>
      <c r="AA612" s="350"/>
      <c r="AB612" s="350"/>
      <c r="AC612" s="350"/>
      <c r="AD612" s="350"/>
      <c r="AE612" s="350"/>
    </row>
    <row r="613" ht="15.75" customHeight="1">
      <c r="A613" s="353"/>
      <c r="B613" s="350"/>
      <c r="C613" s="350"/>
      <c r="D613" s="379"/>
      <c r="E613" s="350"/>
      <c r="F613" s="350"/>
      <c r="G613" s="350"/>
      <c r="H613" s="350"/>
      <c r="I613" s="350"/>
      <c r="J613" s="350"/>
      <c r="K613" s="350"/>
      <c r="L613" s="350"/>
      <c r="M613" s="350"/>
      <c r="N613" s="350"/>
      <c r="O613" s="350"/>
      <c r="P613" s="350"/>
      <c r="Q613" s="350"/>
      <c r="R613" s="350"/>
      <c r="S613" s="350"/>
      <c r="T613" s="350"/>
      <c r="U613" s="350"/>
      <c r="V613" s="350"/>
      <c r="W613" s="350"/>
      <c r="X613" s="350"/>
      <c r="Y613" s="350"/>
      <c r="Z613" s="350"/>
      <c r="AA613" s="350"/>
      <c r="AB613" s="350"/>
      <c r="AC613" s="350"/>
      <c r="AD613" s="350"/>
      <c r="AE613" s="350"/>
    </row>
    <row r="614" ht="15.75" customHeight="1">
      <c r="A614" s="353"/>
      <c r="B614" s="350"/>
      <c r="C614" s="350"/>
      <c r="D614" s="379"/>
      <c r="E614" s="350"/>
      <c r="F614" s="350"/>
      <c r="G614" s="350"/>
      <c r="H614" s="350"/>
      <c r="I614" s="350"/>
      <c r="J614" s="350"/>
      <c r="K614" s="350"/>
      <c r="L614" s="350"/>
      <c r="M614" s="350"/>
      <c r="N614" s="350"/>
      <c r="O614" s="350"/>
      <c r="P614" s="350"/>
      <c r="Q614" s="350"/>
      <c r="R614" s="350"/>
      <c r="S614" s="350"/>
      <c r="T614" s="350"/>
      <c r="U614" s="350"/>
      <c r="V614" s="350"/>
      <c r="W614" s="350"/>
      <c r="X614" s="350"/>
      <c r="Y614" s="350"/>
      <c r="Z614" s="350"/>
      <c r="AA614" s="350"/>
      <c r="AB614" s="350"/>
      <c r="AC614" s="350"/>
      <c r="AD614" s="350"/>
      <c r="AE614" s="350"/>
    </row>
    <row r="615" ht="15.75" customHeight="1">
      <c r="A615" s="353"/>
      <c r="B615" s="350"/>
      <c r="C615" s="350"/>
      <c r="D615" s="379"/>
      <c r="E615" s="350"/>
      <c r="F615" s="350"/>
      <c r="G615" s="350"/>
      <c r="H615" s="350"/>
      <c r="I615" s="350"/>
      <c r="J615" s="350"/>
      <c r="K615" s="350"/>
      <c r="L615" s="350"/>
      <c r="M615" s="350"/>
      <c r="N615" s="350"/>
      <c r="O615" s="350"/>
      <c r="P615" s="350"/>
      <c r="Q615" s="350"/>
      <c r="R615" s="350"/>
      <c r="S615" s="350"/>
      <c r="T615" s="350"/>
      <c r="U615" s="350"/>
      <c r="V615" s="350"/>
      <c r="W615" s="350"/>
      <c r="X615" s="350"/>
      <c r="Y615" s="350"/>
      <c r="Z615" s="350"/>
      <c r="AA615" s="350"/>
      <c r="AB615" s="350"/>
      <c r="AC615" s="350"/>
      <c r="AD615" s="350"/>
      <c r="AE615" s="350"/>
    </row>
    <row r="616" ht="15.75" customHeight="1">
      <c r="A616" s="353"/>
      <c r="B616" s="350"/>
      <c r="C616" s="350"/>
      <c r="D616" s="379"/>
      <c r="E616" s="350"/>
      <c r="F616" s="350"/>
      <c r="G616" s="350"/>
      <c r="H616" s="350"/>
      <c r="I616" s="350"/>
      <c r="J616" s="350"/>
      <c r="K616" s="350"/>
      <c r="L616" s="350"/>
      <c r="M616" s="350"/>
      <c r="N616" s="350"/>
      <c r="O616" s="350"/>
      <c r="P616" s="350"/>
      <c r="Q616" s="350"/>
      <c r="R616" s="350"/>
      <c r="S616" s="350"/>
      <c r="T616" s="350"/>
      <c r="U616" s="350"/>
      <c r="V616" s="350"/>
      <c r="W616" s="350"/>
      <c r="X616" s="350"/>
      <c r="Y616" s="350"/>
      <c r="Z616" s="350"/>
      <c r="AA616" s="350"/>
      <c r="AB616" s="350"/>
      <c r="AC616" s="350"/>
      <c r="AD616" s="350"/>
      <c r="AE616" s="350"/>
    </row>
    <row r="617" ht="15.75" customHeight="1">
      <c r="A617" s="353"/>
      <c r="B617" s="350"/>
      <c r="C617" s="350"/>
      <c r="D617" s="379"/>
      <c r="E617" s="350"/>
      <c r="F617" s="350"/>
      <c r="G617" s="350"/>
      <c r="H617" s="350"/>
      <c r="I617" s="350"/>
      <c r="J617" s="350"/>
      <c r="K617" s="350"/>
      <c r="L617" s="350"/>
      <c r="M617" s="350"/>
      <c r="N617" s="350"/>
      <c r="O617" s="350"/>
      <c r="P617" s="350"/>
      <c r="Q617" s="350"/>
      <c r="R617" s="350"/>
      <c r="S617" s="350"/>
      <c r="T617" s="350"/>
      <c r="U617" s="350"/>
      <c r="V617" s="350"/>
      <c r="W617" s="350"/>
      <c r="X617" s="350"/>
      <c r="Y617" s="350"/>
      <c r="Z617" s="350"/>
      <c r="AA617" s="350"/>
      <c r="AB617" s="350"/>
      <c r="AC617" s="350"/>
      <c r="AD617" s="350"/>
      <c r="AE617" s="350"/>
    </row>
    <row r="618" ht="15.75" customHeight="1">
      <c r="A618" s="353"/>
      <c r="B618" s="350"/>
      <c r="C618" s="350"/>
      <c r="D618" s="379"/>
      <c r="E618" s="350"/>
      <c r="F618" s="350"/>
      <c r="G618" s="350"/>
      <c r="H618" s="350"/>
      <c r="I618" s="350"/>
      <c r="J618" s="350"/>
      <c r="K618" s="350"/>
      <c r="L618" s="350"/>
      <c r="M618" s="350"/>
      <c r="N618" s="350"/>
      <c r="O618" s="350"/>
      <c r="P618" s="350"/>
      <c r="Q618" s="350"/>
      <c r="R618" s="350"/>
      <c r="S618" s="350"/>
      <c r="T618" s="350"/>
      <c r="U618" s="350"/>
      <c r="V618" s="350"/>
      <c r="W618" s="350"/>
      <c r="X618" s="350"/>
      <c r="Y618" s="350"/>
      <c r="Z618" s="350"/>
      <c r="AA618" s="350"/>
      <c r="AB618" s="350"/>
      <c r="AC618" s="350"/>
      <c r="AD618" s="350"/>
      <c r="AE618" s="350"/>
    </row>
    <row r="619" ht="15.75" customHeight="1">
      <c r="A619" s="353"/>
      <c r="B619" s="350"/>
      <c r="C619" s="350"/>
      <c r="D619" s="379"/>
      <c r="E619" s="350"/>
      <c r="F619" s="350"/>
      <c r="G619" s="350"/>
      <c r="H619" s="350"/>
      <c r="I619" s="350"/>
      <c r="J619" s="350"/>
      <c r="K619" s="350"/>
      <c r="L619" s="350"/>
      <c r="M619" s="350"/>
      <c r="N619" s="350"/>
      <c r="O619" s="350"/>
      <c r="P619" s="350"/>
      <c r="Q619" s="350"/>
      <c r="R619" s="350"/>
      <c r="S619" s="350"/>
      <c r="T619" s="350"/>
      <c r="U619" s="350"/>
      <c r="V619" s="350"/>
      <c r="W619" s="350"/>
      <c r="X619" s="350"/>
      <c r="Y619" s="350"/>
      <c r="Z619" s="350"/>
      <c r="AA619" s="350"/>
      <c r="AB619" s="350"/>
      <c r="AC619" s="350"/>
      <c r="AD619" s="350"/>
      <c r="AE619" s="350"/>
    </row>
    <row r="620" ht="15.75" customHeight="1">
      <c r="A620" s="353"/>
      <c r="B620" s="350"/>
      <c r="C620" s="350"/>
      <c r="D620" s="379"/>
      <c r="E620" s="350"/>
      <c r="F620" s="350"/>
      <c r="G620" s="350"/>
      <c r="H620" s="350"/>
      <c r="I620" s="350"/>
      <c r="J620" s="350"/>
      <c r="K620" s="350"/>
      <c r="L620" s="350"/>
      <c r="M620" s="350"/>
      <c r="N620" s="350"/>
      <c r="O620" s="350"/>
      <c r="P620" s="350"/>
      <c r="Q620" s="350"/>
      <c r="R620" s="350"/>
      <c r="S620" s="350"/>
      <c r="T620" s="350"/>
      <c r="U620" s="350"/>
      <c r="V620" s="350"/>
      <c r="W620" s="350"/>
      <c r="X620" s="350"/>
      <c r="Y620" s="350"/>
      <c r="Z620" s="350"/>
      <c r="AA620" s="350"/>
      <c r="AB620" s="350"/>
      <c r="AC620" s="350"/>
      <c r="AD620" s="350"/>
      <c r="AE620" s="350"/>
    </row>
    <row r="621" ht="15.75" customHeight="1">
      <c r="A621" s="353"/>
      <c r="B621" s="350"/>
      <c r="C621" s="350"/>
      <c r="D621" s="379"/>
      <c r="E621" s="350"/>
      <c r="F621" s="350"/>
      <c r="G621" s="350"/>
      <c r="H621" s="350"/>
      <c r="I621" s="350"/>
      <c r="J621" s="350"/>
      <c r="K621" s="350"/>
      <c r="L621" s="350"/>
      <c r="M621" s="350"/>
      <c r="N621" s="350"/>
      <c r="O621" s="350"/>
      <c r="P621" s="350"/>
      <c r="Q621" s="350"/>
      <c r="R621" s="350"/>
      <c r="S621" s="350"/>
      <c r="T621" s="350"/>
      <c r="U621" s="350"/>
      <c r="V621" s="350"/>
      <c r="W621" s="350"/>
      <c r="X621" s="350"/>
      <c r="Y621" s="350"/>
      <c r="Z621" s="350"/>
      <c r="AA621" s="350"/>
      <c r="AB621" s="350"/>
      <c r="AC621" s="350"/>
      <c r="AD621" s="350"/>
      <c r="AE621" s="350"/>
    </row>
    <row r="622" ht="15.75" customHeight="1">
      <c r="A622" s="353"/>
      <c r="B622" s="350"/>
      <c r="C622" s="350"/>
      <c r="D622" s="379"/>
      <c r="E622" s="350"/>
      <c r="F622" s="350"/>
      <c r="G622" s="350"/>
      <c r="H622" s="350"/>
      <c r="I622" s="350"/>
      <c r="J622" s="350"/>
      <c r="K622" s="350"/>
      <c r="L622" s="350"/>
      <c r="M622" s="350"/>
      <c r="N622" s="350"/>
      <c r="O622" s="350"/>
      <c r="P622" s="350"/>
      <c r="Q622" s="350"/>
      <c r="R622" s="350"/>
      <c r="S622" s="350"/>
      <c r="T622" s="350"/>
      <c r="U622" s="350"/>
      <c r="V622" s="350"/>
      <c r="W622" s="350"/>
      <c r="X622" s="350"/>
      <c r="Y622" s="350"/>
      <c r="Z622" s="350"/>
      <c r="AA622" s="350"/>
      <c r="AB622" s="350"/>
      <c r="AC622" s="350"/>
      <c r="AD622" s="350"/>
      <c r="AE622" s="350"/>
    </row>
    <row r="623" ht="15.75" customHeight="1">
      <c r="A623" s="353"/>
      <c r="B623" s="350"/>
      <c r="C623" s="350"/>
      <c r="D623" s="379"/>
      <c r="E623" s="350"/>
      <c r="F623" s="350"/>
      <c r="G623" s="350"/>
      <c r="H623" s="350"/>
      <c r="I623" s="350"/>
      <c r="J623" s="350"/>
      <c r="K623" s="350"/>
      <c r="L623" s="350"/>
      <c r="M623" s="350"/>
      <c r="N623" s="350"/>
      <c r="O623" s="350"/>
      <c r="P623" s="350"/>
      <c r="Q623" s="350"/>
      <c r="R623" s="350"/>
      <c r="S623" s="350"/>
      <c r="T623" s="350"/>
      <c r="U623" s="350"/>
      <c r="V623" s="350"/>
      <c r="W623" s="350"/>
      <c r="X623" s="350"/>
      <c r="Y623" s="350"/>
      <c r="Z623" s="350"/>
      <c r="AA623" s="350"/>
      <c r="AB623" s="350"/>
      <c r="AC623" s="350"/>
      <c r="AD623" s="350"/>
      <c r="AE623" s="350"/>
    </row>
    <row r="624" ht="15.75" customHeight="1">
      <c r="A624" s="353"/>
      <c r="B624" s="350"/>
      <c r="C624" s="350"/>
      <c r="D624" s="379"/>
      <c r="E624" s="350"/>
      <c r="F624" s="350"/>
      <c r="G624" s="350"/>
      <c r="H624" s="350"/>
      <c r="I624" s="350"/>
      <c r="J624" s="350"/>
      <c r="K624" s="350"/>
      <c r="L624" s="350"/>
      <c r="M624" s="350"/>
      <c r="N624" s="350"/>
      <c r="O624" s="350"/>
      <c r="P624" s="350"/>
      <c r="Q624" s="350"/>
      <c r="R624" s="350"/>
      <c r="S624" s="350"/>
      <c r="T624" s="350"/>
      <c r="U624" s="350"/>
      <c r="V624" s="350"/>
      <c r="W624" s="350"/>
      <c r="X624" s="350"/>
      <c r="Y624" s="350"/>
      <c r="Z624" s="350"/>
      <c r="AA624" s="350"/>
      <c r="AB624" s="350"/>
      <c r="AC624" s="350"/>
      <c r="AD624" s="350"/>
      <c r="AE624" s="350"/>
    </row>
    <row r="625" ht="15.75" customHeight="1">
      <c r="A625" s="353"/>
      <c r="B625" s="350"/>
      <c r="C625" s="350"/>
      <c r="D625" s="379"/>
      <c r="E625" s="350"/>
      <c r="F625" s="350"/>
      <c r="G625" s="350"/>
      <c r="H625" s="350"/>
      <c r="I625" s="350"/>
      <c r="J625" s="350"/>
      <c r="K625" s="350"/>
      <c r="L625" s="350"/>
      <c r="M625" s="350"/>
      <c r="N625" s="350"/>
      <c r="O625" s="350"/>
      <c r="P625" s="350"/>
      <c r="Q625" s="350"/>
      <c r="R625" s="350"/>
      <c r="S625" s="350"/>
      <c r="T625" s="350"/>
      <c r="U625" s="350"/>
      <c r="V625" s="350"/>
      <c r="W625" s="350"/>
      <c r="X625" s="350"/>
      <c r="Y625" s="350"/>
      <c r="Z625" s="350"/>
      <c r="AA625" s="350"/>
      <c r="AB625" s="350"/>
      <c r="AC625" s="350"/>
      <c r="AD625" s="350"/>
      <c r="AE625" s="350"/>
    </row>
    <row r="626" ht="15.75" customHeight="1">
      <c r="A626" s="353"/>
      <c r="B626" s="350"/>
      <c r="C626" s="350"/>
      <c r="D626" s="379"/>
      <c r="E626" s="350"/>
      <c r="F626" s="350"/>
      <c r="G626" s="350"/>
      <c r="H626" s="350"/>
      <c r="I626" s="350"/>
      <c r="J626" s="350"/>
      <c r="K626" s="350"/>
      <c r="L626" s="350"/>
      <c r="M626" s="350"/>
      <c r="N626" s="350"/>
      <c r="O626" s="350"/>
      <c r="P626" s="350"/>
      <c r="Q626" s="350"/>
      <c r="R626" s="350"/>
      <c r="S626" s="350"/>
      <c r="T626" s="350"/>
      <c r="U626" s="350"/>
      <c r="V626" s="350"/>
      <c r="W626" s="350"/>
      <c r="X626" s="350"/>
      <c r="Y626" s="350"/>
      <c r="Z626" s="350"/>
      <c r="AA626" s="350"/>
      <c r="AB626" s="350"/>
      <c r="AC626" s="350"/>
      <c r="AD626" s="350"/>
      <c r="AE626" s="350"/>
    </row>
    <row r="627" ht="15.75" customHeight="1">
      <c r="A627" s="353"/>
      <c r="B627" s="350"/>
      <c r="C627" s="350"/>
      <c r="D627" s="379"/>
      <c r="E627" s="350"/>
      <c r="F627" s="350"/>
      <c r="G627" s="350"/>
      <c r="H627" s="350"/>
      <c r="I627" s="350"/>
      <c r="J627" s="350"/>
      <c r="K627" s="350"/>
      <c r="L627" s="350"/>
      <c r="M627" s="350"/>
      <c r="N627" s="350"/>
      <c r="O627" s="350"/>
      <c r="P627" s="350"/>
      <c r="Q627" s="350"/>
      <c r="R627" s="350"/>
      <c r="S627" s="350"/>
      <c r="T627" s="350"/>
      <c r="U627" s="350"/>
      <c r="V627" s="350"/>
      <c r="W627" s="350"/>
      <c r="X627" s="350"/>
      <c r="Y627" s="350"/>
      <c r="Z627" s="350"/>
      <c r="AA627" s="350"/>
      <c r="AB627" s="350"/>
      <c r="AC627" s="350"/>
      <c r="AD627" s="350"/>
      <c r="AE627" s="350"/>
    </row>
    <row r="628" ht="15.75" customHeight="1">
      <c r="A628" s="353"/>
      <c r="B628" s="350"/>
      <c r="C628" s="350"/>
      <c r="D628" s="379"/>
      <c r="E628" s="350"/>
      <c r="F628" s="350"/>
      <c r="G628" s="350"/>
      <c r="H628" s="350"/>
      <c r="I628" s="350"/>
      <c r="J628" s="350"/>
      <c r="K628" s="350"/>
      <c r="L628" s="350"/>
      <c r="M628" s="350"/>
      <c r="N628" s="350"/>
      <c r="O628" s="350"/>
      <c r="P628" s="350"/>
      <c r="Q628" s="350"/>
      <c r="R628" s="350"/>
      <c r="S628" s="350"/>
      <c r="T628" s="350"/>
      <c r="U628" s="350"/>
      <c r="V628" s="350"/>
      <c r="W628" s="350"/>
      <c r="X628" s="350"/>
      <c r="Y628" s="350"/>
      <c r="Z628" s="350"/>
      <c r="AA628" s="350"/>
      <c r="AB628" s="350"/>
      <c r="AC628" s="350"/>
      <c r="AD628" s="350"/>
      <c r="AE628" s="350"/>
    </row>
    <row r="629" ht="15.75" customHeight="1">
      <c r="A629" s="353"/>
      <c r="B629" s="350"/>
      <c r="C629" s="350"/>
      <c r="D629" s="379"/>
      <c r="E629" s="350"/>
      <c r="F629" s="350"/>
      <c r="G629" s="350"/>
      <c r="H629" s="350"/>
      <c r="I629" s="350"/>
      <c r="J629" s="350"/>
      <c r="K629" s="350"/>
      <c r="L629" s="350"/>
      <c r="M629" s="350"/>
      <c r="N629" s="350"/>
      <c r="O629" s="350"/>
      <c r="P629" s="350"/>
      <c r="Q629" s="350"/>
      <c r="R629" s="350"/>
      <c r="S629" s="350"/>
      <c r="T629" s="350"/>
      <c r="U629" s="350"/>
      <c r="V629" s="350"/>
      <c r="W629" s="350"/>
      <c r="X629" s="350"/>
      <c r="Y629" s="350"/>
      <c r="Z629" s="350"/>
      <c r="AA629" s="350"/>
      <c r="AB629" s="350"/>
      <c r="AC629" s="350"/>
      <c r="AD629" s="350"/>
      <c r="AE629" s="350"/>
    </row>
    <row r="630" ht="15.75" customHeight="1">
      <c r="A630" s="353"/>
      <c r="B630" s="350"/>
      <c r="C630" s="350"/>
      <c r="D630" s="379"/>
      <c r="E630" s="350"/>
      <c r="F630" s="350"/>
      <c r="G630" s="350"/>
      <c r="H630" s="350"/>
      <c r="I630" s="350"/>
      <c r="J630" s="350"/>
      <c r="K630" s="350"/>
      <c r="L630" s="350"/>
      <c r="M630" s="350"/>
      <c r="N630" s="350"/>
      <c r="O630" s="350"/>
      <c r="P630" s="350"/>
      <c r="Q630" s="350"/>
      <c r="R630" s="350"/>
      <c r="S630" s="350"/>
      <c r="T630" s="350"/>
      <c r="U630" s="350"/>
      <c r="V630" s="350"/>
      <c r="W630" s="350"/>
      <c r="X630" s="350"/>
      <c r="Y630" s="350"/>
      <c r="Z630" s="350"/>
      <c r="AA630" s="350"/>
      <c r="AB630" s="350"/>
      <c r="AC630" s="350"/>
      <c r="AD630" s="350"/>
      <c r="AE630" s="350"/>
    </row>
    <row r="631" ht="15.75" customHeight="1">
      <c r="A631" s="353"/>
      <c r="B631" s="350"/>
      <c r="C631" s="350"/>
      <c r="D631" s="379"/>
      <c r="E631" s="350"/>
      <c r="F631" s="350"/>
      <c r="G631" s="350"/>
      <c r="H631" s="350"/>
      <c r="I631" s="350"/>
      <c r="J631" s="350"/>
      <c r="K631" s="350"/>
      <c r="L631" s="350"/>
      <c r="M631" s="350"/>
      <c r="N631" s="350"/>
      <c r="O631" s="350"/>
      <c r="P631" s="350"/>
      <c r="Q631" s="350"/>
      <c r="R631" s="350"/>
      <c r="S631" s="350"/>
      <c r="T631" s="350"/>
      <c r="U631" s="350"/>
      <c r="V631" s="350"/>
      <c r="W631" s="350"/>
      <c r="X631" s="350"/>
      <c r="Y631" s="350"/>
      <c r="Z631" s="350"/>
      <c r="AA631" s="350"/>
      <c r="AB631" s="350"/>
      <c r="AC631" s="350"/>
      <c r="AD631" s="350"/>
      <c r="AE631" s="350"/>
    </row>
    <row r="632" ht="15.75" customHeight="1">
      <c r="A632" s="353"/>
      <c r="B632" s="350"/>
      <c r="C632" s="350"/>
      <c r="D632" s="379"/>
      <c r="E632" s="350"/>
      <c r="F632" s="350"/>
      <c r="G632" s="350"/>
      <c r="H632" s="350"/>
      <c r="I632" s="350"/>
      <c r="J632" s="350"/>
      <c r="K632" s="350"/>
      <c r="L632" s="350"/>
      <c r="M632" s="350"/>
      <c r="N632" s="350"/>
      <c r="O632" s="350"/>
      <c r="P632" s="350"/>
      <c r="Q632" s="350"/>
      <c r="R632" s="350"/>
      <c r="S632" s="350"/>
      <c r="T632" s="350"/>
      <c r="U632" s="350"/>
      <c r="V632" s="350"/>
      <c r="W632" s="350"/>
      <c r="X632" s="350"/>
      <c r="Y632" s="350"/>
      <c r="Z632" s="350"/>
      <c r="AA632" s="350"/>
      <c r="AB632" s="350"/>
      <c r="AC632" s="350"/>
      <c r="AD632" s="350"/>
      <c r="AE632" s="350"/>
    </row>
    <row r="633" ht="15.75" customHeight="1">
      <c r="A633" s="353"/>
      <c r="B633" s="350"/>
      <c r="C633" s="350"/>
      <c r="D633" s="379"/>
      <c r="E633" s="350"/>
      <c r="F633" s="350"/>
      <c r="G633" s="350"/>
      <c r="H633" s="350"/>
      <c r="I633" s="350"/>
      <c r="J633" s="350"/>
      <c r="K633" s="350"/>
      <c r="L633" s="350"/>
      <c r="M633" s="350"/>
      <c r="N633" s="350"/>
      <c r="O633" s="350"/>
      <c r="P633" s="350"/>
      <c r="Q633" s="350"/>
      <c r="R633" s="350"/>
      <c r="S633" s="350"/>
      <c r="T633" s="350"/>
      <c r="U633" s="350"/>
      <c r="V633" s="350"/>
      <c r="W633" s="350"/>
      <c r="X633" s="350"/>
      <c r="Y633" s="350"/>
      <c r="Z633" s="350"/>
      <c r="AA633" s="350"/>
      <c r="AB633" s="350"/>
      <c r="AC633" s="350"/>
      <c r="AD633" s="350"/>
      <c r="AE633" s="350"/>
    </row>
    <row r="634" ht="15.75" customHeight="1">
      <c r="A634" s="353"/>
      <c r="B634" s="350"/>
      <c r="C634" s="350"/>
      <c r="D634" s="379"/>
      <c r="E634" s="350"/>
      <c r="F634" s="350"/>
      <c r="G634" s="350"/>
      <c r="H634" s="350"/>
      <c r="I634" s="350"/>
      <c r="J634" s="350"/>
      <c r="K634" s="350"/>
      <c r="L634" s="350"/>
      <c r="M634" s="350"/>
      <c r="N634" s="350"/>
      <c r="O634" s="350"/>
      <c r="P634" s="350"/>
      <c r="Q634" s="350"/>
      <c r="R634" s="350"/>
      <c r="S634" s="350"/>
      <c r="T634" s="350"/>
      <c r="U634" s="350"/>
      <c r="V634" s="350"/>
      <c r="W634" s="350"/>
      <c r="X634" s="350"/>
      <c r="Y634" s="350"/>
      <c r="Z634" s="350"/>
      <c r="AA634" s="350"/>
      <c r="AB634" s="350"/>
      <c r="AC634" s="350"/>
      <c r="AD634" s="350"/>
      <c r="AE634" s="350"/>
    </row>
    <row r="635" ht="15.75" customHeight="1">
      <c r="A635" s="353"/>
      <c r="B635" s="350"/>
      <c r="C635" s="350"/>
      <c r="D635" s="379"/>
      <c r="E635" s="350"/>
      <c r="F635" s="350"/>
      <c r="G635" s="350"/>
      <c r="H635" s="350"/>
      <c r="I635" s="350"/>
      <c r="J635" s="350"/>
      <c r="K635" s="350"/>
      <c r="L635" s="350"/>
      <c r="M635" s="350"/>
      <c r="N635" s="350"/>
      <c r="O635" s="350"/>
      <c r="P635" s="350"/>
      <c r="Q635" s="350"/>
      <c r="R635" s="350"/>
      <c r="S635" s="350"/>
      <c r="T635" s="350"/>
      <c r="U635" s="350"/>
      <c r="V635" s="350"/>
      <c r="W635" s="350"/>
      <c r="X635" s="350"/>
      <c r="Y635" s="350"/>
      <c r="Z635" s="350"/>
      <c r="AA635" s="350"/>
      <c r="AB635" s="350"/>
      <c r="AC635" s="350"/>
      <c r="AD635" s="350"/>
      <c r="AE635" s="350"/>
    </row>
    <row r="636" ht="15.75" customHeight="1">
      <c r="A636" s="353"/>
      <c r="B636" s="350"/>
      <c r="C636" s="350"/>
      <c r="D636" s="379"/>
      <c r="E636" s="350"/>
      <c r="F636" s="350"/>
      <c r="G636" s="350"/>
      <c r="H636" s="350"/>
      <c r="I636" s="350"/>
      <c r="J636" s="350"/>
      <c r="K636" s="350"/>
      <c r="L636" s="350"/>
      <c r="M636" s="350"/>
      <c r="N636" s="350"/>
      <c r="O636" s="350"/>
      <c r="P636" s="350"/>
      <c r="Q636" s="350"/>
      <c r="R636" s="350"/>
      <c r="S636" s="350"/>
      <c r="T636" s="350"/>
      <c r="U636" s="350"/>
      <c r="V636" s="350"/>
      <c r="W636" s="350"/>
      <c r="X636" s="350"/>
      <c r="Y636" s="350"/>
      <c r="Z636" s="350"/>
      <c r="AA636" s="350"/>
      <c r="AB636" s="350"/>
      <c r="AC636" s="350"/>
      <c r="AD636" s="350"/>
      <c r="AE636" s="350"/>
    </row>
    <row r="637" ht="15.75" customHeight="1">
      <c r="A637" s="353"/>
      <c r="B637" s="350"/>
      <c r="C637" s="350"/>
      <c r="D637" s="379"/>
      <c r="E637" s="350"/>
      <c r="F637" s="350"/>
      <c r="G637" s="350"/>
      <c r="H637" s="350"/>
      <c r="I637" s="350"/>
      <c r="J637" s="350"/>
      <c r="K637" s="350"/>
      <c r="L637" s="350"/>
      <c r="M637" s="350"/>
      <c r="N637" s="350"/>
      <c r="O637" s="350"/>
      <c r="P637" s="350"/>
      <c r="Q637" s="350"/>
      <c r="R637" s="350"/>
      <c r="S637" s="350"/>
      <c r="T637" s="350"/>
      <c r="U637" s="350"/>
      <c r="V637" s="350"/>
      <c r="W637" s="350"/>
      <c r="X637" s="350"/>
      <c r="Y637" s="350"/>
      <c r="Z637" s="350"/>
      <c r="AA637" s="350"/>
      <c r="AB637" s="350"/>
      <c r="AC637" s="350"/>
      <c r="AD637" s="350"/>
      <c r="AE637" s="350"/>
    </row>
    <row r="638" ht="15.75" customHeight="1">
      <c r="A638" s="353"/>
      <c r="B638" s="350"/>
      <c r="C638" s="350"/>
      <c r="D638" s="379"/>
      <c r="E638" s="350"/>
      <c r="F638" s="350"/>
      <c r="G638" s="350"/>
      <c r="H638" s="350"/>
      <c r="I638" s="350"/>
      <c r="J638" s="350"/>
      <c r="K638" s="350"/>
      <c r="L638" s="350"/>
      <c r="M638" s="350"/>
      <c r="N638" s="350"/>
      <c r="O638" s="350"/>
      <c r="P638" s="350"/>
      <c r="Q638" s="350"/>
      <c r="R638" s="350"/>
      <c r="S638" s="350"/>
      <c r="T638" s="350"/>
      <c r="U638" s="350"/>
      <c r="V638" s="350"/>
      <c r="W638" s="350"/>
      <c r="X638" s="350"/>
      <c r="Y638" s="350"/>
      <c r="Z638" s="350"/>
      <c r="AA638" s="350"/>
      <c r="AB638" s="350"/>
      <c r="AC638" s="350"/>
      <c r="AD638" s="350"/>
      <c r="AE638" s="350"/>
    </row>
    <row r="639" ht="15.75" customHeight="1">
      <c r="A639" s="353"/>
      <c r="B639" s="350"/>
      <c r="C639" s="350"/>
      <c r="D639" s="379"/>
      <c r="E639" s="350"/>
      <c r="F639" s="350"/>
      <c r="G639" s="350"/>
      <c r="H639" s="350"/>
      <c r="I639" s="350"/>
      <c r="J639" s="350"/>
      <c r="K639" s="350"/>
      <c r="L639" s="350"/>
      <c r="M639" s="350"/>
      <c r="N639" s="350"/>
      <c r="O639" s="350"/>
      <c r="P639" s="350"/>
      <c r="Q639" s="350"/>
      <c r="R639" s="350"/>
      <c r="S639" s="350"/>
      <c r="T639" s="350"/>
      <c r="U639" s="350"/>
      <c r="V639" s="350"/>
      <c r="W639" s="350"/>
      <c r="X639" s="350"/>
      <c r="Y639" s="350"/>
      <c r="Z639" s="350"/>
      <c r="AA639" s="350"/>
      <c r="AB639" s="350"/>
      <c r="AC639" s="350"/>
      <c r="AD639" s="350"/>
      <c r="AE639" s="350"/>
    </row>
    <row r="640" ht="15.75" customHeight="1">
      <c r="A640" s="353"/>
      <c r="B640" s="350"/>
      <c r="C640" s="350"/>
      <c r="D640" s="379"/>
      <c r="E640" s="350"/>
      <c r="F640" s="350"/>
      <c r="G640" s="350"/>
      <c r="H640" s="350"/>
      <c r="I640" s="350"/>
      <c r="J640" s="350"/>
      <c r="K640" s="350"/>
      <c r="L640" s="350"/>
      <c r="M640" s="350"/>
      <c r="N640" s="350"/>
      <c r="O640" s="350"/>
      <c r="P640" s="350"/>
      <c r="Q640" s="350"/>
      <c r="R640" s="350"/>
      <c r="S640" s="350"/>
      <c r="T640" s="350"/>
      <c r="U640" s="350"/>
      <c r="V640" s="350"/>
      <c r="W640" s="350"/>
      <c r="X640" s="350"/>
      <c r="Y640" s="350"/>
      <c r="Z640" s="350"/>
      <c r="AA640" s="350"/>
      <c r="AB640" s="350"/>
      <c r="AC640" s="350"/>
      <c r="AD640" s="350"/>
      <c r="AE640" s="350"/>
    </row>
    <row r="641" ht="15.75" customHeight="1">
      <c r="A641" s="353"/>
      <c r="B641" s="350"/>
      <c r="C641" s="350"/>
      <c r="D641" s="379"/>
      <c r="E641" s="350"/>
      <c r="F641" s="350"/>
      <c r="G641" s="350"/>
      <c r="H641" s="350"/>
      <c r="I641" s="350"/>
      <c r="J641" s="350"/>
      <c r="K641" s="350"/>
      <c r="L641" s="350"/>
      <c r="M641" s="350"/>
      <c r="N641" s="350"/>
      <c r="O641" s="350"/>
      <c r="P641" s="350"/>
      <c r="Q641" s="350"/>
      <c r="R641" s="350"/>
      <c r="S641" s="350"/>
      <c r="T641" s="350"/>
      <c r="U641" s="350"/>
      <c r="V641" s="350"/>
      <c r="W641" s="350"/>
      <c r="X641" s="350"/>
      <c r="Y641" s="350"/>
      <c r="Z641" s="350"/>
      <c r="AA641" s="350"/>
      <c r="AB641" s="350"/>
      <c r="AC641" s="350"/>
      <c r="AD641" s="350"/>
      <c r="AE641" s="350"/>
    </row>
    <row r="642" ht="15.75" customHeight="1">
      <c r="A642" s="353"/>
      <c r="B642" s="350"/>
      <c r="C642" s="350"/>
      <c r="D642" s="379"/>
      <c r="E642" s="350"/>
      <c r="F642" s="350"/>
      <c r="G642" s="350"/>
      <c r="H642" s="350"/>
      <c r="I642" s="350"/>
      <c r="J642" s="350"/>
      <c r="K642" s="350"/>
      <c r="L642" s="350"/>
      <c r="M642" s="350"/>
      <c r="N642" s="350"/>
      <c r="O642" s="350"/>
      <c r="P642" s="350"/>
      <c r="Q642" s="350"/>
      <c r="R642" s="350"/>
      <c r="S642" s="350"/>
      <c r="T642" s="350"/>
      <c r="U642" s="350"/>
      <c r="V642" s="350"/>
      <c r="W642" s="350"/>
      <c r="X642" s="350"/>
      <c r="Y642" s="350"/>
      <c r="Z642" s="350"/>
      <c r="AA642" s="350"/>
      <c r="AB642" s="350"/>
      <c r="AC642" s="350"/>
      <c r="AD642" s="350"/>
      <c r="AE642" s="350"/>
    </row>
    <row r="643" ht="15.75" customHeight="1">
      <c r="A643" s="353"/>
      <c r="B643" s="350"/>
      <c r="C643" s="350"/>
      <c r="D643" s="379"/>
      <c r="E643" s="350"/>
      <c r="F643" s="350"/>
      <c r="G643" s="350"/>
      <c r="H643" s="350"/>
      <c r="I643" s="350"/>
      <c r="J643" s="350"/>
      <c r="K643" s="350"/>
      <c r="L643" s="350"/>
      <c r="M643" s="350"/>
      <c r="N643" s="350"/>
      <c r="O643" s="350"/>
      <c r="P643" s="350"/>
      <c r="Q643" s="350"/>
      <c r="R643" s="350"/>
      <c r="S643" s="350"/>
      <c r="T643" s="350"/>
      <c r="U643" s="350"/>
      <c r="V643" s="350"/>
      <c r="W643" s="350"/>
      <c r="X643" s="350"/>
      <c r="Y643" s="350"/>
      <c r="Z643" s="350"/>
      <c r="AA643" s="350"/>
      <c r="AB643" s="350"/>
      <c r="AC643" s="350"/>
      <c r="AD643" s="350"/>
      <c r="AE643" s="350"/>
    </row>
    <row r="644" ht="15.75" customHeight="1">
      <c r="A644" s="353"/>
      <c r="B644" s="350"/>
      <c r="C644" s="350"/>
      <c r="D644" s="379"/>
      <c r="E644" s="350"/>
      <c r="F644" s="350"/>
      <c r="G644" s="350"/>
      <c r="H644" s="350"/>
      <c r="I644" s="350"/>
      <c r="J644" s="350"/>
      <c r="K644" s="350"/>
      <c r="L644" s="350"/>
      <c r="M644" s="350"/>
      <c r="N644" s="350"/>
      <c r="O644" s="350"/>
      <c r="P644" s="350"/>
      <c r="Q644" s="350"/>
      <c r="R644" s="350"/>
      <c r="S644" s="350"/>
      <c r="T644" s="350"/>
      <c r="U644" s="350"/>
      <c r="V644" s="350"/>
      <c r="W644" s="350"/>
      <c r="X644" s="350"/>
      <c r="Y644" s="350"/>
      <c r="Z644" s="350"/>
      <c r="AA644" s="350"/>
      <c r="AB644" s="350"/>
      <c r="AC644" s="350"/>
      <c r="AD644" s="350"/>
      <c r="AE644" s="350"/>
    </row>
    <row r="645" ht="15.75" customHeight="1">
      <c r="A645" s="353"/>
      <c r="B645" s="350"/>
      <c r="C645" s="350"/>
      <c r="D645" s="379"/>
      <c r="E645" s="350"/>
      <c r="F645" s="350"/>
      <c r="G645" s="350"/>
      <c r="H645" s="350"/>
      <c r="I645" s="350"/>
      <c r="J645" s="350"/>
      <c r="K645" s="350"/>
      <c r="L645" s="350"/>
      <c r="M645" s="350"/>
      <c r="N645" s="350"/>
      <c r="O645" s="350"/>
      <c r="P645" s="350"/>
      <c r="Q645" s="350"/>
      <c r="R645" s="350"/>
      <c r="S645" s="350"/>
      <c r="T645" s="350"/>
      <c r="U645" s="350"/>
      <c r="V645" s="350"/>
      <c r="W645" s="350"/>
      <c r="X645" s="350"/>
      <c r="Y645" s="350"/>
      <c r="Z645" s="350"/>
      <c r="AA645" s="350"/>
      <c r="AB645" s="350"/>
      <c r="AC645" s="350"/>
      <c r="AD645" s="350"/>
      <c r="AE645" s="350"/>
    </row>
    <row r="646" ht="15.75" customHeight="1">
      <c r="A646" s="353"/>
      <c r="B646" s="350"/>
      <c r="C646" s="350"/>
      <c r="D646" s="379"/>
      <c r="E646" s="350"/>
      <c r="F646" s="350"/>
      <c r="G646" s="350"/>
      <c r="H646" s="350"/>
      <c r="I646" s="350"/>
      <c r="J646" s="350"/>
      <c r="K646" s="350"/>
      <c r="L646" s="350"/>
      <c r="M646" s="350"/>
      <c r="N646" s="350"/>
      <c r="O646" s="350"/>
      <c r="P646" s="350"/>
      <c r="Q646" s="350"/>
      <c r="R646" s="350"/>
      <c r="S646" s="350"/>
      <c r="T646" s="350"/>
      <c r="U646" s="350"/>
      <c r="V646" s="350"/>
      <c r="W646" s="350"/>
      <c r="X646" s="350"/>
      <c r="Y646" s="350"/>
      <c r="Z646" s="350"/>
      <c r="AA646" s="350"/>
      <c r="AB646" s="350"/>
      <c r="AC646" s="350"/>
      <c r="AD646" s="350"/>
      <c r="AE646" s="350"/>
    </row>
    <row r="647" ht="15.75" customHeight="1">
      <c r="A647" s="353"/>
      <c r="B647" s="350"/>
      <c r="C647" s="350"/>
      <c r="D647" s="379"/>
      <c r="E647" s="350"/>
      <c r="F647" s="350"/>
      <c r="G647" s="350"/>
      <c r="H647" s="350"/>
      <c r="I647" s="350"/>
      <c r="J647" s="350"/>
      <c r="K647" s="350"/>
      <c r="L647" s="350"/>
      <c r="M647" s="350"/>
      <c r="N647" s="350"/>
      <c r="O647" s="350"/>
      <c r="P647" s="350"/>
      <c r="Q647" s="350"/>
      <c r="R647" s="350"/>
      <c r="S647" s="350"/>
      <c r="T647" s="350"/>
      <c r="U647" s="350"/>
      <c r="V647" s="350"/>
      <c r="W647" s="350"/>
      <c r="X647" s="350"/>
      <c r="Y647" s="350"/>
      <c r="Z647" s="350"/>
      <c r="AA647" s="350"/>
      <c r="AB647" s="350"/>
      <c r="AC647" s="350"/>
      <c r="AD647" s="350"/>
      <c r="AE647" s="350"/>
    </row>
    <row r="648" ht="15.75" customHeight="1">
      <c r="A648" s="353"/>
      <c r="B648" s="350"/>
      <c r="C648" s="350"/>
      <c r="D648" s="379"/>
      <c r="E648" s="350"/>
      <c r="F648" s="350"/>
      <c r="G648" s="350"/>
      <c r="H648" s="350"/>
      <c r="I648" s="350"/>
      <c r="J648" s="350"/>
      <c r="K648" s="350"/>
      <c r="L648" s="350"/>
      <c r="M648" s="350"/>
      <c r="N648" s="350"/>
      <c r="O648" s="350"/>
      <c r="P648" s="350"/>
      <c r="Q648" s="350"/>
      <c r="R648" s="350"/>
      <c r="S648" s="350"/>
      <c r="T648" s="350"/>
      <c r="U648" s="350"/>
      <c r="V648" s="350"/>
      <c r="W648" s="350"/>
      <c r="X648" s="350"/>
      <c r="Y648" s="350"/>
      <c r="Z648" s="350"/>
      <c r="AA648" s="350"/>
      <c r="AB648" s="350"/>
      <c r="AC648" s="350"/>
      <c r="AD648" s="350"/>
      <c r="AE648" s="350"/>
    </row>
    <row r="649" ht="15.75" customHeight="1">
      <c r="A649" s="353"/>
      <c r="B649" s="350"/>
      <c r="C649" s="350"/>
      <c r="D649" s="379"/>
      <c r="E649" s="350"/>
      <c r="F649" s="350"/>
      <c r="G649" s="350"/>
      <c r="H649" s="350"/>
      <c r="I649" s="350"/>
      <c r="J649" s="350"/>
      <c r="K649" s="350"/>
      <c r="L649" s="350"/>
      <c r="M649" s="350"/>
      <c r="N649" s="350"/>
      <c r="O649" s="350"/>
      <c r="P649" s="350"/>
      <c r="Q649" s="350"/>
      <c r="R649" s="350"/>
      <c r="S649" s="350"/>
      <c r="T649" s="350"/>
      <c r="U649" s="350"/>
      <c r="V649" s="350"/>
      <c r="W649" s="350"/>
      <c r="X649" s="350"/>
      <c r="Y649" s="350"/>
      <c r="Z649" s="350"/>
      <c r="AA649" s="350"/>
      <c r="AB649" s="350"/>
      <c r="AC649" s="350"/>
      <c r="AD649" s="350"/>
      <c r="AE649" s="350"/>
    </row>
    <row r="650" ht="15.75" customHeight="1">
      <c r="A650" s="353"/>
      <c r="B650" s="350"/>
      <c r="C650" s="350"/>
      <c r="D650" s="379"/>
      <c r="E650" s="350"/>
      <c r="F650" s="350"/>
      <c r="G650" s="350"/>
      <c r="H650" s="350"/>
      <c r="I650" s="350"/>
      <c r="J650" s="350"/>
      <c r="K650" s="350"/>
      <c r="L650" s="350"/>
      <c r="M650" s="350"/>
      <c r="N650" s="350"/>
      <c r="O650" s="350"/>
      <c r="P650" s="350"/>
      <c r="Q650" s="350"/>
      <c r="R650" s="350"/>
      <c r="S650" s="350"/>
      <c r="T650" s="350"/>
      <c r="U650" s="350"/>
      <c r="V650" s="350"/>
      <c r="W650" s="350"/>
      <c r="X650" s="350"/>
      <c r="Y650" s="350"/>
      <c r="Z650" s="350"/>
      <c r="AA650" s="350"/>
      <c r="AB650" s="350"/>
      <c r="AC650" s="350"/>
      <c r="AD650" s="350"/>
      <c r="AE650" s="350"/>
    </row>
    <row r="651" ht="15.75" customHeight="1">
      <c r="A651" s="353"/>
      <c r="B651" s="350"/>
      <c r="C651" s="350"/>
      <c r="D651" s="379"/>
      <c r="E651" s="350"/>
      <c r="F651" s="350"/>
      <c r="G651" s="350"/>
      <c r="H651" s="350"/>
      <c r="I651" s="350"/>
      <c r="J651" s="350"/>
      <c r="K651" s="350"/>
      <c r="L651" s="350"/>
      <c r="M651" s="350"/>
      <c r="N651" s="350"/>
      <c r="O651" s="350"/>
      <c r="P651" s="350"/>
      <c r="Q651" s="350"/>
      <c r="R651" s="350"/>
      <c r="S651" s="350"/>
      <c r="T651" s="350"/>
      <c r="U651" s="350"/>
      <c r="V651" s="350"/>
      <c r="W651" s="350"/>
      <c r="X651" s="350"/>
      <c r="Y651" s="350"/>
      <c r="Z651" s="350"/>
      <c r="AA651" s="350"/>
      <c r="AB651" s="350"/>
      <c r="AC651" s="350"/>
      <c r="AD651" s="350"/>
      <c r="AE651" s="350"/>
    </row>
    <row r="652" ht="15.75" customHeight="1">
      <c r="A652" s="353"/>
      <c r="B652" s="350"/>
      <c r="C652" s="350"/>
      <c r="D652" s="379"/>
      <c r="E652" s="350"/>
      <c r="F652" s="350"/>
      <c r="G652" s="350"/>
      <c r="H652" s="350"/>
      <c r="I652" s="350"/>
      <c r="J652" s="350"/>
      <c r="K652" s="350"/>
      <c r="L652" s="350"/>
      <c r="M652" s="350"/>
      <c r="N652" s="350"/>
      <c r="O652" s="350"/>
      <c r="P652" s="350"/>
      <c r="Q652" s="350"/>
      <c r="R652" s="350"/>
      <c r="S652" s="350"/>
      <c r="T652" s="350"/>
      <c r="U652" s="350"/>
      <c r="V652" s="350"/>
      <c r="W652" s="350"/>
      <c r="X652" s="350"/>
      <c r="Y652" s="350"/>
      <c r="Z652" s="350"/>
      <c r="AA652" s="350"/>
      <c r="AB652" s="350"/>
      <c r="AC652" s="350"/>
      <c r="AD652" s="350"/>
      <c r="AE652" s="350"/>
    </row>
    <row r="653" ht="15.75" customHeight="1">
      <c r="A653" s="353"/>
      <c r="B653" s="350"/>
      <c r="C653" s="350"/>
      <c r="D653" s="379"/>
      <c r="E653" s="350"/>
      <c r="F653" s="350"/>
      <c r="G653" s="350"/>
      <c r="H653" s="350"/>
      <c r="I653" s="350"/>
      <c r="J653" s="350"/>
      <c r="K653" s="350"/>
      <c r="L653" s="350"/>
      <c r="M653" s="350"/>
      <c r="N653" s="350"/>
      <c r="O653" s="350"/>
      <c r="P653" s="350"/>
      <c r="Q653" s="350"/>
      <c r="R653" s="350"/>
      <c r="S653" s="350"/>
      <c r="T653" s="350"/>
      <c r="U653" s="350"/>
      <c r="V653" s="350"/>
      <c r="W653" s="350"/>
      <c r="X653" s="350"/>
      <c r="Y653" s="350"/>
      <c r="Z653" s="350"/>
      <c r="AA653" s="350"/>
      <c r="AB653" s="350"/>
      <c r="AC653" s="350"/>
      <c r="AD653" s="350"/>
      <c r="AE653" s="350"/>
    </row>
    <row r="654" ht="15.75" customHeight="1">
      <c r="A654" s="353"/>
      <c r="B654" s="350"/>
      <c r="C654" s="350"/>
      <c r="D654" s="379"/>
      <c r="E654" s="350"/>
      <c r="F654" s="350"/>
      <c r="G654" s="350"/>
      <c r="H654" s="350"/>
      <c r="I654" s="350"/>
      <c r="J654" s="350"/>
      <c r="K654" s="350"/>
      <c r="L654" s="350"/>
      <c r="M654" s="350"/>
      <c r="N654" s="350"/>
      <c r="O654" s="350"/>
      <c r="P654" s="350"/>
      <c r="Q654" s="350"/>
      <c r="R654" s="350"/>
      <c r="S654" s="350"/>
      <c r="T654" s="350"/>
      <c r="U654" s="350"/>
      <c r="V654" s="350"/>
      <c r="W654" s="350"/>
      <c r="X654" s="350"/>
      <c r="Y654" s="350"/>
      <c r="Z654" s="350"/>
      <c r="AA654" s="350"/>
      <c r="AB654" s="350"/>
      <c r="AC654" s="350"/>
      <c r="AD654" s="350"/>
      <c r="AE654" s="350"/>
    </row>
    <row r="655" ht="15.75" customHeight="1">
      <c r="A655" s="353"/>
      <c r="B655" s="350"/>
      <c r="C655" s="350"/>
      <c r="D655" s="379"/>
      <c r="E655" s="350"/>
      <c r="F655" s="350"/>
      <c r="G655" s="350"/>
      <c r="H655" s="350"/>
      <c r="I655" s="350"/>
      <c r="J655" s="350"/>
      <c r="K655" s="350"/>
      <c r="L655" s="350"/>
      <c r="M655" s="350"/>
      <c r="N655" s="350"/>
      <c r="O655" s="350"/>
      <c r="P655" s="350"/>
      <c r="Q655" s="350"/>
      <c r="R655" s="350"/>
      <c r="S655" s="350"/>
      <c r="T655" s="350"/>
      <c r="U655" s="350"/>
      <c r="V655" s="350"/>
      <c r="W655" s="350"/>
      <c r="X655" s="350"/>
      <c r="Y655" s="350"/>
      <c r="Z655" s="350"/>
      <c r="AA655" s="350"/>
      <c r="AB655" s="350"/>
      <c r="AC655" s="350"/>
      <c r="AD655" s="350"/>
      <c r="AE655" s="350"/>
    </row>
    <row r="656" ht="15.75" customHeight="1">
      <c r="A656" s="353"/>
      <c r="B656" s="350"/>
      <c r="C656" s="350"/>
      <c r="D656" s="379"/>
      <c r="E656" s="350"/>
      <c r="F656" s="350"/>
      <c r="G656" s="350"/>
      <c r="H656" s="350"/>
      <c r="I656" s="350"/>
      <c r="J656" s="350"/>
      <c r="K656" s="350"/>
      <c r="L656" s="350"/>
      <c r="M656" s="350"/>
      <c r="N656" s="350"/>
      <c r="O656" s="350"/>
      <c r="P656" s="350"/>
      <c r="Q656" s="350"/>
      <c r="R656" s="350"/>
      <c r="S656" s="350"/>
      <c r="T656" s="350"/>
      <c r="U656" s="350"/>
      <c r="V656" s="350"/>
      <c r="W656" s="350"/>
      <c r="X656" s="350"/>
      <c r="Y656" s="350"/>
      <c r="Z656" s="350"/>
      <c r="AA656" s="350"/>
      <c r="AB656" s="350"/>
      <c r="AC656" s="350"/>
      <c r="AD656" s="350"/>
      <c r="AE656" s="350"/>
    </row>
    <row r="657" ht="15.75" customHeight="1">
      <c r="A657" s="353"/>
      <c r="B657" s="350"/>
      <c r="C657" s="350"/>
      <c r="D657" s="379"/>
      <c r="E657" s="350"/>
      <c r="F657" s="350"/>
      <c r="G657" s="350"/>
      <c r="H657" s="350"/>
      <c r="I657" s="350"/>
      <c r="J657" s="350"/>
      <c r="K657" s="350"/>
      <c r="L657" s="350"/>
      <c r="M657" s="350"/>
      <c r="N657" s="350"/>
      <c r="O657" s="350"/>
      <c r="P657" s="350"/>
      <c r="Q657" s="350"/>
      <c r="R657" s="350"/>
      <c r="S657" s="350"/>
      <c r="T657" s="350"/>
      <c r="U657" s="350"/>
      <c r="V657" s="350"/>
      <c r="W657" s="350"/>
      <c r="X657" s="350"/>
      <c r="Y657" s="350"/>
      <c r="Z657" s="350"/>
      <c r="AA657" s="350"/>
      <c r="AB657" s="350"/>
      <c r="AC657" s="350"/>
      <c r="AD657" s="350"/>
      <c r="AE657" s="350"/>
    </row>
    <row r="658" ht="15.75" customHeight="1">
      <c r="A658" s="353"/>
      <c r="B658" s="350"/>
      <c r="C658" s="350"/>
      <c r="D658" s="379"/>
      <c r="E658" s="350"/>
      <c r="F658" s="350"/>
      <c r="G658" s="350"/>
      <c r="H658" s="350"/>
      <c r="I658" s="350"/>
      <c r="J658" s="350"/>
      <c r="K658" s="350"/>
      <c r="L658" s="350"/>
      <c r="M658" s="350"/>
      <c r="N658" s="350"/>
      <c r="O658" s="350"/>
      <c r="P658" s="350"/>
      <c r="Q658" s="350"/>
      <c r="R658" s="350"/>
      <c r="S658" s="350"/>
      <c r="T658" s="350"/>
      <c r="U658" s="350"/>
      <c r="V658" s="350"/>
      <c r="W658" s="350"/>
      <c r="X658" s="350"/>
      <c r="Y658" s="350"/>
      <c r="Z658" s="350"/>
      <c r="AA658" s="350"/>
      <c r="AB658" s="350"/>
      <c r="AC658" s="350"/>
      <c r="AD658" s="350"/>
      <c r="AE658" s="350"/>
    </row>
    <row r="659" ht="15.75" customHeight="1">
      <c r="A659" s="353"/>
      <c r="B659" s="350"/>
      <c r="C659" s="350"/>
      <c r="D659" s="379"/>
      <c r="E659" s="350"/>
      <c r="F659" s="350"/>
      <c r="G659" s="350"/>
      <c r="H659" s="350"/>
      <c r="I659" s="350"/>
      <c r="J659" s="350"/>
      <c r="K659" s="350"/>
      <c r="L659" s="350"/>
      <c r="M659" s="350"/>
      <c r="N659" s="350"/>
      <c r="O659" s="350"/>
      <c r="P659" s="350"/>
      <c r="Q659" s="350"/>
      <c r="R659" s="350"/>
      <c r="S659" s="350"/>
      <c r="T659" s="350"/>
      <c r="U659" s="350"/>
      <c r="V659" s="350"/>
      <c r="W659" s="350"/>
      <c r="X659" s="350"/>
      <c r="Y659" s="350"/>
      <c r="Z659" s="350"/>
      <c r="AA659" s="350"/>
      <c r="AB659" s="350"/>
      <c r="AC659" s="350"/>
      <c r="AD659" s="350"/>
      <c r="AE659" s="350"/>
    </row>
    <row r="660" ht="15.75" customHeight="1">
      <c r="A660" s="353"/>
      <c r="B660" s="350"/>
      <c r="C660" s="350"/>
      <c r="D660" s="379"/>
      <c r="E660" s="350"/>
      <c r="F660" s="350"/>
      <c r="G660" s="350"/>
      <c r="H660" s="350"/>
      <c r="I660" s="350"/>
      <c r="J660" s="350"/>
      <c r="K660" s="350"/>
      <c r="L660" s="350"/>
      <c r="M660" s="350"/>
      <c r="N660" s="350"/>
      <c r="O660" s="350"/>
      <c r="P660" s="350"/>
      <c r="Q660" s="350"/>
      <c r="R660" s="350"/>
      <c r="S660" s="350"/>
      <c r="T660" s="350"/>
      <c r="U660" s="350"/>
      <c r="V660" s="350"/>
      <c r="W660" s="350"/>
      <c r="X660" s="350"/>
      <c r="Y660" s="350"/>
      <c r="Z660" s="350"/>
      <c r="AA660" s="350"/>
      <c r="AB660" s="350"/>
      <c r="AC660" s="350"/>
      <c r="AD660" s="350"/>
      <c r="AE660" s="350"/>
    </row>
    <row r="661" ht="15.75" customHeight="1">
      <c r="A661" s="353"/>
      <c r="B661" s="350"/>
      <c r="C661" s="350"/>
      <c r="D661" s="379"/>
      <c r="E661" s="350"/>
      <c r="F661" s="350"/>
      <c r="G661" s="350"/>
      <c r="H661" s="350"/>
      <c r="I661" s="350"/>
      <c r="J661" s="350"/>
      <c r="K661" s="350"/>
      <c r="L661" s="350"/>
      <c r="M661" s="350"/>
      <c r="N661" s="350"/>
      <c r="O661" s="350"/>
      <c r="P661" s="350"/>
      <c r="Q661" s="350"/>
      <c r="R661" s="350"/>
      <c r="S661" s="350"/>
      <c r="T661" s="350"/>
      <c r="U661" s="350"/>
      <c r="V661" s="350"/>
      <c r="W661" s="350"/>
      <c r="X661" s="350"/>
      <c r="Y661" s="350"/>
      <c r="Z661" s="350"/>
      <c r="AA661" s="350"/>
      <c r="AB661" s="350"/>
      <c r="AC661" s="350"/>
      <c r="AD661" s="350"/>
      <c r="AE661" s="350"/>
    </row>
    <row r="662" ht="15.75" customHeight="1">
      <c r="A662" s="353"/>
      <c r="B662" s="350"/>
      <c r="C662" s="350"/>
      <c r="D662" s="379"/>
      <c r="E662" s="350"/>
      <c r="F662" s="350"/>
      <c r="G662" s="350"/>
      <c r="H662" s="350"/>
      <c r="I662" s="350"/>
      <c r="J662" s="350"/>
      <c r="K662" s="350"/>
      <c r="L662" s="350"/>
      <c r="M662" s="350"/>
      <c r="N662" s="350"/>
      <c r="O662" s="350"/>
      <c r="P662" s="350"/>
      <c r="Q662" s="350"/>
      <c r="R662" s="350"/>
      <c r="S662" s="350"/>
      <c r="T662" s="350"/>
      <c r="U662" s="350"/>
      <c r="V662" s="350"/>
      <c r="W662" s="350"/>
      <c r="X662" s="350"/>
      <c r="Y662" s="350"/>
      <c r="Z662" s="350"/>
      <c r="AA662" s="350"/>
      <c r="AB662" s="350"/>
      <c r="AC662" s="350"/>
      <c r="AD662" s="350"/>
      <c r="AE662" s="350"/>
    </row>
    <row r="663" ht="15.75" customHeight="1">
      <c r="A663" s="353"/>
      <c r="B663" s="350"/>
      <c r="C663" s="350"/>
      <c r="D663" s="379"/>
      <c r="E663" s="350"/>
      <c r="F663" s="350"/>
      <c r="G663" s="350"/>
      <c r="H663" s="350"/>
      <c r="I663" s="350"/>
      <c r="J663" s="350"/>
      <c r="K663" s="350"/>
      <c r="L663" s="350"/>
      <c r="M663" s="350"/>
      <c r="N663" s="350"/>
      <c r="O663" s="350"/>
      <c r="P663" s="350"/>
      <c r="Q663" s="350"/>
      <c r="R663" s="350"/>
      <c r="S663" s="350"/>
      <c r="T663" s="350"/>
      <c r="U663" s="350"/>
      <c r="V663" s="350"/>
      <c r="W663" s="350"/>
      <c r="X663" s="350"/>
      <c r="Y663" s="350"/>
      <c r="Z663" s="350"/>
      <c r="AA663" s="350"/>
      <c r="AB663" s="350"/>
      <c r="AC663" s="350"/>
      <c r="AD663" s="350"/>
      <c r="AE663" s="350"/>
    </row>
    <row r="664" ht="15.75" customHeight="1">
      <c r="A664" s="353"/>
      <c r="B664" s="350"/>
      <c r="C664" s="350"/>
      <c r="D664" s="379"/>
      <c r="E664" s="350"/>
      <c r="F664" s="350"/>
      <c r="G664" s="350"/>
      <c r="H664" s="350"/>
      <c r="I664" s="350"/>
      <c r="J664" s="350"/>
      <c r="K664" s="350"/>
      <c r="L664" s="350"/>
      <c r="M664" s="350"/>
      <c r="N664" s="350"/>
      <c r="O664" s="350"/>
      <c r="P664" s="350"/>
      <c r="Q664" s="350"/>
      <c r="R664" s="350"/>
      <c r="S664" s="350"/>
      <c r="T664" s="350"/>
      <c r="U664" s="350"/>
      <c r="V664" s="350"/>
      <c r="W664" s="350"/>
      <c r="X664" s="350"/>
      <c r="Y664" s="350"/>
      <c r="Z664" s="350"/>
      <c r="AA664" s="350"/>
      <c r="AB664" s="350"/>
      <c r="AC664" s="350"/>
      <c r="AD664" s="350"/>
      <c r="AE664" s="350"/>
    </row>
    <row r="665" ht="15.75" customHeight="1">
      <c r="A665" s="353"/>
      <c r="B665" s="350"/>
      <c r="C665" s="350"/>
      <c r="D665" s="379"/>
      <c r="E665" s="350"/>
      <c r="F665" s="350"/>
      <c r="G665" s="350"/>
      <c r="H665" s="350"/>
      <c r="I665" s="350"/>
      <c r="J665" s="350"/>
      <c r="K665" s="350"/>
      <c r="L665" s="350"/>
      <c r="M665" s="350"/>
      <c r="N665" s="350"/>
      <c r="O665" s="350"/>
      <c r="P665" s="350"/>
      <c r="Q665" s="350"/>
      <c r="R665" s="350"/>
      <c r="S665" s="350"/>
      <c r="T665" s="350"/>
      <c r="U665" s="350"/>
      <c r="V665" s="350"/>
      <c r="W665" s="350"/>
      <c r="X665" s="350"/>
      <c r="Y665" s="350"/>
      <c r="Z665" s="350"/>
      <c r="AA665" s="350"/>
      <c r="AB665" s="350"/>
      <c r="AC665" s="350"/>
      <c r="AD665" s="350"/>
      <c r="AE665" s="350"/>
    </row>
    <row r="666" ht="15.75" customHeight="1">
      <c r="A666" s="353"/>
      <c r="B666" s="350"/>
      <c r="C666" s="350"/>
      <c r="D666" s="379"/>
      <c r="E666" s="350"/>
      <c r="F666" s="350"/>
      <c r="G666" s="350"/>
      <c r="H666" s="350"/>
      <c r="I666" s="350"/>
      <c r="J666" s="350"/>
      <c r="K666" s="350"/>
      <c r="L666" s="350"/>
      <c r="M666" s="350"/>
      <c r="N666" s="350"/>
      <c r="O666" s="350"/>
      <c r="P666" s="350"/>
      <c r="Q666" s="350"/>
      <c r="R666" s="350"/>
      <c r="S666" s="350"/>
      <c r="T666" s="350"/>
      <c r="U666" s="350"/>
      <c r="V666" s="350"/>
      <c r="W666" s="350"/>
      <c r="X666" s="350"/>
      <c r="Y666" s="350"/>
      <c r="Z666" s="350"/>
      <c r="AA666" s="350"/>
      <c r="AB666" s="350"/>
      <c r="AC666" s="350"/>
      <c r="AD666" s="350"/>
      <c r="AE666" s="350"/>
    </row>
    <row r="667" ht="15.75" customHeight="1">
      <c r="A667" s="353"/>
      <c r="B667" s="350"/>
      <c r="C667" s="350"/>
      <c r="D667" s="379"/>
      <c r="E667" s="350"/>
      <c r="F667" s="350"/>
      <c r="G667" s="350"/>
      <c r="H667" s="350"/>
      <c r="I667" s="350"/>
      <c r="J667" s="350"/>
      <c r="K667" s="350"/>
      <c r="L667" s="350"/>
      <c r="M667" s="350"/>
      <c r="N667" s="350"/>
      <c r="O667" s="350"/>
      <c r="P667" s="350"/>
      <c r="Q667" s="350"/>
      <c r="R667" s="350"/>
      <c r="S667" s="350"/>
      <c r="T667" s="350"/>
      <c r="U667" s="350"/>
      <c r="V667" s="350"/>
      <c r="W667" s="350"/>
      <c r="X667" s="350"/>
      <c r="Y667" s="350"/>
      <c r="Z667" s="350"/>
      <c r="AA667" s="350"/>
      <c r="AB667" s="350"/>
      <c r="AC667" s="350"/>
      <c r="AD667" s="350"/>
      <c r="AE667" s="350"/>
    </row>
    <row r="668" ht="15.75" customHeight="1">
      <c r="A668" s="353"/>
      <c r="B668" s="350"/>
      <c r="C668" s="350"/>
      <c r="D668" s="379"/>
      <c r="E668" s="350"/>
      <c r="F668" s="350"/>
      <c r="G668" s="350"/>
      <c r="H668" s="350"/>
      <c r="I668" s="350"/>
      <c r="J668" s="350"/>
      <c r="K668" s="350"/>
      <c r="L668" s="350"/>
      <c r="M668" s="350"/>
      <c r="N668" s="350"/>
      <c r="O668" s="350"/>
      <c r="P668" s="350"/>
      <c r="Q668" s="350"/>
      <c r="R668" s="350"/>
      <c r="S668" s="350"/>
      <c r="T668" s="350"/>
      <c r="U668" s="350"/>
      <c r="V668" s="350"/>
      <c r="W668" s="350"/>
      <c r="X668" s="350"/>
      <c r="Y668" s="350"/>
      <c r="Z668" s="350"/>
      <c r="AA668" s="350"/>
      <c r="AB668" s="350"/>
      <c r="AC668" s="350"/>
      <c r="AD668" s="350"/>
      <c r="AE668" s="350"/>
    </row>
    <row r="669" ht="15.75" customHeight="1">
      <c r="A669" s="353"/>
      <c r="B669" s="350"/>
      <c r="C669" s="350"/>
      <c r="D669" s="379"/>
      <c r="E669" s="350"/>
      <c r="F669" s="350"/>
      <c r="G669" s="350"/>
      <c r="H669" s="350"/>
      <c r="I669" s="350"/>
      <c r="J669" s="350"/>
      <c r="K669" s="350"/>
      <c r="L669" s="350"/>
      <c r="M669" s="350"/>
      <c r="N669" s="350"/>
      <c r="O669" s="350"/>
      <c r="P669" s="350"/>
      <c r="Q669" s="350"/>
      <c r="R669" s="350"/>
      <c r="S669" s="350"/>
      <c r="T669" s="350"/>
      <c r="U669" s="350"/>
      <c r="V669" s="350"/>
      <c r="W669" s="350"/>
      <c r="X669" s="350"/>
      <c r="Y669" s="350"/>
      <c r="Z669" s="350"/>
      <c r="AA669" s="350"/>
      <c r="AB669" s="350"/>
      <c r="AC669" s="350"/>
      <c r="AD669" s="350"/>
      <c r="AE669" s="350"/>
    </row>
    <row r="670" ht="15.75" customHeight="1">
      <c r="A670" s="353"/>
      <c r="B670" s="350"/>
      <c r="C670" s="350"/>
      <c r="D670" s="379"/>
      <c r="E670" s="350"/>
      <c r="F670" s="350"/>
      <c r="G670" s="350"/>
      <c r="H670" s="350"/>
      <c r="I670" s="350"/>
      <c r="J670" s="350"/>
      <c r="K670" s="350"/>
      <c r="L670" s="350"/>
      <c r="M670" s="350"/>
      <c r="N670" s="350"/>
      <c r="O670" s="350"/>
      <c r="P670" s="350"/>
      <c r="Q670" s="350"/>
      <c r="R670" s="350"/>
      <c r="S670" s="350"/>
      <c r="T670" s="350"/>
      <c r="U670" s="350"/>
      <c r="V670" s="350"/>
      <c r="W670" s="350"/>
      <c r="X670" s="350"/>
      <c r="Y670" s="350"/>
      <c r="Z670" s="350"/>
      <c r="AA670" s="350"/>
      <c r="AB670" s="350"/>
      <c r="AC670" s="350"/>
      <c r="AD670" s="350"/>
      <c r="AE670" s="350"/>
    </row>
    <row r="671" ht="15.75" customHeight="1">
      <c r="A671" s="353"/>
      <c r="B671" s="350"/>
      <c r="C671" s="350"/>
      <c r="D671" s="379"/>
      <c r="E671" s="350"/>
      <c r="F671" s="350"/>
      <c r="G671" s="350"/>
      <c r="H671" s="350"/>
      <c r="I671" s="350"/>
      <c r="J671" s="350"/>
      <c r="K671" s="350"/>
      <c r="L671" s="350"/>
      <c r="M671" s="350"/>
      <c r="N671" s="350"/>
      <c r="O671" s="350"/>
      <c r="P671" s="350"/>
      <c r="Q671" s="350"/>
      <c r="R671" s="350"/>
      <c r="S671" s="350"/>
      <c r="T671" s="350"/>
      <c r="U671" s="350"/>
      <c r="V671" s="350"/>
      <c r="W671" s="350"/>
      <c r="X671" s="350"/>
      <c r="Y671" s="350"/>
      <c r="Z671" s="350"/>
      <c r="AA671" s="350"/>
      <c r="AB671" s="350"/>
      <c r="AC671" s="350"/>
      <c r="AD671" s="350"/>
      <c r="AE671" s="350"/>
    </row>
    <row r="672" ht="15.75" customHeight="1">
      <c r="A672" s="353"/>
      <c r="B672" s="350"/>
      <c r="C672" s="350"/>
      <c r="D672" s="379"/>
      <c r="E672" s="350"/>
      <c r="F672" s="350"/>
      <c r="G672" s="350"/>
      <c r="H672" s="350"/>
      <c r="I672" s="350"/>
      <c r="J672" s="350"/>
      <c r="K672" s="350"/>
      <c r="L672" s="350"/>
      <c r="M672" s="350"/>
      <c r="N672" s="350"/>
      <c r="O672" s="350"/>
      <c r="P672" s="350"/>
      <c r="Q672" s="350"/>
      <c r="R672" s="350"/>
      <c r="S672" s="350"/>
      <c r="T672" s="350"/>
      <c r="U672" s="350"/>
      <c r="V672" s="350"/>
      <c r="W672" s="350"/>
      <c r="X672" s="350"/>
      <c r="Y672" s="350"/>
      <c r="Z672" s="350"/>
      <c r="AA672" s="350"/>
      <c r="AB672" s="350"/>
      <c r="AC672" s="350"/>
      <c r="AD672" s="350"/>
      <c r="AE672" s="350"/>
    </row>
    <row r="673" ht="15.75" customHeight="1">
      <c r="A673" s="353"/>
      <c r="B673" s="350"/>
      <c r="C673" s="350"/>
      <c r="D673" s="379"/>
      <c r="E673" s="350"/>
      <c r="F673" s="350"/>
      <c r="G673" s="350"/>
      <c r="H673" s="350"/>
      <c r="I673" s="350"/>
      <c r="J673" s="350"/>
      <c r="K673" s="350"/>
      <c r="L673" s="350"/>
      <c r="M673" s="350"/>
      <c r="N673" s="350"/>
      <c r="O673" s="350"/>
      <c r="P673" s="350"/>
      <c r="Q673" s="350"/>
      <c r="R673" s="350"/>
      <c r="S673" s="350"/>
      <c r="T673" s="350"/>
      <c r="U673" s="350"/>
      <c r="V673" s="350"/>
      <c r="W673" s="350"/>
      <c r="X673" s="350"/>
      <c r="Y673" s="350"/>
      <c r="Z673" s="350"/>
      <c r="AA673" s="350"/>
      <c r="AB673" s="350"/>
      <c r="AC673" s="350"/>
      <c r="AD673" s="350"/>
      <c r="AE673" s="350"/>
    </row>
    <row r="674" ht="15.75" customHeight="1">
      <c r="A674" s="353"/>
      <c r="B674" s="350"/>
      <c r="C674" s="350"/>
      <c r="D674" s="379"/>
      <c r="E674" s="350"/>
      <c r="F674" s="350"/>
      <c r="G674" s="350"/>
      <c r="H674" s="350"/>
      <c r="I674" s="350"/>
      <c r="J674" s="350"/>
      <c r="K674" s="350"/>
      <c r="L674" s="350"/>
      <c r="M674" s="350"/>
      <c r="N674" s="350"/>
      <c r="O674" s="350"/>
      <c r="P674" s="350"/>
      <c r="Q674" s="350"/>
      <c r="R674" s="350"/>
      <c r="S674" s="350"/>
      <c r="T674" s="350"/>
      <c r="U674" s="350"/>
      <c r="V674" s="350"/>
      <c r="W674" s="350"/>
      <c r="X674" s="350"/>
      <c r="Y674" s="350"/>
      <c r="Z674" s="350"/>
      <c r="AA674" s="350"/>
      <c r="AB674" s="350"/>
      <c r="AC674" s="350"/>
      <c r="AD674" s="350"/>
      <c r="AE674" s="350"/>
    </row>
    <row r="675" ht="15.75" customHeight="1">
      <c r="A675" s="353"/>
      <c r="B675" s="350"/>
      <c r="C675" s="350"/>
      <c r="D675" s="379"/>
      <c r="E675" s="350"/>
      <c r="F675" s="350"/>
      <c r="G675" s="350"/>
      <c r="H675" s="350"/>
      <c r="I675" s="350"/>
      <c r="J675" s="350"/>
      <c r="K675" s="350"/>
      <c r="L675" s="350"/>
      <c r="M675" s="350"/>
      <c r="N675" s="350"/>
      <c r="O675" s="350"/>
      <c r="P675" s="350"/>
      <c r="Q675" s="350"/>
      <c r="R675" s="350"/>
      <c r="S675" s="350"/>
      <c r="T675" s="350"/>
      <c r="U675" s="350"/>
      <c r="V675" s="350"/>
      <c r="W675" s="350"/>
      <c r="X675" s="350"/>
      <c r="Y675" s="350"/>
      <c r="Z675" s="350"/>
      <c r="AA675" s="350"/>
      <c r="AB675" s="350"/>
      <c r="AC675" s="350"/>
      <c r="AD675" s="350"/>
      <c r="AE675" s="350"/>
    </row>
    <row r="676" ht="15.75" customHeight="1">
      <c r="A676" s="353"/>
      <c r="B676" s="350"/>
      <c r="C676" s="350"/>
      <c r="D676" s="379"/>
      <c r="E676" s="350"/>
      <c r="F676" s="350"/>
      <c r="G676" s="350"/>
      <c r="H676" s="350"/>
      <c r="I676" s="350"/>
      <c r="J676" s="350"/>
      <c r="K676" s="350"/>
      <c r="L676" s="350"/>
      <c r="M676" s="350"/>
      <c r="N676" s="350"/>
      <c r="O676" s="350"/>
      <c r="P676" s="350"/>
      <c r="Q676" s="350"/>
      <c r="R676" s="350"/>
      <c r="S676" s="350"/>
      <c r="T676" s="350"/>
      <c r="U676" s="350"/>
      <c r="V676" s="350"/>
      <c r="W676" s="350"/>
      <c r="X676" s="350"/>
      <c r="Y676" s="350"/>
      <c r="Z676" s="350"/>
      <c r="AA676" s="350"/>
      <c r="AB676" s="350"/>
      <c r="AC676" s="350"/>
      <c r="AD676" s="350"/>
      <c r="AE676" s="350"/>
    </row>
    <row r="677" ht="15.75" customHeight="1">
      <c r="A677" s="353"/>
      <c r="B677" s="350"/>
      <c r="C677" s="350"/>
      <c r="D677" s="379"/>
      <c r="E677" s="350"/>
      <c r="F677" s="350"/>
      <c r="G677" s="350"/>
      <c r="H677" s="350"/>
      <c r="I677" s="350"/>
      <c r="J677" s="350"/>
      <c r="K677" s="350"/>
      <c r="L677" s="350"/>
      <c r="M677" s="350"/>
      <c r="N677" s="350"/>
      <c r="O677" s="350"/>
      <c r="P677" s="350"/>
      <c r="Q677" s="350"/>
      <c r="R677" s="350"/>
      <c r="S677" s="350"/>
      <c r="T677" s="350"/>
      <c r="U677" s="350"/>
      <c r="V677" s="350"/>
      <c r="W677" s="350"/>
      <c r="X677" s="350"/>
      <c r="Y677" s="350"/>
      <c r="Z677" s="350"/>
      <c r="AA677" s="350"/>
      <c r="AB677" s="350"/>
      <c r="AC677" s="350"/>
      <c r="AD677" s="350"/>
      <c r="AE677" s="350"/>
    </row>
    <row r="678" ht="15.75" customHeight="1">
      <c r="A678" s="353"/>
      <c r="B678" s="350"/>
      <c r="C678" s="350"/>
      <c r="D678" s="379"/>
      <c r="E678" s="350"/>
      <c r="F678" s="350"/>
      <c r="G678" s="350"/>
      <c r="H678" s="350"/>
      <c r="I678" s="350"/>
      <c r="J678" s="350"/>
      <c r="K678" s="350"/>
      <c r="L678" s="350"/>
      <c r="M678" s="350"/>
      <c r="N678" s="350"/>
      <c r="O678" s="350"/>
      <c r="P678" s="350"/>
      <c r="Q678" s="350"/>
      <c r="R678" s="350"/>
      <c r="S678" s="350"/>
      <c r="T678" s="350"/>
      <c r="U678" s="350"/>
      <c r="V678" s="350"/>
      <c r="W678" s="350"/>
      <c r="X678" s="350"/>
      <c r="Y678" s="350"/>
      <c r="Z678" s="350"/>
      <c r="AA678" s="350"/>
      <c r="AB678" s="350"/>
      <c r="AC678" s="350"/>
      <c r="AD678" s="350"/>
      <c r="AE678" s="350"/>
    </row>
    <row r="679" ht="15.75" customHeight="1">
      <c r="A679" s="353"/>
      <c r="B679" s="350"/>
      <c r="C679" s="350"/>
      <c r="D679" s="379"/>
      <c r="E679" s="350"/>
      <c r="F679" s="350"/>
      <c r="G679" s="350"/>
      <c r="H679" s="350"/>
      <c r="I679" s="350"/>
      <c r="J679" s="350"/>
      <c r="K679" s="350"/>
      <c r="L679" s="350"/>
      <c r="M679" s="350"/>
      <c r="N679" s="350"/>
      <c r="O679" s="350"/>
      <c r="P679" s="350"/>
      <c r="Q679" s="350"/>
      <c r="R679" s="350"/>
      <c r="S679" s="350"/>
      <c r="T679" s="350"/>
      <c r="U679" s="350"/>
      <c r="V679" s="350"/>
      <c r="W679" s="350"/>
      <c r="X679" s="350"/>
      <c r="Y679" s="350"/>
      <c r="Z679" s="350"/>
      <c r="AA679" s="350"/>
      <c r="AB679" s="350"/>
      <c r="AC679" s="350"/>
      <c r="AD679" s="350"/>
      <c r="AE679" s="350"/>
    </row>
    <row r="680" ht="15.75" customHeight="1">
      <c r="A680" s="353"/>
      <c r="B680" s="350"/>
      <c r="C680" s="350"/>
      <c r="D680" s="379"/>
      <c r="E680" s="350"/>
      <c r="F680" s="350"/>
      <c r="G680" s="350"/>
      <c r="H680" s="350"/>
      <c r="I680" s="350"/>
      <c r="J680" s="350"/>
      <c r="K680" s="350"/>
      <c r="L680" s="350"/>
      <c r="M680" s="350"/>
      <c r="N680" s="350"/>
      <c r="O680" s="350"/>
      <c r="P680" s="350"/>
      <c r="Q680" s="350"/>
      <c r="R680" s="350"/>
      <c r="S680" s="350"/>
      <c r="T680" s="350"/>
      <c r="U680" s="350"/>
      <c r="V680" s="350"/>
      <c r="W680" s="350"/>
      <c r="X680" s="350"/>
      <c r="Y680" s="350"/>
      <c r="Z680" s="350"/>
      <c r="AA680" s="350"/>
      <c r="AB680" s="350"/>
      <c r="AC680" s="350"/>
      <c r="AD680" s="350"/>
      <c r="AE680" s="350"/>
    </row>
    <row r="681" ht="15.75" customHeight="1">
      <c r="A681" s="353"/>
      <c r="B681" s="350"/>
      <c r="C681" s="350"/>
      <c r="D681" s="379"/>
      <c r="E681" s="350"/>
      <c r="F681" s="350"/>
      <c r="G681" s="350"/>
      <c r="H681" s="350"/>
      <c r="I681" s="350"/>
      <c r="J681" s="350"/>
      <c r="K681" s="350"/>
      <c r="L681" s="350"/>
      <c r="M681" s="350"/>
      <c r="N681" s="350"/>
      <c r="O681" s="350"/>
      <c r="P681" s="350"/>
      <c r="Q681" s="350"/>
      <c r="R681" s="350"/>
      <c r="S681" s="350"/>
      <c r="T681" s="350"/>
      <c r="U681" s="350"/>
      <c r="V681" s="350"/>
      <c r="W681" s="350"/>
      <c r="X681" s="350"/>
      <c r="Y681" s="350"/>
      <c r="Z681" s="350"/>
      <c r="AA681" s="350"/>
      <c r="AB681" s="350"/>
      <c r="AC681" s="350"/>
      <c r="AD681" s="350"/>
      <c r="AE681" s="350"/>
    </row>
    <row r="682" ht="15.75" customHeight="1">
      <c r="A682" s="353"/>
      <c r="B682" s="350"/>
      <c r="C682" s="350"/>
      <c r="D682" s="379"/>
      <c r="E682" s="350"/>
      <c r="F682" s="350"/>
      <c r="G682" s="350"/>
      <c r="H682" s="350"/>
      <c r="I682" s="350"/>
      <c r="J682" s="350"/>
      <c r="K682" s="350"/>
      <c r="L682" s="350"/>
      <c r="M682" s="350"/>
      <c r="N682" s="350"/>
      <c r="O682" s="350"/>
      <c r="P682" s="350"/>
      <c r="Q682" s="350"/>
      <c r="R682" s="350"/>
      <c r="S682" s="350"/>
      <c r="T682" s="350"/>
      <c r="U682" s="350"/>
      <c r="V682" s="350"/>
      <c r="W682" s="350"/>
      <c r="X682" s="350"/>
      <c r="Y682" s="350"/>
      <c r="Z682" s="350"/>
      <c r="AA682" s="350"/>
      <c r="AB682" s="350"/>
      <c r="AC682" s="350"/>
      <c r="AD682" s="350"/>
      <c r="AE682" s="350"/>
    </row>
    <row r="683" ht="15.75" customHeight="1">
      <c r="A683" s="353"/>
      <c r="B683" s="350"/>
      <c r="C683" s="350"/>
      <c r="D683" s="379"/>
      <c r="E683" s="350"/>
      <c r="F683" s="350"/>
      <c r="G683" s="350"/>
      <c r="H683" s="350"/>
      <c r="I683" s="350"/>
      <c r="J683" s="350"/>
      <c r="K683" s="350"/>
      <c r="L683" s="350"/>
      <c r="M683" s="350"/>
      <c r="N683" s="350"/>
      <c r="O683" s="350"/>
      <c r="P683" s="350"/>
      <c r="Q683" s="350"/>
      <c r="R683" s="350"/>
      <c r="S683" s="350"/>
      <c r="T683" s="350"/>
      <c r="U683" s="350"/>
      <c r="V683" s="350"/>
      <c r="W683" s="350"/>
      <c r="X683" s="350"/>
      <c r="Y683" s="350"/>
      <c r="Z683" s="350"/>
      <c r="AA683" s="350"/>
      <c r="AB683" s="350"/>
      <c r="AC683" s="350"/>
      <c r="AD683" s="350"/>
      <c r="AE683" s="350"/>
    </row>
    <row r="684" ht="15.75" customHeight="1">
      <c r="A684" s="353"/>
      <c r="B684" s="350"/>
      <c r="C684" s="350"/>
      <c r="D684" s="379"/>
      <c r="E684" s="350"/>
      <c r="F684" s="350"/>
      <c r="G684" s="350"/>
      <c r="H684" s="350"/>
      <c r="I684" s="350"/>
      <c r="J684" s="350"/>
      <c r="K684" s="350"/>
      <c r="L684" s="350"/>
      <c r="M684" s="350"/>
      <c r="N684" s="350"/>
      <c r="O684" s="350"/>
      <c r="P684" s="350"/>
      <c r="Q684" s="350"/>
      <c r="R684" s="350"/>
      <c r="S684" s="350"/>
      <c r="T684" s="350"/>
      <c r="U684" s="350"/>
      <c r="V684" s="350"/>
      <c r="W684" s="350"/>
      <c r="X684" s="350"/>
      <c r="Y684" s="350"/>
      <c r="Z684" s="350"/>
      <c r="AA684" s="350"/>
      <c r="AB684" s="350"/>
      <c r="AC684" s="350"/>
      <c r="AD684" s="350"/>
      <c r="AE684" s="350"/>
    </row>
    <row r="685" ht="15.75" customHeight="1">
      <c r="A685" s="353"/>
      <c r="B685" s="350"/>
      <c r="C685" s="350"/>
      <c r="D685" s="379"/>
      <c r="E685" s="350"/>
      <c r="F685" s="350"/>
      <c r="G685" s="350"/>
      <c r="H685" s="350"/>
      <c r="I685" s="350"/>
      <c r="J685" s="350"/>
      <c r="K685" s="350"/>
      <c r="L685" s="350"/>
      <c r="M685" s="350"/>
      <c r="N685" s="350"/>
      <c r="O685" s="350"/>
      <c r="P685" s="350"/>
      <c r="Q685" s="350"/>
      <c r="R685" s="350"/>
      <c r="S685" s="350"/>
      <c r="T685" s="350"/>
      <c r="U685" s="350"/>
      <c r="V685" s="350"/>
      <c r="W685" s="350"/>
      <c r="X685" s="350"/>
      <c r="Y685" s="350"/>
      <c r="Z685" s="350"/>
      <c r="AA685" s="350"/>
      <c r="AB685" s="350"/>
      <c r="AC685" s="350"/>
      <c r="AD685" s="350"/>
      <c r="AE685" s="350"/>
    </row>
    <row r="686" ht="15.75" customHeight="1">
      <c r="A686" s="353"/>
      <c r="B686" s="350"/>
      <c r="C686" s="350"/>
      <c r="D686" s="379"/>
      <c r="E686" s="350"/>
      <c r="F686" s="350"/>
      <c r="G686" s="350"/>
      <c r="H686" s="350"/>
      <c r="I686" s="350"/>
      <c r="J686" s="350"/>
      <c r="K686" s="350"/>
      <c r="L686" s="350"/>
      <c r="M686" s="350"/>
      <c r="N686" s="350"/>
      <c r="O686" s="350"/>
      <c r="P686" s="350"/>
      <c r="Q686" s="350"/>
      <c r="R686" s="350"/>
      <c r="S686" s="350"/>
      <c r="T686" s="350"/>
      <c r="U686" s="350"/>
      <c r="V686" s="350"/>
      <c r="W686" s="350"/>
      <c r="X686" s="350"/>
      <c r="Y686" s="350"/>
      <c r="Z686" s="350"/>
      <c r="AA686" s="350"/>
      <c r="AB686" s="350"/>
      <c r="AC686" s="350"/>
      <c r="AD686" s="350"/>
      <c r="AE686" s="350"/>
    </row>
    <row r="687" ht="15.75" customHeight="1">
      <c r="A687" s="353"/>
      <c r="B687" s="350"/>
      <c r="C687" s="350"/>
      <c r="D687" s="379"/>
      <c r="E687" s="350"/>
      <c r="F687" s="350"/>
      <c r="G687" s="350"/>
      <c r="H687" s="350"/>
      <c r="I687" s="350"/>
      <c r="J687" s="350"/>
      <c r="K687" s="350"/>
      <c r="L687" s="350"/>
      <c r="M687" s="350"/>
      <c r="N687" s="350"/>
      <c r="O687" s="350"/>
      <c r="P687" s="350"/>
      <c r="Q687" s="350"/>
      <c r="R687" s="350"/>
      <c r="S687" s="350"/>
      <c r="T687" s="350"/>
      <c r="U687" s="350"/>
      <c r="V687" s="350"/>
      <c r="W687" s="350"/>
      <c r="X687" s="350"/>
      <c r="Y687" s="350"/>
      <c r="Z687" s="350"/>
      <c r="AA687" s="350"/>
      <c r="AB687" s="350"/>
      <c r="AC687" s="350"/>
      <c r="AD687" s="350"/>
      <c r="AE687" s="350"/>
    </row>
    <row r="688" ht="15.75" customHeight="1">
      <c r="A688" s="353"/>
      <c r="B688" s="350"/>
      <c r="C688" s="350"/>
      <c r="D688" s="379"/>
      <c r="E688" s="350"/>
      <c r="F688" s="350"/>
      <c r="G688" s="350"/>
      <c r="H688" s="350"/>
      <c r="I688" s="350"/>
      <c r="J688" s="350"/>
      <c r="K688" s="350"/>
      <c r="L688" s="350"/>
      <c r="M688" s="350"/>
      <c r="N688" s="350"/>
      <c r="O688" s="350"/>
      <c r="P688" s="350"/>
      <c r="Q688" s="350"/>
      <c r="R688" s="350"/>
      <c r="S688" s="350"/>
      <c r="T688" s="350"/>
      <c r="U688" s="350"/>
      <c r="V688" s="350"/>
      <c r="W688" s="350"/>
      <c r="X688" s="350"/>
      <c r="Y688" s="350"/>
      <c r="Z688" s="350"/>
      <c r="AA688" s="350"/>
      <c r="AB688" s="350"/>
      <c r="AC688" s="350"/>
      <c r="AD688" s="350"/>
      <c r="AE688" s="350"/>
    </row>
    <row r="689" ht="15.75" customHeight="1">
      <c r="A689" s="353"/>
      <c r="B689" s="350"/>
      <c r="C689" s="350"/>
      <c r="D689" s="379"/>
      <c r="E689" s="350"/>
      <c r="F689" s="350"/>
      <c r="G689" s="350"/>
      <c r="H689" s="350"/>
      <c r="I689" s="350"/>
      <c r="J689" s="350"/>
      <c r="K689" s="350"/>
      <c r="L689" s="350"/>
      <c r="M689" s="350"/>
      <c r="N689" s="350"/>
      <c r="O689" s="350"/>
      <c r="P689" s="350"/>
      <c r="Q689" s="350"/>
      <c r="R689" s="350"/>
      <c r="S689" s="350"/>
      <c r="T689" s="350"/>
      <c r="U689" s="350"/>
      <c r="V689" s="350"/>
      <c r="W689" s="350"/>
      <c r="X689" s="350"/>
      <c r="Y689" s="350"/>
      <c r="Z689" s="350"/>
      <c r="AA689" s="350"/>
      <c r="AB689" s="350"/>
      <c r="AC689" s="350"/>
      <c r="AD689" s="350"/>
      <c r="AE689" s="350"/>
    </row>
    <row r="690" ht="15.75" customHeight="1">
      <c r="A690" s="353"/>
      <c r="B690" s="350"/>
      <c r="C690" s="350"/>
      <c r="D690" s="379"/>
      <c r="E690" s="350"/>
      <c r="F690" s="350"/>
      <c r="G690" s="350"/>
      <c r="H690" s="350"/>
      <c r="I690" s="350"/>
      <c r="J690" s="350"/>
      <c r="K690" s="350"/>
      <c r="L690" s="350"/>
      <c r="M690" s="350"/>
      <c r="N690" s="350"/>
      <c r="O690" s="350"/>
      <c r="P690" s="350"/>
      <c r="Q690" s="350"/>
      <c r="R690" s="350"/>
      <c r="S690" s="350"/>
      <c r="T690" s="350"/>
      <c r="U690" s="350"/>
      <c r="V690" s="350"/>
      <c r="W690" s="350"/>
      <c r="X690" s="350"/>
      <c r="Y690" s="350"/>
      <c r="Z690" s="350"/>
      <c r="AA690" s="350"/>
      <c r="AB690" s="350"/>
      <c r="AC690" s="350"/>
      <c r="AD690" s="350"/>
      <c r="AE690" s="350"/>
    </row>
    <row r="691" ht="15.75" customHeight="1">
      <c r="A691" s="353"/>
      <c r="B691" s="350"/>
      <c r="C691" s="350"/>
      <c r="D691" s="379"/>
      <c r="E691" s="350"/>
      <c r="F691" s="350"/>
      <c r="G691" s="350"/>
      <c r="H691" s="350"/>
      <c r="I691" s="350"/>
      <c r="J691" s="350"/>
      <c r="K691" s="350"/>
      <c r="L691" s="350"/>
      <c r="M691" s="350"/>
      <c r="N691" s="350"/>
      <c r="O691" s="350"/>
      <c r="P691" s="350"/>
      <c r="Q691" s="350"/>
      <c r="R691" s="350"/>
      <c r="S691" s="350"/>
      <c r="T691" s="350"/>
      <c r="U691" s="350"/>
      <c r="V691" s="350"/>
      <c r="W691" s="350"/>
      <c r="X691" s="350"/>
      <c r="Y691" s="350"/>
      <c r="Z691" s="350"/>
      <c r="AA691" s="350"/>
      <c r="AB691" s="350"/>
      <c r="AC691" s="350"/>
      <c r="AD691" s="350"/>
      <c r="AE691" s="350"/>
    </row>
    <row r="692" ht="15.75" customHeight="1">
      <c r="A692" s="353"/>
      <c r="B692" s="350"/>
      <c r="C692" s="350"/>
      <c r="D692" s="379"/>
      <c r="E692" s="350"/>
      <c r="F692" s="350"/>
      <c r="G692" s="350"/>
      <c r="H692" s="350"/>
      <c r="I692" s="350"/>
      <c r="J692" s="350"/>
      <c r="K692" s="350"/>
      <c r="L692" s="350"/>
      <c r="M692" s="350"/>
      <c r="N692" s="350"/>
      <c r="O692" s="350"/>
      <c r="P692" s="350"/>
      <c r="Q692" s="350"/>
      <c r="R692" s="350"/>
      <c r="S692" s="350"/>
      <c r="T692" s="350"/>
      <c r="U692" s="350"/>
      <c r="V692" s="350"/>
      <c r="W692" s="350"/>
      <c r="X692" s="350"/>
      <c r="Y692" s="350"/>
      <c r="Z692" s="350"/>
      <c r="AA692" s="350"/>
      <c r="AB692" s="350"/>
      <c r="AC692" s="350"/>
      <c r="AD692" s="350"/>
      <c r="AE692" s="350"/>
    </row>
    <row r="693" ht="15.75" customHeight="1">
      <c r="A693" s="353"/>
      <c r="B693" s="350"/>
      <c r="C693" s="350"/>
      <c r="D693" s="379"/>
      <c r="E693" s="350"/>
      <c r="F693" s="350"/>
      <c r="G693" s="350"/>
      <c r="H693" s="350"/>
      <c r="I693" s="350"/>
      <c r="J693" s="350"/>
      <c r="K693" s="350"/>
      <c r="L693" s="350"/>
      <c r="M693" s="350"/>
      <c r="N693" s="350"/>
      <c r="O693" s="350"/>
      <c r="P693" s="350"/>
      <c r="Q693" s="350"/>
      <c r="R693" s="350"/>
      <c r="S693" s="350"/>
      <c r="T693" s="350"/>
      <c r="U693" s="350"/>
      <c r="V693" s="350"/>
      <c r="W693" s="350"/>
      <c r="X693" s="350"/>
      <c r="Y693" s="350"/>
      <c r="Z693" s="350"/>
      <c r="AA693" s="350"/>
      <c r="AB693" s="350"/>
      <c r="AC693" s="350"/>
      <c r="AD693" s="350"/>
      <c r="AE693" s="350"/>
    </row>
    <row r="694" ht="15.75" customHeight="1">
      <c r="A694" s="353"/>
      <c r="B694" s="350"/>
      <c r="C694" s="350"/>
      <c r="D694" s="379"/>
      <c r="E694" s="350"/>
      <c r="F694" s="350"/>
      <c r="G694" s="350"/>
      <c r="H694" s="350"/>
      <c r="I694" s="350"/>
      <c r="J694" s="350"/>
      <c r="K694" s="350"/>
      <c r="L694" s="350"/>
      <c r="M694" s="350"/>
      <c r="N694" s="350"/>
      <c r="O694" s="350"/>
      <c r="P694" s="350"/>
      <c r="Q694" s="350"/>
      <c r="R694" s="350"/>
      <c r="S694" s="350"/>
      <c r="T694" s="350"/>
      <c r="U694" s="350"/>
      <c r="V694" s="350"/>
      <c r="W694" s="350"/>
      <c r="X694" s="350"/>
      <c r="Y694" s="350"/>
      <c r="Z694" s="350"/>
      <c r="AA694" s="350"/>
      <c r="AB694" s="350"/>
      <c r="AC694" s="350"/>
      <c r="AD694" s="350"/>
      <c r="AE694" s="350"/>
    </row>
    <row r="695" ht="15.75" customHeight="1">
      <c r="A695" s="353"/>
      <c r="B695" s="350"/>
      <c r="C695" s="350"/>
      <c r="D695" s="379"/>
      <c r="E695" s="350"/>
      <c r="F695" s="350"/>
      <c r="G695" s="350"/>
      <c r="H695" s="350"/>
      <c r="I695" s="350"/>
      <c r="J695" s="350"/>
      <c r="K695" s="350"/>
      <c r="L695" s="350"/>
      <c r="M695" s="350"/>
      <c r="N695" s="350"/>
      <c r="O695" s="350"/>
      <c r="P695" s="350"/>
      <c r="Q695" s="350"/>
      <c r="R695" s="350"/>
      <c r="S695" s="350"/>
      <c r="T695" s="350"/>
      <c r="U695" s="350"/>
      <c r="V695" s="350"/>
      <c r="W695" s="350"/>
      <c r="X695" s="350"/>
      <c r="Y695" s="350"/>
      <c r="Z695" s="350"/>
      <c r="AA695" s="350"/>
      <c r="AB695" s="350"/>
      <c r="AC695" s="350"/>
      <c r="AD695" s="350"/>
      <c r="AE695" s="350"/>
    </row>
    <row r="696" ht="15.75" customHeight="1">
      <c r="A696" s="353"/>
      <c r="B696" s="350"/>
      <c r="C696" s="350"/>
      <c r="D696" s="379"/>
      <c r="E696" s="350"/>
      <c r="F696" s="350"/>
      <c r="G696" s="350"/>
      <c r="H696" s="350"/>
      <c r="I696" s="350"/>
      <c r="J696" s="350"/>
      <c r="K696" s="350"/>
      <c r="L696" s="350"/>
      <c r="M696" s="350"/>
      <c r="N696" s="350"/>
      <c r="O696" s="350"/>
      <c r="P696" s="350"/>
      <c r="Q696" s="350"/>
      <c r="R696" s="350"/>
      <c r="S696" s="350"/>
      <c r="T696" s="350"/>
      <c r="U696" s="350"/>
      <c r="V696" s="350"/>
      <c r="W696" s="350"/>
      <c r="X696" s="350"/>
      <c r="Y696" s="350"/>
      <c r="Z696" s="350"/>
      <c r="AA696" s="350"/>
      <c r="AB696" s="350"/>
      <c r="AC696" s="350"/>
      <c r="AD696" s="350"/>
      <c r="AE696" s="350"/>
    </row>
    <row r="697" ht="15.75" customHeight="1">
      <c r="A697" s="353"/>
      <c r="B697" s="350"/>
      <c r="C697" s="350"/>
      <c r="D697" s="379"/>
      <c r="E697" s="350"/>
      <c r="F697" s="350"/>
      <c r="G697" s="350"/>
      <c r="H697" s="350"/>
      <c r="I697" s="350"/>
      <c r="J697" s="350"/>
      <c r="K697" s="350"/>
      <c r="L697" s="350"/>
      <c r="M697" s="350"/>
      <c r="N697" s="350"/>
      <c r="O697" s="350"/>
      <c r="P697" s="350"/>
      <c r="Q697" s="350"/>
      <c r="R697" s="350"/>
      <c r="S697" s="350"/>
      <c r="T697" s="350"/>
      <c r="U697" s="350"/>
      <c r="V697" s="350"/>
      <c r="W697" s="350"/>
      <c r="X697" s="350"/>
      <c r="Y697" s="350"/>
      <c r="Z697" s="350"/>
      <c r="AA697" s="350"/>
      <c r="AB697" s="350"/>
      <c r="AC697" s="350"/>
      <c r="AD697" s="350"/>
      <c r="AE697" s="350"/>
    </row>
    <row r="698" ht="15.75" customHeight="1">
      <c r="A698" s="353"/>
      <c r="B698" s="350"/>
      <c r="C698" s="350"/>
      <c r="D698" s="379"/>
      <c r="E698" s="350"/>
      <c r="F698" s="350"/>
      <c r="G698" s="350"/>
      <c r="H698" s="350"/>
      <c r="I698" s="350"/>
      <c r="J698" s="350"/>
      <c r="K698" s="350"/>
      <c r="L698" s="350"/>
      <c r="M698" s="350"/>
      <c r="N698" s="350"/>
      <c r="O698" s="350"/>
      <c r="P698" s="350"/>
      <c r="Q698" s="350"/>
      <c r="R698" s="350"/>
      <c r="S698" s="350"/>
      <c r="T698" s="350"/>
      <c r="U698" s="350"/>
      <c r="V698" s="350"/>
      <c r="W698" s="350"/>
      <c r="X698" s="350"/>
      <c r="Y698" s="350"/>
      <c r="Z698" s="350"/>
      <c r="AA698" s="350"/>
      <c r="AB698" s="350"/>
      <c r="AC698" s="350"/>
      <c r="AD698" s="350"/>
      <c r="AE698" s="350"/>
    </row>
    <row r="699" ht="15.75" customHeight="1">
      <c r="A699" s="353"/>
      <c r="B699" s="350"/>
      <c r="C699" s="350"/>
      <c r="D699" s="379"/>
      <c r="E699" s="350"/>
      <c r="F699" s="350"/>
      <c r="G699" s="350"/>
      <c r="H699" s="350"/>
      <c r="I699" s="350"/>
      <c r="J699" s="350"/>
      <c r="K699" s="350"/>
      <c r="L699" s="350"/>
      <c r="M699" s="350"/>
      <c r="N699" s="350"/>
      <c r="O699" s="350"/>
      <c r="P699" s="350"/>
      <c r="Q699" s="350"/>
      <c r="R699" s="350"/>
      <c r="S699" s="350"/>
      <c r="T699" s="350"/>
      <c r="U699" s="350"/>
      <c r="V699" s="350"/>
      <c r="W699" s="350"/>
      <c r="X699" s="350"/>
      <c r="Y699" s="350"/>
      <c r="Z699" s="350"/>
      <c r="AA699" s="350"/>
      <c r="AB699" s="350"/>
      <c r="AC699" s="350"/>
      <c r="AD699" s="350"/>
      <c r="AE699" s="350"/>
    </row>
    <row r="700" ht="15.75" customHeight="1">
      <c r="A700" s="353"/>
      <c r="B700" s="350"/>
      <c r="C700" s="350"/>
      <c r="D700" s="379"/>
      <c r="E700" s="350"/>
      <c r="F700" s="350"/>
      <c r="G700" s="350"/>
      <c r="H700" s="350"/>
      <c r="I700" s="350"/>
      <c r="J700" s="350"/>
      <c r="K700" s="350"/>
      <c r="L700" s="350"/>
      <c r="M700" s="350"/>
      <c r="N700" s="350"/>
      <c r="O700" s="350"/>
      <c r="P700" s="350"/>
      <c r="Q700" s="350"/>
      <c r="R700" s="350"/>
      <c r="S700" s="350"/>
      <c r="T700" s="350"/>
      <c r="U700" s="350"/>
      <c r="V700" s="350"/>
      <c r="W700" s="350"/>
      <c r="X700" s="350"/>
      <c r="Y700" s="350"/>
      <c r="Z700" s="350"/>
      <c r="AA700" s="350"/>
      <c r="AB700" s="350"/>
      <c r="AC700" s="350"/>
      <c r="AD700" s="350"/>
      <c r="AE700" s="350"/>
    </row>
    <row r="701" ht="15.75" customHeight="1">
      <c r="A701" s="353"/>
      <c r="B701" s="350"/>
      <c r="C701" s="350"/>
      <c r="D701" s="379"/>
      <c r="E701" s="350"/>
      <c r="F701" s="350"/>
      <c r="G701" s="350"/>
      <c r="H701" s="350"/>
      <c r="I701" s="350"/>
      <c r="J701" s="350"/>
      <c r="K701" s="350"/>
      <c r="L701" s="350"/>
      <c r="M701" s="350"/>
      <c r="N701" s="350"/>
      <c r="O701" s="350"/>
      <c r="P701" s="350"/>
      <c r="Q701" s="350"/>
      <c r="R701" s="350"/>
      <c r="S701" s="350"/>
      <c r="T701" s="350"/>
      <c r="U701" s="350"/>
      <c r="V701" s="350"/>
      <c r="W701" s="350"/>
      <c r="X701" s="350"/>
      <c r="Y701" s="350"/>
      <c r="Z701" s="350"/>
      <c r="AA701" s="350"/>
      <c r="AB701" s="350"/>
      <c r="AC701" s="350"/>
      <c r="AD701" s="350"/>
      <c r="AE701" s="350"/>
    </row>
    <row r="702" ht="15.75" customHeight="1">
      <c r="A702" s="353"/>
      <c r="B702" s="350"/>
      <c r="C702" s="350"/>
      <c r="D702" s="379"/>
      <c r="E702" s="350"/>
      <c r="F702" s="350"/>
      <c r="G702" s="350"/>
      <c r="H702" s="350"/>
      <c r="I702" s="350"/>
      <c r="J702" s="350"/>
      <c r="K702" s="350"/>
      <c r="L702" s="350"/>
      <c r="M702" s="350"/>
      <c r="N702" s="350"/>
      <c r="O702" s="350"/>
      <c r="P702" s="350"/>
      <c r="Q702" s="350"/>
      <c r="R702" s="350"/>
      <c r="S702" s="350"/>
      <c r="T702" s="350"/>
      <c r="U702" s="350"/>
      <c r="V702" s="350"/>
      <c r="W702" s="350"/>
      <c r="X702" s="350"/>
      <c r="Y702" s="350"/>
      <c r="Z702" s="350"/>
      <c r="AA702" s="350"/>
      <c r="AB702" s="350"/>
      <c r="AC702" s="350"/>
      <c r="AD702" s="350"/>
      <c r="AE702" s="350"/>
    </row>
    <row r="703" ht="15.75" customHeight="1">
      <c r="A703" s="353"/>
      <c r="B703" s="350"/>
      <c r="C703" s="350"/>
      <c r="D703" s="379"/>
      <c r="E703" s="350"/>
      <c r="F703" s="350"/>
      <c r="G703" s="350"/>
      <c r="H703" s="350"/>
      <c r="I703" s="350"/>
      <c r="J703" s="350"/>
      <c r="K703" s="350"/>
      <c r="L703" s="350"/>
      <c r="M703" s="350"/>
      <c r="N703" s="350"/>
      <c r="O703" s="350"/>
      <c r="P703" s="350"/>
      <c r="Q703" s="350"/>
      <c r="R703" s="350"/>
      <c r="S703" s="350"/>
      <c r="T703" s="350"/>
      <c r="U703" s="350"/>
      <c r="V703" s="350"/>
      <c r="W703" s="350"/>
      <c r="X703" s="350"/>
      <c r="Y703" s="350"/>
      <c r="Z703" s="350"/>
      <c r="AA703" s="350"/>
      <c r="AB703" s="350"/>
      <c r="AC703" s="350"/>
      <c r="AD703" s="350"/>
      <c r="AE703" s="350"/>
    </row>
    <row r="704" ht="15.75" customHeight="1">
      <c r="A704" s="353"/>
      <c r="B704" s="350"/>
      <c r="C704" s="350"/>
      <c r="D704" s="379"/>
      <c r="E704" s="350"/>
      <c r="F704" s="350"/>
      <c r="G704" s="350"/>
      <c r="H704" s="350"/>
      <c r="I704" s="350"/>
      <c r="J704" s="350"/>
      <c r="K704" s="350"/>
      <c r="L704" s="350"/>
      <c r="M704" s="350"/>
      <c r="N704" s="350"/>
      <c r="O704" s="350"/>
      <c r="P704" s="350"/>
      <c r="Q704" s="350"/>
      <c r="R704" s="350"/>
      <c r="S704" s="350"/>
      <c r="T704" s="350"/>
      <c r="U704" s="350"/>
      <c r="V704" s="350"/>
      <c r="W704" s="350"/>
      <c r="X704" s="350"/>
      <c r="Y704" s="350"/>
      <c r="Z704" s="350"/>
      <c r="AA704" s="350"/>
      <c r="AB704" s="350"/>
      <c r="AC704" s="350"/>
      <c r="AD704" s="350"/>
      <c r="AE704" s="350"/>
    </row>
    <row r="705" ht="15.75" customHeight="1">
      <c r="A705" s="353"/>
      <c r="B705" s="350"/>
      <c r="C705" s="350"/>
      <c r="D705" s="379"/>
      <c r="E705" s="350"/>
      <c r="F705" s="350"/>
      <c r="G705" s="350"/>
      <c r="H705" s="350"/>
      <c r="I705" s="350"/>
      <c r="J705" s="350"/>
      <c r="K705" s="350"/>
      <c r="L705" s="350"/>
      <c r="M705" s="350"/>
      <c r="N705" s="350"/>
      <c r="O705" s="350"/>
      <c r="P705" s="350"/>
      <c r="Q705" s="350"/>
      <c r="R705" s="350"/>
      <c r="S705" s="350"/>
      <c r="T705" s="350"/>
      <c r="U705" s="350"/>
      <c r="V705" s="350"/>
      <c r="W705" s="350"/>
      <c r="X705" s="350"/>
      <c r="Y705" s="350"/>
      <c r="Z705" s="350"/>
      <c r="AA705" s="350"/>
      <c r="AB705" s="350"/>
      <c r="AC705" s="350"/>
      <c r="AD705" s="350"/>
      <c r="AE705" s="350"/>
    </row>
    <row r="706" ht="15.75" customHeight="1">
      <c r="A706" s="353"/>
      <c r="B706" s="350"/>
      <c r="C706" s="350"/>
      <c r="D706" s="379"/>
      <c r="E706" s="350"/>
      <c r="F706" s="350"/>
      <c r="G706" s="350"/>
      <c r="H706" s="350"/>
      <c r="I706" s="350"/>
      <c r="J706" s="350"/>
      <c r="K706" s="350"/>
      <c r="L706" s="350"/>
      <c r="M706" s="350"/>
      <c r="N706" s="350"/>
      <c r="O706" s="350"/>
      <c r="P706" s="350"/>
      <c r="Q706" s="350"/>
      <c r="R706" s="350"/>
      <c r="S706" s="350"/>
      <c r="T706" s="350"/>
      <c r="U706" s="350"/>
      <c r="V706" s="350"/>
      <c r="W706" s="350"/>
      <c r="X706" s="350"/>
      <c r="Y706" s="350"/>
      <c r="Z706" s="350"/>
      <c r="AA706" s="350"/>
      <c r="AB706" s="350"/>
      <c r="AC706" s="350"/>
      <c r="AD706" s="350"/>
      <c r="AE706" s="350"/>
    </row>
    <row r="707" ht="15.75" customHeight="1">
      <c r="A707" s="353"/>
      <c r="B707" s="350"/>
      <c r="C707" s="350"/>
      <c r="D707" s="379"/>
      <c r="E707" s="350"/>
      <c r="F707" s="350"/>
      <c r="G707" s="350"/>
      <c r="H707" s="350"/>
      <c r="I707" s="350"/>
      <c r="J707" s="350"/>
      <c r="K707" s="350"/>
      <c r="L707" s="350"/>
      <c r="M707" s="350"/>
      <c r="N707" s="350"/>
      <c r="O707" s="350"/>
      <c r="P707" s="350"/>
      <c r="Q707" s="350"/>
      <c r="R707" s="350"/>
      <c r="S707" s="350"/>
      <c r="T707" s="350"/>
      <c r="U707" s="350"/>
      <c r="V707" s="350"/>
      <c r="W707" s="350"/>
      <c r="X707" s="350"/>
      <c r="Y707" s="350"/>
      <c r="Z707" s="350"/>
      <c r="AA707" s="350"/>
      <c r="AB707" s="350"/>
      <c r="AC707" s="350"/>
      <c r="AD707" s="350"/>
      <c r="AE707" s="350"/>
    </row>
    <row r="708" ht="15.75" customHeight="1">
      <c r="A708" s="353"/>
      <c r="B708" s="350"/>
      <c r="C708" s="350"/>
      <c r="D708" s="379"/>
      <c r="E708" s="350"/>
      <c r="F708" s="350"/>
      <c r="G708" s="350"/>
      <c r="H708" s="350"/>
      <c r="I708" s="350"/>
      <c r="J708" s="350"/>
      <c r="K708" s="350"/>
      <c r="L708" s="350"/>
      <c r="M708" s="350"/>
      <c r="N708" s="350"/>
      <c r="O708" s="350"/>
      <c r="P708" s="350"/>
      <c r="Q708" s="350"/>
      <c r="R708" s="350"/>
      <c r="S708" s="350"/>
      <c r="T708" s="350"/>
      <c r="U708" s="350"/>
      <c r="V708" s="350"/>
      <c r="W708" s="350"/>
      <c r="X708" s="350"/>
      <c r="Y708" s="350"/>
      <c r="Z708" s="350"/>
      <c r="AA708" s="350"/>
      <c r="AB708" s="350"/>
      <c r="AC708" s="350"/>
      <c r="AD708" s="350"/>
      <c r="AE708" s="350"/>
    </row>
    <row r="709" ht="15.75" customHeight="1">
      <c r="A709" s="353"/>
      <c r="B709" s="350"/>
      <c r="C709" s="350"/>
      <c r="D709" s="379"/>
      <c r="E709" s="350"/>
      <c r="F709" s="350"/>
      <c r="G709" s="350"/>
      <c r="H709" s="350"/>
      <c r="I709" s="350"/>
      <c r="J709" s="350"/>
      <c r="K709" s="350"/>
      <c r="L709" s="350"/>
      <c r="M709" s="350"/>
      <c r="N709" s="350"/>
      <c r="O709" s="350"/>
      <c r="P709" s="350"/>
      <c r="Q709" s="350"/>
      <c r="R709" s="350"/>
      <c r="S709" s="350"/>
      <c r="T709" s="350"/>
      <c r="U709" s="350"/>
      <c r="V709" s="350"/>
      <c r="W709" s="350"/>
      <c r="X709" s="350"/>
      <c r="Y709" s="350"/>
      <c r="Z709" s="350"/>
      <c r="AA709" s="350"/>
      <c r="AB709" s="350"/>
      <c r="AC709" s="350"/>
      <c r="AD709" s="350"/>
      <c r="AE709" s="350"/>
    </row>
    <row r="710" ht="15.75" customHeight="1">
      <c r="A710" s="353"/>
      <c r="B710" s="350"/>
      <c r="C710" s="350"/>
      <c r="D710" s="379"/>
      <c r="E710" s="350"/>
      <c r="F710" s="350"/>
      <c r="G710" s="350"/>
      <c r="H710" s="350"/>
      <c r="I710" s="350"/>
      <c r="J710" s="350"/>
      <c r="K710" s="350"/>
      <c r="L710" s="350"/>
      <c r="M710" s="350"/>
      <c r="N710" s="350"/>
      <c r="O710" s="350"/>
      <c r="P710" s="350"/>
      <c r="Q710" s="350"/>
      <c r="R710" s="350"/>
      <c r="S710" s="350"/>
      <c r="T710" s="350"/>
      <c r="U710" s="350"/>
      <c r="V710" s="350"/>
      <c r="W710" s="350"/>
      <c r="X710" s="350"/>
      <c r="Y710" s="350"/>
      <c r="Z710" s="350"/>
      <c r="AA710" s="350"/>
      <c r="AB710" s="350"/>
      <c r="AC710" s="350"/>
      <c r="AD710" s="350"/>
      <c r="AE710" s="350"/>
    </row>
    <row r="711" ht="15.75" customHeight="1">
      <c r="A711" s="353"/>
      <c r="B711" s="350"/>
      <c r="C711" s="350"/>
      <c r="D711" s="379"/>
      <c r="E711" s="350"/>
      <c r="F711" s="350"/>
      <c r="G711" s="350"/>
      <c r="H711" s="350"/>
      <c r="I711" s="350"/>
      <c r="J711" s="350"/>
      <c r="K711" s="350"/>
      <c r="L711" s="350"/>
      <c r="M711" s="350"/>
      <c r="N711" s="350"/>
      <c r="O711" s="350"/>
      <c r="P711" s="350"/>
      <c r="Q711" s="350"/>
      <c r="R711" s="350"/>
      <c r="S711" s="350"/>
      <c r="T711" s="350"/>
      <c r="U711" s="350"/>
      <c r="V711" s="350"/>
      <c r="W711" s="350"/>
      <c r="X711" s="350"/>
      <c r="Y711" s="350"/>
      <c r="Z711" s="350"/>
      <c r="AA711" s="350"/>
      <c r="AB711" s="350"/>
      <c r="AC711" s="350"/>
      <c r="AD711" s="350"/>
      <c r="AE711" s="350"/>
    </row>
    <row r="712" ht="15.75" customHeight="1">
      <c r="A712" s="353"/>
      <c r="B712" s="350"/>
      <c r="C712" s="350"/>
      <c r="D712" s="379"/>
      <c r="E712" s="350"/>
      <c r="F712" s="350"/>
      <c r="G712" s="350"/>
      <c r="H712" s="350"/>
      <c r="I712" s="350"/>
      <c r="J712" s="350"/>
      <c r="K712" s="350"/>
      <c r="L712" s="350"/>
      <c r="M712" s="350"/>
      <c r="N712" s="350"/>
      <c r="O712" s="350"/>
      <c r="P712" s="350"/>
      <c r="Q712" s="350"/>
      <c r="R712" s="350"/>
      <c r="S712" s="350"/>
      <c r="T712" s="350"/>
      <c r="U712" s="350"/>
      <c r="V712" s="350"/>
      <c r="W712" s="350"/>
      <c r="X712" s="350"/>
      <c r="Y712" s="350"/>
      <c r="Z712" s="350"/>
      <c r="AA712" s="350"/>
      <c r="AB712" s="350"/>
      <c r="AC712" s="350"/>
      <c r="AD712" s="350"/>
      <c r="AE712" s="350"/>
    </row>
    <row r="713" ht="15.75" customHeight="1">
      <c r="A713" s="353"/>
      <c r="B713" s="350"/>
      <c r="C713" s="350"/>
      <c r="D713" s="379"/>
      <c r="E713" s="350"/>
      <c r="F713" s="350"/>
      <c r="G713" s="350"/>
      <c r="H713" s="350"/>
      <c r="I713" s="350"/>
      <c r="J713" s="350"/>
      <c r="K713" s="350"/>
      <c r="L713" s="350"/>
      <c r="M713" s="350"/>
      <c r="N713" s="350"/>
      <c r="O713" s="350"/>
      <c r="P713" s="350"/>
      <c r="Q713" s="350"/>
      <c r="R713" s="350"/>
      <c r="S713" s="350"/>
      <c r="T713" s="350"/>
      <c r="U713" s="350"/>
      <c r="V713" s="350"/>
      <c r="W713" s="350"/>
      <c r="X713" s="350"/>
      <c r="Y713" s="350"/>
      <c r="Z713" s="350"/>
      <c r="AA713" s="350"/>
      <c r="AB713" s="350"/>
      <c r="AC713" s="350"/>
      <c r="AD713" s="350"/>
      <c r="AE713" s="350"/>
    </row>
    <row r="714" ht="15.75" customHeight="1">
      <c r="A714" s="353"/>
      <c r="B714" s="350"/>
      <c r="C714" s="350"/>
      <c r="D714" s="379"/>
      <c r="E714" s="350"/>
      <c r="F714" s="350"/>
      <c r="G714" s="350"/>
      <c r="H714" s="350"/>
      <c r="I714" s="350"/>
      <c r="J714" s="350"/>
      <c r="K714" s="350"/>
      <c r="L714" s="350"/>
      <c r="M714" s="350"/>
      <c r="N714" s="350"/>
      <c r="O714" s="350"/>
      <c r="P714" s="350"/>
      <c r="Q714" s="350"/>
      <c r="R714" s="350"/>
      <c r="S714" s="350"/>
      <c r="T714" s="350"/>
      <c r="U714" s="350"/>
      <c r="V714" s="350"/>
      <c r="W714" s="350"/>
      <c r="X714" s="350"/>
      <c r="Y714" s="350"/>
      <c r="Z714" s="350"/>
      <c r="AA714" s="350"/>
      <c r="AB714" s="350"/>
      <c r="AC714" s="350"/>
      <c r="AD714" s="350"/>
      <c r="AE714" s="350"/>
    </row>
    <row r="715" ht="15.75" customHeight="1">
      <c r="A715" s="353"/>
      <c r="B715" s="350"/>
      <c r="C715" s="350"/>
      <c r="D715" s="379"/>
      <c r="E715" s="350"/>
      <c r="F715" s="350"/>
      <c r="G715" s="350"/>
      <c r="H715" s="350"/>
      <c r="I715" s="350"/>
      <c r="J715" s="350"/>
      <c r="K715" s="350"/>
      <c r="L715" s="350"/>
      <c r="M715" s="350"/>
      <c r="N715" s="350"/>
      <c r="O715" s="350"/>
      <c r="P715" s="350"/>
      <c r="Q715" s="350"/>
      <c r="R715" s="350"/>
      <c r="S715" s="350"/>
      <c r="T715" s="350"/>
      <c r="U715" s="350"/>
      <c r="V715" s="350"/>
      <c r="W715" s="350"/>
      <c r="X715" s="350"/>
      <c r="Y715" s="350"/>
      <c r="Z715" s="350"/>
      <c r="AA715" s="350"/>
      <c r="AB715" s="350"/>
      <c r="AC715" s="350"/>
      <c r="AD715" s="350"/>
      <c r="AE715" s="350"/>
    </row>
    <row r="716" ht="15.75" customHeight="1">
      <c r="A716" s="353"/>
      <c r="B716" s="350"/>
      <c r="C716" s="350"/>
      <c r="D716" s="379"/>
      <c r="E716" s="350"/>
      <c r="F716" s="350"/>
      <c r="G716" s="350"/>
      <c r="H716" s="350"/>
      <c r="I716" s="350"/>
      <c r="J716" s="350"/>
      <c r="K716" s="350"/>
      <c r="L716" s="350"/>
      <c r="M716" s="350"/>
      <c r="N716" s="350"/>
      <c r="O716" s="350"/>
      <c r="P716" s="350"/>
      <c r="Q716" s="350"/>
      <c r="R716" s="350"/>
      <c r="S716" s="350"/>
      <c r="T716" s="350"/>
      <c r="U716" s="350"/>
      <c r="V716" s="350"/>
      <c r="W716" s="350"/>
      <c r="X716" s="350"/>
      <c r="Y716" s="350"/>
      <c r="Z716" s="350"/>
      <c r="AA716" s="350"/>
      <c r="AB716" s="350"/>
      <c r="AC716" s="350"/>
      <c r="AD716" s="350"/>
      <c r="AE716" s="350"/>
    </row>
    <row r="717" ht="15.75" customHeight="1">
      <c r="A717" s="353"/>
      <c r="B717" s="350"/>
      <c r="C717" s="350"/>
      <c r="D717" s="379"/>
      <c r="E717" s="350"/>
      <c r="F717" s="350"/>
      <c r="G717" s="350"/>
      <c r="H717" s="350"/>
      <c r="I717" s="350"/>
      <c r="J717" s="350"/>
      <c r="K717" s="350"/>
      <c r="L717" s="350"/>
      <c r="M717" s="350"/>
      <c r="N717" s="350"/>
      <c r="O717" s="350"/>
      <c r="P717" s="350"/>
      <c r="Q717" s="350"/>
      <c r="R717" s="350"/>
      <c r="S717" s="350"/>
      <c r="T717" s="350"/>
      <c r="U717" s="350"/>
      <c r="V717" s="350"/>
      <c r="W717" s="350"/>
      <c r="X717" s="350"/>
      <c r="Y717" s="350"/>
      <c r="Z717" s="350"/>
      <c r="AA717" s="350"/>
      <c r="AB717" s="350"/>
      <c r="AC717" s="350"/>
      <c r="AD717" s="350"/>
      <c r="AE717" s="350"/>
    </row>
    <row r="718" ht="15.75" customHeight="1">
      <c r="A718" s="353"/>
      <c r="B718" s="350"/>
      <c r="C718" s="350"/>
      <c r="D718" s="379"/>
      <c r="E718" s="350"/>
      <c r="F718" s="350"/>
      <c r="G718" s="350"/>
      <c r="H718" s="350"/>
      <c r="I718" s="350"/>
      <c r="J718" s="350"/>
      <c r="K718" s="350"/>
      <c r="L718" s="350"/>
      <c r="M718" s="350"/>
      <c r="N718" s="350"/>
      <c r="O718" s="350"/>
      <c r="P718" s="350"/>
      <c r="Q718" s="350"/>
      <c r="R718" s="350"/>
      <c r="S718" s="350"/>
      <c r="T718" s="350"/>
      <c r="U718" s="350"/>
      <c r="V718" s="350"/>
      <c r="W718" s="350"/>
      <c r="X718" s="350"/>
      <c r="Y718" s="350"/>
      <c r="Z718" s="350"/>
      <c r="AA718" s="350"/>
      <c r="AB718" s="350"/>
      <c r="AC718" s="350"/>
      <c r="AD718" s="350"/>
      <c r="AE718" s="350"/>
    </row>
    <row r="719" ht="15.75" customHeight="1">
      <c r="A719" s="353"/>
      <c r="B719" s="350"/>
      <c r="C719" s="350"/>
      <c r="D719" s="379"/>
      <c r="E719" s="350"/>
      <c r="F719" s="350"/>
      <c r="G719" s="350"/>
      <c r="H719" s="350"/>
      <c r="I719" s="350"/>
      <c r="J719" s="350"/>
      <c r="K719" s="350"/>
      <c r="L719" s="350"/>
      <c r="M719" s="350"/>
      <c r="N719" s="350"/>
      <c r="O719" s="350"/>
      <c r="P719" s="350"/>
      <c r="Q719" s="350"/>
      <c r="R719" s="350"/>
      <c r="S719" s="350"/>
      <c r="T719" s="350"/>
      <c r="U719" s="350"/>
      <c r="V719" s="350"/>
      <c r="W719" s="350"/>
      <c r="X719" s="350"/>
      <c r="Y719" s="350"/>
      <c r="Z719" s="350"/>
      <c r="AA719" s="350"/>
      <c r="AB719" s="350"/>
      <c r="AC719" s="350"/>
      <c r="AD719" s="350"/>
      <c r="AE719" s="350"/>
    </row>
    <row r="720" ht="15.75" customHeight="1">
      <c r="A720" s="353"/>
      <c r="B720" s="350"/>
      <c r="C720" s="350"/>
      <c r="D720" s="379"/>
      <c r="E720" s="350"/>
      <c r="F720" s="350"/>
      <c r="G720" s="350"/>
      <c r="H720" s="350"/>
      <c r="I720" s="350"/>
      <c r="J720" s="350"/>
      <c r="K720" s="350"/>
      <c r="L720" s="350"/>
      <c r="M720" s="350"/>
      <c r="N720" s="350"/>
      <c r="O720" s="350"/>
      <c r="P720" s="350"/>
      <c r="Q720" s="350"/>
      <c r="R720" s="350"/>
      <c r="S720" s="350"/>
      <c r="T720" s="350"/>
      <c r="U720" s="350"/>
      <c r="V720" s="350"/>
      <c r="W720" s="350"/>
      <c r="X720" s="350"/>
      <c r="Y720" s="350"/>
      <c r="Z720" s="350"/>
      <c r="AA720" s="350"/>
      <c r="AB720" s="350"/>
      <c r="AC720" s="350"/>
      <c r="AD720" s="350"/>
      <c r="AE720" s="350"/>
    </row>
    <row r="721" ht="15.75" customHeight="1">
      <c r="A721" s="353"/>
      <c r="B721" s="350"/>
      <c r="C721" s="350"/>
      <c r="D721" s="379"/>
      <c r="E721" s="350"/>
      <c r="F721" s="350"/>
      <c r="G721" s="350"/>
      <c r="H721" s="350"/>
      <c r="I721" s="350"/>
      <c r="J721" s="350"/>
      <c r="K721" s="350"/>
      <c r="L721" s="350"/>
      <c r="M721" s="350"/>
      <c r="N721" s="350"/>
      <c r="O721" s="350"/>
      <c r="P721" s="350"/>
      <c r="Q721" s="350"/>
      <c r="R721" s="350"/>
      <c r="S721" s="350"/>
      <c r="T721" s="350"/>
      <c r="U721" s="350"/>
      <c r="V721" s="350"/>
      <c r="W721" s="350"/>
      <c r="X721" s="350"/>
      <c r="Y721" s="350"/>
      <c r="Z721" s="350"/>
      <c r="AA721" s="350"/>
      <c r="AB721" s="350"/>
      <c r="AC721" s="350"/>
      <c r="AD721" s="350"/>
      <c r="AE721" s="350"/>
    </row>
    <row r="722" ht="15.75" customHeight="1">
      <c r="A722" s="353"/>
      <c r="B722" s="350"/>
      <c r="C722" s="350"/>
      <c r="D722" s="379"/>
      <c r="E722" s="350"/>
      <c r="F722" s="350"/>
      <c r="G722" s="350"/>
      <c r="H722" s="350"/>
      <c r="I722" s="350"/>
      <c r="J722" s="350"/>
      <c r="K722" s="350"/>
      <c r="L722" s="350"/>
      <c r="M722" s="350"/>
      <c r="N722" s="350"/>
      <c r="O722" s="350"/>
      <c r="P722" s="350"/>
      <c r="Q722" s="350"/>
      <c r="R722" s="350"/>
      <c r="S722" s="350"/>
      <c r="T722" s="350"/>
      <c r="U722" s="350"/>
      <c r="V722" s="350"/>
      <c r="W722" s="350"/>
      <c r="X722" s="350"/>
      <c r="Y722" s="350"/>
      <c r="Z722" s="350"/>
      <c r="AA722" s="350"/>
      <c r="AB722" s="350"/>
      <c r="AC722" s="350"/>
      <c r="AD722" s="350"/>
      <c r="AE722" s="350"/>
    </row>
    <row r="723" ht="15.75" customHeight="1">
      <c r="A723" s="353"/>
      <c r="B723" s="350"/>
      <c r="C723" s="350"/>
      <c r="D723" s="379"/>
      <c r="E723" s="350"/>
      <c r="F723" s="350"/>
      <c r="G723" s="350"/>
      <c r="H723" s="350"/>
      <c r="I723" s="350"/>
      <c r="J723" s="350"/>
      <c r="K723" s="350"/>
      <c r="L723" s="350"/>
      <c r="M723" s="350"/>
      <c r="N723" s="350"/>
      <c r="O723" s="350"/>
      <c r="P723" s="350"/>
      <c r="Q723" s="350"/>
      <c r="R723" s="350"/>
      <c r="S723" s="350"/>
      <c r="T723" s="350"/>
      <c r="U723" s="350"/>
      <c r="V723" s="350"/>
      <c r="W723" s="350"/>
      <c r="X723" s="350"/>
      <c r="Y723" s="350"/>
      <c r="Z723" s="350"/>
      <c r="AA723" s="350"/>
      <c r="AB723" s="350"/>
      <c r="AC723" s="350"/>
      <c r="AD723" s="350"/>
      <c r="AE723" s="350"/>
    </row>
    <row r="724" ht="15.75" customHeight="1">
      <c r="A724" s="353"/>
      <c r="B724" s="350"/>
      <c r="C724" s="350"/>
      <c r="D724" s="379"/>
      <c r="E724" s="350"/>
      <c r="F724" s="350"/>
      <c r="G724" s="350"/>
      <c r="H724" s="350"/>
      <c r="I724" s="350"/>
      <c r="J724" s="350"/>
      <c r="K724" s="350"/>
      <c r="L724" s="350"/>
      <c r="M724" s="350"/>
      <c r="N724" s="350"/>
      <c r="O724" s="350"/>
      <c r="P724" s="350"/>
      <c r="Q724" s="350"/>
      <c r="R724" s="350"/>
      <c r="S724" s="350"/>
      <c r="T724" s="350"/>
      <c r="U724" s="350"/>
      <c r="V724" s="350"/>
      <c r="W724" s="350"/>
      <c r="X724" s="350"/>
      <c r="Y724" s="350"/>
      <c r="Z724" s="350"/>
      <c r="AA724" s="350"/>
      <c r="AB724" s="350"/>
      <c r="AC724" s="350"/>
      <c r="AD724" s="350"/>
      <c r="AE724" s="350"/>
    </row>
    <row r="725" ht="15.75" customHeight="1">
      <c r="A725" s="353"/>
      <c r="B725" s="350"/>
      <c r="C725" s="350"/>
      <c r="D725" s="379"/>
      <c r="E725" s="350"/>
      <c r="F725" s="350"/>
      <c r="G725" s="350"/>
      <c r="H725" s="350"/>
      <c r="I725" s="350"/>
      <c r="J725" s="350"/>
      <c r="K725" s="350"/>
      <c r="L725" s="350"/>
      <c r="M725" s="350"/>
      <c r="N725" s="350"/>
      <c r="O725" s="350"/>
      <c r="P725" s="350"/>
      <c r="Q725" s="350"/>
      <c r="R725" s="350"/>
      <c r="S725" s="350"/>
      <c r="T725" s="350"/>
      <c r="U725" s="350"/>
      <c r="V725" s="350"/>
      <c r="W725" s="350"/>
      <c r="X725" s="350"/>
      <c r="Y725" s="350"/>
      <c r="Z725" s="350"/>
      <c r="AA725" s="350"/>
      <c r="AB725" s="350"/>
      <c r="AC725" s="350"/>
      <c r="AD725" s="350"/>
      <c r="AE725" s="350"/>
    </row>
    <row r="726" ht="15.75" customHeight="1">
      <c r="A726" s="353"/>
      <c r="B726" s="350"/>
      <c r="C726" s="350"/>
      <c r="D726" s="379"/>
      <c r="E726" s="350"/>
      <c r="F726" s="350"/>
      <c r="G726" s="350"/>
      <c r="H726" s="350"/>
      <c r="I726" s="350"/>
      <c r="J726" s="350"/>
      <c r="K726" s="350"/>
      <c r="L726" s="350"/>
      <c r="M726" s="350"/>
      <c r="N726" s="350"/>
      <c r="O726" s="350"/>
      <c r="P726" s="350"/>
      <c r="Q726" s="350"/>
      <c r="R726" s="350"/>
      <c r="S726" s="350"/>
      <c r="T726" s="350"/>
      <c r="U726" s="350"/>
      <c r="V726" s="350"/>
      <c r="W726" s="350"/>
      <c r="X726" s="350"/>
      <c r="Y726" s="350"/>
      <c r="Z726" s="350"/>
      <c r="AA726" s="350"/>
      <c r="AB726" s="350"/>
      <c r="AC726" s="350"/>
      <c r="AD726" s="350"/>
      <c r="AE726" s="350"/>
    </row>
    <row r="727" ht="15.75" customHeight="1">
      <c r="A727" s="353"/>
      <c r="B727" s="350"/>
      <c r="C727" s="350"/>
      <c r="D727" s="379"/>
      <c r="E727" s="350"/>
      <c r="F727" s="350"/>
      <c r="G727" s="350"/>
      <c r="H727" s="350"/>
      <c r="I727" s="350"/>
      <c r="J727" s="350"/>
      <c r="K727" s="350"/>
      <c r="L727" s="350"/>
      <c r="M727" s="350"/>
      <c r="N727" s="350"/>
      <c r="O727" s="350"/>
      <c r="P727" s="350"/>
      <c r="Q727" s="350"/>
      <c r="R727" s="350"/>
      <c r="S727" s="350"/>
      <c r="T727" s="350"/>
      <c r="U727" s="350"/>
      <c r="V727" s="350"/>
      <c r="W727" s="350"/>
      <c r="X727" s="350"/>
      <c r="Y727" s="350"/>
      <c r="Z727" s="350"/>
      <c r="AA727" s="350"/>
      <c r="AB727" s="350"/>
      <c r="AC727" s="350"/>
      <c r="AD727" s="350"/>
      <c r="AE727" s="350"/>
    </row>
    <row r="728" ht="15.75" customHeight="1">
      <c r="A728" s="353"/>
      <c r="B728" s="350"/>
      <c r="C728" s="350"/>
      <c r="D728" s="379"/>
      <c r="E728" s="350"/>
      <c r="F728" s="350"/>
      <c r="G728" s="350"/>
      <c r="H728" s="350"/>
      <c r="I728" s="350"/>
      <c r="J728" s="350"/>
      <c r="K728" s="350"/>
      <c r="L728" s="350"/>
      <c r="M728" s="350"/>
      <c r="N728" s="350"/>
      <c r="O728" s="350"/>
      <c r="P728" s="350"/>
      <c r="Q728" s="350"/>
      <c r="R728" s="350"/>
      <c r="S728" s="350"/>
      <c r="T728" s="350"/>
      <c r="U728" s="350"/>
      <c r="V728" s="350"/>
      <c r="W728" s="350"/>
      <c r="X728" s="350"/>
      <c r="Y728" s="350"/>
      <c r="Z728" s="350"/>
      <c r="AA728" s="350"/>
      <c r="AB728" s="350"/>
      <c r="AC728" s="350"/>
      <c r="AD728" s="350"/>
      <c r="AE728" s="350"/>
    </row>
    <row r="729" ht="15.75" customHeight="1">
      <c r="A729" s="353"/>
      <c r="B729" s="350"/>
      <c r="C729" s="350"/>
      <c r="D729" s="379"/>
      <c r="E729" s="350"/>
      <c r="F729" s="350"/>
      <c r="G729" s="350"/>
      <c r="H729" s="350"/>
      <c r="I729" s="350"/>
      <c r="J729" s="350"/>
      <c r="K729" s="350"/>
      <c r="L729" s="350"/>
      <c r="M729" s="350"/>
      <c r="N729" s="350"/>
      <c r="O729" s="350"/>
      <c r="P729" s="350"/>
      <c r="Q729" s="350"/>
      <c r="R729" s="350"/>
      <c r="S729" s="350"/>
      <c r="T729" s="350"/>
      <c r="U729" s="350"/>
      <c r="V729" s="350"/>
      <c r="W729" s="350"/>
      <c r="X729" s="350"/>
      <c r="Y729" s="350"/>
      <c r="Z729" s="350"/>
      <c r="AA729" s="350"/>
      <c r="AB729" s="350"/>
      <c r="AC729" s="350"/>
      <c r="AD729" s="350"/>
      <c r="AE729" s="350"/>
    </row>
    <row r="730" ht="15.75" customHeight="1">
      <c r="A730" s="353"/>
      <c r="B730" s="350"/>
      <c r="C730" s="350"/>
      <c r="D730" s="379"/>
      <c r="E730" s="350"/>
      <c r="F730" s="350"/>
      <c r="G730" s="350"/>
      <c r="H730" s="350"/>
      <c r="I730" s="350"/>
      <c r="J730" s="350"/>
      <c r="K730" s="350"/>
      <c r="L730" s="350"/>
      <c r="M730" s="350"/>
      <c r="N730" s="350"/>
      <c r="O730" s="350"/>
      <c r="P730" s="350"/>
      <c r="Q730" s="350"/>
      <c r="R730" s="350"/>
      <c r="S730" s="350"/>
      <c r="T730" s="350"/>
      <c r="U730" s="350"/>
      <c r="V730" s="350"/>
      <c r="W730" s="350"/>
      <c r="X730" s="350"/>
      <c r="Y730" s="350"/>
      <c r="Z730" s="350"/>
      <c r="AA730" s="350"/>
      <c r="AB730" s="350"/>
      <c r="AC730" s="350"/>
      <c r="AD730" s="350"/>
      <c r="AE730" s="350"/>
    </row>
    <row r="731" ht="15.75" customHeight="1">
      <c r="A731" s="353"/>
      <c r="B731" s="350"/>
      <c r="C731" s="350"/>
      <c r="D731" s="379"/>
      <c r="E731" s="350"/>
      <c r="F731" s="350"/>
      <c r="G731" s="350"/>
      <c r="H731" s="350"/>
      <c r="I731" s="350"/>
      <c r="J731" s="350"/>
      <c r="K731" s="350"/>
      <c r="L731" s="350"/>
      <c r="M731" s="350"/>
      <c r="N731" s="350"/>
      <c r="O731" s="350"/>
      <c r="P731" s="350"/>
      <c r="Q731" s="350"/>
      <c r="R731" s="350"/>
      <c r="S731" s="350"/>
      <c r="T731" s="350"/>
      <c r="U731" s="350"/>
      <c r="V731" s="350"/>
      <c r="W731" s="350"/>
      <c r="X731" s="350"/>
      <c r="Y731" s="350"/>
      <c r="Z731" s="350"/>
      <c r="AA731" s="350"/>
      <c r="AB731" s="350"/>
      <c r="AC731" s="350"/>
      <c r="AD731" s="350"/>
      <c r="AE731" s="350"/>
    </row>
    <row r="732" ht="15.75" customHeight="1">
      <c r="A732" s="353"/>
      <c r="B732" s="350"/>
      <c r="C732" s="350"/>
      <c r="D732" s="379"/>
      <c r="E732" s="350"/>
      <c r="F732" s="350"/>
      <c r="G732" s="350"/>
      <c r="H732" s="350"/>
      <c r="I732" s="350"/>
      <c r="J732" s="350"/>
      <c r="K732" s="350"/>
      <c r="L732" s="350"/>
      <c r="M732" s="350"/>
      <c r="N732" s="350"/>
      <c r="O732" s="350"/>
      <c r="P732" s="350"/>
      <c r="Q732" s="350"/>
      <c r="R732" s="350"/>
      <c r="S732" s="350"/>
      <c r="T732" s="350"/>
      <c r="U732" s="350"/>
      <c r="V732" s="350"/>
      <c r="W732" s="350"/>
      <c r="X732" s="350"/>
      <c r="Y732" s="350"/>
      <c r="Z732" s="350"/>
      <c r="AA732" s="350"/>
      <c r="AB732" s="350"/>
      <c r="AC732" s="350"/>
      <c r="AD732" s="350"/>
      <c r="AE732" s="350"/>
    </row>
    <row r="733" ht="15.75" customHeight="1">
      <c r="A733" s="353"/>
      <c r="B733" s="350"/>
      <c r="C733" s="350"/>
      <c r="D733" s="379"/>
      <c r="E733" s="350"/>
      <c r="F733" s="350"/>
      <c r="G733" s="350"/>
      <c r="H733" s="350"/>
      <c r="I733" s="350"/>
      <c r="J733" s="350"/>
      <c r="K733" s="350"/>
      <c r="L733" s="350"/>
      <c r="M733" s="350"/>
      <c r="N733" s="350"/>
      <c r="O733" s="350"/>
      <c r="P733" s="350"/>
      <c r="Q733" s="350"/>
      <c r="R733" s="350"/>
      <c r="S733" s="350"/>
      <c r="T733" s="350"/>
      <c r="U733" s="350"/>
      <c r="V733" s="350"/>
      <c r="W733" s="350"/>
      <c r="X733" s="350"/>
      <c r="Y733" s="350"/>
      <c r="Z733" s="350"/>
      <c r="AA733" s="350"/>
      <c r="AB733" s="350"/>
      <c r="AC733" s="350"/>
      <c r="AD733" s="350"/>
      <c r="AE733" s="350"/>
    </row>
    <row r="734" ht="15.75" customHeight="1">
      <c r="A734" s="353"/>
      <c r="B734" s="350"/>
      <c r="C734" s="350"/>
      <c r="D734" s="379"/>
      <c r="E734" s="350"/>
      <c r="F734" s="350"/>
      <c r="G734" s="350"/>
      <c r="H734" s="350"/>
      <c r="I734" s="350"/>
      <c r="J734" s="350"/>
      <c r="K734" s="350"/>
      <c r="L734" s="350"/>
      <c r="M734" s="350"/>
      <c r="N734" s="350"/>
      <c r="O734" s="350"/>
      <c r="P734" s="350"/>
      <c r="Q734" s="350"/>
      <c r="R734" s="350"/>
      <c r="S734" s="350"/>
      <c r="T734" s="350"/>
      <c r="U734" s="350"/>
      <c r="V734" s="350"/>
      <c r="W734" s="350"/>
      <c r="X734" s="350"/>
      <c r="Y734" s="350"/>
      <c r="Z734" s="350"/>
      <c r="AA734" s="350"/>
      <c r="AB734" s="350"/>
      <c r="AC734" s="350"/>
      <c r="AD734" s="350"/>
      <c r="AE734" s="350"/>
    </row>
    <row r="735" ht="15.75" customHeight="1">
      <c r="A735" s="353"/>
      <c r="B735" s="350"/>
      <c r="C735" s="350"/>
      <c r="D735" s="379"/>
      <c r="E735" s="350"/>
      <c r="F735" s="350"/>
      <c r="G735" s="350"/>
      <c r="H735" s="350"/>
      <c r="I735" s="350"/>
      <c r="J735" s="350"/>
      <c r="K735" s="350"/>
      <c r="L735" s="350"/>
      <c r="M735" s="350"/>
      <c r="N735" s="350"/>
      <c r="O735" s="350"/>
      <c r="P735" s="350"/>
      <c r="Q735" s="350"/>
      <c r="R735" s="350"/>
      <c r="S735" s="350"/>
      <c r="T735" s="350"/>
      <c r="U735" s="350"/>
      <c r="V735" s="350"/>
      <c r="W735" s="350"/>
      <c r="X735" s="350"/>
      <c r="Y735" s="350"/>
      <c r="Z735" s="350"/>
      <c r="AA735" s="350"/>
      <c r="AB735" s="350"/>
      <c r="AC735" s="350"/>
      <c r="AD735" s="350"/>
      <c r="AE735" s="350"/>
    </row>
    <row r="736" ht="15.75" customHeight="1">
      <c r="A736" s="353"/>
      <c r="B736" s="350"/>
      <c r="C736" s="350"/>
      <c r="D736" s="379"/>
      <c r="E736" s="350"/>
      <c r="F736" s="350"/>
      <c r="G736" s="350"/>
      <c r="H736" s="350"/>
      <c r="I736" s="350"/>
      <c r="J736" s="350"/>
      <c r="K736" s="350"/>
      <c r="L736" s="350"/>
      <c r="M736" s="350"/>
      <c r="N736" s="350"/>
      <c r="O736" s="350"/>
      <c r="P736" s="350"/>
      <c r="Q736" s="350"/>
      <c r="R736" s="350"/>
      <c r="S736" s="350"/>
      <c r="T736" s="350"/>
      <c r="U736" s="350"/>
      <c r="V736" s="350"/>
      <c r="W736" s="350"/>
      <c r="X736" s="350"/>
      <c r="Y736" s="350"/>
      <c r="Z736" s="350"/>
      <c r="AA736" s="350"/>
      <c r="AB736" s="350"/>
      <c r="AC736" s="350"/>
      <c r="AD736" s="350"/>
      <c r="AE736" s="350"/>
    </row>
    <row r="737" ht="15.75" customHeight="1">
      <c r="A737" s="353"/>
      <c r="B737" s="350"/>
      <c r="C737" s="350"/>
      <c r="D737" s="379"/>
      <c r="E737" s="350"/>
      <c r="F737" s="350"/>
      <c r="G737" s="350"/>
      <c r="H737" s="350"/>
      <c r="I737" s="350"/>
      <c r="J737" s="350"/>
      <c r="K737" s="350"/>
      <c r="L737" s="350"/>
      <c r="M737" s="350"/>
      <c r="N737" s="350"/>
      <c r="O737" s="350"/>
      <c r="P737" s="350"/>
      <c r="Q737" s="350"/>
      <c r="R737" s="350"/>
      <c r="S737" s="350"/>
      <c r="T737" s="350"/>
      <c r="U737" s="350"/>
      <c r="V737" s="350"/>
      <c r="W737" s="350"/>
      <c r="X737" s="350"/>
      <c r="Y737" s="350"/>
      <c r="Z737" s="350"/>
      <c r="AA737" s="350"/>
      <c r="AB737" s="350"/>
      <c r="AC737" s="350"/>
      <c r="AD737" s="350"/>
      <c r="AE737" s="350"/>
    </row>
    <row r="738" ht="15.75" customHeight="1">
      <c r="A738" s="353"/>
      <c r="B738" s="350"/>
      <c r="C738" s="350"/>
      <c r="D738" s="379"/>
      <c r="E738" s="350"/>
      <c r="F738" s="350"/>
      <c r="G738" s="350"/>
      <c r="H738" s="350"/>
      <c r="I738" s="350"/>
      <c r="J738" s="350"/>
      <c r="K738" s="350"/>
      <c r="L738" s="350"/>
      <c r="M738" s="350"/>
      <c r="N738" s="350"/>
      <c r="O738" s="350"/>
      <c r="P738" s="350"/>
      <c r="Q738" s="350"/>
      <c r="R738" s="350"/>
      <c r="S738" s="350"/>
      <c r="T738" s="350"/>
      <c r="U738" s="350"/>
      <c r="V738" s="350"/>
      <c r="W738" s="350"/>
      <c r="X738" s="350"/>
      <c r="Y738" s="350"/>
      <c r="Z738" s="350"/>
      <c r="AA738" s="350"/>
      <c r="AB738" s="350"/>
      <c r="AC738" s="350"/>
      <c r="AD738" s="350"/>
      <c r="AE738" s="350"/>
    </row>
    <row r="739" ht="15.75" customHeight="1">
      <c r="A739" s="353"/>
      <c r="B739" s="350"/>
      <c r="C739" s="350"/>
      <c r="D739" s="379"/>
      <c r="E739" s="350"/>
      <c r="F739" s="350"/>
      <c r="G739" s="350"/>
      <c r="H739" s="350"/>
      <c r="I739" s="350"/>
      <c r="J739" s="350"/>
      <c r="K739" s="350"/>
      <c r="L739" s="350"/>
      <c r="M739" s="350"/>
      <c r="N739" s="350"/>
      <c r="O739" s="350"/>
      <c r="P739" s="350"/>
      <c r="Q739" s="350"/>
      <c r="R739" s="350"/>
      <c r="S739" s="350"/>
      <c r="T739" s="350"/>
      <c r="U739" s="350"/>
      <c r="V739" s="350"/>
      <c r="W739" s="350"/>
      <c r="X739" s="350"/>
      <c r="Y739" s="350"/>
      <c r="Z739" s="350"/>
      <c r="AA739" s="350"/>
      <c r="AB739" s="350"/>
      <c r="AC739" s="350"/>
      <c r="AD739" s="350"/>
      <c r="AE739" s="350"/>
    </row>
    <row r="740" ht="15.75" customHeight="1">
      <c r="A740" s="353"/>
      <c r="B740" s="350"/>
      <c r="C740" s="350"/>
      <c r="D740" s="379"/>
      <c r="E740" s="350"/>
      <c r="F740" s="350"/>
      <c r="G740" s="350"/>
      <c r="H740" s="350"/>
      <c r="I740" s="350"/>
      <c r="J740" s="350"/>
      <c r="K740" s="350"/>
      <c r="L740" s="350"/>
      <c r="M740" s="350"/>
      <c r="N740" s="350"/>
      <c r="O740" s="350"/>
      <c r="P740" s="350"/>
      <c r="Q740" s="350"/>
      <c r="R740" s="350"/>
      <c r="S740" s="350"/>
      <c r="T740" s="350"/>
      <c r="U740" s="350"/>
      <c r="V740" s="350"/>
      <c r="W740" s="350"/>
      <c r="X740" s="350"/>
      <c r="Y740" s="350"/>
      <c r="Z740" s="350"/>
      <c r="AA740" s="350"/>
      <c r="AB740" s="350"/>
      <c r="AC740" s="350"/>
      <c r="AD740" s="350"/>
      <c r="AE740" s="350"/>
    </row>
    <row r="741" ht="15.75" customHeight="1">
      <c r="A741" s="353"/>
      <c r="B741" s="350"/>
      <c r="C741" s="350"/>
      <c r="D741" s="379"/>
      <c r="E741" s="350"/>
      <c r="F741" s="350"/>
      <c r="G741" s="350"/>
      <c r="H741" s="350"/>
      <c r="I741" s="350"/>
      <c r="J741" s="350"/>
      <c r="K741" s="350"/>
      <c r="L741" s="350"/>
      <c r="M741" s="350"/>
      <c r="N741" s="350"/>
      <c r="O741" s="350"/>
      <c r="P741" s="350"/>
      <c r="Q741" s="350"/>
      <c r="R741" s="350"/>
      <c r="S741" s="350"/>
      <c r="T741" s="350"/>
      <c r="U741" s="350"/>
      <c r="V741" s="350"/>
      <c r="W741" s="350"/>
      <c r="X741" s="350"/>
      <c r="Y741" s="350"/>
      <c r="Z741" s="350"/>
      <c r="AA741" s="350"/>
      <c r="AB741" s="350"/>
      <c r="AC741" s="350"/>
      <c r="AD741" s="350"/>
      <c r="AE741" s="350"/>
    </row>
    <row r="742" ht="15.75" customHeight="1">
      <c r="A742" s="353"/>
      <c r="B742" s="350"/>
      <c r="C742" s="350"/>
      <c r="D742" s="379"/>
      <c r="E742" s="350"/>
      <c r="F742" s="350"/>
      <c r="G742" s="350"/>
      <c r="H742" s="350"/>
      <c r="I742" s="350"/>
      <c r="J742" s="350"/>
      <c r="K742" s="350"/>
      <c r="L742" s="350"/>
      <c r="M742" s="350"/>
      <c r="N742" s="350"/>
      <c r="O742" s="350"/>
      <c r="P742" s="350"/>
      <c r="Q742" s="350"/>
      <c r="R742" s="350"/>
      <c r="S742" s="350"/>
      <c r="T742" s="350"/>
      <c r="U742" s="350"/>
      <c r="V742" s="350"/>
      <c r="W742" s="350"/>
      <c r="X742" s="350"/>
      <c r="Y742" s="350"/>
      <c r="Z742" s="350"/>
      <c r="AA742" s="350"/>
      <c r="AB742" s="350"/>
      <c r="AC742" s="350"/>
      <c r="AD742" s="350"/>
      <c r="AE742" s="350"/>
    </row>
    <row r="743" ht="15.75" customHeight="1">
      <c r="A743" s="353"/>
      <c r="B743" s="350"/>
      <c r="C743" s="350"/>
      <c r="D743" s="379"/>
      <c r="E743" s="350"/>
      <c r="F743" s="350"/>
      <c r="G743" s="350"/>
      <c r="H743" s="350"/>
      <c r="I743" s="350"/>
      <c r="J743" s="350"/>
      <c r="K743" s="350"/>
      <c r="L743" s="350"/>
      <c r="M743" s="350"/>
      <c r="N743" s="350"/>
      <c r="O743" s="350"/>
      <c r="P743" s="350"/>
      <c r="Q743" s="350"/>
      <c r="R743" s="350"/>
      <c r="S743" s="350"/>
      <c r="T743" s="350"/>
      <c r="U743" s="350"/>
      <c r="V743" s="350"/>
      <c r="W743" s="350"/>
      <c r="X743" s="350"/>
      <c r="Y743" s="350"/>
      <c r="Z743" s="350"/>
      <c r="AA743" s="350"/>
      <c r="AB743" s="350"/>
      <c r="AC743" s="350"/>
      <c r="AD743" s="350"/>
      <c r="AE743" s="350"/>
    </row>
    <row r="744" ht="15.75" customHeight="1">
      <c r="A744" s="353"/>
      <c r="B744" s="350"/>
      <c r="C744" s="350"/>
      <c r="D744" s="379"/>
      <c r="E744" s="350"/>
      <c r="F744" s="350"/>
      <c r="G744" s="350"/>
      <c r="H744" s="350"/>
      <c r="I744" s="350"/>
      <c r="J744" s="350"/>
      <c r="K744" s="350"/>
      <c r="L744" s="350"/>
      <c r="M744" s="350"/>
      <c r="N744" s="350"/>
      <c r="O744" s="350"/>
      <c r="P744" s="350"/>
      <c r="Q744" s="350"/>
      <c r="R744" s="350"/>
      <c r="S744" s="350"/>
      <c r="T744" s="350"/>
      <c r="U744" s="350"/>
      <c r="V744" s="350"/>
      <c r="W744" s="350"/>
      <c r="X744" s="350"/>
      <c r="Y744" s="350"/>
      <c r="Z744" s="350"/>
      <c r="AA744" s="350"/>
      <c r="AB744" s="350"/>
      <c r="AC744" s="350"/>
      <c r="AD744" s="350"/>
      <c r="AE744" s="350"/>
    </row>
    <row r="745" ht="15.75" customHeight="1">
      <c r="A745" s="353"/>
      <c r="B745" s="350"/>
      <c r="C745" s="350"/>
      <c r="D745" s="379"/>
      <c r="E745" s="350"/>
      <c r="F745" s="350"/>
      <c r="G745" s="350"/>
      <c r="H745" s="350"/>
      <c r="I745" s="350"/>
      <c r="J745" s="350"/>
      <c r="K745" s="350"/>
      <c r="L745" s="350"/>
      <c r="M745" s="350"/>
      <c r="N745" s="350"/>
      <c r="O745" s="350"/>
      <c r="P745" s="350"/>
      <c r="Q745" s="350"/>
      <c r="R745" s="350"/>
      <c r="S745" s="350"/>
      <c r="T745" s="350"/>
      <c r="U745" s="350"/>
      <c r="V745" s="350"/>
      <c r="W745" s="350"/>
      <c r="X745" s="350"/>
      <c r="Y745" s="350"/>
      <c r="Z745" s="350"/>
      <c r="AA745" s="350"/>
      <c r="AB745" s="350"/>
      <c r="AC745" s="350"/>
      <c r="AD745" s="350"/>
      <c r="AE745" s="350"/>
    </row>
    <row r="746" ht="15.75" customHeight="1">
      <c r="A746" s="353"/>
      <c r="B746" s="350"/>
      <c r="C746" s="350"/>
      <c r="D746" s="379"/>
      <c r="E746" s="350"/>
      <c r="F746" s="350"/>
      <c r="G746" s="350"/>
      <c r="H746" s="350"/>
      <c r="I746" s="350"/>
      <c r="J746" s="350"/>
      <c r="K746" s="350"/>
      <c r="L746" s="350"/>
      <c r="M746" s="350"/>
      <c r="N746" s="350"/>
      <c r="O746" s="350"/>
      <c r="P746" s="350"/>
      <c r="Q746" s="350"/>
      <c r="R746" s="350"/>
      <c r="S746" s="350"/>
      <c r="T746" s="350"/>
      <c r="U746" s="350"/>
      <c r="V746" s="350"/>
      <c r="W746" s="350"/>
      <c r="X746" s="350"/>
      <c r="Y746" s="350"/>
      <c r="Z746" s="350"/>
      <c r="AA746" s="350"/>
      <c r="AB746" s="350"/>
      <c r="AC746" s="350"/>
      <c r="AD746" s="350"/>
      <c r="AE746" s="350"/>
    </row>
    <row r="747" ht="15.75" customHeight="1">
      <c r="A747" s="353"/>
      <c r="B747" s="350"/>
      <c r="C747" s="350"/>
      <c r="D747" s="379"/>
      <c r="E747" s="350"/>
      <c r="F747" s="350"/>
      <c r="G747" s="350"/>
      <c r="H747" s="350"/>
      <c r="I747" s="350"/>
      <c r="J747" s="350"/>
      <c r="K747" s="350"/>
      <c r="L747" s="350"/>
      <c r="M747" s="350"/>
      <c r="N747" s="350"/>
      <c r="O747" s="350"/>
      <c r="P747" s="350"/>
      <c r="Q747" s="350"/>
      <c r="R747" s="350"/>
      <c r="S747" s="350"/>
      <c r="T747" s="350"/>
      <c r="U747" s="350"/>
      <c r="V747" s="350"/>
      <c r="W747" s="350"/>
      <c r="X747" s="350"/>
      <c r="Y747" s="350"/>
      <c r="Z747" s="350"/>
      <c r="AA747" s="350"/>
      <c r="AB747" s="350"/>
      <c r="AC747" s="350"/>
      <c r="AD747" s="350"/>
      <c r="AE747" s="350"/>
    </row>
    <row r="748" ht="15.75" customHeight="1">
      <c r="A748" s="353"/>
      <c r="B748" s="350"/>
      <c r="C748" s="350"/>
      <c r="D748" s="379"/>
      <c r="E748" s="350"/>
      <c r="F748" s="350"/>
      <c r="G748" s="350"/>
      <c r="H748" s="350"/>
      <c r="I748" s="350"/>
      <c r="J748" s="350"/>
      <c r="K748" s="350"/>
      <c r="L748" s="350"/>
      <c r="M748" s="350"/>
      <c r="N748" s="350"/>
      <c r="O748" s="350"/>
      <c r="P748" s="350"/>
      <c r="Q748" s="350"/>
      <c r="R748" s="350"/>
      <c r="S748" s="350"/>
      <c r="T748" s="350"/>
      <c r="U748" s="350"/>
      <c r="V748" s="350"/>
      <c r="W748" s="350"/>
      <c r="X748" s="350"/>
      <c r="Y748" s="350"/>
      <c r="Z748" s="350"/>
      <c r="AA748" s="350"/>
      <c r="AB748" s="350"/>
      <c r="AC748" s="350"/>
      <c r="AD748" s="350"/>
      <c r="AE748" s="350"/>
    </row>
    <row r="749" ht="15.75" customHeight="1">
      <c r="A749" s="353"/>
      <c r="B749" s="350"/>
      <c r="C749" s="350"/>
      <c r="D749" s="379"/>
      <c r="E749" s="350"/>
      <c r="F749" s="350"/>
      <c r="G749" s="350"/>
      <c r="H749" s="350"/>
      <c r="I749" s="350"/>
      <c r="J749" s="350"/>
      <c r="K749" s="350"/>
      <c r="L749" s="350"/>
      <c r="M749" s="350"/>
      <c r="N749" s="350"/>
      <c r="O749" s="350"/>
      <c r="P749" s="350"/>
      <c r="Q749" s="350"/>
      <c r="R749" s="350"/>
      <c r="S749" s="350"/>
      <c r="T749" s="350"/>
      <c r="U749" s="350"/>
      <c r="V749" s="350"/>
      <c r="W749" s="350"/>
      <c r="X749" s="350"/>
      <c r="Y749" s="350"/>
      <c r="Z749" s="350"/>
      <c r="AA749" s="350"/>
      <c r="AB749" s="350"/>
      <c r="AC749" s="350"/>
      <c r="AD749" s="350"/>
      <c r="AE749" s="350"/>
    </row>
    <row r="750" ht="15.75" customHeight="1">
      <c r="A750" s="353"/>
      <c r="B750" s="350"/>
      <c r="C750" s="350"/>
      <c r="D750" s="379"/>
      <c r="E750" s="350"/>
      <c r="F750" s="350"/>
      <c r="G750" s="350"/>
      <c r="H750" s="350"/>
      <c r="I750" s="350"/>
      <c r="J750" s="350"/>
      <c r="K750" s="350"/>
      <c r="L750" s="350"/>
      <c r="M750" s="350"/>
      <c r="N750" s="350"/>
      <c r="O750" s="350"/>
      <c r="P750" s="350"/>
      <c r="Q750" s="350"/>
      <c r="R750" s="350"/>
      <c r="S750" s="350"/>
      <c r="T750" s="350"/>
      <c r="U750" s="350"/>
      <c r="V750" s="350"/>
      <c r="W750" s="350"/>
      <c r="X750" s="350"/>
      <c r="Y750" s="350"/>
      <c r="Z750" s="350"/>
      <c r="AA750" s="350"/>
      <c r="AB750" s="350"/>
      <c r="AC750" s="350"/>
      <c r="AD750" s="350"/>
      <c r="AE750" s="350"/>
    </row>
    <row r="751" ht="15.75" customHeight="1">
      <c r="A751" s="353"/>
      <c r="B751" s="350"/>
      <c r="C751" s="350"/>
      <c r="D751" s="379"/>
      <c r="E751" s="350"/>
      <c r="F751" s="350"/>
      <c r="G751" s="350"/>
      <c r="H751" s="350"/>
      <c r="I751" s="350"/>
      <c r="J751" s="350"/>
      <c r="K751" s="350"/>
      <c r="L751" s="350"/>
      <c r="M751" s="350"/>
      <c r="N751" s="350"/>
      <c r="O751" s="350"/>
      <c r="P751" s="350"/>
      <c r="Q751" s="350"/>
      <c r="R751" s="350"/>
      <c r="S751" s="350"/>
      <c r="T751" s="350"/>
      <c r="U751" s="350"/>
      <c r="V751" s="350"/>
      <c r="W751" s="350"/>
      <c r="X751" s="350"/>
      <c r="Y751" s="350"/>
      <c r="Z751" s="350"/>
      <c r="AA751" s="350"/>
      <c r="AB751" s="350"/>
      <c r="AC751" s="350"/>
      <c r="AD751" s="350"/>
      <c r="AE751" s="350"/>
    </row>
    <row r="752" ht="15.75" customHeight="1">
      <c r="A752" s="353"/>
      <c r="B752" s="350"/>
      <c r="C752" s="350"/>
      <c r="D752" s="379"/>
      <c r="E752" s="350"/>
      <c r="F752" s="350"/>
      <c r="G752" s="350"/>
      <c r="H752" s="350"/>
      <c r="I752" s="350"/>
      <c r="J752" s="350"/>
      <c r="K752" s="350"/>
      <c r="L752" s="350"/>
      <c r="M752" s="350"/>
      <c r="N752" s="350"/>
      <c r="O752" s="350"/>
      <c r="P752" s="350"/>
      <c r="Q752" s="350"/>
      <c r="R752" s="350"/>
      <c r="S752" s="350"/>
      <c r="T752" s="350"/>
      <c r="U752" s="350"/>
      <c r="V752" s="350"/>
      <c r="W752" s="350"/>
      <c r="X752" s="350"/>
      <c r="Y752" s="350"/>
      <c r="Z752" s="350"/>
      <c r="AA752" s="350"/>
      <c r="AB752" s="350"/>
      <c r="AC752" s="350"/>
      <c r="AD752" s="350"/>
      <c r="AE752" s="350"/>
    </row>
    <row r="753" ht="15.75" customHeight="1">
      <c r="A753" s="353"/>
      <c r="B753" s="350"/>
      <c r="C753" s="350"/>
      <c r="D753" s="379"/>
      <c r="E753" s="350"/>
      <c r="F753" s="350"/>
      <c r="G753" s="350"/>
      <c r="H753" s="350"/>
      <c r="I753" s="350"/>
      <c r="J753" s="350"/>
      <c r="K753" s="350"/>
      <c r="L753" s="350"/>
      <c r="M753" s="350"/>
      <c r="N753" s="350"/>
      <c r="O753" s="350"/>
      <c r="P753" s="350"/>
      <c r="Q753" s="350"/>
      <c r="R753" s="350"/>
      <c r="S753" s="350"/>
      <c r="T753" s="350"/>
      <c r="U753" s="350"/>
      <c r="V753" s="350"/>
      <c r="W753" s="350"/>
      <c r="X753" s="350"/>
      <c r="Y753" s="350"/>
      <c r="Z753" s="350"/>
      <c r="AA753" s="350"/>
      <c r="AB753" s="350"/>
      <c r="AC753" s="350"/>
      <c r="AD753" s="350"/>
      <c r="AE753" s="350"/>
    </row>
    <row r="754" ht="15.75" customHeight="1">
      <c r="A754" s="353"/>
      <c r="B754" s="350"/>
      <c r="C754" s="350"/>
      <c r="D754" s="379"/>
      <c r="E754" s="350"/>
      <c r="F754" s="350"/>
      <c r="G754" s="350"/>
      <c r="H754" s="350"/>
      <c r="I754" s="350"/>
      <c r="J754" s="350"/>
      <c r="K754" s="350"/>
      <c r="L754" s="350"/>
      <c r="M754" s="350"/>
      <c r="N754" s="350"/>
      <c r="O754" s="350"/>
      <c r="P754" s="350"/>
      <c r="Q754" s="350"/>
      <c r="R754" s="350"/>
      <c r="S754" s="350"/>
      <c r="T754" s="350"/>
      <c r="U754" s="350"/>
      <c r="V754" s="350"/>
      <c r="W754" s="350"/>
      <c r="X754" s="350"/>
      <c r="Y754" s="350"/>
      <c r="Z754" s="350"/>
      <c r="AA754" s="350"/>
      <c r="AB754" s="350"/>
      <c r="AC754" s="350"/>
      <c r="AD754" s="350"/>
      <c r="AE754" s="350"/>
    </row>
    <row r="755" ht="15.75" customHeight="1">
      <c r="A755" s="353"/>
      <c r="B755" s="350"/>
      <c r="C755" s="350"/>
      <c r="D755" s="379"/>
      <c r="E755" s="350"/>
      <c r="F755" s="350"/>
      <c r="G755" s="350"/>
      <c r="H755" s="350"/>
      <c r="I755" s="350"/>
      <c r="J755" s="350"/>
      <c r="K755" s="350"/>
      <c r="L755" s="350"/>
      <c r="M755" s="350"/>
      <c r="N755" s="350"/>
      <c r="O755" s="350"/>
      <c r="P755" s="350"/>
      <c r="Q755" s="350"/>
      <c r="R755" s="350"/>
      <c r="S755" s="350"/>
      <c r="T755" s="350"/>
      <c r="U755" s="350"/>
      <c r="V755" s="350"/>
      <c r="W755" s="350"/>
      <c r="X755" s="350"/>
      <c r="Y755" s="350"/>
      <c r="Z755" s="350"/>
      <c r="AA755" s="350"/>
      <c r="AB755" s="350"/>
      <c r="AC755" s="350"/>
      <c r="AD755" s="350"/>
      <c r="AE755" s="350"/>
    </row>
    <row r="756" ht="15.75" customHeight="1">
      <c r="A756" s="353"/>
      <c r="B756" s="350"/>
      <c r="C756" s="350"/>
      <c r="D756" s="379"/>
      <c r="E756" s="350"/>
      <c r="F756" s="350"/>
      <c r="G756" s="350"/>
      <c r="H756" s="350"/>
      <c r="I756" s="350"/>
      <c r="J756" s="350"/>
      <c r="K756" s="350"/>
      <c r="L756" s="350"/>
      <c r="M756" s="350"/>
      <c r="N756" s="350"/>
      <c r="O756" s="350"/>
      <c r="P756" s="350"/>
      <c r="Q756" s="350"/>
      <c r="R756" s="350"/>
      <c r="S756" s="350"/>
      <c r="T756" s="350"/>
      <c r="U756" s="350"/>
      <c r="V756" s="350"/>
      <c r="W756" s="350"/>
      <c r="X756" s="350"/>
      <c r="Y756" s="350"/>
      <c r="Z756" s="350"/>
      <c r="AA756" s="350"/>
      <c r="AB756" s="350"/>
      <c r="AC756" s="350"/>
      <c r="AD756" s="350"/>
      <c r="AE756" s="350"/>
    </row>
    <row r="757" ht="15.75" customHeight="1">
      <c r="A757" s="353"/>
      <c r="B757" s="350"/>
      <c r="C757" s="350"/>
      <c r="D757" s="379"/>
      <c r="E757" s="350"/>
      <c r="F757" s="350"/>
      <c r="G757" s="350"/>
      <c r="H757" s="350"/>
      <c r="I757" s="350"/>
      <c r="J757" s="350"/>
      <c r="K757" s="350"/>
      <c r="L757" s="350"/>
      <c r="M757" s="350"/>
      <c r="N757" s="350"/>
      <c r="O757" s="350"/>
      <c r="P757" s="350"/>
      <c r="Q757" s="350"/>
      <c r="R757" s="350"/>
      <c r="S757" s="350"/>
      <c r="T757" s="350"/>
      <c r="U757" s="350"/>
      <c r="V757" s="350"/>
      <c r="W757" s="350"/>
      <c r="X757" s="350"/>
      <c r="Y757" s="350"/>
      <c r="Z757" s="350"/>
      <c r="AA757" s="350"/>
      <c r="AB757" s="350"/>
      <c r="AC757" s="350"/>
      <c r="AD757" s="350"/>
      <c r="AE757" s="350"/>
    </row>
    <row r="758" ht="15.75" customHeight="1">
      <c r="A758" s="353"/>
      <c r="B758" s="350"/>
      <c r="C758" s="350"/>
      <c r="D758" s="379"/>
      <c r="E758" s="350"/>
      <c r="F758" s="350"/>
      <c r="G758" s="350"/>
      <c r="H758" s="350"/>
      <c r="I758" s="350"/>
      <c r="J758" s="350"/>
      <c r="K758" s="350"/>
      <c r="L758" s="350"/>
      <c r="M758" s="350"/>
      <c r="N758" s="350"/>
      <c r="O758" s="350"/>
      <c r="P758" s="350"/>
      <c r="Q758" s="350"/>
      <c r="R758" s="350"/>
      <c r="S758" s="350"/>
      <c r="T758" s="350"/>
      <c r="U758" s="350"/>
      <c r="V758" s="350"/>
      <c r="W758" s="350"/>
      <c r="X758" s="350"/>
      <c r="Y758" s="350"/>
      <c r="Z758" s="350"/>
      <c r="AA758" s="350"/>
      <c r="AB758" s="350"/>
      <c r="AC758" s="350"/>
      <c r="AD758" s="350"/>
      <c r="AE758" s="350"/>
    </row>
    <row r="759" ht="15.75" customHeight="1">
      <c r="A759" s="353"/>
      <c r="B759" s="350"/>
      <c r="C759" s="350"/>
      <c r="D759" s="379"/>
      <c r="E759" s="350"/>
      <c r="F759" s="350"/>
      <c r="G759" s="350"/>
      <c r="H759" s="350"/>
      <c r="I759" s="350"/>
      <c r="J759" s="350"/>
      <c r="K759" s="350"/>
      <c r="L759" s="350"/>
      <c r="M759" s="350"/>
      <c r="N759" s="350"/>
      <c r="O759" s="350"/>
      <c r="P759" s="350"/>
      <c r="Q759" s="350"/>
      <c r="R759" s="350"/>
      <c r="S759" s="350"/>
      <c r="T759" s="350"/>
      <c r="U759" s="350"/>
      <c r="V759" s="350"/>
      <c r="W759" s="350"/>
      <c r="X759" s="350"/>
      <c r="Y759" s="350"/>
      <c r="Z759" s="350"/>
      <c r="AA759" s="350"/>
      <c r="AB759" s="350"/>
      <c r="AC759" s="350"/>
      <c r="AD759" s="350"/>
      <c r="AE759" s="350"/>
    </row>
    <row r="760" ht="15.75" customHeight="1">
      <c r="A760" s="353"/>
      <c r="B760" s="350"/>
      <c r="C760" s="350"/>
      <c r="D760" s="379"/>
      <c r="E760" s="350"/>
      <c r="F760" s="350"/>
      <c r="G760" s="350"/>
      <c r="H760" s="350"/>
      <c r="I760" s="350"/>
      <c r="J760" s="350"/>
      <c r="K760" s="350"/>
      <c r="L760" s="350"/>
      <c r="M760" s="350"/>
      <c r="N760" s="350"/>
      <c r="O760" s="350"/>
      <c r="P760" s="350"/>
      <c r="Q760" s="350"/>
      <c r="R760" s="350"/>
      <c r="S760" s="350"/>
      <c r="T760" s="350"/>
      <c r="U760" s="350"/>
      <c r="V760" s="350"/>
      <c r="W760" s="350"/>
      <c r="X760" s="350"/>
      <c r="Y760" s="350"/>
      <c r="Z760" s="350"/>
      <c r="AA760" s="350"/>
      <c r="AB760" s="350"/>
      <c r="AC760" s="350"/>
      <c r="AD760" s="350"/>
      <c r="AE760" s="350"/>
    </row>
    <row r="761" ht="15.75" customHeight="1">
      <c r="A761" s="353"/>
      <c r="B761" s="350"/>
      <c r="C761" s="350"/>
      <c r="D761" s="379"/>
      <c r="E761" s="350"/>
      <c r="F761" s="350"/>
      <c r="G761" s="350"/>
      <c r="H761" s="350"/>
      <c r="I761" s="350"/>
      <c r="J761" s="350"/>
      <c r="K761" s="350"/>
      <c r="L761" s="350"/>
      <c r="M761" s="350"/>
      <c r="N761" s="350"/>
      <c r="O761" s="350"/>
      <c r="P761" s="350"/>
      <c r="Q761" s="350"/>
      <c r="R761" s="350"/>
      <c r="S761" s="350"/>
      <c r="T761" s="350"/>
      <c r="U761" s="350"/>
      <c r="V761" s="350"/>
      <c r="W761" s="350"/>
      <c r="X761" s="350"/>
      <c r="Y761" s="350"/>
      <c r="Z761" s="350"/>
      <c r="AA761" s="350"/>
      <c r="AB761" s="350"/>
      <c r="AC761" s="350"/>
      <c r="AD761" s="350"/>
      <c r="AE761" s="350"/>
    </row>
    <row r="762" ht="15.75" customHeight="1">
      <c r="A762" s="353"/>
      <c r="B762" s="350"/>
      <c r="C762" s="350"/>
      <c r="D762" s="379"/>
      <c r="E762" s="350"/>
      <c r="F762" s="350"/>
      <c r="G762" s="350"/>
      <c r="H762" s="350"/>
      <c r="I762" s="350"/>
      <c r="J762" s="350"/>
      <c r="K762" s="350"/>
      <c r="L762" s="350"/>
      <c r="M762" s="350"/>
      <c r="N762" s="350"/>
      <c r="O762" s="350"/>
      <c r="P762" s="350"/>
      <c r="Q762" s="350"/>
      <c r="R762" s="350"/>
      <c r="S762" s="350"/>
      <c r="T762" s="350"/>
      <c r="U762" s="350"/>
      <c r="V762" s="350"/>
      <c r="W762" s="350"/>
      <c r="X762" s="350"/>
      <c r="Y762" s="350"/>
      <c r="Z762" s="350"/>
      <c r="AA762" s="350"/>
      <c r="AB762" s="350"/>
      <c r="AC762" s="350"/>
      <c r="AD762" s="350"/>
      <c r="AE762" s="350"/>
    </row>
    <row r="763" ht="15.75" customHeight="1">
      <c r="A763" s="353"/>
      <c r="B763" s="350"/>
      <c r="C763" s="350"/>
      <c r="D763" s="379"/>
      <c r="E763" s="350"/>
      <c r="F763" s="350"/>
      <c r="G763" s="350"/>
      <c r="H763" s="350"/>
      <c r="I763" s="350"/>
      <c r="J763" s="350"/>
      <c r="K763" s="350"/>
      <c r="L763" s="350"/>
      <c r="M763" s="350"/>
      <c r="N763" s="350"/>
      <c r="O763" s="350"/>
      <c r="P763" s="350"/>
      <c r="Q763" s="350"/>
      <c r="R763" s="350"/>
      <c r="S763" s="350"/>
      <c r="T763" s="350"/>
      <c r="U763" s="350"/>
      <c r="V763" s="350"/>
      <c r="W763" s="350"/>
      <c r="X763" s="350"/>
      <c r="Y763" s="350"/>
      <c r="Z763" s="350"/>
      <c r="AA763" s="350"/>
      <c r="AB763" s="350"/>
      <c r="AC763" s="350"/>
      <c r="AD763" s="350"/>
      <c r="AE763" s="350"/>
    </row>
    <row r="764" ht="15.75" customHeight="1">
      <c r="A764" s="353"/>
      <c r="B764" s="350"/>
      <c r="C764" s="350"/>
      <c r="D764" s="379"/>
      <c r="E764" s="350"/>
      <c r="F764" s="350"/>
      <c r="G764" s="350"/>
      <c r="H764" s="350"/>
      <c r="I764" s="350"/>
      <c r="J764" s="350"/>
      <c r="K764" s="350"/>
      <c r="L764" s="350"/>
      <c r="M764" s="350"/>
      <c r="N764" s="350"/>
      <c r="O764" s="350"/>
      <c r="P764" s="350"/>
      <c r="Q764" s="350"/>
      <c r="R764" s="350"/>
      <c r="S764" s="350"/>
      <c r="T764" s="350"/>
      <c r="U764" s="350"/>
      <c r="V764" s="350"/>
      <c r="W764" s="350"/>
      <c r="X764" s="350"/>
      <c r="Y764" s="350"/>
      <c r="Z764" s="350"/>
      <c r="AA764" s="350"/>
      <c r="AB764" s="350"/>
      <c r="AC764" s="350"/>
      <c r="AD764" s="350"/>
      <c r="AE764" s="350"/>
    </row>
    <row r="765" ht="15.75" customHeight="1">
      <c r="A765" s="353"/>
      <c r="B765" s="350"/>
      <c r="C765" s="350"/>
      <c r="D765" s="379"/>
      <c r="E765" s="350"/>
      <c r="F765" s="350"/>
      <c r="G765" s="350"/>
      <c r="H765" s="350"/>
      <c r="I765" s="350"/>
      <c r="J765" s="350"/>
      <c r="K765" s="350"/>
      <c r="L765" s="350"/>
      <c r="M765" s="350"/>
      <c r="N765" s="350"/>
      <c r="O765" s="350"/>
      <c r="P765" s="350"/>
      <c r="Q765" s="350"/>
      <c r="R765" s="350"/>
      <c r="S765" s="350"/>
      <c r="T765" s="350"/>
      <c r="U765" s="350"/>
      <c r="V765" s="350"/>
      <c r="W765" s="350"/>
      <c r="X765" s="350"/>
      <c r="Y765" s="350"/>
      <c r="Z765" s="350"/>
      <c r="AA765" s="350"/>
      <c r="AB765" s="350"/>
      <c r="AC765" s="350"/>
      <c r="AD765" s="350"/>
      <c r="AE765" s="350"/>
    </row>
    <row r="766" ht="15.75" customHeight="1">
      <c r="A766" s="353"/>
      <c r="B766" s="350"/>
      <c r="C766" s="350"/>
      <c r="D766" s="379"/>
      <c r="E766" s="350"/>
      <c r="F766" s="350"/>
      <c r="G766" s="350"/>
      <c r="H766" s="350"/>
      <c r="I766" s="350"/>
      <c r="J766" s="350"/>
      <c r="K766" s="350"/>
      <c r="L766" s="350"/>
      <c r="M766" s="350"/>
      <c r="N766" s="350"/>
      <c r="O766" s="350"/>
      <c r="P766" s="350"/>
      <c r="Q766" s="350"/>
      <c r="R766" s="350"/>
      <c r="S766" s="350"/>
      <c r="T766" s="350"/>
      <c r="U766" s="350"/>
      <c r="V766" s="350"/>
      <c r="W766" s="350"/>
      <c r="X766" s="350"/>
      <c r="Y766" s="350"/>
      <c r="Z766" s="350"/>
      <c r="AA766" s="350"/>
      <c r="AB766" s="350"/>
      <c r="AC766" s="350"/>
      <c r="AD766" s="350"/>
      <c r="AE766" s="350"/>
    </row>
    <row r="767" ht="15.75" customHeight="1">
      <c r="A767" s="353"/>
      <c r="B767" s="350"/>
      <c r="C767" s="350"/>
      <c r="D767" s="379"/>
      <c r="E767" s="350"/>
      <c r="F767" s="350"/>
      <c r="G767" s="350"/>
      <c r="H767" s="350"/>
      <c r="I767" s="350"/>
      <c r="J767" s="350"/>
      <c r="K767" s="350"/>
      <c r="L767" s="350"/>
      <c r="M767" s="350"/>
      <c r="N767" s="350"/>
      <c r="O767" s="350"/>
      <c r="P767" s="350"/>
      <c r="Q767" s="350"/>
      <c r="R767" s="350"/>
      <c r="S767" s="350"/>
      <c r="T767" s="350"/>
      <c r="U767" s="350"/>
      <c r="V767" s="350"/>
      <c r="W767" s="350"/>
      <c r="X767" s="350"/>
      <c r="Y767" s="350"/>
      <c r="Z767" s="350"/>
      <c r="AA767" s="350"/>
      <c r="AB767" s="350"/>
      <c r="AC767" s="350"/>
      <c r="AD767" s="350"/>
      <c r="AE767" s="350"/>
    </row>
    <row r="768" ht="15.75" customHeight="1">
      <c r="A768" s="353"/>
      <c r="B768" s="350"/>
      <c r="C768" s="350"/>
      <c r="D768" s="379"/>
      <c r="E768" s="350"/>
      <c r="F768" s="350"/>
      <c r="G768" s="350"/>
      <c r="H768" s="350"/>
      <c r="I768" s="350"/>
      <c r="J768" s="350"/>
      <c r="K768" s="350"/>
      <c r="L768" s="350"/>
      <c r="M768" s="350"/>
      <c r="N768" s="350"/>
      <c r="O768" s="350"/>
      <c r="P768" s="350"/>
      <c r="Q768" s="350"/>
      <c r="R768" s="350"/>
      <c r="S768" s="350"/>
      <c r="T768" s="350"/>
      <c r="U768" s="350"/>
      <c r="V768" s="350"/>
      <c r="W768" s="350"/>
      <c r="X768" s="350"/>
      <c r="Y768" s="350"/>
      <c r="Z768" s="350"/>
      <c r="AA768" s="350"/>
      <c r="AB768" s="350"/>
      <c r="AC768" s="350"/>
      <c r="AD768" s="350"/>
      <c r="AE768" s="350"/>
    </row>
    <row r="769" ht="15.75" customHeight="1">
      <c r="A769" s="353"/>
      <c r="B769" s="350"/>
      <c r="C769" s="350"/>
      <c r="D769" s="379"/>
      <c r="E769" s="350"/>
      <c r="F769" s="350"/>
      <c r="G769" s="350"/>
      <c r="H769" s="350"/>
      <c r="I769" s="350"/>
      <c r="J769" s="350"/>
      <c r="K769" s="350"/>
      <c r="L769" s="350"/>
      <c r="M769" s="350"/>
      <c r="N769" s="350"/>
      <c r="O769" s="350"/>
      <c r="P769" s="350"/>
      <c r="Q769" s="350"/>
      <c r="R769" s="350"/>
      <c r="S769" s="350"/>
      <c r="T769" s="350"/>
      <c r="U769" s="350"/>
      <c r="V769" s="350"/>
      <c r="W769" s="350"/>
      <c r="X769" s="350"/>
      <c r="Y769" s="350"/>
      <c r="Z769" s="350"/>
      <c r="AA769" s="350"/>
      <c r="AB769" s="350"/>
      <c r="AC769" s="350"/>
      <c r="AD769" s="350"/>
      <c r="AE769" s="350"/>
    </row>
    <row r="770" ht="15.75" customHeight="1">
      <c r="A770" s="353"/>
      <c r="B770" s="350"/>
      <c r="C770" s="350"/>
      <c r="D770" s="379"/>
      <c r="E770" s="350"/>
      <c r="F770" s="350"/>
      <c r="G770" s="350"/>
      <c r="H770" s="350"/>
      <c r="I770" s="350"/>
      <c r="J770" s="350"/>
      <c r="K770" s="350"/>
      <c r="L770" s="350"/>
      <c r="M770" s="350"/>
      <c r="N770" s="350"/>
      <c r="O770" s="350"/>
      <c r="P770" s="350"/>
      <c r="Q770" s="350"/>
      <c r="R770" s="350"/>
      <c r="S770" s="350"/>
      <c r="T770" s="350"/>
      <c r="U770" s="350"/>
      <c r="V770" s="350"/>
      <c r="W770" s="350"/>
      <c r="X770" s="350"/>
      <c r="Y770" s="350"/>
      <c r="Z770" s="350"/>
      <c r="AA770" s="350"/>
      <c r="AB770" s="350"/>
      <c r="AC770" s="350"/>
      <c r="AD770" s="350"/>
      <c r="AE770" s="350"/>
    </row>
    <row r="771" ht="15.75" customHeight="1">
      <c r="A771" s="353"/>
      <c r="B771" s="350"/>
      <c r="C771" s="350"/>
      <c r="D771" s="379"/>
      <c r="E771" s="350"/>
      <c r="F771" s="350"/>
      <c r="G771" s="350"/>
      <c r="H771" s="350"/>
      <c r="I771" s="350"/>
      <c r="J771" s="350"/>
      <c r="K771" s="350"/>
      <c r="L771" s="350"/>
      <c r="M771" s="350"/>
      <c r="N771" s="350"/>
      <c r="O771" s="350"/>
      <c r="P771" s="350"/>
      <c r="Q771" s="350"/>
      <c r="R771" s="350"/>
      <c r="S771" s="350"/>
      <c r="T771" s="350"/>
      <c r="U771" s="350"/>
      <c r="V771" s="350"/>
      <c r="W771" s="350"/>
      <c r="X771" s="350"/>
      <c r="Y771" s="350"/>
      <c r="Z771" s="350"/>
      <c r="AA771" s="350"/>
      <c r="AB771" s="350"/>
      <c r="AC771" s="350"/>
      <c r="AD771" s="350"/>
      <c r="AE771" s="350"/>
    </row>
    <row r="772" ht="15.75" customHeight="1">
      <c r="A772" s="353"/>
      <c r="B772" s="350"/>
      <c r="C772" s="350"/>
      <c r="D772" s="379"/>
      <c r="E772" s="350"/>
      <c r="F772" s="350"/>
      <c r="G772" s="350"/>
      <c r="H772" s="350"/>
      <c r="I772" s="350"/>
      <c r="J772" s="350"/>
      <c r="K772" s="350"/>
      <c r="L772" s="350"/>
      <c r="M772" s="350"/>
      <c r="N772" s="350"/>
      <c r="O772" s="350"/>
      <c r="P772" s="350"/>
      <c r="Q772" s="350"/>
      <c r="R772" s="350"/>
      <c r="S772" s="350"/>
      <c r="T772" s="350"/>
      <c r="U772" s="350"/>
      <c r="V772" s="350"/>
      <c r="W772" s="350"/>
      <c r="X772" s="350"/>
      <c r="Y772" s="350"/>
      <c r="Z772" s="350"/>
      <c r="AA772" s="350"/>
      <c r="AB772" s="350"/>
      <c r="AC772" s="350"/>
      <c r="AD772" s="350"/>
      <c r="AE772" s="350"/>
    </row>
    <row r="773" ht="15.75" customHeight="1">
      <c r="A773" s="353"/>
      <c r="B773" s="350"/>
      <c r="C773" s="350"/>
      <c r="D773" s="379"/>
      <c r="E773" s="350"/>
      <c r="F773" s="350"/>
      <c r="G773" s="350"/>
      <c r="H773" s="350"/>
      <c r="I773" s="350"/>
      <c r="J773" s="350"/>
      <c r="K773" s="350"/>
      <c r="L773" s="350"/>
      <c r="M773" s="350"/>
      <c r="N773" s="350"/>
      <c r="O773" s="350"/>
      <c r="P773" s="350"/>
      <c r="Q773" s="350"/>
      <c r="R773" s="350"/>
      <c r="S773" s="350"/>
      <c r="T773" s="350"/>
      <c r="U773" s="350"/>
      <c r="V773" s="350"/>
      <c r="W773" s="350"/>
      <c r="X773" s="350"/>
      <c r="Y773" s="350"/>
      <c r="Z773" s="350"/>
      <c r="AA773" s="350"/>
      <c r="AB773" s="350"/>
      <c r="AC773" s="350"/>
      <c r="AD773" s="350"/>
      <c r="AE773" s="350"/>
    </row>
    <row r="774" ht="15.75" customHeight="1">
      <c r="A774" s="353"/>
      <c r="B774" s="350"/>
      <c r="C774" s="350"/>
      <c r="D774" s="379"/>
      <c r="E774" s="350"/>
      <c r="F774" s="350"/>
      <c r="G774" s="350"/>
      <c r="H774" s="350"/>
      <c r="I774" s="350"/>
      <c r="J774" s="350"/>
      <c r="K774" s="350"/>
      <c r="L774" s="350"/>
      <c r="M774" s="350"/>
      <c r="N774" s="350"/>
      <c r="O774" s="350"/>
      <c r="P774" s="350"/>
      <c r="Q774" s="350"/>
      <c r="R774" s="350"/>
      <c r="S774" s="350"/>
      <c r="T774" s="350"/>
      <c r="U774" s="350"/>
      <c r="V774" s="350"/>
      <c r="W774" s="350"/>
      <c r="X774" s="350"/>
      <c r="Y774" s="350"/>
      <c r="Z774" s="350"/>
      <c r="AA774" s="350"/>
      <c r="AB774" s="350"/>
      <c r="AC774" s="350"/>
      <c r="AD774" s="350"/>
      <c r="AE774" s="350"/>
    </row>
    <row r="775" ht="15.75" customHeight="1">
      <c r="A775" s="353"/>
      <c r="B775" s="350"/>
      <c r="C775" s="350"/>
      <c r="D775" s="379"/>
      <c r="E775" s="350"/>
      <c r="F775" s="350"/>
      <c r="G775" s="350"/>
      <c r="H775" s="350"/>
      <c r="I775" s="350"/>
      <c r="J775" s="350"/>
      <c r="K775" s="350"/>
      <c r="L775" s="350"/>
      <c r="M775" s="350"/>
      <c r="N775" s="350"/>
      <c r="O775" s="350"/>
      <c r="P775" s="350"/>
      <c r="Q775" s="350"/>
      <c r="R775" s="350"/>
      <c r="S775" s="350"/>
      <c r="T775" s="350"/>
      <c r="U775" s="350"/>
      <c r="V775" s="350"/>
      <c r="W775" s="350"/>
      <c r="X775" s="350"/>
      <c r="Y775" s="350"/>
      <c r="Z775" s="350"/>
      <c r="AA775" s="350"/>
      <c r="AB775" s="350"/>
      <c r="AC775" s="350"/>
      <c r="AD775" s="350"/>
      <c r="AE775" s="350"/>
    </row>
    <row r="776" ht="15.75" customHeight="1">
      <c r="A776" s="353"/>
      <c r="B776" s="350"/>
      <c r="C776" s="350"/>
      <c r="D776" s="379"/>
      <c r="E776" s="350"/>
      <c r="F776" s="350"/>
      <c r="G776" s="350"/>
      <c r="H776" s="350"/>
      <c r="I776" s="350"/>
      <c r="J776" s="350"/>
      <c r="K776" s="350"/>
      <c r="L776" s="350"/>
      <c r="M776" s="350"/>
      <c r="N776" s="350"/>
      <c r="O776" s="350"/>
      <c r="P776" s="350"/>
      <c r="Q776" s="350"/>
      <c r="R776" s="350"/>
      <c r="S776" s="350"/>
      <c r="T776" s="350"/>
      <c r="U776" s="350"/>
      <c r="V776" s="350"/>
      <c r="W776" s="350"/>
      <c r="X776" s="350"/>
      <c r="Y776" s="350"/>
      <c r="Z776" s="350"/>
      <c r="AA776" s="350"/>
      <c r="AB776" s="350"/>
      <c r="AC776" s="350"/>
      <c r="AD776" s="350"/>
      <c r="AE776" s="350"/>
    </row>
    <row r="777" ht="15.75" customHeight="1">
      <c r="A777" s="353"/>
      <c r="B777" s="350"/>
      <c r="C777" s="350"/>
      <c r="D777" s="379"/>
      <c r="E777" s="350"/>
      <c r="F777" s="350"/>
      <c r="G777" s="350"/>
      <c r="H777" s="350"/>
      <c r="I777" s="350"/>
      <c r="J777" s="350"/>
      <c r="K777" s="350"/>
      <c r="L777" s="350"/>
      <c r="M777" s="350"/>
      <c r="N777" s="350"/>
      <c r="O777" s="350"/>
      <c r="P777" s="350"/>
      <c r="Q777" s="350"/>
      <c r="R777" s="350"/>
      <c r="S777" s="350"/>
      <c r="T777" s="350"/>
      <c r="U777" s="350"/>
      <c r="V777" s="350"/>
      <c r="W777" s="350"/>
      <c r="X777" s="350"/>
      <c r="Y777" s="350"/>
      <c r="Z777" s="350"/>
      <c r="AA777" s="350"/>
      <c r="AB777" s="350"/>
      <c r="AC777" s="350"/>
      <c r="AD777" s="350"/>
      <c r="AE777" s="350"/>
    </row>
    <row r="778" ht="15.75" customHeight="1">
      <c r="A778" s="353"/>
      <c r="B778" s="350"/>
      <c r="C778" s="350"/>
      <c r="D778" s="379"/>
      <c r="E778" s="350"/>
      <c r="F778" s="350"/>
      <c r="G778" s="350"/>
      <c r="H778" s="350"/>
      <c r="I778" s="350"/>
      <c r="J778" s="350"/>
      <c r="K778" s="350"/>
      <c r="L778" s="350"/>
      <c r="M778" s="350"/>
      <c r="N778" s="350"/>
      <c r="O778" s="350"/>
      <c r="P778" s="350"/>
      <c r="Q778" s="350"/>
      <c r="R778" s="350"/>
      <c r="S778" s="350"/>
      <c r="T778" s="350"/>
      <c r="U778" s="350"/>
      <c r="V778" s="350"/>
      <c r="W778" s="350"/>
      <c r="X778" s="350"/>
      <c r="Y778" s="350"/>
      <c r="Z778" s="350"/>
      <c r="AA778" s="350"/>
      <c r="AB778" s="350"/>
      <c r="AC778" s="350"/>
      <c r="AD778" s="350"/>
      <c r="AE778" s="350"/>
    </row>
    <row r="779" ht="15.75" customHeight="1">
      <c r="A779" s="353"/>
      <c r="B779" s="350"/>
      <c r="C779" s="350"/>
      <c r="D779" s="379"/>
      <c r="E779" s="350"/>
      <c r="F779" s="350"/>
      <c r="G779" s="350"/>
      <c r="H779" s="350"/>
      <c r="I779" s="350"/>
      <c r="J779" s="350"/>
      <c r="K779" s="350"/>
      <c r="L779" s="350"/>
      <c r="M779" s="350"/>
      <c r="N779" s="350"/>
      <c r="O779" s="350"/>
      <c r="P779" s="350"/>
      <c r="Q779" s="350"/>
      <c r="R779" s="350"/>
      <c r="S779" s="350"/>
      <c r="T779" s="350"/>
      <c r="U779" s="350"/>
      <c r="V779" s="350"/>
      <c r="W779" s="350"/>
      <c r="X779" s="350"/>
      <c r="Y779" s="350"/>
      <c r="Z779" s="350"/>
      <c r="AA779" s="350"/>
      <c r="AB779" s="350"/>
      <c r="AC779" s="350"/>
      <c r="AD779" s="350"/>
      <c r="AE779" s="350"/>
    </row>
    <row r="780" ht="15.75" customHeight="1">
      <c r="A780" s="353"/>
      <c r="B780" s="350"/>
      <c r="C780" s="350"/>
      <c r="D780" s="379"/>
      <c r="E780" s="350"/>
      <c r="F780" s="350"/>
      <c r="G780" s="350"/>
      <c r="H780" s="350"/>
      <c r="I780" s="350"/>
      <c r="J780" s="350"/>
      <c r="K780" s="350"/>
      <c r="L780" s="350"/>
      <c r="M780" s="350"/>
      <c r="N780" s="350"/>
      <c r="O780" s="350"/>
      <c r="P780" s="350"/>
      <c r="Q780" s="350"/>
      <c r="R780" s="350"/>
      <c r="S780" s="350"/>
      <c r="T780" s="350"/>
      <c r="U780" s="350"/>
      <c r="V780" s="350"/>
      <c r="W780" s="350"/>
      <c r="X780" s="350"/>
      <c r="Y780" s="350"/>
      <c r="Z780" s="350"/>
      <c r="AA780" s="350"/>
      <c r="AB780" s="350"/>
      <c r="AC780" s="350"/>
      <c r="AD780" s="350"/>
      <c r="AE780" s="350"/>
    </row>
    <row r="781" ht="15.75" customHeight="1">
      <c r="A781" s="353"/>
      <c r="B781" s="350"/>
      <c r="C781" s="350"/>
      <c r="D781" s="379"/>
      <c r="E781" s="350"/>
      <c r="F781" s="350"/>
      <c r="G781" s="350"/>
      <c r="H781" s="350"/>
      <c r="I781" s="350"/>
      <c r="J781" s="350"/>
      <c r="K781" s="350"/>
      <c r="L781" s="350"/>
      <c r="M781" s="350"/>
      <c r="N781" s="350"/>
      <c r="O781" s="350"/>
      <c r="P781" s="350"/>
      <c r="Q781" s="350"/>
      <c r="R781" s="350"/>
      <c r="S781" s="350"/>
      <c r="T781" s="350"/>
      <c r="U781" s="350"/>
      <c r="V781" s="350"/>
      <c r="W781" s="350"/>
      <c r="X781" s="350"/>
      <c r="Y781" s="350"/>
      <c r="Z781" s="350"/>
      <c r="AA781" s="350"/>
      <c r="AB781" s="350"/>
      <c r="AC781" s="350"/>
      <c r="AD781" s="350"/>
      <c r="AE781" s="350"/>
    </row>
    <row r="782" ht="15.75" customHeight="1">
      <c r="A782" s="353"/>
      <c r="B782" s="350"/>
      <c r="C782" s="350"/>
      <c r="D782" s="379"/>
      <c r="E782" s="350"/>
      <c r="F782" s="350"/>
      <c r="G782" s="350"/>
      <c r="H782" s="350"/>
      <c r="I782" s="350"/>
      <c r="J782" s="350"/>
      <c r="K782" s="350"/>
      <c r="L782" s="350"/>
      <c r="M782" s="350"/>
      <c r="N782" s="350"/>
      <c r="O782" s="350"/>
      <c r="P782" s="350"/>
      <c r="Q782" s="350"/>
      <c r="R782" s="350"/>
      <c r="S782" s="350"/>
      <c r="T782" s="350"/>
      <c r="U782" s="350"/>
      <c r="V782" s="350"/>
      <c r="W782" s="350"/>
      <c r="X782" s="350"/>
      <c r="Y782" s="350"/>
      <c r="Z782" s="350"/>
      <c r="AA782" s="350"/>
      <c r="AB782" s="350"/>
      <c r="AC782" s="350"/>
      <c r="AD782" s="350"/>
      <c r="AE782" s="350"/>
    </row>
    <row r="783" ht="15.75" customHeight="1">
      <c r="A783" s="353"/>
      <c r="B783" s="350"/>
      <c r="C783" s="350"/>
      <c r="D783" s="379"/>
      <c r="E783" s="350"/>
      <c r="F783" s="350"/>
      <c r="G783" s="350"/>
      <c r="H783" s="350"/>
      <c r="I783" s="350"/>
      <c r="J783" s="350"/>
      <c r="K783" s="350"/>
      <c r="L783" s="350"/>
      <c r="M783" s="350"/>
      <c r="N783" s="350"/>
      <c r="O783" s="350"/>
      <c r="P783" s="350"/>
      <c r="Q783" s="350"/>
      <c r="R783" s="350"/>
      <c r="S783" s="350"/>
      <c r="T783" s="350"/>
      <c r="U783" s="350"/>
      <c r="V783" s="350"/>
      <c r="W783" s="350"/>
      <c r="X783" s="350"/>
      <c r="Y783" s="350"/>
      <c r="Z783" s="350"/>
      <c r="AA783" s="350"/>
      <c r="AB783" s="350"/>
      <c r="AC783" s="350"/>
      <c r="AD783" s="350"/>
      <c r="AE783" s="350"/>
    </row>
    <row r="784" ht="15.75" customHeight="1">
      <c r="A784" s="353"/>
      <c r="B784" s="350"/>
      <c r="C784" s="350"/>
      <c r="D784" s="379"/>
      <c r="E784" s="350"/>
      <c r="F784" s="350"/>
      <c r="G784" s="350"/>
      <c r="H784" s="350"/>
      <c r="I784" s="350"/>
      <c r="J784" s="350"/>
      <c r="K784" s="350"/>
      <c r="L784" s="350"/>
      <c r="M784" s="350"/>
      <c r="N784" s="350"/>
      <c r="O784" s="350"/>
      <c r="P784" s="350"/>
      <c r="Q784" s="350"/>
      <c r="R784" s="350"/>
      <c r="S784" s="350"/>
      <c r="T784" s="350"/>
      <c r="U784" s="350"/>
      <c r="V784" s="350"/>
      <c r="W784" s="350"/>
      <c r="X784" s="350"/>
      <c r="Y784" s="350"/>
      <c r="Z784" s="350"/>
      <c r="AA784" s="350"/>
      <c r="AB784" s="350"/>
      <c r="AC784" s="350"/>
      <c r="AD784" s="350"/>
      <c r="AE784" s="350"/>
    </row>
    <row r="785" ht="15.75" customHeight="1">
      <c r="A785" s="353"/>
      <c r="B785" s="350"/>
      <c r="C785" s="350"/>
      <c r="D785" s="379"/>
      <c r="E785" s="350"/>
      <c r="F785" s="350"/>
      <c r="G785" s="350"/>
      <c r="H785" s="350"/>
      <c r="I785" s="350"/>
      <c r="J785" s="350"/>
      <c r="K785" s="350"/>
      <c r="L785" s="350"/>
      <c r="M785" s="350"/>
      <c r="N785" s="350"/>
      <c r="O785" s="350"/>
      <c r="P785" s="350"/>
      <c r="Q785" s="350"/>
      <c r="R785" s="350"/>
      <c r="S785" s="350"/>
      <c r="T785" s="350"/>
      <c r="U785" s="350"/>
      <c r="V785" s="350"/>
      <c r="W785" s="350"/>
      <c r="X785" s="350"/>
      <c r="Y785" s="350"/>
      <c r="Z785" s="350"/>
      <c r="AA785" s="350"/>
      <c r="AB785" s="350"/>
      <c r="AC785" s="350"/>
      <c r="AD785" s="350"/>
      <c r="AE785" s="350"/>
    </row>
    <row r="786" ht="15.75" customHeight="1">
      <c r="A786" s="353"/>
      <c r="B786" s="350"/>
      <c r="C786" s="350"/>
      <c r="D786" s="379"/>
      <c r="E786" s="350"/>
      <c r="F786" s="350"/>
      <c r="G786" s="350"/>
      <c r="H786" s="350"/>
      <c r="I786" s="350"/>
      <c r="J786" s="350"/>
      <c r="K786" s="350"/>
      <c r="L786" s="350"/>
      <c r="M786" s="350"/>
      <c r="N786" s="350"/>
      <c r="O786" s="350"/>
      <c r="P786" s="350"/>
      <c r="Q786" s="350"/>
      <c r="R786" s="350"/>
      <c r="S786" s="350"/>
      <c r="T786" s="350"/>
      <c r="U786" s="350"/>
      <c r="V786" s="350"/>
      <c r="W786" s="350"/>
      <c r="X786" s="350"/>
      <c r="Y786" s="350"/>
      <c r="Z786" s="350"/>
      <c r="AA786" s="350"/>
      <c r="AB786" s="350"/>
      <c r="AC786" s="350"/>
      <c r="AD786" s="350"/>
      <c r="AE786" s="350"/>
    </row>
    <row r="787" ht="15.75" customHeight="1">
      <c r="A787" s="353"/>
      <c r="B787" s="350"/>
      <c r="C787" s="350"/>
      <c r="D787" s="379"/>
      <c r="E787" s="350"/>
      <c r="F787" s="350"/>
      <c r="G787" s="350"/>
      <c r="H787" s="350"/>
      <c r="I787" s="350"/>
      <c r="J787" s="350"/>
      <c r="K787" s="350"/>
      <c r="L787" s="350"/>
      <c r="M787" s="350"/>
      <c r="N787" s="350"/>
      <c r="O787" s="350"/>
      <c r="P787" s="350"/>
      <c r="Q787" s="350"/>
      <c r="R787" s="350"/>
      <c r="S787" s="350"/>
      <c r="T787" s="350"/>
      <c r="U787" s="350"/>
      <c r="V787" s="350"/>
      <c r="W787" s="350"/>
      <c r="X787" s="350"/>
      <c r="Y787" s="350"/>
      <c r="Z787" s="350"/>
      <c r="AA787" s="350"/>
      <c r="AB787" s="350"/>
      <c r="AC787" s="350"/>
      <c r="AD787" s="350"/>
      <c r="AE787" s="350"/>
    </row>
    <row r="788" ht="15.75" customHeight="1">
      <c r="A788" s="353"/>
      <c r="B788" s="350"/>
      <c r="C788" s="350"/>
      <c r="D788" s="379"/>
      <c r="E788" s="350"/>
      <c r="F788" s="350"/>
      <c r="G788" s="350"/>
      <c r="H788" s="350"/>
      <c r="I788" s="350"/>
      <c r="J788" s="350"/>
      <c r="K788" s="350"/>
      <c r="L788" s="350"/>
      <c r="M788" s="350"/>
      <c r="N788" s="350"/>
      <c r="O788" s="350"/>
      <c r="P788" s="350"/>
      <c r="Q788" s="350"/>
      <c r="R788" s="350"/>
      <c r="S788" s="350"/>
      <c r="T788" s="350"/>
      <c r="U788" s="350"/>
      <c r="V788" s="350"/>
      <c r="W788" s="350"/>
      <c r="X788" s="350"/>
      <c r="Y788" s="350"/>
      <c r="Z788" s="350"/>
      <c r="AA788" s="350"/>
      <c r="AB788" s="350"/>
      <c r="AC788" s="350"/>
      <c r="AD788" s="350"/>
      <c r="AE788" s="350"/>
    </row>
    <row r="789" ht="15.75" customHeight="1">
      <c r="A789" s="353"/>
      <c r="B789" s="350"/>
      <c r="C789" s="350"/>
      <c r="D789" s="379"/>
      <c r="E789" s="350"/>
      <c r="F789" s="350"/>
      <c r="G789" s="350"/>
      <c r="H789" s="350"/>
      <c r="I789" s="350"/>
      <c r="J789" s="350"/>
      <c r="K789" s="350"/>
      <c r="L789" s="350"/>
      <c r="M789" s="350"/>
      <c r="N789" s="350"/>
      <c r="O789" s="350"/>
      <c r="P789" s="350"/>
      <c r="Q789" s="350"/>
      <c r="R789" s="350"/>
      <c r="S789" s="350"/>
      <c r="T789" s="350"/>
      <c r="U789" s="350"/>
      <c r="V789" s="350"/>
      <c r="W789" s="350"/>
      <c r="X789" s="350"/>
      <c r="Y789" s="350"/>
      <c r="Z789" s="350"/>
      <c r="AA789" s="350"/>
      <c r="AB789" s="350"/>
      <c r="AC789" s="350"/>
      <c r="AD789" s="350"/>
      <c r="AE789" s="350"/>
    </row>
    <row r="790" ht="15.75" customHeight="1">
      <c r="A790" s="353"/>
      <c r="B790" s="350"/>
      <c r="C790" s="350"/>
      <c r="D790" s="379"/>
      <c r="E790" s="350"/>
      <c r="F790" s="350"/>
      <c r="G790" s="350"/>
      <c r="H790" s="350"/>
      <c r="I790" s="350"/>
      <c r="J790" s="350"/>
      <c r="K790" s="350"/>
      <c r="L790" s="350"/>
      <c r="M790" s="350"/>
      <c r="N790" s="350"/>
      <c r="O790" s="350"/>
      <c r="P790" s="350"/>
      <c r="Q790" s="350"/>
      <c r="R790" s="350"/>
      <c r="S790" s="350"/>
      <c r="T790" s="350"/>
      <c r="U790" s="350"/>
      <c r="V790" s="350"/>
      <c r="W790" s="350"/>
      <c r="X790" s="350"/>
      <c r="Y790" s="350"/>
      <c r="Z790" s="350"/>
      <c r="AA790" s="350"/>
      <c r="AB790" s="350"/>
      <c r="AC790" s="350"/>
      <c r="AD790" s="350"/>
      <c r="AE790" s="350"/>
    </row>
    <row r="791" ht="15.75" customHeight="1">
      <c r="A791" s="353"/>
      <c r="B791" s="350"/>
      <c r="C791" s="350"/>
      <c r="D791" s="379"/>
      <c r="E791" s="350"/>
      <c r="F791" s="350"/>
      <c r="G791" s="350"/>
      <c r="H791" s="350"/>
      <c r="I791" s="350"/>
      <c r="J791" s="350"/>
      <c r="K791" s="350"/>
      <c r="L791" s="350"/>
      <c r="M791" s="350"/>
      <c r="N791" s="350"/>
      <c r="O791" s="350"/>
      <c r="P791" s="350"/>
      <c r="Q791" s="350"/>
      <c r="R791" s="350"/>
      <c r="S791" s="350"/>
      <c r="T791" s="350"/>
      <c r="U791" s="350"/>
      <c r="V791" s="350"/>
      <c r="W791" s="350"/>
      <c r="X791" s="350"/>
      <c r="Y791" s="350"/>
      <c r="Z791" s="350"/>
      <c r="AA791" s="350"/>
      <c r="AB791" s="350"/>
      <c r="AC791" s="350"/>
      <c r="AD791" s="350"/>
      <c r="AE791" s="350"/>
    </row>
    <row r="792" ht="15.75" customHeight="1">
      <c r="A792" s="353"/>
      <c r="B792" s="350"/>
      <c r="C792" s="350"/>
      <c r="D792" s="379"/>
      <c r="E792" s="350"/>
      <c r="F792" s="350"/>
      <c r="G792" s="350"/>
      <c r="H792" s="350"/>
      <c r="I792" s="350"/>
      <c r="J792" s="350"/>
      <c r="K792" s="350"/>
      <c r="L792" s="350"/>
      <c r="M792" s="350"/>
      <c r="N792" s="350"/>
      <c r="O792" s="350"/>
      <c r="P792" s="350"/>
      <c r="Q792" s="350"/>
      <c r="R792" s="350"/>
      <c r="S792" s="350"/>
      <c r="T792" s="350"/>
      <c r="U792" s="350"/>
      <c r="V792" s="350"/>
      <c r="W792" s="350"/>
      <c r="X792" s="350"/>
      <c r="Y792" s="350"/>
      <c r="Z792" s="350"/>
      <c r="AA792" s="350"/>
      <c r="AB792" s="350"/>
      <c r="AC792" s="350"/>
      <c r="AD792" s="350"/>
      <c r="AE792" s="350"/>
    </row>
    <row r="793" ht="15.75" customHeight="1">
      <c r="A793" s="353"/>
      <c r="B793" s="350"/>
      <c r="C793" s="350"/>
      <c r="D793" s="379"/>
      <c r="E793" s="350"/>
      <c r="F793" s="350"/>
      <c r="G793" s="350"/>
      <c r="H793" s="350"/>
      <c r="I793" s="350"/>
      <c r="J793" s="350"/>
      <c r="K793" s="350"/>
      <c r="L793" s="350"/>
      <c r="M793" s="350"/>
      <c r="N793" s="350"/>
      <c r="O793" s="350"/>
      <c r="P793" s="350"/>
      <c r="Q793" s="350"/>
      <c r="R793" s="350"/>
      <c r="S793" s="350"/>
      <c r="T793" s="350"/>
      <c r="U793" s="350"/>
      <c r="V793" s="350"/>
      <c r="W793" s="350"/>
      <c r="X793" s="350"/>
      <c r="Y793" s="350"/>
      <c r="Z793" s="350"/>
      <c r="AA793" s="350"/>
      <c r="AB793" s="350"/>
      <c r="AC793" s="350"/>
      <c r="AD793" s="350"/>
      <c r="AE793" s="350"/>
    </row>
    <row r="794" ht="15.75" customHeight="1">
      <c r="A794" s="353"/>
      <c r="B794" s="350"/>
      <c r="C794" s="350"/>
      <c r="D794" s="379"/>
      <c r="E794" s="350"/>
      <c r="F794" s="350"/>
      <c r="G794" s="350"/>
      <c r="H794" s="350"/>
      <c r="I794" s="350"/>
      <c r="J794" s="350"/>
      <c r="K794" s="350"/>
      <c r="L794" s="350"/>
      <c r="M794" s="350"/>
      <c r="N794" s="350"/>
      <c r="O794" s="350"/>
      <c r="P794" s="350"/>
      <c r="Q794" s="350"/>
      <c r="R794" s="350"/>
      <c r="S794" s="350"/>
      <c r="T794" s="350"/>
      <c r="U794" s="350"/>
      <c r="V794" s="350"/>
      <c r="W794" s="350"/>
      <c r="X794" s="350"/>
      <c r="Y794" s="350"/>
      <c r="Z794" s="350"/>
      <c r="AA794" s="350"/>
      <c r="AB794" s="350"/>
      <c r="AC794" s="350"/>
      <c r="AD794" s="350"/>
      <c r="AE794" s="350"/>
    </row>
    <row r="795" ht="15.75" customHeight="1">
      <c r="A795" s="353"/>
      <c r="B795" s="350"/>
      <c r="C795" s="350"/>
      <c r="D795" s="379"/>
      <c r="E795" s="350"/>
      <c r="F795" s="350"/>
      <c r="G795" s="350"/>
      <c r="H795" s="350"/>
      <c r="I795" s="350"/>
      <c r="J795" s="350"/>
      <c r="K795" s="350"/>
      <c r="L795" s="350"/>
      <c r="M795" s="350"/>
      <c r="N795" s="350"/>
      <c r="O795" s="350"/>
      <c r="P795" s="350"/>
      <c r="Q795" s="350"/>
      <c r="R795" s="350"/>
      <c r="S795" s="350"/>
      <c r="T795" s="350"/>
      <c r="U795" s="350"/>
      <c r="V795" s="350"/>
      <c r="W795" s="350"/>
      <c r="X795" s="350"/>
      <c r="Y795" s="350"/>
      <c r="Z795" s="350"/>
      <c r="AA795" s="350"/>
      <c r="AB795" s="350"/>
      <c r="AC795" s="350"/>
      <c r="AD795" s="350"/>
      <c r="AE795" s="350"/>
    </row>
    <row r="796" ht="15.75" customHeight="1">
      <c r="A796" s="353"/>
      <c r="B796" s="350"/>
      <c r="C796" s="350"/>
      <c r="D796" s="379"/>
      <c r="E796" s="350"/>
      <c r="F796" s="350"/>
      <c r="G796" s="350"/>
      <c r="H796" s="350"/>
      <c r="I796" s="350"/>
      <c r="J796" s="350"/>
      <c r="K796" s="350"/>
      <c r="L796" s="350"/>
      <c r="M796" s="350"/>
      <c r="N796" s="350"/>
      <c r="O796" s="350"/>
      <c r="P796" s="350"/>
      <c r="Q796" s="350"/>
      <c r="R796" s="350"/>
      <c r="S796" s="350"/>
      <c r="T796" s="350"/>
      <c r="U796" s="350"/>
      <c r="V796" s="350"/>
      <c r="W796" s="350"/>
      <c r="X796" s="350"/>
      <c r="Y796" s="350"/>
      <c r="Z796" s="350"/>
      <c r="AA796" s="350"/>
      <c r="AB796" s="350"/>
      <c r="AC796" s="350"/>
      <c r="AD796" s="350"/>
      <c r="AE796" s="350"/>
    </row>
    <row r="797" ht="15.75" customHeight="1">
      <c r="A797" s="353"/>
      <c r="B797" s="350"/>
      <c r="C797" s="350"/>
      <c r="D797" s="379"/>
      <c r="E797" s="350"/>
      <c r="F797" s="350"/>
      <c r="G797" s="350"/>
      <c r="H797" s="350"/>
      <c r="I797" s="350"/>
      <c r="J797" s="350"/>
      <c r="K797" s="350"/>
      <c r="L797" s="350"/>
      <c r="M797" s="350"/>
      <c r="N797" s="350"/>
      <c r="O797" s="350"/>
      <c r="P797" s="350"/>
      <c r="Q797" s="350"/>
      <c r="R797" s="350"/>
      <c r="S797" s="350"/>
      <c r="T797" s="350"/>
      <c r="U797" s="350"/>
      <c r="V797" s="350"/>
      <c r="W797" s="350"/>
      <c r="X797" s="350"/>
      <c r="Y797" s="350"/>
      <c r="Z797" s="350"/>
      <c r="AA797" s="350"/>
      <c r="AB797" s="350"/>
      <c r="AC797" s="350"/>
      <c r="AD797" s="350"/>
      <c r="AE797" s="350"/>
    </row>
    <row r="798" ht="15.75" customHeight="1">
      <c r="A798" s="353"/>
      <c r="B798" s="350"/>
      <c r="C798" s="350"/>
      <c r="D798" s="379"/>
      <c r="E798" s="350"/>
      <c r="F798" s="350"/>
      <c r="G798" s="350"/>
      <c r="H798" s="350"/>
      <c r="I798" s="350"/>
      <c r="J798" s="350"/>
      <c r="K798" s="350"/>
      <c r="L798" s="350"/>
      <c r="M798" s="350"/>
      <c r="N798" s="350"/>
      <c r="O798" s="350"/>
      <c r="P798" s="350"/>
      <c r="Q798" s="350"/>
      <c r="R798" s="350"/>
      <c r="S798" s="350"/>
      <c r="T798" s="350"/>
      <c r="U798" s="350"/>
      <c r="V798" s="350"/>
      <c r="W798" s="350"/>
      <c r="X798" s="350"/>
      <c r="Y798" s="350"/>
      <c r="Z798" s="350"/>
      <c r="AA798" s="350"/>
      <c r="AB798" s="350"/>
      <c r="AC798" s="350"/>
      <c r="AD798" s="350"/>
      <c r="AE798" s="350"/>
    </row>
    <row r="799" ht="15.75" customHeight="1">
      <c r="A799" s="353"/>
      <c r="B799" s="350"/>
      <c r="C799" s="350"/>
      <c r="D799" s="379"/>
      <c r="E799" s="350"/>
      <c r="F799" s="350"/>
      <c r="G799" s="350"/>
      <c r="H799" s="350"/>
      <c r="I799" s="350"/>
      <c r="J799" s="350"/>
      <c r="K799" s="350"/>
      <c r="L799" s="350"/>
      <c r="M799" s="350"/>
      <c r="N799" s="350"/>
      <c r="O799" s="350"/>
      <c r="P799" s="350"/>
      <c r="Q799" s="350"/>
      <c r="R799" s="350"/>
      <c r="S799" s="350"/>
      <c r="T799" s="350"/>
      <c r="U799" s="350"/>
      <c r="V799" s="350"/>
      <c r="W799" s="350"/>
      <c r="X799" s="350"/>
      <c r="Y799" s="350"/>
      <c r="Z799" s="350"/>
      <c r="AA799" s="350"/>
      <c r="AB799" s="350"/>
      <c r="AC799" s="350"/>
      <c r="AD799" s="350"/>
      <c r="AE799" s="350"/>
    </row>
    <row r="800" ht="15.75" customHeight="1">
      <c r="A800" s="353"/>
      <c r="B800" s="350"/>
      <c r="C800" s="350"/>
      <c r="D800" s="379"/>
      <c r="E800" s="350"/>
      <c r="F800" s="350"/>
      <c r="G800" s="350"/>
      <c r="H800" s="350"/>
      <c r="I800" s="350"/>
      <c r="J800" s="350"/>
      <c r="K800" s="350"/>
      <c r="L800" s="350"/>
      <c r="M800" s="350"/>
      <c r="N800" s="350"/>
      <c r="O800" s="350"/>
      <c r="P800" s="350"/>
      <c r="Q800" s="350"/>
      <c r="R800" s="350"/>
      <c r="S800" s="350"/>
      <c r="T800" s="350"/>
      <c r="U800" s="350"/>
      <c r="V800" s="350"/>
      <c r="W800" s="350"/>
      <c r="X800" s="350"/>
      <c r="Y800" s="350"/>
      <c r="Z800" s="350"/>
      <c r="AA800" s="350"/>
      <c r="AB800" s="350"/>
      <c r="AC800" s="350"/>
      <c r="AD800" s="350"/>
      <c r="AE800" s="350"/>
    </row>
    <row r="801" ht="15.75" customHeight="1">
      <c r="A801" s="353"/>
      <c r="B801" s="350"/>
      <c r="C801" s="350"/>
      <c r="D801" s="379"/>
      <c r="E801" s="350"/>
      <c r="F801" s="350"/>
      <c r="G801" s="350"/>
      <c r="H801" s="350"/>
      <c r="I801" s="350"/>
      <c r="J801" s="350"/>
      <c r="K801" s="350"/>
      <c r="L801" s="350"/>
      <c r="M801" s="350"/>
      <c r="N801" s="350"/>
      <c r="O801" s="350"/>
      <c r="P801" s="350"/>
      <c r="Q801" s="350"/>
      <c r="R801" s="350"/>
      <c r="S801" s="350"/>
      <c r="T801" s="350"/>
      <c r="U801" s="350"/>
      <c r="V801" s="350"/>
      <c r="W801" s="350"/>
      <c r="X801" s="350"/>
      <c r="Y801" s="350"/>
      <c r="Z801" s="350"/>
      <c r="AA801" s="350"/>
      <c r="AB801" s="350"/>
      <c r="AC801" s="350"/>
      <c r="AD801" s="350"/>
      <c r="AE801" s="350"/>
    </row>
    <row r="802" ht="15.75" customHeight="1">
      <c r="A802" s="353"/>
      <c r="B802" s="350"/>
      <c r="C802" s="350"/>
      <c r="D802" s="379"/>
      <c r="E802" s="350"/>
      <c r="F802" s="350"/>
      <c r="G802" s="350"/>
      <c r="H802" s="350"/>
      <c r="I802" s="350"/>
      <c r="J802" s="350"/>
      <c r="K802" s="350"/>
      <c r="L802" s="350"/>
      <c r="M802" s="350"/>
      <c r="N802" s="350"/>
      <c r="O802" s="350"/>
      <c r="P802" s="350"/>
      <c r="Q802" s="350"/>
      <c r="R802" s="350"/>
      <c r="S802" s="350"/>
      <c r="T802" s="350"/>
      <c r="U802" s="350"/>
      <c r="V802" s="350"/>
      <c r="W802" s="350"/>
      <c r="X802" s="350"/>
      <c r="Y802" s="350"/>
      <c r="Z802" s="350"/>
      <c r="AA802" s="350"/>
      <c r="AB802" s="350"/>
      <c r="AC802" s="350"/>
      <c r="AD802" s="350"/>
      <c r="AE802" s="350"/>
    </row>
    <row r="803" ht="15.75" customHeight="1">
      <c r="A803" s="353"/>
      <c r="B803" s="350"/>
      <c r="C803" s="350"/>
      <c r="D803" s="379"/>
      <c r="E803" s="350"/>
      <c r="F803" s="350"/>
      <c r="G803" s="350"/>
      <c r="H803" s="350"/>
      <c r="I803" s="350"/>
      <c r="J803" s="350"/>
      <c r="K803" s="350"/>
      <c r="L803" s="350"/>
      <c r="M803" s="350"/>
      <c r="N803" s="350"/>
      <c r="O803" s="350"/>
      <c r="P803" s="350"/>
      <c r="Q803" s="350"/>
      <c r="R803" s="350"/>
      <c r="S803" s="350"/>
      <c r="T803" s="350"/>
      <c r="U803" s="350"/>
      <c r="V803" s="350"/>
      <c r="W803" s="350"/>
      <c r="X803" s="350"/>
      <c r="Y803" s="350"/>
      <c r="Z803" s="350"/>
      <c r="AA803" s="350"/>
      <c r="AB803" s="350"/>
      <c r="AC803" s="350"/>
      <c r="AD803" s="350"/>
      <c r="AE803" s="350"/>
    </row>
    <row r="804" ht="15.75" customHeight="1">
      <c r="A804" s="353"/>
      <c r="B804" s="350"/>
      <c r="C804" s="350"/>
      <c r="D804" s="379"/>
      <c r="E804" s="350"/>
      <c r="F804" s="350"/>
      <c r="G804" s="350"/>
      <c r="H804" s="350"/>
      <c r="I804" s="350"/>
      <c r="J804" s="350"/>
      <c r="K804" s="350"/>
      <c r="L804" s="350"/>
      <c r="M804" s="350"/>
      <c r="N804" s="350"/>
      <c r="O804" s="350"/>
      <c r="P804" s="350"/>
      <c r="Q804" s="350"/>
      <c r="R804" s="350"/>
      <c r="S804" s="350"/>
      <c r="T804" s="350"/>
      <c r="U804" s="350"/>
      <c r="V804" s="350"/>
      <c r="W804" s="350"/>
      <c r="X804" s="350"/>
      <c r="Y804" s="350"/>
      <c r="Z804" s="350"/>
      <c r="AA804" s="350"/>
      <c r="AB804" s="350"/>
      <c r="AC804" s="350"/>
      <c r="AD804" s="350"/>
      <c r="AE804" s="350"/>
    </row>
    <row r="805" ht="15.75" customHeight="1">
      <c r="A805" s="353"/>
      <c r="B805" s="350"/>
      <c r="C805" s="350"/>
      <c r="D805" s="379"/>
      <c r="E805" s="350"/>
      <c r="F805" s="350"/>
      <c r="G805" s="350"/>
      <c r="H805" s="350"/>
      <c r="I805" s="350"/>
      <c r="J805" s="350"/>
      <c r="K805" s="350"/>
      <c r="L805" s="350"/>
      <c r="M805" s="350"/>
      <c r="N805" s="350"/>
      <c r="O805" s="350"/>
      <c r="P805" s="350"/>
      <c r="Q805" s="350"/>
      <c r="R805" s="350"/>
      <c r="S805" s="350"/>
      <c r="T805" s="350"/>
      <c r="U805" s="350"/>
      <c r="V805" s="350"/>
      <c r="W805" s="350"/>
      <c r="X805" s="350"/>
      <c r="Y805" s="350"/>
      <c r="Z805" s="350"/>
      <c r="AA805" s="350"/>
      <c r="AB805" s="350"/>
      <c r="AC805" s="350"/>
      <c r="AD805" s="350"/>
      <c r="AE805" s="350"/>
    </row>
    <row r="806" ht="15.75" customHeight="1">
      <c r="A806" s="353"/>
      <c r="B806" s="350"/>
      <c r="C806" s="350"/>
      <c r="D806" s="379"/>
      <c r="E806" s="350"/>
      <c r="F806" s="350"/>
      <c r="G806" s="350"/>
      <c r="H806" s="350"/>
      <c r="I806" s="350"/>
      <c r="J806" s="350"/>
      <c r="K806" s="350"/>
      <c r="L806" s="350"/>
      <c r="M806" s="350"/>
      <c r="N806" s="350"/>
      <c r="O806" s="350"/>
      <c r="P806" s="350"/>
      <c r="Q806" s="350"/>
      <c r="R806" s="350"/>
      <c r="S806" s="350"/>
      <c r="T806" s="350"/>
      <c r="U806" s="350"/>
      <c r="V806" s="350"/>
      <c r="W806" s="350"/>
      <c r="X806" s="350"/>
      <c r="Y806" s="350"/>
      <c r="Z806" s="350"/>
      <c r="AA806" s="350"/>
      <c r="AB806" s="350"/>
      <c r="AC806" s="350"/>
      <c r="AD806" s="350"/>
      <c r="AE806" s="350"/>
    </row>
    <row r="807" ht="15.75" customHeight="1">
      <c r="A807" s="353"/>
      <c r="B807" s="350"/>
      <c r="C807" s="350"/>
      <c r="D807" s="379"/>
      <c r="E807" s="350"/>
      <c r="F807" s="350"/>
      <c r="G807" s="350"/>
      <c r="H807" s="350"/>
      <c r="I807" s="350"/>
      <c r="J807" s="350"/>
      <c r="K807" s="350"/>
      <c r="L807" s="350"/>
      <c r="M807" s="350"/>
      <c r="N807" s="350"/>
      <c r="O807" s="350"/>
      <c r="P807" s="350"/>
      <c r="Q807" s="350"/>
      <c r="R807" s="350"/>
      <c r="S807" s="350"/>
      <c r="T807" s="350"/>
      <c r="U807" s="350"/>
      <c r="V807" s="350"/>
      <c r="W807" s="350"/>
      <c r="X807" s="350"/>
      <c r="Y807" s="350"/>
      <c r="Z807" s="350"/>
      <c r="AA807" s="350"/>
      <c r="AB807" s="350"/>
      <c r="AC807" s="350"/>
      <c r="AD807" s="350"/>
      <c r="AE807" s="350"/>
    </row>
    <row r="808" ht="15.75" customHeight="1">
      <c r="A808" s="353"/>
      <c r="B808" s="350"/>
      <c r="C808" s="350"/>
      <c r="D808" s="379"/>
      <c r="E808" s="350"/>
      <c r="F808" s="350"/>
      <c r="G808" s="350"/>
      <c r="H808" s="350"/>
      <c r="I808" s="350"/>
      <c r="J808" s="350"/>
      <c r="K808" s="350"/>
      <c r="L808" s="350"/>
      <c r="M808" s="350"/>
      <c r="N808" s="350"/>
      <c r="O808" s="350"/>
      <c r="P808" s="350"/>
      <c r="Q808" s="350"/>
      <c r="R808" s="350"/>
      <c r="S808" s="350"/>
      <c r="T808" s="350"/>
      <c r="U808" s="350"/>
      <c r="V808" s="350"/>
      <c r="W808" s="350"/>
      <c r="X808" s="350"/>
      <c r="Y808" s="350"/>
      <c r="Z808" s="350"/>
      <c r="AA808" s="350"/>
      <c r="AB808" s="350"/>
      <c r="AC808" s="350"/>
      <c r="AD808" s="350"/>
      <c r="AE808" s="350"/>
    </row>
    <row r="809" ht="15.75" customHeight="1">
      <c r="A809" s="353"/>
      <c r="B809" s="350"/>
      <c r="C809" s="350"/>
      <c r="D809" s="379"/>
      <c r="E809" s="350"/>
      <c r="F809" s="350"/>
      <c r="G809" s="350"/>
      <c r="H809" s="350"/>
      <c r="I809" s="350"/>
      <c r="J809" s="350"/>
      <c r="K809" s="350"/>
      <c r="L809" s="350"/>
      <c r="M809" s="350"/>
      <c r="N809" s="350"/>
      <c r="O809" s="350"/>
      <c r="P809" s="350"/>
      <c r="Q809" s="350"/>
      <c r="R809" s="350"/>
      <c r="S809" s="350"/>
      <c r="T809" s="350"/>
      <c r="U809" s="350"/>
      <c r="V809" s="350"/>
      <c r="W809" s="350"/>
      <c r="X809" s="350"/>
      <c r="Y809" s="350"/>
      <c r="Z809" s="350"/>
      <c r="AA809" s="350"/>
      <c r="AB809" s="350"/>
      <c r="AC809" s="350"/>
      <c r="AD809" s="350"/>
      <c r="AE809" s="350"/>
    </row>
    <row r="810" ht="15.75" customHeight="1">
      <c r="A810" s="353"/>
      <c r="B810" s="350"/>
      <c r="C810" s="350"/>
      <c r="D810" s="379"/>
      <c r="E810" s="350"/>
      <c r="F810" s="350"/>
      <c r="G810" s="350"/>
      <c r="H810" s="350"/>
      <c r="I810" s="350"/>
      <c r="J810" s="350"/>
      <c r="K810" s="350"/>
      <c r="L810" s="350"/>
      <c r="M810" s="350"/>
      <c r="N810" s="350"/>
      <c r="O810" s="350"/>
      <c r="P810" s="350"/>
      <c r="Q810" s="350"/>
      <c r="R810" s="350"/>
      <c r="S810" s="350"/>
      <c r="T810" s="350"/>
      <c r="U810" s="350"/>
      <c r="V810" s="350"/>
      <c r="W810" s="350"/>
      <c r="X810" s="350"/>
      <c r="Y810" s="350"/>
      <c r="Z810" s="350"/>
      <c r="AA810" s="350"/>
      <c r="AB810" s="350"/>
      <c r="AC810" s="350"/>
      <c r="AD810" s="350"/>
      <c r="AE810" s="350"/>
    </row>
    <row r="811" ht="15.75" customHeight="1">
      <c r="A811" s="353"/>
      <c r="B811" s="350"/>
      <c r="C811" s="350"/>
      <c r="D811" s="379"/>
      <c r="E811" s="350"/>
      <c r="F811" s="350"/>
      <c r="G811" s="350"/>
      <c r="H811" s="350"/>
      <c r="I811" s="350"/>
      <c r="J811" s="350"/>
      <c r="K811" s="350"/>
      <c r="L811" s="350"/>
      <c r="M811" s="350"/>
      <c r="N811" s="350"/>
      <c r="O811" s="350"/>
      <c r="P811" s="350"/>
      <c r="Q811" s="350"/>
      <c r="R811" s="350"/>
      <c r="S811" s="350"/>
      <c r="T811" s="350"/>
      <c r="U811" s="350"/>
      <c r="V811" s="350"/>
      <c r="W811" s="350"/>
      <c r="X811" s="350"/>
      <c r="Y811" s="350"/>
      <c r="Z811" s="350"/>
      <c r="AA811" s="350"/>
      <c r="AB811" s="350"/>
      <c r="AC811" s="350"/>
      <c r="AD811" s="350"/>
      <c r="AE811" s="350"/>
    </row>
    <row r="812" ht="15.75" customHeight="1">
      <c r="A812" s="353"/>
      <c r="B812" s="350"/>
      <c r="C812" s="350"/>
      <c r="D812" s="379"/>
      <c r="E812" s="350"/>
      <c r="F812" s="350"/>
      <c r="G812" s="350"/>
      <c r="H812" s="350"/>
      <c r="I812" s="350"/>
      <c r="J812" s="350"/>
      <c r="K812" s="350"/>
      <c r="L812" s="350"/>
      <c r="M812" s="350"/>
      <c r="N812" s="350"/>
      <c r="O812" s="350"/>
      <c r="P812" s="350"/>
      <c r="Q812" s="350"/>
      <c r="R812" s="350"/>
      <c r="S812" s="350"/>
      <c r="T812" s="350"/>
      <c r="U812" s="350"/>
      <c r="V812" s="350"/>
      <c r="W812" s="350"/>
      <c r="X812" s="350"/>
      <c r="Y812" s="350"/>
      <c r="Z812" s="350"/>
      <c r="AA812" s="350"/>
      <c r="AB812" s="350"/>
      <c r="AC812" s="350"/>
      <c r="AD812" s="350"/>
      <c r="AE812" s="350"/>
    </row>
    <row r="813" ht="15.75" customHeight="1">
      <c r="A813" s="353"/>
      <c r="B813" s="350"/>
      <c r="C813" s="350"/>
      <c r="D813" s="379"/>
      <c r="E813" s="350"/>
      <c r="F813" s="350"/>
      <c r="G813" s="350"/>
      <c r="H813" s="350"/>
      <c r="I813" s="350"/>
      <c r="J813" s="350"/>
      <c r="K813" s="350"/>
      <c r="L813" s="350"/>
      <c r="M813" s="350"/>
      <c r="N813" s="350"/>
      <c r="O813" s="350"/>
      <c r="P813" s="350"/>
      <c r="Q813" s="350"/>
      <c r="R813" s="350"/>
      <c r="S813" s="350"/>
      <c r="T813" s="350"/>
      <c r="U813" s="350"/>
      <c r="V813" s="350"/>
      <c r="W813" s="350"/>
      <c r="X813" s="350"/>
      <c r="Y813" s="350"/>
      <c r="Z813" s="350"/>
      <c r="AA813" s="350"/>
      <c r="AB813" s="350"/>
      <c r="AC813" s="350"/>
      <c r="AD813" s="350"/>
      <c r="AE813" s="350"/>
    </row>
    <row r="814" ht="15.75" customHeight="1">
      <c r="A814" s="353"/>
      <c r="B814" s="350"/>
      <c r="C814" s="350"/>
      <c r="D814" s="379"/>
      <c r="E814" s="350"/>
      <c r="F814" s="350"/>
      <c r="G814" s="350"/>
      <c r="H814" s="350"/>
      <c r="I814" s="350"/>
      <c r="J814" s="350"/>
      <c r="K814" s="350"/>
      <c r="L814" s="350"/>
      <c r="M814" s="350"/>
      <c r="N814" s="350"/>
      <c r="O814" s="350"/>
      <c r="P814" s="350"/>
      <c r="Q814" s="350"/>
      <c r="R814" s="350"/>
      <c r="S814" s="350"/>
      <c r="T814" s="350"/>
      <c r="U814" s="350"/>
      <c r="V814" s="350"/>
      <c r="W814" s="350"/>
      <c r="X814" s="350"/>
      <c r="Y814" s="350"/>
      <c r="Z814" s="350"/>
      <c r="AA814" s="350"/>
      <c r="AB814" s="350"/>
      <c r="AC814" s="350"/>
      <c r="AD814" s="350"/>
      <c r="AE814" s="350"/>
    </row>
    <row r="815" ht="15.75" customHeight="1">
      <c r="A815" s="353"/>
      <c r="B815" s="350"/>
      <c r="C815" s="350"/>
      <c r="D815" s="379"/>
      <c r="E815" s="350"/>
      <c r="F815" s="350"/>
      <c r="G815" s="350"/>
      <c r="H815" s="350"/>
      <c r="I815" s="350"/>
      <c r="J815" s="350"/>
      <c r="K815" s="350"/>
      <c r="L815" s="350"/>
      <c r="M815" s="350"/>
      <c r="N815" s="350"/>
      <c r="O815" s="350"/>
      <c r="P815" s="350"/>
      <c r="Q815" s="350"/>
      <c r="R815" s="350"/>
      <c r="S815" s="350"/>
      <c r="T815" s="350"/>
      <c r="U815" s="350"/>
      <c r="V815" s="350"/>
      <c r="W815" s="350"/>
      <c r="X815" s="350"/>
      <c r="Y815" s="350"/>
      <c r="Z815" s="350"/>
      <c r="AA815" s="350"/>
      <c r="AB815" s="350"/>
      <c r="AC815" s="350"/>
      <c r="AD815" s="350"/>
      <c r="AE815" s="350"/>
    </row>
    <row r="816" ht="15.75" customHeight="1">
      <c r="A816" s="353"/>
      <c r="B816" s="350"/>
      <c r="C816" s="350"/>
      <c r="D816" s="379"/>
      <c r="E816" s="350"/>
      <c r="F816" s="350"/>
      <c r="G816" s="350"/>
      <c r="H816" s="350"/>
      <c r="I816" s="350"/>
      <c r="J816" s="350"/>
      <c r="K816" s="350"/>
      <c r="L816" s="350"/>
      <c r="M816" s="350"/>
      <c r="N816" s="350"/>
      <c r="O816" s="350"/>
      <c r="P816" s="350"/>
      <c r="Q816" s="350"/>
      <c r="R816" s="350"/>
      <c r="S816" s="350"/>
      <c r="T816" s="350"/>
      <c r="U816" s="350"/>
      <c r="V816" s="350"/>
      <c r="W816" s="350"/>
      <c r="X816" s="350"/>
      <c r="Y816" s="350"/>
      <c r="Z816" s="350"/>
      <c r="AA816" s="350"/>
      <c r="AB816" s="350"/>
      <c r="AC816" s="350"/>
      <c r="AD816" s="350"/>
      <c r="AE816" s="350"/>
    </row>
    <row r="817" ht="15.75" customHeight="1">
      <c r="A817" s="353"/>
      <c r="B817" s="350"/>
      <c r="C817" s="350"/>
      <c r="D817" s="379"/>
      <c r="E817" s="350"/>
      <c r="F817" s="350"/>
      <c r="G817" s="350"/>
      <c r="H817" s="350"/>
      <c r="I817" s="350"/>
      <c r="J817" s="350"/>
      <c r="K817" s="350"/>
      <c r="L817" s="350"/>
      <c r="M817" s="350"/>
      <c r="N817" s="350"/>
      <c r="O817" s="350"/>
      <c r="P817" s="350"/>
      <c r="Q817" s="350"/>
      <c r="R817" s="350"/>
      <c r="S817" s="350"/>
      <c r="T817" s="350"/>
      <c r="U817" s="350"/>
      <c r="V817" s="350"/>
      <c r="W817" s="350"/>
      <c r="X817" s="350"/>
      <c r="Y817" s="350"/>
      <c r="Z817" s="350"/>
      <c r="AA817" s="350"/>
      <c r="AB817" s="350"/>
      <c r="AC817" s="350"/>
      <c r="AD817" s="350"/>
      <c r="AE817" s="350"/>
    </row>
    <row r="818" ht="15.75" customHeight="1">
      <c r="A818" s="353"/>
      <c r="B818" s="350"/>
      <c r="C818" s="350"/>
      <c r="D818" s="379"/>
      <c r="E818" s="350"/>
      <c r="F818" s="350"/>
      <c r="G818" s="350"/>
      <c r="H818" s="350"/>
      <c r="I818" s="350"/>
      <c r="J818" s="350"/>
      <c r="K818" s="350"/>
      <c r="L818" s="350"/>
      <c r="M818" s="350"/>
      <c r="N818" s="350"/>
      <c r="O818" s="350"/>
      <c r="P818" s="350"/>
      <c r="Q818" s="350"/>
      <c r="R818" s="350"/>
      <c r="S818" s="350"/>
      <c r="T818" s="350"/>
      <c r="U818" s="350"/>
      <c r="V818" s="350"/>
      <c r="W818" s="350"/>
      <c r="X818" s="350"/>
      <c r="Y818" s="350"/>
      <c r="Z818" s="350"/>
      <c r="AA818" s="350"/>
      <c r="AB818" s="350"/>
      <c r="AC818" s="350"/>
      <c r="AD818" s="350"/>
      <c r="AE818" s="350"/>
    </row>
    <row r="819" ht="15.75" customHeight="1">
      <c r="A819" s="353"/>
      <c r="B819" s="350"/>
      <c r="C819" s="350"/>
      <c r="D819" s="379"/>
      <c r="E819" s="350"/>
      <c r="F819" s="350"/>
      <c r="G819" s="350"/>
      <c r="H819" s="350"/>
      <c r="I819" s="350"/>
      <c r="J819" s="350"/>
      <c r="K819" s="350"/>
      <c r="L819" s="350"/>
      <c r="M819" s="350"/>
      <c r="N819" s="350"/>
      <c r="O819" s="350"/>
      <c r="P819" s="350"/>
      <c r="Q819" s="350"/>
      <c r="R819" s="350"/>
      <c r="S819" s="350"/>
      <c r="T819" s="350"/>
      <c r="U819" s="350"/>
      <c r="V819" s="350"/>
      <c r="W819" s="350"/>
      <c r="X819" s="350"/>
      <c r="Y819" s="350"/>
      <c r="Z819" s="350"/>
      <c r="AA819" s="350"/>
      <c r="AB819" s="350"/>
      <c r="AC819" s="350"/>
      <c r="AD819" s="350"/>
      <c r="AE819" s="350"/>
    </row>
    <row r="820" ht="15.75" customHeight="1">
      <c r="A820" s="353"/>
      <c r="B820" s="350"/>
      <c r="C820" s="350"/>
      <c r="D820" s="379"/>
      <c r="E820" s="350"/>
      <c r="F820" s="350"/>
      <c r="G820" s="350"/>
      <c r="H820" s="350"/>
      <c r="I820" s="350"/>
      <c r="J820" s="350"/>
      <c r="K820" s="350"/>
      <c r="L820" s="350"/>
      <c r="M820" s="350"/>
      <c r="N820" s="350"/>
      <c r="O820" s="350"/>
      <c r="P820" s="350"/>
      <c r="Q820" s="350"/>
      <c r="R820" s="350"/>
      <c r="S820" s="350"/>
      <c r="T820" s="350"/>
      <c r="U820" s="350"/>
      <c r="V820" s="350"/>
      <c r="W820" s="350"/>
      <c r="X820" s="350"/>
      <c r="Y820" s="350"/>
      <c r="Z820" s="350"/>
      <c r="AA820" s="350"/>
      <c r="AB820" s="350"/>
      <c r="AC820" s="350"/>
      <c r="AD820" s="350"/>
      <c r="AE820" s="350"/>
    </row>
    <row r="821" ht="15.75" customHeight="1">
      <c r="A821" s="353"/>
      <c r="B821" s="350"/>
      <c r="C821" s="350"/>
      <c r="D821" s="379"/>
      <c r="E821" s="350"/>
      <c r="F821" s="350"/>
      <c r="G821" s="350"/>
      <c r="H821" s="350"/>
      <c r="I821" s="350"/>
      <c r="J821" s="350"/>
      <c r="K821" s="350"/>
      <c r="L821" s="350"/>
      <c r="M821" s="350"/>
      <c r="N821" s="350"/>
      <c r="O821" s="350"/>
      <c r="P821" s="350"/>
      <c r="Q821" s="350"/>
      <c r="R821" s="350"/>
      <c r="S821" s="350"/>
      <c r="T821" s="350"/>
      <c r="U821" s="350"/>
      <c r="V821" s="350"/>
      <c r="W821" s="350"/>
      <c r="X821" s="350"/>
      <c r="Y821" s="350"/>
      <c r="Z821" s="350"/>
      <c r="AA821" s="350"/>
      <c r="AB821" s="350"/>
      <c r="AC821" s="350"/>
      <c r="AD821" s="350"/>
      <c r="AE821" s="350"/>
    </row>
    <row r="822" ht="15.75" customHeight="1">
      <c r="A822" s="353"/>
      <c r="B822" s="350"/>
      <c r="C822" s="350"/>
      <c r="D822" s="379"/>
      <c r="E822" s="350"/>
      <c r="F822" s="350"/>
      <c r="G822" s="350"/>
      <c r="H822" s="350"/>
      <c r="I822" s="350"/>
      <c r="J822" s="350"/>
      <c r="K822" s="350"/>
      <c r="L822" s="350"/>
      <c r="M822" s="350"/>
      <c r="N822" s="350"/>
      <c r="O822" s="350"/>
      <c r="P822" s="350"/>
      <c r="Q822" s="350"/>
      <c r="R822" s="350"/>
      <c r="S822" s="350"/>
      <c r="T822" s="350"/>
      <c r="U822" s="350"/>
      <c r="V822" s="350"/>
      <c r="W822" s="350"/>
      <c r="X822" s="350"/>
      <c r="Y822" s="350"/>
      <c r="Z822" s="350"/>
      <c r="AA822" s="350"/>
      <c r="AB822" s="350"/>
      <c r="AC822" s="350"/>
      <c r="AD822" s="350"/>
      <c r="AE822" s="350"/>
    </row>
    <row r="823" ht="15.75" customHeight="1">
      <c r="A823" s="353"/>
      <c r="B823" s="350"/>
      <c r="C823" s="350"/>
      <c r="D823" s="379"/>
      <c r="E823" s="350"/>
      <c r="F823" s="350"/>
      <c r="G823" s="350"/>
      <c r="H823" s="350"/>
      <c r="I823" s="350"/>
      <c r="J823" s="350"/>
      <c r="K823" s="350"/>
      <c r="L823" s="350"/>
      <c r="M823" s="350"/>
      <c r="N823" s="350"/>
      <c r="O823" s="350"/>
      <c r="P823" s="350"/>
      <c r="Q823" s="350"/>
      <c r="R823" s="350"/>
      <c r="S823" s="350"/>
      <c r="T823" s="350"/>
      <c r="U823" s="350"/>
      <c r="V823" s="350"/>
      <c r="W823" s="350"/>
      <c r="X823" s="350"/>
      <c r="Y823" s="350"/>
      <c r="Z823" s="350"/>
      <c r="AA823" s="350"/>
      <c r="AB823" s="350"/>
      <c r="AC823" s="350"/>
      <c r="AD823" s="350"/>
      <c r="AE823" s="350"/>
    </row>
    <row r="824" ht="15.75" customHeight="1">
      <c r="A824" s="353"/>
      <c r="B824" s="350"/>
      <c r="C824" s="350"/>
      <c r="D824" s="379"/>
      <c r="E824" s="350"/>
      <c r="F824" s="350"/>
      <c r="G824" s="350"/>
      <c r="H824" s="350"/>
      <c r="I824" s="350"/>
      <c r="J824" s="350"/>
      <c r="K824" s="350"/>
      <c r="L824" s="350"/>
      <c r="M824" s="350"/>
      <c r="N824" s="350"/>
      <c r="O824" s="350"/>
      <c r="P824" s="350"/>
      <c r="Q824" s="350"/>
      <c r="R824" s="350"/>
      <c r="S824" s="350"/>
      <c r="T824" s="350"/>
      <c r="U824" s="350"/>
      <c r="V824" s="350"/>
      <c r="W824" s="350"/>
      <c r="X824" s="350"/>
      <c r="Y824" s="350"/>
      <c r="Z824" s="350"/>
      <c r="AA824" s="350"/>
      <c r="AB824" s="350"/>
      <c r="AC824" s="350"/>
      <c r="AD824" s="350"/>
      <c r="AE824" s="350"/>
    </row>
    <row r="825" ht="15.75" customHeight="1">
      <c r="A825" s="353"/>
      <c r="B825" s="350"/>
      <c r="C825" s="350"/>
      <c r="D825" s="379"/>
      <c r="E825" s="350"/>
      <c r="F825" s="350"/>
      <c r="G825" s="350"/>
      <c r="H825" s="350"/>
      <c r="I825" s="350"/>
      <c r="J825" s="350"/>
      <c r="K825" s="350"/>
      <c r="L825" s="350"/>
      <c r="M825" s="350"/>
      <c r="N825" s="350"/>
      <c r="O825" s="350"/>
      <c r="P825" s="350"/>
      <c r="Q825" s="350"/>
      <c r="R825" s="350"/>
      <c r="S825" s="350"/>
      <c r="T825" s="350"/>
      <c r="U825" s="350"/>
      <c r="V825" s="350"/>
      <c r="W825" s="350"/>
      <c r="X825" s="350"/>
      <c r="Y825" s="350"/>
      <c r="Z825" s="350"/>
      <c r="AA825" s="350"/>
      <c r="AB825" s="350"/>
      <c r="AC825" s="350"/>
      <c r="AD825" s="350"/>
      <c r="AE825" s="350"/>
    </row>
    <row r="826" ht="15.75" customHeight="1">
      <c r="A826" s="353"/>
      <c r="B826" s="350"/>
      <c r="C826" s="350"/>
      <c r="D826" s="379"/>
      <c r="E826" s="350"/>
      <c r="F826" s="350"/>
      <c r="G826" s="350"/>
      <c r="H826" s="350"/>
      <c r="I826" s="350"/>
      <c r="J826" s="350"/>
      <c r="K826" s="350"/>
      <c r="L826" s="350"/>
      <c r="M826" s="350"/>
      <c r="N826" s="350"/>
      <c r="O826" s="350"/>
      <c r="P826" s="350"/>
      <c r="Q826" s="350"/>
      <c r="R826" s="350"/>
      <c r="S826" s="350"/>
      <c r="T826" s="350"/>
      <c r="U826" s="350"/>
      <c r="V826" s="350"/>
      <c r="W826" s="350"/>
      <c r="X826" s="350"/>
      <c r="Y826" s="350"/>
      <c r="Z826" s="350"/>
      <c r="AA826" s="350"/>
      <c r="AB826" s="350"/>
      <c r="AC826" s="350"/>
      <c r="AD826" s="350"/>
      <c r="AE826" s="350"/>
    </row>
    <row r="827" ht="15.75" customHeight="1">
      <c r="A827" s="353"/>
      <c r="B827" s="350"/>
      <c r="C827" s="350"/>
      <c r="D827" s="379"/>
      <c r="E827" s="350"/>
      <c r="F827" s="350"/>
      <c r="G827" s="350"/>
      <c r="H827" s="350"/>
      <c r="I827" s="350"/>
      <c r="J827" s="350"/>
      <c r="K827" s="350"/>
      <c r="L827" s="350"/>
      <c r="M827" s="350"/>
      <c r="N827" s="350"/>
      <c r="O827" s="350"/>
      <c r="P827" s="350"/>
      <c r="Q827" s="350"/>
      <c r="R827" s="350"/>
      <c r="S827" s="350"/>
      <c r="T827" s="350"/>
      <c r="U827" s="350"/>
      <c r="V827" s="350"/>
      <c r="W827" s="350"/>
      <c r="X827" s="350"/>
      <c r="Y827" s="350"/>
      <c r="Z827" s="350"/>
      <c r="AA827" s="350"/>
      <c r="AB827" s="350"/>
      <c r="AC827" s="350"/>
      <c r="AD827" s="350"/>
      <c r="AE827" s="350"/>
    </row>
    <row r="828" ht="15.75" customHeight="1">
      <c r="A828" s="353"/>
      <c r="B828" s="350"/>
      <c r="C828" s="350"/>
      <c r="D828" s="379"/>
      <c r="E828" s="350"/>
      <c r="F828" s="350"/>
      <c r="G828" s="350"/>
      <c r="H828" s="350"/>
      <c r="I828" s="350"/>
      <c r="J828" s="350"/>
      <c r="K828" s="350"/>
      <c r="L828" s="350"/>
      <c r="M828" s="350"/>
      <c r="N828" s="350"/>
      <c r="O828" s="350"/>
      <c r="P828" s="350"/>
      <c r="Q828" s="350"/>
      <c r="R828" s="350"/>
      <c r="S828" s="350"/>
      <c r="T828" s="350"/>
      <c r="U828" s="350"/>
      <c r="V828" s="350"/>
      <c r="W828" s="350"/>
      <c r="X828" s="350"/>
      <c r="Y828" s="350"/>
      <c r="Z828" s="350"/>
      <c r="AA828" s="350"/>
      <c r="AB828" s="350"/>
      <c r="AC828" s="350"/>
      <c r="AD828" s="350"/>
      <c r="AE828" s="350"/>
    </row>
    <row r="829" ht="15.75" customHeight="1">
      <c r="A829" s="353"/>
      <c r="B829" s="350"/>
      <c r="C829" s="350"/>
      <c r="D829" s="379"/>
      <c r="E829" s="350"/>
      <c r="F829" s="350"/>
      <c r="G829" s="350"/>
      <c r="H829" s="350"/>
      <c r="I829" s="350"/>
      <c r="J829" s="350"/>
      <c r="K829" s="350"/>
      <c r="L829" s="350"/>
      <c r="M829" s="350"/>
      <c r="N829" s="350"/>
      <c r="O829" s="350"/>
      <c r="P829" s="350"/>
      <c r="Q829" s="350"/>
      <c r="R829" s="350"/>
      <c r="S829" s="350"/>
      <c r="T829" s="350"/>
      <c r="U829" s="350"/>
      <c r="V829" s="350"/>
      <c r="W829" s="350"/>
      <c r="X829" s="350"/>
      <c r="Y829" s="350"/>
      <c r="Z829" s="350"/>
      <c r="AA829" s="350"/>
      <c r="AB829" s="350"/>
      <c r="AC829" s="350"/>
      <c r="AD829" s="350"/>
      <c r="AE829" s="350"/>
    </row>
    <row r="830" ht="15.75" customHeight="1">
      <c r="A830" s="353"/>
      <c r="B830" s="350"/>
      <c r="C830" s="350"/>
      <c r="D830" s="379"/>
      <c r="E830" s="350"/>
      <c r="F830" s="350"/>
      <c r="G830" s="350"/>
      <c r="H830" s="350"/>
      <c r="I830" s="350"/>
      <c r="J830" s="350"/>
      <c r="K830" s="350"/>
      <c r="L830" s="350"/>
      <c r="M830" s="350"/>
      <c r="N830" s="350"/>
      <c r="O830" s="350"/>
      <c r="P830" s="350"/>
      <c r="Q830" s="350"/>
      <c r="R830" s="350"/>
      <c r="S830" s="350"/>
      <c r="T830" s="350"/>
      <c r="U830" s="350"/>
      <c r="V830" s="350"/>
      <c r="W830" s="350"/>
      <c r="X830" s="350"/>
      <c r="Y830" s="350"/>
      <c r="Z830" s="350"/>
      <c r="AA830" s="350"/>
      <c r="AB830" s="350"/>
      <c r="AC830" s="350"/>
      <c r="AD830" s="350"/>
      <c r="AE830" s="350"/>
    </row>
    <row r="831" ht="15.75" customHeight="1">
      <c r="A831" s="353"/>
      <c r="B831" s="350"/>
      <c r="C831" s="350"/>
      <c r="D831" s="379"/>
      <c r="E831" s="350"/>
      <c r="F831" s="350"/>
      <c r="G831" s="350"/>
      <c r="H831" s="350"/>
      <c r="I831" s="350"/>
      <c r="J831" s="350"/>
      <c r="K831" s="350"/>
      <c r="L831" s="350"/>
      <c r="M831" s="350"/>
      <c r="N831" s="350"/>
      <c r="O831" s="350"/>
      <c r="P831" s="350"/>
      <c r="Q831" s="350"/>
      <c r="R831" s="350"/>
      <c r="S831" s="350"/>
      <c r="T831" s="350"/>
      <c r="U831" s="350"/>
      <c r="V831" s="350"/>
      <c r="W831" s="350"/>
      <c r="X831" s="350"/>
      <c r="Y831" s="350"/>
      <c r="Z831" s="350"/>
      <c r="AA831" s="350"/>
      <c r="AB831" s="350"/>
      <c r="AC831" s="350"/>
      <c r="AD831" s="350"/>
      <c r="AE831" s="350"/>
    </row>
    <row r="832" ht="15.75" customHeight="1">
      <c r="A832" s="353"/>
      <c r="B832" s="350"/>
      <c r="C832" s="350"/>
      <c r="D832" s="379"/>
      <c r="E832" s="350"/>
      <c r="F832" s="350"/>
      <c r="G832" s="350"/>
      <c r="H832" s="350"/>
      <c r="I832" s="350"/>
      <c r="J832" s="350"/>
      <c r="K832" s="350"/>
      <c r="L832" s="350"/>
      <c r="M832" s="350"/>
      <c r="N832" s="350"/>
      <c r="O832" s="350"/>
      <c r="P832" s="350"/>
      <c r="Q832" s="350"/>
      <c r="R832" s="350"/>
      <c r="S832" s="350"/>
      <c r="T832" s="350"/>
      <c r="U832" s="350"/>
      <c r="V832" s="350"/>
      <c r="W832" s="350"/>
      <c r="X832" s="350"/>
      <c r="Y832" s="350"/>
      <c r="Z832" s="350"/>
      <c r="AA832" s="350"/>
      <c r="AB832" s="350"/>
      <c r="AC832" s="350"/>
      <c r="AD832" s="350"/>
      <c r="AE832" s="350"/>
    </row>
    <row r="833" ht="15.75" customHeight="1">
      <c r="A833" s="353"/>
      <c r="B833" s="350"/>
      <c r="C833" s="350"/>
      <c r="D833" s="379"/>
      <c r="E833" s="350"/>
      <c r="F833" s="350"/>
      <c r="G833" s="350"/>
      <c r="H833" s="350"/>
      <c r="I833" s="350"/>
      <c r="J833" s="350"/>
      <c r="K833" s="350"/>
      <c r="L833" s="350"/>
      <c r="M833" s="350"/>
      <c r="N833" s="350"/>
      <c r="O833" s="350"/>
      <c r="P833" s="350"/>
      <c r="Q833" s="350"/>
      <c r="R833" s="350"/>
      <c r="S833" s="350"/>
      <c r="T833" s="350"/>
      <c r="U833" s="350"/>
      <c r="V833" s="350"/>
      <c r="W833" s="350"/>
      <c r="X833" s="350"/>
      <c r="Y833" s="350"/>
      <c r="Z833" s="350"/>
      <c r="AA833" s="350"/>
      <c r="AB833" s="350"/>
      <c r="AC833" s="350"/>
      <c r="AD833" s="350"/>
      <c r="AE833" s="350"/>
    </row>
    <row r="834" ht="15.75" customHeight="1">
      <c r="A834" s="353"/>
      <c r="B834" s="350"/>
      <c r="C834" s="350"/>
      <c r="D834" s="379"/>
      <c r="E834" s="350"/>
      <c r="F834" s="350"/>
      <c r="G834" s="350"/>
      <c r="H834" s="350"/>
      <c r="I834" s="350"/>
      <c r="J834" s="350"/>
      <c r="K834" s="350"/>
      <c r="L834" s="350"/>
      <c r="M834" s="350"/>
      <c r="N834" s="350"/>
      <c r="O834" s="350"/>
      <c r="P834" s="350"/>
      <c r="Q834" s="350"/>
      <c r="R834" s="350"/>
      <c r="S834" s="350"/>
      <c r="T834" s="350"/>
      <c r="U834" s="350"/>
      <c r="V834" s="350"/>
      <c r="W834" s="350"/>
      <c r="X834" s="350"/>
      <c r="Y834" s="350"/>
      <c r="Z834" s="350"/>
      <c r="AA834" s="350"/>
      <c r="AB834" s="350"/>
      <c r="AC834" s="350"/>
      <c r="AD834" s="350"/>
      <c r="AE834" s="350"/>
    </row>
    <row r="835" ht="15.75" customHeight="1">
      <c r="A835" s="353"/>
      <c r="B835" s="350"/>
      <c r="C835" s="350"/>
      <c r="D835" s="379"/>
      <c r="E835" s="350"/>
      <c r="F835" s="350"/>
      <c r="G835" s="350"/>
      <c r="H835" s="350"/>
      <c r="I835" s="350"/>
      <c r="J835" s="350"/>
      <c r="K835" s="350"/>
      <c r="L835" s="350"/>
      <c r="M835" s="350"/>
      <c r="N835" s="350"/>
      <c r="O835" s="350"/>
      <c r="P835" s="350"/>
      <c r="Q835" s="350"/>
      <c r="R835" s="350"/>
      <c r="S835" s="350"/>
      <c r="T835" s="350"/>
      <c r="U835" s="350"/>
      <c r="V835" s="350"/>
      <c r="W835" s="350"/>
      <c r="X835" s="350"/>
      <c r="Y835" s="350"/>
      <c r="Z835" s="350"/>
      <c r="AA835" s="350"/>
      <c r="AB835" s="350"/>
      <c r="AC835" s="350"/>
      <c r="AD835" s="350"/>
      <c r="AE835" s="350"/>
    </row>
    <row r="836" ht="15.75" customHeight="1">
      <c r="A836" s="353"/>
      <c r="B836" s="350"/>
      <c r="C836" s="350"/>
      <c r="D836" s="379"/>
      <c r="E836" s="350"/>
      <c r="F836" s="350"/>
      <c r="G836" s="350"/>
      <c r="H836" s="350"/>
      <c r="I836" s="350"/>
      <c r="J836" s="350"/>
      <c r="K836" s="350"/>
      <c r="L836" s="350"/>
      <c r="M836" s="350"/>
      <c r="N836" s="350"/>
      <c r="O836" s="350"/>
      <c r="P836" s="350"/>
      <c r="Q836" s="350"/>
      <c r="R836" s="350"/>
      <c r="S836" s="350"/>
      <c r="T836" s="350"/>
      <c r="U836" s="350"/>
      <c r="V836" s="350"/>
      <c r="W836" s="350"/>
      <c r="X836" s="350"/>
      <c r="Y836" s="350"/>
      <c r="Z836" s="350"/>
      <c r="AA836" s="350"/>
      <c r="AB836" s="350"/>
      <c r="AC836" s="350"/>
      <c r="AD836" s="350"/>
      <c r="AE836" s="350"/>
    </row>
    <row r="837" ht="15.75" customHeight="1">
      <c r="A837" s="353"/>
      <c r="B837" s="350"/>
      <c r="C837" s="350"/>
      <c r="D837" s="379"/>
      <c r="E837" s="350"/>
      <c r="F837" s="350"/>
      <c r="G837" s="350"/>
      <c r="H837" s="350"/>
      <c r="I837" s="350"/>
      <c r="J837" s="350"/>
      <c r="K837" s="350"/>
      <c r="L837" s="350"/>
      <c r="M837" s="350"/>
      <c r="N837" s="350"/>
      <c r="O837" s="350"/>
      <c r="P837" s="350"/>
      <c r="Q837" s="350"/>
      <c r="R837" s="350"/>
      <c r="S837" s="350"/>
      <c r="T837" s="350"/>
      <c r="U837" s="350"/>
      <c r="V837" s="350"/>
      <c r="W837" s="350"/>
      <c r="X837" s="350"/>
      <c r="Y837" s="350"/>
      <c r="Z837" s="350"/>
      <c r="AA837" s="350"/>
      <c r="AB837" s="350"/>
      <c r="AC837" s="350"/>
      <c r="AD837" s="350"/>
      <c r="AE837" s="350"/>
    </row>
    <row r="838" ht="15.75" customHeight="1">
      <c r="A838" s="353"/>
      <c r="B838" s="350"/>
      <c r="C838" s="350"/>
      <c r="D838" s="379"/>
      <c r="E838" s="350"/>
      <c r="F838" s="350"/>
      <c r="G838" s="350"/>
      <c r="H838" s="350"/>
      <c r="I838" s="350"/>
      <c r="J838" s="350"/>
      <c r="K838" s="350"/>
      <c r="L838" s="350"/>
      <c r="M838" s="350"/>
      <c r="N838" s="350"/>
      <c r="O838" s="350"/>
      <c r="P838" s="350"/>
      <c r="Q838" s="350"/>
      <c r="R838" s="350"/>
      <c r="S838" s="350"/>
      <c r="T838" s="350"/>
      <c r="U838" s="350"/>
      <c r="V838" s="350"/>
      <c r="W838" s="350"/>
      <c r="X838" s="350"/>
      <c r="Y838" s="350"/>
      <c r="Z838" s="350"/>
      <c r="AA838" s="350"/>
      <c r="AB838" s="350"/>
      <c r="AC838" s="350"/>
      <c r="AD838" s="350"/>
      <c r="AE838" s="350"/>
    </row>
    <row r="839" ht="15.75" customHeight="1">
      <c r="A839" s="353"/>
      <c r="B839" s="350"/>
      <c r="C839" s="350"/>
      <c r="D839" s="379"/>
      <c r="E839" s="350"/>
      <c r="F839" s="350"/>
      <c r="G839" s="350"/>
      <c r="H839" s="350"/>
      <c r="I839" s="350"/>
      <c r="J839" s="350"/>
      <c r="K839" s="350"/>
      <c r="L839" s="350"/>
      <c r="M839" s="350"/>
      <c r="N839" s="350"/>
      <c r="O839" s="350"/>
      <c r="P839" s="350"/>
      <c r="Q839" s="350"/>
      <c r="R839" s="350"/>
      <c r="S839" s="350"/>
      <c r="T839" s="350"/>
      <c r="U839" s="350"/>
      <c r="V839" s="350"/>
      <c r="W839" s="350"/>
      <c r="X839" s="350"/>
      <c r="Y839" s="350"/>
      <c r="Z839" s="350"/>
      <c r="AA839" s="350"/>
      <c r="AB839" s="350"/>
      <c r="AC839" s="350"/>
      <c r="AD839" s="350"/>
      <c r="AE839" s="350"/>
    </row>
    <row r="840" ht="15.75" customHeight="1">
      <c r="A840" s="353"/>
      <c r="B840" s="350"/>
      <c r="C840" s="350"/>
      <c r="D840" s="379"/>
      <c r="E840" s="350"/>
      <c r="F840" s="350"/>
      <c r="G840" s="350"/>
      <c r="H840" s="350"/>
      <c r="I840" s="350"/>
      <c r="J840" s="350"/>
      <c r="K840" s="350"/>
      <c r="L840" s="350"/>
      <c r="M840" s="350"/>
      <c r="N840" s="350"/>
      <c r="O840" s="350"/>
      <c r="P840" s="350"/>
      <c r="Q840" s="350"/>
      <c r="R840" s="350"/>
      <c r="S840" s="350"/>
      <c r="T840" s="350"/>
      <c r="U840" s="350"/>
      <c r="V840" s="350"/>
      <c r="W840" s="350"/>
      <c r="X840" s="350"/>
      <c r="Y840" s="350"/>
      <c r="Z840" s="350"/>
      <c r="AA840" s="350"/>
      <c r="AB840" s="350"/>
      <c r="AC840" s="350"/>
      <c r="AD840" s="350"/>
      <c r="AE840" s="350"/>
    </row>
    <row r="841" ht="15.75" customHeight="1">
      <c r="A841" s="353"/>
      <c r="B841" s="350"/>
      <c r="C841" s="350"/>
      <c r="D841" s="379"/>
      <c r="E841" s="350"/>
      <c r="F841" s="350"/>
      <c r="G841" s="350"/>
      <c r="H841" s="350"/>
      <c r="I841" s="350"/>
      <c r="J841" s="350"/>
      <c r="K841" s="350"/>
      <c r="L841" s="350"/>
      <c r="M841" s="350"/>
      <c r="N841" s="350"/>
      <c r="O841" s="350"/>
      <c r="P841" s="350"/>
      <c r="Q841" s="350"/>
      <c r="R841" s="350"/>
      <c r="S841" s="350"/>
      <c r="T841" s="350"/>
      <c r="U841" s="350"/>
      <c r="V841" s="350"/>
      <c r="W841" s="350"/>
      <c r="X841" s="350"/>
      <c r="Y841" s="350"/>
      <c r="Z841" s="350"/>
      <c r="AA841" s="350"/>
      <c r="AB841" s="350"/>
      <c r="AC841" s="350"/>
      <c r="AD841" s="350"/>
      <c r="AE841" s="350"/>
    </row>
    <row r="842" ht="15.75" customHeight="1">
      <c r="A842" s="353"/>
      <c r="B842" s="350"/>
      <c r="C842" s="350"/>
      <c r="D842" s="379"/>
      <c r="E842" s="350"/>
      <c r="F842" s="350"/>
      <c r="G842" s="350"/>
      <c r="H842" s="350"/>
      <c r="I842" s="350"/>
      <c r="J842" s="350"/>
      <c r="K842" s="350"/>
      <c r="L842" s="350"/>
      <c r="M842" s="350"/>
      <c r="N842" s="350"/>
      <c r="O842" s="350"/>
      <c r="P842" s="350"/>
      <c r="Q842" s="350"/>
      <c r="R842" s="350"/>
      <c r="S842" s="350"/>
      <c r="T842" s="350"/>
      <c r="U842" s="350"/>
      <c r="V842" s="350"/>
      <c r="W842" s="350"/>
      <c r="X842" s="350"/>
      <c r="Y842" s="350"/>
      <c r="Z842" s="350"/>
      <c r="AA842" s="350"/>
      <c r="AB842" s="350"/>
      <c r="AC842" s="350"/>
      <c r="AD842" s="350"/>
      <c r="AE842" s="350"/>
    </row>
    <row r="843" ht="15.75" customHeight="1">
      <c r="A843" s="353"/>
      <c r="B843" s="350"/>
      <c r="C843" s="350"/>
      <c r="D843" s="379"/>
      <c r="E843" s="350"/>
      <c r="F843" s="350"/>
      <c r="G843" s="350"/>
      <c r="H843" s="350"/>
      <c r="I843" s="350"/>
      <c r="J843" s="350"/>
      <c r="K843" s="350"/>
      <c r="L843" s="350"/>
      <c r="M843" s="350"/>
      <c r="N843" s="350"/>
      <c r="O843" s="350"/>
      <c r="P843" s="350"/>
      <c r="Q843" s="350"/>
      <c r="R843" s="350"/>
      <c r="S843" s="350"/>
      <c r="T843" s="350"/>
      <c r="U843" s="350"/>
      <c r="V843" s="350"/>
      <c r="W843" s="350"/>
      <c r="X843" s="350"/>
      <c r="Y843" s="350"/>
      <c r="Z843" s="350"/>
      <c r="AA843" s="350"/>
      <c r="AB843" s="350"/>
      <c r="AC843" s="350"/>
      <c r="AD843" s="350"/>
      <c r="AE843" s="350"/>
    </row>
    <row r="844" ht="15.75" customHeight="1">
      <c r="A844" s="353"/>
      <c r="B844" s="350"/>
      <c r="C844" s="350"/>
      <c r="D844" s="379"/>
      <c r="E844" s="350"/>
      <c r="F844" s="350"/>
      <c r="G844" s="350"/>
      <c r="H844" s="350"/>
      <c r="I844" s="350"/>
      <c r="J844" s="350"/>
      <c r="K844" s="350"/>
      <c r="L844" s="350"/>
      <c r="M844" s="350"/>
      <c r="N844" s="350"/>
      <c r="O844" s="350"/>
      <c r="P844" s="350"/>
      <c r="Q844" s="350"/>
      <c r="R844" s="350"/>
      <c r="S844" s="350"/>
      <c r="T844" s="350"/>
      <c r="U844" s="350"/>
      <c r="V844" s="350"/>
      <c r="W844" s="350"/>
      <c r="X844" s="350"/>
      <c r="Y844" s="350"/>
      <c r="Z844" s="350"/>
      <c r="AA844" s="350"/>
      <c r="AB844" s="350"/>
      <c r="AC844" s="350"/>
      <c r="AD844" s="350"/>
      <c r="AE844" s="350"/>
    </row>
    <row r="845" ht="15.75" customHeight="1">
      <c r="A845" s="353"/>
      <c r="B845" s="350"/>
      <c r="C845" s="350"/>
      <c r="D845" s="379"/>
      <c r="E845" s="350"/>
      <c r="F845" s="350"/>
      <c r="G845" s="350"/>
      <c r="H845" s="350"/>
      <c r="I845" s="350"/>
      <c r="J845" s="350"/>
      <c r="K845" s="350"/>
      <c r="L845" s="350"/>
      <c r="M845" s="350"/>
      <c r="N845" s="350"/>
      <c r="O845" s="350"/>
      <c r="P845" s="350"/>
      <c r="Q845" s="350"/>
      <c r="R845" s="350"/>
      <c r="S845" s="350"/>
      <c r="T845" s="350"/>
      <c r="U845" s="350"/>
      <c r="V845" s="350"/>
      <c r="W845" s="350"/>
      <c r="X845" s="350"/>
      <c r="Y845" s="350"/>
      <c r="Z845" s="350"/>
      <c r="AA845" s="350"/>
      <c r="AB845" s="350"/>
      <c r="AC845" s="350"/>
      <c r="AD845" s="350"/>
      <c r="AE845" s="350"/>
    </row>
    <row r="846" ht="15.75" customHeight="1">
      <c r="A846" s="353"/>
      <c r="B846" s="350"/>
      <c r="C846" s="350"/>
      <c r="D846" s="379"/>
      <c r="E846" s="350"/>
      <c r="F846" s="350"/>
      <c r="G846" s="350"/>
      <c r="H846" s="350"/>
      <c r="I846" s="350"/>
      <c r="J846" s="350"/>
      <c r="K846" s="350"/>
      <c r="L846" s="350"/>
      <c r="M846" s="350"/>
      <c r="N846" s="350"/>
      <c r="O846" s="350"/>
      <c r="P846" s="350"/>
      <c r="Q846" s="350"/>
      <c r="R846" s="350"/>
      <c r="S846" s="350"/>
      <c r="T846" s="350"/>
      <c r="U846" s="350"/>
      <c r="V846" s="350"/>
      <c r="W846" s="350"/>
      <c r="X846" s="350"/>
      <c r="Y846" s="350"/>
      <c r="Z846" s="350"/>
      <c r="AA846" s="350"/>
      <c r="AB846" s="350"/>
      <c r="AC846" s="350"/>
      <c r="AD846" s="350"/>
      <c r="AE846" s="350"/>
    </row>
    <row r="847" ht="15.75" customHeight="1">
      <c r="A847" s="353"/>
      <c r="B847" s="350"/>
      <c r="C847" s="350"/>
      <c r="D847" s="379"/>
      <c r="E847" s="350"/>
      <c r="F847" s="350"/>
      <c r="G847" s="350"/>
      <c r="H847" s="350"/>
      <c r="I847" s="350"/>
      <c r="J847" s="350"/>
      <c r="K847" s="350"/>
      <c r="L847" s="350"/>
      <c r="M847" s="350"/>
      <c r="N847" s="350"/>
      <c r="O847" s="350"/>
      <c r="P847" s="350"/>
      <c r="Q847" s="350"/>
      <c r="R847" s="350"/>
      <c r="S847" s="350"/>
      <c r="T847" s="350"/>
      <c r="U847" s="350"/>
      <c r="V847" s="350"/>
      <c r="W847" s="350"/>
      <c r="X847" s="350"/>
      <c r="Y847" s="350"/>
      <c r="Z847" s="350"/>
      <c r="AA847" s="350"/>
      <c r="AB847" s="350"/>
      <c r="AC847" s="350"/>
      <c r="AD847" s="350"/>
      <c r="AE847" s="350"/>
    </row>
    <row r="848" ht="15.75" customHeight="1">
      <c r="A848" s="353"/>
      <c r="B848" s="350"/>
      <c r="C848" s="350"/>
      <c r="D848" s="379"/>
      <c r="E848" s="350"/>
      <c r="F848" s="350"/>
      <c r="G848" s="350"/>
      <c r="H848" s="350"/>
      <c r="I848" s="350"/>
      <c r="J848" s="350"/>
      <c r="K848" s="350"/>
      <c r="L848" s="350"/>
      <c r="M848" s="350"/>
      <c r="N848" s="350"/>
      <c r="O848" s="350"/>
      <c r="P848" s="350"/>
      <c r="Q848" s="350"/>
      <c r="R848" s="350"/>
      <c r="S848" s="350"/>
      <c r="T848" s="350"/>
      <c r="U848" s="350"/>
      <c r="V848" s="350"/>
      <c r="W848" s="350"/>
      <c r="X848" s="350"/>
      <c r="Y848" s="350"/>
      <c r="Z848" s="350"/>
      <c r="AA848" s="350"/>
      <c r="AB848" s="350"/>
      <c r="AC848" s="350"/>
      <c r="AD848" s="350"/>
      <c r="AE848" s="350"/>
    </row>
    <row r="849" ht="15.75" customHeight="1">
      <c r="A849" s="353"/>
      <c r="B849" s="350"/>
      <c r="C849" s="350"/>
      <c r="D849" s="379"/>
      <c r="E849" s="350"/>
      <c r="F849" s="350"/>
      <c r="G849" s="350"/>
      <c r="H849" s="350"/>
      <c r="I849" s="350"/>
      <c r="J849" s="350"/>
      <c r="K849" s="350"/>
      <c r="L849" s="350"/>
      <c r="M849" s="350"/>
      <c r="N849" s="350"/>
      <c r="O849" s="350"/>
      <c r="P849" s="350"/>
      <c r="Q849" s="350"/>
      <c r="R849" s="350"/>
      <c r="S849" s="350"/>
      <c r="T849" s="350"/>
      <c r="U849" s="350"/>
      <c r="V849" s="350"/>
      <c r="W849" s="350"/>
      <c r="X849" s="350"/>
      <c r="Y849" s="350"/>
      <c r="Z849" s="350"/>
      <c r="AA849" s="350"/>
      <c r="AB849" s="350"/>
      <c r="AC849" s="350"/>
      <c r="AD849" s="350"/>
      <c r="AE849" s="350"/>
    </row>
    <row r="850" ht="15.75" customHeight="1">
      <c r="A850" s="353"/>
      <c r="B850" s="350"/>
      <c r="C850" s="350"/>
      <c r="D850" s="379"/>
      <c r="E850" s="350"/>
      <c r="F850" s="350"/>
      <c r="G850" s="350"/>
      <c r="H850" s="350"/>
      <c r="I850" s="350"/>
      <c r="J850" s="350"/>
      <c r="K850" s="350"/>
      <c r="L850" s="350"/>
      <c r="M850" s="350"/>
      <c r="N850" s="350"/>
      <c r="O850" s="350"/>
      <c r="P850" s="350"/>
      <c r="Q850" s="350"/>
      <c r="R850" s="350"/>
      <c r="S850" s="350"/>
      <c r="T850" s="350"/>
      <c r="U850" s="350"/>
      <c r="V850" s="350"/>
      <c r="W850" s="350"/>
      <c r="X850" s="350"/>
      <c r="Y850" s="350"/>
      <c r="Z850" s="350"/>
      <c r="AA850" s="350"/>
      <c r="AB850" s="350"/>
      <c r="AC850" s="350"/>
      <c r="AD850" s="350"/>
      <c r="AE850" s="350"/>
    </row>
    <row r="851" ht="15.75" customHeight="1">
      <c r="A851" s="353"/>
      <c r="B851" s="350"/>
      <c r="C851" s="350"/>
      <c r="D851" s="379"/>
      <c r="E851" s="350"/>
      <c r="F851" s="350"/>
      <c r="G851" s="350"/>
      <c r="H851" s="350"/>
      <c r="I851" s="350"/>
      <c r="J851" s="350"/>
      <c r="K851" s="350"/>
      <c r="L851" s="350"/>
      <c r="M851" s="350"/>
      <c r="N851" s="350"/>
      <c r="O851" s="350"/>
      <c r="P851" s="350"/>
      <c r="Q851" s="350"/>
      <c r="R851" s="350"/>
      <c r="S851" s="350"/>
      <c r="T851" s="350"/>
      <c r="U851" s="350"/>
      <c r="V851" s="350"/>
      <c r="W851" s="350"/>
      <c r="X851" s="350"/>
      <c r="Y851" s="350"/>
      <c r="Z851" s="350"/>
      <c r="AA851" s="350"/>
      <c r="AB851" s="350"/>
      <c r="AC851" s="350"/>
      <c r="AD851" s="350"/>
      <c r="AE851" s="350"/>
    </row>
    <row r="852" ht="15.75" customHeight="1">
      <c r="A852" s="353"/>
      <c r="B852" s="350"/>
      <c r="C852" s="350"/>
      <c r="D852" s="379"/>
      <c r="E852" s="350"/>
      <c r="F852" s="350"/>
      <c r="G852" s="350"/>
      <c r="H852" s="350"/>
      <c r="I852" s="350"/>
      <c r="J852" s="350"/>
      <c r="K852" s="350"/>
      <c r="L852" s="350"/>
      <c r="M852" s="350"/>
      <c r="N852" s="350"/>
      <c r="O852" s="350"/>
      <c r="P852" s="350"/>
      <c r="Q852" s="350"/>
      <c r="R852" s="350"/>
      <c r="S852" s="350"/>
      <c r="T852" s="350"/>
      <c r="U852" s="350"/>
      <c r="V852" s="350"/>
      <c r="W852" s="350"/>
      <c r="X852" s="350"/>
      <c r="Y852" s="350"/>
      <c r="Z852" s="350"/>
      <c r="AA852" s="350"/>
      <c r="AB852" s="350"/>
      <c r="AC852" s="350"/>
      <c r="AD852" s="350"/>
      <c r="AE852" s="350"/>
    </row>
    <row r="853" ht="15.75" customHeight="1">
      <c r="A853" s="353"/>
      <c r="B853" s="350"/>
      <c r="C853" s="350"/>
      <c r="D853" s="379"/>
      <c r="E853" s="350"/>
      <c r="F853" s="350"/>
      <c r="G853" s="350"/>
      <c r="H853" s="350"/>
      <c r="I853" s="350"/>
      <c r="J853" s="350"/>
      <c r="K853" s="350"/>
      <c r="L853" s="350"/>
      <c r="M853" s="350"/>
      <c r="N853" s="350"/>
      <c r="O853" s="350"/>
      <c r="P853" s="350"/>
      <c r="Q853" s="350"/>
      <c r="R853" s="350"/>
      <c r="S853" s="350"/>
      <c r="T853" s="350"/>
      <c r="U853" s="350"/>
      <c r="V853" s="350"/>
      <c r="W853" s="350"/>
      <c r="X853" s="350"/>
      <c r="Y853" s="350"/>
      <c r="Z853" s="350"/>
      <c r="AA853" s="350"/>
      <c r="AB853" s="350"/>
      <c r="AC853" s="350"/>
      <c r="AD853" s="350"/>
      <c r="AE853" s="350"/>
    </row>
    <row r="854" ht="15.75" customHeight="1">
      <c r="A854" s="353"/>
      <c r="B854" s="350"/>
      <c r="C854" s="350"/>
      <c r="D854" s="379"/>
      <c r="E854" s="350"/>
      <c r="F854" s="350"/>
      <c r="G854" s="350"/>
      <c r="H854" s="350"/>
      <c r="I854" s="350"/>
      <c r="J854" s="350"/>
      <c r="K854" s="350"/>
      <c r="L854" s="350"/>
      <c r="M854" s="350"/>
      <c r="N854" s="350"/>
      <c r="O854" s="350"/>
      <c r="P854" s="350"/>
      <c r="Q854" s="350"/>
      <c r="R854" s="350"/>
      <c r="S854" s="350"/>
      <c r="T854" s="350"/>
      <c r="U854" s="350"/>
      <c r="V854" s="350"/>
      <c r="W854" s="350"/>
      <c r="X854" s="350"/>
      <c r="Y854" s="350"/>
      <c r="Z854" s="350"/>
      <c r="AA854" s="350"/>
      <c r="AB854" s="350"/>
      <c r="AC854" s="350"/>
      <c r="AD854" s="350"/>
      <c r="AE854" s="350"/>
    </row>
    <row r="855" ht="15.75" customHeight="1">
      <c r="A855" s="353"/>
      <c r="B855" s="350"/>
      <c r="C855" s="350"/>
      <c r="D855" s="379"/>
      <c r="E855" s="350"/>
      <c r="F855" s="350"/>
      <c r="G855" s="350"/>
      <c r="H855" s="350"/>
      <c r="I855" s="350"/>
      <c r="J855" s="350"/>
      <c r="K855" s="350"/>
      <c r="L855" s="350"/>
      <c r="M855" s="350"/>
      <c r="N855" s="350"/>
      <c r="O855" s="350"/>
      <c r="P855" s="350"/>
      <c r="Q855" s="350"/>
      <c r="R855" s="350"/>
      <c r="S855" s="350"/>
      <c r="T855" s="350"/>
      <c r="U855" s="350"/>
      <c r="V855" s="350"/>
      <c r="W855" s="350"/>
      <c r="X855" s="350"/>
      <c r="Y855" s="350"/>
      <c r="Z855" s="350"/>
      <c r="AA855" s="350"/>
      <c r="AB855" s="350"/>
      <c r="AC855" s="350"/>
      <c r="AD855" s="350"/>
      <c r="AE855" s="350"/>
    </row>
    <row r="856" ht="15.75" customHeight="1">
      <c r="A856" s="353"/>
      <c r="B856" s="350"/>
      <c r="C856" s="350"/>
      <c r="D856" s="379"/>
      <c r="E856" s="350"/>
      <c r="F856" s="350"/>
      <c r="G856" s="350"/>
      <c r="H856" s="350"/>
      <c r="I856" s="350"/>
      <c r="J856" s="350"/>
      <c r="K856" s="350"/>
      <c r="L856" s="350"/>
      <c r="M856" s="350"/>
      <c r="N856" s="350"/>
      <c r="O856" s="350"/>
      <c r="P856" s="350"/>
      <c r="Q856" s="350"/>
      <c r="R856" s="350"/>
      <c r="S856" s="350"/>
      <c r="T856" s="350"/>
      <c r="U856" s="350"/>
      <c r="V856" s="350"/>
      <c r="W856" s="350"/>
      <c r="X856" s="350"/>
      <c r="Y856" s="350"/>
      <c r="Z856" s="350"/>
      <c r="AA856" s="350"/>
      <c r="AB856" s="350"/>
      <c r="AC856" s="350"/>
      <c r="AD856" s="350"/>
      <c r="AE856" s="350"/>
    </row>
    <row r="857" ht="15.75" customHeight="1">
      <c r="A857" s="353"/>
      <c r="B857" s="350"/>
      <c r="C857" s="350"/>
      <c r="D857" s="379"/>
      <c r="E857" s="350"/>
      <c r="F857" s="350"/>
      <c r="G857" s="350"/>
      <c r="H857" s="350"/>
      <c r="I857" s="350"/>
      <c r="J857" s="350"/>
      <c r="K857" s="350"/>
      <c r="L857" s="350"/>
      <c r="M857" s="350"/>
      <c r="N857" s="350"/>
      <c r="O857" s="350"/>
      <c r="P857" s="350"/>
      <c r="Q857" s="350"/>
      <c r="R857" s="350"/>
      <c r="S857" s="350"/>
      <c r="T857" s="350"/>
      <c r="U857" s="350"/>
      <c r="V857" s="350"/>
      <c r="W857" s="350"/>
      <c r="X857" s="350"/>
      <c r="Y857" s="350"/>
      <c r="Z857" s="350"/>
      <c r="AA857" s="350"/>
      <c r="AB857" s="350"/>
      <c r="AC857" s="350"/>
      <c r="AD857" s="350"/>
      <c r="AE857" s="350"/>
    </row>
    <row r="858" ht="15.75" customHeight="1">
      <c r="A858" s="353"/>
      <c r="B858" s="350"/>
      <c r="C858" s="350"/>
      <c r="D858" s="379"/>
      <c r="E858" s="350"/>
      <c r="F858" s="350"/>
      <c r="G858" s="350"/>
      <c r="H858" s="350"/>
      <c r="I858" s="350"/>
      <c r="J858" s="350"/>
      <c r="K858" s="350"/>
      <c r="L858" s="350"/>
      <c r="M858" s="350"/>
      <c r="N858" s="350"/>
      <c r="O858" s="350"/>
      <c r="P858" s="350"/>
      <c r="Q858" s="350"/>
      <c r="R858" s="350"/>
      <c r="S858" s="350"/>
      <c r="T858" s="350"/>
      <c r="U858" s="350"/>
      <c r="V858" s="350"/>
      <c r="W858" s="350"/>
      <c r="X858" s="350"/>
      <c r="Y858" s="350"/>
      <c r="Z858" s="350"/>
      <c r="AA858" s="350"/>
      <c r="AB858" s="350"/>
      <c r="AC858" s="350"/>
      <c r="AD858" s="350"/>
      <c r="AE858" s="350"/>
    </row>
    <row r="859" ht="15.75" customHeight="1">
      <c r="A859" s="353"/>
      <c r="B859" s="350"/>
      <c r="C859" s="350"/>
      <c r="D859" s="379"/>
      <c r="E859" s="350"/>
      <c r="F859" s="350"/>
      <c r="G859" s="350"/>
      <c r="H859" s="350"/>
      <c r="I859" s="350"/>
      <c r="J859" s="350"/>
      <c r="K859" s="350"/>
      <c r="L859" s="350"/>
      <c r="M859" s="350"/>
      <c r="N859" s="350"/>
      <c r="O859" s="350"/>
      <c r="P859" s="350"/>
      <c r="Q859" s="350"/>
      <c r="R859" s="350"/>
      <c r="S859" s="350"/>
      <c r="T859" s="350"/>
      <c r="U859" s="350"/>
      <c r="V859" s="350"/>
      <c r="W859" s="350"/>
      <c r="X859" s="350"/>
      <c r="Y859" s="350"/>
      <c r="Z859" s="350"/>
      <c r="AA859" s="350"/>
      <c r="AB859" s="350"/>
      <c r="AC859" s="350"/>
      <c r="AD859" s="350"/>
      <c r="AE859" s="350"/>
    </row>
    <row r="860" ht="15.75" customHeight="1">
      <c r="A860" s="353"/>
      <c r="B860" s="350"/>
      <c r="C860" s="350"/>
      <c r="D860" s="379"/>
      <c r="E860" s="350"/>
      <c r="F860" s="350"/>
      <c r="G860" s="350"/>
      <c r="H860" s="350"/>
      <c r="I860" s="350"/>
      <c r="J860" s="350"/>
      <c r="K860" s="350"/>
      <c r="L860" s="350"/>
      <c r="M860" s="350"/>
      <c r="N860" s="350"/>
      <c r="O860" s="350"/>
      <c r="P860" s="350"/>
      <c r="Q860" s="350"/>
      <c r="R860" s="350"/>
      <c r="S860" s="350"/>
      <c r="T860" s="350"/>
      <c r="U860" s="350"/>
      <c r="V860" s="350"/>
      <c r="W860" s="350"/>
      <c r="X860" s="350"/>
      <c r="Y860" s="350"/>
      <c r="Z860" s="350"/>
      <c r="AA860" s="350"/>
      <c r="AB860" s="350"/>
      <c r="AC860" s="350"/>
      <c r="AD860" s="350"/>
      <c r="AE860" s="350"/>
    </row>
    <row r="861" ht="15.75" customHeight="1">
      <c r="A861" s="353"/>
      <c r="B861" s="350"/>
      <c r="C861" s="350"/>
      <c r="D861" s="379"/>
      <c r="E861" s="350"/>
      <c r="F861" s="350"/>
      <c r="G861" s="350"/>
      <c r="H861" s="350"/>
      <c r="I861" s="350"/>
      <c r="J861" s="350"/>
      <c r="K861" s="350"/>
      <c r="L861" s="350"/>
      <c r="M861" s="350"/>
      <c r="N861" s="350"/>
      <c r="O861" s="350"/>
      <c r="P861" s="350"/>
      <c r="Q861" s="350"/>
      <c r="R861" s="350"/>
      <c r="S861" s="350"/>
      <c r="T861" s="350"/>
      <c r="U861" s="350"/>
      <c r="V861" s="350"/>
      <c r="W861" s="350"/>
      <c r="X861" s="350"/>
      <c r="Y861" s="350"/>
      <c r="Z861" s="350"/>
      <c r="AA861" s="350"/>
      <c r="AB861" s="350"/>
      <c r="AC861" s="350"/>
      <c r="AD861" s="350"/>
      <c r="AE861" s="350"/>
    </row>
    <row r="862" ht="15.75" customHeight="1">
      <c r="A862" s="353"/>
      <c r="B862" s="350"/>
      <c r="C862" s="350"/>
      <c r="D862" s="379"/>
      <c r="E862" s="350"/>
      <c r="F862" s="350"/>
      <c r="G862" s="350"/>
      <c r="H862" s="350"/>
      <c r="I862" s="350"/>
      <c r="J862" s="350"/>
      <c r="K862" s="350"/>
      <c r="L862" s="350"/>
      <c r="M862" s="350"/>
      <c r="N862" s="350"/>
      <c r="O862" s="350"/>
      <c r="P862" s="350"/>
      <c r="Q862" s="350"/>
      <c r="R862" s="350"/>
      <c r="S862" s="350"/>
      <c r="T862" s="350"/>
      <c r="U862" s="350"/>
      <c r="V862" s="350"/>
      <c r="W862" s="350"/>
      <c r="X862" s="350"/>
      <c r="Y862" s="350"/>
      <c r="Z862" s="350"/>
      <c r="AA862" s="350"/>
      <c r="AB862" s="350"/>
      <c r="AC862" s="350"/>
      <c r="AD862" s="350"/>
      <c r="AE862" s="350"/>
    </row>
    <row r="863" ht="15.75" customHeight="1">
      <c r="A863" s="353"/>
      <c r="B863" s="350"/>
      <c r="C863" s="350"/>
      <c r="D863" s="379"/>
      <c r="E863" s="350"/>
      <c r="F863" s="350"/>
      <c r="G863" s="350"/>
      <c r="H863" s="350"/>
      <c r="I863" s="350"/>
      <c r="J863" s="350"/>
      <c r="K863" s="350"/>
      <c r="L863" s="350"/>
      <c r="M863" s="350"/>
      <c r="N863" s="350"/>
      <c r="O863" s="350"/>
      <c r="P863" s="350"/>
      <c r="Q863" s="350"/>
      <c r="R863" s="350"/>
      <c r="S863" s="350"/>
      <c r="T863" s="350"/>
      <c r="U863" s="350"/>
      <c r="V863" s="350"/>
      <c r="W863" s="350"/>
      <c r="X863" s="350"/>
      <c r="Y863" s="350"/>
      <c r="Z863" s="350"/>
      <c r="AA863" s="350"/>
      <c r="AB863" s="350"/>
      <c r="AC863" s="350"/>
      <c r="AD863" s="350"/>
      <c r="AE863" s="350"/>
    </row>
    <row r="864" ht="15.75" customHeight="1">
      <c r="A864" s="353"/>
      <c r="B864" s="350"/>
      <c r="C864" s="350"/>
      <c r="D864" s="379"/>
      <c r="E864" s="350"/>
      <c r="F864" s="350"/>
      <c r="G864" s="350"/>
      <c r="H864" s="350"/>
      <c r="I864" s="350"/>
      <c r="J864" s="350"/>
      <c r="K864" s="350"/>
      <c r="L864" s="350"/>
      <c r="M864" s="350"/>
      <c r="N864" s="350"/>
      <c r="O864" s="350"/>
      <c r="P864" s="350"/>
      <c r="Q864" s="350"/>
      <c r="R864" s="350"/>
      <c r="S864" s="350"/>
      <c r="T864" s="350"/>
      <c r="U864" s="350"/>
      <c r="V864" s="350"/>
      <c r="W864" s="350"/>
      <c r="X864" s="350"/>
      <c r="Y864" s="350"/>
      <c r="Z864" s="350"/>
      <c r="AA864" s="350"/>
      <c r="AB864" s="350"/>
      <c r="AC864" s="350"/>
      <c r="AD864" s="350"/>
      <c r="AE864" s="350"/>
    </row>
    <row r="865" ht="15.75" customHeight="1">
      <c r="A865" s="353"/>
      <c r="B865" s="350"/>
      <c r="C865" s="350"/>
      <c r="D865" s="379"/>
      <c r="E865" s="350"/>
      <c r="F865" s="350"/>
      <c r="G865" s="350"/>
      <c r="H865" s="350"/>
      <c r="I865" s="350"/>
      <c r="J865" s="350"/>
      <c r="K865" s="350"/>
      <c r="L865" s="350"/>
      <c r="M865" s="350"/>
      <c r="N865" s="350"/>
      <c r="O865" s="350"/>
      <c r="P865" s="350"/>
      <c r="Q865" s="350"/>
      <c r="R865" s="350"/>
      <c r="S865" s="350"/>
      <c r="T865" s="350"/>
      <c r="U865" s="350"/>
      <c r="V865" s="350"/>
      <c r="W865" s="350"/>
      <c r="X865" s="350"/>
      <c r="Y865" s="350"/>
      <c r="Z865" s="350"/>
      <c r="AA865" s="350"/>
      <c r="AB865" s="350"/>
      <c r="AC865" s="350"/>
      <c r="AD865" s="350"/>
      <c r="AE865" s="350"/>
    </row>
    <row r="866" ht="15.75" customHeight="1">
      <c r="A866" s="353"/>
      <c r="B866" s="350"/>
      <c r="C866" s="350"/>
      <c r="D866" s="379"/>
      <c r="E866" s="350"/>
      <c r="F866" s="350"/>
      <c r="G866" s="350"/>
      <c r="H866" s="350"/>
      <c r="I866" s="350"/>
      <c r="J866" s="350"/>
      <c r="K866" s="350"/>
      <c r="L866" s="350"/>
      <c r="M866" s="350"/>
      <c r="N866" s="350"/>
      <c r="O866" s="350"/>
      <c r="P866" s="350"/>
      <c r="Q866" s="350"/>
      <c r="R866" s="350"/>
      <c r="S866" s="350"/>
      <c r="T866" s="350"/>
      <c r="U866" s="350"/>
      <c r="V866" s="350"/>
      <c r="W866" s="350"/>
      <c r="X866" s="350"/>
      <c r="Y866" s="350"/>
      <c r="Z866" s="350"/>
      <c r="AA866" s="350"/>
      <c r="AB866" s="350"/>
      <c r="AC866" s="350"/>
      <c r="AD866" s="350"/>
      <c r="AE866" s="350"/>
    </row>
    <row r="867" ht="15.75" customHeight="1">
      <c r="A867" s="353"/>
      <c r="B867" s="350"/>
      <c r="C867" s="350"/>
      <c r="D867" s="379"/>
      <c r="E867" s="350"/>
      <c r="F867" s="350"/>
      <c r="G867" s="350"/>
      <c r="H867" s="350"/>
      <c r="I867" s="350"/>
      <c r="J867" s="350"/>
      <c r="K867" s="350"/>
      <c r="L867" s="350"/>
      <c r="M867" s="350"/>
      <c r="N867" s="350"/>
      <c r="O867" s="350"/>
      <c r="P867" s="350"/>
      <c r="Q867" s="350"/>
      <c r="R867" s="350"/>
      <c r="S867" s="350"/>
      <c r="T867" s="350"/>
      <c r="U867" s="350"/>
      <c r="V867" s="350"/>
      <c r="W867" s="350"/>
      <c r="X867" s="350"/>
      <c r="Y867" s="350"/>
      <c r="Z867" s="350"/>
      <c r="AA867" s="350"/>
      <c r="AB867" s="350"/>
      <c r="AC867" s="350"/>
      <c r="AD867" s="350"/>
      <c r="AE867" s="350"/>
    </row>
    <row r="868" ht="15.75" customHeight="1">
      <c r="A868" s="353"/>
      <c r="B868" s="350"/>
      <c r="C868" s="350"/>
      <c r="D868" s="379"/>
      <c r="E868" s="350"/>
      <c r="F868" s="350"/>
      <c r="G868" s="350"/>
      <c r="H868" s="350"/>
      <c r="I868" s="350"/>
      <c r="J868" s="350"/>
      <c r="K868" s="350"/>
      <c r="L868" s="350"/>
      <c r="M868" s="350"/>
      <c r="N868" s="350"/>
      <c r="O868" s="350"/>
      <c r="P868" s="350"/>
      <c r="Q868" s="350"/>
      <c r="R868" s="350"/>
      <c r="S868" s="350"/>
      <c r="T868" s="350"/>
      <c r="U868" s="350"/>
      <c r="V868" s="350"/>
      <c r="W868" s="350"/>
      <c r="X868" s="350"/>
      <c r="Y868" s="350"/>
      <c r="Z868" s="350"/>
      <c r="AA868" s="350"/>
      <c r="AB868" s="350"/>
      <c r="AC868" s="350"/>
      <c r="AD868" s="350"/>
      <c r="AE868" s="350"/>
    </row>
    <row r="869" ht="15.75" customHeight="1">
      <c r="A869" s="353"/>
      <c r="B869" s="350"/>
      <c r="C869" s="350"/>
      <c r="D869" s="379"/>
      <c r="E869" s="350"/>
      <c r="F869" s="350"/>
      <c r="G869" s="350"/>
      <c r="H869" s="350"/>
      <c r="I869" s="350"/>
      <c r="J869" s="350"/>
      <c r="K869" s="350"/>
      <c r="L869" s="350"/>
      <c r="M869" s="350"/>
      <c r="N869" s="350"/>
      <c r="O869" s="350"/>
      <c r="P869" s="350"/>
      <c r="Q869" s="350"/>
      <c r="R869" s="350"/>
      <c r="S869" s="350"/>
      <c r="T869" s="350"/>
      <c r="U869" s="350"/>
      <c r="V869" s="350"/>
      <c r="W869" s="350"/>
      <c r="X869" s="350"/>
      <c r="Y869" s="350"/>
      <c r="Z869" s="350"/>
      <c r="AA869" s="350"/>
      <c r="AB869" s="350"/>
      <c r="AC869" s="350"/>
      <c r="AD869" s="350"/>
      <c r="AE869" s="350"/>
    </row>
    <row r="870" ht="15.75" customHeight="1">
      <c r="A870" s="353"/>
      <c r="B870" s="350"/>
      <c r="C870" s="350"/>
      <c r="D870" s="379"/>
      <c r="E870" s="350"/>
      <c r="F870" s="350"/>
      <c r="G870" s="350"/>
      <c r="H870" s="350"/>
      <c r="I870" s="350"/>
      <c r="J870" s="350"/>
      <c r="K870" s="350"/>
      <c r="L870" s="350"/>
      <c r="M870" s="350"/>
      <c r="N870" s="350"/>
      <c r="O870" s="350"/>
      <c r="P870" s="350"/>
      <c r="Q870" s="350"/>
      <c r="R870" s="350"/>
      <c r="S870" s="350"/>
      <c r="T870" s="350"/>
      <c r="U870" s="350"/>
      <c r="V870" s="350"/>
      <c r="W870" s="350"/>
      <c r="X870" s="350"/>
      <c r="Y870" s="350"/>
      <c r="Z870" s="350"/>
      <c r="AA870" s="350"/>
      <c r="AB870" s="350"/>
      <c r="AC870" s="350"/>
      <c r="AD870" s="350"/>
      <c r="AE870" s="350"/>
    </row>
    <row r="871" ht="15.75" customHeight="1">
      <c r="A871" s="353"/>
      <c r="B871" s="350"/>
      <c r="C871" s="350"/>
      <c r="D871" s="379"/>
      <c r="E871" s="350"/>
      <c r="F871" s="350"/>
      <c r="G871" s="350"/>
      <c r="H871" s="350"/>
      <c r="I871" s="350"/>
      <c r="J871" s="350"/>
      <c r="K871" s="350"/>
      <c r="L871" s="350"/>
      <c r="M871" s="350"/>
      <c r="N871" s="350"/>
      <c r="O871" s="350"/>
      <c r="P871" s="350"/>
      <c r="Q871" s="350"/>
      <c r="R871" s="350"/>
      <c r="S871" s="350"/>
      <c r="T871" s="350"/>
      <c r="U871" s="350"/>
      <c r="V871" s="350"/>
      <c r="W871" s="350"/>
      <c r="X871" s="350"/>
      <c r="Y871" s="350"/>
      <c r="Z871" s="350"/>
      <c r="AA871" s="350"/>
      <c r="AB871" s="350"/>
      <c r="AC871" s="350"/>
      <c r="AD871" s="350"/>
      <c r="AE871" s="350"/>
    </row>
    <row r="872" ht="15.75" customHeight="1">
      <c r="A872" s="353"/>
      <c r="B872" s="350"/>
      <c r="C872" s="350"/>
      <c r="D872" s="379"/>
      <c r="E872" s="350"/>
      <c r="F872" s="350"/>
      <c r="G872" s="350"/>
      <c r="H872" s="350"/>
      <c r="I872" s="350"/>
      <c r="J872" s="350"/>
      <c r="K872" s="350"/>
      <c r="L872" s="350"/>
      <c r="M872" s="350"/>
      <c r="N872" s="350"/>
      <c r="O872" s="350"/>
      <c r="P872" s="350"/>
      <c r="Q872" s="350"/>
      <c r="R872" s="350"/>
      <c r="S872" s="350"/>
      <c r="T872" s="350"/>
      <c r="U872" s="350"/>
      <c r="V872" s="350"/>
      <c r="W872" s="350"/>
      <c r="X872" s="350"/>
      <c r="Y872" s="350"/>
      <c r="Z872" s="350"/>
      <c r="AA872" s="350"/>
      <c r="AB872" s="350"/>
      <c r="AC872" s="350"/>
      <c r="AD872" s="350"/>
      <c r="AE872" s="350"/>
    </row>
    <row r="873" ht="15.75" customHeight="1">
      <c r="A873" s="353"/>
      <c r="B873" s="350"/>
      <c r="C873" s="350"/>
      <c r="D873" s="379"/>
      <c r="E873" s="350"/>
      <c r="F873" s="350"/>
      <c r="G873" s="350"/>
      <c r="H873" s="350"/>
      <c r="I873" s="350"/>
      <c r="J873" s="350"/>
      <c r="K873" s="350"/>
      <c r="L873" s="350"/>
      <c r="M873" s="350"/>
      <c r="N873" s="350"/>
      <c r="O873" s="350"/>
      <c r="P873" s="350"/>
      <c r="Q873" s="350"/>
      <c r="R873" s="350"/>
      <c r="S873" s="350"/>
      <c r="T873" s="350"/>
      <c r="U873" s="350"/>
      <c r="V873" s="350"/>
      <c r="W873" s="350"/>
      <c r="X873" s="350"/>
      <c r="Y873" s="350"/>
      <c r="Z873" s="350"/>
      <c r="AA873" s="350"/>
      <c r="AB873" s="350"/>
      <c r="AC873" s="350"/>
      <c r="AD873" s="350"/>
      <c r="AE873" s="350"/>
    </row>
    <row r="874" ht="15.75" customHeight="1">
      <c r="A874" s="353"/>
      <c r="B874" s="350"/>
      <c r="C874" s="350"/>
      <c r="D874" s="379"/>
      <c r="E874" s="350"/>
      <c r="F874" s="350"/>
      <c r="G874" s="350"/>
      <c r="H874" s="350"/>
      <c r="I874" s="350"/>
      <c r="J874" s="350"/>
      <c r="K874" s="350"/>
      <c r="L874" s="350"/>
      <c r="M874" s="350"/>
      <c r="N874" s="350"/>
      <c r="O874" s="350"/>
      <c r="P874" s="350"/>
      <c r="Q874" s="350"/>
      <c r="R874" s="350"/>
      <c r="S874" s="350"/>
      <c r="T874" s="350"/>
      <c r="U874" s="350"/>
      <c r="V874" s="350"/>
      <c r="W874" s="350"/>
      <c r="X874" s="350"/>
      <c r="Y874" s="350"/>
      <c r="Z874" s="350"/>
      <c r="AA874" s="350"/>
      <c r="AB874" s="350"/>
      <c r="AC874" s="350"/>
      <c r="AD874" s="350"/>
      <c r="AE874" s="350"/>
    </row>
    <row r="875" ht="15.75" customHeight="1">
      <c r="A875" s="353"/>
      <c r="B875" s="350"/>
      <c r="C875" s="350"/>
      <c r="D875" s="379"/>
      <c r="E875" s="350"/>
      <c r="F875" s="350"/>
      <c r="G875" s="350"/>
      <c r="H875" s="350"/>
      <c r="I875" s="350"/>
      <c r="J875" s="350"/>
      <c r="K875" s="350"/>
      <c r="L875" s="350"/>
      <c r="M875" s="350"/>
      <c r="N875" s="350"/>
      <c r="O875" s="350"/>
      <c r="P875" s="350"/>
      <c r="Q875" s="350"/>
      <c r="R875" s="350"/>
      <c r="S875" s="350"/>
      <c r="T875" s="350"/>
      <c r="U875" s="350"/>
      <c r="V875" s="350"/>
      <c r="W875" s="350"/>
      <c r="X875" s="350"/>
      <c r="Y875" s="350"/>
      <c r="Z875" s="350"/>
      <c r="AA875" s="350"/>
      <c r="AB875" s="350"/>
      <c r="AC875" s="350"/>
      <c r="AD875" s="350"/>
      <c r="AE875" s="350"/>
    </row>
    <row r="876" ht="15.75" customHeight="1">
      <c r="A876" s="353"/>
      <c r="B876" s="350"/>
      <c r="C876" s="350"/>
      <c r="D876" s="379"/>
      <c r="E876" s="350"/>
      <c r="F876" s="350"/>
      <c r="G876" s="350"/>
      <c r="H876" s="350"/>
      <c r="I876" s="350"/>
      <c r="J876" s="350"/>
      <c r="K876" s="350"/>
      <c r="L876" s="350"/>
      <c r="M876" s="350"/>
      <c r="N876" s="350"/>
      <c r="O876" s="350"/>
      <c r="P876" s="350"/>
      <c r="Q876" s="350"/>
      <c r="R876" s="350"/>
      <c r="S876" s="350"/>
      <c r="T876" s="350"/>
      <c r="U876" s="350"/>
      <c r="V876" s="350"/>
      <c r="W876" s="350"/>
      <c r="X876" s="350"/>
      <c r="Y876" s="350"/>
      <c r="Z876" s="350"/>
      <c r="AA876" s="350"/>
      <c r="AB876" s="350"/>
      <c r="AC876" s="350"/>
      <c r="AD876" s="350"/>
      <c r="AE876" s="350"/>
    </row>
    <row r="877" ht="15.75" customHeight="1">
      <c r="A877" s="353"/>
      <c r="B877" s="350"/>
      <c r="C877" s="350"/>
      <c r="D877" s="379"/>
      <c r="E877" s="350"/>
      <c r="F877" s="350"/>
      <c r="G877" s="350"/>
      <c r="H877" s="350"/>
      <c r="I877" s="350"/>
      <c r="J877" s="350"/>
      <c r="K877" s="350"/>
      <c r="L877" s="350"/>
      <c r="M877" s="350"/>
      <c r="N877" s="350"/>
      <c r="O877" s="350"/>
      <c r="P877" s="350"/>
      <c r="Q877" s="350"/>
      <c r="R877" s="350"/>
      <c r="S877" s="350"/>
      <c r="T877" s="350"/>
      <c r="U877" s="350"/>
      <c r="V877" s="350"/>
      <c r="W877" s="350"/>
      <c r="X877" s="350"/>
      <c r="Y877" s="350"/>
      <c r="Z877" s="350"/>
      <c r="AA877" s="350"/>
      <c r="AB877" s="350"/>
      <c r="AC877" s="350"/>
      <c r="AD877" s="350"/>
      <c r="AE877" s="350"/>
    </row>
    <row r="878" ht="15.75" customHeight="1">
      <c r="A878" s="353"/>
      <c r="B878" s="350"/>
      <c r="C878" s="350"/>
      <c r="D878" s="379"/>
      <c r="E878" s="350"/>
      <c r="F878" s="350"/>
      <c r="G878" s="350"/>
      <c r="H878" s="350"/>
      <c r="I878" s="350"/>
      <c r="J878" s="350"/>
      <c r="K878" s="350"/>
      <c r="L878" s="350"/>
      <c r="M878" s="350"/>
      <c r="N878" s="350"/>
      <c r="O878" s="350"/>
      <c r="P878" s="350"/>
      <c r="Q878" s="350"/>
      <c r="R878" s="350"/>
      <c r="S878" s="350"/>
      <c r="T878" s="350"/>
      <c r="U878" s="350"/>
      <c r="V878" s="350"/>
      <c r="W878" s="350"/>
      <c r="X878" s="350"/>
      <c r="Y878" s="350"/>
      <c r="Z878" s="350"/>
      <c r="AA878" s="350"/>
      <c r="AB878" s="350"/>
      <c r="AC878" s="350"/>
      <c r="AD878" s="350"/>
      <c r="AE878" s="350"/>
    </row>
    <row r="879" ht="15.75" customHeight="1">
      <c r="A879" s="353"/>
      <c r="B879" s="350"/>
      <c r="C879" s="350"/>
      <c r="D879" s="379"/>
      <c r="E879" s="350"/>
      <c r="F879" s="350"/>
      <c r="G879" s="350"/>
      <c r="H879" s="350"/>
      <c r="I879" s="350"/>
      <c r="J879" s="350"/>
      <c r="K879" s="350"/>
      <c r="L879" s="350"/>
      <c r="M879" s="350"/>
      <c r="N879" s="350"/>
      <c r="O879" s="350"/>
      <c r="P879" s="350"/>
      <c r="Q879" s="350"/>
      <c r="R879" s="350"/>
      <c r="S879" s="350"/>
      <c r="T879" s="350"/>
      <c r="U879" s="350"/>
      <c r="V879" s="350"/>
      <c r="W879" s="350"/>
      <c r="X879" s="350"/>
      <c r="Y879" s="350"/>
      <c r="Z879" s="350"/>
      <c r="AA879" s="350"/>
      <c r="AB879" s="350"/>
      <c r="AC879" s="350"/>
      <c r="AD879" s="350"/>
      <c r="AE879" s="350"/>
    </row>
    <row r="880" ht="15.75" customHeight="1">
      <c r="A880" s="353"/>
      <c r="B880" s="350"/>
      <c r="C880" s="350"/>
      <c r="D880" s="379"/>
      <c r="E880" s="350"/>
      <c r="F880" s="350"/>
      <c r="G880" s="350"/>
      <c r="H880" s="350"/>
      <c r="I880" s="350"/>
      <c r="J880" s="350"/>
      <c r="K880" s="350"/>
      <c r="L880" s="350"/>
      <c r="M880" s="350"/>
      <c r="N880" s="350"/>
      <c r="O880" s="350"/>
      <c r="P880" s="350"/>
      <c r="Q880" s="350"/>
      <c r="R880" s="350"/>
      <c r="S880" s="350"/>
      <c r="T880" s="350"/>
      <c r="U880" s="350"/>
      <c r="V880" s="350"/>
      <c r="W880" s="350"/>
      <c r="X880" s="350"/>
      <c r="Y880" s="350"/>
      <c r="Z880" s="350"/>
      <c r="AA880" s="350"/>
      <c r="AB880" s="350"/>
      <c r="AC880" s="350"/>
      <c r="AD880" s="350"/>
      <c r="AE880" s="350"/>
    </row>
    <row r="881" ht="15.75" customHeight="1">
      <c r="A881" s="353"/>
      <c r="B881" s="350"/>
      <c r="C881" s="350"/>
      <c r="D881" s="379"/>
      <c r="E881" s="350"/>
      <c r="F881" s="350"/>
      <c r="G881" s="350"/>
      <c r="H881" s="350"/>
      <c r="I881" s="350"/>
      <c r="J881" s="350"/>
      <c r="K881" s="350"/>
      <c r="L881" s="350"/>
      <c r="M881" s="350"/>
      <c r="N881" s="350"/>
      <c r="O881" s="350"/>
      <c r="P881" s="350"/>
      <c r="Q881" s="350"/>
      <c r="R881" s="350"/>
      <c r="S881" s="350"/>
      <c r="T881" s="350"/>
      <c r="U881" s="350"/>
      <c r="V881" s="350"/>
      <c r="W881" s="350"/>
      <c r="X881" s="350"/>
      <c r="Y881" s="350"/>
      <c r="Z881" s="350"/>
      <c r="AA881" s="350"/>
      <c r="AB881" s="350"/>
      <c r="AC881" s="350"/>
      <c r="AD881" s="350"/>
      <c r="AE881" s="350"/>
    </row>
    <row r="882" ht="15.75" customHeight="1">
      <c r="A882" s="353"/>
      <c r="B882" s="350"/>
      <c r="C882" s="350"/>
      <c r="D882" s="379"/>
      <c r="E882" s="350"/>
      <c r="F882" s="350"/>
      <c r="G882" s="350"/>
      <c r="H882" s="350"/>
      <c r="I882" s="350"/>
      <c r="J882" s="350"/>
      <c r="K882" s="350"/>
      <c r="L882" s="350"/>
      <c r="M882" s="350"/>
      <c r="N882" s="350"/>
      <c r="O882" s="350"/>
      <c r="P882" s="350"/>
      <c r="Q882" s="350"/>
      <c r="R882" s="350"/>
      <c r="S882" s="350"/>
      <c r="T882" s="350"/>
      <c r="U882" s="350"/>
      <c r="V882" s="350"/>
      <c r="W882" s="350"/>
      <c r="X882" s="350"/>
      <c r="Y882" s="350"/>
      <c r="Z882" s="350"/>
      <c r="AA882" s="350"/>
      <c r="AB882" s="350"/>
      <c r="AC882" s="350"/>
      <c r="AD882" s="350"/>
      <c r="AE882" s="350"/>
    </row>
    <row r="883" ht="15.75" customHeight="1">
      <c r="A883" s="353"/>
      <c r="B883" s="350"/>
      <c r="C883" s="350"/>
      <c r="D883" s="379"/>
      <c r="E883" s="350"/>
      <c r="F883" s="350"/>
      <c r="G883" s="350"/>
      <c r="H883" s="350"/>
      <c r="I883" s="350"/>
      <c r="J883" s="350"/>
      <c r="K883" s="350"/>
      <c r="L883" s="350"/>
      <c r="M883" s="350"/>
      <c r="N883" s="350"/>
      <c r="O883" s="350"/>
      <c r="P883" s="350"/>
      <c r="Q883" s="350"/>
      <c r="R883" s="350"/>
      <c r="S883" s="350"/>
      <c r="T883" s="350"/>
      <c r="U883" s="350"/>
      <c r="V883" s="350"/>
      <c r="W883" s="350"/>
      <c r="X883" s="350"/>
      <c r="Y883" s="350"/>
      <c r="Z883" s="350"/>
      <c r="AA883" s="350"/>
      <c r="AB883" s="350"/>
      <c r="AC883" s="350"/>
      <c r="AD883" s="350"/>
      <c r="AE883" s="350"/>
    </row>
    <row r="884" ht="15.75" customHeight="1">
      <c r="A884" s="353"/>
      <c r="B884" s="350"/>
      <c r="C884" s="350"/>
      <c r="D884" s="379"/>
      <c r="E884" s="350"/>
      <c r="F884" s="350"/>
      <c r="G884" s="350"/>
      <c r="H884" s="350"/>
      <c r="I884" s="350"/>
      <c r="J884" s="350"/>
      <c r="K884" s="350"/>
      <c r="L884" s="350"/>
      <c r="M884" s="350"/>
      <c r="N884" s="350"/>
      <c r="O884" s="350"/>
      <c r="P884" s="350"/>
      <c r="Q884" s="350"/>
      <c r="R884" s="350"/>
      <c r="S884" s="350"/>
      <c r="T884" s="350"/>
      <c r="U884" s="350"/>
      <c r="V884" s="350"/>
      <c r="W884" s="350"/>
      <c r="X884" s="350"/>
      <c r="Y884" s="350"/>
      <c r="Z884" s="350"/>
      <c r="AA884" s="350"/>
      <c r="AB884" s="350"/>
      <c r="AC884" s="350"/>
      <c r="AD884" s="350"/>
      <c r="AE884" s="350"/>
    </row>
    <row r="885" ht="15.75" customHeight="1">
      <c r="A885" s="353"/>
      <c r="B885" s="350"/>
      <c r="C885" s="350"/>
      <c r="D885" s="379"/>
      <c r="E885" s="350"/>
      <c r="F885" s="350"/>
      <c r="G885" s="350"/>
      <c r="H885" s="350"/>
      <c r="I885" s="350"/>
      <c r="J885" s="350"/>
      <c r="K885" s="350"/>
      <c r="L885" s="350"/>
      <c r="M885" s="350"/>
      <c r="N885" s="350"/>
      <c r="O885" s="350"/>
      <c r="P885" s="350"/>
      <c r="Q885" s="350"/>
      <c r="R885" s="350"/>
      <c r="S885" s="350"/>
      <c r="T885" s="350"/>
      <c r="U885" s="350"/>
      <c r="V885" s="350"/>
      <c r="W885" s="350"/>
      <c r="X885" s="350"/>
      <c r="Y885" s="350"/>
      <c r="Z885" s="350"/>
      <c r="AA885" s="350"/>
      <c r="AB885" s="350"/>
      <c r="AC885" s="350"/>
      <c r="AD885" s="350"/>
      <c r="AE885" s="350"/>
    </row>
    <row r="886" ht="15.75" customHeight="1">
      <c r="A886" s="353"/>
      <c r="B886" s="350"/>
      <c r="C886" s="350"/>
      <c r="D886" s="379"/>
      <c r="E886" s="350"/>
      <c r="F886" s="350"/>
      <c r="G886" s="350"/>
      <c r="H886" s="350"/>
      <c r="I886" s="350"/>
      <c r="J886" s="350"/>
      <c r="K886" s="350"/>
      <c r="L886" s="350"/>
      <c r="M886" s="350"/>
      <c r="N886" s="350"/>
      <c r="O886" s="350"/>
      <c r="P886" s="350"/>
      <c r="Q886" s="350"/>
      <c r="R886" s="350"/>
      <c r="S886" s="350"/>
      <c r="T886" s="350"/>
      <c r="U886" s="350"/>
      <c r="V886" s="350"/>
      <c r="W886" s="350"/>
      <c r="X886" s="350"/>
      <c r="Y886" s="350"/>
      <c r="Z886" s="350"/>
      <c r="AA886" s="350"/>
      <c r="AB886" s="350"/>
      <c r="AC886" s="350"/>
      <c r="AD886" s="350"/>
      <c r="AE886" s="350"/>
    </row>
    <row r="887" ht="15.75" customHeight="1">
      <c r="A887" s="353"/>
      <c r="B887" s="350"/>
      <c r="C887" s="350"/>
      <c r="D887" s="379"/>
      <c r="E887" s="350"/>
      <c r="F887" s="350"/>
      <c r="G887" s="350"/>
      <c r="H887" s="350"/>
      <c r="I887" s="350"/>
      <c r="J887" s="350"/>
      <c r="K887" s="350"/>
      <c r="L887" s="350"/>
      <c r="M887" s="350"/>
      <c r="N887" s="350"/>
      <c r="O887" s="350"/>
      <c r="P887" s="350"/>
      <c r="Q887" s="350"/>
      <c r="R887" s="350"/>
      <c r="S887" s="350"/>
      <c r="T887" s="350"/>
      <c r="U887" s="350"/>
      <c r="V887" s="350"/>
      <c r="W887" s="350"/>
      <c r="X887" s="350"/>
      <c r="Y887" s="350"/>
      <c r="Z887" s="350"/>
      <c r="AA887" s="350"/>
      <c r="AB887" s="350"/>
      <c r="AC887" s="350"/>
      <c r="AD887" s="350"/>
      <c r="AE887" s="350"/>
    </row>
    <row r="888" ht="15.75" customHeight="1">
      <c r="A888" s="353"/>
      <c r="B888" s="350"/>
      <c r="C888" s="350"/>
      <c r="D888" s="379"/>
      <c r="E888" s="350"/>
      <c r="F888" s="350"/>
      <c r="G888" s="350"/>
      <c r="H888" s="350"/>
      <c r="I888" s="350"/>
      <c r="J888" s="350"/>
      <c r="K888" s="350"/>
      <c r="L888" s="350"/>
      <c r="M888" s="350"/>
      <c r="N888" s="350"/>
      <c r="O888" s="350"/>
      <c r="P888" s="350"/>
      <c r="Q888" s="350"/>
      <c r="R888" s="350"/>
      <c r="S888" s="350"/>
      <c r="T888" s="350"/>
      <c r="U888" s="350"/>
      <c r="V888" s="350"/>
      <c r="W888" s="350"/>
      <c r="X888" s="350"/>
      <c r="Y888" s="350"/>
      <c r="Z888" s="350"/>
      <c r="AA888" s="350"/>
      <c r="AB888" s="350"/>
      <c r="AC888" s="350"/>
      <c r="AD888" s="350"/>
      <c r="AE888" s="350"/>
    </row>
    <row r="889" ht="15.75" customHeight="1">
      <c r="A889" s="353"/>
      <c r="B889" s="350"/>
      <c r="C889" s="350"/>
      <c r="D889" s="379"/>
      <c r="E889" s="350"/>
      <c r="F889" s="350"/>
      <c r="G889" s="350"/>
      <c r="H889" s="350"/>
      <c r="I889" s="350"/>
      <c r="J889" s="350"/>
      <c r="K889" s="350"/>
      <c r="L889" s="350"/>
      <c r="M889" s="350"/>
      <c r="N889" s="350"/>
      <c r="O889" s="350"/>
      <c r="P889" s="350"/>
      <c r="Q889" s="350"/>
      <c r="R889" s="350"/>
      <c r="S889" s="350"/>
      <c r="T889" s="350"/>
      <c r="U889" s="350"/>
      <c r="V889" s="350"/>
      <c r="W889" s="350"/>
      <c r="X889" s="350"/>
      <c r="Y889" s="350"/>
      <c r="Z889" s="350"/>
      <c r="AA889" s="350"/>
      <c r="AB889" s="350"/>
      <c r="AC889" s="350"/>
      <c r="AD889" s="350"/>
      <c r="AE889" s="350"/>
    </row>
    <row r="890" ht="15.75" customHeight="1">
      <c r="A890" s="353"/>
      <c r="B890" s="350"/>
      <c r="C890" s="350"/>
      <c r="D890" s="379"/>
      <c r="E890" s="350"/>
      <c r="F890" s="350"/>
      <c r="G890" s="350"/>
      <c r="H890" s="350"/>
      <c r="I890" s="350"/>
      <c r="J890" s="350"/>
      <c r="K890" s="350"/>
      <c r="L890" s="350"/>
      <c r="M890" s="350"/>
      <c r="N890" s="350"/>
      <c r="O890" s="350"/>
      <c r="P890" s="350"/>
      <c r="Q890" s="350"/>
      <c r="R890" s="350"/>
      <c r="S890" s="350"/>
      <c r="T890" s="350"/>
      <c r="U890" s="350"/>
      <c r="V890" s="350"/>
      <c r="W890" s="350"/>
      <c r="X890" s="350"/>
      <c r="Y890" s="350"/>
      <c r="Z890" s="350"/>
      <c r="AA890" s="350"/>
      <c r="AB890" s="350"/>
      <c r="AC890" s="350"/>
      <c r="AD890" s="350"/>
      <c r="AE890" s="350"/>
    </row>
    <row r="891" ht="15.75" customHeight="1">
      <c r="A891" s="353"/>
      <c r="B891" s="350"/>
      <c r="C891" s="350"/>
      <c r="D891" s="379"/>
      <c r="E891" s="350"/>
      <c r="F891" s="350"/>
      <c r="G891" s="350"/>
      <c r="H891" s="350"/>
      <c r="I891" s="350"/>
      <c r="J891" s="350"/>
      <c r="K891" s="350"/>
      <c r="L891" s="350"/>
      <c r="M891" s="350"/>
      <c r="N891" s="350"/>
      <c r="O891" s="350"/>
      <c r="P891" s="350"/>
      <c r="Q891" s="350"/>
      <c r="R891" s="350"/>
      <c r="S891" s="350"/>
      <c r="T891" s="350"/>
      <c r="U891" s="350"/>
      <c r="V891" s="350"/>
      <c r="W891" s="350"/>
      <c r="X891" s="350"/>
      <c r="Y891" s="350"/>
      <c r="Z891" s="350"/>
      <c r="AA891" s="350"/>
      <c r="AB891" s="350"/>
      <c r="AC891" s="350"/>
      <c r="AD891" s="350"/>
      <c r="AE891" s="350"/>
    </row>
    <row r="892" ht="15.75" customHeight="1">
      <c r="A892" s="353"/>
      <c r="B892" s="350"/>
      <c r="C892" s="350"/>
      <c r="D892" s="379"/>
      <c r="E892" s="350"/>
      <c r="F892" s="350"/>
      <c r="G892" s="350"/>
      <c r="H892" s="350"/>
      <c r="I892" s="350"/>
      <c r="J892" s="350"/>
      <c r="K892" s="350"/>
      <c r="L892" s="350"/>
      <c r="M892" s="350"/>
      <c r="N892" s="350"/>
      <c r="O892" s="350"/>
      <c r="P892" s="350"/>
      <c r="Q892" s="350"/>
      <c r="R892" s="350"/>
      <c r="S892" s="350"/>
      <c r="T892" s="350"/>
      <c r="U892" s="350"/>
      <c r="V892" s="350"/>
      <c r="W892" s="350"/>
      <c r="X892" s="350"/>
      <c r="Y892" s="350"/>
      <c r="Z892" s="350"/>
      <c r="AA892" s="350"/>
      <c r="AB892" s="350"/>
      <c r="AC892" s="350"/>
      <c r="AD892" s="350"/>
      <c r="AE892" s="350"/>
    </row>
    <row r="893" ht="15.75" customHeight="1">
      <c r="A893" s="353"/>
      <c r="B893" s="350"/>
      <c r="C893" s="350"/>
      <c r="D893" s="379"/>
      <c r="E893" s="350"/>
      <c r="F893" s="350"/>
      <c r="G893" s="350"/>
      <c r="H893" s="350"/>
      <c r="I893" s="350"/>
      <c r="J893" s="350"/>
      <c r="K893" s="350"/>
      <c r="L893" s="350"/>
      <c r="M893" s="350"/>
      <c r="N893" s="350"/>
      <c r="O893" s="350"/>
      <c r="P893" s="350"/>
      <c r="Q893" s="350"/>
      <c r="R893" s="350"/>
      <c r="S893" s="350"/>
      <c r="T893" s="350"/>
      <c r="U893" s="350"/>
      <c r="V893" s="350"/>
      <c r="W893" s="350"/>
      <c r="X893" s="350"/>
      <c r="Y893" s="350"/>
      <c r="Z893" s="350"/>
      <c r="AA893" s="350"/>
      <c r="AB893" s="350"/>
      <c r="AC893" s="350"/>
      <c r="AD893" s="350"/>
      <c r="AE893" s="350"/>
    </row>
    <row r="894" ht="15.75" customHeight="1">
      <c r="A894" s="353"/>
      <c r="B894" s="350"/>
      <c r="C894" s="350"/>
      <c r="D894" s="379"/>
      <c r="E894" s="350"/>
      <c r="F894" s="350"/>
      <c r="G894" s="350"/>
      <c r="H894" s="350"/>
      <c r="I894" s="350"/>
      <c r="J894" s="350"/>
      <c r="K894" s="350"/>
      <c r="L894" s="350"/>
      <c r="M894" s="350"/>
      <c r="N894" s="350"/>
      <c r="O894" s="350"/>
      <c r="P894" s="350"/>
      <c r="Q894" s="350"/>
      <c r="R894" s="350"/>
      <c r="S894" s="350"/>
      <c r="T894" s="350"/>
      <c r="U894" s="350"/>
      <c r="V894" s="350"/>
      <c r="W894" s="350"/>
      <c r="X894" s="350"/>
      <c r="Y894" s="350"/>
      <c r="Z894" s="350"/>
      <c r="AA894" s="350"/>
      <c r="AB894" s="350"/>
      <c r="AC894" s="350"/>
      <c r="AD894" s="350"/>
      <c r="AE894" s="350"/>
    </row>
    <row r="895" ht="15.75" customHeight="1">
      <c r="A895" s="353"/>
      <c r="B895" s="350"/>
      <c r="C895" s="350"/>
      <c r="D895" s="379"/>
      <c r="E895" s="350"/>
      <c r="F895" s="350"/>
      <c r="G895" s="350"/>
      <c r="H895" s="350"/>
      <c r="I895" s="350"/>
      <c r="J895" s="350"/>
      <c r="K895" s="350"/>
      <c r="L895" s="350"/>
      <c r="M895" s="350"/>
      <c r="N895" s="350"/>
      <c r="O895" s="350"/>
      <c r="P895" s="350"/>
      <c r="Q895" s="350"/>
      <c r="R895" s="350"/>
      <c r="S895" s="350"/>
      <c r="T895" s="350"/>
      <c r="U895" s="350"/>
      <c r="V895" s="350"/>
      <c r="W895" s="350"/>
      <c r="X895" s="350"/>
      <c r="Y895" s="350"/>
      <c r="Z895" s="350"/>
      <c r="AA895" s="350"/>
      <c r="AB895" s="350"/>
      <c r="AC895" s="350"/>
      <c r="AD895" s="350"/>
      <c r="AE895" s="350"/>
    </row>
    <row r="896" ht="15.75" customHeight="1">
      <c r="A896" s="353"/>
      <c r="B896" s="350"/>
      <c r="C896" s="350"/>
      <c r="D896" s="379"/>
      <c r="E896" s="350"/>
      <c r="F896" s="350"/>
      <c r="G896" s="350"/>
      <c r="H896" s="350"/>
      <c r="I896" s="350"/>
      <c r="J896" s="350"/>
      <c r="K896" s="350"/>
      <c r="L896" s="350"/>
      <c r="M896" s="350"/>
      <c r="N896" s="350"/>
      <c r="O896" s="350"/>
      <c r="P896" s="350"/>
      <c r="Q896" s="350"/>
      <c r="R896" s="350"/>
      <c r="S896" s="350"/>
      <c r="T896" s="350"/>
      <c r="U896" s="350"/>
      <c r="V896" s="350"/>
      <c r="W896" s="350"/>
      <c r="X896" s="350"/>
      <c r="Y896" s="350"/>
      <c r="Z896" s="350"/>
      <c r="AA896" s="350"/>
      <c r="AB896" s="350"/>
      <c r="AC896" s="350"/>
      <c r="AD896" s="350"/>
      <c r="AE896" s="350"/>
    </row>
    <row r="897" ht="15.75" customHeight="1">
      <c r="A897" s="353"/>
      <c r="B897" s="350"/>
      <c r="C897" s="350"/>
      <c r="D897" s="379"/>
      <c r="E897" s="350"/>
      <c r="F897" s="350"/>
      <c r="G897" s="350"/>
      <c r="H897" s="350"/>
      <c r="I897" s="350"/>
      <c r="J897" s="350"/>
      <c r="K897" s="350"/>
      <c r="L897" s="350"/>
      <c r="M897" s="350"/>
      <c r="N897" s="350"/>
      <c r="O897" s="350"/>
      <c r="P897" s="350"/>
      <c r="Q897" s="350"/>
      <c r="R897" s="350"/>
      <c r="S897" s="350"/>
      <c r="T897" s="350"/>
      <c r="U897" s="350"/>
      <c r="V897" s="350"/>
      <c r="W897" s="350"/>
      <c r="X897" s="350"/>
      <c r="Y897" s="350"/>
      <c r="Z897" s="350"/>
      <c r="AA897" s="350"/>
      <c r="AB897" s="350"/>
      <c r="AC897" s="350"/>
      <c r="AD897" s="350"/>
      <c r="AE897" s="350"/>
    </row>
    <row r="898" ht="15.75" customHeight="1">
      <c r="A898" s="353"/>
      <c r="B898" s="350"/>
      <c r="C898" s="350"/>
      <c r="D898" s="379"/>
      <c r="E898" s="350"/>
      <c r="F898" s="350"/>
      <c r="G898" s="350"/>
      <c r="H898" s="350"/>
      <c r="I898" s="350"/>
      <c r="J898" s="350"/>
      <c r="K898" s="350"/>
      <c r="L898" s="350"/>
      <c r="M898" s="350"/>
      <c r="N898" s="350"/>
      <c r="O898" s="350"/>
      <c r="P898" s="350"/>
      <c r="Q898" s="350"/>
      <c r="R898" s="350"/>
      <c r="S898" s="350"/>
      <c r="T898" s="350"/>
      <c r="U898" s="350"/>
      <c r="V898" s="350"/>
      <c r="W898" s="350"/>
      <c r="X898" s="350"/>
      <c r="Y898" s="350"/>
      <c r="Z898" s="350"/>
      <c r="AA898" s="350"/>
      <c r="AB898" s="350"/>
      <c r="AC898" s="350"/>
      <c r="AD898" s="350"/>
      <c r="AE898" s="350"/>
    </row>
    <row r="899" ht="15.75" customHeight="1">
      <c r="A899" s="353"/>
      <c r="B899" s="350"/>
      <c r="C899" s="350"/>
      <c r="D899" s="379"/>
      <c r="E899" s="350"/>
      <c r="F899" s="350"/>
      <c r="G899" s="350"/>
      <c r="H899" s="350"/>
      <c r="I899" s="350"/>
      <c r="J899" s="350"/>
      <c r="K899" s="350"/>
      <c r="L899" s="350"/>
      <c r="M899" s="350"/>
      <c r="N899" s="350"/>
      <c r="O899" s="350"/>
      <c r="P899" s="350"/>
      <c r="Q899" s="350"/>
      <c r="R899" s="350"/>
      <c r="S899" s="350"/>
      <c r="T899" s="350"/>
      <c r="U899" s="350"/>
      <c r="V899" s="350"/>
      <c r="W899" s="350"/>
      <c r="X899" s="350"/>
      <c r="Y899" s="350"/>
      <c r="Z899" s="350"/>
      <c r="AA899" s="350"/>
      <c r="AB899" s="350"/>
      <c r="AC899" s="350"/>
      <c r="AD899" s="350"/>
      <c r="AE899" s="350"/>
    </row>
    <row r="900" ht="15.75" customHeight="1">
      <c r="A900" s="353"/>
      <c r="B900" s="350"/>
      <c r="C900" s="350"/>
      <c r="D900" s="379"/>
      <c r="E900" s="350"/>
      <c r="F900" s="350"/>
      <c r="G900" s="350"/>
      <c r="H900" s="350"/>
      <c r="I900" s="350"/>
      <c r="J900" s="350"/>
      <c r="K900" s="350"/>
      <c r="L900" s="350"/>
      <c r="M900" s="350"/>
      <c r="N900" s="350"/>
      <c r="O900" s="350"/>
      <c r="P900" s="350"/>
      <c r="Q900" s="350"/>
      <c r="R900" s="350"/>
      <c r="S900" s="350"/>
      <c r="T900" s="350"/>
      <c r="U900" s="350"/>
      <c r="V900" s="350"/>
      <c r="W900" s="350"/>
      <c r="X900" s="350"/>
      <c r="Y900" s="350"/>
      <c r="Z900" s="350"/>
      <c r="AA900" s="350"/>
      <c r="AB900" s="350"/>
      <c r="AC900" s="350"/>
      <c r="AD900" s="350"/>
      <c r="AE900" s="350"/>
    </row>
    <row r="901" ht="15.75" customHeight="1">
      <c r="A901" s="353"/>
      <c r="B901" s="350"/>
      <c r="C901" s="350"/>
      <c r="D901" s="379"/>
      <c r="E901" s="350"/>
      <c r="F901" s="350"/>
      <c r="G901" s="350"/>
      <c r="H901" s="350"/>
      <c r="I901" s="350"/>
      <c r="J901" s="350"/>
      <c r="K901" s="350"/>
      <c r="L901" s="350"/>
      <c r="M901" s="350"/>
      <c r="N901" s="350"/>
      <c r="O901" s="350"/>
      <c r="P901" s="350"/>
      <c r="Q901" s="350"/>
      <c r="R901" s="350"/>
      <c r="S901" s="350"/>
      <c r="T901" s="350"/>
      <c r="U901" s="350"/>
      <c r="V901" s="350"/>
      <c r="W901" s="350"/>
      <c r="X901" s="350"/>
      <c r="Y901" s="350"/>
      <c r="Z901" s="350"/>
      <c r="AA901" s="350"/>
      <c r="AB901" s="350"/>
      <c r="AC901" s="350"/>
      <c r="AD901" s="350"/>
      <c r="AE901" s="350"/>
    </row>
    <row r="902" ht="15.75" customHeight="1">
      <c r="A902" s="353"/>
      <c r="B902" s="350"/>
      <c r="C902" s="350"/>
      <c r="D902" s="379"/>
      <c r="E902" s="350"/>
      <c r="F902" s="350"/>
      <c r="G902" s="350"/>
      <c r="H902" s="350"/>
      <c r="I902" s="350"/>
      <c r="J902" s="350"/>
      <c r="K902" s="350"/>
      <c r="L902" s="350"/>
      <c r="M902" s="350"/>
      <c r="N902" s="350"/>
      <c r="O902" s="350"/>
      <c r="P902" s="350"/>
      <c r="Q902" s="350"/>
      <c r="R902" s="350"/>
      <c r="S902" s="350"/>
      <c r="T902" s="350"/>
      <c r="U902" s="350"/>
      <c r="V902" s="350"/>
      <c r="W902" s="350"/>
      <c r="X902" s="350"/>
      <c r="Y902" s="350"/>
      <c r="Z902" s="350"/>
      <c r="AA902" s="350"/>
      <c r="AB902" s="350"/>
      <c r="AC902" s="350"/>
      <c r="AD902" s="350"/>
      <c r="AE902" s="350"/>
    </row>
    <row r="903" ht="15.75" customHeight="1">
      <c r="A903" s="353"/>
      <c r="B903" s="350"/>
      <c r="C903" s="350"/>
      <c r="D903" s="379"/>
      <c r="E903" s="350"/>
      <c r="F903" s="350"/>
      <c r="G903" s="350"/>
      <c r="H903" s="350"/>
      <c r="I903" s="350"/>
      <c r="J903" s="350"/>
      <c r="K903" s="350"/>
      <c r="L903" s="350"/>
      <c r="M903" s="350"/>
      <c r="N903" s="350"/>
      <c r="O903" s="350"/>
      <c r="P903" s="350"/>
      <c r="Q903" s="350"/>
      <c r="R903" s="350"/>
      <c r="S903" s="350"/>
      <c r="T903" s="350"/>
      <c r="U903" s="350"/>
      <c r="V903" s="350"/>
      <c r="W903" s="350"/>
      <c r="X903" s="350"/>
      <c r="Y903" s="350"/>
      <c r="Z903" s="350"/>
      <c r="AA903" s="350"/>
      <c r="AB903" s="350"/>
      <c r="AC903" s="350"/>
      <c r="AD903" s="350"/>
      <c r="AE903" s="350"/>
    </row>
    <row r="904" ht="15.75" customHeight="1">
      <c r="A904" s="353"/>
      <c r="B904" s="350"/>
      <c r="C904" s="350"/>
      <c r="D904" s="379"/>
      <c r="E904" s="350"/>
      <c r="F904" s="350"/>
      <c r="G904" s="350"/>
      <c r="H904" s="350"/>
      <c r="I904" s="350"/>
      <c r="J904" s="350"/>
      <c r="K904" s="350"/>
      <c r="L904" s="350"/>
      <c r="M904" s="350"/>
      <c r="N904" s="350"/>
      <c r="O904" s="350"/>
      <c r="P904" s="350"/>
      <c r="Q904" s="350"/>
      <c r="R904" s="350"/>
      <c r="S904" s="350"/>
      <c r="T904" s="350"/>
      <c r="U904" s="350"/>
      <c r="V904" s="350"/>
      <c r="W904" s="350"/>
      <c r="X904" s="350"/>
      <c r="Y904" s="350"/>
      <c r="Z904" s="350"/>
      <c r="AA904" s="350"/>
      <c r="AB904" s="350"/>
      <c r="AC904" s="350"/>
      <c r="AD904" s="350"/>
      <c r="AE904" s="350"/>
    </row>
    <row r="905" ht="15.75" customHeight="1">
      <c r="A905" s="353"/>
      <c r="B905" s="350"/>
      <c r="C905" s="350"/>
      <c r="D905" s="379"/>
      <c r="E905" s="350"/>
      <c r="F905" s="350"/>
      <c r="G905" s="350"/>
      <c r="H905" s="350"/>
      <c r="I905" s="350"/>
      <c r="J905" s="350"/>
      <c r="K905" s="350"/>
      <c r="L905" s="350"/>
      <c r="M905" s="350"/>
      <c r="N905" s="350"/>
      <c r="O905" s="350"/>
      <c r="P905" s="350"/>
      <c r="Q905" s="350"/>
      <c r="R905" s="350"/>
      <c r="S905" s="350"/>
      <c r="T905" s="350"/>
      <c r="U905" s="350"/>
      <c r="V905" s="350"/>
      <c r="W905" s="350"/>
      <c r="X905" s="350"/>
      <c r="Y905" s="350"/>
      <c r="Z905" s="350"/>
      <c r="AA905" s="350"/>
      <c r="AB905" s="350"/>
      <c r="AC905" s="350"/>
      <c r="AD905" s="350"/>
      <c r="AE905" s="350"/>
    </row>
    <row r="906" ht="15.75" customHeight="1">
      <c r="A906" s="353"/>
      <c r="B906" s="350"/>
      <c r="C906" s="350"/>
      <c r="D906" s="379"/>
      <c r="E906" s="350"/>
      <c r="F906" s="350"/>
      <c r="G906" s="350"/>
      <c r="H906" s="350"/>
      <c r="I906" s="350"/>
      <c r="J906" s="350"/>
      <c r="K906" s="350"/>
      <c r="L906" s="350"/>
      <c r="M906" s="350"/>
      <c r="N906" s="350"/>
      <c r="O906" s="350"/>
      <c r="P906" s="350"/>
      <c r="Q906" s="350"/>
      <c r="R906" s="350"/>
      <c r="S906" s="350"/>
      <c r="T906" s="350"/>
      <c r="U906" s="350"/>
      <c r="V906" s="350"/>
      <c r="W906" s="350"/>
      <c r="X906" s="350"/>
      <c r="Y906" s="350"/>
      <c r="Z906" s="350"/>
      <c r="AA906" s="350"/>
      <c r="AB906" s="350"/>
      <c r="AC906" s="350"/>
      <c r="AD906" s="350"/>
      <c r="AE906" s="350"/>
    </row>
    <row r="907" ht="15.75" customHeight="1">
      <c r="A907" s="353"/>
      <c r="B907" s="350"/>
      <c r="C907" s="350"/>
      <c r="D907" s="379"/>
      <c r="E907" s="350"/>
      <c r="F907" s="350"/>
      <c r="G907" s="350"/>
      <c r="H907" s="350"/>
      <c r="I907" s="350"/>
      <c r="J907" s="350"/>
      <c r="K907" s="350"/>
      <c r="L907" s="350"/>
      <c r="M907" s="350"/>
      <c r="N907" s="350"/>
      <c r="O907" s="350"/>
      <c r="P907" s="350"/>
      <c r="Q907" s="350"/>
      <c r="R907" s="350"/>
      <c r="S907" s="350"/>
      <c r="T907" s="350"/>
      <c r="U907" s="350"/>
      <c r="V907" s="350"/>
      <c r="W907" s="350"/>
      <c r="X907" s="350"/>
      <c r="Y907" s="350"/>
      <c r="Z907" s="350"/>
      <c r="AA907" s="350"/>
      <c r="AB907" s="350"/>
      <c r="AC907" s="350"/>
      <c r="AD907" s="350"/>
      <c r="AE907" s="350"/>
    </row>
    <row r="908" ht="15.75" customHeight="1">
      <c r="A908" s="353"/>
      <c r="B908" s="350"/>
      <c r="C908" s="350"/>
      <c r="D908" s="379"/>
      <c r="E908" s="350"/>
      <c r="F908" s="350"/>
      <c r="G908" s="350"/>
      <c r="H908" s="350"/>
      <c r="I908" s="350"/>
      <c r="J908" s="350"/>
      <c r="K908" s="350"/>
      <c r="L908" s="350"/>
      <c r="M908" s="350"/>
      <c r="N908" s="350"/>
      <c r="O908" s="350"/>
      <c r="P908" s="350"/>
      <c r="Q908" s="350"/>
      <c r="R908" s="350"/>
      <c r="S908" s="350"/>
      <c r="T908" s="350"/>
      <c r="U908" s="350"/>
      <c r="V908" s="350"/>
      <c r="W908" s="350"/>
      <c r="X908" s="350"/>
      <c r="Y908" s="350"/>
      <c r="Z908" s="350"/>
      <c r="AA908" s="350"/>
      <c r="AB908" s="350"/>
      <c r="AC908" s="350"/>
      <c r="AD908" s="350"/>
      <c r="AE908" s="350"/>
    </row>
    <row r="909" ht="15.75" customHeight="1">
      <c r="A909" s="353"/>
      <c r="B909" s="350"/>
      <c r="C909" s="350"/>
      <c r="D909" s="379"/>
      <c r="E909" s="350"/>
      <c r="F909" s="350"/>
      <c r="G909" s="350"/>
      <c r="H909" s="350"/>
      <c r="I909" s="350"/>
      <c r="J909" s="350"/>
      <c r="K909" s="350"/>
      <c r="L909" s="350"/>
      <c r="M909" s="350"/>
      <c r="N909" s="350"/>
      <c r="O909" s="350"/>
      <c r="P909" s="350"/>
      <c r="Q909" s="350"/>
      <c r="R909" s="350"/>
      <c r="S909" s="350"/>
      <c r="T909" s="350"/>
      <c r="U909" s="350"/>
      <c r="V909" s="350"/>
      <c r="W909" s="350"/>
      <c r="X909" s="350"/>
      <c r="Y909" s="350"/>
      <c r="Z909" s="350"/>
      <c r="AA909" s="350"/>
      <c r="AB909" s="350"/>
      <c r="AC909" s="350"/>
      <c r="AD909" s="350"/>
      <c r="AE909" s="350"/>
    </row>
    <row r="910" ht="15.75" customHeight="1">
      <c r="A910" s="353"/>
      <c r="B910" s="350"/>
      <c r="C910" s="350"/>
      <c r="D910" s="379"/>
      <c r="E910" s="350"/>
      <c r="F910" s="350"/>
      <c r="G910" s="350"/>
      <c r="H910" s="350"/>
      <c r="I910" s="350"/>
      <c r="J910" s="350"/>
      <c r="K910" s="350"/>
      <c r="L910" s="350"/>
      <c r="M910" s="350"/>
      <c r="N910" s="350"/>
      <c r="O910" s="350"/>
      <c r="P910" s="350"/>
      <c r="Q910" s="350"/>
      <c r="R910" s="350"/>
      <c r="S910" s="350"/>
      <c r="T910" s="350"/>
      <c r="U910" s="350"/>
      <c r="V910" s="350"/>
      <c r="W910" s="350"/>
      <c r="X910" s="350"/>
      <c r="Y910" s="350"/>
      <c r="Z910" s="350"/>
      <c r="AA910" s="350"/>
      <c r="AB910" s="350"/>
      <c r="AC910" s="350"/>
      <c r="AD910" s="350"/>
      <c r="AE910" s="350"/>
    </row>
    <row r="911" ht="15.75" customHeight="1">
      <c r="A911" s="353"/>
      <c r="B911" s="350"/>
      <c r="C911" s="350"/>
      <c r="D911" s="379"/>
      <c r="E911" s="350"/>
      <c r="F911" s="350"/>
      <c r="G911" s="350"/>
      <c r="H911" s="350"/>
      <c r="I911" s="350"/>
      <c r="J911" s="350"/>
      <c r="K911" s="350"/>
      <c r="L911" s="350"/>
      <c r="M911" s="350"/>
      <c r="N911" s="350"/>
      <c r="O911" s="350"/>
      <c r="P911" s="350"/>
      <c r="Q911" s="350"/>
      <c r="R911" s="350"/>
      <c r="S911" s="350"/>
      <c r="T911" s="350"/>
      <c r="U911" s="350"/>
      <c r="V911" s="350"/>
      <c r="W911" s="350"/>
      <c r="X911" s="350"/>
      <c r="Y911" s="350"/>
      <c r="Z911" s="350"/>
      <c r="AA911" s="350"/>
      <c r="AB911" s="350"/>
      <c r="AC911" s="350"/>
      <c r="AD911" s="350"/>
      <c r="AE911" s="350"/>
    </row>
    <row r="912" ht="15.75" customHeight="1">
      <c r="A912" s="353"/>
      <c r="B912" s="350"/>
      <c r="C912" s="350"/>
      <c r="D912" s="379"/>
      <c r="E912" s="350"/>
      <c r="F912" s="350"/>
      <c r="G912" s="350"/>
      <c r="H912" s="350"/>
      <c r="I912" s="350"/>
      <c r="J912" s="350"/>
      <c r="K912" s="350"/>
      <c r="L912" s="350"/>
      <c r="M912" s="350"/>
      <c r="N912" s="350"/>
      <c r="O912" s="350"/>
      <c r="P912" s="350"/>
      <c r="Q912" s="350"/>
      <c r="R912" s="350"/>
      <c r="S912" s="350"/>
      <c r="T912" s="350"/>
      <c r="U912" s="350"/>
      <c r="V912" s="350"/>
      <c r="W912" s="350"/>
      <c r="X912" s="350"/>
      <c r="Y912" s="350"/>
      <c r="Z912" s="350"/>
      <c r="AA912" s="350"/>
      <c r="AB912" s="350"/>
      <c r="AC912" s="350"/>
      <c r="AD912" s="350"/>
      <c r="AE912" s="350"/>
    </row>
    <row r="913" ht="15.75" customHeight="1">
      <c r="A913" s="353"/>
      <c r="B913" s="350"/>
      <c r="C913" s="350"/>
      <c r="D913" s="379"/>
      <c r="E913" s="350"/>
      <c r="F913" s="350"/>
      <c r="G913" s="350"/>
      <c r="H913" s="350"/>
      <c r="I913" s="350"/>
      <c r="J913" s="350"/>
      <c r="K913" s="350"/>
      <c r="L913" s="350"/>
      <c r="M913" s="350"/>
      <c r="N913" s="350"/>
      <c r="O913" s="350"/>
      <c r="P913" s="350"/>
      <c r="Q913" s="350"/>
      <c r="R913" s="350"/>
      <c r="S913" s="350"/>
      <c r="T913" s="350"/>
      <c r="U913" s="350"/>
      <c r="V913" s="350"/>
      <c r="W913" s="350"/>
      <c r="X913" s="350"/>
      <c r="Y913" s="350"/>
      <c r="Z913" s="350"/>
      <c r="AA913" s="350"/>
      <c r="AB913" s="350"/>
      <c r="AC913" s="350"/>
      <c r="AD913" s="350"/>
      <c r="AE913" s="350"/>
    </row>
    <row r="914" ht="15.75" customHeight="1">
      <c r="A914" s="353"/>
      <c r="B914" s="350"/>
      <c r="C914" s="350"/>
      <c r="D914" s="379"/>
      <c r="E914" s="350"/>
      <c r="F914" s="350"/>
      <c r="G914" s="350"/>
      <c r="H914" s="350"/>
      <c r="I914" s="350"/>
      <c r="J914" s="350"/>
      <c r="K914" s="350"/>
      <c r="L914" s="350"/>
      <c r="M914" s="350"/>
      <c r="N914" s="350"/>
      <c r="O914" s="350"/>
      <c r="P914" s="350"/>
      <c r="Q914" s="350"/>
      <c r="R914" s="350"/>
      <c r="S914" s="350"/>
      <c r="T914" s="350"/>
      <c r="U914" s="350"/>
      <c r="V914" s="350"/>
      <c r="W914" s="350"/>
      <c r="X914" s="350"/>
      <c r="Y914" s="350"/>
      <c r="Z914" s="350"/>
      <c r="AA914" s="350"/>
      <c r="AB914" s="350"/>
      <c r="AC914" s="350"/>
      <c r="AD914" s="350"/>
      <c r="AE914" s="350"/>
    </row>
    <row r="915" ht="15.75" customHeight="1">
      <c r="A915" s="353"/>
      <c r="B915" s="350"/>
      <c r="C915" s="350"/>
      <c r="D915" s="379"/>
      <c r="E915" s="350"/>
      <c r="F915" s="350"/>
      <c r="G915" s="350"/>
      <c r="H915" s="350"/>
      <c r="I915" s="350"/>
      <c r="J915" s="350"/>
      <c r="K915" s="350"/>
      <c r="L915" s="350"/>
      <c r="M915" s="350"/>
      <c r="N915" s="350"/>
      <c r="O915" s="350"/>
      <c r="P915" s="350"/>
      <c r="Q915" s="350"/>
      <c r="R915" s="350"/>
      <c r="S915" s="350"/>
      <c r="T915" s="350"/>
      <c r="U915" s="350"/>
      <c r="V915" s="350"/>
      <c r="W915" s="350"/>
      <c r="X915" s="350"/>
      <c r="Y915" s="350"/>
      <c r="Z915" s="350"/>
      <c r="AA915" s="350"/>
      <c r="AB915" s="350"/>
      <c r="AC915" s="350"/>
      <c r="AD915" s="350"/>
      <c r="AE915" s="350"/>
    </row>
    <row r="916" ht="15.75" customHeight="1">
      <c r="A916" s="353"/>
      <c r="B916" s="350"/>
      <c r="C916" s="350"/>
      <c r="D916" s="379"/>
      <c r="E916" s="350"/>
      <c r="F916" s="350"/>
      <c r="G916" s="350"/>
      <c r="H916" s="350"/>
      <c r="I916" s="350"/>
      <c r="J916" s="350"/>
      <c r="K916" s="350"/>
      <c r="L916" s="350"/>
      <c r="M916" s="350"/>
      <c r="N916" s="350"/>
      <c r="O916" s="350"/>
      <c r="P916" s="350"/>
      <c r="Q916" s="350"/>
      <c r="R916" s="350"/>
      <c r="S916" s="350"/>
      <c r="T916" s="350"/>
      <c r="U916" s="350"/>
      <c r="V916" s="350"/>
      <c r="W916" s="350"/>
      <c r="X916" s="350"/>
      <c r="Y916" s="350"/>
      <c r="Z916" s="350"/>
      <c r="AA916" s="350"/>
      <c r="AB916" s="350"/>
      <c r="AC916" s="350"/>
      <c r="AD916" s="350"/>
      <c r="AE916" s="350"/>
    </row>
    <row r="917" ht="15.75" customHeight="1">
      <c r="A917" s="353"/>
      <c r="B917" s="350"/>
      <c r="C917" s="350"/>
      <c r="D917" s="379"/>
      <c r="E917" s="350"/>
      <c r="F917" s="350"/>
      <c r="G917" s="350"/>
      <c r="H917" s="350"/>
      <c r="I917" s="350"/>
      <c r="J917" s="350"/>
      <c r="K917" s="350"/>
      <c r="L917" s="350"/>
      <c r="M917" s="350"/>
      <c r="N917" s="350"/>
      <c r="O917" s="350"/>
      <c r="P917" s="350"/>
      <c r="Q917" s="350"/>
      <c r="R917" s="350"/>
      <c r="S917" s="350"/>
      <c r="T917" s="350"/>
      <c r="U917" s="350"/>
      <c r="V917" s="350"/>
      <c r="W917" s="350"/>
      <c r="X917" s="350"/>
      <c r="Y917" s="350"/>
      <c r="Z917" s="350"/>
      <c r="AA917" s="350"/>
      <c r="AB917" s="350"/>
      <c r="AC917" s="350"/>
      <c r="AD917" s="350"/>
      <c r="AE917" s="350"/>
    </row>
    <row r="918" ht="15.75" customHeight="1">
      <c r="A918" s="353"/>
      <c r="B918" s="350"/>
      <c r="C918" s="350"/>
      <c r="D918" s="379"/>
      <c r="E918" s="350"/>
      <c r="F918" s="350"/>
      <c r="G918" s="350"/>
      <c r="H918" s="350"/>
      <c r="I918" s="350"/>
      <c r="J918" s="350"/>
      <c r="K918" s="350"/>
      <c r="L918" s="350"/>
      <c r="M918" s="350"/>
      <c r="N918" s="350"/>
      <c r="O918" s="350"/>
      <c r="P918" s="350"/>
      <c r="Q918" s="350"/>
      <c r="R918" s="350"/>
      <c r="S918" s="350"/>
      <c r="T918" s="350"/>
      <c r="U918" s="350"/>
      <c r="V918" s="350"/>
      <c r="W918" s="350"/>
      <c r="X918" s="350"/>
      <c r="Y918" s="350"/>
      <c r="Z918" s="350"/>
      <c r="AA918" s="350"/>
      <c r="AB918" s="350"/>
      <c r="AC918" s="350"/>
      <c r="AD918" s="350"/>
      <c r="AE918" s="350"/>
    </row>
    <row r="919" ht="15.75" customHeight="1">
      <c r="A919" s="353"/>
      <c r="B919" s="350"/>
      <c r="C919" s="350"/>
      <c r="D919" s="379"/>
      <c r="E919" s="350"/>
      <c r="F919" s="350"/>
      <c r="G919" s="350"/>
      <c r="H919" s="350"/>
      <c r="I919" s="350"/>
      <c r="J919" s="350"/>
      <c r="K919" s="350"/>
      <c r="L919" s="350"/>
      <c r="M919" s="350"/>
      <c r="N919" s="350"/>
      <c r="O919" s="350"/>
      <c r="P919" s="350"/>
      <c r="Q919" s="350"/>
      <c r="R919" s="350"/>
      <c r="S919" s="350"/>
      <c r="T919" s="350"/>
      <c r="U919" s="350"/>
      <c r="V919" s="350"/>
      <c r="W919" s="350"/>
      <c r="X919" s="350"/>
      <c r="Y919" s="350"/>
      <c r="Z919" s="350"/>
      <c r="AA919" s="350"/>
      <c r="AB919" s="350"/>
      <c r="AC919" s="350"/>
      <c r="AD919" s="350"/>
      <c r="AE919" s="350"/>
    </row>
    <row r="920" ht="15.75" customHeight="1">
      <c r="A920" s="353"/>
      <c r="B920" s="350"/>
      <c r="C920" s="350"/>
      <c r="D920" s="379"/>
      <c r="E920" s="350"/>
      <c r="F920" s="350"/>
      <c r="G920" s="350"/>
      <c r="H920" s="350"/>
      <c r="I920" s="350"/>
      <c r="J920" s="350"/>
      <c r="K920" s="350"/>
      <c r="L920" s="350"/>
      <c r="M920" s="350"/>
      <c r="N920" s="350"/>
      <c r="O920" s="350"/>
      <c r="P920" s="350"/>
      <c r="Q920" s="350"/>
      <c r="R920" s="350"/>
      <c r="S920" s="350"/>
      <c r="T920" s="350"/>
      <c r="U920" s="350"/>
      <c r="V920" s="350"/>
      <c r="W920" s="350"/>
      <c r="X920" s="350"/>
      <c r="Y920" s="350"/>
      <c r="Z920" s="350"/>
      <c r="AA920" s="350"/>
      <c r="AB920" s="350"/>
      <c r="AC920" s="350"/>
      <c r="AD920" s="350"/>
      <c r="AE920" s="350"/>
    </row>
    <row r="921" ht="15.75" customHeight="1">
      <c r="A921" s="353"/>
      <c r="B921" s="350"/>
      <c r="C921" s="350"/>
      <c r="D921" s="379"/>
      <c r="E921" s="350"/>
      <c r="F921" s="350"/>
      <c r="G921" s="350"/>
      <c r="H921" s="350"/>
      <c r="I921" s="350"/>
      <c r="J921" s="350"/>
      <c r="K921" s="350"/>
      <c r="L921" s="350"/>
      <c r="M921" s="350"/>
      <c r="N921" s="350"/>
      <c r="O921" s="350"/>
      <c r="P921" s="350"/>
      <c r="Q921" s="350"/>
      <c r="R921" s="350"/>
      <c r="S921" s="350"/>
      <c r="T921" s="350"/>
      <c r="U921" s="350"/>
      <c r="V921" s="350"/>
      <c r="W921" s="350"/>
      <c r="X921" s="350"/>
      <c r="Y921" s="350"/>
      <c r="Z921" s="350"/>
      <c r="AA921" s="350"/>
      <c r="AB921" s="350"/>
      <c r="AC921" s="350"/>
      <c r="AD921" s="350"/>
      <c r="AE921" s="350"/>
    </row>
    <row r="922" ht="15.75" customHeight="1">
      <c r="A922" s="353"/>
      <c r="B922" s="350"/>
      <c r="C922" s="350"/>
      <c r="D922" s="379"/>
      <c r="E922" s="350"/>
      <c r="F922" s="350"/>
      <c r="G922" s="350"/>
      <c r="H922" s="350"/>
      <c r="I922" s="350"/>
      <c r="J922" s="350"/>
      <c r="K922" s="350"/>
      <c r="L922" s="350"/>
      <c r="M922" s="350"/>
      <c r="N922" s="350"/>
      <c r="O922" s="350"/>
      <c r="P922" s="350"/>
      <c r="Q922" s="350"/>
      <c r="R922" s="350"/>
      <c r="S922" s="350"/>
      <c r="T922" s="350"/>
      <c r="U922" s="350"/>
      <c r="V922" s="350"/>
      <c r="W922" s="350"/>
      <c r="X922" s="350"/>
      <c r="Y922" s="350"/>
      <c r="Z922" s="350"/>
      <c r="AA922" s="350"/>
      <c r="AB922" s="350"/>
      <c r="AC922" s="350"/>
      <c r="AD922" s="350"/>
      <c r="AE922" s="350"/>
    </row>
    <row r="923" ht="15.75" customHeight="1">
      <c r="A923" s="353"/>
      <c r="B923" s="350"/>
      <c r="C923" s="350"/>
      <c r="D923" s="379"/>
      <c r="E923" s="350"/>
      <c r="F923" s="350"/>
      <c r="G923" s="350"/>
      <c r="H923" s="350"/>
      <c r="I923" s="350"/>
      <c r="J923" s="350"/>
      <c r="K923" s="350"/>
      <c r="L923" s="350"/>
      <c r="M923" s="350"/>
      <c r="N923" s="350"/>
      <c r="O923" s="350"/>
      <c r="P923" s="350"/>
      <c r="Q923" s="350"/>
      <c r="R923" s="350"/>
      <c r="S923" s="350"/>
      <c r="T923" s="350"/>
      <c r="U923" s="350"/>
      <c r="V923" s="350"/>
      <c r="W923" s="350"/>
      <c r="X923" s="350"/>
      <c r="Y923" s="350"/>
      <c r="Z923" s="350"/>
      <c r="AA923" s="350"/>
      <c r="AB923" s="350"/>
      <c r="AC923" s="350"/>
      <c r="AD923" s="350"/>
      <c r="AE923" s="350"/>
    </row>
    <row r="924" ht="15.75" customHeight="1">
      <c r="A924" s="353"/>
      <c r="B924" s="350"/>
      <c r="C924" s="350"/>
      <c r="D924" s="379"/>
      <c r="E924" s="350"/>
      <c r="F924" s="350"/>
      <c r="G924" s="350"/>
      <c r="H924" s="350"/>
      <c r="I924" s="350"/>
      <c r="J924" s="350"/>
      <c r="K924" s="350"/>
      <c r="L924" s="350"/>
      <c r="M924" s="350"/>
      <c r="N924" s="350"/>
      <c r="O924" s="350"/>
      <c r="P924" s="350"/>
      <c r="Q924" s="350"/>
      <c r="R924" s="350"/>
      <c r="S924" s="350"/>
      <c r="T924" s="350"/>
      <c r="U924" s="350"/>
      <c r="V924" s="350"/>
      <c r="W924" s="350"/>
      <c r="X924" s="350"/>
      <c r="Y924" s="350"/>
      <c r="Z924" s="350"/>
      <c r="AA924" s="350"/>
      <c r="AB924" s="350"/>
      <c r="AC924" s="350"/>
      <c r="AD924" s="350"/>
      <c r="AE924" s="350"/>
    </row>
    <row r="925" ht="15.75" customHeight="1">
      <c r="A925" s="353"/>
      <c r="B925" s="350"/>
      <c r="C925" s="350"/>
      <c r="D925" s="379"/>
      <c r="E925" s="350"/>
      <c r="F925" s="350"/>
      <c r="G925" s="350"/>
      <c r="H925" s="350"/>
      <c r="I925" s="350"/>
      <c r="J925" s="350"/>
      <c r="K925" s="350"/>
      <c r="L925" s="350"/>
      <c r="M925" s="350"/>
      <c r="N925" s="350"/>
      <c r="O925" s="350"/>
      <c r="P925" s="350"/>
      <c r="Q925" s="350"/>
      <c r="R925" s="350"/>
      <c r="S925" s="350"/>
      <c r="T925" s="350"/>
      <c r="U925" s="350"/>
      <c r="V925" s="350"/>
      <c r="W925" s="350"/>
      <c r="X925" s="350"/>
      <c r="Y925" s="350"/>
      <c r="Z925" s="350"/>
      <c r="AA925" s="350"/>
      <c r="AB925" s="350"/>
      <c r="AC925" s="350"/>
      <c r="AD925" s="350"/>
      <c r="AE925" s="350"/>
    </row>
    <row r="926" ht="15.75" customHeight="1">
      <c r="A926" s="353"/>
      <c r="B926" s="350"/>
      <c r="C926" s="350"/>
      <c r="D926" s="379"/>
      <c r="E926" s="350"/>
      <c r="F926" s="350"/>
      <c r="G926" s="350"/>
      <c r="H926" s="350"/>
      <c r="I926" s="350"/>
      <c r="J926" s="350"/>
      <c r="K926" s="350"/>
      <c r="L926" s="350"/>
      <c r="M926" s="350"/>
      <c r="N926" s="350"/>
      <c r="O926" s="350"/>
      <c r="P926" s="350"/>
      <c r="Q926" s="350"/>
      <c r="R926" s="350"/>
      <c r="S926" s="350"/>
      <c r="T926" s="350"/>
      <c r="U926" s="350"/>
      <c r="V926" s="350"/>
      <c r="W926" s="350"/>
      <c r="X926" s="350"/>
      <c r="Y926" s="350"/>
      <c r="Z926" s="350"/>
      <c r="AA926" s="350"/>
      <c r="AB926" s="350"/>
      <c r="AC926" s="350"/>
      <c r="AD926" s="350"/>
      <c r="AE926" s="350"/>
    </row>
    <row r="927" ht="15.75" customHeight="1">
      <c r="A927" s="353"/>
      <c r="B927" s="350"/>
      <c r="C927" s="350"/>
      <c r="D927" s="379"/>
      <c r="E927" s="350"/>
      <c r="F927" s="350"/>
      <c r="G927" s="350"/>
      <c r="H927" s="350"/>
      <c r="I927" s="350"/>
      <c r="J927" s="350"/>
      <c r="K927" s="350"/>
      <c r="L927" s="350"/>
      <c r="M927" s="350"/>
      <c r="N927" s="350"/>
      <c r="O927" s="350"/>
      <c r="P927" s="350"/>
      <c r="Q927" s="350"/>
      <c r="R927" s="350"/>
      <c r="S927" s="350"/>
      <c r="T927" s="350"/>
      <c r="U927" s="350"/>
      <c r="V927" s="350"/>
      <c r="W927" s="350"/>
      <c r="X927" s="350"/>
      <c r="Y927" s="350"/>
      <c r="Z927" s="350"/>
      <c r="AA927" s="350"/>
      <c r="AB927" s="350"/>
      <c r="AC927" s="350"/>
      <c r="AD927" s="350"/>
      <c r="AE927" s="350"/>
    </row>
    <row r="928" ht="15.75" customHeight="1">
      <c r="A928" s="353"/>
      <c r="B928" s="350"/>
      <c r="C928" s="350"/>
      <c r="D928" s="379"/>
      <c r="E928" s="350"/>
      <c r="F928" s="350"/>
      <c r="G928" s="350"/>
      <c r="H928" s="350"/>
      <c r="I928" s="350"/>
      <c r="J928" s="350"/>
      <c r="K928" s="350"/>
      <c r="L928" s="350"/>
      <c r="M928" s="350"/>
      <c r="N928" s="350"/>
      <c r="O928" s="350"/>
      <c r="P928" s="350"/>
      <c r="Q928" s="350"/>
      <c r="R928" s="350"/>
      <c r="S928" s="350"/>
      <c r="T928" s="350"/>
      <c r="U928" s="350"/>
      <c r="V928" s="350"/>
      <c r="W928" s="350"/>
      <c r="X928" s="350"/>
      <c r="Y928" s="350"/>
      <c r="Z928" s="350"/>
      <c r="AA928" s="350"/>
      <c r="AB928" s="350"/>
      <c r="AC928" s="350"/>
      <c r="AD928" s="350"/>
      <c r="AE928" s="350"/>
    </row>
    <row r="929" ht="15.75" customHeight="1">
      <c r="A929" s="353"/>
      <c r="B929" s="350"/>
      <c r="C929" s="350"/>
      <c r="D929" s="379"/>
      <c r="E929" s="350"/>
      <c r="F929" s="350"/>
      <c r="G929" s="350"/>
      <c r="H929" s="350"/>
      <c r="I929" s="350"/>
      <c r="J929" s="350"/>
      <c r="K929" s="350"/>
      <c r="L929" s="350"/>
      <c r="M929" s="350"/>
      <c r="N929" s="350"/>
      <c r="O929" s="350"/>
      <c r="P929" s="350"/>
      <c r="Q929" s="350"/>
      <c r="R929" s="350"/>
      <c r="S929" s="350"/>
      <c r="T929" s="350"/>
      <c r="U929" s="350"/>
      <c r="V929" s="350"/>
      <c r="W929" s="350"/>
      <c r="X929" s="350"/>
      <c r="Y929" s="350"/>
      <c r="Z929" s="350"/>
      <c r="AA929" s="350"/>
      <c r="AB929" s="350"/>
      <c r="AC929" s="350"/>
      <c r="AD929" s="350"/>
      <c r="AE929" s="350"/>
    </row>
    <row r="930" ht="15.75" customHeight="1">
      <c r="A930" s="353"/>
      <c r="B930" s="350"/>
      <c r="C930" s="350"/>
      <c r="D930" s="379"/>
      <c r="E930" s="350"/>
      <c r="F930" s="350"/>
      <c r="G930" s="350"/>
      <c r="H930" s="350"/>
      <c r="I930" s="350"/>
      <c r="J930" s="350"/>
      <c r="K930" s="350"/>
      <c r="L930" s="350"/>
      <c r="M930" s="350"/>
      <c r="N930" s="350"/>
      <c r="O930" s="350"/>
      <c r="P930" s="350"/>
      <c r="Q930" s="350"/>
      <c r="R930" s="350"/>
      <c r="S930" s="350"/>
      <c r="T930" s="350"/>
      <c r="U930" s="350"/>
      <c r="V930" s="350"/>
      <c r="W930" s="350"/>
      <c r="X930" s="350"/>
      <c r="Y930" s="350"/>
      <c r="Z930" s="350"/>
      <c r="AA930" s="350"/>
      <c r="AB930" s="350"/>
      <c r="AC930" s="350"/>
      <c r="AD930" s="350"/>
      <c r="AE930" s="350"/>
    </row>
    <row r="931" ht="15.75" customHeight="1">
      <c r="A931" s="353"/>
      <c r="B931" s="350"/>
      <c r="C931" s="350"/>
      <c r="D931" s="379"/>
      <c r="E931" s="350"/>
      <c r="F931" s="350"/>
      <c r="G931" s="350"/>
      <c r="H931" s="350"/>
      <c r="I931" s="350"/>
      <c r="J931" s="350"/>
      <c r="K931" s="350"/>
      <c r="L931" s="350"/>
      <c r="M931" s="350"/>
      <c r="N931" s="350"/>
      <c r="O931" s="350"/>
      <c r="P931" s="350"/>
      <c r="Q931" s="350"/>
      <c r="R931" s="350"/>
      <c r="S931" s="350"/>
      <c r="T931" s="350"/>
      <c r="U931" s="350"/>
      <c r="V931" s="350"/>
      <c r="W931" s="350"/>
      <c r="X931" s="350"/>
      <c r="Y931" s="350"/>
      <c r="Z931" s="350"/>
      <c r="AA931" s="350"/>
      <c r="AB931" s="350"/>
      <c r="AC931" s="350"/>
      <c r="AD931" s="350"/>
      <c r="AE931" s="350"/>
    </row>
    <row r="932" ht="15.75" customHeight="1">
      <c r="A932" s="353"/>
      <c r="B932" s="350"/>
      <c r="C932" s="350"/>
      <c r="D932" s="379"/>
      <c r="E932" s="350"/>
      <c r="F932" s="350"/>
      <c r="G932" s="350"/>
      <c r="H932" s="350"/>
      <c r="I932" s="350"/>
      <c r="J932" s="350"/>
      <c r="K932" s="350"/>
      <c r="L932" s="350"/>
      <c r="M932" s="350"/>
      <c r="N932" s="350"/>
      <c r="O932" s="350"/>
      <c r="P932" s="350"/>
      <c r="Q932" s="350"/>
      <c r="R932" s="350"/>
      <c r="S932" s="350"/>
      <c r="T932" s="350"/>
      <c r="U932" s="350"/>
      <c r="V932" s="350"/>
      <c r="W932" s="350"/>
      <c r="X932" s="350"/>
      <c r="Y932" s="350"/>
      <c r="Z932" s="350"/>
      <c r="AA932" s="350"/>
      <c r="AB932" s="350"/>
      <c r="AC932" s="350"/>
      <c r="AD932" s="350"/>
      <c r="AE932" s="350"/>
    </row>
    <row r="933" ht="15.75" customHeight="1">
      <c r="A933" s="353"/>
      <c r="B933" s="350"/>
      <c r="C933" s="350"/>
      <c r="D933" s="379"/>
      <c r="E933" s="350"/>
      <c r="F933" s="350"/>
      <c r="G933" s="350"/>
      <c r="H933" s="350"/>
      <c r="I933" s="350"/>
      <c r="J933" s="350"/>
      <c r="K933" s="350"/>
      <c r="L933" s="350"/>
      <c r="M933" s="350"/>
      <c r="N933" s="350"/>
      <c r="O933" s="350"/>
      <c r="P933" s="350"/>
      <c r="Q933" s="350"/>
      <c r="R933" s="350"/>
      <c r="S933" s="350"/>
      <c r="T933" s="350"/>
      <c r="U933" s="350"/>
      <c r="V933" s="350"/>
      <c r="W933" s="350"/>
      <c r="X933" s="350"/>
      <c r="Y933" s="350"/>
      <c r="Z933" s="350"/>
      <c r="AA933" s="350"/>
      <c r="AB933" s="350"/>
      <c r="AC933" s="350"/>
      <c r="AD933" s="350"/>
      <c r="AE933" s="350"/>
    </row>
    <row r="934" ht="15.75" customHeight="1">
      <c r="A934" s="353"/>
      <c r="B934" s="350"/>
      <c r="C934" s="350"/>
      <c r="D934" s="379"/>
      <c r="E934" s="350"/>
      <c r="F934" s="350"/>
      <c r="G934" s="350"/>
      <c r="H934" s="350"/>
      <c r="I934" s="350"/>
      <c r="J934" s="350"/>
      <c r="K934" s="350"/>
      <c r="L934" s="350"/>
      <c r="M934" s="350"/>
      <c r="N934" s="350"/>
      <c r="O934" s="350"/>
      <c r="P934" s="350"/>
      <c r="Q934" s="350"/>
      <c r="R934" s="350"/>
      <c r="S934" s="350"/>
      <c r="T934" s="350"/>
      <c r="U934" s="350"/>
      <c r="V934" s="350"/>
      <c r="W934" s="350"/>
      <c r="X934" s="350"/>
      <c r="Y934" s="350"/>
      <c r="Z934" s="350"/>
      <c r="AA934" s="350"/>
      <c r="AB934" s="350"/>
      <c r="AC934" s="350"/>
      <c r="AD934" s="350"/>
      <c r="AE934" s="350"/>
    </row>
    <row r="935" ht="15.75" customHeight="1">
      <c r="A935" s="353"/>
      <c r="B935" s="350"/>
      <c r="C935" s="350"/>
      <c r="D935" s="379"/>
      <c r="E935" s="350"/>
      <c r="F935" s="350"/>
      <c r="G935" s="350"/>
      <c r="H935" s="350"/>
      <c r="I935" s="350"/>
      <c r="J935" s="350"/>
      <c r="K935" s="350"/>
      <c r="L935" s="350"/>
      <c r="M935" s="350"/>
      <c r="N935" s="350"/>
      <c r="O935" s="350"/>
      <c r="P935" s="350"/>
      <c r="Q935" s="350"/>
      <c r="R935" s="350"/>
      <c r="S935" s="350"/>
      <c r="T935" s="350"/>
      <c r="U935" s="350"/>
      <c r="V935" s="350"/>
      <c r="W935" s="350"/>
      <c r="X935" s="350"/>
      <c r="Y935" s="350"/>
      <c r="Z935" s="350"/>
      <c r="AA935" s="350"/>
      <c r="AB935" s="350"/>
      <c r="AC935" s="350"/>
      <c r="AD935" s="350"/>
      <c r="AE935" s="350"/>
    </row>
    <row r="936" ht="15.75" customHeight="1">
      <c r="A936" s="353"/>
      <c r="B936" s="350"/>
      <c r="C936" s="350"/>
      <c r="D936" s="379"/>
      <c r="E936" s="350"/>
      <c r="F936" s="350"/>
      <c r="G936" s="350"/>
      <c r="H936" s="350"/>
      <c r="I936" s="350"/>
      <c r="J936" s="350"/>
      <c r="K936" s="350"/>
      <c r="L936" s="350"/>
      <c r="M936" s="350"/>
      <c r="N936" s="350"/>
      <c r="O936" s="350"/>
      <c r="P936" s="350"/>
      <c r="Q936" s="350"/>
      <c r="R936" s="350"/>
      <c r="S936" s="350"/>
      <c r="T936" s="350"/>
      <c r="U936" s="350"/>
      <c r="V936" s="350"/>
      <c r="W936" s="350"/>
      <c r="X936" s="350"/>
      <c r="Y936" s="350"/>
      <c r="Z936" s="350"/>
      <c r="AA936" s="350"/>
      <c r="AB936" s="350"/>
      <c r="AC936" s="350"/>
      <c r="AD936" s="350"/>
      <c r="AE936" s="350"/>
    </row>
    <row r="937" ht="15.75" customHeight="1">
      <c r="A937" s="353"/>
      <c r="B937" s="350"/>
      <c r="C937" s="350"/>
      <c r="D937" s="379"/>
      <c r="E937" s="350"/>
      <c r="F937" s="350"/>
      <c r="G937" s="350"/>
      <c r="H937" s="350"/>
      <c r="I937" s="350"/>
      <c r="J937" s="350"/>
      <c r="K937" s="350"/>
      <c r="L937" s="350"/>
      <c r="M937" s="350"/>
      <c r="N937" s="350"/>
      <c r="O937" s="350"/>
      <c r="P937" s="350"/>
      <c r="Q937" s="350"/>
      <c r="R937" s="350"/>
      <c r="S937" s="350"/>
      <c r="T937" s="350"/>
      <c r="U937" s="350"/>
      <c r="V937" s="350"/>
      <c r="W937" s="350"/>
      <c r="X937" s="350"/>
      <c r="Y937" s="350"/>
      <c r="Z937" s="350"/>
      <c r="AA937" s="350"/>
      <c r="AB937" s="350"/>
      <c r="AC937" s="350"/>
      <c r="AD937" s="350"/>
      <c r="AE937" s="350"/>
    </row>
    <row r="938" ht="15.75" customHeight="1">
      <c r="A938" s="353"/>
      <c r="B938" s="350"/>
      <c r="C938" s="350"/>
      <c r="D938" s="379"/>
      <c r="E938" s="350"/>
      <c r="F938" s="350"/>
      <c r="G938" s="350"/>
      <c r="H938" s="350"/>
      <c r="I938" s="350"/>
      <c r="J938" s="350"/>
      <c r="K938" s="350"/>
      <c r="L938" s="350"/>
      <c r="M938" s="350"/>
      <c r="N938" s="350"/>
      <c r="O938" s="350"/>
      <c r="P938" s="350"/>
      <c r="Q938" s="350"/>
      <c r="R938" s="350"/>
      <c r="S938" s="350"/>
      <c r="T938" s="350"/>
      <c r="U938" s="350"/>
      <c r="V938" s="350"/>
      <c r="W938" s="350"/>
      <c r="X938" s="350"/>
      <c r="Y938" s="350"/>
      <c r="Z938" s="350"/>
      <c r="AA938" s="350"/>
      <c r="AB938" s="350"/>
      <c r="AC938" s="350"/>
      <c r="AD938" s="350"/>
      <c r="AE938" s="350"/>
    </row>
    <row r="939" ht="15.75" customHeight="1">
      <c r="A939" s="353"/>
      <c r="B939" s="350"/>
      <c r="C939" s="350"/>
      <c r="D939" s="379"/>
      <c r="E939" s="350"/>
      <c r="F939" s="350"/>
      <c r="G939" s="350"/>
      <c r="H939" s="350"/>
      <c r="I939" s="350"/>
      <c r="J939" s="350"/>
      <c r="K939" s="350"/>
      <c r="L939" s="350"/>
      <c r="M939" s="350"/>
      <c r="N939" s="350"/>
      <c r="O939" s="350"/>
      <c r="P939" s="350"/>
      <c r="Q939" s="350"/>
      <c r="R939" s="350"/>
      <c r="S939" s="350"/>
      <c r="T939" s="350"/>
      <c r="U939" s="350"/>
      <c r="V939" s="350"/>
      <c r="W939" s="350"/>
      <c r="X939" s="350"/>
      <c r="Y939" s="350"/>
      <c r="Z939" s="350"/>
      <c r="AA939" s="350"/>
      <c r="AB939" s="350"/>
      <c r="AC939" s="350"/>
      <c r="AD939" s="350"/>
      <c r="AE939" s="350"/>
    </row>
    <row r="940" ht="15.75" customHeight="1">
      <c r="A940" s="353"/>
      <c r="B940" s="350"/>
      <c r="C940" s="350"/>
      <c r="D940" s="379"/>
      <c r="E940" s="350"/>
      <c r="F940" s="350"/>
      <c r="G940" s="350"/>
      <c r="H940" s="350"/>
      <c r="I940" s="350"/>
      <c r="J940" s="350"/>
      <c r="K940" s="350"/>
      <c r="L940" s="350"/>
      <c r="M940" s="350"/>
      <c r="N940" s="350"/>
      <c r="O940" s="350"/>
      <c r="P940" s="350"/>
      <c r="Q940" s="350"/>
      <c r="R940" s="350"/>
      <c r="S940" s="350"/>
      <c r="T940" s="350"/>
      <c r="U940" s="350"/>
      <c r="V940" s="350"/>
      <c r="W940" s="350"/>
      <c r="X940" s="350"/>
      <c r="Y940" s="350"/>
      <c r="Z940" s="350"/>
      <c r="AA940" s="350"/>
      <c r="AB940" s="350"/>
      <c r="AC940" s="350"/>
      <c r="AD940" s="350"/>
      <c r="AE940" s="350"/>
    </row>
    <row r="941" ht="15.75" customHeight="1">
      <c r="A941" s="353"/>
      <c r="B941" s="350"/>
      <c r="C941" s="350"/>
      <c r="D941" s="379"/>
      <c r="E941" s="350"/>
      <c r="F941" s="350"/>
      <c r="G941" s="350"/>
      <c r="H941" s="350"/>
      <c r="I941" s="350"/>
      <c r="J941" s="350"/>
      <c r="K941" s="350"/>
      <c r="L941" s="350"/>
      <c r="M941" s="350"/>
      <c r="N941" s="350"/>
      <c r="O941" s="350"/>
      <c r="P941" s="350"/>
      <c r="Q941" s="350"/>
      <c r="R941" s="350"/>
      <c r="S941" s="350"/>
      <c r="T941" s="350"/>
      <c r="U941" s="350"/>
      <c r="V941" s="350"/>
      <c r="W941" s="350"/>
      <c r="X941" s="350"/>
      <c r="Y941" s="350"/>
      <c r="Z941" s="350"/>
      <c r="AA941" s="350"/>
      <c r="AB941" s="350"/>
      <c r="AC941" s="350"/>
      <c r="AD941" s="350"/>
      <c r="AE941" s="350"/>
    </row>
    <row r="942" ht="15.75" customHeight="1">
      <c r="A942" s="353"/>
      <c r="B942" s="350"/>
      <c r="C942" s="350"/>
      <c r="D942" s="379"/>
      <c r="E942" s="350"/>
      <c r="F942" s="350"/>
      <c r="G942" s="350"/>
      <c r="H942" s="350"/>
      <c r="I942" s="350"/>
      <c r="J942" s="350"/>
      <c r="K942" s="350"/>
      <c r="L942" s="350"/>
      <c r="M942" s="350"/>
      <c r="N942" s="350"/>
      <c r="O942" s="350"/>
      <c r="P942" s="350"/>
      <c r="Q942" s="350"/>
      <c r="R942" s="350"/>
      <c r="S942" s="350"/>
      <c r="T942" s="350"/>
      <c r="U942" s="350"/>
      <c r="V942" s="350"/>
      <c r="W942" s="350"/>
      <c r="X942" s="350"/>
      <c r="Y942" s="350"/>
      <c r="Z942" s="350"/>
      <c r="AA942" s="350"/>
      <c r="AB942" s="350"/>
      <c r="AC942" s="350"/>
      <c r="AD942" s="350"/>
      <c r="AE942" s="350"/>
    </row>
    <row r="943" ht="15.75" customHeight="1">
      <c r="A943" s="353"/>
      <c r="B943" s="350"/>
      <c r="C943" s="350"/>
      <c r="D943" s="379"/>
      <c r="E943" s="350"/>
      <c r="F943" s="350"/>
      <c r="G943" s="350"/>
      <c r="H943" s="350"/>
      <c r="I943" s="350"/>
      <c r="J943" s="350"/>
      <c r="K943" s="350"/>
      <c r="L943" s="350"/>
      <c r="M943" s="350"/>
      <c r="N943" s="350"/>
      <c r="O943" s="350"/>
      <c r="P943" s="350"/>
      <c r="Q943" s="350"/>
      <c r="R943" s="350"/>
      <c r="S943" s="350"/>
      <c r="T943" s="350"/>
      <c r="U943" s="350"/>
      <c r="V943" s="350"/>
      <c r="W943" s="350"/>
      <c r="X943" s="350"/>
      <c r="Y943" s="350"/>
      <c r="Z943" s="350"/>
      <c r="AA943" s="350"/>
      <c r="AB943" s="350"/>
      <c r="AC943" s="350"/>
      <c r="AD943" s="350"/>
      <c r="AE943" s="350"/>
    </row>
    <row r="944" ht="15.75" customHeight="1">
      <c r="A944" s="353"/>
      <c r="B944" s="350"/>
      <c r="C944" s="350"/>
      <c r="D944" s="379"/>
      <c r="E944" s="350"/>
      <c r="F944" s="350"/>
      <c r="G944" s="350"/>
      <c r="H944" s="350"/>
      <c r="I944" s="350"/>
      <c r="J944" s="350"/>
      <c r="K944" s="350"/>
      <c r="L944" s="350"/>
      <c r="M944" s="350"/>
      <c r="N944" s="350"/>
      <c r="O944" s="350"/>
      <c r="P944" s="350"/>
      <c r="Q944" s="350"/>
      <c r="R944" s="350"/>
      <c r="S944" s="350"/>
      <c r="T944" s="350"/>
      <c r="U944" s="350"/>
      <c r="V944" s="350"/>
      <c r="W944" s="350"/>
      <c r="X944" s="350"/>
      <c r="Y944" s="350"/>
      <c r="Z944" s="350"/>
      <c r="AA944" s="350"/>
      <c r="AB944" s="350"/>
      <c r="AC944" s="350"/>
      <c r="AD944" s="350"/>
      <c r="AE944" s="350"/>
    </row>
    <row r="945" ht="15.75" customHeight="1">
      <c r="A945" s="353"/>
      <c r="B945" s="350"/>
      <c r="C945" s="350"/>
      <c r="D945" s="379"/>
      <c r="E945" s="350"/>
      <c r="F945" s="350"/>
      <c r="G945" s="350"/>
      <c r="H945" s="350"/>
      <c r="I945" s="350"/>
      <c r="J945" s="350"/>
      <c r="K945" s="350"/>
      <c r="L945" s="350"/>
      <c r="M945" s="350"/>
      <c r="N945" s="350"/>
      <c r="O945" s="350"/>
      <c r="P945" s="350"/>
      <c r="Q945" s="350"/>
      <c r="R945" s="350"/>
      <c r="S945" s="350"/>
      <c r="T945" s="350"/>
      <c r="U945" s="350"/>
      <c r="V945" s="350"/>
      <c r="W945" s="350"/>
      <c r="X945" s="350"/>
      <c r="Y945" s="350"/>
      <c r="Z945" s="350"/>
      <c r="AA945" s="350"/>
      <c r="AB945" s="350"/>
      <c r="AC945" s="350"/>
      <c r="AD945" s="350"/>
      <c r="AE945" s="350"/>
    </row>
    <row r="946" ht="15.75" customHeight="1">
      <c r="A946" s="353"/>
      <c r="B946" s="350"/>
      <c r="C946" s="350"/>
      <c r="D946" s="379"/>
      <c r="E946" s="350"/>
      <c r="F946" s="350"/>
      <c r="G946" s="350"/>
      <c r="H946" s="350"/>
      <c r="I946" s="350"/>
      <c r="J946" s="350"/>
      <c r="K946" s="350"/>
      <c r="L946" s="350"/>
      <c r="M946" s="350"/>
      <c r="N946" s="350"/>
      <c r="O946" s="350"/>
      <c r="P946" s="350"/>
      <c r="Q946" s="350"/>
      <c r="R946" s="350"/>
      <c r="S946" s="350"/>
      <c r="T946" s="350"/>
      <c r="U946" s="350"/>
      <c r="V946" s="350"/>
      <c r="W946" s="350"/>
      <c r="X946" s="350"/>
      <c r="Y946" s="350"/>
      <c r="Z946" s="350"/>
      <c r="AA946" s="350"/>
      <c r="AB946" s="350"/>
      <c r="AC946" s="350"/>
      <c r="AD946" s="350"/>
      <c r="AE946" s="350"/>
    </row>
    <row r="947" ht="15.75" customHeight="1">
      <c r="A947" s="353"/>
      <c r="B947" s="350"/>
      <c r="C947" s="350"/>
      <c r="D947" s="379"/>
      <c r="E947" s="350"/>
      <c r="F947" s="350"/>
      <c r="G947" s="350"/>
      <c r="H947" s="350"/>
      <c r="I947" s="350"/>
      <c r="J947" s="350"/>
      <c r="K947" s="350"/>
      <c r="L947" s="350"/>
      <c r="M947" s="350"/>
      <c r="N947" s="350"/>
      <c r="O947" s="350"/>
      <c r="P947" s="350"/>
      <c r="Q947" s="350"/>
      <c r="R947" s="350"/>
      <c r="S947" s="350"/>
      <c r="T947" s="350"/>
      <c r="U947" s="350"/>
      <c r="V947" s="350"/>
      <c r="W947" s="350"/>
      <c r="X947" s="350"/>
      <c r="Y947" s="350"/>
      <c r="Z947" s="350"/>
      <c r="AA947" s="350"/>
      <c r="AB947" s="350"/>
      <c r="AC947" s="350"/>
      <c r="AD947" s="350"/>
      <c r="AE947" s="350"/>
    </row>
    <row r="948" ht="15.75" customHeight="1">
      <c r="A948" s="353"/>
      <c r="B948" s="350"/>
      <c r="C948" s="350"/>
      <c r="D948" s="379"/>
      <c r="E948" s="350"/>
      <c r="F948" s="350"/>
      <c r="G948" s="350"/>
      <c r="H948" s="350"/>
      <c r="I948" s="350"/>
      <c r="J948" s="350"/>
      <c r="K948" s="350"/>
      <c r="L948" s="350"/>
      <c r="M948" s="350"/>
      <c r="N948" s="350"/>
      <c r="O948" s="350"/>
      <c r="P948" s="350"/>
      <c r="Q948" s="350"/>
      <c r="R948" s="350"/>
      <c r="S948" s="350"/>
      <c r="T948" s="350"/>
      <c r="U948" s="350"/>
      <c r="V948" s="350"/>
      <c r="W948" s="350"/>
      <c r="X948" s="350"/>
      <c r="Y948" s="350"/>
      <c r="Z948" s="350"/>
      <c r="AA948" s="350"/>
      <c r="AB948" s="350"/>
      <c r="AC948" s="350"/>
      <c r="AD948" s="350"/>
      <c r="AE948" s="350"/>
    </row>
    <row r="949" ht="15.75" customHeight="1">
      <c r="A949" s="353"/>
      <c r="B949" s="350"/>
      <c r="C949" s="350"/>
      <c r="D949" s="379"/>
      <c r="E949" s="350"/>
      <c r="F949" s="350"/>
      <c r="G949" s="350"/>
      <c r="H949" s="350"/>
      <c r="I949" s="350"/>
      <c r="J949" s="350"/>
      <c r="K949" s="350"/>
      <c r="L949" s="350"/>
      <c r="M949" s="350"/>
      <c r="N949" s="350"/>
      <c r="O949" s="350"/>
      <c r="P949" s="350"/>
      <c r="Q949" s="350"/>
      <c r="R949" s="350"/>
      <c r="S949" s="350"/>
      <c r="T949" s="350"/>
      <c r="U949" s="350"/>
      <c r="V949" s="350"/>
      <c r="W949" s="350"/>
      <c r="X949" s="350"/>
      <c r="Y949" s="350"/>
      <c r="Z949" s="350"/>
      <c r="AA949" s="350"/>
      <c r="AB949" s="350"/>
      <c r="AC949" s="350"/>
      <c r="AD949" s="350"/>
      <c r="AE949" s="350"/>
    </row>
    <row r="950" ht="15.75" customHeight="1">
      <c r="A950" s="353"/>
      <c r="B950" s="350"/>
      <c r="C950" s="350"/>
      <c r="D950" s="379"/>
      <c r="E950" s="350"/>
      <c r="F950" s="350"/>
      <c r="G950" s="350"/>
      <c r="H950" s="350"/>
      <c r="I950" s="350"/>
      <c r="J950" s="350"/>
      <c r="K950" s="350"/>
      <c r="L950" s="350"/>
      <c r="M950" s="350"/>
      <c r="N950" s="350"/>
      <c r="O950" s="350"/>
      <c r="P950" s="350"/>
      <c r="Q950" s="350"/>
      <c r="R950" s="350"/>
      <c r="S950" s="350"/>
      <c r="T950" s="350"/>
      <c r="U950" s="350"/>
      <c r="V950" s="350"/>
      <c r="W950" s="350"/>
      <c r="X950" s="350"/>
      <c r="Y950" s="350"/>
      <c r="Z950" s="350"/>
      <c r="AA950" s="350"/>
      <c r="AB950" s="350"/>
      <c r="AC950" s="350"/>
      <c r="AD950" s="350"/>
      <c r="AE950" s="350"/>
    </row>
    <row r="951" ht="15.75" customHeight="1">
      <c r="A951" s="353"/>
      <c r="B951" s="350"/>
      <c r="C951" s="350"/>
      <c r="D951" s="379"/>
      <c r="E951" s="350"/>
      <c r="F951" s="350"/>
      <c r="G951" s="350"/>
      <c r="H951" s="350"/>
      <c r="I951" s="350"/>
      <c r="J951" s="350"/>
      <c r="K951" s="350"/>
      <c r="L951" s="350"/>
      <c r="M951" s="350"/>
      <c r="N951" s="350"/>
      <c r="O951" s="350"/>
      <c r="P951" s="350"/>
      <c r="Q951" s="350"/>
      <c r="R951" s="350"/>
      <c r="S951" s="350"/>
      <c r="T951" s="350"/>
      <c r="U951" s="350"/>
      <c r="V951" s="350"/>
      <c r="W951" s="350"/>
      <c r="X951" s="350"/>
      <c r="Y951" s="350"/>
      <c r="Z951" s="350"/>
      <c r="AA951" s="350"/>
      <c r="AB951" s="350"/>
      <c r="AC951" s="350"/>
      <c r="AD951" s="350"/>
      <c r="AE951" s="350"/>
    </row>
    <row r="952" ht="15.75" customHeight="1">
      <c r="A952" s="353"/>
      <c r="B952" s="350"/>
      <c r="C952" s="350"/>
      <c r="D952" s="379"/>
      <c r="E952" s="350"/>
      <c r="F952" s="350"/>
      <c r="G952" s="350"/>
      <c r="H952" s="350"/>
      <c r="I952" s="350"/>
      <c r="J952" s="350"/>
      <c r="K952" s="350"/>
      <c r="L952" s="350"/>
      <c r="M952" s="350"/>
      <c r="N952" s="350"/>
      <c r="O952" s="350"/>
      <c r="P952" s="350"/>
      <c r="Q952" s="350"/>
      <c r="R952" s="350"/>
      <c r="S952" s="350"/>
      <c r="T952" s="350"/>
      <c r="U952" s="350"/>
      <c r="V952" s="350"/>
      <c r="W952" s="350"/>
      <c r="X952" s="350"/>
      <c r="Y952" s="350"/>
      <c r="Z952" s="350"/>
      <c r="AA952" s="350"/>
      <c r="AB952" s="350"/>
      <c r="AC952" s="350"/>
      <c r="AD952" s="350"/>
      <c r="AE952" s="350"/>
    </row>
    <row r="953" ht="15.75" customHeight="1">
      <c r="A953" s="353"/>
      <c r="B953" s="350"/>
      <c r="C953" s="350"/>
      <c r="D953" s="379"/>
      <c r="E953" s="350"/>
      <c r="F953" s="350"/>
      <c r="G953" s="350"/>
      <c r="H953" s="350"/>
      <c r="I953" s="350"/>
      <c r="J953" s="350"/>
      <c r="K953" s="350"/>
      <c r="L953" s="350"/>
      <c r="M953" s="350"/>
      <c r="N953" s="350"/>
      <c r="O953" s="350"/>
      <c r="P953" s="350"/>
      <c r="Q953" s="350"/>
      <c r="R953" s="350"/>
      <c r="S953" s="350"/>
      <c r="T953" s="350"/>
      <c r="U953" s="350"/>
      <c r="V953" s="350"/>
      <c r="W953" s="350"/>
      <c r="X953" s="350"/>
      <c r="Y953" s="350"/>
      <c r="Z953" s="350"/>
      <c r="AA953" s="350"/>
      <c r="AB953" s="350"/>
      <c r="AC953" s="350"/>
      <c r="AD953" s="350"/>
      <c r="AE953" s="350"/>
    </row>
    <row r="954" ht="15.75" customHeight="1">
      <c r="A954" s="353"/>
      <c r="B954" s="350"/>
      <c r="C954" s="350"/>
      <c r="D954" s="379"/>
      <c r="E954" s="350"/>
      <c r="F954" s="350"/>
      <c r="G954" s="350"/>
      <c r="H954" s="350"/>
      <c r="I954" s="350"/>
      <c r="J954" s="350"/>
      <c r="K954" s="350"/>
      <c r="L954" s="350"/>
      <c r="M954" s="350"/>
      <c r="N954" s="350"/>
      <c r="O954" s="350"/>
      <c r="P954" s="350"/>
      <c r="Q954" s="350"/>
      <c r="R954" s="350"/>
      <c r="S954" s="350"/>
      <c r="T954" s="350"/>
      <c r="U954" s="350"/>
      <c r="V954" s="350"/>
      <c r="W954" s="350"/>
      <c r="X954" s="350"/>
      <c r="Y954" s="350"/>
      <c r="Z954" s="350"/>
      <c r="AA954" s="350"/>
      <c r="AB954" s="350"/>
      <c r="AC954" s="350"/>
      <c r="AD954" s="350"/>
      <c r="AE954" s="350"/>
    </row>
    <row r="955" ht="15.75" customHeight="1">
      <c r="A955" s="353"/>
      <c r="B955" s="350"/>
      <c r="C955" s="350"/>
      <c r="D955" s="379"/>
      <c r="E955" s="350"/>
      <c r="F955" s="350"/>
      <c r="G955" s="350"/>
      <c r="H955" s="350"/>
      <c r="I955" s="350"/>
      <c r="J955" s="350"/>
      <c r="K955" s="350"/>
      <c r="L955" s="350"/>
      <c r="M955" s="350"/>
      <c r="N955" s="350"/>
      <c r="O955" s="350"/>
      <c r="P955" s="350"/>
      <c r="Q955" s="350"/>
      <c r="R955" s="350"/>
      <c r="S955" s="350"/>
      <c r="T955" s="350"/>
      <c r="U955" s="350"/>
      <c r="V955" s="350"/>
      <c r="W955" s="350"/>
      <c r="X955" s="350"/>
      <c r="Y955" s="350"/>
      <c r="Z955" s="350"/>
      <c r="AA955" s="350"/>
      <c r="AB955" s="350"/>
      <c r="AC955" s="350"/>
      <c r="AD955" s="350"/>
      <c r="AE955" s="350"/>
    </row>
    <row r="956" ht="15.75" customHeight="1">
      <c r="A956" s="353"/>
      <c r="B956" s="350"/>
      <c r="C956" s="350"/>
      <c r="D956" s="379"/>
      <c r="E956" s="350"/>
      <c r="F956" s="350"/>
      <c r="G956" s="350"/>
      <c r="H956" s="350"/>
      <c r="I956" s="350"/>
      <c r="J956" s="350"/>
      <c r="K956" s="350"/>
      <c r="L956" s="350"/>
      <c r="M956" s="350"/>
      <c r="N956" s="350"/>
      <c r="O956" s="350"/>
      <c r="P956" s="350"/>
      <c r="Q956" s="350"/>
      <c r="R956" s="350"/>
      <c r="S956" s="350"/>
      <c r="T956" s="350"/>
      <c r="U956" s="350"/>
      <c r="V956" s="350"/>
      <c r="W956" s="350"/>
      <c r="X956" s="350"/>
      <c r="Y956" s="350"/>
      <c r="Z956" s="350"/>
      <c r="AA956" s="350"/>
      <c r="AB956" s="350"/>
      <c r="AC956" s="350"/>
      <c r="AD956" s="350"/>
      <c r="AE956" s="350"/>
    </row>
    <row r="957" ht="15.75" customHeight="1">
      <c r="A957" s="353"/>
      <c r="F957" s="350"/>
      <c r="G957" s="350"/>
      <c r="H957" s="350"/>
      <c r="I957" s="350"/>
      <c r="J957" s="350"/>
      <c r="K957" s="350"/>
      <c r="L957" s="350"/>
      <c r="M957" s="350"/>
      <c r="N957" s="350"/>
      <c r="O957" s="350"/>
      <c r="P957" s="350"/>
      <c r="Q957" s="350"/>
      <c r="R957" s="350"/>
      <c r="S957" s="350"/>
      <c r="T957" s="350"/>
      <c r="U957" s="350"/>
      <c r="V957" s="350"/>
      <c r="W957" s="350"/>
      <c r="X957" s="350"/>
      <c r="Y957" s="350"/>
      <c r="Z957" s="350"/>
      <c r="AA957" s="350"/>
      <c r="AB957" s="350"/>
      <c r="AC957" s="350"/>
      <c r="AD957" s="350"/>
      <c r="AE957" s="350"/>
    </row>
    <row r="958" ht="15.75" customHeight="1">
      <c r="A958" s="353"/>
      <c r="F958" s="350"/>
      <c r="G958" s="350"/>
      <c r="H958" s="350"/>
      <c r="I958" s="350"/>
      <c r="J958" s="350"/>
      <c r="K958" s="350"/>
      <c r="L958" s="350"/>
      <c r="M958" s="350"/>
      <c r="N958" s="350"/>
      <c r="O958" s="350"/>
      <c r="P958" s="350"/>
      <c r="Q958" s="350"/>
      <c r="R958" s="350"/>
      <c r="S958" s="350"/>
      <c r="T958" s="350"/>
      <c r="U958" s="350"/>
      <c r="V958" s="350"/>
      <c r="W958" s="350"/>
      <c r="X958" s="350"/>
      <c r="Y958" s="350"/>
      <c r="Z958" s="350"/>
      <c r="AA958" s="350"/>
      <c r="AB958" s="350"/>
      <c r="AC958" s="350"/>
      <c r="AD958" s="350"/>
      <c r="AE958" s="350"/>
    </row>
    <row r="959" ht="15.75" customHeight="1">
      <c r="A959" s="353"/>
      <c r="F959" s="350"/>
      <c r="G959" s="350"/>
      <c r="H959" s="350"/>
      <c r="I959" s="350"/>
      <c r="J959" s="350"/>
      <c r="K959" s="350"/>
      <c r="L959" s="350"/>
      <c r="M959" s="350"/>
      <c r="N959" s="350"/>
      <c r="O959" s="350"/>
      <c r="P959" s="350"/>
      <c r="Q959" s="350"/>
      <c r="R959" s="350"/>
      <c r="S959" s="350"/>
      <c r="T959" s="350"/>
      <c r="U959" s="350"/>
      <c r="V959" s="350"/>
      <c r="W959" s="350"/>
      <c r="X959" s="350"/>
      <c r="Y959" s="350"/>
      <c r="Z959" s="350"/>
      <c r="AA959" s="350"/>
      <c r="AB959" s="350"/>
      <c r="AC959" s="350"/>
      <c r="AD959" s="350"/>
      <c r="AE959" s="350"/>
    </row>
    <row r="960" ht="15.75" customHeight="1">
      <c r="A960" s="353"/>
      <c r="F960" s="350"/>
      <c r="G960" s="350"/>
      <c r="H960" s="350"/>
      <c r="I960" s="350"/>
      <c r="J960" s="350"/>
      <c r="K960" s="350"/>
      <c r="L960" s="350"/>
      <c r="M960" s="350"/>
      <c r="N960" s="350"/>
      <c r="O960" s="350"/>
      <c r="P960" s="350"/>
      <c r="Q960" s="350"/>
      <c r="R960" s="350"/>
      <c r="S960" s="350"/>
      <c r="T960" s="350"/>
      <c r="U960" s="350"/>
      <c r="V960" s="350"/>
      <c r="W960" s="350"/>
      <c r="X960" s="350"/>
      <c r="Y960" s="350"/>
      <c r="Z960" s="350"/>
      <c r="AA960" s="350"/>
      <c r="AB960" s="350"/>
      <c r="AC960" s="350"/>
      <c r="AD960" s="350"/>
      <c r="AE960" s="350"/>
    </row>
    <row r="961" ht="15.75" customHeight="1">
      <c r="A961" s="353"/>
      <c r="F961" s="350"/>
      <c r="G961" s="350"/>
      <c r="H961" s="350"/>
      <c r="I961" s="350"/>
      <c r="J961" s="350"/>
      <c r="K961" s="350"/>
      <c r="L961" s="350"/>
      <c r="M961" s="350"/>
      <c r="N961" s="350"/>
      <c r="O961" s="350"/>
      <c r="P961" s="350"/>
      <c r="Q961" s="350"/>
      <c r="R961" s="350"/>
      <c r="S961" s="350"/>
      <c r="T961" s="350"/>
      <c r="U961" s="350"/>
      <c r="V961" s="350"/>
      <c r="W961" s="350"/>
      <c r="X961" s="350"/>
      <c r="Y961" s="350"/>
      <c r="Z961" s="350"/>
      <c r="AA961" s="350"/>
      <c r="AB961" s="350"/>
      <c r="AC961" s="350"/>
      <c r="AD961" s="350"/>
      <c r="AE961" s="350"/>
    </row>
    <row r="962" ht="15.75" customHeight="1">
      <c r="A962" s="353"/>
      <c r="F962" s="350"/>
      <c r="G962" s="350"/>
      <c r="H962" s="350"/>
      <c r="I962" s="350"/>
      <c r="J962" s="350"/>
      <c r="K962" s="350"/>
      <c r="L962" s="350"/>
      <c r="M962" s="350"/>
      <c r="N962" s="350"/>
      <c r="O962" s="350"/>
      <c r="P962" s="350"/>
      <c r="Q962" s="350"/>
      <c r="R962" s="350"/>
      <c r="S962" s="350"/>
      <c r="T962" s="350"/>
      <c r="U962" s="350"/>
      <c r="V962" s="350"/>
      <c r="W962" s="350"/>
      <c r="X962" s="350"/>
      <c r="Y962" s="350"/>
      <c r="Z962" s="350"/>
      <c r="AA962" s="350"/>
      <c r="AB962" s="350"/>
      <c r="AC962" s="350"/>
      <c r="AD962" s="350"/>
      <c r="AE962" s="350"/>
    </row>
    <row r="963" ht="15.75" customHeight="1">
      <c r="A963" s="353"/>
      <c r="F963" s="350"/>
      <c r="G963" s="350"/>
      <c r="H963" s="350"/>
      <c r="I963" s="350"/>
      <c r="J963" s="350"/>
      <c r="K963" s="350"/>
      <c r="L963" s="350"/>
      <c r="M963" s="350"/>
      <c r="N963" s="350"/>
      <c r="O963" s="350"/>
      <c r="P963" s="350"/>
      <c r="Q963" s="350"/>
      <c r="R963" s="350"/>
      <c r="S963" s="350"/>
      <c r="T963" s="350"/>
      <c r="U963" s="350"/>
      <c r="V963" s="350"/>
      <c r="W963" s="350"/>
      <c r="X963" s="350"/>
      <c r="Y963" s="350"/>
      <c r="Z963" s="350"/>
      <c r="AA963" s="350"/>
      <c r="AB963" s="350"/>
      <c r="AC963" s="350"/>
      <c r="AD963" s="350"/>
      <c r="AE963" s="350"/>
    </row>
    <row r="964" ht="15.75" customHeight="1">
      <c r="A964" s="353"/>
      <c r="F964" s="350"/>
      <c r="G964" s="350"/>
      <c r="H964" s="350"/>
      <c r="I964" s="350"/>
      <c r="J964" s="350"/>
      <c r="K964" s="350"/>
      <c r="L964" s="350"/>
      <c r="M964" s="350"/>
      <c r="N964" s="350"/>
      <c r="O964" s="350"/>
      <c r="P964" s="350"/>
      <c r="Q964" s="350"/>
      <c r="R964" s="350"/>
      <c r="S964" s="350"/>
      <c r="T964" s="350"/>
      <c r="U964" s="350"/>
      <c r="V964" s="350"/>
      <c r="W964" s="350"/>
      <c r="X964" s="350"/>
      <c r="Y964" s="350"/>
      <c r="Z964" s="350"/>
      <c r="AA964" s="350"/>
      <c r="AB964" s="350"/>
      <c r="AC964" s="350"/>
      <c r="AD964" s="350"/>
      <c r="AE964" s="350"/>
    </row>
    <row r="965" ht="15.75" customHeight="1">
      <c r="A965" s="353"/>
      <c r="F965" s="350"/>
      <c r="G965" s="350"/>
      <c r="H965" s="350"/>
      <c r="I965" s="350"/>
      <c r="J965" s="350"/>
      <c r="K965" s="350"/>
      <c r="L965" s="350"/>
      <c r="M965" s="350"/>
      <c r="N965" s="350"/>
      <c r="O965" s="350"/>
      <c r="P965" s="350"/>
      <c r="Q965" s="350"/>
      <c r="R965" s="350"/>
      <c r="S965" s="350"/>
      <c r="T965" s="350"/>
      <c r="U965" s="350"/>
      <c r="V965" s="350"/>
      <c r="W965" s="350"/>
      <c r="X965" s="350"/>
      <c r="Y965" s="350"/>
      <c r="Z965" s="350"/>
      <c r="AA965" s="350"/>
      <c r="AB965" s="350"/>
      <c r="AC965" s="350"/>
      <c r="AD965" s="350"/>
      <c r="AE965" s="350"/>
    </row>
    <row r="966" ht="15.75" customHeight="1">
      <c r="A966" s="353"/>
      <c r="F966" s="350"/>
      <c r="G966" s="350"/>
      <c r="H966" s="350"/>
      <c r="I966" s="350"/>
      <c r="J966" s="350"/>
      <c r="K966" s="350"/>
      <c r="L966" s="350"/>
      <c r="M966" s="350"/>
      <c r="N966" s="350"/>
      <c r="O966" s="350"/>
      <c r="P966" s="350"/>
      <c r="Q966" s="350"/>
      <c r="R966" s="350"/>
      <c r="S966" s="350"/>
      <c r="T966" s="350"/>
      <c r="U966" s="350"/>
      <c r="V966" s="350"/>
      <c r="W966" s="350"/>
      <c r="X966" s="350"/>
      <c r="Y966" s="350"/>
      <c r="Z966" s="350"/>
      <c r="AA966" s="350"/>
      <c r="AB966" s="350"/>
      <c r="AC966" s="350"/>
      <c r="AD966" s="350"/>
      <c r="AE966" s="350"/>
    </row>
    <row r="967" ht="15.75" customHeight="1">
      <c r="A967" s="353"/>
      <c r="F967" s="350"/>
      <c r="G967" s="350"/>
      <c r="H967" s="350"/>
      <c r="I967" s="350"/>
      <c r="J967" s="350"/>
      <c r="K967" s="350"/>
      <c r="L967" s="350"/>
      <c r="M967" s="350"/>
      <c r="N967" s="350"/>
      <c r="O967" s="350"/>
      <c r="P967" s="350"/>
      <c r="Q967" s="350"/>
      <c r="R967" s="350"/>
      <c r="S967" s="350"/>
      <c r="T967" s="350"/>
      <c r="U967" s="350"/>
      <c r="V967" s="350"/>
      <c r="W967" s="350"/>
      <c r="X967" s="350"/>
      <c r="Y967" s="350"/>
      <c r="Z967" s="350"/>
      <c r="AA967" s="350"/>
      <c r="AB967" s="350"/>
      <c r="AC967" s="350"/>
      <c r="AD967" s="350"/>
      <c r="AE967" s="350"/>
    </row>
    <row r="968" ht="15.75" customHeight="1">
      <c r="A968" s="353"/>
      <c r="F968" s="350"/>
      <c r="G968" s="350"/>
      <c r="H968" s="350"/>
      <c r="I968" s="350"/>
      <c r="J968" s="350"/>
      <c r="K968" s="350"/>
      <c r="L968" s="350"/>
      <c r="M968" s="350"/>
      <c r="N968" s="350"/>
      <c r="O968" s="350"/>
      <c r="P968" s="350"/>
      <c r="Q968" s="350"/>
      <c r="R968" s="350"/>
      <c r="S968" s="350"/>
      <c r="T968" s="350"/>
      <c r="U968" s="350"/>
      <c r="V968" s="350"/>
      <c r="W968" s="350"/>
      <c r="X968" s="350"/>
      <c r="Y968" s="350"/>
      <c r="Z968" s="350"/>
      <c r="AA968" s="350"/>
      <c r="AB968" s="350"/>
      <c r="AC968" s="350"/>
      <c r="AD968" s="350"/>
      <c r="AE968" s="350"/>
    </row>
    <row r="969" ht="15.75" customHeight="1">
      <c r="A969" s="353"/>
      <c r="F969" s="350"/>
      <c r="G969" s="350"/>
      <c r="H969" s="350"/>
      <c r="I969" s="350"/>
      <c r="J969" s="350"/>
      <c r="K969" s="350"/>
      <c r="L969" s="350"/>
      <c r="M969" s="350"/>
      <c r="N969" s="350"/>
      <c r="O969" s="350"/>
      <c r="P969" s="350"/>
      <c r="Q969" s="350"/>
      <c r="R969" s="350"/>
      <c r="S969" s="350"/>
      <c r="T969" s="350"/>
      <c r="U969" s="350"/>
      <c r="V969" s="350"/>
      <c r="W969" s="350"/>
      <c r="X969" s="350"/>
      <c r="Y969" s="350"/>
      <c r="Z969" s="350"/>
      <c r="AA969" s="350"/>
      <c r="AB969" s="350"/>
      <c r="AC969" s="350"/>
      <c r="AD969" s="350"/>
      <c r="AE969" s="350"/>
    </row>
    <row r="970" ht="15.75" customHeight="1">
      <c r="A970" s="353"/>
      <c r="F970" s="350"/>
      <c r="G970" s="350"/>
      <c r="H970" s="350"/>
      <c r="I970" s="350"/>
      <c r="J970" s="350"/>
      <c r="K970" s="350"/>
      <c r="L970" s="350"/>
      <c r="M970" s="350"/>
      <c r="N970" s="350"/>
      <c r="O970" s="350"/>
      <c r="P970" s="350"/>
      <c r="Q970" s="350"/>
      <c r="R970" s="350"/>
      <c r="S970" s="350"/>
      <c r="T970" s="350"/>
      <c r="U970" s="350"/>
      <c r="V970" s="350"/>
      <c r="W970" s="350"/>
      <c r="X970" s="350"/>
      <c r="Y970" s="350"/>
      <c r="Z970" s="350"/>
      <c r="AA970" s="350"/>
      <c r="AB970" s="350"/>
      <c r="AC970" s="350"/>
      <c r="AD970" s="350"/>
      <c r="AE970" s="350"/>
    </row>
    <row r="971" ht="15.75" customHeight="1">
      <c r="A971" s="353"/>
      <c r="F971" s="350"/>
      <c r="G971" s="350"/>
      <c r="H971" s="350"/>
      <c r="I971" s="350"/>
      <c r="J971" s="350"/>
      <c r="K971" s="350"/>
      <c r="L971" s="350"/>
      <c r="M971" s="350"/>
      <c r="N971" s="350"/>
      <c r="O971" s="350"/>
      <c r="P971" s="350"/>
      <c r="Q971" s="350"/>
      <c r="R971" s="350"/>
      <c r="S971" s="350"/>
      <c r="T971" s="350"/>
      <c r="U971" s="350"/>
      <c r="V971" s="350"/>
      <c r="W971" s="350"/>
      <c r="X971" s="350"/>
      <c r="Y971" s="350"/>
      <c r="Z971" s="350"/>
      <c r="AA971" s="350"/>
      <c r="AB971" s="350"/>
      <c r="AC971" s="350"/>
      <c r="AD971" s="350"/>
      <c r="AE971" s="350"/>
    </row>
    <row r="972" ht="15.75" customHeight="1">
      <c r="A972" s="353"/>
      <c r="F972" s="350"/>
      <c r="G972" s="350"/>
      <c r="H972" s="350"/>
      <c r="I972" s="350"/>
      <c r="J972" s="350"/>
      <c r="K972" s="350"/>
      <c r="L972" s="350"/>
      <c r="M972" s="350"/>
      <c r="N972" s="350"/>
      <c r="O972" s="350"/>
      <c r="P972" s="350"/>
      <c r="Q972" s="350"/>
      <c r="R972" s="350"/>
      <c r="S972" s="350"/>
      <c r="T972" s="350"/>
      <c r="U972" s="350"/>
      <c r="V972" s="350"/>
      <c r="W972" s="350"/>
      <c r="X972" s="350"/>
      <c r="Y972" s="350"/>
      <c r="Z972" s="350"/>
      <c r="AA972" s="350"/>
      <c r="AB972" s="350"/>
      <c r="AC972" s="350"/>
      <c r="AD972" s="350"/>
      <c r="AE972" s="350"/>
    </row>
    <row r="973" ht="15.75" customHeight="1">
      <c r="A973" s="353"/>
      <c r="F973" s="350"/>
      <c r="G973" s="350"/>
      <c r="H973" s="350"/>
      <c r="I973" s="350"/>
      <c r="J973" s="350"/>
      <c r="K973" s="350"/>
      <c r="L973" s="350"/>
      <c r="M973" s="350"/>
      <c r="N973" s="350"/>
      <c r="O973" s="350"/>
      <c r="P973" s="350"/>
      <c r="Q973" s="350"/>
      <c r="R973" s="350"/>
      <c r="S973" s="350"/>
      <c r="T973" s="350"/>
      <c r="U973" s="350"/>
      <c r="V973" s="350"/>
      <c r="W973" s="350"/>
      <c r="X973" s="350"/>
      <c r="Y973" s="350"/>
      <c r="Z973" s="350"/>
      <c r="AA973" s="350"/>
      <c r="AB973" s="350"/>
      <c r="AC973" s="350"/>
      <c r="AD973" s="350"/>
      <c r="AE973" s="350"/>
    </row>
    <row r="974" ht="15.75" customHeight="1">
      <c r="A974" s="353"/>
      <c r="F974" s="350"/>
      <c r="G974" s="350"/>
      <c r="H974" s="350"/>
      <c r="I974" s="350"/>
      <c r="J974" s="350"/>
      <c r="K974" s="350"/>
      <c r="L974" s="350"/>
      <c r="M974" s="350"/>
      <c r="N974" s="350"/>
      <c r="O974" s="350"/>
      <c r="P974" s="350"/>
      <c r="Q974" s="350"/>
      <c r="R974" s="350"/>
      <c r="S974" s="350"/>
      <c r="T974" s="350"/>
      <c r="U974" s="350"/>
      <c r="V974" s="350"/>
      <c r="W974" s="350"/>
      <c r="X974" s="350"/>
      <c r="Y974" s="350"/>
      <c r="Z974" s="350"/>
      <c r="AA974" s="350"/>
      <c r="AB974" s="350"/>
      <c r="AC974" s="350"/>
      <c r="AD974" s="350"/>
      <c r="AE974" s="350"/>
    </row>
    <row r="975" ht="15.75" customHeight="1">
      <c r="A975" s="353"/>
      <c r="F975" s="350"/>
      <c r="G975" s="350"/>
      <c r="H975" s="350"/>
      <c r="I975" s="350"/>
      <c r="J975" s="350"/>
      <c r="K975" s="350"/>
      <c r="L975" s="350"/>
      <c r="M975" s="350"/>
      <c r="N975" s="350"/>
      <c r="O975" s="350"/>
      <c r="P975" s="350"/>
      <c r="Q975" s="350"/>
      <c r="R975" s="350"/>
      <c r="S975" s="350"/>
      <c r="T975" s="350"/>
      <c r="U975" s="350"/>
      <c r="V975" s="350"/>
      <c r="W975" s="350"/>
      <c r="X975" s="350"/>
      <c r="Y975" s="350"/>
      <c r="Z975" s="350"/>
      <c r="AA975" s="350"/>
      <c r="AB975" s="350"/>
      <c r="AC975" s="350"/>
      <c r="AD975" s="350"/>
      <c r="AE975" s="350"/>
    </row>
  </sheetData>
  <mergeCells count="5">
    <mergeCell ref="A1:W1"/>
    <mergeCell ref="B3:W3"/>
    <mergeCell ref="H4:W4"/>
    <mergeCell ref="B6:B7"/>
    <mergeCell ref="B16:H16"/>
  </mergeCells>
  <hyperlinks>
    <hyperlink display="Campañas de sensibilización sobre la importancia de la igualdad, la no violencia y discriminación en los espacios asociados a la cultura bogotana de la bicicleta." location="Google_Sheet_Link_991230747" ref="B11"/>
    <hyperlink display="Campañas de sensibilización sobre la importancia de la igualdad, la no violencia y discriminación en los espacios asociados a la cultura bogotana de la bicicleta." location="Google_Sheet_Link_176597067" ref="B12"/>
    <hyperlink display="Programas de formación y capacitación sobre la igualdad y la no violencia y discriminación en los espacios asociados a la cultura bogotana de la bicicleta." location="Google_Sheet_Link_1789419729" ref="B13"/>
    <hyperlink display="Programas de formación y capacitación sobre la igualdad y la no violencia y discriminación en los espacios asociados a la cultura bogotana de la bicicleta." location="Google_Sheet_Link_1294736083" ref="B14"/>
    <hyperlink display="Campañas de sensibilización sobre la importancia de la igualdad, la no violencia y discriminación en los espacios asociados a la cultura bogotana de la bicicleta." location="Google_Sheet_Link_1508834250" ref="B18"/>
    <hyperlink display="Programas de formación y capacitación sobre la igualdad y la no violencia y discriminación en los espacios asociados a la cultura bogotana de la bicicleta." location="Google_Sheet_Link_122108764" ref="B24"/>
  </hyperlinks>
  <printOptions/>
  <pageMargins bottom="0.75" footer="0.0" header="0.0" left="0.7" right="0.7" top="0.75"/>
  <pageSetup orientation="landscape"/>
  <drawing r:id="rId1"/>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7030A0"/>
    <pageSetUpPr/>
  </sheetPr>
  <sheetViews>
    <sheetView showGridLines="0" workbookViewId="0"/>
  </sheetViews>
  <sheetFormatPr customHeight="1" defaultColWidth="14.43" defaultRowHeight="15.0"/>
  <cols>
    <col customWidth="1" min="1" max="1" width="10.71"/>
    <col customWidth="1" min="2" max="2" width="56.71"/>
    <col customWidth="1" min="3" max="3" width="18.14"/>
    <col customWidth="1" min="4" max="4" width="46.71"/>
    <col customWidth="1" min="5" max="5" width="58.29"/>
    <col customWidth="1" min="6" max="7" width="18.14"/>
    <col customWidth="1" min="8" max="8" width="12.86"/>
    <col customWidth="1" min="9" max="11" width="23.43"/>
    <col customWidth="1" min="12" max="12" width="23.0"/>
    <col customWidth="1" min="13" max="16" width="23.43"/>
    <col customWidth="1" min="17" max="18" width="24.0"/>
    <col customWidth="1" min="19" max="19" width="23.43"/>
    <col customWidth="1" min="20" max="20" width="24.43"/>
    <col customWidth="1" min="21" max="21" width="24.0"/>
    <col customWidth="1" min="22" max="22" width="23.0"/>
    <col customWidth="1" min="23" max="23" width="24.0"/>
    <col customWidth="1" min="24" max="24" width="25.43"/>
    <col customWidth="1" min="25" max="25" width="23.71"/>
    <col customWidth="1" min="26" max="32" width="10.71"/>
  </cols>
  <sheetData>
    <row r="1" ht="123.0" customHeight="1">
      <c r="A1" s="349" t="s">
        <v>30</v>
      </c>
      <c r="B1" s="9"/>
      <c r="C1" s="9"/>
      <c r="D1" s="9"/>
      <c r="E1" s="9"/>
      <c r="F1" s="9"/>
      <c r="G1" s="9"/>
      <c r="H1" s="9"/>
      <c r="I1" s="9"/>
      <c r="J1" s="9"/>
      <c r="K1" s="9"/>
      <c r="L1" s="9"/>
      <c r="M1" s="9"/>
      <c r="N1" s="9"/>
      <c r="O1" s="9"/>
      <c r="P1" s="9"/>
      <c r="Q1" s="9"/>
      <c r="R1" s="9"/>
      <c r="S1" s="9"/>
      <c r="T1" s="9"/>
      <c r="U1" s="9"/>
      <c r="V1" s="9"/>
      <c r="W1" s="10"/>
      <c r="X1" s="350"/>
      <c r="Y1" s="350"/>
      <c r="Z1" s="350"/>
      <c r="AA1" s="350"/>
      <c r="AB1" s="350"/>
      <c r="AC1" s="350"/>
      <c r="AD1" s="350"/>
      <c r="AE1" s="350"/>
      <c r="AF1" s="350"/>
    </row>
    <row r="2">
      <c r="A2" s="353"/>
      <c r="B2" s="353"/>
      <c r="C2" s="353"/>
      <c r="D2" s="128"/>
      <c r="E2" s="128"/>
      <c r="F2" s="49"/>
      <c r="G2" s="49"/>
      <c r="H2" s="49"/>
      <c r="I2" s="49"/>
      <c r="J2" s="49"/>
      <c r="K2" s="49"/>
      <c r="L2" s="49"/>
      <c r="M2" s="49"/>
      <c r="N2" s="49"/>
      <c r="O2" s="49"/>
      <c r="P2" s="49"/>
      <c r="Q2" s="49"/>
      <c r="R2" s="49"/>
      <c r="S2" s="49"/>
      <c r="T2" s="49"/>
      <c r="U2" s="49"/>
      <c r="V2" s="49"/>
      <c r="W2" s="49"/>
      <c r="X2" s="49"/>
      <c r="Y2" s="350"/>
      <c r="Z2" s="350"/>
      <c r="AA2" s="350"/>
      <c r="AB2" s="350"/>
      <c r="AC2" s="350"/>
      <c r="AD2" s="350"/>
      <c r="AE2" s="350"/>
      <c r="AF2" s="350"/>
    </row>
    <row r="3" ht="30.0" customHeight="1">
      <c r="A3" s="353"/>
      <c r="B3" s="354" t="s">
        <v>31</v>
      </c>
      <c r="C3" s="354"/>
      <c r="D3" s="350"/>
      <c r="E3" s="350"/>
      <c r="F3" s="350"/>
      <c r="G3" s="350"/>
      <c r="H3" s="350"/>
      <c r="I3" s="350"/>
      <c r="J3" s="350"/>
      <c r="K3" s="350"/>
      <c r="L3" s="350"/>
      <c r="M3" s="350"/>
      <c r="N3" s="350"/>
      <c r="O3" s="350"/>
      <c r="P3" s="350"/>
      <c r="Q3" s="350"/>
      <c r="R3" s="350"/>
      <c r="S3" s="350"/>
      <c r="T3" s="350"/>
      <c r="U3" s="350"/>
      <c r="V3" s="350"/>
      <c r="W3" s="350"/>
      <c r="Y3" s="350"/>
      <c r="Z3" s="350"/>
      <c r="AA3" s="350"/>
      <c r="AB3" s="350"/>
      <c r="AC3" s="350"/>
      <c r="AD3" s="350"/>
    </row>
    <row r="4" ht="64.5" customHeight="1">
      <c r="A4" s="353"/>
      <c r="B4" s="355" t="s">
        <v>32</v>
      </c>
      <c r="C4" s="53"/>
      <c r="D4" s="53"/>
      <c r="E4" s="53"/>
      <c r="F4" s="53"/>
      <c r="G4" s="53"/>
      <c r="H4" s="53"/>
      <c r="I4" s="53"/>
      <c r="J4" s="53"/>
      <c r="K4" s="53"/>
      <c r="L4" s="53"/>
      <c r="M4" s="53"/>
      <c r="N4" s="53"/>
      <c r="O4" s="53"/>
      <c r="P4" s="53"/>
      <c r="Q4" s="53"/>
      <c r="R4" s="53"/>
      <c r="S4" s="53"/>
      <c r="T4" s="53"/>
      <c r="U4" s="53"/>
      <c r="V4" s="53"/>
      <c r="W4" s="54"/>
      <c r="X4" s="49"/>
      <c r="Y4" s="350"/>
      <c r="Z4" s="350"/>
      <c r="AA4" s="350"/>
      <c r="AB4" s="350"/>
      <c r="AC4" s="350"/>
      <c r="AD4" s="350"/>
      <c r="AE4" s="350"/>
      <c r="AF4" s="350"/>
    </row>
    <row r="5" ht="15.0" customHeight="1">
      <c r="A5" s="353"/>
      <c r="B5" s="356"/>
      <c r="C5" s="356"/>
      <c r="D5" s="356"/>
      <c r="E5" s="356"/>
      <c r="F5" s="356"/>
      <c r="G5" s="356"/>
      <c r="H5" s="357" t="s">
        <v>33</v>
      </c>
      <c r="I5" s="59"/>
      <c r="J5" s="59"/>
      <c r="K5" s="59"/>
      <c r="L5" s="59"/>
      <c r="M5" s="59"/>
      <c r="N5" s="59"/>
      <c r="O5" s="59"/>
      <c r="P5" s="59"/>
      <c r="Q5" s="59"/>
      <c r="R5" s="59"/>
      <c r="S5" s="59"/>
      <c r="T5" s="59"/>
      <c r="U5" s="59"/>
      <c r="V5" s="59"/>
      <c r="W5" s="60"/>
      <c r="X5" s="49"/>
      <c r="Y5" s="350"/>
      <c r="Z5" s="350"/>
      <c r="AA5" s="350"/>
      <c r="AB5" s="350"/>
      <c r="AC5" s="350"/>
      <c r="AD5" s="350"/>
      <c r="AE5" s="350"/>
      <c r="AF5" s="350"/>
    </row>
    <row r="6">
      <c r="A6" s="358"/>
      <c r="B6" s="380" t="s">
        <v>34</v>
      </c>
      <c r="C6" s="381" t="s">
        <v>35</v>
      </c>
      <c r="D6" s="381" t="s">
        <v>36</v>
      </c>
      <c r="E6" s="381" t="s">
        <v>37</v>
      </c>
      <c r="F6" s="381" t="s">
        <v>38</v>
      </c>
      <c r="G6" s="381" t="s">
        <v>57</v>
      </c>
      <c r="H6" s="381">
        <v>2024.0</v>
      </c>
      <c r="I6" s="381">
        <v>2025.0</v>
      </c>
      <c r="J6" s="381">
        <v>2026.0</v>
      </c>
      <c r="K6" s="381">
        <v>2027.0</v>
      </c>
      <c r="L6" s="381">
        <v>2028.0</v>
      </c>
      <c r="M6" s="381">
        <v>2029.0</v>
      </c>
      <c r="N6" s="381">
        <v>2030.0</v>
      </c>
      <c r="O6" s="381">
        <v>2031.0</v>
      </c>
      <c r="P6" s="381">
        <v>2032.0</v>
      </c>
      <c r="Q6" s="381">
        <v>2033.0</v>
      </c>
      <c r="R6" s="381">
        <v>2034.0</v>
      </c>
      <c r="S6" s="381">
        <v>2035.0</v>
      </c>
      <c r="T6" s="381">
        <v>2036.0</v>
      </c>
      <c r="U6" s="381">
        <v>2037.0</v>
      </c>
      <c r="V6" s="381">
        <v>2038.0</v>
      </c>
      <c r="W6" s="382">
        <v>2039.0</v>
      </c>
      <c r="X6" s="350"/>
      <c r="Y6" s="350"/>
      <c r="Z6" s="350"/>
      <c r="AA6" s="362"/>
      <c r="AB6" s="350"/>
      <c r="AC6" s="350"/>
      <c r="AD6" s="350"/>
    </row>
    <row r="7">
      <c r="A7" s="353"/>
      <c r="B7" s="409" t="s">
        <v>956</v>
      </c>
      <c r="C7" s="91" t="s">
        <v>957</v>
      </c>
      <c r="D7" s="410" t="s">
        <v>958</v>
      </c>
      <c r="E7" s="410" t="s">
        <v>959</v>
      </c>
      <c r="F7" s="370">
        <v>0.0</v>
      </c>
      <c r="G7" s="371">
        <f t="shared" ref="G7:G9" si="1">SUM(H7:W7)</f>
        <v>30</v>
      </c>
      <c r="H7" s="371">
        <v>0.0</v>
      </c>
      <c r="I7" s="371">
        <v>2.0</v>
      </c>
      <c r="J7" s="371">
        <v>2.0</v>
      </c>
      <c r="K7" s="371">
        <v>2.0</v>
      </c>
      <c r="L7" s="371">
        <v>2.0</v>
      </c>
      <c r="M7" s="371">
        <v>2.0</v>
      </c>
      <c r="N7" s="371">
        <v>2.0</v>
      </c>
      <c r="O7" s="371">
        <v>2.0</v>
      </c>
      <c r="P7" s="371">
        <v>2.0</v>
      </c>
      <c r="Q7" s="371">
        <v>2.0</v>
      </c>
      <c r="R7" s="371">
        <v>2.0</v>
      </c>
      <c r="S7" s="371">
        <v>2.0</v>
      </c>
      <c r="T7" s="371">
        <v>2.0</v>
      </c>
      <c r="U7" s="371">
        <v>2.0</v>
      </c>
      <c r="V7" s="371">
        <v>2.0</v>
      </c>
      <c r="W7" s="372">
        <v>2.0</v>
      </c>
      <c r="X7" s="350"/>
      <c r="Y7" s="350"/>
      <c r="Z7" s="350"/>
      <c r="AA7" s="350"/>
      <c r="AB7" s="350"/>
      <c r="AC7" s="350"/>
      <c r="AD7" s="350"/>
      <c r="AE7" s="350"/>
      <c r="AF7" s="350"/>
    </row>
    <row r="8">
      <c r="A8" s="353"/>
      <c r="B8" s="71"/>
      <c r="C8" s="91" t="s">
        <v>960</v>
      </c>
      <c r="D8" s="410" t="s">
        <v>961</v>
      </c>
      <c r="E8" s="384" t="s">
        <v>962</v>
      </c>
      <c r="F8" s="370">
        <v>0.0</v>
      </c>
      <c r="G8" s="371">
        <f t="shared" si="1"/>
        <v>30</v>
      </c>
      <c r="H8" s="371">
        <v>0.0</v>
      </c>
      <c r="I8" s="371">
        <v>2.0</v>
      </c>
      <c r="J8" s="371">
        <v>2.0</v>
      </c>
      <c r="K8" s="371">
        <v>2.0</v>
      </c>
      <c r="L8" s="371">
        <v>2.0</v>
      </c>
      <c r="M8" s="371">
        <v>2.0</v>
      </c>
      <c r="N8" s="371">
        <v>2.0</v>
      </c>
      <c r="O8" s="371">
        <v>2.0</v>
      </c>
      <c r="P8" s="371">
        <v>2.0</v>
      </c>
      <c r="Q8" s="371">
        <v>2.0</v>
      </c>
      <c r="R8" s="371">
        <v>2.0</v>
      </c>
      <c r="S8" s="371">
        <v>2.0</v>
      </c>
      <c r="T8" s="371">
        <v>2.0</v>
      </c>
      <c r="U8" s="371">
        <v>2.0</v>
      </c>
      <c r="V8" s="371">
        <v>2.0</v>
      </c>
      <c r="W8" s="372">
        <v>2.0</v>
      </c>
      <c r="X8" s="350"/>
      <c r="Y8" s="350"/>
      <c r="Z8" s="350"/>
      <c r="AA8" s="350"/>
      <c r="AB8" s="350"/>
      <c r="AC8" s="350"/>
      <c r="AD8" s="350"/>
      <c r="AE8" s="350"/>
      <c r="AF8" s="350"/>
    </row>
    <row r="9" ht="43.5" customHeight="1">
      <c r="A9" s="353"/>
      <c r="B9" s="75"/>
      <c r="C9" s="95" t="s">
        <v>963</v>
      </c>
      <c r="D9" s="432" t="s">
        <v>961</v>
      </c>
      <c r="E9" s="387" t="s">
        <v>964</v>
      </c>
      <c r="F9" s="374">
        <v>0.0</v>
      </c>
      <c r="G9" s="375">
        <f t="shared" si="1"/>
        <v>1200</v>
      </c>
      <c r="H9" s="375">
        <v>0.0</v>
      </c>
      <c r="I9" s="375">
        <v>80.0</v>
      </c>
      <c r="J9" s="375">
        <v>80.0</v>
      </c>
      <c r="K9" s="375">
        <v>80.0</v>
      </c>
      <c r="L9" s="375">
        <v>80.0</v>
      </c>
      <c r="M9" s="375">
        <v>80.0</v>
      </c>
      <c r="N9" s="375">
        <v>80.0</v>
      </c>
      <c r="O9" s="375">
        <v>80.0</v>
      </c>
      <c r="P9" s="375">
        <v>80.0</v>
      </c>
      <c r="Q9" s="375">
        <v>80.0</v>
      </c>
      <c r="R9" s="375">
        <v>80.0</v>
      </c>
      <c r="S9" s="375">
        <v>80.0</v>
      </c>
      <c r="T9" s="375">
        <v>80.0</v>
      </c>
      <c r="U9" s="375">
        <v>80.0</v>
      </c>
      <c r="V9" s="375">
        <v>80.0</v>
      </c>
      <c r="W9" s="376">
        <v>80.0</v>
      </c>
      <c r="X9" s="350"/>
      <c r="Y9" s="350"/>
      <c r="Z9" s="350"/>
      <c r="AA9" s="350"/>
      <c r="AB9" s="350"/>
      <c r="AC9" s="350"/>
      <c r="AD9" s="350"/>
      <c r="AE9" s="350"/>
      <c r="AF9" s="350"/>
    </row>
    <row r="10">
      <c r="A10" s="353"/>
      <c r="B10" s="350"/>
      <c r="C10" s="350"/>
      <c r="D10" s="379"/>
      <c r="E10" s="379"/>
      <c r="F10" s="350"/>
      <c r="G10" s="350"/>
      <c r="H10" s="350"/>
      <c r="I10" s="350"/>
      <c r="J10" s="350"/>
      <c r="K10" s="350"/>
      <c r="L10" s="350"/>
      <c r="M10" s="350"/>
      <c r="N10" s="350"/>
      <c r="O10" s="350"/>
      <c r="P10" s="350"/>
      <c r="Q10" s="350"/>
      <c r="R10" s="350"/>
      <c r="S10" s="350"/>
      <c r="T10" s="350"/>
      <c r="U10" s="350"/>
      <c r="V10" s="350"/>
      <c r="W10" s="350"/>
      <c r="X10" s="350"/>
      <c r="Y10" s="350"/>
      <c r="Z10" s="350"/>
      <c r="AA10" s="350"/>
      <c r="AB10" s="350"/>
      <c r="AC10" s="350"/>
      <c r="AD10" s="350"/>
      <c r="AE10" s="350"/>
      <c r="AF10" s="350"/>
    </row>
    <row r="11">
      <c r="A11" s="377"/>
      <c r="B11" s="378"/>
      <c r="C11" s="378"/>
      <c r="D11" s="378"/>
      <c r="E11" s="378"/>
      <c r="F11" s="378"/>
      <c r="G11" s="378"/>
      <c r="X11" s="379"/>
      <c r="Y11" s="379"/>
      <c r="Z11" s="350"/>
      <c r="AA11" s="362"/>
      <c r="AB11" s="350"/>
      <c r="AC11" s="350"/>
      <c r="AD11" s="350"/>
      <c r="AE11" s="350"/>
      <c r="AF11" s="350"/>
    </row>
    <row r="12">
      <c r="A12" s="415" t="s">
        <v>90</v>
      </c>
      <c r="B12" s="416" t="s">
        <v>54</v>
      </c>
      <c r="C12" s="416" t="s">
        <v>55</v>
      </c>
      <c r="D12" s="416" t="s">
        <v>37</v>
      </c>
      <c r="E12" s="416" t="s">
        <v>56</v>
      </c>
      <c r="F12" s="416" t="s">
        <v>38</v>
      </c>
      <c r="G12" s="416" t="s">
        <v>57</v>
      </c>
      <c r="H12" s="416">
        <v>2024.0</v>
      </c>
      <c r="I12" s="416">
        <v>2025.0</v>
      </c>
      <c r="J12" s="416">
        <v>2026.0</v>
      </c>
      <c r="K12" s="416">
        <v>2027.0</v>
      </c>
      <c r="L12" s="416">
        <v>2028.0</v>
      </c>
      <c r="M12" s="416">
        <v>2029.0</v>
      </c>
      <c r="N12" s="416">
        <v>2030.0</v>
      </c>
      <c r="O12" s="416">
        <v>2031.0</v>
      </c>
      <c r="P12" s="416">
        <v>2032.0</v>
      </c>
      <c r="Q12" s="416">
        <v>2033.0</v>
      </c>
      <c r="R12" s="416">
        <v>2034.0</v>
      </c>
      <c r="S12" s="416">
        <v>2035.0</v>
      </c>
      <c r="T12" s="416">
        <v>2036.0</v>
      </c>
      <c r="U12" s="416">
        <v>2037.0</v>
      </c>
      <c r="V12" s="416">
        <v>2038.0</v>
      </c>
      <c r="W12" s="417">
        <v>2039.0</v>
      </c>
      <c r="X12" s="350"/>
      <c r="Y12" s="350"/>
      <c r="Z12" s="350"/>
      <c r="AA12" s="362"/>
      <c r="AB12" s="350"/>
      <c r="AC12" s="350"/>
      <c r="AD12" s="350"/>
    </row>
    <row r="13" ht="86.25" customHeight="1">
      <c r="A13" s="418">
        <v>1.0</v>
      </c>
      <c r="B13" s="87" t="s">
        <v>965</v>
      </c>
      <c r="C13" s="65" t="s">
        <v>966</v>
      </c>
      <c r="D13" s="384" t="s">
        <v>967</v>
      </c>
      <c r="E13" s="384" t="s">
        <v>968</v>
      </c>
      <c r="F13" s="370">
        <v>0.0</v>
      </c>
      <c r="G13" s="385">
        <f t="shared" ref="G13:G16" si="2">SUM(H13:W13)</f>
        <v>4</v>
      </c>
      <c r="H13" s="433">
        <v>0.0</v>
      </c>
      <c r="I13" s="433">
        <v>1.0</v>
      </c>
      <c r="J13" s="433">
        <v>0.0</v>
      </c>
      <c r="K13" s="433">
        <v>0.0</v>
      </c>
      <c r="L13" s="433">
        <v>0.0</v>
      </c>
      <c r="M13" s="433">
        <v>1.0</v>
      </c>
      <c r="N13" s="433">
        <v>0.0</v>
      </c>
      <c r="O13" s="433">
        <v>0.0</v>
      </c>
      <c r="P13" s="433">
        <v>0.0</v>
      </c>
      <c r="Q13" s="433">
        <v>1.0</v>
      </c>
      <c r="R13" s="433">
        <v>0.0</v>
      </c>
      <c r="S13" s="433">
        <v>0.0</v>
      </c>
      <c r="T13" s="433">
        <v>0.0</v>
      </c>
      <c r="U13" s="433">
        <v>1.0</v>
      </c>
      <c r="V13" s="433">
        <v>0.0</v>
      </c>
      <c r="W13" s="434">
        <v>0.0</v>
      </c>
      <c r="X13" s="350"/>
      <c r="Y13" s="350"/>
      <c r="Z13" s="350"/>
      <c r="AA13" s="350"/>
      <c r="AB13" s="350"/>
      <c r="AC13" s="350"/>
      <c r="AD13" s="350"/>
      <c r="AE13" s="350"/>
      <c r="AF13" s="350"/>
    </row>
    <row r="14" ht="40.5" customHeight="1">
      <c r="A14" s="418">
        <v>2.0</v>
      </c>
      <c r="B14" s="87" t="s">
        <v>969</v>
      </c>
      <c r="C14" s="65" t="s">
        <v>970</v>
      </c>
      <c r="D14" s="384" t="s">
        <v>971</v>
      </c>
      <c r="E14" s="384" t="s">
        <v>972</v>
      </c>
      <c r="F14" s="370">
        <v>0.0</v>
      </c>
      <c r="G14" s="385">
        <f t="shared" si="2"/>
        <v>30</v>
      </c>
      <c r="H14" s="371">
        <v>0.0</v>
      </c>
      <c r="I14" s="371">
        <v>2.0</v>
      </c>
      <c r="J14" s="371">
        <v>2.0</v>
      </c>
      <c r="K14" s="371">
        <v>2.0</v>
      </c>
      <c r="L14" s="371">
        <v>2.0</v>
      </c>
      <c r="M14" s="371">
        <v>2.0</v>
      </c>
      <c r="N14" s="371">
        <v>2.0</v>
      </c>
      <c r="O14" s="371">
        <v>2.0</v>
      </c>
      <c r="P14" s="371">
        <v>2.0</v>
      </c>
      <c r="Q14" s="371">
        <v>2.0</v>
      </c>
      <c r="R14" s="371">
        <v>2.0</v>
      </c>
      <c r="S14" s="371">
        <v>2.0</v>
      </c>
      <c r="T14" s="371">
        <v>2.0</v>
      </c>
      <c r="U14" s="371">
        <v>2.0</v>
      </c>
      <c r="V14" s="371">
        <v>2.0</v>
      </c>
      <c r="W14" s="419">
        <v>2.0</v>
      </c>
      <c r="X14" s="350"/>
      <c r="Y14" s="350"/>
      <c r="Z14" s="350"/>
      <c r="AA14" s="350"/>
      <c r="AB14" s="350"/>
      <c r="AC14" s="350"/>
      <c r="AD14" s="350"/>
      <c r="AE14" s="350"/>
      <c r="AF14" s="350"/>
    </row>
    <row r="15" ht="53.25" customHeight="1">
      <c r="A15" s="418">
        <v>3.0</v>
      </c>
      <c r="B15" s="87" t="s">
        <v>973</v>
      </c>
      <c r="C15" s="65" t="s">
        <v>974</v>
      </c>
      <c r="D15" s="384" t="s">
        <v>975</v>
      </c>
      <c r="E15" s="384" t="s">
        <v>976</v>
      </c>
      <c r="F15" s="370">
        <v>0.0</v>
      </c>
      <c r="G15" s="385">
        <f t="shared" si="2"/>
        <v>30</v>
      </c>
      <c r="H15" s="371">
        <v>0.0</v>
      </c>
      <c r="I15" s="371">
        <v>2.0</v>
      </c>
      <c r="J15" s="371">
        <v>2.0</v>
      </c>
      <c r="K15" s="371">
        <v>2.0</v>
      </c>
      <c r="L15" s="371">
        <v>2.0</v>
      </c>
      <c r="M15" s="371">
        <v>2.0</v>
      </c>
      <c r="N15" s="371">
        <v>2.0</v>
      </c>
      <c r="O15" s="371">
        <v>2.0</v>
      </c>
      <c r="P15" s="371">
        <v>2.0</v>
      </c>
      <c r="Q15" s="371">
        <v>2.0</v>
      </c>
      <c r="R15" s="371">
        <v>2.0</v>
      </c>
      <c r="S15" s="371">
        <v>2.0</v>
      </c>
      <c r="T15" s="371">
        <v>2.0</v>
      </c>
      <c r="U15" s="371">
        <v>2.0</v>
      </c>
      <c r="V15" s="371">
        <v>2.0</v>
      </c>
      <c r="W15" s="419">
        <v>2.0</v>
      </c>
      <c r="X15" s="350"/>
      <c r="Y15" s="350"/>
      <c r="Z15" s="350"/>
      <c r="AA15" s="350"/>
      <c r="AB15" s="350"/>
      <c r="AC15" s="350"/>
      <c r="AD15" s="350"/>
      <c r="AE15" s="350"/>
      <c r="AF15" s="350"/>
    </row>
    <row r="16" ht="71.25" customHeight="1">
      <c r="A16" s="420">
        <v>3.0</v>
      </c>
      <c r="B16" s="435" t="s">
        <v>973</v>
      </c>
      <c r="C16" s="76" t="s">
        <v>977</v>
      </c>
      <c r="D16" s="421" t="s">
        <v>978</v>
      </c>
      <c r="E16" s="421" t="s">
        <v>976</v>
      </c>
      <c r="F16" s="422">
        <v>0.0</v>
      </c>
      <c r="G16" s="423">
        <f t="shared" si="2"/>
        <v>1280</v>
      </c>
      <c r="H16" s="424">
        <v>80.0</v>
      </c>
      <c r="I16" s="424">
        <v>80.0</v>
      </c>
      <c r="J16" s="424">
        <v>80.0</v>
      </c>
      <c r="K16" s="424">
        <v>80.0</v>
      </c>
      <c r="L16" s="424">
        <v>80.0</v>
      </c>
      <c r="M16" s="424">
        <v>80.0</v>
      </c>
      <c r="N16" s="424">
        <v>80.0</v>
      </c>
      <c r="O16" s="424">
        <v>80.0</v>
      </c>
      <c r="P16" s="424">
        <v>80.0</v>
      </c>
      <c r="Q16" s="424">
        <v>80.0</v>
      </c>
      <c r="R16" s="424">
        <v>80.0</v>
      </c>
      <c r="S16" s="424">
        <v>80.0</v>
      </c>
      <c r="T16" s="424">
        <v>80.0</v>
      </c>
      <c r="U16" s="424">
        <v>80.0</v>
      </c>
      <c r="V16" s="424">
        <v>80.0</v>
      </c>
      <c r="W16" s="425">
        <v>80.0</v>
      </c>
      <c r="X16" s="350"/>
      <c r="Y16" s="350"/>
      <c r="Z16" s="350"/>
      <c r="AA16" s="350"/>
      <c r="AB16" s="350"/>
      <c r="AC16" s="350"/>
      <c r="AD16" s="350"/>
      <c r="AE16" s="350"/>
      <c r="AF16" s="350"/>
    </row>
    <row r="17" ht="15.75" customHeight="1">
      <c r="A17" s="353"/>
      <c r="B17" s="350"/>
      <c r="C17" s="350"/>
      <c r="D17" s="379"/>
      <c r="E17" s="379"/>
      <c r="F17" s="350"/>
      <c r="G17" s="389"/>
      <c r="H17" s="350"/>
      <c r="I17" s="350"/>
      <c r="J17" s="350"/>
      <c r="K17" s="350"/>
      <c r="L17" s="350"/>
      <c r="M17" s="350"/>
      <c r="N17" s="350"/>
      <c r="O17" s="350"/>
      <c r="P17" s="350"/>
      <c r="Q17" s="350"/>
      <c r="R17" s="350"/>
      <c r="S17" s="350"/>
      <c r="T17" s="350"/>
      <c r="U17" s="350"/>
      <c r="V17" s="350"/>
      <c r="W17" s="350"/>
      <c r="X17" s="350"/>
      <c r="Y17" s="350"/>
      <c r="Z17" s="350"/>
      <c r="AA17" s="350"/>
      <c r="AB17" s="350"/>
      <c r="AC17" s="350"/>
      <c r="AD17" s="350"/>
      <c r="AE17" s="350"/>
      <c r="AF17" s="350"/>
    </row>
    <row r="18">
      <c r="A18" s="390"/>
      <c r="B18" s="391" t="s">
        <v>89</v>
      </c>
      <c r="Z18" s="350"/>
      <c r="AA18" s="350"/>
      <c r="AB18" s="352"/>
      <c r="AC18" s="352"/>
      <c r="AD18" s="352"/>
      <c r="AE18" s="352"/>
      <c r="AF18" s="352"/>
    </row>
    <row r="19">
      <c r="A19" s="380" t="s">
        <v>90</v>
      </c>
      <c r="B19" s="381" t="s">
        <v>91</v>
      </c>
      <c r="C19" s="381" t="s">
        <v>92</v>
      </c>
      <c r="D19" s="381" t="s">
        <v>93</v>
      </c>
      <c r="E19" s="381" t="s">
        <v>94</v>
      </c>
      <c r="F19" s="381" t="s">
        <v>95</v>
      </c>
      <c r="G19" s="381">
        <v>2024.0</v>
      </c>
      <c r="H19" s="381">
        <v>2025.0</v>
      </c>
      <c r="I19" s="381">
        <v>2026.0</v>
      </c>
      <c r="J19" s="381">
        <v>2027.0</v>
      </c>
      <c r="K19" s="381">
        <v>2028.0</v>
      </c>
      <c r="L19" s="381">
        <v>2029.0</v>
      </c>
      <c r="M19" s="381">
        <v>2030.0</v>
      </c>
      <c r="N19" s="381">
        <v>2031.0</v>
      </c>
      <c r="O19" s="381">
        <v>2032.0</v>
      </c>
      <c r="P19" s="381">
        <v>2033.0</v>
      </c>
      <c r="Q19" s="381">
        <v>2034.0</v>
      </c>
      <c r="R19" s="381">
        <v>2035.0</v>
      </c>
      <c r="S19" s="381">
        <v>2036.0</v>
      </c>
      <c r="T19" s="381">
        <v>2037.0</v>
      </c>
      <c r="U19" s="381">
        <v>2038.0</v>
      </c>
      <c r="V19" s="381">
        <v>2039.0</v>
      </c>
      <c r="W19" s="381" t="s">
        <v>96</v>
      </c>
      <c r="X19" s="350"/>
      <c r="Y19" s="350"/>
      <c r="Z19" s="362"/>
      <c r="AA19" s="350"/>
      <c r="AB19" s="350"/>
      <c r="AC19" s="350"/>
    </row>
    <row r="20">
      <c r="A20" s="426">
        <v>1.0</v>
      </c>
      <c r="B20" s="87" t="s">
        <v>965</v>
      </c>
      <c r="C20" s="219" t="s">
        <v>425</v>
      </c>
      <c r="D20" s="399"/>
      <c r="E20" s="392"/>
      <c r="F20" s="393"/>
      <c r="G20" s="394">
        <v>0.0</v>
      </c>
      <c r="H20" s="394">
        <v>0.0</v>
      </c>
      <c r="I20" s="394">
        <v>0.0</v>
      </c>
      <c r="J20" s="394">
        <v>0.0</v>
      </c>
      <c r="K20" s="394">
        <v>0.0</v>
      </c>
      <c r="L20" s="394">
        <v>0.0</v>
      </c>
      <c r="M20" s="394">
        <v>0.0</v>
      </c>
      <c r="N20" s="394">
        <v>0.0</v>
      </c>
      <c r="O20" s="394">
        <v>0.0</v>
      </c>
      <c r="P20" s="394">
        <v>0.0</v>
      </c>
      <c r="Q20" s="394">
        <v>0.0</v>
      </c>
      <c r="R20" s="394">
        <v>0.0</v>
      </c>
      <c r="S20" s="394">
        <v>0.0</v>
      </c>
      <c r="T20" s="394">
        <v>0.0</v>
      </c>
      <c r="U20" s="394">
        <v>0.0</v>
      </c>
      <c r="V20" s="394">
        <v>0.0</v>
      </c>
      <c r="W20" s="395">
        <v>0.0</v>
      </c>
      <c r="Y20" s="350"/>
      <c r="Z20" s="350"/>
      <c r="AA20" s="350"/>
      <c r="AB20" s="350"/>
      <c r="AC20" s="350"/>
      <c r="AD20" s="350"/>
      <c r="AE20" s="350"/>
    </row>
    <row r="21">
      <c r="A21" s="427">
        <v>45292.0</v>
      </c>
      <c r="B21" s="369" t="s">
        <v>979</v>
      </c>
      <c r="C21" s="384"/>
      <c r="D21" s="371">
        <v>1.0</v>
      </c>
      <c r="E21" s="399">
        <v>0.0</v>
      </c>
      <c r="F21" s="399">
        <f t="shared" ref="F21:F30" si="3">E21*D21</f>
        <v>0</v>
      </c>
      <c r="G21" s="399">
        <v>0.0</v>
      </c>
      <c r="H21" s="399">
        <v>0.0</v>
      </c>
      <c r="I21" s="399">
        <v>0.0</v>
      </c>
      <c r="J21" s="399">
        <v>0.0</v>
      </c>
      <c r="K21" s="399">
        <v>0.0</v>
      </c>
      <c r="L21" s="399">
        <v>0.0</v>
      </c>
      <c r="M21" s="399">
        <v>0.0</v>
      </c>
      <c r="N21" s="399">
        <v>0.0</v>
      </c>
      <c r="O21" s="399">
        <v>0.0</v>
      </c>
      <c r="P21" s="399">
        <v>0.0</v>
      </c>
      <c r="Q21" s="399">
        <v>0.0</v>
      </c>
      <c r="R21" s="399">
        <v>0.0</v>
      </c>
      <c r="S21" s="399">
        <v>0.0</v>
      </c>
      <c r="T21" s="399">
        <v>0.0</v>
      </c>
      <c r="U21" s="399">
        <v>0.0</v>
      </c>
      <c r="V21" s="399">
        <v>0.0</v>
      </c>
      <c r="W21" s="400">
        <v>0.0</v>
      </c>
      <c r="Y21" s="350"/>
      <c r="Z21" s="350"/>
      <c r="AA21" s="350"/>
      <c r="AB21" s="350"/>
      <c r="AC21" s="350"/>
      <c r="AD21" s="350"/>
      <c r="AE21" s="350"/>
    </row>
    <row r="22">
      <c r="A22" s="427">
        <v>45323.0</v>
      </c>
      <c r="B22" s="369" t="s">
        <v>980</v>
      </c>
      <c r="C22" s="384"/>
      <c r="D22" s="371">
        <v>1.0</v>
      </c>
      <c r="E22" s="399">
        <v>0.0</v>
      </c>
      <c r="F22" s="399">
        <f t="shared" si="3"/>
        <v>0</v>
      </c>
      <c r="G22" s="399">
        <v>0.0</v>
      </c>
      <c r="H22" s="399">
        <v>0.0</v>
      </c>
      <c r="I22" s="399">
        <v>0.0</v>
      </c>
      <c r="J22" s="399">
        <v>0.0</v>
      </c>
      <c r="K22" s="399">
        <v>0.0</v>
      </c>
      <c r="L22" s="399">
        <v>0.0</v>
      </c>
      <c r="M22" s="399">
        <v>0.0</v>
      </c>
      <c r="N22" s="399">
        <v>0.0</v>
      </c>
      <c r="O22" s="399">
        <v>0.0</v>
      </c>
      <c r="P22" s="399">
        <v>0.0</v>
      </c>
      <c r="Q22" s="399">
        <v>0.0</v>
      </c>
      <c r="R22" s="399">
        <v>0.0</v>
      </c>
      <c r="S22" s="399">
        <v>0.0</v>
      </c>
      <c r="T22" s="399">
        <v>0.0</v>
      </c>
      <c r="U22" s="399">
        <v>0.0</v>
      </c>
      <c r="V22" s="399">
        <v>0.0</v>
      </c>
      <c r="W22" s="400">
        <v>0.0</v>
      </c>
      <c r="Y22" s="350"/>
      <c r="Z22" s="350"/>
      <c r="AA22" s="350"/>
      <c r="AB22" s="350"/>
      <c r="AC22" s="350"/>
      <c r="AD22" s="350"/>
      <c r="AE22" s="350"/>
    </row>
    <row r="23">
      <c r="A23" s="427">
        <v>45352.0</v>
      </c>
      <c r="B23" s="369" t="s">
        <v>981</v>
      </c>
      <c r="C23" s="384"/>
      <c r="D23" s="371">
        <v>1.0</v>
      </c>
      <c r="E23" s="399">
        <v>0.0</v>
      </c>
      <c r="F23" s="399">
        <f t="shared" si="3"/>
        <v>0</v>
      </c>
      <c r="G23" s="399">
        <v>0.0</v>
      </c>
      <c r="H23" s="399">
        <v>0.0</v>
      </c>
      <c r="I23" s="399">
        <v>0.0</v>
      </c>
      <c r="J23" s="399">
        <v>0.0</v>
      </c>
      <c r="K23" s="399">
        <v>0.0</v>
      </c>
      <c r="L23" s="399">
        <v>0.0</v>
      </c>
      <c r="M23" s="399">
        <v>0.0</v>
      </c>
      <c r="N23" s="399">
        <v>0.0</v>
      </c>
      <c r="O23" s="399">
        <v>0.0</v>
      </c>
      <c r="P23" s="399">
        <v>0.0</v>
      </c>
      <c r="Q23" s="399">
        <v>0.0</v>
      </c>
      <c r="R23" s="399">
        <v>0.0</v>
      </c>
      <c r="S23" s="399">
        <v>0.0</v>
      </c>
      <c r="T23" s="399">
        <v>0.0</v>
      </c>
      <c r="U23" s="399">
        <v>0.0</v>
      </c>
      <c r="V23" s="399">
        <v>0.0</v>
      </c>
      <c r="W23" s="400">
        <v>0.0</v>
      </c>
      <c r="Y23" s="350"/>
      <c r="Z23" s="350"/>
      <c r="AA23" s="350"/>
      <c r="AB23" s="350"/>
      <c r="AC23" s="350"/>
      <c r="AD23" s="350"/>
      <c r="AE23" s="350"/>
    </row>
    <row r="24">
      <c r="A24" s="427">
        <v>45383.0</v>
      </c>
      <c r="B24" s="369" t="s">
        <v>982</v>
      </c>
      <c r="C24" s="384"/>
      <c r="D24" s="371">
        <v>1.0</v>
      </c>
      <c r="E24" s="399">
        <v>0.0</v>
      </c>
      <c r="F24" s="399">
        <f t="shared" si="3"/>
        <v>0</v>
      </c>
      <c r="G24" s="399">
        <v>0.0</v>
      </c>
      <c r="H24" s="399">
        <v>0.0</v>
      </c>
      <c r="I24" s="399">
        <v>0.0</v>
      </c>
      <c r="J24" s="399">
        <v>0.0</v>
      </c>
      <c r="K24" s="399">
        <v>0.0</v>
      </c>
      <c r="L24" s="399">
        <v>0.0</v>
      </c>
      <c r="M24" s="399">
        <v>0.0</v>
      </c>
      <c r="N24" s="399">
        <v>0.0</v>
      </c>
      <c r="O24" s="399">
        <v>0.0</v>
      </c>
      <c r="P24" s="399">
        <v>0.0</v>
      </c>
      <c r="Q24" s="399">
        <v>0.0</v>
      </c>
      <c r="R24" s="399">
        <v>0.0</v>
      </c>
      <c r="S24" s="399">
        <v>0.0</v>
      </c>
      <c r="T24" s="399">
        <v>0.0</v>
      </c>
      <c r="U24" s="399">
        <v>0.0</v>
      </c>
      <c r="V24" s="399">
        <v>0.0</v>
      </c>
      <c r="W24" s="400">
        <v>0.0</v>
      </c>
      <c r="Y24" s="350"/>
      <c r="Z24" s="350"/>
      <c r="AA24" s="350"/>
      <c r="AB24" s="350"/>
      <c r="AC24" s="350"/>
      <c r="AD24" s="350"/>
      <c r="AE24" s="350"/>
    </row>
    <row r="25">
      <c r="A25" s="427">
        <v>45413.0</v>
      </c>
      <c r="B25" s="369" t="s">
        <v>983</v>
      </c>
      <c r="C25" s="384"/>
      <c r="D25" s="371">
        <v>1.0</v>
      </c>
      <c r="E25" s="399">
        <v>0.0</v>
      </c>
      <c r="F25" s="399">
        <f t="shared" si="3"/>
        <v>0</v>
      </c>
      <c r="G25" s="399">
        <v>0.0</v>
      </c>
      <c r="H25" s="399">
        <v>0.0</v>
      </c>
      <c r="I25" s="399">
        <v>0.0</v>
      </c>
      <c r="J25" s="399">
        <v>0.0</v>
      </c>
      <c r="K25" s="399">
        <v>0.0</v>
      </c>
      <c r="L25" s="399">
        <v>0.0</v>
      </c>
      <c r="M25" s="399">
        <v>0.0</v>
      </c>
      <c r="N25" s="399">
        <v>0.0</v>
      </c>
      <c r="O25" s="399">
        <v>0.0</v>
      </c>
      <c r="P25" s="399">
        <v>0.0</v>
      </c>
      <c r="Q25" s="399">
        <v>0.0</v>
      </c>
      <c r="R25" s="399">
        <v>0.0</v>
      </c>
      <c r="S25" s="399">
        <v>0.0</v>
      </c>
      <c r="T25" s="399">
        <v>0.0</v>
      </c>
      <c r="U25" s="399">
        <v>0.0</v>
      </c>
      <c r="V25" s="399">
        <v>0.0</v>
      </c>
      <c r="W25" s="400">
        <v>0.0</v>
      </c>
      <c r="Y25" s="350"/>
      <c r="Z25" s="350"/>
      <c r="AA25" s="350"/>
      <c r="AB25" s="350"/>
      <c r="AC25" s="350"/>
      <c r="AD25" s="350"/>
      <c r="AE25" s="350"/>
    </row>
    <row r="26">
      <c r="A26" s="427">
        <v>45444.0</v>
      </c>
      <c r="B26" s="369" t="s">
        <v>984</v>
      </c>
      <c r="C26" s="384"/>
      <c r="D26" s="371">
        <v>1.0</v>
      </c>
      <c r="E26" s="399">
        <v>0.0</v>
      </c>
      <c r="F26" s="399">
        <f t="shared" si="3"/>
        <v>0</v>
      </c>
      <c r="G26" s="399">
        <v>0.0</v>
      </c>
      <c r="H26" s="399">
        <v>0.0</v>
      </c>
      <c r="I26" s="399">
        <v>0.0</v>
      </c>
      <c r="J26" s="399">
        <v>0.0</v>
      </c>
      <c r="K26" s="399">
        <v>0.0</v>
      </c>
      <c r="L26" s="399">
        <v>0.0</v>
      </c>
      <c r="M26" s="399">
        <v>0.0</v>
      </c>
      <c r="N26" s="399">
        <v>0.0</v>
      </c>
      <c r="O26" s="399">
        <v>0.0</v>
      </c>
      <c r="P26" s="399">
        <v>0.0</v>
      </c>
      <c r="Q26" s="399">
        <v>0.0</v>
      </c>
      <c r="R26" s="399">
        <v>0.0</v>
      </c>
      <c r="S26" s="399">
        <v>0.0</v>
      </c>
      <c r="T26" s="399">
        <v>0.0</v>
      </c>
      <c r="U26" s="399">
        <v>0.0</v>
      </c>
      <c r="V26" s="399">
        <v>0.0</v>
      </c>
      <c r="W26" s="400">
        <v>0.0</v>
      </c>
      <c r="Y26" s="350"/>
      <c r="Z26" s="350"/>
      <c r="AA26" s="350"/>
      <c r="AB26" s="350"/>
      <c r="AC26" s="350"/>
      <c r="AD26" s="350"/>
      <c r="AE26" s="350"/>
    </row>
    <row r="27">
      <c r="A27" s="427">
        <v>45474.0</v>
      </c>
      <c r="B27" s="369" t="s">
        <v>985</v>
      </c>
      <c r="C27" s="384"/>
      <c r="D27" s="371">
        <v>1.0</v>
      </c>
      <c r="E27" s="399">
        <v>0.0</v>
      </c>
      <c r="F27" s="399">
        <f t="shared" si="3"/>
        <v>0</v>
      </c>
      <c r="G27" s="399">
        <v>0.0</v>
      </c>
      <c r="H27" s="399">
        <v>0.0</v>
      </c>
      <c r="I27" s="399">
        <v>0.0</v>
      </c>
      <c r="J27" s="399">
        <v>0.0</v>
      </c>
      <c r="K27" s="399">
        <v>0.0</v>
      </c>
      <c r="L27" s="399">
        <v>0.0</v>
      </c>
      <c r="M27" s="399">
        <v>0.0</v>
      </c>
      <c r="N27" s="399">
        <v>0.0</v>
      </c>
      <c r="O27" s="399">
        <v>0.0</v>
      </c>
      <c r="P27" s="399">
        <v>0.0</v>
      </c>
      <c r="Q27" s="399">
        <v>0.0</v>
      </c>
      <c r="R27" s="399">
        <v>0.0</v>
      </c>
      <c r="S27" s="399">
        <v>0.0</v>
      </c>
      <c r="T27" s="399">
        <v>0.0</v>
      </c>
      <c r="U27" s="399">
        <v>0.0</v>
      </c>
      <c r="V27" s="399">
        <v>0.0</v>
      </c>
      <c r="W27" s="400">
        <v>0.0</v>
      </c>
      <c r="Y27" s="350"/>
      <c r="Z27" s="350"/>
      <c r="AA27" s="350"/>
      <c r="AB27" s="350"/>
      <c r="AC27" s="350"/>
      <c r="AD27" s="350"/>
      <c r="AE27" s="350"/>
    </row>
    <row r="28">
      <c r="A28" s="427">
        <v>45505.0</v>
      </c>
      <c r="B28" s="369" t="s">
        <v>986</v>
      </c>
      <c r="C28" s="384"/>
      <c r="D28" s="371">
        <v>1.0</v>
      </c>
      <c r="E28" s="399">
        <v>0.0</v>
      </c>
      <c r="F28" s="399">
        <f t="shared" si="3"/>
        <v>0</v>
      </c>
      <c r="G28" s="399">
        <v>0.0</v>
      </c>
      <c r="H28" s="399">
        <v>0.0</v>
      </c>
      <c r="I28" s="399">
        <v>0.0</v>
      </c>
      <c r="J28" s="399">
        <v>0.0</v>
      </c>
      <c r="K28" s="399">
        <v>0.0</v>
      </c>
      <c r="L28" s="399">
        <v>0.0</v>
      </c>
      <c r="M28" s="399">
        <v>0.0</v>
      </c>
      <c r="N28" s="399">
        <v>0.0</v>
      </c>
      <c r="O28" s="399">
        <v>0.0</v>
      </c>
      <c r="P28" s="399">
        <v>0.0</v>
      </c>
      <c r="Q28" s="399">
        <v>0.0</v>
      </c>
      <c r="R28" s="399">
        <v>0.0</v>
      </c>
      <c r="S28" s="399">
        <v>0.0</v>
      </c>
      <c r="T28" s="399">
        <v>0.0</v>
      </c>
      <c r="U28" s="399">
        <v>0.0</v>
      </c>
      <c r="V28" s="399">
        <v>0.0</v>
      </c>
      <c r="W28" s="400">
        <v>0.0</v>
      </c>
      <c r="Y28" s="350"/>
      <c r="Z28" s="350"/>
      <c r="AA28" s="350"/>
      <c r="AB28" s="350"/>
      <c r="AC28" s="350"/>
      <c r="AD28" s="350"/>
      <c r="AE28" s="350"/>
    </row>
    <row r="29">
      <c r="A29" s="427">
        <v>45536.0</v>
      </c>
      <c r="B29" s="369" t="s">
        <v>987</v>
      </c>
      <c r="C29" s="384"/>
      <c r="D29" s="371">
        <v>1.0</v>
      </c>
      <c r="E29" s="399">
        <v>0.0</v>
      </c>
      <c r="F29" s="399">
        <f t="shared" si="3"/>
        <v>0</v>
      </c>
      <c r="G29" s="399">
        <v>0.0</v>
      </c>
      <c r="H29" s="399">
        <v>0.0</v>
      </c>
      <c r="I29" s="399">
        <v>0.0</v>
      </c>
      <c r="J29" s="399">
        <v>0.0</v>
      </c>
      <c r="K29" s="399">
        <v>0.0</v>
      </c>
      <c r="L29" s="399">
        <v>0.0</v>
      </c>
      <c r="M29" s="399">
        <v>0.0</v>
      </c>
      <c r="N29" s="399">
        <v>0.0</v>
      </c>
      <c r="O29" s="399">
        <v>0.0</v>
      </c>
      <c r="P29" s="399">
        <v>0.0</v>
      </c>
      <c r="Q29" s="399">
        <v>0.0</v>
      </c>
      <c r="R29" s="399">
        <v>0.0</v>
      </c>
      <c r="S29" s="399">
        <v>0.0</v>
      </c>
      <c r="T29" s="399">
        <v>0.0</v>
      </c>
      <c r="U29" s="399">
        <v>0.0</v>
      </c>
      <c r="V29" s="399">
        <v>0.0</v>
      </c>
      <c r="W29" s="400">
        <v>0.0</v>
      </c>
      <c r="Y29" s="350"/>
      <c r="Z29" s="350"/>
      <c r="AA29" s="350"/>
      <c r="AB29" s="350"/>
      <c r="AC29" s="350"/>
      <c r="AD29" s="350"/>
      <c r="AE29" s="350"/>
    </row>
    <row r="30">
      <c r="A30" s="427">
        <v>45566.0</v>
      </c>
      <c r="B30" s="369" t="s">
        <v>988</v>
      </c>
      <c r="C30" s="384"/>
      <c r="D30" s="371">
        <v>1.0</v>
      </c>
      <c r="E30" s="399">
        <v>0.0</v>
      </c>
      <c r="F30" s="399">
        <f t="shared" si="3"/>
        <v>0</v>
      </c>
      <c r="G30" s="399">
        <v>0.0</v>
      </c>
      <c r="H30" s="399">
        <v>0.0</v>
      </c>
      <c r="I30" s="399">
        <v>0.0</v>
      </c>
      <c r="J30" s="399">
        <v>0.0</v>
      </c>
      <c r="K30" s="399">
        <v>0.0</v>
      </c>
      <c r="L30" s="399">
        <v>0.0</v>
      </c>
      <c r="M30" s="399">
        <v>0.0</v>
      </c>
      <c r="N30" s="399">
        <v>0.0</v>
      </c>
      <c r="O30" s="399">
        <v>0.0</v>
      </c>
      <c r="P30" s="399">
        <v>0.0</v>
      </c>
      <c r="Q30" s="399">
        <v>0.0</v>
      </c>
      <c r="R30" s="399">
        <v>0.0</v>
      </c>
      <c r="S30" s="399">
        <v>0.0</v>
      </c>
      <c r="T30" s="399">
        <v>0.0</v>
      </c>
      <c r="U30" s="399">
        <v>0.0</v>
      </c>
      <c r="V30" s="399">
        <v>0.0</v>
      </c>
      <c r="W30" s="400">
        <v>0.0</v>
      </c>
      <c r="Y30" s="350"/>
      <c r="Z30" s="350"/>
      <c r="AA30" s="350"/>
      <c r="AB30" s="350"/>
      <c r="AC30" s="350"/>
      <c r="AD30" s="350"/>
      <c r="AE30" s="350"/>
    </row>
    <row r="31" ht="15.75" customHeight="1">
      <c r="A31" s="426">
        <v>2.0</v>
      </c>
      <c r="B31" s="87" t="s">
        <v>969</v>
      </c>
      <c r="C31" s="219" t="s">
        <v>425</v>
      </c>
      <c r="D31" s="371"/>
      <c r="E31" s="399"/>
      <c r="F31" s="399"/>
      <c r="G31" s="394">
        <v>0.0</v>
      </c>
      <c r="H31" s="394">
        <v>0.0</v>
      </c>
      <c r="I31" s="394">
        <v>0.0</v>
      </c>
      <c r="J31" s="394">
        <v>0.0</v>
      </c>
      <c r="K31" s="394">
        <v>0.0</v>
      </c>
      <c r="L31" s="394">
        <v>0.0</v>
      </c>
      <c r="M31" s="394">
        <v>0.0</v>
      </c>
      <c r="N31" s="394">
        <v>0.0</v>
      </c>
      <c r="O31" s="394">
        <v>0.0</v>
      </c>
      <c r="P31" s="394">
        <v>0.0</v>
      </c>
      <c r="Q31" s="394">
        <v>0.0</v>
      </c>
      <c r="R31" s="394">
        <v>0.0</v>
      </c>
      <c r="S31" s="394">
        <v>0.0</v>
      </c>
      <c r="T31" s="394">
        <v>0.0</v>
      </c>
      <c r="U31" s="394">
        <v>0.0</v>
      </c>
      <c r="V31" s="394">
        <v>0.0</v>
      </c>
      <c r="W31" s="395">
        <v>0.0</v>
      </c>
      <c r="Y31" s="350"/>
      <c r="Z31" s="350"/>
      <c r="AA31" s="350"/>
      <c r="AB31" s="350"/>
      <c r="AC31" s="350"/>
      <c r="AD31" s="350"/>
      <c r="AE31" s="350"/>
    </row>
    <row r="32">
      <c r="A32" s="427">
        <v>45293.0</v>
      </c>
      <c r="B32" s="369" t="s">
        <v>989</v>
      </c>
      <c r="C32" s="384"/>
      <c r="D32" s="371">
        <v>1.0</v>
      </c>
      <c r="E32" s="399">
        <v>0.0</v>
      </c>
      <c r="F32" s="399">
        <f t="shared" ref="F32:F36" si="4">E32*D32</f>
        <v>0</v>
      </c>
      <c r="G32" s="399">
        <v>0.0</v>
      </c>
      <c r="H32" s="399">
        <v>0.0</v>
      </c>
      <c r="I32" s="399">
        <v>0.0</v>
      </c>
      <c r="J32" s="399">
        <v>0.0</v>
      </c>
      <c r="K32" s="399">
        <v>0.0</v>
      </c>
      <c r="L32" s="399">
        <v>0.0</v>
      </c>
      <c r="M32" s="399">
        <v>0.0</v>
      </c>
      <c r="N32" s="399">
        <v>0.0</v>
      </c>
      <c r="O32" s="399">
        <v>0.0</v>
      </c>
      <c r="P32" s="399">
        <v>0.0</v>
      </c>
      <c r="Q32" s="399">
        <v>0.0</v>
      </c>
      <c r="R32" s="399">
        <v>0.0</v>
      </c>
      <c r="S32" s="399">
        <v>0.0</v>
      </c>
      <c r="T32" s="399">
        <v>0.0</v>
      </c>
      <c r="U32" s="399">
        <v>0.0</v>
      </c>
      <c r="V32" s="399">
        <v>0.0</v>
      </c>
      <c r="W32" s="400">
        <v>0.0</v>
      </c>
      <c r="Y32" s="350"/>
      <c r="Z32" s="350"/>
      <c r="AA32" s="350"/>
      <c r="AB32" s="350"/>
      <c r="AC32" s="350"/>
      <c r="AD32" s="350"/>
      <c r="AE32" s="350"/>
    </row>
    <row r="33">
      <c r="A33" s="427">
        <v>45324.0</v>
      </c>
      <c r="B33" s="369" t="s">
        <v>990</v>
      </c>
      <c r="C33" s="384"/>
      <c r="D33" s="371">
        <v>1.0</v>
      </c>
      <c r="E33" s="399">
        <v>0.0</v>
      </c>
      <c r="F33" s="399">
        <f t="shared" si="4"/>
        <v>0</v>
      </c>
      <c r="G33" s="399">
        <v>0.0</v>
      </c>
      <c r="H33" s="399">
        <v>0.0</v>
      </c>
      <c r="I33" s="399">
        <v>0.0</v>
      </c>
      <c r="J33" s="399">
        <v>0.0</v>
      </c>
      <c r="K33" s="399">
        <v>0.0</v>
      </c>
      <c r="L33" s="399">
        <v>0.0</v>
      </c>
      <c r="M33" s="399">
        <v>0.0</v>
      </c>
      <c r="N33" s="399">
        <v>0.0</v>
      </c>
      <c r="O33" s="399">
        <v>0.0</v>
      </c>
      <c r="P33" s="399">
        <v>0.0</v>
      </c>
      <c r="Q33" s="399">
        <v>0.0</v>
      </c>
      <c r="R33" s="399">
        <v>0.0</v>
      </c>
      <c r="S33" s="399">
        <v>0.0</v>
      </c>
      <c r="T33" s="399">
        <v>0.0</v>
      </c>
      <c r="U33" s="399">
        <v>0.0</v>
      </c>
      <c r="V33" s="399">
        <v>0.0</v>
      </c>
      <c r="W33" s="400">
        <v>0.0</v>
      </c>
      <c r="Y33" s="350"/>
      <c r="Z33" s="350"/>
      <c r="AA33" s="350"/>
      <c r="AB33" s="350"/>
      <c r="AC33" s="350"/>
      <c r="AD33" s="350"/>
      <c r="AE33" s="350"/>
    </row>
    <row r="34">
      <c r="A34" s="427">
        <v>45353.0</v>
      </c>
      <c r="B34" s="397" t="s">
        <v>991</v>
      </c>
      <c r="C34" s="384"/>
      <c r="D34" s="371">
        <v>1.0</v>
      </c>
      <c r="E34" s="399">
        <v>0.0</v>
      </c>
      <c r="F34" s="399">
        <f t="shared" si="4"/>
        <v>0</v>
      </c>
      <c r="G34" s="399">
        <v>0.0</v>
      </c>
      <c r="H34" s="399">
        <v>0.0</v>
      </c>
      <c r="I34" s="399">
        <v>0.0</v>
      </c>
      <c r="J34" s="399">
        <v>0.0</v>
      </c>
      <c r="K34" s="399">
        <v>0.0</v>
      </c>
      <c r="L34" s="399">
        <v>0.0</v>
      </c>
      <c r="M34" s="399">
        <v>0.0</v>
      </c>
      <c r="N34" s="399">
        <v>0.0</v>
      </c>
      <c r="O34" s="399">
        <v>0.0</v>
      </c>
      <c r="P34" s="399">
        <v>0.0</v>
      </c>
      <c r="Q34" s="399">
        <v>0.0</v>
      </c>
      <c r="R34" s="399">
        <v>0.0</v>
      </c>
      <c r="S34" s="399">
        <v>0.0</v>
      </c>
      <c r="T34" s="399">
        <v>0.0</v>
      </c>
      <c r="U34" s="399">
        <v>0.0</v>
      </c>
      <c r="V34" s="399">
        <v>0.0</v>
      </c>
      <c r="W34" s="400">
        <v>0.0</v>
      </c>
      <c r="Y34" s="350"/>
      <c r="Z34" s="350"/>
      <c r="AA34" s="350"/>
      <c r="AB34" s="350"/>
      <c r="AC34" s="350"/>
      <c r="AD34" s="350"/>
      <c r="AE34" s="350"/>
    </row>
    <row r="35">
      <c r="A35" s="427">
        <v>45384.0</v>
      </c>
      <c r="B35" s="369" t="s">
        <v>992</v>
      </c>
      <c r="C35" s="384"/>
      <c r="D35" s="371">
        <v>1.0</v>
      </c>
      <c r="E35" s="399">
        <v>0.0</v>
      </c>
      <c r="F35" s="399">
        <f t="shared" si="4"/>
        <v>0</v>
      </c>
      <c r="G35" s="399">
        <v>0.0</v>
      </c>
      <c r="H35" s="399">
        <v>0.0</v>
      </c>
      <c r="I35" s="399">
        <v>0.0</v>
      </c>
      <c r="J35" s="399">
        <v>0.0</v>
      </c>
      <c r="K35" s="399">
        <v>0.0</v>
      </c>
      <c r="L35" s="399">
        <v>0.0</v>
      </c>
      <c r="M35" s="399">
        <v>0.0</v>
      </c>
      <c r="N35" s="399">
        <v>0.0</v>
      </c>
      <c r="O35" s="399">
        <v>0.0</v>
      </c>
      <c r="P35" s="399">
        <v>0.0</v>
      </c>
      <c r="Q35" s="399">
        <v>0.0</v>
      </c>
      <c r="R35" s="399">
        <v>0.0</v>
      </c>
      <c r="S35" s="399">
        <v>0.0</v>
      </c>
      <c r="T35" s="399">
        <v>0.0</v>
      </c>
      <c r="U35" s="399">
        <v>0.0</v>
      </c>
      <c r="V35" s="399">
        <v>0.0</v>
      </c>
      <c r="W35" s="400">
        <v>0.0</v>
      </c>
      <c r="Y35" s="350"/>
      <c r="Z35" s="350"/>
      <c r="AA35" s="350"/>
      <c r="AB35" s="350"/>
      <c r="AC35" s="350"/>
      <c r="AD35" s="350"/>
      <c r="AE35" s="350"/>
    </row>
    <row r="36">
      <c r="A36" s="427">
        <v>45414.0</v>
      </c>
      <c r="B36" s="369" t="s">
        <v>993</v>
      </c>
      <c r="C36" s="384"/>
      <c r="D36" s="371">
        <v>1.0</v>
      </c>
      <c r="E36" s="399">
        <v>0.0</v>
      </c>
      <c r="F36" s="399">
        <f t="shared" si="4"/>
        <v>0</v>
      </c>
      <c r="G36" s="399">
        <v>0.0</v>
      </c>
      <c r="H36" s="399">
        <v>0.0</v>
      </c>
      <c r="I36" s="399">
        <v>0.0</v>
      </c>
      <c r="J36" s="399">
        <v>0.0</v>
      </c>
      <c r="K36" s="399">
        <v>0.0</v>
      </c>
      <c r="L36" s="399">
        <v>0.0</v>
      </c>
      <c r="M36" s="399">
        <v>0.0</v>
      </c>
      <c r="N36" s="399">
        <v>0.0</v>
      </c>
      <c r="O36" s="399">
        <v>0.0</v>
      </c>
      <c r="P36" s="399">
        <v>0.0</v>
      </c>
      <c r="Q36" s="399">
        <v>0.0</v>
      </c>
      <c r="R36" s="399">
        <v>0.0</v>
      </c>
      <c r="S36" s="399">
        <v>0.0</v>
      </c>
      <c r="T36" s="399">
        <v>0.0</v>
      </c>
      <c r="U36" s="399">
        <v>0.0</v>
      </c>
      <c r="V36" s="399">
        <v>0.0</v>
      </c>
      <c r="W36" s="400">
        <v>0.0</v>
      </c>
      <c r="Y36" s="350"/>
      <c r="Z36" s="350"/>
      <c r="AA36" s="350"/>
      <c r="AB36" s="350"/>
      <c r="AC36" s="350"/>
      <c r="AD36" s="350"/>
      <c r="AE36" s="350"/>
    </row>
    <row r="37" ht="15.75" customHeight="1">
      <c r="A37" s="426">
        <v>3.0</v>
      </c>
      <c r="B37" s="87" t="s">
        <v>994</v>
      </c>
      <c r="C37" s="384"/>
      <c r="D37" s="371"/>
      <c r="E37" s="399"/>
      <c r="F37" s="399"/>
      <c r="G37" s="394">
        <f t="shared" ref="G37:W37" si="5">SUM(G38:G41)</f>
        <v>0</v>
      </c>
      <c r="H37" s="394">
        <f t="shared" si="5"/>
        <v>12221000</v>
      </c>
      <c r="I37" s="394">
        <f t="shared" si="5"/>
        <v>13443100</v>
      </c>
      <c r="J37" s="394">
        <f t="shared" si="5"/>
        <v>14787410</v>
      </c>
      <c r="K37" s="394">
        <f t="shared" si="5"/>
        <v>16266151</v>
      </c>
      <c r="L37" s="394">
        <f t="shared" si="5"/>
        <v>17892766.1</v>
      </c>
      <c r="M37" s="394">
        <f t="shared" si="5"/>
        <v>19682042.71</v>
      </c>
      <c r="N37" s="394">
        <f t="shared" si="5"/>
        <v>21650246.98</v>
      </c>
      <c r="O37" s="394">
        <f t="shared" si="5"/>
        <v>23815271.68</v>
      </c>
      <c r="P37" s="394">
        <f t="shared" si="5"/>
        <v>26196798.85</v>
      </c>
      <c r="Q37" s="394">
        <f t="shared" si="5"/>
        <v>28816478.73</v>
      </c>
      <c r="R37" s="394">
        <f t="shared" si="5"/>
        <v>31698126.6</v>
      </c>
      <c r="S37" s="394">
        <f t="shared" si="5"/>
        <v>34867939.27</v>
      </c>
      <c r="T37" s="394">
        <f t="shared" si="5"/>
        <v>38354733.19</v>
      </c>
      <c r="U37" s="394">
        <f t="shared" si="5"/>
        <v>42190206.51</v>
      </c>
      <c r="V37" s="394">
        <f t="shared" si="5"/>
        <v>46409227.16</v>
      </c>
      <c r="W37" s="395">
        <f t="shared" si="5"/>
        <v>388291498.8</v>
      </c>
      <c r="Y37" s="350"/>
      <c r="Z37" s="350"/>
      <c r="AA37" s="350"/>
      <c r="AB37" s="350"/>
      <c r="AC37" s="350"/>
      <c r="AD37" s="350"/>
      <c r="AE37" s="350"/>
    </row>
    <row r="38">
      <c r="A38" s="427">
        <v>45294.0</v>
      </c>
      <c r="B38" s="369" t="s">
        <v>995</v>
      </c>
      <c r="C38" s="384" t="s">
        <v>996</v>
      </c>
      <c r="D38" s="371">
        <v>1.0</v>
      </c>
      <c r="E38" s="399">
        <v>3000000.0</v>
      </c>
      <c r="F38" s="399">
        <f t="shared" ref="F38:F41" si="6">E38*D38</f>
        <v>3000000</v>
      </c>
      <c r="G38" s="399">
        <v>0.0</v>
      </c>
      <c r="H38" s="393">
        <v>3630000.0</v>
      </c>
      <c r="I38" s="393">
        <v>3993000.0</v>
      </c>
      <c r="J38" s="393">
        <v>4392300.0</v>
      </c>
      <c r="K38" s="393">
        <v>4831530.0</v>
      </c>
      <c r="L38" s="393">
        <v>5314683.0</v>
      </c>
      <c r="M38" s="393">
        <v>5846151.3</v>
      </c>
      <c r="N38" s="393">
        <v>6430766.43</v>
      </c>
      <c r="O38" s="393">
        <v>7073843.073</v>
      </c>
      <c r="P38" s="393">
        <v>7781227.3803</v>
      </c>
      <c r="Q38" s="393">
        <v>8559350.11833</v>
      </c>
      <c r="R38" s="393">
        <v>9415285.130162999</v>
      </c>
      <c r="S38" s="393">
        <v>1.03568136431793E7</v>
      </c>
      <c r="T38" s="393">
        <v>1.1392495007497229E7</v>
      </c>
      <c r="U38" s="393">
        <v>1.253174450824695E7</v>
      </c>
      <c r="V38" s="393">
        <v>1.3784918959071646E7</v>
      </c>
      <c r="W38" s="400">
        <v>1.1533410854978813E8</v>
      </c>
      <c r="Y38" s="350"/>
      <c r="Z38" s="350"/>
      <c r="AA38" s="350"/>
      <c r="AB38" s="350"/>
      <c r="AC38" s="350"/>
      <c r="AD38" s="350"/>
      <c r="AE38" s="350"/>
    </row>
    <row r="39">
      <c r="A39" s="427">
        <v>45325.0</v>
      </c>
      <c r="B39" s="369" t="s">
        <v>997</v>
      </c>
      <c r="C39" s="384" t="s">
        <v>998</v>
      </c>
      <c r="D39" s="371">
        <v>1.0</v>
      </c>
      <c r="E39" s="399">
        <v>2000000.0</v>
      </c>
      <c r="F39" s="399">
        <f t="shared" si="6"/>
        <v>2000000</v>
      </c>
      <c r="G39" s="399">
        <v>0.0</v>
      </c>
      <c r="H39" s="393">
        <v>2420000.0</v>
      </c>
      <c r="I39" s="393">
        <v>2662000.0</v>
      </c>
      <c r="J39" s="393">
        <v>2928200.0</v>
      </c>
      <c r="K39" s="393">
        <v>3221020.0</v>
      </c>
      <c r="L39" s="393">
        <v>3543122.0</v>
      </c>
      <c r="M39" s="393">
        <v>3897434.2</v>
      </c>
      <c r="N39" s="393">
        <v>4287177.62</v>
      </c>
      <c r="O39" s="393">
        <v>4715895.382</v>
      </c>
      <c r="P39" s="393">
        <v>5187484.9202000005</v>
      </c>
      <c r="Q39" s="393">
        <v>5706233.41222</v>
      </c>
      <c r="R39" s="393">
        <v>6276856.753442001</v>
      </c>
      <c r="S39" s="393">
        <v>6904542.4287862005</v>
      </c>
      <c r="T39" s="393">
        <v>7594996.671664821</v>
      </c>
      <c r="U39" s="393">
        <v>8354496.338831304</v>
      </c>
      <c r="V39" s="393">
        <v>9189945.972714433</v>
      </c>
      <c r="W39" s="400">
        <v>7.688940569985877E7</v>
      </c>
      <c r="Y39" s="350"/>
      <c r="Z39" s="350"/>
      <c r="AA39" s="350"/>
      <c r="AB39" s="350"/>
      <c r="AC39" s="350"/>
      <c r="AD39" s="350"/>
      <c r="AE39" s="350"/>
    </row>
    <row r="40">
      <c r="A40" s="427">
        <v>45354.0</v>
      </c>
      <c r="B40" s="369" t="s">
        <v>999</v>
      </c>
      <c r="C40" s="384" t="s">
        <v>1000</v>
      </c>
      <c r="D40" s="371">
        <v>1.0</v>
      </c>
      <c r="E40" s="399">
        <v>5000000.0</v>
      </c>
      <c r="F40" s="399">
        <f t="shared" si="6"/>
        <v>5000000</v>
      </c>
      <c r="G40" s="399">
        <v>0.0</v>
      </c>
      <c r="H40" s="393">
        <v>6050000.0</v>
      </c>
      <c r="I40" s="393">
        <v>6655000.0</v>
      </c>
      <c r="J40" s="393">
        <v>7320500.0</v>
      </c>
      <c r="K40" s="393">
        <v>8052550.0</v>
      </c>
      <c r="L40" s="393">
        <v>8857805.0</v>
      </c>
      <c r="M40" s="393">
        <v>9743585.5</v>
      </c>
      <c r="N40" s="393">
        <v>1.071794405E7</v>
      </c>
      <c r="O40" s="393">
        <v>1.1789738455E7</v>
      </c>
      <c r="P40" s="393">
        <v>1.29687123005E7</v>
      </c>
      <c r="Q40" s="393">
        <v>1.426558353055E7</v>
      </c>
      <c r="R40" s="393">
        <v>1.5692141883605E7</v>
      </c>
      <c r="S40" s="393">
        <v>1.72613560719655E7</v>
      </c>
      <c r="T40" s="393">
        <v>1.898749167916205E7</v>
      </c>
      <c r="U40" s="393">
        <v>2.0886240847078256E7</v>
      </c>
      <c r="V40" s="393">
        <v>2.2974864931786083E7</v>
      </c>
      <c r="W40" s="400">
        <v>1.922235142496469E8</v>
      </c>
      <c r="Y40" s="350"/>
      <c r="Z40" s="350"/>
      <c r="AA40" s="350"/>
      <c r="AB40" s="350"/>
      <c r="AC40" s="350"/>
      <c r="AD40" s="350"/>
      <c r="AE40" s="350"/>
    </row>
    <row r="41">
      <c r="A41" s="427">
        <v>45385.0</v>
      </c>
      <c r="B41" s="369" t="s">
        <v>1001</v>
      </c>
      <c r="C41" s="384" t="s">
        <v>1002</v>
      </c>
      <c r="D41" s="371">
        <v>1.0</v>
      </c>
      <c r="E41" s="399">
        <v>100000.0</v>
      </c>
      <c r="F41" s="399">
        <f t="shared" si="6"/>
        <v>100000</v>
      </c>
      <c r="G41" s="429">
        <v>0.0</v>
      </c>
      <c r="H41" s="401">
        <v>121000.0</v>
      </c>
      <c r="I41" s="401">
        <v>133100.0</v>
      </c>
      <c r="J41" s="401">
        <v>146410.0</v>
      </c>
      <c r="K41" s="401">
        <v>161051.0</v>
      </c>
      <c r="L41" s="401">
        <v>177156.1</v>
      </c>
      <c r="M41" s="401">
        <v>194871.71000000002</v>
      </c>
      <c r="N41" s="401">
        <v>214358.88100000002</v>
      </c>
      <c r="O41" s="401">
        <v>235794.76910000003</v>
      </c>
      <c r="P41" s="401">
        <v>259374.24601000003</v>
      </c>
      <c r="Q41" s="401">
        <v>285311.67061100004</v>
      </c>
      <c r="R41" s="401">
        <v>313842.83767210005</v>
      </c>
      <c r="S41" s="401">
        <v>345227.1214393101</v>
      </c>
      <c r="T41" s="401">
        <v>379749.8335832411</v>
      </c>
      <c r="U41" s="401">
        <v>417724.8169415652</v>
      </c>
      <c r="V41" s="401">
        <v>459497.29863572173</v>
      </c>
      <c r="W41" s="402">
        <v>3844470.284992939</v>
      </c>
      <c r="Y41" s="350"/>
      <c r="Z41" s="350"/>
      <c r="AA41" s="350"/>
      <c r="AB41" s="350"/>
      <c r="AC41" s="350"/>
      <c r="AD41" s="350"/>
      <c r="AE41" s="350"/>
    </row>
    <row r="42" ht="15.75" customHeight="1">
      <c r="A42" s="431"/>
      <c r="B42" s="403"/>
      <c r="C42" s="387"/>
      <c r="D42" s="387"/>
      <c r="E42" s="403"/>
      <c r="F42" s="404"/>
      <c r="G42" s="405">
        <f t="shared" ref="G42:W42" si="7">G20+G31+G37</f>
        <v>0</v>
      </c>
      <c r="H42" s="406">
        <f t="shared" si="7"/>
        <v>12221000</v>
      </c>
      <c r="I42" s="406">
        <f t="shared" si="7"/>
        <v>13443100</v>
      </c>
      <c r="J42" s="406">
        <f t="shared" si="7"/>
        <v>14787410</v>
      </c>
      <c r="K42" s="406">
        <f t="shared" si="7"/>
        <v>16266151</v>
      </c>
      <c r="L42" s="406">
        <f t="shared" si="7"/>
        <v>17892766.1</v>
      </c>
      <c r="M42" s="406">
        <f t="shared" si="7"/>
        <v>19682042.71</v>
      </c>
      <c r="N42" s="406">
        <f t="shared" si="7"/>
        <v>21650246.98</v>
      </c>
      <c r="O42" s="406">
        <f t="shared" si="7"/>
        <v>23815271.68</v>
      </c>
      <c r="P42" s="406">
        <f t="shared" si="7"/>
        <v>26196798.85</v>
      </c>
      <c r="Q42" s="406">
        <f t="shared" si="7"/>
        <v>28816478.73</v>
      </c>
      <c r="R42" s="406">
        <f t="shared" si="7"/>
        <v>31698126.6</v>
      </c>
      <c r="S42" s="406">
        <f t="shared" si="7"/>
        <v>34867939.27</v>
      </c>
      <c r="T42" s="406">
        <f t="shared" si="7"/>
        <v>38354733.19</v>
      </c>
      <c r="U42" s="406">
        <f t="shared" si="7"/>
        <v>42190206.51</v>
      </c>
      <c r="V42" s="406">
        <f t="shared" si="7"/>
        <v>46409227.16</v>
      </c>
      <c r="W42" s="407">
        <f t="shared" si="7"/>
        <v>388291498.8</v>
      </c>
      <c r="Y42" s="350"/>
      <c r="Z42" s="350"/>
      <c r="AA42" s="350"/>
      <c r="AB42" s="350"/>
      <c r="AC42" s="350"/>
      <c r="AD42" s="350"/>
      <c r="AE42" s="350"/>
    </row>
    <row r="43" ht="15.75" customHeight="1">
      <c r="A43" s="353"/>
      <c r="B43" s="350"/>
      <c r="C43" s="350"/>
      <c r="D43" s="379"/>
      <c r="E43" s="379"/>
      <c r="F43" s="350"/>
      <c r="G43" s="350"/>
      <c r="H43" s="408"/>
      <c r="I43" s="408"/>
      <c r="J43" s="408"/>
      <c r="K43" s="408"/>
      <c r="L43" s="408"/>
      <c r="M43" s="408"/>
      <c r="N43" s="408"/>
      <c r="O43" s="408"/>
      <c r="P43" s="408"/>
      <c r="Q43" s="408"/>
      <c r="R43" s="408"/>
      <c r="S43" s="408"/>
      <c r="T43" s="408"/>
      <c r="U43" s="408"/>
      <c r="V43" s="408"/>
      <c r="W43" s="408"/>
      <c r="X43" s="408"/>
      <c r="Z43" s="350"/>
      <c r="AA43" s="350"/>
      <c r="AB43" s="350"/>
      <c r="AC43" s="350"/>
      <c r="AD43" s="350"/>
      <c r="AE43" s="350"/>
      <c r="AF43" s="350"/>
    </row>
    <row r="44" ht="15.75" customHeight="1">
      <c r="A44" s="353"/>
      <c r="B44" s="350"/>
      <c r="C44" s="350"/>
      <c r="D44" s="379"/>
      <c r="E44" s="379"/>
      <c r="F44" s="350"/>
      <c r="G44" s="350"/>
      <c r="H44" s="350"/>
      <c r="I44" s="350"/>
      <c r="J44" s="350"/>
      <c r="K44" s="350"/>
      <c r="L44" s="350"/>
      <c r="M44" s="350"/>
      <c r="N44" s="350"/>
      <c r="O44" s="350"/>
      <c r="P44" s="350"/>
      <c r="Q44" s="350"/>
      <c r="R44" s="350"/>
      <c r="S44" s="350"/>
      <c r="T44" s="350"/>
      <c r="U44" s="350"/>
      <c r="V44" s="350"/>
      <c r="W44" s="350"/>
      <c r="X44" s="350"/>
      <c r="Y44" s="350"/>
      <c r="Z44" s="350"/>
      <c r="AA44" s="350"/>
      <c r="AB44" s="350"/>
      <c r="AC44" s="350"/>
      <c r="AD44" s="350"/>
      <c r="AE44" s="350"/>
      <c r="AF44" s="350"/>
    </row>
    <row r="45" ht="15.75" customHeight="1">
      <c r="A45" s="353"/>
      <c r="B45" s="350"/>
      <c r="C45" s="350"/>
      <c r="D45" s="379"/>
      <c r="E45" s="379"/>
      <c r="F45" s="350"/>
      <c r="G45" s="350"/>
      <c r="H45" s="350"/>
      <c r="I45" s="350"/>
      <c r="J45" s="350"/>
      <c r="K45" s="350"/>
      <c r="L45" s="350"/>
      <c r="M45" s="350"/>
      <c r="N45" s="350"/>
      <c r="O45" s="350"/>
      <c r="P45" s="350"/>
      <c r="Q45" s="350"/>
      <c r="R45" s="350"/>
      <c r="S45" s="350"/>
      <c r="T45" s="350"/>
      <c r="U45" s="350"/>
      <c r="V45" s="350"/>
      <c r="W45" s="350"/>
      <c r="X45" s="350"/>
      <c r="Y45" s="350"/>
      <c r="Z45" s="350"/>
      <c r="AA45" s="350"/>
      <c r="AB45" s="350"/>
      <c r="AC45" s="350"/>
      <c r="AD45" s="350"/>
      <c r="AE45" s="350"/>
      <c r="AF45" s="350"/>
    </row>
    <row r="46" ht="15.75" customHeight="1">
      <c r="A46" s="353"/>
      <c r="B46" s="350"/>
      <c r="C46" s="350"/>
      <c r="D46" s="379"/>
      <c r="E46" s="379"/>
      <c r="F46" s="350"/>
      <c r="G46" s="350"/>
      <c r="H46" s="350"/>
      <c r="I46" s="350"/>
      <c r="J46" s="350"/>
      <c r="K46" s="350"/>
      <c r="L46" s="350"/>
      <c r="M46" s="350"/>
      <c r="N46" s="350"/>
      <c r="O46" s="350"/>
      <c r="P46" s="350"/>
      <c r="Q46" s="350"/>
      <c r="R46" s="350"/>
      <c r="S46" s="350"/>
      <c r="T46" s="350"/>
      <c r="U46" s="350"/>
      <c r="V46" s="350"/>
      <c r="W46" s="350"/>
      <c r="X46" s="350"/>
      <c r="Y46" s="350"/>
      <c r="Z46" s="350"/>
      <c r="AA46" s="350"/>
      <c r="AB46" s="350"/>
      <c r="AC46" s="350"/>
      <c r="AD46" s="350"/>
      <c r="AE46" s="350"/>
      <c r="AF46" s="350"/>
    </row>
    <row r="47" ht="15.75" customHeight="1">
      <c r="A47" s="353"/>
      <c r="B47" s="350"/>
      <c r="C47" s="350"/>
      <c r="D47" s="379"/>
      <c r="E47" s="379"/>
      <c r="F47" s="350"/>
      <c r="G47" s="350"/>
      <c r="H47" s="350"/>
      <c r="I47" s="350"/>
      <c r="J47" s="350"/>
      <c r="K47" s="350"/>
      <c r="L47" s="350"/>
      <c r="M47" s="350"/>
      <c r="N47" s="350"/>
      <c r="O47" s="350"/>
      <c r="P47" s="350"/>
      <c r="Q47" s="350"/>
      <c r="R47" s="350"/>
      <c r="S47" s="350"/>
      <c r="T47" s="350"/>
      <c r="U47" s="350"/>
      <c r="V47" s="350"/>
      <c r="W47" s="350"/>
      <c r="X47" s="350"/>
      <c r="Y47" s="350"/>
      <c r="Z47" s="350"/>
      <c r="AA47" s="350"/>
      <c r="AB47" s="350"/>
      <c r="AC47" s="350"/>
      <c r="AD47" s="350"/>
      <c r="AE47" s="350"/>
      <c r="AF47" s="350"/>
    </row>
    <row r="48" ht="15.75" customHeight="1">
      <c r="A48" s="353"/>
      <c r="B48" s="350"/>
      <c r="C48" s="350"/>
      <c r="D48" s="379"/>
      <c r="E48" s="379"/>
      <c r="F48" s="350"/>
      <c r="G48" s="350"/>
      <c r="H48" s="350"/>
      <c r="I48" s="350"/>
      <c r="J48" s="350"/>
      <c r="K48" s="350"/>
      <c r="L48" s="350"/>
      <c r="M48" s="350"/>
      <c r="N48" s="350"/>
      <c r="O48" s="350"/>
      <c r="P48" s="350"/>
      <c r="Q48" s="350"/>
      <c r="R48" s="350"/>
      <c r="S48" s="350"/>
      <c r="T48" s="350"/>
      <c r="U48" s="350"/>
      <c r="V48" s="350"/>
      <c r="W48" s="350"/>
      <c r="X48" s="350"/>
      <c r="Y48" s="350"/>
      <c r="Z48" s="350"/>
      <c r="AA48" s="350"/>
      <c r="AB48" s="350"/>
      <c r="AC48" s="350"/>
      <c r="AD48" s="350"/>
      <c r="AE48" s="350"/>
      <c r="AF48" s="350"/>
    </row>
    <row r="49" ht="15.75" customHeight="1">
      <c r="A49" s="353"/>
      <c r="B49" s="350"/>
      <c r="C49" s="350"/>
      <c r="D49" s="379"/>
      <c r="E49" s="379"/>
      <c r="F49" s="350"/>
      <c r="G49" s="350"/>
      <c r="H49" s="350"/>
      <c r="I49" s="350"/>
      <c r="J49" s="350"/>
      <c r="K49" s="350"/>
      <c r="L49" s="350"/>
      <c r="M49" s="350"/>
      <c r="N49" s="350"/>
      <c r="O49" s="350"/>
      <c r="P49" s="350"/>
      <c r="Q49" s="350"/>
      <c r="R49" s="350"/>
      <c r="S49" s="350"/>
      <c r="T49" s="350"/>
      <c r="U49" s="350"/>
      <c r="V49" s="350"/>
      <c r="W49" s="350"/>
      <c r="X49" s="350"/>
      <c r="Y49" s="350"/>
      <c r="Z49" s="350"/>
      <c r="AA49" s="350"/>
      <c r="AB49" s="350"/>
      <c r="AC49" s="350"/>
      <c r="AD49" s="350"/>
      <c r="AE49" s="350"/>
      <c r="AF49" s="350"/>
    </row>
    <row r="50" ht="15.75" customHeight="1">
      <c r="A50" s="353"/>
      <c r="B50" s="350"/>
      <c r="C50" s="350"/>
      <c r="D50" s="379"/>
      <c r="E50" s="379"/>
      <c r="F50" s="350"/>
      <c r="G50" s="350"/>
      <c r="H50" s="350"/>
      <c r="I50" s="350"/>
      <c r="J50" s="350"/>
      <c r="K50" s="350"/>
      <c r="L50" s="350"/>
      <c r="M50" s="350"/>
      <c r="N50" s="350"/>
      <c r="O50" s="350"/>
      <c r="P50" s="350"/>
      <c r="Q50" s="350"/>
      <c r="R50" s="350"/>
      <c r="S50" s="350"/>
      <c r="T50" s="350"/>
      <c r="U50" s="350"/>
      <c r="V50" s="350"/>
      <c r="W50" s="350"/>
      <c r="X50" s="350"/>
      <c r="Y50" s="350"/>
      <c r="Z50" s="350"/>
      <c r="AA50" s="350"/>
      <c r="AB50" s="350"/>
      <c r="AC50" s="350"/>
      <c r="AD50" s="350"/>
      <c r="AE50" s="350"/>
      <c r="AF50" s="350"/>
    </row>
    <row r="51" ht="15.75" customHeight="1">
      <c r="A51" s="353"/>
      <c r="B51" s="350"/>
      <c r="C51" s="350"/>
      <c r="D51" s="379"/>
      <c r="E51" s="379"/>
      <c r="F51" s="350"/>
      <c r="G51" s="350"/>
      <c r="H51" s="350"/>
      <c r="I51" s="350"/>
      <c r="J51" s="350"/>
      <c r="K51" s="350"/>
      <c r="L51" s="350"/>
      <c r="M51" s="350"/>
      <c r="N51" s="350"/>
      <c r="O51" s="350"/>
      <c r="P51" s="350"/>
      <c r="Q51" s="350"/>
      <c r="R51" s="350"/>
      <c r="S51" s="350"/>
      <c r="T51" s="350"/>
      <c r="U51" s="350"/>
      <c r="V51" s="350"/>
      <c r="W51" s="350"/>
      <c r="X51" s="350"/>
      <c r="Y51" s="350"/>
      <c r="Z51" s="350"/>
      <c r="AA51" s="350"/>
      <c r="AB51" s="350"/>
      <c r="AC51" s="350"/>
      <c r="AD51" s="350"/>
      <c r="AE51" s="350"/>
      <c r="AF51" s="350"/>
    </row>
    <row r="52" ht="15.75" customHeight="1">
      <c r="A52" s="353"/>
      <c r="B52" s="350"/>
      <c r="C52" s="350"/>
      <c r="D52" s="379"/>
      <c r="E52" s="379"/>
      <c r="F52" s="350"/>
      <c r="G52" s="350"/>
      <c r="H52" s="350"/>
      <c r="I52" s="350"/>
      <c r="J52" s="350"/>
      <c r="K52" s="350"/>
      <c r="L52" s="350"/>
      <c r="M52" s="350"/>
      <c r="N52" s="350"/>
      <c r="O52" s="350"/>
      <c r="P52" s="350"/>
      <c r="Q52" s="350"/>
      <c r="R52" s="350"/>
      <c r="S52" s="350"/>
      <c r="T52" s="350"/>
      <c r="U52" s="350"/>
      <c r="V52" s="350"/>
      <c r="W52" s="350"/>
      <c r="X52" s="350"/>
      <c r="Y52" s="350"/>
      <c r="Z52" s="350"/>
      <c r="AA52" s="350"/>
      <c r="AB52" s="350"/>
      <c r="AC52" s="350"/>
      <c r="AD52" s="350"/>
      <c r="AE52" s="350"/>
      <c r="AF52" s="350"/>
    </row>
    <row r="53" ht="15.75" customHeight="1">
      <c r="A53" s="353"/>
      <c r="B53" s="350"/>
      <c r="C53" s="350"/>
      <c r="D53" s="379"/>
      <c r="E53" s="379"/>
      <c r="F53" s="350"/>
      <c r="G53" s="350"/>
      <c r="H53" s="350"/>
      <c r="I53" s="350"/>
      <c r="J53" s="350"/>
      <c r="K53" s="350"/>
      <c r="L53" s="350"/>
      <c r="M53" s="350"/>
      <c r="N53" s="350"/>
      <c r="O53" s="350"/>
      <c r="P53" s="350"/>
      <c r="Q53" s="350"/>
      <c r="R53" s="350"/>
      <c r="S53" s="350"/>
      <c r="T53" s="350"/>
      <c r="U53" s="350"/>
      <c r="V53" s="350"/>
      <c r="W53" s="350"/>
      <c r="X53" s="350"/>
      <c r="Y53" s="350"/>
      <c r="Z53" s="350"/>
      <c r="AA53" s="350"/>
      <c r="AB53" s="350"/>
      <c r="AC53" s="350"/>
      <c r="AD53" s="350"/>
      <c r="AE53" s="350"/>
      <c r="AF53" s="350"/>
    </row>
    <row r="54" ht="15.75" customHeight="1">
      <c r="A54" s="353"/>
      <c r="B54" s="350"/>
      <c r="C54" s="350"/>
      <c r="D54" s="379"/>
      <c r="E54" s="379"/>
      <c r="F54" s="350"/>
      <c r="G54" s="350"/>
      <c r="H54" s="350"/>
      <c r="I54" s="350"/>
      <c r="J54" s="350"/>
      <c r="K54" s="350"/>
      <c r="L54" s="350"/>
      <c r="M54" s="350"/>
      <c r="N54" s="350"/>
      <c r="O54" s="350"/>
      <c r="P54" s="350"/>
      <c r="Q54" s="350"/>
      <c r="R54" s="350"/>
      <c r="S54" s="350"/>
      <c r="T54" s="350"/>
      <c r="U54" s="350"/>
      <c r="V54" s="350"/>
      <c r="W54" s="350"/>
      <c r="X54" s="350"/>
      <c r="Y54" s="350"/>
      <c r="Z54" s="350"/>
      <c r="AA54" s="350"/>
      <c r="AB54" s="350"/>
      <c r="AC54" s="350"/>
      <c r="AD54" s="350"/>
      <c r="AE54" s="350"/>
      <c r="AF54" s="350"/>
    </row>
    <row r="55" ht="15.75" customHeight="1">
      <c r="A55" s="353"/>
      <c r="B55" s="350"/>
      <c r="C55" s="350"/>
      <c r="D55" s="379"/>
      <c r="E55" s="379"/>
      <c r="F55" s="350"/>
      <c r="G55" s="350"/>
      <c r="H55" s="350"/>
      <c r="I55" s="350"/>
      <c r="J55" s="350"/>
      <c r="K55" s="350"/>
      <c r="L55" s="350"/>
      <c r="M55" s="350"/>
      <c r="N55" s="350"/>
      <c r="O55" s="350"/>
      <c r="P55" s="350"/>
      <c r="Q55" s="350"/>
      <c r="R55" s="350"/>
      <c r="S55" s="350"/>
      <c r="T55" s="350"/>
      <c r="U55" s="350"/>
      <c r="V55" s="350"/>
      <c r="W55" s="350"/>
      <c r="X55" s="350"/>
      <c r="Y55" s="350"/>
      <c r="Z55" s="350"/>
      <c r="AA55" s="350"/>
      <c r="AB55" s="350"/>
      <c r="AC55" s="350"/>
      <c r="AD55" s="350"/>
      <c r="AE55" s="350"/>
      <c r="AF55" s="350"/>
    </row>
    <row r="56" ht="15.75" customHeight="1">
      <c r="A56" s="353"/>
      <c r="B56" s="350"/>
      <c r="C56" s="350"/>
      <c r="D56" s="379"/>
      <c r="E56" s="379"/>
      <c r="F56" s="350"/>
      <c r="G56" s="350"/>
      <c r="H56" s="350"/>
      <c r="I56" s="350"/>
      <c r="J56" s="350"/>
      <c r="K56" s="350"/>
      <c r="L56" s="350"/>
      <c r="M56" s="350"/>
      <c r="N56" s="350"/>
      <c r="O56" s="350"/>
      <c r="P56" s="350"/>
      <c r="Q56" s="350"/>
      <c r="R56" s="350"/>
      <c r="S56" s="350"/>
      <c r="T56" s="350"/>
      <c r="U56" s="350"/>
      <c r="V56" s="350"/>
      <c r="W56" s="350"/>
      <c r="X56" s="350"/>
      <c r="Y56" s="350"/>
      <c r="Z56" s="350"/>
      <c r="AA56" s="350"/>
      <c r="AB56" s="350"/>
      <c r="AC56" s="350"/>
      <c r="AD56" s="350"/>
      <c r="AE56" s="350"/>
      <c r="AF56" s="350"/>
    </row>
    <row r="57" ht="15.75" customHeight="1">
      <c r="A57" s="353"/>
      <c r="B57" s="350"/>
      <c r="C57" s="350"/>
      <c r="D57" s="379"/>
      <c r="E57" s="379"/>
      <c r="F57" s="350"/>
      <c r="G57" s="350"/>
      <c r="H57" s="350"/>
      <c r="I57" s="350"/>
      <c r="J57" s="350"/>
      <c r="K57" s="350"/>
      <c r="L57" s="350"/>
      <c r="M57" s="350"/>
      <c r="N57" s="350"/>
      <c r="O57" s="350"/>
      <c r="P57" s="350"/>
      <c r="Q57" s="350"/>
      <c r="R57" s="350"/>
      <c r="S57" s="350"/>
      <c r="T57" s="350"/>
      <c r="U57" s="350"/>
      <c r="V57" s="350"/>
      <c r="W57" s="350"/>
      <c r="X57" s="350"/>
      <c r="Y57" s="350"/>
      <c r="Z57" s="350"/>
      <c r="AA57" s="350"/>
      <c r="AB57" s="350"/>
      <c r="AC57" s="350"/>
      <c r="AD57" s="350"/>
      <c r="AE57" s="350"/>
      <c r="AF57" s="350"/>
    </row>
    <row r="58" ht="15.75" customHeight="1">
      <c r="A58" s="353"/>
      <c r="B58" s="350"/>
      <c r="C58" s="350"/>
      <c r="D58" s="379"/>
      <c r="E58" s="379"/>
      <c r="F58" s="350"/>
      <c r="G58" s="350"/>
      <c r="H58" s="350"/>
      <c r="I58" s="350"/>
      <c r="J58" s="350"/>
      <c r="K58" s="350"/>
      <c r="L58" s="350"/>
      <c r="M58" s="350"/>
      <c r="N58" s="350"/>
      <c r="O58" s="350"/>
      <c r="P58" s="350"/>
      <c r="Q58" s="350"/>
      <c r="R58" s="350"/>
      <c r="S58" s="350"/>
      <c r="T58" s="350"/>
      <c r="U58" s="350"/>
      <c r="V58" s="350"/>
      <c r="W58" s="350"/>
      <c r="X58" s="350"/>
      <c r="Y58" s="350"/>
      <c r="Z58" s="350"/>
      <c r="AA58" s="350"/>
      <c r="AB58" s="350"/>
      <c r="AC58" s="350"/>
      <c r="AD58" s="350"/>
      <c r="AE58" s="350"/>
      <c r="AF58" s="350"/>
    </row>
    <row r="59" ht="15.75" customHeight="1">
      <c r="A59" s="353"/>
      <c r="B59" s="350"/>
      <c r="C59" s="350"/>
      <c r="D59" s="379"/>
      <c r="E59" s="379"/>
      <c r="F59" s="350"/>
      <c r="G59" s="350"/>
      <c r="H59" s="350"/>
      <c r="I59" s="350"/>
      <c r="J59" s="350"/>
      <c r="K59" s="350"/>
      <c r="L59" s="350"/>
      <c r="M59" s="350"/>
      <c r="N59" s="350"/>
      <c r="O59" s="350"/>
      <c r="P59" s="350"/>
      <c r="Q59" s="350"/>
      <c r="R59" s="350"/>
      <c r="S59" s="350"/>
      <c r="T59" s="350"/>
      <c r="U59" s="350"/>
      <c r="V59" s="350"/>
      <c r="W59" s="350"/>
      <c r="X59" s="350"/>
      <c r="Y59" s="350"/>
      <c r="Z59" s="350"/>
      <c r="AA59" s="350"/>
      <c r="AB59" s="350"/>
      <c r="AC59" s="350"/>
      <c r="AD59" s="350"/>
      <c r="AE59" s="350"/>
      <c r="AF59" s="350"/>
    </row>
    <row r="60" ht="15.75" customHeight="1">
      <c r="A60" s="353"/>
      <c r="B60" s="350"/>
      <c r="C60" s="350"/>
      <c r="D60" s="379"/>
      <c r="E60" s="379"/>
      <c r="F60" s="350"/>
      <c r="G60" s="350"/>
      <c r="H60" s="350"/>
      <c r="I60" s="350"/>
      <c r="J60" s="350"/>
      <c r="K60" s="350"/>
      <c r="L60" s="350"/>
      <c r="M60" s="350"/>
      <c r="N60" s="350"/>
      <c r="O60" s="350"/>
      <c r="P60" s="350"/>
      <c r="Q60" s="350"/>
      <c r="R60" s="350"/>
      <c r="S60" s="350"/>
      <c r="T60" s="350"/>
      <c r="U60" s="350"/>
      <c r="V60" s="350"/>
      <c r="W60" s="350"/>
      <c r="X60" s="350"/>
      <c r="Y60" s="350"/>
      <c r="Z60" s="350"/>
      <c r="AA60" s="350"/>
      <c r="AB60" s="350"/>
      <c r="AC60" s="350"/>
      <c r="AD60" s="350"/>
      <c r="AE60" s="350"/>
      <c r="AF60" s="350"/>
    </row>
    <row r="61" ht="15.75" customHeight="1">
      <c r="A61" s="353"/>
      <c r="B61" s="350"/>
      <c r="C61" s="350"/>
      <c r="D61" s="379"/>
      <c r="E61" s="379"/>
      <c r="F61" s="350"/>
      <c r="G61" s="350"/>
      <c r="H61" s="350"/>
      <c r="I61" s="350"/>
      <c r="J61" s="350"/>
      <c r="K61" s="350"/>
      <c r="L61" s="350"/>
      <c r="M61" s="350"/>
      <c r="N61" s="350"/>
      <c r="O61" s="350"/>
      <c r="P61" s="350"/>
      <c r="Q61" s="350"/>
      <c r="R61" s="350"/>
      <c r="S61" s="350"/>
      <c r="T61" s="350"/>
      <c r="U61" s="350"/>
      <c r="V61" s="350"/>
      <c r="W61" s="350"/>
      <c r="X61" s="350"/>
      <c r="Y61" s="350"/>
      <c r="Z61" s="350"/>
      <c r="AA61" s="350"/>
      <c r="AB61" s="350"/>
      <c r="AC61" s="350"/>
      <c r="AD61" s="350"/>
      <c r="AE61" s="350"/>
      <c r="AF61" s="350"/>
    </row>
    <row r="62" ht="15.75" customHeight="1">
      <c r="A62" s="353"/>
      <c r="B62" s="350"/>
      <c r="C62" s="350"/>
      <c r="D62" s="379"/>
      <c r="E62" s="379"/>
      <c r="F62" s="350"/>
      <c r="G62" s="350"/>
      <c r="H62" s="350"/>
      <c r="I62" s="350"/>
      <c r="J62" s="350"/>
      <c r="K62" s="350"/>
      <c r="L62" s="350"/>
      <c r="M62" s="350"/>
      <c r="N62" s="350"/>
      <c r="O62" s="350"/>
      <c r="P62" s="350"/>
      <c r="Q62" s="350"/>
      <c r="R62" s="350"/>
      <c r="S62" s="350"/>
      <c r="T62" s="350"/>
      <c r="U62" s="350"/>
      <c r="V62" s="350"/>
      <c r="W62" s="350"/>
      <c r="X62" s="350"/>
      <c r="Y62" s="350"/>
      <c r="Z62" s="350"/>
      <c r="AA62" s="350"/>
      <c r="AB62" s="350"/>
      <c r="AC62" s="350"/>
      <c r="AD62" s="350"/>
      <c r="AE62" s="350"/>
      <c r="AF62" s="350"/>
    </row>
    <row r="63" ht="15.75" customHeight="1">
      <c r="A63" s="353"/>
      <c r="B63" s="350"/>
      <c r="C63" s="350"/>
      <c r="D63" s="379"/>
      <c r="E63" s="379"/>
      <c r="F63" s="350"/>
      <c r="G63" s="350"/>
      <c r="H63" s="350"/>
      <c r="I63" s="350"/>
      <c r="J63" s="350"/>
      <c r="K63" s="350"/>
      <c r="L63" s="350"/>
      <c r="M63" s="350"/>
      <c r="N63" s="350"/>
      <c r="O63" s="350"/>
      <c r="P63" s="350"/>
      <c r="Q63" s="350"/>
      <c r="R63" s="350"/>
      <c r="S63" s="350"/>
      <c r="T63" s="350"/>
      <c r="U63" s="350"/>
      <c r="V63" s="350"/>
      <c r="W63" s="350"/>
      <c r="X63" s="350"/>
      <c r="Y63" s="350"/>
      <c r="Z63" s="350"/>
      <c r="AA63" s="350"/>
      <c r="AB63" s="350"/>
      <c r="AC63" s="350"/>
      <c r="AD63" s="350"/>
      <c r="AE63" s="350"/>
      <c r="AF63" s="350"/>
    </row>
    <row r="64" ht="15.75" customHeight="1">
      <c r="A64" s="353"/>
      <c r="B64" s="350"/>
      <c r="C64" s="350"/>
      <c r="D64" s="379"/>
      <c r="E64" s="379"/>
      <c r="F64" s="350"/>
      <c r="G64" s="350"/>
      <c r="H64" s="350"/>
      <c r="I64" s="350"/>
      <c r="J64" s="350"/>
      <c r="K64" s="350"/>
      <c r="L64" s="350"/>
      <c r="M64" s="350"/>
      <c r="N64" s="350"/>
      <c r="O64" s="350"/>
      <c r="P64" s="350"/>
      <c r="Q64" s="350"/>
      <c r="R64" s="350"/>
      <c r="S64" s="350"/>
      <c r="T64" s="350"/>
      <c r="U64" s="350"/>
      <c r="V64" s="350"/>
      <c r="W64" s="350"/>
      <c r="X64" s="350"/>
      <c r="Y64" s="350"/>
      <c r="Z64" s="350"/>
      <c r="AA64" s="350"/>
      <c r="AB64" s="350"/>
      <c r="AC64" s="350"/>
      <c r="AD64" s="350"/>
      <c r="AE64" s="350"/>
      <c r="AF64" s="350"/>
    </row>
    <row r="65" ht="15.75" customHeight="1">
      <c r="A65" s="353"/>
      <c r="B65" s="350"/>
      <c r="C65" s="350"/>
      <c r="D65" s="379"/>
      <c r="E65" s="379"/>
      <c r="F65" s="350"/>
      <c r="G65" s="350"/>
      <c r="H65" s="350"/>
      <c r="I65" s="350"/>
      <c r="J65" s="350"/>
      <c r="K65" s="350"/>
      <c r="L65" s="350"/>
      <c r="M65" s="350"/>
      <c r="N65" s="350"/>
      <c r="O65" s="350"/>
      <c r="P65" s="350"/>
      <c r="Q65" s="350"/>
      <c r="R65" s="350"/>
      <c r="S65" s="350"/>
      <c r="T65" s="350"/>
      <c r="U65" s="350"/>
      <c r="V65" s="350"/>
      <c r="W65" s="350"/>
      <c r="X65" s="350"/>
      <c r="Y65" s="350"/>
      <c r="Z65" s="350"/>
      <c r="AA65" s="350"/>
      <c r="AB65" s="350"/>
      <c r="AC65" s="350"/>
      <c r="AD65" s="350"/>
      <c r="AE65" s="350"/>
      <c r="AF65" s="350"/>
    </row>
    <row r="66" ht="15.75" customHeight="1">
      <c r="A66" s="353"/>
      <c r="B66" s="350"/>
      <c r="C66" s="350"/>
      <c r="D66" s="379"/>
      <c r="E66" s="379"/>
      <c r="F66" s="350"/>
      <c r="G66" s="350"/>
      <c r="H66" s="350"/>
      <c r="I66" s="350"/>
      <c r="J66" s="350"/>
      <c r="K66" s="350"/>
      <c r="L66" s="350"/>
      <c r="M66" s="350"/>
      <c r="N66" s="350"/>
      <c r="O66" s="350"/>
      <c r="P66" s="350"/>
      <c r="Q66" s="350"/>
      <c r="R66" s="350"/>
      <c r="S66" s="350"/>
      <c r="T66" s="350"/>
      <c r="U66" s="350"/>
      <c r="V66" s="350"/>
      <c r="W66" s="350"/>
      <c r="X66" s="350"/>
      <c r="Y66" s="350"/>
      <c r="Z66" s="350"/>
      <c r="AA66" s="350"/>
      <c r="AB66" s="350"/>
      <c r="AC66" s="350"/>
      <c r="AD66" s="350"/>
      <c r="AE66" s="350"/>
      <c r="AF66" s="350"/>
    </row>
    <row r="67" ht="15.75" customHeight="1">
      <c r="A67" s="353"/>
      <c r="B67" s="350"/>
      <c r="C67" s="350"/>
      <c r="D67" s="379"/>
      <c r="E67" s="379"/>
      <c r="F67" s="350"/>
      <c r="G67" s="350"/>
      <c r="H67" s="350"/>
      <c r="I67" s="350"/>
      <c r="J67" s="350"/>
      <c r="K67" s="350"/>
      <c r="L67" s="350"/>
      <c r="M67" s="350"/>
      <c r="N67" s="350"/>
      <c r="O67" s="350"/>
      <c r="P67" s="350"/>
      <c r="Q67" s="350"/>
      <c r="R67" s="350"/>
      <c r="S67" s="350"/>
      <c r="T67" s="350"/>
      <c r="U67" s="350"/>
      <c r="V67" s="350"/>
      <c r="W67" s="350"/>
      <c r="X67" s="350"/>
      <c r="Y67" s="350"/>
      <c r="Z67" s="350"/>
      <c r="AA67" s="350"/>
      <c r="AB67" s="350"/>
      <c r="AC67" s="350"/>
      <c r="AD67" s="350"/>
      <c r="AE67" s="350"/>
      <c r="AF67" s="350"/>
    </row>
    <row r="68" ht="15.75" customHeight="1">
      <c r="A68" s="353"/>
      <c r="B68" s="350"/>
      <c r="C68" s="350"/>
      <c r="D68" s="379"/>
      <c r="E68" s="379"/>
      <c r="F68" s="350"/>
      <c r="G68" s="350"/>
      <c r="H68" s="350"/>
      <c r="I68" s="350"/>
      <c r="J68" s="350"/>
      <c r="K68" s="350"/>
      <c r="L68" s="350"/>
      <c r="M68" s="350"/>
      <c r="N68" s="350"/>
      <c r="O68" s="350"/>
      <c r="P68" s="350"/>
      <c r="Q68" s="350"/>
      <c r="R68" s="350"/>
      <c r="S68" s="350"/>
      <c r="T68" s="350"/>
      <c r="U68" s="350"/>
      <c r="V68" s="350"/>
      <c r="W68" s="350"/>
      <c r="X68" s="350"/>
      <c r="Y68" s="350"/>
      <c r="Z68" s="350"/>
      <c r="AA68" s="350"/>
      <c r="AB68" s="350"/>
      <c r="AC68" s="350"/>
      <c r="AD68" s="350"/>
      <c r="AE68" s="350"/>
      <c r="AF68" s="350"/>
    </row>
    <row r="69" ht="15.75" customHeight="1">
      <c r="A69" s="353"/>
      <c r="B69" s="350"/>
      <c r="C69" s="350"/>
      <c r="D69" s="379"/>
      <c r="E69" s="379"/>
      <c r="F69" s="350"/>
      <c r="G69" s="350"/>
      <c r="H69" s="350"/>
      <c r="I69" s="350"/>
      <c r="J69" s="350"/>
      <c r="K69" s="350"/>
      <c r="L69" s="350"/>
      <c r="M69" s="350"/>
      <c r="N69" s="350"/>
      <c r="O69" s="350"/>
      <c r="P69" s="350"/>
      <c r="Q69" s="350"/>
      <c r="R69" s="350"/>
      <c r="S69" s="350"/>
      <c r="T69" s="350"/>
      <c r="U69" s="350"/>
      <c r="V69" s="350"/>
      <c r="W69" s="350"/>
      <c r="X69" s="350"/>
      <c r="Y69" s="350"/>
      <c r="Z69" s="350"/>
      <c r="AA69" s="350"/>
      <c r="AB69" s="350"/>
      <c r="AC69" s="350"/>
      <c r="AD69" s="350"/>
      <c r="AE69" s="350"/>
      <c r="AF69" s="350"/>
    </row>
    <row r="70" ht="15.75" customHeight="1">
      <c r="A70" s="353"/>
      <c r="B70" s="350"/>
      <c r="C70" s="350"/>
      <c r="D70" s="379"/>
      <c r="E70" s="379"/>
      <c r="F70" s="350"/>
      <c r="G70" s="350"/>
      <c r="H70" s="350"/>
      <c r="I70" s="350"/>
      <c r="J70" s="350"/>
      <c r="K70" s="350"/>
      <c r="L70" s="350"/>
      <c r="M70" s="350"/>
      <c r="N70" s="350"/>
      <c r="O70" s="350"/>
      <c r="P70" s="350"/>
      <c r="Q70" s="350"/>
      <c r="R70" s="350"/>
      <c r="S70" s="350"/>
      <c r="T70" s="350"/>
      <c r="U70" s="350"/>
      <c r="V70" s="350"/>
      <c r="W70" s="350"/>
      <c r="X70" s="350"/>
      <c r="Y70" s="350"/>
      <c r="Z70" s="350"/>
      <c r="AA70" s="350"/>
      <c r="AB70" s="350"/>
      <c r="AC70" s="350"/>
      <c r="AD70" s="350"/>
      <c r="AE70" s="350"/>
      <c r="AF70" s="350"/>
    </row>
    <row r="71" ht="15.75" customHeight="1">
      <c r="A71" s="353"/>
      <c r="B71" s="350"/>
      <c r="C71" s="350"/>
      <c r="D71" s="379"/>
      <c r="E71" s="379"/>
      <c r="F71" s="350"/>
      <c r="G71" s="350"/>
      <c r="H71" s="350"/>
      <c r="I71" s="350"/>
      <c r="J71" s="350"/>
      <c r="K71" s="350"/>
      <c r="L71" s="350"/>
      <c r="M71" s="350"/>
      <c r="N71" s="350"/>
      <c r="O71" s="350"/>
      <c r="P71" s="350"/>
      <c r="Q71" s="350"/>
      <c r="R71" s="350"/>
      <c r="S71" s="350"/>
      <c r="T71" s="350"/>
      <c r="U71" s="350"/>
      <c r="V71" s="350"/>
      <c r="W71" s="350"/>
      <c r="X71" s="350"/>
      <c r="Y71" s="350"/>
      <c r="Z71" s="350"/>
      <c r="AA71" s="350"/>
      <c r="AB71" s="350"/>
      <c r="AC71" s="350"/>
      <c r="AD71" s="350"/>
      <c r="AE71" s="350"/>
      <c r="AF71" s="350"/>
    </row>
    <row r="72" ht="15.75" customHeight="1">
      <c r="A72" s="353"/>
      <c r="B72" s="350"/>
      <c r="C72" s="350"/>
      <c r="D72" s="379"/>
      <c r="E72" s="379"/>
      <c r="F72" s="350"/>
      <c r="G72" s="350"/>
      <c r="H72" s="350"/>
      <c r="I72" s="350"/>
      <c r="J72" s="350"/>
      <c r="K72" s="350"/>
      <c r="L72" s="350"/>
      <c r="M72" s="350"/>
      <c r="N72" s="350"/>
      <c r="O72" s="350"/>
      <c r="P72" s="350"/>
      <c r="Q72" s="350"/>
      <c r="R72" s="350"/>
      <c r="S72" s="350"/>
      <c r="T72" s="350"/>
      <c r="U72" s="350"/>
      <c r="V72" s="350"/>
      <c r="W72" s="350"/>
      <c r="X72" s="350"/>
      <c r="Y72" s="350"/>
      <c r="Z72" s="350"/>
      <c r="AA72" s="350"/>
      <c r="AB72" s="350"/>
      <c r="AC72" s="350"/>
      <c r="AD72" s="350"/>
      <c r="AE72" s="350"/>
      <c r="AF72" s="350"/>
    </row>
    <row r="73" ht="15.75" customHeight="1">
      <c r="A73" s="353"/>
      <c r="B73" s="350"/>
      <c r="C73" s="350"/>
      <c r="D73" s="379"/>
      <c r="E73" s="379"/>
      <c r="F73" s="350"/>
      <c r="G73" s="350"/>
      <c r="H73" s="350"/>
      <c r="I73" s="350"/>
      <c r="J73" s="350"/>
      <c r="K73" s="350"/>
      <c r="L73" s="350"/>
      <c r="M73" s="350"/>
      <c r="N73" s="350"/>
      <c r="O73" s="350"/>
      <c r="P73" s="350"/>
      <c r="Q73" s="350"/>
      <c r="R73" s="350"/>
      <c r="S73" s="350"/>
      <c r="T73" s="350"/>
      <c r="U73" s="350"/>
      <c r="V73" s="350"/>
      <c r="W73" s="350"/>
      <c r="X73" s="350"/>
      <c r="Y73" s="350"/>
      <c r="Z73" s="350"/>
      <c r="AA73" s="350"/>
      <c r="AB73" s="350"/>
      <c r="AC73" s="350"/>
      <c r="AD73" s="350"/>
      <c r="AE73" s="350"/>
      <c r="AF73" s="350"/>
    </row>
    <row r="74" ht="15.75" customHeight="1">
      <c r="A74" s="353"/>
      <c r="B74" s="350"/>
      <c r="C74" s="350"/>
      <c r="D74" s="379"/>
      <c r="E74" s="379"/>
      <c r="F74" s="350"/>
      <c r="G74" s="350"/>
      <c r="H74" s="350"/>
      <c r="I74" s="350"/>
      <c r="J74" s="350"/>
      <c r="K74" s="350"/>
      <c r="L74" s="350"/>
      <c r="M74" s="350"/>
      <c r="N74" s="350"/>
      <c r="O74" s="350"/>
      <c r="P74" s="350"/>
      <c r="Q74" s="350"/>
      <c r="R74" s="350"/>
      <c r="S74" s="350"/>
      <c r="T74" s="350"/>
      <c r="U74" s="350"/>
      <c r="V74" s="350"/>
      <c r="W74" s="350"/>
      <c r="X74" s="350"/>
      <c r="Y74" s="350"/>
      <c r="Z74" s="350"/>
      <c r="AA74" s="350"/>
      <c r="AB74" s="350"/>
      <c r="AC74" s="350"/>
      <c r="AD74" s="350"/>
      <c r="AE74" s="350"/>
      <c r="AF74" s="350"/>
    </row>
    <row r="75" ht="15.75" customHeight="1">
      <c r="A75" s="353"/>
      <c r="B75" s="350"/>
      <c r="C75" s="350"/>
      <c r="D75" s="379"/>
      <c r="E75" s="379"/>
      <c r="F75" s="350"/>
      <c r="G75" s="350"/>
      <c r="H75" s="350"/>
      <c r="I75" s="350"/>
      <c r="J75" s="350"/>
      <c r="K75" s="350"/>
      <c r="L75" s="350"/>
      <c r="M75" s="350"/>
      <c r="N75" s="350"/>
      <c r="O75" s="350"/>
      <c r="P75" s="350"/>
      <c r="Q75" s="350"/>
      <c r="R75" s="350"/>
      <c r="S75" s="350"/>
      <c r="T75" s="350"/>
      <c r="U75" s="350"/>
      <c r="V75" s="350"/>
      <c r="W75" s="350"/>
      <c r="X75" s="350"/>
      <c r="Y75" s="350"/>
      <c r="Z75" s="350"/>
      <c r="AA75" s="350"/>
      <c r="AB75" s="350"/>
      <c r="AC75" s="350"/>
      <c r="AD75" s="350"/>
      <c r="AE75" s="350"/>
      <c r="AF75" s="350"/>
    </row>
    <row r="76" ht="15.75" customHeight="1">
      <c r="A76" s="353"/>
      <c r="B76" s="350"/>
      <c r="C76" s="350"/>
      <c r="D76" s="379"/>
      <c r="E76" s="379"/>
      <c r="F76" s="350"/>
      <c r="G76" s="350"/>
      <c r="H76" s="350"/>
      <c r="I76" s="350"/>
      <c r="J76" s="350"/>
      <c r="K76" s="350"/>
      <c r="L76" s="350"/>
      <c r="M76" s="350"/>
      <c r="N76" s="350"/>
      <c r="O76" s="350"/>
      <c r="P76" s="350"/>
      <c r="Q76" s="350"/>
      <c r="R76" s="350"/>
      <c r="S76" s="350"/>
      <c r="T76" s="350"/>
      <c r="U76" s="350"/>
      <c r="V76" s="350"/>
      <c r="W76" s="350"/>
      <c r="X76" s="350"/>
      <c r="Y76" s="350"/>
      <c r="Z76" s="350"/>
      <c r="AA76" s="350"/>
      <c r="AB76" s="350"/>
      <c r="AC76" s="350"/>
      <c r="AD76" s="350"/>
      <c r="AE76" s="350"/>
      <c r="AF76" s="350"/>
    </row>
    <row r="77" ht="15.75" customHeight="1">
      <c r="A77" s="353"/>
      <c r="B77" s="350"/>
      <c r="C77" s="350"/>
      <c r="D77" s="379"/>
      <c r="E77" s="379"/>
      <c r="F77" s="350"/>
      <c r="G77" s="350"/>
      <c r="H77" s="350"/>
      <c r="I77" s="350"/>
      <c r="J77" s="350"/>
      <c r="K77" s="350"/>
      <c r="L77" s="350"/>
      <c r="M77" s="350"/>
      <c r="N77" s="350"/>
      <c r="O77" s="350"/>
      <c r="P77" s="350"/>
      <c r="Q77" s="350"/>
      <c r="R77" s="350"/>
      <c r="S77" s="350"/>
      <c r="T77" s="350"/>
      <c r="U77" s="350"/>
      <c r="V77" s="350"/>
      <c r="W77" s="350"/>
      <c r="X77" s="350"/>
      <c r="Y77" s="350"/>
      <c r="Z77" s="350"/>
      <c r="AA77" s="350"/>
      <c r="AB77" s="350"/>
      <c r="AC77" s="350"/>
      <c r="AD77" s="350"/>
      <c r="AE77" s="350"/>
      <c r="AF77" s="350"/>
    </row>
    <row r="78" ht="15.75" customHeight="1">
      <c r="A78" s="353"/>
      <c r="B78" s="350"/>
      <c r="C78" s="350"/>
      <c r="D78" s="379"/>
      <c r="E78" s="379"/>
      <c r="F78" s="350"/>
      <c r="G78" s="350"/>
      <c r="H78" s="350"/>
      <c r="I78" s="350"/>
      <c r="J78" s="350"/>
      <c r="K78" s="350"/>
      <c r="L78" s="350"/>
      <c r="M78" s="350"/>
      <c r="N78" s="350"/>
      <c r="O78" s="350"/>
      <c r="P78" s="350"/>
      <c r="Q78" s="350"/>
      <c r="R78" s="350"/>
      <c r="S78" s="350"/>
      <c r="T78" s="350"/>
      <c r="U78" s="350"/>
      <c r="V78" s="350"/>
      <c r="W78" s="350"/>
      <c r="X78" s="350"/>
      <c r="Y78" s="350"/>
      <c r="Z78" s="350"/>
      <c r="AA78" s="350"/>
      <c r="AB78" s="350"/>
      <c r="AC78" s="350"/>
      <c r="AD78" s="350"/>
      <c r="AE78" s="350"/>
      <c r="AF78" s="350"/>
    </row>
    <row r="79" ht="15.75" customHeight="1">
      <c r="A79" s="353"/>
      <c r="B79" s="350"/>
      <c r="C79" s="350"/>
      <c r="D79" s="379"/>
      <c r="E79" s="379"/>
      <c r="F79" s="350"/>
      <c r="G79" s="350"/>
      <c r="H79" s="350"/>
      <c r="I79" s="350"/>
      <c r="J79" s="350"/>
      <c r="K79" s="350"/>
      <c r="L79" s="350"/>
      <c r="M79" s="350"/>
      <c r="N79" s="350"/>
      <c r="O79" s="350"/>
      <c r="P79" s="350"/>
      <c r="Q79" s="350"/>
      <c r="R79" s="350"/>
      <c r="S79" s="350"/>
      <c r="T79" s="350"/>
      <c r="U79" s="350"/>
      <c r="V79" s="350"/>
      <c r="W79" s="350"/>
      <c r="X79" s="350"/>
      <c r="Y79" s="350"/>
      <c r="Z79" s="350"/>
      <c r="AA79" s="350"/>
      <c r="AB79" s="350"/>
      <c r="AC79" s="350"/>
      <c r="AD79" s="350"/>
      <c r="AE79" s="350"/>
      <c r="AF79" s="350"/>
    </row>
    <row r="80" ht="15.75" customHeight="1">
      <c r="A80" s="353"/>
      <c r="B80" s="350"/>
      <c r="C80" s="350"/>
      <c r="D80" s="379"/>
      <c r="E80" s="379"/>
      <c r="F80" s="350"/>
      <c r="G80" s="350"/>
      <c r="H80" s="350"/>
      <c r="I80" s="350"/>
      <c r="J80" s="350"/>
      <c r="K80" s="350"/>
      <c r="L80" s="350"/>
      <c r="M80" s="350"/>
      <c r="N80" s="350"/>
      <c r="O80" s="350"/>
      <c r="P80" s="350"/>
      <c r="Q80" s="350"/>
      <c r="R80" s="350"/>
      <c r="S80" s="350"/>
      <c r="T80" s="350"/>
      <c r="U80" s="350"/>
      <c r="V80" s="350"/>
      <c r="W80" s="350"/>
      <c r="X80" s="350"/>
      <c r="Y80" s="350"/>
      <c r="Z80" s="350"/>
      <c r="AA80" s="350"/>
      <c r="AB80" s="350"/>
      <c r="AC80" s="350"/>
      <c r="AD80" s="350"/>
      <c r="AE80" s="350"/>
      <c r="AF80" s="350"/>
    </row>
    <row r="81" ht="15.75" customHeight="1">
      <c r="A81" s="353"/>
      <c r="B81" s="350"/>
      <c r="C81" s="350"/>
      <c r="D81" s="379"/>
      <c r="E81" s="379"/>
      <c r="F81" s="350"/>
      <c r="G81" s="350"/>
      <c r="H81" s="350"/>
      <c r="I81" s="350"/>
      <c r="J81" s="350"/>
      <c r="K81" s="350"/>
      <c r="L81" s="350"/>
      <c r="M81" s="350"/>
      <c r="N81" s="350"/>
      <c r="O81" s="350"/>
      <c r="P81" s="350"/>
      <c r="Q81" s="350"/>
      <c r="R81" s="350"/>
      <c r="S81" s="350"/>
      <c r="T81" s="350"/>
      <c r="U81" s="350"/>
      <c r="V81" s="350"/>
      <c r="W81" s="350"/>
      <c r="X81" s="350"/>
      <c r="Y81" s="350"/>
      <c r="Z81" s="350"/>
      <c r="AA81" s="350"/>
      <c r="AB81" s="350"/>
      <c r="AC81" s="350"/>
      <c r="AD81" s="350"/>
      <c r="AE81" s="350"/>
      <c r="AF81" s="350"/>
    </row>
    <row r="82" ht="15.75" customHeight="1">
      <c r="A82" s="353"/>
      <c r="B82" s="350"/>
      <c r="C82" s="350"/>
      <c r="D82" s="379"/>
      <c r="E82" s="379"/>
      <c r="F82" s="350"/>
      <c r="G82" s="350"/>
      <c r="H82" s="350"/>
      <c r="I82" s="350"/>
      <c r="J82" s="350"/>
      <c r="K82" s="350"/>
      <c r="L82" s="350"/>
      <c r="M82" s="350"/>
      <c r="N82" s="350"/>
      <c r="O82" s="350"/>
      <c r="P82" s="350"/>
      <c r="Q82" s="350"/>
      <c r="R82" s="350"/>
      <c r="S82" s="350"/>
      <c r="T82" s="350"/>
      <c r="U82" s="350"/>
      <c r="V82" s="350"/>
      <c r="W82" s="350"/>
      <c r="X82" s="350"/>
      <c r="Y82" s="350"/>
      <c r="Z82" s="350"/>
      <c r="AA82" s="350"/>
      <c r="AB82" s="350"/>
      <c r="AC82" s="350"/>
      <c r="AD82" s="350"/>
      <c r="AE82" s="350"/>
      <c r="AF82" s="350"/>
    </row>
    <row r="83" ht="15.75" customHeight="1">
      <c r="A83" s="353"/>
      <c r="B83" s="350"/>
      <c r="C83" s="350"/>
      <c r="D83" s="379"/>
      <c r="E83" s="379"/>
      <c r="F83" s="350"/>
      <c r="G83" s="350"/>
      <c r="H83" s="350"/>
      <c r="I83" s="350"/>
      <c r="J83" s="350"/>
      <c r="K83" s="350"/>
      <c r="L83" s="350"/>
      <c r="M83" s="350"/>
      <c r="N83" s="350"/>
      <c r="O83" s="350"/>
      <c r="P83" s="350"/>
      <c r="Q83" s="350"/>
      <c r="R83" s="350"/>
      <c r="S83" s="350"/>
      <c r="T83" s="350"/>
      <c r="U83" s="350"/>
      <c r="V83" s="350"/>
      <c r="W83" s="350"/>
      <c r="X83" s="350"/>
      <c r="Y83" s="350"/>
      <c r="Z83" s="350"/>
      <c r="AA83" s="350"/>
      <c r="AB83" s="350"/>
      <c r="AC83" s="350"/>
      <c r="AD83" s="350"/>
      <c r="AE83" s="350"/>
      <c r="AF83" s="350"/>
    </row>
    <row r="84" ht="15.75" customHeight="1">
      <c r="A84" s="353"/>
      <c r="B84" s="350"/>
      <c r="C84" s="350"/>
      <c r="D84" s="379"/>
      <c r="E84" s="379"/>
      <c r="F84" s="350"/>
      <c r="G84" s="350"/>
      <c r="H84" s="350"/>
      <c r="I84" s="350"/>
      <c r="J84" s="350"/>
      <c r="K84" s="350"/>
      <c r="L84" s="350"/>
      <c r="M84" s="350"/>
      <c r="N84" s="350"/>
      <c r="O84" s="350"/>
      <c r="P84" s="350"/>
      <c r="Q84" s="350"/>
      <c r="R84" s="350"/>
      <c r="S84" s="350"/>
      <c r="T84" s="350"/>
      <c r="U84" s="350"/>
      <c r="V84" s="350"/>
      <c r="W84" s="350"/>
      <c r="X84" s="350"/>
      <c r="Y84" s="350"/>
      <c r="Z84" s="350"/>
      <c r="AA84" s="350"/>
      <c r="AB84" s="350"/>
      <c r="AC84" s="350"/>
      <c r="AD84" s="350"/>
      <c r="AE84" s="350"/>
      <c r="AF84" s="350"/>
    </row>
    <row r="85" ht="15.75" customHeight="1">
      <c r="A85" s="353"/>
      <c r="B85" s="350"/>
      <c r="C85" s="350"/>
      <c r="D85" s="379"/>
      <c r="E85" s="379"/>
      <c r="F85" s="350"/>
      <c r="G85" s="350"/>
      <c r="H85" s="350"/>
      <c r="I85" s="350"/>
      <c r="J85" s="350"/>
      <c r="K85" s="350"/>
      <c r="L85" s="350"/>
      <c r="M85" s="350"/>
      <c r="N85" s="350"/>
      <c r="O85" s="350"/>
      <c r="P85" s="350"/>
      <c r="Q85" s="350"/>
      <c r="R85" s="350"/>
      <c r="S85" s="350"/>
      <c r="T85" s="350"/>
      <c r="U85" s="350"/>
      <c r="V85" s="350"/>
      <c r="W85" s="350"/>
      <c r="X85" s="350"/>
      <c r="Y85" s="350"/>
      <c r="Z85" s="350"/>
      <c r="AA85" s="350"/>
      <c r="AB85" s="350"/>
      <c r="AC85" s="350"/>
      <c r="AD85" s="350"/>
      <c r="AE85" s="350"/>
      <c r="AF85" s="350"/>
    </row>
    <row r="86" ht="15.75" customHeight="1">
      <c r="A86" s="353"/>
      <c r="B86" s="350"/>
      <c r="C86" s="350"/>
      <c r="D86" s="379"/>
      <c r="E86" s="379"/>
      <c r="F86" s="350"/>
      <c r="G86" s="350"/>
      <c r="H86" s="350"/>
      <c r="I86" s="350"/>
      <c r="J86" s="350"/>
      <c r="K86" s="350"/>
      <c r="L86" s="350"/>
      <c r="M86" s="350"/>
      <c r="N86" s="350"/>
      <c r="O86" s="350"/>
      <c r="P86" s="350"/>
      <c r="Q86" s="350"/>
      <c r="R86" s="350"/>
      <c r="S86" s="350"/>
      <c r="T86" s="350"/>
      <c r="U86" s="350"/>
      <c r="V86" s="350"/>
      <c r="W86" s="350"/>
      <c r="X86" s="350"/>
      <c r="Y86" s="350"/>
      <c r="Z86" s="350"/>
      <c r="AA86" s="350"/>
      <c r="AB86" s="350"/>
      <c r="AC86" s="350"/>
      <c r="AD86" s="350"/>
      <c r="AE86" s="350"/>
      <c r="AF86" s="350"/>
    </row>
    <row r="87" ht="15.75" customHeight="1">
      <c r="A87" s="353"/>
      <c r="B87" s="350"/>
      <c r="C87" s="350"/>
      <c r="D87" s="379"/>
      <c r="E87" s="379"/>
      <c r="F87" s="350"/>
      <c r="G87" s="350"/>
      <c r="H87" s="350"/>
      <c r="I87" s="350"/>
      <c r="J87" s="350"/>
      <c r="K87" s="350"/>
      <c r="L87" s="350"/>
      <c r="M87" s="350"/>
      <c r="N87" s="350"/>
      <c r="O87" s="350"/>
      <c r="P87" s="350"/>
      <c r="Q87" s="350"/>
      <c r="R87" s="350"/>
      <c r="S87" s="350"/>
      <c r="T87" s="350"/>
      <c r="U87" s="350"/>
      <c r="V87" s="350"/>
      <c r="W87" s="350"/>
      <c r="X87" s="350"/>
      <c r="Y87" s="350"/>
      <c r="Z87" s="350"/>
      <c r="AA87" s="350"/>
      <c r="AB87" s="350"/>
      <c r="AC87" s="350"/>
      <c r="AD87" s="350"/>
      <c r="AE87" s="350"/>
      <c r="AF87" s="350"/>
    </row>
    <row r="88" ht="15.75" customHeight="1">
      <c r="A88" s="353"/>
      <c r="B88" s="350"/>
      <c r="C88" s="350"/>
      <c r="D88" s="379"/>
      <c r="E88" s="379"/>
      <c r="F88" s="350"/>
      <c r="G88" s="350"/>
      <c r="H88" s="350"/>
      <c r="I88" s="350"/>
      <c r="J88" s="350"/>
      <c r="K88" s="350"/>
      <c r="L88" s="350"/>
      <c r="M88" s="350"/>
      <c r="N88" s="350"/>
      <c r="O88" s="350"/>
      <c r="P88" s="350"/>
      <c r="Q88" s="350"/>
      <c r="R88" s="350"/>
      <c r="S88" s="350"/>
      <c r="T88" s="350"/>
      <c r="U88" s="350"/>
      <c r="V88" s="350"/>
      <c r="W88" s="350"/>
      <c r="X88" s="350"/>
      <c r="Y88" s="350"/>
      <c r="Z88" s="350"/>
      <c r="AA88" s="350"/>
      <c r="AB88" s="350"/>
      <c r="AC88" s="350"/>
      <c r="AD88" s="350"/>
      <c r="AE88" s="350"/>
      <c r="AF88" s="350"/>
    </row>
    <row r="89" ht="15.75" customHeight="1">
      <c r="A89" s="353"/>
      <c r="B89" s="350"/>
      <c r="C89" s="350"/>
      <c r="D89" s="379"/>
      <c r="E89" s="379"/>
      <c r="F89" s="350"/>
      <c r="G89" s="350"/>
      <c r="H89" s="350"/>
      <c r="I89" s="350"/>
      <c r="J89" s="350"/>
      <c r="K89" s="350"/>
      <c r="L89" s="350"/>
      <c r="M89" s="350"/>
      <c r="N89" s="350"/>
      <c r="O89" s="350"/>
      <c r="P89" s="350"/>
      <c r="Q89" s="350"/>
      <c r="R89" s="350"/>
      <c r="S89" s="350"/>
      <c r="T89" s="350"/>
      <c r="U89" s="350"/>
      <c r="V89" s="350"/>
      <c r="W89" s="350"/>
      <c r="X89" s="350"/>
      <c r="Y89" s="350"/>
      <c r="Z89" s="350"/>
      <c r="AA89" s="350"/>
      <c r="AB89" s="350"/>
      <c r="AC89" s="350"/>
      <c r="AD89" s="350"/>
      <c r="AE89" s="350"/>
      <c r="AF89" s="350"/>
    </row>
    <row r="90" ht="15.75" customHeight="1">
      <c r="A90" s="353"/>
      <c r="B90" s="350"/>
      <c r="C90" s="350"/>
      <c r="D90" s="379"/>
      <c r="E90" s="379"/>
      <c r="F90" s="350"/>
      <c r="G90" s="350"/>
      <c r="H90" s="350"/>
      <c r="I90" s="350"/>
      <c r="J90" s="350"/>
      <c r="K90" s="350"/>
      <c r="L90" s="350"/>
      <c r="M90" s="350"/>
      <c r="N90" s="350"/>
      <c r="O90" s="350"/>
      <c r="P90" s="350"/>
      <c r="Q90" s="350"/>
      <c r="R90" s="350"/>
      <c r="S90" s="350"/>
      <c r="T90" s="350"/>
      <c r="U90" s="350"/>
      <c r="V90" s="350"/>
      <c r="W90" s="350"/>
      <c r="X90" s="350"/>
      <c r="Y90" s="350"/>
      <c r="Z90" s="350"/>
      <c r="AA90" s="350"/>
      <c r="AB90" s="350"/>
      <c r="AC90" s="350"/>
      <c r="AD90" s="350"/>
      <c r="AE90" s="350"/>
      <c r="AF90" s="350"/>
    </row>
    <row r="91" ht="15.75" customHeight="1">
      <c r="A91" s="353"/>
      <c r="B91" s="350"/>
      <c r="C91" s="350"/>
      <c r="D91" s="379"/>
      <c r="E91" s="379"/>
      <c r="F91" s="350"/>
      <c r="G91" s="350"/>
      <c r="H91" s="350"/>
      <c r="I91" s="350"/>
      <c r="J91" s="350"/>
      <c r="K91" s="350"/>
      <c r="L91" s="350"/>
      <c r="M91" s="350"/>
      <c r="N91" s="350"/>
      <c r="O91" s="350"/>
      <c r="P91" s="350"/>
      <c r="Q91" s="350"/>
      <c r="R91" s="350"/>
      <c r="S91" s="350"/>
      <c r="T91" s="350"/>
      <c r="U91" s="350"/>
      <c r="V91" s="350"/>
      <c r="W91" s="350"/>
      <c r="X91" s="350"/>
      <c r="Y91" s="350"/>
      <c r="Z91" s="350"/>
      <c r="AA91" s="350"/>
      <c r="AB91" s="350"/>
      <c r="AC91" s="350"/>
      <c r="AD91" s="350"/>
      <c r="AE91" s="350"/>
      <c r="AF91" s="350"/>
    </row>
    <row r="92" ht="15.75" customHeight="1">
      <c r="A92" s="353"/>
      <c r="B92" s="350"/>
      <c r="C92" s="350"/>
      <c r="D92" s="379"/>
      <c r="E92" s="379"/>
      <c r="F92" s="350"/>
      <c r="G92" s="350"/>
      <c r="H92" s="350"/>
      <c r="I92" s="350"/>
      <c r="J92" s="350"/>
      <c r="K92" s="350"/>
      <c r="L92" s="350"/>
      <c r="M92" s="350"/>
      <c r="N92" s="350"/>
      <c r="O92" s="350"/>
      <c r="P92" s="350"/>
      <c r="Q92" s="350"/>
      <c r="R92" s="350"/>
      <c r="S92" s="350"/>
      <c r="T92" s="350"/>
      <c r="U92" s="350"/>
      <c r="V92" s="350"/>
      <c r="W92" s="350"/>
      <c r="X92" s="350"/>
      <c r="Y92" s="350"/>
      <c r="Z92" s="350"/>
      <c r="AA92" s="350"/>
      <c r="AB92" s="350"/>
      <c r="AC92" s="350"/>
      <c r="AD92" s="350"/>
      <c r="AE92" s="350"/>
      <c r="AF92" s="350"/>
    </row>
    <row r="93" ht="15.75" customHeight="1">
      <c r="A93" s="353"/>
      <c r="B93" s="350"/>
      <c r="C93" s="350"/>
      <c r="D93" s="379"/>
      <c r="E93" s="379"/>
      <c r="F93" s="350"/>
      <c r="G93" s="350"/>
      <c r="H93" s="350"/>
      <c r="I93" s="350"/>
      <c r="J93" s="350"/>
      <c r="K93" s="350"/>
      <c r="L93" s="350"/>
      <c r="M93" s="350"/>
      <c r="N93" s="350"/>
      <c r="O93" s="350"/>
      <c r="P93" s="350"/>
      <c r="Q93" s="350"/>
      <c r="R93" s="350"/>
      <c r="S93" s="350"/>
      <c r="T93" s="350"/>
      <c r="U93" s="350"/>
      <c r="V93" s="350"/>
      <c r="W93" s="350"/>
      <c r="X93" s="350"/>
      <c r="Y93" s="350"/>
      <c r="Z93" s="350"/>
      <c r="AA93" s="350"/>
      <c r="AB93" s="350"/>
      <c r="AC93" s="350"/>
      <c r="AD93" s="350"/>
      <c r="AE93" s="350"/>
      <c r="AF93" s="350"/>
    </row>
    <row r="94" ht="15.75" customHeight="1">
      <c r="A94" s="353"/>
      <c r="B94" s="350"/>
      <c r="C94" s="350"/>
      <c r="D94" s="379"/>
      <c r="E94" s="379"/>
      <c r="F94" s="350"/>
      <c r="G94" s="350"/>
      <c r="H94" s="350"/>
      <c r="I94" s="350"/>
      <c r="J94" s="350"/>
      <c r="K94" s="350"/>
      <c r="L94" s="350"/>
      <c r="M94" s="350"/>
      <c r="N94" s="350"/>
      <c r="O94" s="350"/>
      <c r="P94" s="350"/>
      <c r="Q94" s="350"/>
      <c r="R94" s="350"/>
      <c r="S94" s="350"/>
      <c r="T94" s="350"/>
      <c r="U94" s="350"/>
      <c r="V94" s="350"/>
      <c r="W94" s="350"/>
      <c r="X94" s="350"/>
      <c r="Y94" s="350"/>
      <c r="Z94" s="350"/>
      <c r="AA94" s="350"/>
      <c r="AB94" s="350"/>
      <c r="AC94" s="350"/>
      <c r="AD94" s="350"/>
      <c r="AE94" s="350"/>
      <c r="AF94" s="350"/>
    </row>
    <row r="95" ht="15.75" customHeight="1">
      <c r="A95" s="353"/>
      <c r="B95" s="350"/>
      <c r="C95" s="350"/>
      <c r="D95" s="379"/>
      <c r="E95" s="379"/>
      <c r="F95" s="350"/>
      <c r="G95" s="350"/>
      <c r="H95" s="350"/>
      <c r="I95" s="350"/>
      <c r="J95" s="350"/>
      <c r="K95" s="350"/>
      <c r="L95" s="350"/>
      <c r="M95" s="350"/>
      <c r="N95" s="350"/>
      <c r="O95" s="350"/>
      <c r="P95" s="350"/>
      <c r="Q95" s="350"/>
      <c r="R95" s="350"/>
      <c r="S95" s="350"/>
      <c r="T95" s="350"/>
      <c r="U95" s="350"/>
      <c r="V95" s="350"/>
      <c r="W95" s="350"/>
      <c r="X95" s="350"/>
      <c r="Y95" s="350"/>
      <c r="Z95" s="350"/>
      <c r="AA95" s="350"/>
      <c r="AB95" s="350"/>
      <c r="AC95" s="350"/>
      <c r="AD95" s="350"/>
      <c r="AE95" s="350"/>
      <c r="AF95" s="350"/>
    </row>
    <row r="96" ht="15.75" customHeight="1">
      <c r="A96" s="353"/>
      <c r="B96" s="350"/>
      <c r="C96" s="350"/>
      <c r="D96" s="379"/>
      <c r="E96" s="379"/>
      <c r="F96" s="350"/>
      <c r="G96" s="350"/>
      <c r="H96" s="350"/>
      <c r="I96" s="350"/>
      <c r="J96" s="350"/>
      <c r="K96" s="350"/>
      <c r="L96" s="350"/>
      <c r="M96" s="350"/>
      <c r="N96" s="350"/>
      <c r="O96" s="350"/>
      <c r="P96" s="350"/>
      <c r="Q96" s="350"/>
      <c r="R96" s="350"/>
      <c r="S96" s="350"/>
      <c r="T96" s="350"/>
      <c r="U96" s="350"/>
      <c r="V96" s="350"/>
      <c r="W96" s="350"/>
      <c r="X96" s="350"/>
      <c r="Y96" s="350"/>
      <c r="Z96" s="350"/>
      <c r="AA96" s="350"/>
      <c r="AB96" s="350"/>
      <c r="AC96" s="350"/>
      <c r="AD96" s="350"/>
      <c r="AE96" s="350"/>
      <c r="AF96" s="350"/>
    </row>
    <row r="97" ht="15.75" customHeight="1">
      <c r="A97" s="353"/>
      <c r="B97" s="350"/>
      <c r="C97" s="350"/>
      <c r="D97" s="379"/>
      <c r="E97" s="379"/>
      <c r="F97" s="350"/>
      <c r="G97" s="350"/>
      <c r="H97" s="350"/>
      <c r="I97" s="350"/>
      <c r="J97" s="350"/>
      <c r="K97" s="350"/>
      <c r="L97" s="350"/>
      <c r="M97" s="350"/>
      <c r="N97" s="350"/>
      <c r="O97" s="350"/>
      <c r="P97" s="350"/>
      <c r="Q97" s="350"/>
      <c r="R97" s="350"/>
      <c r="S97" s="350"/>
      <c r="T97" s="350"/>
      <c r="U97" s="350"/>
      <c r="V97" s="350"/>
      <c r="W97" s="350"/>
      <c r="X97" s="350"/>
      <c r="Y97" s="350"/>
      <c r="Z97" s="350"/>
      <c r="AA97" s="350"/>
      <c r="AB97" s="350"/>
      <c r="AC97" s="350"/>
      <c r="AD97" s="350"/>
      <c r="AE97" s="350"/>
      <c r="AF97" s="350"/>
    </row>
    <row r="98" ht="15.75" customHeight="1">
      <c r="A98" s="353"/>
      <c r="B98" s="350"/>
      <c r="C98" s="350"/>
      <c r="D98" s="379"/>
      <c r="E98" s="379"/>
      <c r="F98" s="350"/>
      <c r="G98" s="350"/>
      <c r="H98" s="350"/>
      <c r="I98" s="350"/>
      <c r="J98" s="350"/>
      <c r="K98" s="350"/>
      <c r="L98" s="350"/>
      <c r="M98" s="350"/>
      <c r="N98" s="350"/>
      <c r="O98" s="350"/>
      <c r="P98" s="350"/>
      <c r="Q98" s="350"/>
      <c r="R98" s="350"/>
      <c r="S98" s="350"/>
      <c r="T98" s="350"/>
      <c r="U98" s="350"/>
      <c r="V98" s="350"/>
      <c r="W98" s="350"/>
      <c r="X98" s="350"/>
      <c r="Y98" s="350"/>
      <c r="Z98" s="350"/>
      <c r="AA98" s="350"/>
      <c r="AB98" s="350"/>
      <c r="AC98" s="350"/>
      <c r="AD98" s="350"/>
      <c r="AE98" s="350"/>
      <c r="AF98" s="350"/>
    </row>
    <row r="99" ht="15.75" customHeight="1">
      <c r="A99" s="353"/>
      <c r="B99" s="350"/>
      <c r="C99" s="350"/>
      <c r="D99" s="379"/>
      <c r="E99" s="379"/>
      <c r="F99" s="350"/>
      <c r="G99" s="350"/>
      <c r="H99" s="350"/>
      <c r="I99" s="350"/>
      <c r="J99" s="350"/>
      <c r="K99" s="350"/>
      <c r="L99" s="350"/>
      <c r="M99" s="350"/>
      <c r="N99" s="350"/>
      <c r="O99" s="350"/>
      <c r="P99" s="350"/>
      <c r="Q99" s="350"/>
      <c r="R99" s="350"/>
      <c r="S99" s="350"/>
      <c r="T99" s="350"/>
      <c r="U99" s="350"/>
      <c r="V99" s="350"/>
      <c r="W99" s="350"/>
      <c r="X99" s="350"/>
      <c r="Y99" s="350"/>
      <c r="Z99" s="350"/>
      <c r="AA99" s="350"/>
      <c r="AB99" s="350"/>
      <c r="AC99" s="350"/>
      <c r="AD99" s="350"/>
      <c r="AE99" s="350"/>
      <c r="AF99" s="350"/>
    </row>
    <row r="100" ht="15.75" customHeight="1">
      <c r="A100" s="353"/>
      <c r="B100" s="350"/>
      <c r="C100" s="350"/>
      <c r="D100" s="379"/>
      <c r="E100" s="379"/>
      <c r="F100" s="350"/>
      <c r="G100" s="350"/>
      <c r="H100" s="350"/>
      <c r="I100" s="350"/>
      <c r="J100" s="350"/>
      <c r="K100" s="350"/>
      <c r="L100" s="350"/>
      <c r="M100" s="350"/>
      <c r="N100" s="350"/>
      <c r="O100" s="350"/>
      <c r="P100" s="350"/>
      <c r="Q100" s="350"/>
      <c r="R100" s="350"/>
      <c r="S100" s="350"/>
      <c r="T100" s="350"/>
      <c r="U100" s="350"/>
      <c r="V100" s="350"/>
      <c r="W100" s="350"/>
      <c r="X100" s="350"/>
      <c r="Y100" s="350"/>
      <c r="Z100" s="350"/>
      <c r="AA100" s="350"/>
      <c r="AB100" s="350"/>
      <c r="AC100" s="350"/>
      <c r="AD100" s="350"/>
      <c r="AE100" s="350"/>
      <c r="AF100" s="350"/>
    </row>
    <row r="101" ht="15.75" customHeight="1">
      <c r="A101" s="353"/>
      <c r="B101" s="350"/>
      <c r="C101" s="350"/>
      <c r="D101" s="379"/>
      <c r="E101" s="379"/>
      <c r="F101" s="350"/>
      <c r="G101" s="350"/>
      <c r="H101" s="350"/>
      <c r="I101" s="350"/>
      <c r="J101" s="350"/>
      <c r="K101" s="350"/>
      <c r="L101" s="350"/>
      <c r="M101" s="350"/>
      <c r="N101" s="350"/>
      <c r="O101" s="350"/>
      <c r="P101" s="350"/>
      <c r="Q101" s="350"/>
      <c r="R101" s="350"/>
      <c r="S101" s="350"/>
      <c r="T101" s="350"/>
      <c r="U101" s="350"/>
      <c r="V101" s="350"/>
      <c r="W101" s="350"/>
      <c r="X101" s="350"/>
      <c r="Y101" s="350"/>
      <c r="Z101" s="350"/>
      <c r="AA101" s="350"/>
      <c r="AB101" s="350"/>
      <c r="AC101" s="350"/>
      <c r="AD101" s="350"/>
      <c r="AE101" s="350"/>
      <c r="AF101" s="350"/>
    </row>
    <row r="102" ht="15.75" customHeight="1">
      <c r="A102" s="353"/>
      <c r="B102" s="350"/>
      <c r="C102" s="350"/>
      <c r="D102" s="379"/>
      <c r="E102" s="379"/>
      <c r="F102" s="350"/>
      <c r="G102" s="350"/>
      <c r="H102" s="350"/>
      <c r="I102" s="350"/>
      <c r="J102" s="350"/>
      <c r="K102" s="350"/>
      <c r="L102" s="350"/>
      <c r="M102" s="350"/>
      <c r="N102" s="350"/>
      <c r="O102" s="350"/>
      <c r="P102" s="350"/>
      <c r="Q102" s="350"/>
      <c r="R102" s="350"/>
      <c r="S102" s="350"/>
      <c r="T102" s="350"/>
      <c r="U102" s="350"/>
      <c r="V102" s="350"/>
      <c r="W102" s="350"/>
      <c r="X102" s="350"/>
      <c r="Y102" s="350"/>
      <c r="Z102" s="350"/>
      <c r="AA102" s="350"/>
      <c r="AB102" s="350"/>
      <c r="AC102" s="350"/>
      <c r="AD102" s="350"/>
      <c r="AE102" s="350"/>
      <c r="AF102" s="350"/>
    </row>
    <row r="103" ht="15.75" customHeight="1">
      <c r="A103" s="353"/>
      <c r="B103" s="350"/>
      <c r="C103" s="350"/>
      <c r="D103" s="379"/>
      <c r="E103" s="379"/>
      <c r="F103" s="350"/>
      <c r="G103" s="350"/>
      <c r="H103" s="350"/>
      <c r="I103" s="350"/>
      <c r="J103" s="350"/>
      <c r="K103" s="350"/>
      <c r="L103" s="350"/>
      <c r="M103" s="350"/>
      <c r="N103" s="350"/>
      <c r="O103" s="350"/>
      <c r="P103" s="350"/>
      <c r="Q103" s="350"/>
      <c r="R103" s="350"/>
      <c r="S103" s="350"/>
      <c r="T103" s="350"/>
      <c r="U103" s="350"/>
      <c r="V103" s="350"/>
      <c r="W103" s="350"/>
      <c r="X103" s="350"/>
      <c r="Y103" s="350"/>
      <c r="Z103" s="350"/>
      <c r="AA103" s="350"/>
      <c r="AB103" s="350"/>
      <c r="AC103" s="350"/>
      <c r="AD103" s="350"/>
      <c r="AE103" s="350"/>
      <c r="AF103" s="350"/>
    </row>
    <row r="104" ht="15.75" customHeight="1">
      <c r="A104" s="353"/>
      <c r="B104" s="350"/>
      <c r="C104" s="350"/>
      <c r="D104" s="379"/>
      <c r="E104" s="379"/>
      <c r="F104" s="350"/>
      <c r="G104" s="350"/>
      <c r="H104" s="350"/>
      <c r="I104" s="350"/>
      <c r="J104" s="350"/>
      <c r="K104" s="350"/>
      <c r="L104" s="350"/>
      <c r="M104" s="350"/>
      <c r="N104" s="350"/>
      <c r="O104" s="350"/>
      <c r="P104" s="350"/>
      <c r="Q104" s="350"/>
      <c r="R104" s="350"/>
      <c r="S104" s="350"/>
      <c r="T104" s="350"/>
      <c r="U104" s="350"/>
      <c r="V104" s="350"/>
      <c r="W104" s="350"/>
      <c r="X104" s="350"/>
      <c r="Y104" s="350"/>
      <c r="Z104" s="350"/>
      <c r="AA104" s="350"/>
      <c r="AB104" s="350"/>
      <c r="AC104" s="350"/>
      <c r="AD104" s="350"/>
      <c r="AE104" s="350"/>
      <c r="AF104" s="350"/>
    </row>
    <row r="105" ht="15.75" customHeight="1">
      <c r="A105" s="353"/>
      <c r="B105" s="350"/>
      <c r="C105" s="350"/>
      <c r="D105" s="379"/>
      <c r="E105" s="379"/>
      <c r="F105" s="350"/>
      <c r="G105" s="350"/>
      <c r="H105" s="350"/>
      <c r="I105" s="350"/>
      <c r="J105" s="350"/>
      <c r="K105" s="350"/>
      <c r="L105" s="350"/>
      <c r="M105" s="350"/>
      <c r="N105" s="350"/>
      <c r="O105" s="350"/>
      <c r="P105" s="350"/>
      <c r="Q105" s="350"/>
      <c r="R105" s="350"/>
      <c r="S105" s="350"/>
      <c r="T105" s="350"/>
      <c r="U105" s="350"/>
      <c r="V105" s="350"/>
      <c r="W105" s="350"/>
      <c r="X105" s="350"/>
      <c r="Y105" s="350"/>
      <c r="Z105" s="350"/>
      <c r="AA105" s="350"/>
      <c r="AB105" s="350"/>
      <c r="AC105" s="350"/>
      <c r="AD105" s="350"/>
      <c r="AE105" s="350"/>
      <c r="AF105" s="350"/>
    </row>
    <row r="106" ht="15.75" customHeight="1">
      <c r="A106" s="353"/>
      <c r="B106" s="350"/>
      <c r="C106" s="350"/>
      <c r="D106" s="379"/>
      <c r="E106" s="379"/>
      <c r="F106" s="350"/>
      <c r="G106" s="350"/>
      <c r="H106" s="350"/>
      <c r="I106" s="350"/>
      <c r="J106" s="350"/>
      <c r="K106" s="350"/>
      <c r="L106" s="350"/>
      <c r="M106" s="350"/>
      <c r="N106" s="350"/>
      <c r="O106" s="350"/>
      <c r="P106" s="350"/>
      <c r="Q106" s="350"/>
      <c r="R106" s="350"/>
      <c r="S106" s="350"/>
      <c r="T106" s="350"/>
      <c r="U106" s="350"/>
      <c r="V106" s="350"/>
      <c r="W106" s="350"/>
      <c r="X106" s="350"/>
      <c r="Y106" s="350"/>
      <c r="Z106" s="350"/>
      <c r="AA106" s="350"/>
      <c r="AB106" s="350"/>
      <c r="AC106" s="350"/>
      <c r="AD106" s="350"/>
      <c r="AE106" s="350"/>
      <c r="AF106" s="350"/>
    </row>
    <row r="107" ht="15.75" customHeight="1">
      <c r="A107" s="353"/>
      <c r="B107" s="350"/>
      <c r="C107" s="350"/>
      <c r="D107" s="379"/>
      <c r="E107" s="379"/>
      <c r="F107" s="350"/>
      <c r="G107" s="350"/>
      <c r="H107" s="350"/>
      <c r="I107" s="350"/>
      <c r="J107" s="350"/>
      <c r="K107" s="350"/>
      <c r="L107" s="350"/>
      <c r="M107" s="350"/>
      <c r="N107" s="350"/>
      <c r="O107" s="350"/>
      <c r="P107" s="350"/>
      <c r="Q107" s="350"/>
      <c r="R107" s="350"/>
      <c r="S107" s="350"/>
      <c r="T107" s="350"/>
      <c r="U107" s="350"/>
      <c r="V107" s="350"/>
      <c r="W107" s="350"/>
      <c r="X107" s="350"/>
      <c r="Y107" s="350"/>
      <c r="Z107" s="350"/>
      <c r="AA107" s="350"/>
      <c r="AB107" s="350"/>
      <c r="AC107" s="350"/>
      <c r="AD107" s="350"/>
      <c r="AE107" s="350"/>
      <c r="AF107" s="350"/>
    </row>
    <row r="108" ht="15.75" customHeight="1">
      <c r="A108" s="353"/>
      <c r="B108" s="350"/>
      <c r="C108" s="350"/>
      <c r="D108" s="379"/>
      <c r="E108" s="379"/>
      <c r="F108" s="350"/>
      <c r="G108" s="350"/>
      <c r="H108" s="350"/>
      <c r="I108" s="350"/>
      <c r="J108" s="350"/>
      <c r="K108" s="350"/>
      <c r="L108" s="350"/>
      <c r="M108" s="350"/>
      <c r="N108" s="350"/>
      <c r="O108" s="350"/>
      <c r="P108" s="350"/>
      <c r="Q108" s="350"/>
      <c r="R108" s="350"/>
      <c r="S108" s="350"/>
      <c r="T108" s="350"/>
      <c r="U108" s="350"/>
      <c r="V108" s="350"/>
      <c r="W108" s="350"/>
      <c r="X108" s="350"/>
      <c r="Y108" s="350"/>
      <c r="Z108" s="350"/>
      <c r="AA108" s="350"/>
      <c r="AB108" s="350"/>
      <c r="AC108" s="350"/>
      <c r="AD108" s="350"/>
      <c r="AE108" s="350"/>
      <c r="AF108" s="350"/>
    </row>
    <row r="109" ht="15.75" customHeight="1">
      <c r="A109" s="353"/>
      <c r="B109" s="350"/>
      <c r="C109" s="350"/>
      <c r="D109" s="379"/>
      <c r="E109" s="379"/>
      <c r="F109" s="350"/>
      <c r="G109" s="350"/>
      <c r="H109" s="350"/>
      <c r="I109" s="350"/>
      <c r="J109" s="350"/>
      <c r="K109" s="350"/>
      <c r="L109" s="350"/>
      <c r="M109" s="350"/>
      <c r="N109" s="350"/>
      <c r="O109" s="350"/>
      <c r="P109" s="350"/>
      <c r="Q109" s="350"/>
      <c r="R109" s="350"/>
      <c r="S109" s="350"/>
      <c r="T109" s="350"/>
      <c r="U109" s="350"/>
      <c r="V109" s="350"/>
      <c r="W109" s="350"/>
      <c r="X109" s="350"/>
      <c r="Y109" s="350"/>
      <c r="Z109" s="350"/>
      <c r="AA109" s="350"/>
      <c r="AB109" s="350"/>
      <c r="AC109" s="350"/>
      <c r="AD109" s="350"/>
      <c r="AE109" s="350"/>
      <c r="AF109" s="350"/>
    </row>
    <row r="110" ht="15.75" customHeight="1">
      <c r="A110" s="353"/>
      <c r="B110" s="350"/>
      <c r="C110" s="350"/>
      <c r="D110" s="379"/>
      <c r="E110" s="379"/>
      <c r="F110" s="350"/>
      <c r="G110" s="350"/>
      <c r="H110" s="350"/>
      <c r="I110" s="350"/>
      <c r="J110" s="350"/>
      <c r="K110" s="350"/>
      <c r="L110" s="350"/>
      <c r="M110" s="350"/>
      <c r="N110" s="350"/>
      <c r="O110" s="350"/>
      <c r="P110" s="350"/>
      <c r="Q110" s="350"/>
      <c r="R110" s="350"/>
      <c r="S110" s="350"/>
      <c r="T110" s="350"/>
      <c r="U110" s="350"/>
      <c r="V110" s="350"/>
      <c r="W110" s="350"/>
      <c r="X110" s="350"/>
      <c r="Y110" s="350"/>
      <c r="Z110" s="350"/>
      <c r="AA110" s="350"/>
      <c r="AB110" s="350"/>
      <c r="AC110" s="350"/>
      <c r="AD110" s="350"/>
      <c r="AE110" s="350"/>
      <c r="AF110" s="350"/>
    </row>
    <row r="111" ht="15.75" customHeight="1">
      <c r="A111" s="353"/>
      <c r="B111" s="350"/>
      <c r="C111" s="350"/>
      <c r="D111" s="379"/>
      <c r="E111" s="379"/>
      <c r="F111" s="350"/>
      <c r="G111" s="350"/>
      <c r="H111" s="350"/>
      <c r="I111" s="350"/>
      <c r="J111" s="350"/>
      <c r="K111" s="350"/>
      <c r="L111" s="350"/>
      <c r="M111" s="350"/>
      <c r="N111" s="350"/>
      <c r="O111" s="350"/>
      <c r="P111" s="350"/>
      <c r="Q111" s="350"/>
      <c r="R111" s="350"/>
      <c r="S111" s="350"/>
      <c r="T111" s="350"/>
      <c r="U111" s="350"/>
      <c r="V111" s="350"/>
      <c r="W111" s="350"/>
      <c r="X111" s="350"/>
      <c r="Y111" s="350"/>
      <c r="Z111" s="350"/>
      <c r="AA111" s="350"/>
      <c r="AB111" s="350"/>
      <c r="AC111" s="350"/>
      <c r="AD111" s="350"/>
      <c r="AE111" s="350"/>
      <c r="AF111" s="350"/>
    </row>
    <row r="112" ht="15.75" customHeight="1">
      <c r="A112" s="353"/>
      <c r="B112" s="350"/>
      <c r="C112" s="350"/>
      <c r="D112" s="379"/>
      <c r="E112" s="379"/>
      <c r="F112" s="350"/>
      <c r="G112" s="350"/>
      <c r="H112" s="350"/>
      <c r="I112" s="350"/>
      <c r="J112" s="350"/>
      <c r="K112" s="350"/>
      <c r="L112" s="350"/>
      <c r="M112" s="350"/>
      <c r="N112" s="350"/>
      <c r="O112" s="350"/>
      <c r="P112" s="350"/>
      <c r="Q112" s="350"/>
      <c r="R112" s="350"/>
      <c r="S112" s="350"/>
      <c r="T112" s="350"/>
      <c r="U112" s="350"/>
      <c r="V112" s="350"/>
      <c r="W112" s="350"/>
      <c r="X112" s="350"/>
      <c r="Y112" s="350"/>
      <c r="Z112" s="350"/>
      <c r="AA112" s="350"/>
      <c r="AB112" s="350"/>
      <c r="AC112" s="350"/>
      <c r="AD112" s="350"/>
      <c r="AE112" s="350"/>
      <c r="AF112" s="350"/>
    </row>
    <row r="113" ht="15.75" customHeight="1">
      <c r="A113" s="353"/>
      <c r="B113" s="350"/>
      <c r="C113" s="350"/>
      <c r="D113" s="379"/>
      <c r="E113" s="379"/>
      <c r="F113" s="350"/>
      <c r="G113" s="350"/>
      <c r="H113" s="350"/>
      <c r="I113" s="350"/>
      <c r="J113" s="350"/>
      <c r="K113" s="350"/>
      <c r="L113" s="350"/>
      <c r="M113" s="350"/>
      <c r="N113" s="350"/>
      <c r="O113" s="350"/>
      <c r="P113" s="350"/>
      <c r="Q113" s="350"/>
      <c r="R113" s="350"/>
      <c r="S113" s="350"/>
      <c r="T113" s="350"/>
      <c r="U113" s="350"/>
      <c r="V113" s="350"/>
      <c r="W113" s="350"/>
      <c r="X113" s="350"/>
      <c r="Y113" s="350"/>
      <c r="Z113" s="350"/>
      <c r="AA113" s="350"/>
      <c r="AB113" s="350"/>
      <c r="AC113" s="350"/>
      <c r="AD113" s="350"/>
      <c r="AE113" s="350"/>
      <c r="AF113" s="350"/>
    </row>
    <row r="114" ht="15.75" customHeight="1">
      <c r="A114" s="353"/>
      <c r="B114" s="350"/>
      <c r="C114" s="350"/>
      <c r="D114" s="379"/>
      <c r="E114" s="379"/>
      <c r="F114" s="350"/>
      <c r="G114" s="350"/>
      <c r="H114" s="350"/>
      <c r="I114" s="350"/>
      <c r="J114" s="350"/>
      <c r="K114" s="350"/>
      <c r="L114" s="350"/>
      <c r="M114" s="350"/>
      <c r="N114" s="350"/>
      <c r="O114" s="350"/>
      <c r="P114" s="350"/>
      <c r="Q114" s="350"/>
      <c r="R114" s="350"/>
      <c r="S114" s="350"/>
      <c r="T114" s="350"/>
      <c r="U114" s="350"/>
      <c r="V114" s="350"/>
      <c r="W114" s="350"/>
      <c r="X114" s="350"/>
      <c r="Y114" s="350"/>
      <c r="Z114" s="350"/>
      <c r="AA114" s="350"/>
      <c r="AB114" s="350"/>
      <c r="AC114" s="350"/>
      <c r="AD114" s="350"/>
      <c r="AE114" s="350"/>
      <c r="AF114" s="350"/>
    </row>
    <row r="115" ht="15.75" customHeight="1">
      <c r="A115" s="353"/>
      <c r="B115" s="350"/>
      <c r="C115" s="350"/>
      <c r="D115" s="379"/>
      <c r="E115" s="379"/>
      <c r="F115" s="350"/>
      <c r="G115" s="350"/>
      <c r="H115" s="350"/>
      <c r="I115" s="350"/>
      <c r="J115" s="350"/>
      <c r="K115" s="350"/>
      <c r="L115" s="350"/>
      <c r="M115" s="350"/>
      <c r="N115" s="350"/>
      <c r="O115" s="350"/>
      <c r="P115" s="350"/>
      <c r="Q115" s="350"/>
      <c r="R115" s="350"/>
      <c r="S115" s="350"/>
      <c r="T115" s="350"/>
      <c r="U115" s="350"/>
      <c r="V115" s="350"/>
      <c r="W115" s="350"/>
      <c r="X115" s="350"/>
      <c r="Y115" s="350"/>
      <c r="Z115" s="350"/>
      <c r="AA115" s="350"/>
      <c r="AB115" s="350"/>
      <c r="AC115" s="350"/>
      <c r="AD115" s="350"/>
      <c r="AE115" s="350"/>
      <c r="AF115" s="350"/>
    </row>
    <row r="116" ht="15.75" customHeight="1">
      <c r="A116" s="353"/>
      <c r="B116" s="350"/>
      <c r="C116" s="350"/>
      <c r="D116" s="379"/>
      <c r="E116" s="379"/>
      <c r="F116" s="350"/>
      <c r="G116" s="350"/>
      <c r="H116" s="350"/>
      <c r="I116" s="350"/>
      <c r="J116" s="350"/>
      <c r="K116" s="350"/>
      <c r="L116" s="350"/>
      <c r="M116" s="350"/>
      <c r="N116" s="350"/>
      <c r="O116" s="350"/>
      <c r="P116" s="350"/>
      <c r="Q116" s="350"/>
      <c r="R116" s="350"/>
      <c r="S116" s="350"/>
      <c r="T116" s="350"/>
      <c r="U116" s="350"/>
      <c r="V116" s="350"/>
      <c r="W116" s="350"/>
      <c r="X116" s="350"/>
      <c r="Y116" s="350"/>
      <c r="Z116" s="350"/>
      <c r="AA116" s="350"/>
      <c r="AB116" s="350"/>
      <c r="AC116" s="350"/>
      <c r="AD116" s="350"/>
      <c r="AE116" s="350"/>
      <c r="AF116" s="350"/>
    </row>
    <row r="117" ht="15.75" customHeight="1">
      <c r="A117" s="353"/>
      <c r="B117" s="350"/>
      <c r="C117" s="350"/>
      <c r="D117" s="379"/>
      <c r="E117" s="379"/>
      <c r="F117" s="350"/>
      <c r="G117" s="350"/>
      <c r="H117" s="350"/>
      <c r="I117" s="350"/>
      <c r="J117" s="350"/>
      <c r="K117" s="350"/>
      <c r="L117" s="350"/>
      <c r="M117" s="350"/>
      <c r="N117" s="350"/>
      <c r="O117" s="350"/>
      <c r="P117" s="350"/>
      <c r="Q117" s="350"/>
      <c r="R117" s="350"/>
      <c r="S117" s="350"/>
      <c r="T117" s="350"/>
      <c r="U117" s="350"/>
      <c r="V117" s="350"/>
      <c r="W117" s="350"/>
      <c r="X117" s="350"/>
      <c r="Y117" s="350"/>
      <c r="Z117" s="350"/>
      <c r="AA117" s="350"/>
      <c r="AB117" s="350"/>
      <c r="AC117" s="350"/>
      <c r="AD117" s="350"/>
      <c r="AE117" s="350"/>
      <c r="AF117" s="350"/>
    </row>
    <row r="118" ht="15.75" customHeight="1">
      <c r="A118" s="353"/>
      <c r="B118" s="350"/>
      <c r="C118" s="350"/>
      <c r="D118" s="379"/>
      <c r="E118" s="379"/>
      <c r="F118" s="350"/>
      <c r="G118" s="350"/>
      <c r="H118" s="350"/>
      <c r="I118" s="350"/>
      <c r="J118" s="350"/>
      <c r="K118" s="350"/>
      <c r="L118" s="350"/>
      <c r="M118" s="350"/>
      <c r="N118" s="350"/>
      <c r="O118" s="350"/>
      <c r="P118" s="350"/>
      <c r="Q118" s="350"/>
      <c r="R118" s="350"/>
      <c r="S118" s="350"/>
      <c r="T118" s="350"/>
      <c r="U118" s="350"/>
      <c r="V118" s="350"/>
      <c r="W118" s="350"/>
      <c r="X118" s="350"/>
      <c r="Y118" s="350"/>
      <c r="Z118" s="350"/>
      <c r="AA118" s="350"/>
      <c r="AB118" s="350"/>
      <c r="AC118" s="350"/>
      <c r="AD118" s="350"/>
      <c r="AE118" s="350"/>
      <c r="AF118" s="350"/>
    </row>
    <row r="119" ht="15.75" customHeight="1">
      <c r="A119" s="353"/>
      <c r="B119" s="350"/>
      <c r="C119" s="350"/>
      <c r="D119" s="379"/>
      <c r="E119" s="379"/>
      <c r="F119" s="350"/>
      <c r="G119" s="350"/>
      <c r="H119" s="350"/>
      <c r="I119" s="350"/>
      <c r="J119" s="350"/>
      <c r="K119" s="350"/>
      <c r="L119" s="350"/>
      <c r="M119" s="350"/>
      <c r="N119" s="350"/>
      <c r="O119" s="350"/>
      <c r="P119" s="350"/>
      <c r="Q119" s="350"/>
      <c r="R119" s="350"/>
      <c r="S119" s="350"/>
      <c r="T119" s="350"/>
      <c r="U119" s="350"/>
      <c r="V119" s="350"/>
      <c r="W119" s="350"/>
      <c r="X119" s="350"/>
      <c r="Y119" s="350"/>
      <c r="Z119" s="350"/>
      <c r="AA119" s="350"/>
      <c r="AB119" s="350"/>
      <c r="AC119" s="350"/>
      <c r="AD119" s="350"/>
      <c r="AE119" s="350"/>
      <c r="AF119" s="350"/>
    </row>
    <row r="120" ht="15.75" customHeight="1">
      <c r="A120" s="353"/>
      <c r="B120" s="350"/>
      <c r="C120" s="350"/>
      <c r="D120" s="379"/>
      <c r="E120" s="379"/>
      <c r="F120" s="350"/>
      <c r="G120" s="350"/>
      <c r="H120" s="350"/>
      <c r="I120" s="350"/>
      <c r="J120" s="350"/>
      <c r="K120" s="350"/>
      <c r="L120" s="350"/>
      <c r="M120" s="350"/>
      <c r="N120" s="350"/>
      <c r="O120" s="350"/>
      <c r="P120" s="350"/>
      <c r="Q120" s="350"/>
      <c r="R120" s="350"/>
      <c r="S120" s="350"/>
      <c r="T120" s="350"/>
      <c r="U120" s="350"/>
      <c r="V120" s="350"/>
      <c r="W120" s="350"/>
      <c r="X120" s="350"/>
      <c r="Y120" s="350"/>
      <c r="Z120" s="350"/>
      <c r="AA120" s="350"/>
      <c r="AB120" s="350"/>
      <c r="AC120" s="350"/>
      <c r="AD120" s="350"/>
      <c r="AE120" s="350"/>
      <c r="AF120" s="350"/>
    </row>
    <row r="121" ht="15.75" customHeight="1">
      <c r="A121" s="353"/>
      <c r="B121" s="350"/>
      <c r="C121" s="350"/>
      <c r="D121" s="379"/>
      <c r="E121" s="379"/>
      <c r="F121" s="350"/>
      <c r="G121" s="350"/>
      <c r="H121" s="350"/>
      <c r="I121" s="350"/>
      <c r="J121" s="350"/>
      <c r="K121" s="350"/>
      <c r="L121" s="350"/>
      <c r="M121" s="350"/>
      <c r="N121" s="350"/>
      <c r="O121" s="350"/>
      <c r="P121" s="350"/>
      <c r="Q121" s="350"/>
      <c r="R121" s="350"/>
      <c r="S121" s="350"/>
      <c r="T121" s="350"/>
      <c r="U121" s="350"/>
      <c r="V121" s="350"/>
      <c r="W121" s="350"/>
      <c r="X121" s="350"/>
      <c r="Y121" s="350"/>
      <c r="Z121" s="350"/>
      <c r="AA121" s="350"/>
      <c r="AB121" s="350"/>
      <c r="AC121" s="350"/>
      <c r="AD121" s="350"/>
      <c r="AE121" s="350"/>
      <c r="AF121" s="350"/>
    </row>
    <row r="122" ht="15.75" customHeight="1">
      <c r="A122" s="353"/>
      <c r="B122" s="350"/>
      <c r="C122" s="350"/>
      <c r="D122" s="379"/>
      <c r="E122" s="379"/>
      <c r="F122" s="350"/>
      <c r="G122" s="350"/>
      <c r="H122" s="350"/>
      <c r="I122" s="350"/>
      <c r="J122" s="350"/>
      <c r="K122" s="350"/>
      <c r="L122" s="350"/>
      <c r="M122" s="350"/>
      <c r="N122" s="350"/>
      <c r="O122" s="350"/>
      <c r="P122" s="350"/>
      <c r="Q122" s="350"/>
      <c r="R122" s="350"/>
      <c r="S122" s="350"/>
      <c r="T122" s="350"/>
      <c r="U122" s="350"/>
      <c r="V122" s="350"/>
      <c r="W122" s="350"/>
      <c r="X122" s="350"/>
      <c r="Y122" s="350"/>
      <c r="Z122" s="350"/>
      <c r="AA122" s="350"/>
      <c r="AB122" s="350"/>
      <c r="AC122" s="350"/>
      <c r="AD122" s="350"/>
      <c r="AE122" s="350"/>
      <c r="AF122" s="350"/>
    </row>
    <row r="123" ht="15.75" customHeight="1">
      <c r="A123" s="353"/>
      <c r="B123" s="350"/>
      <c r="C123" s="350"/>
      <c r="D123" s="379"/>
      <c r="E123" s="379"/>
      <c r="F123" s="350"/>
      <c r="G123" s="350"/>
      <c r="H123" s="350"/>
      <c r="I123" s="350"/>
      <c r="J123" s="350"/>
      <c r="K123" s="350"/>
      <c r="L123" s="350"/>
      <c r="M123" s="350"/>
      <c r="N123" s="350"/>
      <c r="O123" s="350"/>
      <c r="P123" s="350"/>
      <c r="Q123" s="350"/>
      <c r="R123" s="350"/>
      <c r="S123" s="350"/>
      <c r="T123" s="350"/>
      <c r="U123" s="350"/>
      <c r="V123" s="350"/>
      <c r="W123" s="350"/>
      <c r="X123" s="350"/>
      <c r="Y123" s="350"/>
      <c r="Z123" s="350"/>
      <c r="AA123" s="350"/>
      <c r="AB123" s="350"/>
      <c r="AC123" s="350"/>
      <c r="AD123" s="350"/>
      <c r="AE123" s="350"/>
      <c r="AF123" s="350"/>
    </row>
    <row r="124" ht="15.75" customHeight="1">
      <c r="A124" s="353"/>
      <c r="B124" s="350"/>
      <c r="C124" s="350"/>
      <c r="D124" s="379"/>
      <c r="E124" s="379"/>
      <c r="F124" s="350"/>
      <c r="G124" s="350"/>
      <c r="H124" s="350"/>
      <c r="I124" s="350"/>
      <c r="J124" s="350"/>
      <c r="K124" s="350"/>
      <c r="L124" s="350"/>
      <c r="M124" s="350"/>
      <c r="N124" s="350"/>
      <c r="O124" s="350"/>
      <c r="P124" s="350"/>
      <c r="Q124" s="350"/>
      <c r="R124" s="350"/>
      <c r="S124" s="350"/>
      <c r="T124" s="350"/>
      <c r="U124" s="350"/>
      <c r="V124" s="350"/>
      <c r="W124" s="350"/>
      <c r="X124" s="350"/>
      <c r="Y124" s="350"/>
      <c r="Z124" s="350"/>
      <c r="AA124" s="350"/>
      <c r="AB124" s="350"/>
      <c r="AC124" s="350"/>
      <c r="AD124" s="350"/>
      <c r="AE124" s="350"/>
      <c r="AF124" s="350"/>
    </row>
    <row r="125" ht="15.75" customHeight="1">
      <c r="A125" s="353"/>
      <c r="B125" s="350"/>
      <c r="C125" s="350"/>
      <c r="D125" s="379"/>
      <c r="E125" s="379"/>
      <c r="F125" s="350"/>
      <c r="G125" s="350"/>
      <c r="H125" s="350"/>
      <c r="I125" s="350"/>
      <c r="J125" s="350"/>
      <c r="K125" s="350"/>
      <c r="L125" s="350"/>
      <c r="M125" s="350"/>
      <c r="N125" s="350"/>
      <c r="O125" s="350"/>
      <c r="P125" s="350"/>
      <c r="Q125" s="350"/>
      <c r="R125" s="350"/>
      <c r="S125" s="350"/>
      <c r="T125" s="350"/>
      <c r="U125" s="350"/>
      <c r="V125" s="350"/>
      <c r="W125" s="350"/>
      <c r="X125" s="350"/>
      <c r="Y125" s="350"/>
      <c r="Z125" s="350"/>
      <c r="AA125" s="350"/>
      <c r="AB125" s="350"/>
      <c r="AC125" s="350"/>
      <c r="AD125" s="350"/>
      <c r="AE125" s="350"/>
      <c r="AF125" s="350"/>
    </row>
    <row r="126" ht="15.75" customHeight="1">
      <c r="A126" s="353"/>
      <c r="B126" s="350"/>
      <c r="C126" s="350"/>
      <c r="D126" s="379"/>
      <c r="E126" s="379"/>
      <c r="F126" s="350"/>
      <c r="G126" s="350"/>
      <c r="H126" s="350"/>
      <c r="I126" s="350"/>
      <c r="J126" s="350"/>
      <c r="K126" s="350"/>
      <c r="L126" s="350"/>
      <c r="M126" s="350"/>
      <c r="N126" s="350"/>
      <c r="O126" s="350"/>
      <c r="P126" s="350"/>
      <c r="Q126" s="350"/>
      <c r="R126" s="350"/>
      <c r="S126" s="350"/>
      <c r="T126" s="350"/>
      <c r="U126" s="350"/>
      <c r="V126" s="350"/>
      <c r="W126" s="350"/>
      <c r="X126" s="350"/>
      <c r="Y126" s="350"/>
      <c r="Z126" s="350"/>
      <c r="AA126" s="350"/>
      <c r="AB126" s="350"/>
      <c r="AC126" s="350"/>
      <c r="AD126" s="350"/>
      <c r="AE126" s="350"/>
      <c r="AF126" s="350"/>
    </row>
    <row r="127" ht="15.75" customHeight="1">
      <c r="A127" s="353"/>
      <c r="B127" s="350"/>
      <c r="C127" s="350"/>
      <c r="D127" s="379"/>
      <c r="E127" s="379"/>
      <c r="F127" s="350"/>
      <c r="G127" s="350"/>
      <c r="H127" s="350"/>
      <c r="I127" s="350"/>
      <c r="J127" s="350"/>
      <c r="K127" s="350"/>
      <c r="L127" s="350"/>
      <c r="M127" s="350"/>
      <c r="N127" s="350"/>
      <c r="O127" s="350"/>
      <c r="P127" s="350"/>
      <c r="Q127" s="350"/>
      <c r="R127" s="350"/>
      <c r="S127" s="350"/>
      <c r="T127" s="350"/>
      <c r="U127" s="350"/>
      <c r="V127" s="350"/>
      <c r="W127" s="350"/>
      <c r="X127" s="350"/>
      <c r="Y127" s="350"/>
      <c r="Z127" s="350"/>
      <c r="AA127" s="350"/>
      <c r="AB127" s="350"/>
      <c r="AC127" s="350"/>
      <c r="AD127" s="350"/>
      <c r="AE127" s="350"/>
      <c r="AF127" s="350"/>
    </row>
    <row r="128" ht="15.75" customHeight="1">
      <c r="A128" s="353"/>
      <c r="B128" s="350"/>
      <c r="C128" s="350"/>
      <c r="D128" s="379"/>
      <c r="E128" s="379"/>
      <c r="F128" s="350"/>
      <c r="G128" s="350"/>
      <c r="H128" s="350"/>
      <c r="I128" s="350"/>
      <c r="J128" s="350"/>
      <c r="K128" s="350"/>
      <c r="L128" s="350"/>
      <c r="M128" s="350"/>
      <c r="N128" s="350"/>
      <c r="O128" s="350"/>
      <c r="P128" s="350"/>
      <c r="Q128" s="350"/>
      <c r="R128" s="350"/>
      <c r="S128" s="350"/>
      <c r="T128" s="350"/>
      <c r="U128" s="350"/>
      <c r="V128" s="350"/>
      <c r="W128" s="350"/>
      <c r="X128" s="350"/>
      <c r="Y128" s="350"/>
      <c r="Z128" s="350"/>
      <c r="AA128" s="350"/>
      <c r="AB128" s="350"/>
      <c r="AC128" s="350"/>
      <c r="AD128" s="350"/>
      <c r="AE128" s="350"/>
      <c r="AF128" s="350"/>
    </row>
    <row r="129" ht="15.75" customHeight="1">
      <c r="A129" s="353"/>
      <c r="B129" s="350"/>
      <c r="C129" s="350"/>
      <c r="D129" s="379"/>
      <c r="E129" s="379"/>
      <c r="F129" s="350"/>
      <c r="G129" s="350"/>
      <c r="H129" s="350"/>
      <c r="I129" s="350"/>
      <c r="J129" s="350"/>
      <c r="K129" s="350"/>
      <c r="L129" s="350"/>
      <c r="M129" s="350"/>
      <c r="N129" s="350"/>
      <c r="O129" s="350"/>
      <c r="P129" s="350"/>
      <c r="Q129" s="350"/>
      <c r="R129" s="350"/>
      <c r="S129" s="350"/>
      <c r="T129" s="350"/>
      <c r="U129" s="350"/>
      <c r="V129" s="350"/>
      <c r="W129" s="350"/>
      <c r="X129" s="350"/>
      <c r="Y129" s="350"/>
      <c r="Z129" s="350"/>
      <c r="AA129" s="350"/>
      <c r="AB129" s="350"/>
      <c r="AC129" s="350"/>
      <c r="AD129" s="350"/>
      <c r="AE129" s="350"/>
      <c r="AF129" s="350"/>
    </row>
    <row r="130" ht="15.75" customHeight="1">
      <c r="A130" s="353"/>
      <c r="B130" s="350"/>
      <c r="C130" s="350"/>
      <c r="D130" s="379"/>
      <c r="E130" s="379"/>
      <c r="F130" s="350"/>
      <c r="G130" s="350"/>
      <c r="H130" s="350"/>
      <c r="I130" s="350"/>
      <c r="J130" s="350"/>
      <c r="K130" s="350"/>
      <c r="L130" s="350"/>
      <c r="M130" s="350"/>
      <c r="N130" s="350"/>
      <c r="O130" s="350"/>
      <c r="P130" s="350"/>
      <c r="Q130" s="350"/>
      <c r="R130" s="350"/>
      <c r="S130" s="350"/>
      <c r="T130" s="350"/>
      <c r="U130" s="350"/>
      <c r="V130" s="350"/>
      <c r="W130" s="350"/>
      <c r="X130" s="350"/>
      <c r="Y130" s="350"/>
      <c r="Z130" s="350"/>
      <c r="AA130" s="350"/>
      <c r="AB130" s="350"/>
      <c r="AC130" s="350"/>
      <c r="AD130" s="350"/>
      <c r="AE130" s="350"/>
      <c r="AF130" s="350"/>
    </row>
    <row r="131" ht="15.75" customHeight="1">
      <c r="A131" s="353"/>
      <c r="B131" s="350"/>
      <c r="C131" s="350"/>
      <c r="D131" s="379"/>
      <c r="E131" s="379"/>
      <c r="F131" s="350"/>
      <c r="G131" s="350"/>
      <c r="H131" s="350"/>
      <c r="I131" s="350"/>
      <c r="J131" s="350"/>
      <c r="K131" s="350"/>
      <c r="L131" s="350"/>
      <c r="M131" s="350"/>
      <c r="N131" s="350"/>
      <c r="O131" s="350"/>
      <c r="P131" s="350"/>
      <c r="Q131" s="350"/>
      <c r="R131" s="350"/>
      <c r="S131" s="350"/>
      <c r="T131" s="350"/>
      <c r="U131" s="350"/>
      <c r="V131" s="350"/>
      <c r="W131" s="350"/>
      <c r="X131" s="350"/>
      <c r="Y131" s="350"/>
      <c r="Z131" s="350"/>
      <c r="AA131" s="350"/>
      <c r="AB131" s="350"/>
      <c r="AC131" s="350"/>
      <c r="AD131" s="350"/>
      <c r="AE131" s="350"/>
      <c r="AF131" s="350"/>
    </row>
    <row r="132" ht="15.75" customHeight="1">
      <c r="A132" s="353"/>
      <c r="B132" s="350"/>
      <c r="C132" s="350"/>
      <c r="D132" s="379"/>
      <c r="E132" s="379"/>
      <c r="F132" s="350"/>
      <c r="G132" s="350"/>
      <c r="H132" s="350"/>
      <c r="I132" s="350"/>
      <c r="J132" s="350"/>
      <c r="K132" s="350"/>
      <c r="L132" s="350"/>
      <c r="M132" s="350"/>
      <c r="N132" s="350"/>
      <c r="O132" s="350"/>
      <c r="P132" s="350"/>
      <c r="Q132" s="350"/>
      <c r="R132" s="350"/>
      <c r="S132" s="350"/>
      <c r="T132" s="350"/>
      <c r="U132" s="350"/>
      <c r="V132" s="350"/>
      <c r="W132" s="350"/>
      <c r="X132" s="350"/>
      <c r="Y132" s="350"/>
      <c r="Z132" s="350"/>
      <c r="AA132" s="350"/>
      <c r="AB132" s="350"/>
      <c r="AC132" s="350"/>
      <c r="AD132" s="350"/>
      <c r="AE132" s="350"/>
      <c r="AF132" s="350"/>
    </row>
    <row r="133" ht="15.75" customHeight="1">
      <c r="A133" s="353"/>
      <c r="B133" s="350"/>
      <c r="C133" s="350"/>
      <c r="D133" s="379"/>
      <c r="E133" s="379"/>
      <c r="F133" s="350"/>
      <c r="G133" s="350"/>
      <c r="H133" s="350"/>
      <c r="I133" s="350"/>
      <c r="J133" s="350"/>
      <c r="K133" s="350"/>
      <c r="L133" s="350"/>
      <c r="M133" s="350"/>
      <c r="N133" s="350"/>
      <c r="O133" s="350"/>
      <c r="P133" s="350"/>
      <c r="Q133" s="350"/>
      <c r="R133" s="350"/>
      <c r="S133" s="350"/>
      <c r="T133" s="350"/>
      <c r="U133" s="350"/>
      <c r="V133" s="350"/>
      <c r="W133" s="350"/>
      <c r="X133" s="350"/>
      <c r="Y133" s="350"/>
      <c r="Z133" s="350"/>
      <c r="AA133" s="350"/>
      <c r="AB133" s="350"/>
      <c r="AC133" s="350"/>
      <c r="AD133" s="350"/>
      <c r="AE133" s="350"/>
      <c r="AF133" s="350"/>
    </row>
    <row r="134" ht="15.75" customHeight="1">
      <c r="A134" s="353"/>
      <c r="B134" s="350"/>
      <c r="C134" s="350"/>
      <c r="D134" s="379"/>
      <c r="E134" s="379"/>
      <c r="F134" s="350"/>
      <c r="G134" s="350"/>
      <c r="H134" s="350"/>
      <c r="I134" s="350"/>
      <c r="J134" s="350"/>
      <c r="K134" s="350"/>
      <c r="L134" s="350"/>
      <c r="M134" s="350"/>
      <c r="N134" s="350"/>
      <c r="O134" s="350"/>
      <c r="P134" s="350"/>
      <c r="Q134" s="350"/>
      <c r="R134" s="350"/>
      <c r="S134" s="350"/>
      <c r="T134" s="350"/>
      <c r="U134" s="350"/>
      <c r="V134" s="350"/>
      <c r="W134" s="350"/>
      <c r="X134" s="350"/>
      <c r="Y134" s="350"/>
      <c r="Z134" s="350"/>
      <c r="AA134" s="350"/>
      <c r="AB134" s="350"/>
      <c r="AC134" s="350"/>
      <c r="AD134" s="350"/>
      <c r="AE134" s="350"/>
      <c r="AF134" s="350"/>
    </row>
    <row r="135" ht="15.75" customHeight="1">
      <c r="A135" s="353"/>
      <c r="B135" s="350"/>
      <c r="C135" s="350"/>
      <c r="D135" s="379"/>
      <c r="E135" s="379"/>
      <c r="F135" s="350"/>
      <c r="G135" s="350"/>
      <c r="H135" s="350"/>
      <c r="I135" s="350"/>
      <c r="J135" s="350"/>
      <c r="K135" s="350"/>
      <c r="L135" s="350"/>
      <c r="M135" s="350"/>
      <c r="N135" s="350"/>
      <c r="O135" s="350"/>
      <c r="P135" s="350"/>
      <c r="Q135" s="350"/>
      <c r="R135" s="350"/>
      <c r="S135" s="350"/>
      <c r="T135" s="350"/>
      <c r="U135" s="350"/>
      <c r="V135" s="350"/>
      <c r="W135" s="350"/>
      <c r="X135" s="350"/>
      <c r="Y135" s="350"/>
      <c r="Z135" s="350"/>
      <c r="AA135" s="350"/>
      <c r="AB135" s="350"/>
      <c r="AC135" s="350"/>
      <c r="AD135" s="350"/>
      <c r="AE135" s="350"/>
      <c r="AF135" s="350"/>
    </row>
    <row r="136" ht="15.75" customHeight="1">
      <c r="A136" s="353"/>
      <c r="B136" s="350"/>
      <c r="C136" s="350"/>
      <c r="D136" s="379"/>
      <c r="E136" s="379"/>
      <c r="F136" s="350"/>
      <c r="G136" s="350"/>
      <c r="H136" s="350"/>
      <c r="I136" s="350"/>
      <c r="J136" s="350"/>
      <c r="K136" s="350"/>
      <c r="L136" s="350"/>
      <c r="M136" s="350"/>
      <c r="N136" s="350"/>
      <c r="O136" s="350"/>
      <c r="P136" s="350"/>
      <c r="Q136" s="350"/>
      <c r="R136" s="350"/>
      <c r="S136" s="350"/>
      <c r="T136" s="350"/>
      <c r="U136" s="350"/>
      <c r="V136" s="350"/>
      <c r="W136" s="350"/>
      <c r="X136" s="350"/>
      <c r="Y136" s="350"/>
      <c r="Z136" s="350"/>
      <c r="AA136" s="350"/>
      <c r="AB136" s="350"/>
      <c r="AC136" s="350"/>
      <c r="AD136" s="350"/>
      <c r="AE136" s="350"/>
      <c r="AF136" s="350"/>
    </row>
    <row r="137" ht="15.75" customHeight="1">
      <c r="A137" s="353"/>
      <c r="B137" s="350"/>
      <c r="C137" s="350"/>
      <c r="D137" s="379"/>
      <c r="E137" s="379"/>
      <c r="F137" s="350"/>
      <c r="G137" s="350"/>
      <c r="H137" s="350"/>
      <c r="I137" s="350"/>
      <c r="J137" s="350"/>
      <c r="K137" s="350"/>
      <c r="L137" s="350"/>
      <c r="M137" s="350"/>
      <c r="N137" s="350"/>
      <c r="O137" s="350"/>
      <c r="P137" s="350"/>
      <c r="Q137" s="350"/>
      <c r="R137" s="350"/>
      <c r="S137" s="350"/>
      <c r="T137" s="350"/>
      <c r="U137" s="350"/>
      <c r="V137" s="350"/>
      <c r="W137" s="350"/>
      <c r="X137" s="350"/>
      <c r="Y137" s="350"/>
      <c r="Z137" s="350"/>
      <c r="AA137" s="350"/>
      <c r="AB137" s="350"/>
      <c r="AC137" s="350"/>
      <c r="AD137" s="350"/>
      <c r="AE137" s="350"/>
      <c r="AF137" s="350"/>
    </row>
    <row r="138" ht="15.75" customHeight="1">
      <c r="A138" s="353"/>
      <c r="B138" s="350"/>
      <c r="C138" s="350"/>
      <c r="D138" s="379"/>
      <c r="E138" s="379"/>
      <c r="F138" s="350"/>
      <c r="G138" s="350"/>
      <c r="H138" s="350"/>
      <c r="I138" s="350"/>
      <c r="J138" s="350"/>
      <c r="K138" s="350"/>
      <c r="L138" s="350"/>
      <c r="M138" s="350"/>
      <c r="N138" s="350"/>
      <c r="O138" s="350"/>
      <c r="P138" s="350"/>
      <c r="Q138" s="350"/>
      <c r="R138" s="350"/>
      <c r="S138" s="350"/>
      <c r="T138" s="350"/>
      <c r="U138" s="350"/>
      <c r="V138" s="350"/>
      <c r="W138" s="350"/>
      <c r="X138" s="350"/>
      <c r="Y138" s="350"/>
      <c r="Z138" s="350"/>
      <c r="AA138" s="350"/>
      <c r="AB138" s="350"/>
      <c r="AC138" s="350"/>
      <c r="AD138" s="350"/>
      <c r="AE138" s="350"/>
      <c r="AF138" s="350"/>
    </row>
    <row r="139" ht="15.75" customHeight="1">
      <c r="A139" s="353"/>
      <c r="B139" s="350"/>
      <c r="C139" s="350"/>
      <c r="D139" s="379"/>
      <c r="E139" s="379"/>
      <c r="F139" s="350"/>
      <c r="G139" s="350"/>
      <c r="H139" s="350"/>
      <c r="I139" s="350"/>
      <c r="J139" s="350"/>
      <c r="K139" s="350"/>
      <c r="L139" s="350"/>
      <c r="M139" s="350"/>
      <c r="N139" s="350"/>
      <c r="O139" s="350"/>
      <c r="P139" s="350"/>
      <c r="Q139" s="350"/>
      <c r="R139" s="350"/>
      <c r="S139" s="350"/>
      <c r="T139" s="350"/>
      <c r="U139" s="350"/>
      <c r="V139" s="350"/>
      <c r="W139" s="350"/>
      <c r="X139" s="350"/>
      <c r="Y139" s="350"/>
      <c r="Z139" s="350"/>
      <c r="AA139" s="350"/>
      <c r="AB139" s="350"/>
      <c r="AC139" s="350"/>
      <c r="AD139" s="350"/>
      <c r="AE139" s="350"/>
      <c r="AF139" s="350"/>
    </row>
    <row r="140" ht="15.75" customHeight="1">
      <c r="A140" s="353"/>
      <c r="B140" s="350"/>
      <c r="C140" s="350"/>
      <c r="D140" s="379"/>
      <c r="E140" s="379"/>
      <c r="F140" s="350"/>
      <c r="G140" s="350"/>
      <c r="H140" s="350"/>
      <c r="I140" s="350"/>
      <c r="J140" s="350"/>
      <c r="K140" s="350"/>
      <c r="L140" s="350"/>
      <c r="M140" s="350"/>
      <c r="N140" s="350"/>
      <c r="O140" s="350"/>
      <c r="P140" s="350"/>
      <c r="Q140" s="350"/>
      <c r="R140" s="350"/>
      <c r="S140" s="350"/>
      <c r="T140" s="350"/>
      <c r="U140" s="350"/>
      <c r="V140" s="350"/>
      <c r="W140" s="350"/>
      <c r="X140" s="350"/>
      <c r="Y140" s="350"/>
      <c r="Z140" s="350"/>
      <c r="AA140" s="350"/>
      <c r="AB140" s="350"/>
      <c r="AC140" s="350"/>
      <c r="AD140" s="350"/>
      <c r="AE140" s="350"/>
      <c r="AF140" s="350"/>
    </row>
    <row r="141" ht="15.75" customHeight="1">
      <c r="A141" s="353"/>
      <c r="B141" s="350"/>
      <c r="C141" s="350"/>
      <c r="D141" s="379"/>
      <c r="E141" s="379"/>
      <c r="F141" s="350"/>
      <c r="G141" s="350"/>
      <c r="H141" s="350"/>
      <c r="I141" s="350"/>
      <c r="J141" s="350"/>
      <c r="K141" s="350"/>
      <c r="L141" s="350"/>
      <c r="M141" s="350"/>
      <c r="N141" s="350"/>
      <c r="O141" s="350"/>
      <c r="P141" s="350"/>
      <c r="Q141" s="350"/>
      <c r="R141" s="350"/>
      <c r="S141" s="350"/>
      <c r="T141" s="350"/>
      <c r="U141" s="350"/>
      <c r="V141" s="350"/>
      <c r="W141" s="350"/>
      <c r="X141" s="350"/>
      <c r="Y141" s="350"/>
      <c r="Z141" s="350"/>
      <c r="AA141" s="350"/>
      <c r="AB141" s="350"/>
      <c r="AC141" s="350"/>
      <c r="AD141" s="350"/>
      <c r="AE141" s="350"/>
      <c r="AF141" s="350"/>
    </row>
    <row r="142" ht="15.75" customHeight="1">
      <c r="A142" s="353"/>
      <c r="B142" s="350"/>
      <c r="C142" s="350"/>
      <c r="D142" s="379"/>
      <c r="E142" s="379"/>
      <c r="F142" s="350"/>
      <c r="G142" s="350"/>
      <c r="H142" s="350"/>
      <c r="I142" s="350"/>
      <c r="J142" s="350"/>
      <c r="K142" s="350"/>
      <c r="L142" s="350"/>
      <c r="M142" s="350"/>
      <c r="N142" s="350"/>
      <c r="O142" s="350"/>
      <c r="P142" s="350"/>
      <c r="Q142" s="350"/>
      <c r="R142" s="350"/>
      <c r="S142" s="350"/>
      <c r="T142" s="350"/>
      <c r="U142" s="350"/>
      <c r="V142" s="350"/>
      <c r="W142" s="350"/>
      <c r="X142" s="350"/>
      <c r="Y142" s="350"/>
      <c r="Z142" s="350"/>
      <c r="AA142" s="350"/>
      <c r="AB142" s="350"/>
      <c r="AC142" s="350"/>
      <c r="AD142" s="350"/>
      <c r="AE142" s="350"/>
      <c r="AF142" s="350"/>
    </row>
    <row r="143" ht="15.75" customHeight="1">
      <c r="A143" s="353"/>
      <c r="B143" s="350"/>
      <c r="C143" s="350"/>
      <c r="D143" s="379"/>
      <c r="E143" s="379"/>
      <c r="F143" s="350"/>
      <c r="G143" s="350"/>
      <c r="H143" s="350"/>
      <c r="I143" s="350"/>
      <c r="J143" s="350"/>
      <c r="K143" s="350"/>
      <c r="L143" s="350"/>
      <c r="M143" s="350"/>
      <c r="N143" s="350"/>
      <c r="O143" s="350"/>
      <c r="P143" s="350"/>
      <c r="Q143" s="350"/>
      <c r="R143" s="350"/>
      <c r="S143" s="350"/>
      <c r="T143" s="350"/>
      <c r="U143" s="350"/>
      <c r="V143" s="350"/>
      <c r="W143" s="350"/>
      <c r="X143" s="350"/>
      <c r="Y143" s="350"/>
      <c r="Z143" s="350"/>
      <c r="AA143" s="350"/>
      <c r="AB143" s="350"/>
      <c r="AC143" s="350"/>
      <c r="AD143" s="350"/>
      <c r="AE143" s="350"/>
      <c r="AF143" s="350"/>
    </row>
    <row r="144" ht="15.75" customHeight="1">
      <c r="A144" s="353"/>
      <c r="B144" s="350"/>
      <c r="C144" s="350"/>
      <c r="D144" s="379"/>
      <c r="E144" s="379"/>
      <c r="F144" s="350"/>
      <c r="G144" s="350"/>
      <c r="H144" s="350"/>
      <c r="I144" s="350"/>
      <c r="J144" s="350"/>
      <c r="K144" s="350"/>
      <c r="L144" s="350"/>
      <c r="M144" s="350"/>
      <c r="N144" s="350"/>
      <c r="O144" s="350"/>
      <c r="P144" s="350"/>
      <c r="Q144" s="350"/>
      <c r="R144" s="350"/>
      <c r="S144" s="350"/>
      <c r="T144" s="350"/>
      <c r="U144" s="350"/>
      <c r="V144" s="350"/>
      <c r="W144" s="350"/>
      <c r="X144" s="350"/>
      <c r="Y144" s="350"/>
      <c r="Z144" s="350"/>
      <c r="AA144" s="350"/>
      <c r="AB144" s="350"/>
      <c r="AC144" s="350"/>
      <c r="AD144" s="350"/>
      <c r="AE144" s="350"/>
      <c r="AF144" s="350"/>
    </row>
    <row r="145" ht="15.75" customHeight="1">
      <c r="A145" s="353"/>
      <c r="B145" s="350"/>
      <c r="C145" s="350"/>
      <c r="D145" s="379"/>
      <c r="E145" s="379"/>
      <c r="F145" s="350"/>
      <c r="G145" s="350"/>
      <c r="H145" s="350"/>
      <c r="I145" s="350"/>
      <c r="J145" s="350"/>
      <c r="K145" s="350"/>
      <c r="L145" s="350"/>
      <c r="M145" s="350"/>
      <c r="N145" s="350"/>
      <c r="O145" s="350"/>
      <c r="P145" s="350"/>
      <c r="Q145" s="350"/>
      <c r="R145" s="350"/>
      <c r="S145" s="350"/>
      <c r="T145" s="350"/>
      <c r="U145" s="350"/>
      <c r="V145" s="350"/>
      <c r="W145" s="350"/>
      <c r="X145" s="350"/>
      <c r="Y145" s="350"/>
      <c r="Z145" s="350"/>
      <c r="AA145" s="350"/>
      <c r="AB145" s="350"/>
      <c r="AC145" s="350"/>
      <c r="AD145" s="350"/>
      <c r="AE145" s="350"/>
      <c r="AF145" s="350"/>
    </row>
    <row r="146" ht="15.75" customHeight="1">
      <c r="A146" s="353"/>
      <c r="B146" s="350"/>
      <c r="C146" s="350"/>
      <c r="D146" s="379"/>
      <c r="E146" s="379"/>
      <c r="F146" s="350"/>
      <c r="G146" s="350"/>
      <c r="H146" s="350"/>
      <c r="I146" s="350"/>
      <c r="J146" s="350"/>
      <c r="K146" s="350"/>
      <c r="L146" s="350"/>
      <c r="M146" s="350"/>
      <c r="N146" s="350"/>
      <c r="O146" s="350"/>
      <c r="P146" s="350"/>
      <c r="Q146" s="350"/>
      <c r="R146" s="350"/>
      <c r="S146" s="350"/>
      <c r="T146" s="350"/>
      <c r="U146" s="350"/>
      <c r="V146" s="350"/>
      <c r="W146" s="350"/>
      <c r="X146" s="350"/>
      <c r="Y146" s="350"/>
      <c r="Z146" s="350"/>
      <c r="AA146" s="350"/>
      <c r="AB146" s="350"/>
      <c r="AC146" s="350"/>
      <c r="AD146" s="350"/>
      <c r="AE146" s="350"/>
      <c r="AF146" s="350"/>
    </row>
    <row r="147" ht="15.75" customHeight="1">
      <c r="A147" s="353"/>
      <c r="B147" s="350"/>
      <c r="C147" s="350"/>
      <c r="D147" s="379"/>
      <c r="E147" s="379"/>
      <c r="F147" s="350"/>
      <c r="G147" s="350"/>
      <c r="H147" s="350"/>
      <c r="I147" s="350"/>
      <c r="J147" s="350"/>
      <c r="K147" s="350"/>
      <c r="L147" s="350"/>
      <c r="M147" s="350"/>
      <c r="N147" s="350"/>
      <c r="O147" s="350"/>
      <c r="P147" s="350"/>
      <c r="Q147" s="350"/>
      <c r="R147" s="350"/>
      <c r="S147" s="350"/>
      <c r="T147" s="350"/>
      <c r="U147" s="350"/>
      <c r="V147" s="350"/>
      <c r="W147" s="350"/>
      <c r="X147" s="350"/>
      <c r="Y147" s="350"/>
      <c r="Z147" s="350"/>
      <c r="AA147" s="350"/>
      <c r="AB147" s="350"/>
      <c r="AC147" s="350"/>
      <c r="AD147" s="350"/>
      <c r="AE147" s="350"/>
      <c r="AF147" s="350"/>
    </row>
    <row r="148" ht="15.75" customHeight="1">
      <c r="A148" s="353"/>
      <c r="B148" s="350"/>
      <c r="C148" s="350"/>
      <c r="D148" s="379"/>
      <c r="E148" s="379"/>
      <c r="F148" s="350"/>
      <c r="G148" s="350"/>
      <c r="H148" s="350"/>
      <c r="I148" s="350"/>
      <c r="J148" s="350"/>
      <c r="K148" s="350"/>
      <c r="L148" s="350"/>
      <c r="M148" s="350"/>
      <c r="N148" s="350"/>
      <c r="O148" s="350"/>
      <c r="P148" s="350"/>
      <c r="Q148" s="350"/>
      <c r="R148" s="350"/>
      <c r="S148" s="350"/>
      <c r="T148" s="350"/>
      <c r="U148" s="350"/>
      <c r="V148" s="350"/>
      <c r="W148" s="350"/>
      <c r="X148" s="350"/>
      <c r="Y148" s="350"/>
      <c r="Z148" s="350"/>
      <c r="AA148" s="350"/>
      <c r="AB148" s="350"/>
      <c r="AC148" s="350"/>
      <c r="AD148" s="350"/>
      <c r="AE148" s="350"/>
      <c r="AF148" s="350"/>
    </row>
    <row r="149" ht="15.75" customHeight="1">
      <c r="A149" s="353"/>
      <c r="B149" s="350"/>
      <c r="C149" s="350"/>
      <c r="D149" s="379"/>
      <c r="E149" s="379"/>
      <c r="F149" s="350"/>
      <c r="G149" s="350"/>
      <c r="H149" s="350"/>
      <c r="I149" s="350"/>
      <c r="J149" s="350"/>
      <c r="K149" s="350"/>
      <c r="L149" s="350"/>
      <c r="M149" s="350"/>
      <c r="N149" s="350"/>
      <c r="O149" s="350"/>
      <c r="P149" s="350"/>
      <c r="Q149" s="350"/>
      <c r="R149" s="350"/>
      <c r="S149" s="350"/>
      <c r="T149" s="350"/>
      <c r="U149" s="350"/>
      <c r="V149" s="350"/>
      <c r="W149" s="350"/>
      <c r="X149" s="350"/>
      <c r="Y149" s="350"/>
      <c r="Z149" s="350"/>
      <c r="AA149" s="350"/>
      <c r="AB149" s="350"/>
      <c r="AC149" s="350"/>
      <c r="AD149" s="350"/>
      <c r="AE149" s="350"/>
      <c r="AF149" s="350"/>
    </row>
    <row r="150" ht="15.75" customHeight="1">
      <c r="A150" s="353"/>
      <c r="B150" s="350"/>
      <c r="C150" s="350"/>
      <c r="D150" s="379"/>
      <c r="E150" s="379"/>
      <c r="F150" s="350"/>
      <c r="G150" s="350"/>
      <c r="H150" s="350"/>
      <c r="I150" s="350"/>
      <c r="J150" s="350"/>
      <c r="K150" s="350"/>
      <c r="L150" s="350"/>
      <c r="M150" s="350"/>
      <c r="N150" s="350"/>
      <c r="O150" s="350"/>
      <c r="P150" s="350"/>
      <c r="Q150" s="350"/>
      <c r="R150" s="350"/>
      <c r="S150" s="350"/>
      <c r="T150" s="350"/>
      <c r="U150" s="350"/>
      <c r="V150" s="350"/>
      <c r="W150" s="350"/>
      <c r="X150" s="350"/>
      <c r="Y150" s="350"/>
      <c r="Z150" s="350"/>
      <c r="AA150" s="350"/>
      <c r="AB150" s="350"/>
      <c r="AC150" s="350"/>
      <c r="AD150" s="350"/>
      <c r="AE150" s="350"/>
      <c r="AF150" s="350"/>
    </row>
    <row r="151" ht="15.75" customHeight="1">
      <c r="A151" s="353"/>
      <c r="B151" s="350"/>
      <c r="C151" s="350"/>
      <c r="D151" s="379"/>
      <c r="E151" s="379"/>
      <c r="F151" s="350"/>
      <c r="G151" s="350"/>
      <c r="H151" s="350"/>
      <c r="I151" s="350"/>
      <c r="J151" s="350"/>
      <c r="K151" s="350"/>
      <c r="L151" s="350"/>
      <c r="M151" s="350"/>
      <c r="N151" s="350"/>
      <c r="O151" s="350"/>
      <c r="P151" s="350"/>
      <c r="Q151" s="350"/>
      <c r="R151" s="350"/>
      <c r="S151" s="350"/>
      <c r="T151" s="350"/>
      <c r="U151" s="350"/>
      <c r="V151" s="350"/>
      <c r="W151" s="350"/>
      <c r="X151" s="350"/>
      <c r="Y151" s="350"/>
      <c r="Z151" s="350"/>
      <c r="AA151" s="350"/>
      <c r="AB151" s="350"/>
      <c r="AC151" s="350"/>
      <c r="AD151" s="350"/>
      <c r="AE151" s="350"/>
      <c r="AF151" s="350"/>
    </row>
    <row r="152" ht="15.75" customHeight="1">
      <c r="A152" s="353"/>
      <c r="B152" s="350"/>
      <c r="C152" s="350"/>
      <c r="D152" s="379"/>
      <c r="E152" s="379"/>
      <c r="F152" s="350"/>
      <c r="G152" s="350"/>
      <c r="H152" s="350"/>
      <c r="I152" s="350"/>
      <c r="J152" s="350"/>
      <c r="K152" s="350"/>
      <c r="L152" s="350"/>
      <c r="M152" s="350"/>
      <c r="N152" s="350"/>
      <c r="O152" s="350"/>
      <c r="P152" s="350"/>
      <c r="Q152" s="350"/>
      <c r="R152" s="350"/>
      <c r="S152" s="350"/>
      <c r="T152" s="350"/>
      <c r="U152" s="350"/>
      <c r="V152" s="350"/>
      <c r="W152" s="350"/>
      <c r="X152" s="350"/>
      <c r="Y152" s="350"/>
      <c r="Z152" s="350"/>
      <c r="AA152" s="350"/>
      <c r="AB152" s="350"/>
      <c r="AC152" s="350"/>
      <c r="AD152" s="350"/>
      <c r="AE152" s="350"/>
      <c r="AF152" s="350"/>
    </row>
    <row r="153" ht="15.75" customHeight="1">
      <c r="A153" s="353"/>
      <c r="B153" s="350"/>
      <c r="C153" s="350"/>
      <c r="D153" s="379"/>
      <c r="E153" s="379"/>
      <c r="F153" s="350"/>
      <c r="G153" s="350"/>
      <c r="H153" s="350"/>
      <c r="I153" s="350"/>
      <c r="J153" s="350"/>
      <c r="K153" s="350"/>
      <c r="L153" s="350"/>
      <c r="M153" s="350"/>
      <c r="N153" s="350"/>
      <c r="O153" s="350"/>
      <c r="P153" s="350"/>
      <c r="Q153" s="350"/>
      <c r="R153" s="350"/>
      <c r="S153" s="350"/>
      <c r="T153" s="350"/>
      <c r="U153" s="350"/>
      <c r="V153" s="350"/>
      <c r="W153" s="350"/>
      <c r="X153" s="350"/>
      <c r="Y153" s="350"/>
      <c r="Z153" s="350"/>
      <c r="AA153" s="350"/>
      <c r="AB153" s="350"/>
      <c r="AC153" s="350"/>
      <c r="AD153" s="350"/>
      <c r="AE153" s="350"/>
      <c r="AF153" s="350"/>
    </row>
    <row r="154" ht="15.75" customHeight="1">
      <c r="A154" s="353"/>
      <c r="B154" s="350"/>
      <c r="C154" s="350"/>
      <c r="D154" s="379"/>
      <c r="E154" s="379"/>
      <c r="F154" s="350"/>
      <c r="G154" s="350"/>
      <c r="H154" s="350"/>
      <c r="I154" s="350"/>
      <c r="J154" s="350"/>
      <c r="K154" s="350"/>
      <c r="L154" s="350"/>
      <c r="M154" s="350"/>
      <c r="N154" s="350"/>
      <c r="O154" s="350"/>
      <c r="P154" s="350"/>
      <c r="Q154" s="350"/>
      <c r="R154" s="350"/>
      <c r="S154" s="350"/>
      <c r="T154" s="350"/>
      <c r="U154" s="350"/>
      <c r="V154" s="350"/>
      <c r="W154" s="350"/>
      <c r="X154" s="350"/>
      <c r="Y154" s="350"/>
      <c r="Z154" s="350"/>
      <c r="AA154" s="350"/>
      <c r="AB154" s="350"/>
      <c r="AC154" s="350"/>
      <c r="AD154" s="350"/>
      <c r="AE154" s="350"/>
      <c r="AF154" s="350"/>
    </row>
    <row r="155" ht="15.75" customHeight="1">
      <c r="A155" s="353"/>
      <c r="B155" s="350"/>
      <c r="C155" s="350"/>
      <c r="D155" s="379"/>
      <c r="E155" s="379"/>
      <c r="F155" s="350"/>
      <c r="G155" s="350"/>
      <c r="H155" s="350"/>
      <c r="I155" s="350"/>
      <c r="J155" s="350"/>
      <c r="K155" s="350"/>
      <c r="L155" s="350"/>
      <c r="M155" s="350"/>
      <c r="N155" s="350"/>
      <c r="O155" s="350"/>
      <c r="P155" s="350"/>
      <c r="Q155" s="350"/>
      <c r="R155" s="350"/>
      <c r="S155" s="350"/>
      <c r="T155" s="350"/>
      <c r="U155" s="350"/>
      <c r="V155" s="350"/>
      <c r="W155" s="350"/>
      <c r="X155" s="350"/>
      <c r="Y155" s="350"/>
      <c r="Z155" s="350"/>
      <c r="AA155" s="350"/>
      <c r="AB155" s="350"/>
      <c r="AC155" s="350"/>
      <c r="AD155" s="350"/>
      <c r="AE155" s="350"/>
      <c r="AF155" s="350"/>
    </row>
    <row r="156" ht="15.75" customHeight="1">
      <c r="A156" s="353"/>
      <c r="B156" s="350"/>
      <c r="C156" s="350"/>
      <c r="D156" s="379"/>
      <c r="E156" s="379"/>
      <c r="F156" s="350"/>
      <c r="G156" s="350"/>
      <c r="H156" s="350"/>
      <c r="I156" s="350"/>
      <c r="J156" s="350"/>
      <c r="K156" s="350"/>
      <c r="L156" s="350"/>
      <c r="M156" s="350"/>
      <c r="N156" s="350"/>
      <c r="O156" s="350"/>
      <c r="P156" s="350"/>
      <c r="Q156" s="350"/>
      <c r="R156" s="350"/>
      <c r="S156" s="350"/>
      <c r="T156" s="350"/>
      <c r="U156" s="350"/>
      <c r="V156" s="350"/>
      <c r="W156" s="350"/>
      <c r="X156" s="350"/>
      <c r="Y156" s="350"/>
      <c r="Z156" s="350"/>
      <c r="AA156" s="350"/>
      <c r="AB156" s="350"/>
      <c r="AC156" s="350"/>
      <c r="AD156" s="350"/>
      <c r="AE156" s="350"/>
      <c r="AF156" s="350"/>
    </row>
    <row r="157" ht="15.75" customHeight="1">
      <c r="A157" s="353"/>
      <c r="B157" s="350"/>
      <c r="C157" s="350"/>
      <c r="D157" s="379"/>
      <c r="E157" s="379"/>
      <c r="F157" s="350"/>
      <c r="G157" s="350"/>
      <c r="H157" s="350"/>
      <c r="I157" s="350"/>
      <c r="J157" s="350"/>
      <c r="K157" s="350"/>
      <c r="L157" s="350"/>
      <c r="M157" s="350"/>
      <c r="N157" s="350"/>
      <c r="O157" s="350"/>
      <c r="P157" s="350"/>
      <c r="Q157" s="350"/>
      <c r="R157" s="350"/>
      <c r="S157" s="350"/>
      <c r="T157" s="350"/>
      <c r="U157" s="350"/>
      <c r="V157" s="350"/>
      <c r="W157" s="350"/>
      <c r="X157" s="350"/>
      <c r="Y157" s="350"/>
      <c r="Z157" s="350"/>
      <c r="AA157" s="350"/>
      <c r="AB157" s="350"/>
      <c r="AC157" s="350"/>
      <c r="AD157" s="350"/>
      <c r="AE157" s="350"/>
      <c r="AF157" s="350"/>
    </row>
    <row r="158" ht="15.75" customHeight="1">
      <c r="A158" s="353"/>
      <c r="B158" s="350"/>
      <c r="C158" s="350"/>
      <c r="D158" s="379"/>
      <c r="E158" s="379"/>
      <c r="F158" s="350"/>
      <c r="G158" s="350"/>
      <c r="H158" s="350"/>
      <c r="I158" s="350"/>
      <c r="J158" s="350"/>
      <c r="K158" s="350"/>
      <c r="L158" s="350"/>
      <c r="M158" s="350"/>
      <c r="N158" s="350"/>
      <c r="O158" s="350"/>
      <c r="P158" s="350"/>
      <c r="Q158" s="350"/>
      <c r="R158" s="350"/>
      <c r="S158" s="350"/>
      <c r="T158" s="350"/>
      <c r="U158" s="350"/>
      <c r="V158" s="350"/>
      <c r="W158" s="350"/>
      <c r="X158" s="350"/>
      <c r="Y158" s="350"/>
      <c r="Z158" s="350"/>
      <c r="AA158" s="350"/>
      <c r="AB158" s="350"/>
      <c r="AC158" s="350"/>
      <c r="AD158" s="350"/>
      <c r="AE158" s="350"/>
      <c r="AF158" s="350"/>
    </row>
    <row r="159" ht="15.75" customHeight="1">
      <c r="A159" s="353"/>
      <c r="B159" s="350"/>
      <c r="C159" s="350"/>
      <c r="D159" s="379"/>
      <c r="E159" s="379"/>
      <c r="F159" s="350"/>
      <c r="G159" s="350"/>
      <c r="H159" s="350"/>
      <c r="I159" s="350"/>
      <c r="J159" s="350"/>
      <c r="K159" s="350"/>
      <c r="L159" s="350"/>
      <c r="M159" s="350"/>
      <c r="N159" s="350"/>
      <c r="O159" s="350"/>
      <c r="P159" s="350"/>
      <c r="Q159" s="350"/>
      <c r="R159" s="350"/>
      <c r="S159" s="350"/>
      <c r="T159" s="350"/>
      <c r="U159" s="350"/>
      <c r="V159" s="350"/>
      <c r="W159" s="350"/>
      <c r="X159" s="350"/>
      <c r="Y159" s="350"/>
      <c r="Z159" s="350"/>
      <c r="AA159" s="350"/>
      <c r="AB159" s="350"/>
      <c r="AC159" s="350"/>
      <c r="AD159" s="350"/>
      <c r="AE159" s="350"/>
      <c r="AF159" s="350"/>
    </row>
    <row r="160" ht="15.75" customHeight="1">
      <c r="A160" s="353"/>
      <c r="B160" s="350"/>
      <c r="C160" s="350"/>
      <c r="D160" s="379"/>
      <c r="E160" s="379"/>
      <c r="F160" s="350"/>
      <c r="G160" s="350"/>
      <c r="H160" s="350"/>
      <c r="I160" s="350"/>
      <c r="J160" s="350"/>
      <c r="K160" s="350"/>
      <c r="L160" s="350"/>
      <c r="M160" s="350"/>
      <c r="N160" s="350"/>
      <c r="O160" s="350"/>
      <c r="P160" s="350"/>
      <c r="Q160" s="350"/>
      <c r="R160" s="350"/>
      <c r="S160" s="350"/>
      <c r="T160" s="350"/>
      <c r="U160" s="350"/>
      <c r="V160" s="350"/>
      <c r="W160" s="350"/>
      <c r="X160" s="350"/>
      <c r="Y160" s="350"/>
      <c r="Z160" s="350"/>
      <c r="AA160" s="350"/>
      <c r="AB160" s="350"/>
      <c r="AC160" s="350"/>
      <c r="AD160" s="350"/>
      <c r="AE160" s="350"/>
      <c r="AF160" s="350"/>
    </row>
    <row r="161" ht="15.75" customHeight="1">
      <c r="A161" s="353"/>
      <c r="B161" s="350"/>
      <c r="C161" s="350"/>
      <c r="D161" s="379"/>
      <c r="E161" s="379"/>
      <c r="F161" s="350"/>
      <c r="G161" s="350"/>
      <c r="H161" s="350"/>
      <c r="I161" s="350"/>
      <c r="J161" s="350"/>
      <c r="K161" s="350"/>
      <c r="L161" s="350"/>
      <c r="M161" s="350"/>
      <c r="N161" s="350"/>
      <c r="O161" s="350"/>
      <c r="P161" s="350"/>
      <c r="Q161" s="350"/>
      <c r="R161" s="350"/>
      <c r="S161" s="350"/>
      <c r="T161" s="350"/>
      <c r="U161" s="350"/>
      <c r="V161" s="350"/>
      <c r="W161" s="350"/>
      <c r="X161" s="350"/>
      <c r="Y161" s="350"/>
      <c r="Z161" s="350"/>
      <c r="AA161" s="350"/>
      <c r="AB161" s="350"/>
      <c r="AC161" s="350"/>
      <c r="AD161" s="350"/>
      <c r="AE161" s="350"/>
      <c r="AF161" s="350"/>
    </row>
    <row r="162" ht="15.75" customHeight="1">
      <c r="A162" s="353"/>
      <c r="B162" s="350"/>
      <c r="C162" s="350"/>
      <c r="D162" s="379"/>
      <c r="E162" s="379"/>
      <c r="F162" s="350"/>
      <c r="G162" s="350"/>
      <c r="H162" s="350"/>
      <c r="I162" s="350"/>
      <c r="J162" s="350"/>
      <c r="K162" s="350"/>
      <c r="L162" s="350"/>
      <c r="M162" s="350"/>
      <c r="N162" s="350"/>
      <c r="O162" s="350"/>
      <c r="P162" s="350"/>
      <c r="Q162" s="350"/>
      <c r="R162" s="350"/>
      <c r="S162" s="350"/>
      <c r="T162" s="350"/>
      <c r="U162" s="350"/>
      <c r="V162" s="350"/>
      <c r="W162" s="350"/>
      <c r="X162" s="350"/>
      <c r="Y162" s="350"/>
      <c r="Z162" s="350"/>
      <c r="AA162" s="350"/>
      <c r="AB162" s="350"/>
      <c r="AC162" s="350"/>
      <c r="AD162" s="350"/>
      <c r="AE162" s="350"/>
      <c r="AF162" s="350"/>
    </row>
    <row r="163" ht="15.75" customHeight="1">
      <c r="A163" s="353"/>
      <c r="B163" s="350"/>
      <c r="C163" s="350"/>
      <c r="D163" s="379"/>
      <c r="E163" s="379"/>
      <c r="F163" s="350"/>
      <c r="G163" s="350"/>
      <c r="H163" s="350"/>
      <c r="I163" s="350"/>
      <c r="J163" s="350"/>
      <c r="K163" s="350"/>
      <c r="L163" s="350"/>
      <c r="M163" s="350"/>
      <c r="N163" s="350"/>
      <c r="O163" s="350"/>
      <c r="P163" s="350"/>
      <c r="Q163" s="350"/>
      <c r="R163" s="350"/>
      <c r="S163" s="350"/>
      <c r="T163" s="350"/>
      <c r="U163" s="350"/>
      <c r="V163" s="350"/>
      <c r="W163" s="350"/>
      <c r="X163" s="350"/>
      <c r="Y163" s="350"/>
      <c r="Z163" s="350"/>
      <c r="AA163" s="350"/>
      <c r="AB163" s="350"/>
      <c r="AC163" s="350"/>
      <c r="AD163" s="350"/>
      <c r="AE163" s="350"/>
      <c r="AF163" s="350"/>
    </row>
    <row r="164" ht="15.75" customHeight="1">
      <c r="A164" s="353"/>
      <c r="B164" s="350"/>
      <c r="C164" s="350"/>
      <c r="D164" s="379"/>
      <c r="E164" s="379"/>
      <c r="F164" s="350"/>
      <c r="G164" s="350"/>
      <c r="H164" s="350"/>
      <c r="I164" s="350"/>
      <c r="J164" s="350"/>
      <c r="K164" s="350"/>
      <c r="L164" s="350"/>
      <c r="M164" s="350"/>
      <c r="N164" s="350"/>
      <c r="O164" s="350"/>
      <c r="P164" s="350"/>
      <c r="Q164" s="350"/>
      <c r="R164" s="350"/>
      <c r="S164" s="350"/>
      <c r="T164" s="350"/>
      <c r="U164" s="350"/>
      <c r="V164" s="350"/>
      <c r="W164" s="350"/>
      <c r="X164" s="350"/>
      <c r="Y164" s="350"/>
      <c r="Z164" s="350"/>
      <c r="AA164" s="350"/>
      <c r="AB164" s="350"/>
      <c r="AC164" s="350"/>
      <c r="AD164" s="350"/>
      <c r="AE164" s="350"/>
      <c r="AF164" s="350"/>
    </row>
    <row r="165" ht="15.75" customHeight="1">
      <c r="A165" s="353"/>
      <c r="B165" s="350"/>
      <c r="C165" s="350"/>
      <c r="D165" s="379"/>
      <c r="E165" s="379"/>
      <c r="F165" s="350"/>
      <c r="G165" s="350"/>
      <c r="H165" s="350"/>
      <c r="I165" s="350"/>
      <c r="J165" s="350"/>
      <c r="K165" s="350"/>
      <c r="L165" s="350"/>
      <c r="M165" s="350"/>
      <c r="N165" s="350"/>
      <c r="O165" s="350"/>
      <c r="P165" s="350"/>
      <c r="Q165" s="350"/>
      <c r="R165" s="350"/>
      <c r="S165" s="350"/>
      <c r="T165" s="350"/>
      <c r="U165" s="350"/>
      <c r="V165" s="350"/>
      <c r="W165" s="350"/>
      <c r="X165" s="350"/>
      <c r="Y165" s="350"/>
      <c r="Z165" s="350"/>
      <c r="AA165" s="350"/>
      <c r="AB165" s="350"/>
      <c r="AC165" s="350"/>
      <c r="AD165" s="350"/>
      <c r="AE165" s="350"/>
      <c r="AF165" s="350"/>
    </row>
    <row r="166" ht="15.75" customHeight="1">
      <c r="A166" s="353"/>
      <c r="B166" s="350"/>
      <c r="C166" s="350"/>
      <c r="D166" s="379"/>
      <c r="E166" s="379"/>
      <c r="F166" s="350"/>
      <c r="G166" s="350"/>
      <c r="H166" s="350"/>
      <c r="I166" s="350"/>
      <c r="J166" s="350"/>
      <c r="K166" s="350"/>
      <c r="L166" s="350"/>
      <c r="M166" s="350"/>
      <c r="N166" s="350"/>
      <c r="O166" s="350"/>
      <c r="P166" s="350"/>
      <c r="Q166" s="350"/>
      <c r="R166" s="350"/>
      <c r="S166" s="350"/>
      <c r="T166" s="350"/>
      <c r="U166" s="350"/>
      <c r="V166" s="350"/>
      <c r="W166" s="350"/>
      <c r="X166" s="350"/>
      <c r="Y166" s="350"/>
      <c r="Z166" s="350"/>
      <c r="AA166" s="350"/>
      <c r="AB166" s="350"/>
      <c r="AC166" s="350"/>
      <c r="AD166" s="350"/>
      <c r="AE166" s="350"/>
      <c r="AF166" s="350"/>
    </row>
    <row r="167" ht="15.75" customHeight="1">
      <c r="A167" s="353"/>
      <c r="B167" s="350"/>
      <c r="C167" s="350"/>
      <c r="D167" s="379"/>
      <c r="E167" s="379"/>
      <c r="F167" s="350"/>
      <c r="G167" s="350"/>
      <c r="H167" s="350"/>
      <c r="I167" s="350"/>
      <c r="J167" s="350"/>
      <c r="K167" s="350"/>
      <c r="L167" s="350"/>
      <c r="M167" s="350"/>
      <c r="N167" s="350"/>
      <c r="O167" s="350"/>
      <c r="P167" s="350"/>
      <c r="Q167" s="350"/>
      <c r="R167" s="350"/>
      <c r="S167" s="350"/>
      <c r="T167" s="350"/>
      <c r="U167" s="350"/>
      <c r="V167" s="350"/>
      <c r="W167" s="350"/>
      <c r="X167" s="350"/>
      <c r="Y167" s="350"/>
      <c r="Z167" s="350"/>
      <c r="AA167" s="350"/>
      <c r="AB167" s="350"/>
      <c r="AC167" s="350"/>
      <c r="AD167" s="350"/>
      <c r="AE167" s="350"/>
      <c r="AF167" s="350"/>
    </row>
    <row r="168" ht="15.75" customHeight="1">
      <c r="A168" s="353"/>
      <c r="B168" s="350"/>
      <c r="C168" s="350"/>
      <c r="D168" s="379"/>
      <c r="E168" s="379"/>
      <c r="F168" s="350"/>
      <c r="G168" s="350"/>
      <c r="H168" s="350"/>
      <c r="I168" s="350"/>
      <c r="J168" s="350"/>
      <c r="K168" s="350"/>
      <c r="L168" s="350"/>
      <c r="M168" s="350"/>
      <c r="N168" s="350"/>
      <c r="O168" s="350"/>
      <c r="P168" s="350"/>
      <c r="Q168" s="350"/>
      <c r="R168" s="350"/>
      <c r="S168" s="350"/>
      <c r="T168" s="350"/>
      <c r="U168" s="350"/>
      <c r="V168" s="350"/>
      <c r="W168" s="350"/>
      <c r="X168" s="350"/>
      <c r="Y168" s="350"/>
      <c r="Z168" s="350"/>
      <c r="AA168" s="350"/>
      <c r="AB168" s="350"/>
      <c r="AC168" s="350"/>
      <c r="AD168" s="350"/>
      <c r="AE168" s="350"/>
      <c r="AF168" s="350"/>
    </row>
    <row r="169" ht="15.75" customHeight="1">
      <c r="A169" s="353"/>
      <c r="B169" s="350"/>
      <c r="C169" s="350"/>
      <c r="D169" s="379"/>
      <c r="E169" s="379"/>
      <c r="F169" s="350"/>
      <c r="G169" s="350"/>
      <c r="H169" s="350"/>
      <c r="I169" s="350"/>
      <c r="J169" s="350"/>
      <c r="K169" s="350"/>
      <c r="L169" s="350"/>
      <c r="M169" s="350"/>
      <c r="N169" s="350"/>
      <c r="O169" s="350"/>
      <c r="P169" s="350"/>
      <c r="Q169" s="350"/>
      <c r="R169" s="350"/>
      <c r="S169" s="350"/>
      <c r="T169" s="350"/>
      <c r="U169" s="350"/>
      <c r="V169" s="350"/>
      <c r="W169" s="350"/>
      <c r="X169" s="350"/>
      <c r="Y169" s="350"/>
      <c r="Z169" s="350"/>
      <c r="AA169" s="350"/>
      <c r="AB169" s="350"/>
      <c r="AC169" s="350"/>
      <c r="AD169" s="350"/>
      <c r="AE169" s="350"/>
      <c r="AF169" s="350"/>
    </row>
    <row r="170" ht="15.75" customHeight="1">
      <c r="A170" s="353"/>
      <c r="B170" s="350"/>
      <c r="C170" s="350"/>
      <c r="D170" s="379"/>
      <c r="E170" s="379"/>
      <c r="F170" s="350"/>
      <c r="G170" s="350"/>
      <c r="H170" s="350"/>
      <c r="I170" s="350"/>
      <c r="J170" s="350"/>
      <c r="K170" s="350"/>
      <c r="L170" s="350"/>
      <c r="M170" s="350"/>
      <c r="N170" s="350"/>
      <c r="O170" s="350"/>
      <c r="P170" s="350"/>
      <c r="Q170" s="350"/>
      <c r="R170" s="350"/>
      <c r="S170" s="350"/>
      <c r="T170" s="350"/>
      <c r="U170" s="350"/>
      <c r="V170" s="350"/>
      <c r="W170" s="350"/>
      <c r="X170" s="350"/>
      <c r="Y170" s="350"/>
      <c r="Z170" s="350"/>
      <c r="AA170" s="350"/>
      <c r="AB170" s="350"/>
      <c r="AC170" s="350"/>
      <c r="AD170" s="350"/>
      <c r="AE170" s="350"/>
      <c r="AF170" s="350"/>
    </row>
    <row r="171" ht="15.75" customHeight="1">
      <c r="A171" s="353"/>
      <c r="B171" s="350"/>
      <c r="C171" s="350"/>
      <c r="D171" s="379"/>
      <c r="E171" s="379"/>
      <c r="F171" s="350"/>
      <c r="G171" s="350"/>
      <c r="H171" s="350"/>
      <c r="I171" s="350"/>
      <c r="J171" s="350"/>
      <c r="K171" s="350"/>
      <c r="L171" s="350"/>
      <c r="M171" s="350"/>
      <c r="N171" s="350"/>
      <c r="O171" s="350"/>
      <c r="P171" s="350"/>
      <c r="Q171" s="350"/>
      <c r="R171" s="350"/>
      <c r="S171" s="350"/>
      <c r="T171" s="350"/>
      <c r="U171" s="350"/>
      <c r="V171" s="350"/>
      <c r="W171" s="350"/>
      <c r="X171" s="350"/>
      <c r="Y171" s="350"/>
      <c r="Z171" s="350"/>
      <c r="AA171" s="350"/>
      <c r="AB171" s="350"/>
      <c r="AC171" s="350"/>
      <c r="AD171" s="350"/>
      <c r="AE171" s="350"/>
      <c r="AF171" s="350"/>
    </row>
    <row r="172" ht="15.75" customHeight="1">
      <c r="A172" s="353"/>
      <c r="B172" s="350"/>
      <c r="C172" s="350"/>
      <c r="D172" s="379"/>
      <c r="E172" s="379"/>
      <c r="F172" s="350"/>
      <c r="G172" s="350"/>
      <c r="H172" s="350"/>
      <c r="I172" s="350"/>
      <c r="J172" s="350"/>
      <c r="K172" s="350"/>
      <c r="L172" s="350"/>
      <c r="M172" s="350"/>
      <c r="N172" s="350"/>
      <c r="O172" s="350"/>
      <c r="P172" s="350"/>
      <c r="Q172" s="350"/>
      <c r="R172" s="350"/>
      <c r="S172" s="350"/>
      <c r="T172" s="350"/>
      <c r="U172" s="350"/>
      <c r="V172" s="350"/>
      <c r="W172" s="350"/>
      <c r="X172" s="350"/>
      <c r="Y172" s="350"/>
      <c r="Z172" s="350"/>
      <c r="AA172" s="350"/>
      <c r="AB172" s="350"/>
      <c r="AC172" s="350"/>
      <c r="AD172" s="350"/>
      <c r="AE172" s="350"/>
      <c r="AF172" s="350"/>
    </row>
    <row r="173" ht="15.75" customHeight="1">
      <c r="A173" s="353"/>
      <c r="B173" s="350"/>
      <c r="C173" s="350"/>
      <c r="D173" s="379"/>
      <c r="E173" s="379"/>
      <c r="F173" s="350"/>
      <c r="G173" s="350"/>
      <c r="H173" s="350"/>
      <c r="I173" s="350"/>
      <c r="J173" s="350"/>
      <c r="K173" s="350"/>
      <c r="L173" s="350"/>
      <c r="M173" s="350"/>
      <c r="N173" s="350"/>
      <c r="O173" s="350"/>
      <c r="P173" s="350"/>
      <c r="Q173" s="350"/>
      <c r="R173" s="350"/>
      <c r="S173" s="350"/>
      <c r="T173" s="350"/>
      <c r="U173" s="350"/>
      <c r="V173" s="350"/>
      <c r="W173" s="350"/>
      <c r="X173" s="350"/>
      <c r="Y173" s="350"/>
      <c r="Z173" s="350"/>
      <c r="AA173" s="350"/>
      <c r="AB173" s="350"/>
      <c r="AC173" s="350"/>
      <c r="AD173" s="350"/>
      <c r="AE173" s="350"/>
      <c r="AF173" s="350"/>
    </row>
    <row r="174" ht="15.75" customHeight="1">
      <c r="A174" s="353"/>
      <c r="B174" s="350"/>
      <c r="C174" s="350"/>
      <c r="D174" s="379"/>
      <c r="E174" s="379"/>
      <c r="F174" s="350"/>
      <c r="G174" s="350"/>
      <c r="H174" s="350"/>
      <c r="I174" s="350"/>
      <c r="J174" s="350"/>
      <c r="K174" s="350"/>
      <c r="L174" s="350"/>
      <c r="M174" s="350"/>
      <c r="N174" s="350"/>
      <c r="O174" s="350"/>
      <c r="P174" s="350"/>
      <c r="Q174" s="350"/>
      <c r="R174" s="350"/>
      <c r="S174" s="350"/>
      <c r="T174" s="350"/>
      <c r="U174" s="350"/>
      <c r="V174" s="350"/>
      <c r="W174" s="350"/>
      <c r="X174" s="350"/>
      <c r="Y174" s="350"/>
      <c r="Z174" s="350"/>
      <c r="AA174" s="350"/>
      <c r="AB174" s="350"/>
      <c r="AC174" s="350"/>
      <c r="AD174" s="350"/>
      <c r="AE174" s="350"/>
      <c r="AF174" s="350"/>
    </row>
    <row r="175" ht="15.75" customHeight="1">
      <c r="A175" s="353"/>
      <c r="B175" s="350"/>
      <c r="C175" s="350"/>
      <c r="D175" s="379"/>
      <c r="E175" s="379"/>
      <c r="F175" s="350"/>
      <c r="G175" s="350"/>
      <c r="H175" s="350"/>
      <c r="I175" s="350"/>
      <c r="J175" s="350"/>
      <c r="K175" s="350"/>
      <c r="L175" s="350"/>
      <c r="M175" s="350"/>
      <c r="N175" s="350"/>
      <c r="O175" s="350"/>
      <c r="P175" s="350"/>
      <c r="Q175" s="350"/>
      <c r="R175" s="350"/>
      <c r="S175" s="350"/>
      <c r="T175" s="350"/>
      <c r="U175" s="350"/>
      <c r="V175" s="350"/>
      <c r="W175" s="350"/>
      <c r="X175" s="350"/>
      <c r="Y175" s="350"/>
      <c r="Z175" s="350"/>
      <c r="AA175" s="350"/>
      <c r="AB175" s="350"/>
      <c r="AC175" s="350"/>
      <c r="AD175" s="350"/>
      <c r="AE175" s="350"/>
      <c r="AF175" s="350"/>
    </row>
    <row r="176" ht="15.75" customHeight="1">
      <c r="A176" s="353"/>
      <c r="B176" s="350"/>
      <c r="C176" s="350"/>
      <c r="D176" s="379"/>
      <c r="E176" s="379"/>
      <c r="F176" s="350"/>
      <c r="G176" s="350"/>
      <c r="H176" s="350"/>
      <c r="I176" s="350"/>
      <c r="J176" s="350"/>
      <c r="K176" s="350"/>
      <c r="L176" s="350"/>
      <c r="M176" s="350"/>
      <c r="N176" s="350"/>
      <c r="O176" s="350"/>
      <c r="P176" s="350"/>
      <c r="Q176" s="350"/>
      <c r="R176" s="350"/>
      <c r="S176" s="350"/>
      <c r="T176" s="350"/>
      <c r="U176" s="350"/>
      <c r="V176" s="350"/>
      <c r="W176" s="350"/>
      <c r="X176" s="350"/>
      <c r="Y176" s="350"/>
      <c r="Z176" s="350"/>
      <c r="AA176" s="350"/>
      <c r="AB176" s="350"/>
      <c r="AC176" s="350"/>
      <c r="AD176" s="350"/>
      <c r="AE176" s="350"/>
      <c r="AF176" s="350"/>
    </row>
    <row r="177" ht="15.75" customHeight="1">
      <c r="A177" s="353"/>
      <c r="B177" s="350"/>
      <c r="C177" s="350"/>
      <c r="D177" s="379"/>
      <c r="E177" s="379"/>
      <c r="F177" s="350"/>
      <c r="G177" s="350"/>
      <c r="H177" s="350"/>
      <c r="I177" s="350"/>
      <c r="J177" s="350"/>
      <c r="K177" s="350"/>
      <c r="L177" s="350"/>
      <c r="M177" s="350"/>
      <c r="N177" s="350"/>
      <c r="O177" s="350"/>
      <c r="P177" s="350"/>
      <c r="Q177" s="350"/>
      <c r="R177" s="350"/>
      <c r="S177" s="350"/>
      <c r="T177" s="350"/>
      <c r="U177" s="350"/>
      <c r="V177" s="350"/>
      <c r="W177" s="350"/>
      <c r="X177" s="350"/>
      <c r="Y177" s="350"/>
      <c r="Z177" s="350"/>
      <c r="AA177" s="350"/>
      <c r="AB177" s="350"/>
      <c r="AC177" s="350"/>
      <c r="AD177" s="350"/>
      <c r="AE177" s="350"/>
      <c r="AF177" s="350"/>
    </row>
    <row r="178" ht="15.75" customHeight="1">
      <c r="A178" s="353"/>
      <c r="B178" s="350"/>
      <c r="C178" s="350"/>
      <c r="D178" s="379"/>
      <c r="E178" s="379"/>
      <c r="F178" s="350"/>
      <c r="G178" s="350"/>
      <c r="H178" s="350"/>
      <c r="I178" s="350"/>
      <c r="J178" s="350"/>
      <c r="K178" s="350"/>
      <c r="L178" s="350"/>
      <c r="M178" s="350"/>
      <c r="N178" s="350"/>
      <c r="O178" s="350"/>
      <c r="P178" s="350"/>
      <c r="Q178" s="350"/>
      <c r="R178" s="350"/>
      <c r="S178" s="350"/>
      <c r="T178" s="350"/>
      <c r="U178" s="350"/>
      <c r="V178" s="350"/>
      <c r="W178" s="350"/>
      <c r="X178" s="350"/>
      <c r="Y178" s="350"/>
      <c r="Z178" s="350"/>
      <c r="AA178" s="350"/>
      <c r="AB178" s="350"/>
      <c r="AC178" s="350"/>
      <c r="AD178" s="350"/>
      <c r="AE178" s="350"/>
      <c r="AF178" s="350"/>
    </row>
    <row r="179" ht="15.75" customHeight="1">
      <c r="A179" s="353"/>
      <c r="B179" s="350"/>
      <c r="C179" s="350"/>
      <c r="D179" s="379"/>
      <c r="E179" s="379"/>
      <c r="F179" s="350"/>
      <c r="G179" s="350"/>
      <c r="H179" s="350"/>
      <c r="I179" s="350"/>
      <c r="J179" s="350"/>
      <c r="K179" s="350"/>
      <c r="L179" s="350"/>
      <c r="M179" s="350"/>
      <c r="N179" s="350"/>
      <c r="O179" s="350"/>
      <c r="P179" s="350"/>
      <c r="Q179" s="350"/>
      <c r="R179" s="350"/>
      <c r="S179" s="350"/>
      <c r="T179" s="350"/>
      <c r="U179" s="350"/>
      <c r="V179" s="350"/>
      <c r="W179" s="350"/>
      <c r="X179" s="350"/>
      <c r="Y179" s="350"/>
      <c r="Z179" s="350"/>
      <c r="AA179" s="350"/>
      <c r="AB179" s="350"/>
      <c r="AC179" s="350"/>
      <c r="AD179" s="350"/>
      <c r="AE179" s="350"/>
      <c r="AF179" s="350"/>
    </row>
    <row r="180" ht="15.75" customHeight="1">
      <c r="A180" s="353"/>
      <c r="B180" s="350"/>
      <c r="C180" s="350"/>
      <c r="D180" s="379"/>
      <c r="E180" s="379"/>
      <c r="F180" s="350"/>
      <c r="G180" s="350"/>
      <c r="H180" s="350"/>
      <c r="I180" s="350"/>
      <c r="J180" s="350"/>
      <c r="K180" s="350"/>
      <c r="L180" s="350"/>
      <c r="M180" s="350"/>
      <c r="N180" s="350"/>
      <c r="O180" s="350"/>
      <c r="P180" s="350"/>
      <c r="Q180" s="350"/>
      <c r="R180" s="350"/>
      <c r="S180" s="350"/>
      <c r="T180" s="350"/>
      <c r="U180" s="350"/>
      <c r="V180" s="350"/>
      <c r="W180" s="350"/>
      <c r="X180" s="350"/>
      <c r="Y180" s="350"/>
      <c r="Z180" s="350"/>
      <c r="AA180" s="350"/>
      <c r="AB180" s="350"/>
      <c r="AC180" s="350"/>
      <c r="AD180" s="350"/>
      <c r="AE180" s="350"/>
      <c r="AF180" s="350"/>
    </row>
    <row r="181" ht="15.75" customHeight="1">
      <c r="A181" s="353"/>
      <c r="B181" s="350"/>
      <c r="C181" s="350"/>
      <c r="D181" s="379"/>
      <c r="E181" s="379"/>
      <c r="F181" s="350"/>
      <c r="G181" s="350"/>
      <c r="H181" s="350"/>
      <c r="I181" s="350"/>
      <c r="J181" s="350"/>
      <c r="K181" s="350"/>
      <c r="L181" s="350"/>
      <c r="M181" s="350"/>
      <c r="N181" s="350"/>
      <c r="O181" s="350"/>
      <c r="P181" s="350"/>
      <c r="Q181" s="350"/>
      <c r="R181" s="350"/>
      <c r="S181" s="350"/>
      <c r="T181" s="350"/>
      <c r="U181" s="350"/>
      <c r="V181" s="350"/>
      <c r="W181" s="350"/>
      <c r="X181" s="350"/>
      <c r="Y181" s="350"/>
      <c r="Z181" s="350"/>
      <c r="AA181" s="350"/>
      <c r="AB181" s="350"/>
      <c r="AC181" s="350"/>
      <c r="AD181" s="350"/>
      <c r="AE181" s="350"/>
      <c r="AF181" s="350"/>
    </row>
    <row r="182" ht="15.75" customHeight="1">
      <c r="A182" s="353"/>
      <c r="B182" s="350"/>
      <c r="C182" s="350"/>
      <c r="D182" s="379"/>
      <c r="E182" s="379"/>
      <c r="F182" s="350"/>
      <c r="G182" s="350"/>
      <c r="H182" s="350"/>
      <c r="I182" s="350"/>
      <c r="J182" s="350"/>
      <c r="K182" s="350"/>
      <c r="L182" s="350"/>
      <c r="M182" s="350"/>
      <c r="N182" s="350"/>
      <c r="O182" s="350"/>
      <c r="P182" s="350"/>
      <c r="Q182" s="350"/>
      <c r="R182" s="350"/>
      <c r="S182" s="350"/>
      <c r="T182" s="350"/>
      <c r="U182" s="350"/>
      <c r="V182" s="350"/>
      <c r="W182" s="350"/>
      <c r="X182" s="350"/>
      <c r="Y182" s="350"/>
      <c r="Z182" s="350"/>
      <c r="AA182" s="350"/>
      <c r="AB182" s="350"/>
      <c r="AC182" s="350"/>
      <c r="AD182" s="350"/>
      <c r="AE182" s="350"/>
      <c r="AF182" s="350"/>
    </row>
    <row r="183" ht="15.75" customHeight="1">
      <c r="A183" s="353"/>
      <c r="B183" s="350"/>
      <c r="C183" s="350"/>
      <c r="D183" s="379"/>
      <c r="E183" s="379"/>
      <c r="F183" s="350"/>
      <c r="G183" s="350"/>
      <c r="H183" s="350"/>
      <c r="I183" s="350"/>
      <c r="J183" s="350"/>
      <c r="K183" s="350"/>
      <c r="L183" s="350"/>
      <c r="M183" s="350"/>
      <c r="N183" s="350"/>
      <c r="O183" s="350"/>
      <c r="P183" s="350"/>
      <c r="Q183" s="350"/>
      <c r="R183" s="350"/>
      <c r="S183" s="350"/>
      <c r="T183" s="350"/>
      <c r="U183" s="350"/>
      <c r="V183" s="350"/>
      <c r="W183" s="350"/>
      <c r="X183" s="350"/>
      <c r="Y183" s="350"/>
      <c r="Z183" s="350"/>
      <c r="AA183" s="350"/>
      <c r="AB183" s="350"/>
      <c r="AC183" s="350"/>
      <c r="AD183" s="350"/>
      <c r="AE183" s="350"/>
      <c r="AF183" s="350"/>
    </row>
    <row r="184" ht="15.75" customHeight="1">
      <c r="A184" s="353"/>
      <c r="B184" s="350"/>
      <c r="C184" s="350"/>
      <c r="D184" s="379"/>
      <c r="E184" s="379"/>
      <c r="F184" s="350"/>
      <c r="G184" s="350"/>
      <c r="H184" s="350"/>
      <c r="I184" s="350"/>
      <c r="J184" s="350"/>
      <c r="K184" s="350"/>
      <c r="L184" s="350"/>
      <c r="M184" s="350"/>
      <c r="N184" s="350"/>
      <c r="O184" s="350"/>
      <c r="P184" s="350"/>
      <c r="Q184" s="350"/>
      <c r="R184" s="350"/>
      <c r="S184" s="350"/>
      <c r="T184" s="350"/>
      <c r="U184" s="350"/>
      <c r="V184" s="350"/>
      <c r="W184" s="350"/>
      <c r="X184" s="350"/>
      <c r="Y184" s="350"/>
      <c r="Z184" s="350"/>
      <c r="AA184" s="350"/>
      <c r="AB184" s="350"/>
      <c r="AC184" s="350"/>
      <c r="AD184" s="350"/>
      <c r="AE184" s="350"/>
      <c r="AF184" s="350"/>
    </row>
    <row r="185" ht="15.75" customHeight="1">
      <c r="A185" s="353"/>
      <c r="B185" s="350"/>
      <c r="C185" s="350"/>
      <c r="D185" s="379"/>
      <c r="E185" s="379"/>
      <c r="F185" s="350"/>
      <c r="G185" s="350"/>
      <c r="H185" s="350"/>
      <c r="I185" s="350"/>
      <c r="J185" s="350"/>
      <c r="K185" s="350"/>
      <c r="L185" s="350"/>
      <c r="M185" s="350"/>
      <c r="N185" s="350"/>
      <c r="O185" s="350"/>
      <c r="P185" s="350"/>
      <c r="Q185" s="350"/>
      <c r="R185" s="350"/>
      <c r="S185" s="350"/>
      <c r="T185" s="350"/>
      <c r="U185" s="350"/>
      <c r="V185" s="350"/>
      <c r="W185" s="350"/>
      <c r="X185" s="350"/>
      <c r="Y185" s="350"/>
      <c r="Z185" s="350"/>
      <c r="AA185" s="350"/>
      <c r="AB185" s="350"/>
      <c r="AC185" s="350"/>
      <c r="AD185" s="350"/>
      <c r="AE185" s="350"/>
      <c r="AF185" s="350"/>
    </row>
    <row r="186" ht="15.75" customHeight="1">
      <c r="A186" s="353"/>
      <c r="B186" s="350"/>
      <c r="C186" s="350"/>
      <c r="D186" s="379"/>
      <c r="E186" s="379"/>
      <c r="F186" s="350"/>
      <c r="G186" s="350"/>
      <c r="H186" s="350"/>
      <c r="I186" s="350"/>
      <c r="J186" s="350"/>
      <c r="K186" s="350"/>
      <c r="L186" s="350"/>
      <c r="M186" s="350"/>
      <c r="N186" s="350"/>
      <c r="O186" s="350"/>
      <c r="P186" s="350"/>
      <c r="Q186" s="350"/>
      <c r="R186" s="350"/>
      <c r="S186" s="350"/>
      <c r="T186" s="350"/>
      <c r="U186" s="350"/>
      <c r="V186" s="350"/>
      <c r="W186" s="350"/>
      <c r="X186" s="350"/>
      <c r="Y186" s="350"/>
      <c r="Z186" s="350"/>
      <c r="AA186" s="350"/>
      <c r="AB186" s="350"/>
      <c r="AC186" s="350"/>
      <c r="AD186" s="350"/>
      <c r="AE186" s="350"/>
      <c r="AF186" s="350"/>
    </row>
    <row r="187" ht="15.75" customHeight="1">
      <c r="A187" s="353"/>
      <c r="B187" s="350"/>
      <c r="C187" s="350"/>
      <c r="D187" s="379"/>
      <c r="E187" s="379"/>
      <c r="F187" s="350"/>
      <c r="G187" s="350"/>
      <c r="H187" s="350"/>
      <c r="I187" s="350"/>
      <c r="J187" s="350"/>
      <c r="K187" s="350"/>
      <c r="L187" s="350"/>
      <c r="M187" s="350"/>
      <c r="N187" s="350"/>
      <c r="O187" s="350"/>
      <c r="P187" s="350"/>
      <c r="Q187" s="350"/>
      <c r="R187" s="350"/>
      <c r="S187" s="350"/>
      <c r="T187" s="350"/>
      <c r="U187" s="350"/>
      <c r="V187" s="350"/>
      <c r="W187" s="350"/>
      <c r="X187" s="350"/>
      <c r="Y187" s="350"/>
      <c r="Z187" s="350"/>
      <c r="AA187" s="350"/>
      <c r="AB187" s="350"/>
      <c r="AC187" s="350"/>
      <c r="AD187" s="350"/>
      <c r="AE187" s="350"/>
      <c r="AF187" s="350"/>
    </row>
    <row r="188" ht="15.75" customHeight="1">
      <c r="A188" s="353"/>
      <c r="B188" s="350"/>
      <c r="C188" s="350"/>
      <c r="D188" s="379"/>
      <c r="E188" s="379"/>
      <c r="F188" s="350"/>
      <c r="G188" s="350"/>
      <c r="H188" s="350"/>
      <c r="I188" s="350"/>
      <c r="J188" s="350"/>
      <c r="K188" s="350"/>
      <c r="L188" s="350"/>
      <c r="M188" s="350"/>
      <c r="N188" s="350"/>
      <c r="O188" s="350"/>
      <c r="P188" s="350"/>
      <c r="Q188" s="350"/>
      <c r="R188" s="350"/>
      <c r="S188" s="350"/>
      <c r="T188" s="350"/>
      <c r="U188" s="350"/>
      <c r="V188" s="350"/>
      <c r="W188" s="350"/>
      <c r="X188" s="350"/>
      <c r="Y188" s="350"/>
      <c r="Z188" s="350"/>
      <c r="AA188" s="350"/>
      <c r="AB188" s="350"/>
      <c r="AC188" s="350"/>
      <c r="AD188" s="350"/>
      <c r="AE188" s="350"/>
      <c r="AF188" s="350"/>
    </row>
    <row r="189" ht="15.75" customHeight="1">
      <c r="A189" s="353"/>
      <c r="B189" s="350"/>
      <c r="C189" s="350"/>
      <c r="D189" s="379"/>
      <c r="E189" s="379"/>
      <c r="F189" s="350"/>
      <c r="G189" s="350"/>
      <c r="H189" s="350"/>
      <c r="I189" s="350"/>
      <c r="J189" s="350"/>
      <c r="K189" s="350"/>
      <c r="L189" s="350"/>
      <c r="M189" s="350"/>
      <c r="N189" s="350"/>
      <c r="O189" s="350"/>
      <c r="P189" s="350"/>
      <c r="Q189" s="350"/>
      <c r="R189" s="350"/>
      <c r="S189" s="350"/>
      <c r="T189" s="350"/>
      <c r="U189" s="350"/>
      <c r="V189" s="350"/>
      <c r="W189" s="350"/>
      <c r="X189" s="350"/>
      <c r="Y189" s="350"/>
      <c r="Z189" s="350"/>
      <c r="AA189" s="350"/>
      <c r="AB189" s="350"/>
      <c r="AC189" s="350"/>
      <c r="AD189" s="350"/>
      <c r="AE189" s="350"/>
      <c r="AF189" s="350"/>
    </row>
    <row r="190" ht="15.75" customHeight="1">
      <c r="A190" s="353"/>
      <c r="B190" s="350"/>
      <c r="C190" s="350"/>
      <c r="D190" s="379"/>
      <c r="E190" s="379"/>
      <c r="F190" s="350"/>
      <c r="G190" s="350"/>
      <c r="H190" s="350"/>
      <c r="I190" s="350"/>
      <c r="J190" s="350"/>
      <c r="K190" s="350"/>
      <c r="L190" s="350"/>
      <c r="M190" s="350"/>
      <c r="N190" s="350"/>
      <c r="O190" s="350"/>
      <c r="P190" s="350"/>
      <c r="Q190" s="350"/>
      <c r="R190" s="350"/>
      <c r="S190" s="350"/>
      <c r="T190" s="350"/>
      <c r="U190" s="350"/>
      <c r="V190" s="350"/>
      <c r="W190" s="350"/>
      <c r="X190" s="350"/>
      <c r="Y190" s="350"/>
      <c r="Z190" s="350"/>
      <c r="AA190" s="350"/>
      <c r="AB190" s="350"/>
      <c r="AC190" s="350"/>
      <c r="AD190" s="350"/>
      <c r="AE190" s="350"/>
      <c r="AF190" s="350"/>
    </row>
    <row r="191" ht="15.75" customHeight="1">
      <c r="A191" s="353"/>
      <c r="B191" s="350"/>
      <c r="C191" s="350"/>
      <c r="D191" s="379"/>
      <c r="E191" s="379"/>
      <c r="F191" s="350"/>
      <c r="G191" s="350"/>
      <c r="H191" s="350"/>
      <c r="I191" s="350"/>
      <c r="J191" s="350"/>
      <c r="K191" s="350"/>
      <c r="L191" s="350"/>
      <c r="M191" s="350"/>
      <c r="N191" s="350"/>
      <c r="O191" s="350"/>
      <c r="P191" s="350"/>
      <c r="Q191" s="350"/>
      <c r="R191" s="350"/>
      <c r="S191" s="350"/>
      <c r="T191" s="350"/>
      <c r="U191" s="350"/>
      <c r="V191" s="350"/>
      <c r="W191" s="350"/>
      <c r="X191" s="350"/>
      <c r="Y191" s="350"/>
      <c r="Z191" s="350"/>
      <c r="AA191" s="350"/>
      <c r="AB191" s="350"/>
      <c r="AC191" s="350"/>
      <c r="AD191" s="350"/>
      <c r="AE191" s="350"/>
      <c r="AF191" s="350"/>
    </row>
    <row r="192" ht="15.75" customHeight="1">
      <c r="A192" s="353"/>
      <c r="B192" s="350"/>
      <c r="C192" s="350"/>
      <c r="D192" s="379"/>
      <c r="E192" s="379"/>
      <c r="F192" s="350"/>
      <c r="G192" s="350"/>
      <c r="H192" s="350"/>
      <c r="I192" s="350"/>
      <c r="J192" s="350"/>
      <c r="K192" s="350"/>
      <c r="L192" s="350"/>
      <c r="M192" s="350"/>
      <c r="N192" s="350"/>
      <c r="O192" s="350"/>
      <c r="P192" s="350"/>
      <c r="Q192" s="350"/>
      <c r="R192" s="350"/>
      <c r="S192" s="350"/>
      <c r="T192" s="350"/>
      <c r="U192" s="350"/>
      <c r="V192" s="350"/>
      <c r="W192" s="350"/>
      <c r="X192" s="350"/>
      <c r="Y192" s="350"/>
      <c r="Z192" s="350"/>
      <c r="AA192" s="350"/>
      <c r="AB192" s="350"/>
      <c r="AC192" s="350"/>
      <c r="AD192" s="350"/>
      <c r="AE192" s="350"/>
      <c r="AF192" s="350"/>
    </row>
    <row r="193" ht="15.75" customHeight="1">
      <c r="A193" s="353"/>
      <c r="B193" s="350"/>
      <c r="C193" s="350"/>
      <c r="D193" s="379"/>
      <c r="E193" s="379"/>
      <c r="F193" s="350"/>
      <c r="G193" s="350"/>
      <c r="H193" s="350"/>
      <c r="I193" s="350"/>
      <c r="J193" s="350"/>
      <c r="K193" s="350"/>
      <c r="L193" s="350"/>
      <c r="M193" s="350"/>
      <c r="N193" s="350"/>
      <c r="O193" s="350"/>
      <c r="P193" s="350"/>
      <c r="Q193" s="350"/>
      <c r="R193" s="350"/>
      <c r="S193" s="350"/>
      <c r="T193" s="350"/>
      <c r="U193" s="350"/>
      <c r="V193" s="350"/>
      <c r="W193" s="350"/>
      <c r="X193" s="350"/>
      <c r="Y193" s="350"/>
      <c r="Z193" s="350"/>
      <c r="AA193" s="350"/>
      <c r="AB193" s="350"/>
      <c r="AC193" s="350"/>
      <c r="AD193" s="350"/>
      <c r="AE193" s="350"/>
      <c r="AF193" s="350"/>
    </row>
    <row r="194" ht="15.75" customHeight="1">
      <c r="A194" s="353"/>
      <c r="B194" s="350"/>
      <c r="C194" s="350"/>
      <c r="D194" s="379"/>
      <c r="E194" s="379"/>
      <c r="F194" s="350"/>
      <c r="G194" s="350"/>
      <c r="H194" s="350"/>
      <c r="I194" s="350"/>
      <c r="J194" s="350"/>
      <c r="K194" s="350"/>
      <c r="L194" s="350"/>
      <c r="M194" s="350"/>
      <c r="N194" s="350"/>
      <c r="O194" s="350"/>
      <c r="P194" s="350"/>
      <c r="Q194" s="350"/>
      <c r="R194" s="350"/>
      <c r="S194" s="350"/>
      <c r="T194" s="350"/>
      <c r="U194" s="350"/>
      <c r="V194" s="350"/>
      <c r="W194" s="350"/>
      <c r="X194" s="350"/>
      <c r="Y194" s="350"/>
      <c r="Z194" s="350"/>
      <c r="AA194" s="350"/>
      <c r="AB194" s="350"/>
      <c r="AC194" s="350"/>
      <c r="AD194" s="350"/>
      <c r="AE194" s="350"/>
      <c r="AF194" s="350"/>
    </row>
    <row r="195" ht="15.75" customHeight="1">
      <c r="A195" s="353"/>
      <c r="B195" s="350"/>
      <c r="C195" s="350"/>
      <c r="D195" s="379"/>
      <c r="E195" s="379"/>
      <c r="F195" s="350"/>
      <c r="G195" s="350"/>
      <c r="H195" s="350"/>
      <c r="I195" s="350"/>
      <c r="J195" s="350"/>
      <c r="K195" s="350"/>
      <c r="L195" s="350"/>
      <c r="M195" s="350"/>
      <c r="N195" s="350"/>
      <c r="O195" s="350"/>
      <c r="P195" s="350"/>
      <c r="Q195" s="350"/>
      <c r="R195" s="350"/>
      <c r="S195" s="350"/>
      <c r="T195" s="350"/>
      <c r="U195" s="350"/>
      <c r="V195" s="350"/>
      <c r="W195" s="350"/>
      <c r="X195" s="350"/>
      <c r="Y195" s="350"/>
      <c r="Z195" s="350"/>
      <c r="AA195" s="350"/>
      <c r="AB195" s="350"/>
      <c r="AC195" s="350"/>
      <c r="AD195" s="350"/>
      <c r="AE195" s="350"/>
      <c r="AF195" s="350"/>
    </row>
    <row r="196" ht="15.75" customHeight="1">
      <c r="A196" s="353"/>
      <c r="B196" s="350"/>
      <c r="C196" s="350"/>
      <c r="D196" s="379"/>
      <c r="E196" s="379"/>
      <c r="F196" s="350"/>
      <c r="G196" s="350"/>
      <c r="H196" s="350"/>
      <c r="I196" s="350"/>
      <c r="J196" s="350"/>
      <c r="K196" s="350"/>
      <c r="L196" s="350"/>
      <c r="M196" s="350"/>
      <c r="N196" s="350"/>
      <c r="O196" s="350"/>
      <c r="P196" s="350"/>
      <c r="Q196" s="350"/>
      <c r="R196" s="350"/>
      <c r="S196" s="350"/>
      <c r="T196" s="350"/>
      <c r="U196" s="350"/>
      <c r="V196" s="350"/>
      <c r="W196" s="350"/>
      <c r="X196" s="350"/>
      <c r="Y196" s="350"/>
      <c r="Z196" s="350"/>
      <c r="AA196" s="350"/>
      <c r="AB196" s="350"/>
      <c r="AC196" s="350"/>
      <c r="AD196" s="350"/>
      <c r="AE196" s="350"/>
      <c r="AF196" s="350"/>
    </row>
    <row r="197" ht="15.75" customHeight="1">
      <c r="A197" s="353"/>
      <c r="B197" s="350"/>
      <c r="C197" s="350"/>
      <c r="D197" s="379"/>
      <c r="E197" s="379"/>
      <c r="F197" s="350"/>
      <c r="G197" s="350"/>
      <c r="H197" s="350"/>
      <c r="I197" s="350"/>
      <c r="J197" s="350"/>
      <c r="K197" s="350"/>
      <c r="L197" s="350"/>
      <c r="M197" s="350"/>
      <c r="N197" s="350"/>
      <c r="O197" s="350"/>
      <c r="P197" s="350"/>
      <c r="Q197" s="350"/>
      <c r="R197" s="350"/>
      <c r="S197" s="350"/>
      <c r="T197" s="350"/>
      <c r="U197" s="350"/>
      <c r="V197" s="350"/>
      <c r="W197" s="350"/>
      <c r="X197" s="350"/>
      <c r="Y197" s="350"/>
      <c r="Z197" s="350"/>
      <c r="AA197" s="350"/>
      <c r="AB197" s="350"/>
      <c r="AC197" s="350"/>
      <c r="AD197" s="350"/>
      <c r="AE197" s="350"/>
      <c r="AF197" s="350"/>
    </row>
    <row r="198" ht="15.75" customHeight="1">
      <c r="A198" s="353"/>
      <c r="B198" s="350"/>
      <c r="C198" s="350"/>
      <c r="D198" s="379"/>
      <c r="E198" s="379"/>
      <c r="F198" s="350"/>
      <c r="G198" s="350"/>
      <c r="H198" s="350"/>
      <c r="I198" s="350"/>
      <c r="J198" s="350"/>
      <c r="K198" s="350"/>
      <c r="L198" s="350"/>
      <c r="M198" s="350"/>
      <c r="N198" s="350"/>
      <c r="O198" s="350"/>
      <c r="P198" s="350"/>
      <c r="Q198" s="350"/>
      <c r="R198" s="350"/>
      <c r="S198" s="350"/>
      <c r="T198" s="350"/>
      <c r="U198" s="350"/>
      <c r="V198" s="350"/>
      <c r="W198" s="350"/>
      <c r="X198" s="350"/>
      <c r="Y198" s="350"/>
      <c r="Z198" s="350"/>
      <c r="AA198" s="350"/>
      <c r="AB198" s="350"/>
      <c r="AC198" s="350"/>
      <c r="AD198" s="350"/>
      <c r="AE198" s="350"/>
      <c r="AF198" s="350"/>
    </row>
    <row r="199" ht="15.75" customHeight="1">
      <c r="A199" s="353"/>
      <c r="B199" s="350"/>
      <c r="C199" s="350"/>
      <c r="D199" s="379"/>
      <c r="E199" s="379"/>
      <c r="F199" s="350"/>
      <c r="G199" s="350"/>
      <c r="H199" s="350"/>
      <c r="I199" s="350"/>
      <c r="J199" s="350"/>
      <c r="K199" s="350"/>
      <c r="L199" s="350"/>
      <c r="M199" s="350"/>
      <c r="N199" s="350"/>
      <c r="O199" s="350"/>
      <c r="P199" s="350"/>
      <c r="Q199" s="350"/>
      <c r="R199" s="350"/>
      <c r="S199" s="350"/>
      <c r="T199" s="350"/>
      <c r="U199" s="350"/>
      <c r="V199" s="350"/>
      <c r="W199" s="350"/>
      <c r="X199" s="350"/>
      <c r="Y199" s="350"/>
      <c r="Z199" s="350"/>
      <c r="AA199" s="350"/>
      <c r="AB199" s="350"/>
      <c r="AC199" s="350"/>
      <c r="AD199" s="350"/>
      <c r="AE199" s="350"/>
      <c r="AF199" s="350"/>
    </row>
    <row r="200" ht="15.75" customHeight="1">
      <c r="A200" s="353"/>
      <c r="B200" s="350"/>
      <c r="C200" s="350"/>
      <c r="D200" s="379"/>
      <c r="E200" s="379"/>
      <c r="F200" s="350"/>
      <c r="G200" s="350"/>
      <c r="H200" s="350"/>
      <c r="I200" s="350"/>
      <c r="J200" s="350"/>
      <c r="K200" s="350"/>
      <c r="L200" s="350"/>
      <c r="M200" s="350"/>
      <c r="N200" s="350"/>
      <c r="O200" s="350"/>
      <c r="P200" s="350"/>
      <c r="Q200" s="350"/>
      <c r="R200" s="350"/>
      <c r="S200" s="350"/>
      <c r="T200" s="350"/>
      <c r="U200" s="350"/>
      <c r="V200" s="350"/>
      <c r="W200" s="350"/>
      <c r="X200" s="350"/>
      <c r="Y200" s="350"/>
      <c r="Z200" s="350"/>
      <c r="AA200" s="350"/>
      <c r="AB200" s="350"/>
      <c r="AC200" s="350"/>
      <c r="AD200" s="350"/>
      <c r="AE200" s="350"/>
      <c r="AF200" s="350"/>
    </row>
    <row r="201" ht="15.75" customHeight="1">
      <c r="A201" s="353"/>
      <c r="B201" s="350"/>
      <c r="C201" s="350"/>
      <c r="D201" s="379"/>
      <c r="E201" s="379"/>
      <c r="F201" s="350"/>
      <c r="G201" s="350"/>
      <c r="H201" s="350"/>
      <c r="I201" s="350"/>
      <c r="J201" s="350"/>
      <c r="K201" s="350"/>
      <c r="L201" s="350"/>
      <c r="M201" s="350"/>
      <c r="N201" s="350"/>
      <c r="O201" s="350"/>
      <c r="P201" s="350"/>
      <c r="Q201" s="350"/>
      <c r="R201" s="350"/>
      <c r="S201" s="350"/>
      <c r="T201" s="350"/>
      <c r="U201" s="350"/>
      <c r="V201" s="350"/>
      <c r="W201" s="350"/>
      <c r="X201" s="350"/>
      <c r="Y201" s="350"/>
      <c r="Z201" s="350"/>
      <c r="AA201" s="350"/>
      <c r="AB201" s="350"/>
      <c r="AC201" s="350"/>
      <c r="AD201" s="350"/>
      <c r="AE201" s="350"/>
      <c r="AF201" s="350"/>
    </row>
    <row r="202" ht="15.75" customHeight="1">
      <c r="A202" s="353"/>
      <c r="B202" s="350"/>
      <c r="C202" s="350"/>
      <c r="D202" s="379"/>
      <c r="E202" s="379"/>
      <c r="F202" s="350"/>
      <c r="G202" s="350"/>
      <c r="H202" s="350"/>
      <c r="I202" s="350"/>
      <c r="J202" s="350"/>
      <c r="K202" s="350"/>
      <c r="L202" s="350"/>
      <c r="M202" s="350"/>
      <c r="N202" s="350"/>
      <c r="O202" s="350"/>
      <c r="P202" s="350"/>
      <c r="Q202" s="350"/>
      <c r="R202" s="350"/>
      <c r="S202" s="350"/>
      <c r="T202" s="350"/>
      <c r="U202" s="350"/>
      <c r="V202" s="350"/>
      <c r="W202" s="350"/>
      <c r="X202" s="350"/>
      <c r="Y202" s="350"/>
      <c r="Z202" s="350"/>
      <c r="AA202" s="350"/>
      <c r="AB202" s="350"/>
      <c r="AC202" s="350"/>
      <c r="AD202" s="350"/>
      <c r="AE202" s="350"/>
      <c r="AF202" s="350"/>
    </row>
    <row r="203" ht="15.75" customHeight="1">
      <c r="A203" s="353"/>
      <c r="B203" s="350"/>
      <c r="C203" s="350"/>
      <c r="D203" s="379"/>
      <c r="E203" s="379"/>
      <c r="F203" s="350"/>
      <c r="G203" s="350"/>
      <c r="H203" s="350"/>
      <c r="I203" s="350"/>
      <c r="J203" s="350"/>
      <c r="K203" s="350"/>
      <c r="L203" s="350"/>
      <c r="M203" s="350"/>
      <c r="N203" s="350"/>
      <c r="O203" s="350"/>
      <c r="P203" s="350"/>
      <c r="Q203" s="350"/>
      <c r="R203" s="350"/>
      <c r="S203" s="350"/>
      <c r="T203" s="350"/>
      <c r="U203" s="350"/>
      <c r="V203" s="350"/>
      <c r="W203" s="350"/>
      <c r="X203" s="350"/>
      <c r="Y203" s="350"/>
      <c r="Z203" s="350"/>
      <c r="AA203" s="350"/>
      <c r="AB203" s="350"/>
      <c r="AC203" s="350"/>
      <c r="AD203" s="350"/>
      <c r="AE203" s="350"/>
      <c r="AF203" s="350"/>
    </row>
    <row r="204" ht="15.75" customHeight="1">
      <c r="A204" s="353"/>
      <c r="B204" s="350"/>
      <c r="C204" s="350"/>
      <c r="D204" s="379"/>
      <c r="E204" s="379"/>
      <c r="F204" s="350"/>
      <c r="G204" s="350"/>
      <c r="H204" s="350"/>
      <c r="I204" s="350"/>
      <c r="J204" s="350"/>
      <c r="K204" s="350"/>
      <c r="L204" s="350"/>
      <c r="M204" s="350"/>
      <c r="N204" s="350"/>
      <c r="O204" s="350"/>
      <c r="P204" s="350"/>
      <c r="Q204" s="350"/>
      <c r="R204" s="350"/>
      <c r="S204" s="350"/>
      <c r="T204" s="350"/>
      <c r="U204" s="350"/>
      <c r="V204" s="350"/>
      <c r="W204" s="350"/>
      <c r="X204" s="350"/>
      <c r="Y204" s="350"/>
      <c r="Z204" s="350"/>
      <c r="AA204" s="350"/>
      <c r="AB204" s="350"/>
      <c r="AC204" s="350"/>
      <c r="AD204" s="350"/>
      <c r="AE204" s="350"/>
      <c r="AF204" s="350"/>
    </row>
    <row r="205" ht="15.75" customHeight="1">
      <c r="A205" s="353"/>
      <c r="B205" s="350"/>
      <c r="C205" s="350"/>
      <c r="D205" s="379"/>
      <c r="E205" s="379"/>
      <c r="F205" s="350"/>
      <c r="G205" s="350"/>
      <c r="H205" s="350"/>
      <c r="I205" s="350"/>
      <c r="J205" s="350"/>
      <c r="K205" s="350"/>
      <c r="L205" s="350"/>
      <c r="M205" s="350"/>
      <c r="N205" s="350"/>
      <c r="O205" s="350"/>
      <c r="P205" s="350"/>
      <c r="Q205" s="350"/>
      <c r="R205" s="350"/>
      <c r="S205" s="350"/>
      <c r="T205" s="350"/>
      <c r="U205" s="350"/>
      <c r="V205" s="350"/>
      <c r="W205" s="350"/>
      <c r="X205" s="350"/>
      <c r="Y205" s="350"/>
      <c r="Z205" s="350"/>
      <c r="AA205" s="350"/>
      <c r="AB205" s="350"/>
      <c r="AC205" s="350"/>
      <c r="AD205" s="350"/>
      <c r="AE205" s="350"/>
      <c r="AF205" s="350"/>
    </row>
    <row r="206" ht="15.75" customHeight="1">
      <c r="A206" s="353"/>
      <c r="B206" s="350"/>
      <c r="C206" s="350"/>
      <c r="D206" s="379"/>
      <c r="E206" s="379"/>
      <c r="F206" s="350"/>
      <c r="G206" s="350"/>
      <c r="H206" s="350"/>
      <c r="I206" s="350"/>
      <c r="J206" s="350"/>
      <c r="K206" s="350"/>
      <c r="L206" s="350"/>
      <c r="M206" s="350"/>
      <c r="N206" s="350"/>
      <c r="O206" s="350"/>
      <c r="P206" s="350"/>
      <c r="Q206" s="350"/>
      <c r="R206" s="350"/>
      <c r="S206" s="350"/>
      <c r="T206" s="350"/>
      <c r="U206" s="350"/>
      <c r="V206" s="350"/>
      <c r="W206" s="350"/>
      <c r="X206" s="350"/>
      <c r="Y206" s="350"/>
      <c r="Z206" s="350"/>
      <c r="AA206" s="350"/>
      <c r="AB206" s="350"/>
      <c r="AC206" s="350"/>
      <c r="AD206" s="350"/>
      <c r="AE206" s="350"/>
      <c r="AF206" s="350"/>
    </row>
    <row r="207" ht="15.75" customHeight="1">
      <c r="A207" s="353"/>
      <c r="B207" s="350"/>
      <c r="C207" s="350"/>
      <c r="D207" s="379"/>
      <c r="E207" s="379"/>
      <c r="F207" s="350"/>
      <c r="G207" s="350"/>
      <c r="H207" s="350"/>
      <c r="I207" s="350"/>
      <c r="J207" s="350"/>
      <c r="K207" s="350"/>
      <c r="L207" s="350"/>
      <c r="M207" s="350"/>
      <c r="N207" s="350"/>
      <c r="O207" s="350"/>
      <c r="P207" s="350"/>
      <c r="Q207" s="350"/>
      <c r="R207" s="350"/>
      <c r="S207" s="350"/>
      <c r="T207" s="350"/>
      <c r="U207" s="350"/>
      <c r="V207" s="350"/>
      <c r="W207" s="350"/>
      <c r="X207" s="350"/>
      <c r="Y207" s="350"/>
      <c r="Z207" s="350"/>
      <c r="AA207" s="350"/>
      <c r="AB207" s="350"/>
      <c r="AC207" s="350"/>
      <c r="AD207" s="350"/>
      <c r="AE207" s="350"/>
      <c r="AF207" s="350"/>
    </row>
    <row r="208" ht="15.75" customHeight="1">
      <c r="A208" s="353"/>
      <c r="B208" s="350"/>
      <c r="C208" s="350"/>
      <c r="D208" s="379"/>
      <c r="E208" s="379"/>
      <c r="F208" s="350"/>
      <c r="G208" s="350"/>
      <c r="H208" s="350"/>
      <c r="I208" s="350"/>
      <c r="J208" s="350"/>
      <c r="K208" s="350"/>
      <c r="L208" s="350"/>
      <c r="M208" s="350"/>
      <c r="N208" s="350"/>
      <c r="O208" s="350"/>
      <c r="P208" s="350"/>
      <c r="Q208" s="350"/>
      <c r="R208" s="350"/>
      <c r="S208" s="350"/>
      <c r="T208" s="350"/>
      <c r="U208" s="350"/>
      <c r="V208" s="350"/>
      <c r="W208" s="350"/>
      <c r="X208" s="350"/>
      <c r="Y208" s="350"/>
      <c r="Z208" s="350"/>
      <c r="AA208" s="350"/>
      <c r="AB208" s="350"/>
      <c r="AC208" s="350"/>
      <c r="AD208" s="350"/>
      <c r="AE208" s="350"/>
      <c r="AF208" s="350"/>
    </row>
    <row r="209" ht="15.75" customHeight="1">
      <c r="A209" s="353"/>
      <c r="B209" s="350"/>
      <c r="C209" s="350"/>
      <c r="D209" s="379"/>
      <c r="E209" s="379"/>
      <c r="F209" s="350"/>
      <c r="G209" s="350"/>
      <c r="H209" s="350"/>
      <c r="I209" s="350"/>
      <c r="J209" s="350"/>
      <c r="K209" s="350"/>
      <c r="L209" s="350"/>
      <c r="M209" s="350"/>
      <c r="N209" s="350"/>
      <c r="O209" s="350"/>
      <c r="P209" s="350"/>
      <c r="Q209" s="350"/>
      <c r="R209" s="350"/>
      <c r="S209" s="350"/>
      <c r="T209" s="350"/>
      <c r="U209" s="350"/>
      <c r="V209" s="350"/>
      <c r="W209" s="350"/>
      <c r="X209" s="350"/>
      <c r="Y209" s="350"/>
      <c r="Z209" s="350"/>
      <c r="AA209" s="350"/>
      <c r="AB209" s="350"/>
      <c r="AC209" s="350"/>
      <c r="AD209" s="350"/>
      <c r="AE209" s="350"/>
      <c r="AF209" s="350"/>
    </row>
    <row r="210" ht="15.75" customHeight="1">
      <c r="A210" s="353"/>
      <c r="B210" s="350"/>
      <c r="C210" s="350"/>
      <c r="D210" s="379"/>
      <c r="E210" s="379"/>
      <c r="F210" s="350"/>
      <c r="G210" s="350"/>
      <c r="H210" s="350"/>
      <c r="I210" s="350"/>
      <c r="J210" s="350"/>
      <c r="K210" s="350"/>
      <c r="L210" s="350"/>
      <c r="M210" s="350"/>
      <c r="N210" s="350"/>
      <c r="O210" s="350"/>
      <c r="P210" s="350"/>
      <c r="Q210" s="350"/>
      <c r="R210" s="350"/>
      <c r="S210" s="350"/>
      <c r="T210" s="350"/>
      <c r="U210" s="350"/>
      <c r="V210" s="350"/>
      <c r="W210" s="350"/>
      <c r="X210" s="350"/>
      <c r="Y210" s="350"/>
      <c r="Z210" s="350"/>
      <c r="AA210" s="350"/>
      <c r="AB210" s="350"/>
      <c r="AC210" s="350"/>
      <c r="AD210" s="350"/>
      <c r="AE210" s="350"/>
      <c r="AF210" s="350"/>
    </row>
    <row r="211" ht="15.75" customHeight="1">
      <c r="A211" s="353"/>
      <c r="B211" s="350"/>
      <c r="C211" s="350"/>
      <c r="D211" s="379"/>
      <c r="E211" s="379"/>
      <c r="F211" s="350"/>
      <c r="G211" s="350"/>
      <c r="H211" s="350"/>
      <c r="I211" s="350"/>
      <c r="J211" s="350"/>
      <c r="K211" s="350"/>
      <c r="L211" s="350"/>
      <c r="M211" s="350"/>
      <c r="N211" s="350"/>
      <c r="O211" s="350"/>
      <c r="P211" s="350"/>
      <c r="Q211" s="350"/>
      <c r="R211" s="350"/>
      <c r="S211" s="350"/>
      <c r="T211" s="350"/>
      <c r="U211" s="350"/>
      <c r="V211" s="350"/>
      <c r="W211" s="350"/>
      <c r="X211" s="350"/>
      <c r="Y211" s="350"/>
      <c r="Z211" s="350"/>
      <c r="AA211" s="350"/>
      <c r="AB211" s="350"/>
      <c r="AC211" s="350"/>
      <c r="AD211" s="350"/>
      <c r="AE211" s="350"/>
      <c r="AF211" s="350"/>
    </row>
    <row r="212" ht="15.75" customHeight="1">
      <c r="A212" s="353"/>
      <c r="B212" s="350"/>
      <c r="C212" s="350"/>
      <c r="D212" s="379"/>
      <c r="E212" s="379"/>
      <c r="F212" s="350"/>
      <c r="G212" s="350"/>
      <c r="H212" s="350"/>
      <c r="I212" s="350"/>
      <c r="J212" s="350"/>
      <c r="K212" s="350"/>
      <c r="L212" s="350"/>
      <c r="M212" s="350"/>
      <c r="N212" s="350"/>
      <c r="O212" s="350"/>
      <c r="P212" s="350"/>
      <c r="Q212" s="350"/>
      <c r="R212" s="350"/>
      <c r="S212" s="350"/>
      <c r="T212" s="350"/>
      <c r="U212" s="350"/>
      <c r="V212" s="350"/>
      <c r="W212" s="350"/>
      <c r="X212" s="350"/>
      <c r="Y212" s="350"/>
      <c r="Z212" s="350"/>
      <c r="AA212" s="350"/>
      <c r="AB212" s="350"/>
      <c r="AC212" s="350"/>
      <c r="AD212" s="350"/>
      <c r="AE212" s="350"/>
      <c r="AF212" s="350"/>
    </row>
    <row r="213" ht="15.75" customHeight="1">
      <c r="A213" s="353"/>
      <c r="B213" s="350"/>
      <c r="C213" s="350"/>
      <c r="D213" s="379"/>
      <c r="E213" s="379"/>
      <c r="F213" s="350"/>
      <c r="G213" s="350"/>
      <c r="H213" s="350"/>
      <c r="I213" s="350"/>
      <c r="J213" s="350"/>
      <c r="K213" s="350"/>
      <c r="L213" s="350"/>
      <c r="M213" s="350"/>
      <c r="N213" s="350"/>
      <c r="O213" s="350"/>
      <c r="P213" s="350"/>
      <c r="Q213" s="350"/>
      <c r="R213" s="350"/>
      <c r="S213" s="350"/>
      <c r="T213" s="350"/>
      <c r="U213" s="350"/>
      <c r="V213" s="350"/>
      <c r="W213" s="350"/>
      <c r="X213" s="350"/>
      <c r="Y213" s="350"/>
      <c r="Z213" s="350"/>
      <c r="AA213" s="350"/>
      <c r="AB213" s="350"/>
      <c r="AC213" s="350"/>
      <c r="AD213" s="350"/>
      <c r="AE213" s="350"/>
      <c r="AF213" s="350"/>
    </row>
    <row r="214" ht="15.75" customHeight="1">
      <c r="A214" s="353"/>
      <c r="B214" s="350"/>
      <c r="C214" s="350"/>
      <c r="D214" s="379"/>
      <c r="E214" s="379"/>
      <c r="F214" s="350"/>
      <c r="G214" s="350"/>
      <c r="H214" s="350"/>
      <c r="I214" s="350"/>
      <c r="J214" s="350"/>
      <c r="K214" s="350"/>
      <c r="L214" s="350"/>
      <c r="M214" s="350"/>
      <c r="N214" s="350"/>
      <c r="O214" s="350"/>
      <c r="P214" s="350"/>
      <c r="Q214" s="350"/>
      <c r="R214" s="350"/>
      <c r="S214" s="350"/>
      <c r="T214" s="350"/>
      <c r="U214" s="350"/>
      <c r="V214" s="350"/>
      <c r="W214" s="350"/>
      <c r="X214" s="350"/>
      <c r="Y214" s="350"/>
      <c r="Z214" s="350"/>
      <c r="AA214" s="350"/>
      <c r="AB214" s="350"/>
      <c r="AC214" s="350"/>
      <c r="AD214" s="350"/>
      <c r="AE214" s="350"/>
      <c r="AF214" s="350"/>
    </row>
    <row r="215" ht="15.75" customHeight="1">
      <c r="A215" s="353"/>
      <c r="B215" s="350"/>
      <c r="C215" s="350"/>
      <c r="D215" s="379"/>
      <c r="E215" s="379"/>
      <c r="F215" s="350"/>
      <c r="G215" s="350"/>
      <c r="H215" s="350"/>
      <c r="I215" s="350"/>
      <c r="J215" s="350"/>
      <c r="K215" s="350"/>
      <c r="L215" s="350"/>
      <c r="M215" s="350"/>
      <c r="N215" s="350"/>
      <c r="O215" s="350"/>
      <c r="P215" s="350"/>
      <c r="Q215" s="350"/>
      <c r="R215" s="350"/>
      <c r="S215" s="350"/>
      <c r="T215" s="350"/>
      <c r="U215" s="350"/>
      <c r="V215" s="350"/>
      <c r="W215" s="350"/>
      <c r="X215" s="350"/>
      <c r="Y215" s="350"/>
      <c r="Z215" s="350"/>
      <c r="AA215" s="350"/>
      <c r="AB215" s="350"/>
      <c r="AC215" s="350"/>
      <c r="AD215" s="350"/>
      <c r="AE215" s="350"/>
      <c r="AF215" s="350"/>
    </row>
    <row r="216" ht="15.75" customHeight="1">
      <c r="A216" s="353"/>
      <c r="B216" s="350"/>
      <c r="C216" s="350"/>
      <c r="D216" s="379"/>
      <c r="E216" s="379"/>
      <c r="F216" s="350"/>
      <c r="G216" s="350"/>
      <c r="H216" s="350"/>
      <c r="I216" s="350"/>
      <c r="J216" s="350"/>
      <c r="K216" s="350"/>
      <c r="L216" s="350"/>
      <c r="M216" s="350"/>
      <c r="N216" s="350"/>
      <c r="O216" s="350"/>
      <c r="P216" s="350"/>
      <c r="Q216" s="350"/>
      <c r="R216" s="350"/>
      <c r="S216" s="350"/>
      <c r="T216" s="350"/>
      <c r="U216" s="350"/>
      <c r="V216" s="350"/>
      <c r="W216" s="350"/>
      <c r="X216" s="350"/>
      <c r="Y216" s="350"/>
      <c r="Z216" s="350"/>
      <c r="AA216" s="350"/>
      <c r="AB216" s="350"/>
      <c r="AC216" s="350"/>
      <c r="AD216" s="350"/>
      <c r="AE216" s="350"/>
      <c r="AF216" s="350"/>
    </row>
    <row r="217" ht="15.75" customHeight="1">
      <c r="A217" s="353"/>
      <c r="B217" s="350"/>
      <c r="C217" s="350"/>
      <c r="D217" s="379"/>
      <c r="E217" s="379"/>
      <c r="F217" s="350"/>
      <c r="G217" s="350"/>
      <c r="H217" s="350"/>
      <c r="I217" s="350"/>
      <c r="J217" s="350"/>
      <c r="K217" s="350"/>
      <c r="L217" s="350"/>
      <c r="M217" s="350"/>
      <c r="N217" s="350"/>
      <c r="O217" s="350"/>
      <c r="P217" s="350"/>
      <c r="Q217" s="350"/>
      <c r="R217" s="350"/>
      <c r="S217" s="350"/>
      <c r="T217" s="350"/>
      <c r="U217" s="350"/>
      <c r="V217" s="350"/>
      <c r="W217" s="350"/>
      <c r="X217" s="350"/>
      <c r="Y217" s="350"/>
      <c r="Z217" s="350"/>
      <c r="AA217" s="350"/>
      <c r="AB217" s="350"/>
      <c r="AC217" s="350"/>
      <c r="AD217" s="350"/>
      <c r="AE217" s="350"/>
      <c r="AF217" s="350"/>
    </row>
    <row r="218" ht="15.75" customHeight="1">
      <c r="A218" s="353"/>
      <c r="B218" s="350"/>
      <c r="C218" s="350"/>
      <c r="D218" s="379"/>
      <c r="E218" s="379"/>
      <c r="F218" s="350"/>
      <c r="G218" s="350"/>
      <c r="H218" s="350"/>
      <c r="I218" s="350"/>
      <c r="J218" s="350"/>
      <c r="K218" s="350"/>
      <c r="L218" s="350"/>
      <c r="M218" s="350"/>
      <c r="N218" s="350"/>
      <c r="O218" s="350"/>
      <c r="P218" s="350"/>
      <c r="Q218" s="350"/>
      <c r="R218" s="350"/>
      <c r="S218" s="350"/>
      <c r="T218" s="350"/>
      <c r="U218" s="350"/>
      <c r="V218" s="350"/>
      <c r="W218" s="350"/>
      <c r="X218" s="350"/>
      <c r="Y218" s="350"/>
      <c r="Z218" s="350"/>
      <c r="AA218" s="350"/>
      <c r="AB218" s="350"/>
      <c r="AC218" s="350"/>
      <c r="AD218" s="350"/>
      <c r="AE218" s="350"/>
      <c r="AF218" s="350"/>
    </row>
    <row r="219" ht="15.75" customHeight="1">
      <c r="A219" s="353"/>
      <c r="B219" s="350"/>
      <c r="C219" s="350"/>
      <c r="D219" s="379"/>
      <c r="E219" s="379"/>
      <c r="F219" s="350"/>
      <c r="G219" s="350"/>
      <c r="H219" s="350"/>
      <c r="I219" s="350"/>
      <c r="J219" s="350"/>
      <c r="K219" s="350"/>
      <c r="L219" s="350"/>
      <c r="M219" s="350"/>
      <c r="N219" s="350"/>
      <c r="O219" s="350"/>
      <c r="P219" s="350"/>
      <c r="Q219" s="350"/>
      <c r="R219" s="350"/>
      <c r="S219" s="350"/>
      <c r="T219" s="350"/>
      <c r="U219" s="350"/>
      <c r="V219" s="350"/>
      <c r="W219" s="350"/>
      <c r="X219" s="350"/>
      <c r="Y219" s="350"/>
      <c r="Z219" s="350"/>
      <c r="AA219" s="350"/>
      <c r="AB219" s="350"/>
      <c r="AC219" s="350"/>
      <c r="AD219" s="350"/>
      <c r="AE219" s="350"/>
      <c r="AF219" s="350"/>
    </row>
    <row r="220" ht="15.75" customHeight="1">
      <c r="A220" s="353"/>
      <c r="B220" s="350"/>
      <c r="C220" s="350"/>
      <c r="D220" s="379"/>
      <c r="E220" s="379"/>
      <c r="F220" s="350"/>
      <c r="G220" s="350"/>
      <c r="H220" s="350"/>
      <c r="I220" s="350"/>
      <c r="J220" s="350"/>
      <c r="K220" s="350"/>
      <c r="L220" s="350"/>
      <c r="M220" s="350"/>
      <c r="N220" s="350"/>
      <c r="O220" s="350"/>
      <c r="P220" s="350"/>
      <c r="Q220" s="350"/>
      <c r="R220" s="350"/>
      <c r="S220" s="350"/>
      <c r="T220" s="350"/>
      <c r="U220" s="350"/>
      <c r="V220" s="350"/>
      <c r="W220" s="350"/>
      <c r="X220" s="350"/>
      <c r="Y220" s="350"/>
      <c r="Z220" s="350"/>
      <c r="AA220" s="350"/>
      <c r="AB220" s="350"/>
      <c r="AC220" s="350"/>
      <c r="AD220" s="350"/>
      <c r="AE220" s="350"/>
      <c r="AF220" s="350"/>
    </row>
    <row r="221" ht="15.75" customHeight="1">
      <c r="A221" s="353"/>
      <c r="B221" s="350"/>
      <c r="C221" s="350"/>
      <c r="D221" s="379"/>
      <c r="E221" s="379"/>
      <c r="F221" s="350"/>
      <c r="G221" s="350"/>
      <c r="H221" s="350"/>
      <c r="I221" s="350"/>
      <c r="J221" s="350"/>
      <c r="K221" s="350"/>
      <c r="L221" s="350"/>
      <c r="M221" s="350"/>
      <c r="N221" s="350"/>
      <c r="O221" s="350"/>
      <c r="P221" s="350"/>
      <c r="Q221" s="350"/>
      <c r="R221" s="350"/>
      <c r="S221" s="350"/>
      <c r="T221" s="350"/>
      <c r="U221" s="350"/>
      <c r="V221" s="350"/>
      <c r="W221" s="350"/>
      <c r="X221" s="350"/>
      <c r="Y221" s="350"/>
      <c r="Z221" s="350"/>
      <c r="AA221" s="350"/>
      <c r="AB221" s="350"/>
      <c r="AC221" s="350"/>
      <c r="AD221" s="350"/>
      <c r="AE221" s="350"/>
      <c r="AF221" s="350"/>
    </row>
    <row r="222" ht="15.75" customHeight="1">
      <c r="A222" s="353"/>
      <c r="B222" s="350"/>
      <c r="C222" s="350"/>
      <c r="D222" s="379"/>
      <c r="E222" s="379"/>
      <c r="F222" s="350"/>
      <c r="G222" s="350"/>
      <c r="H222" s="350"/>
      <c r="I222" s="350"/>
      <c r="J222" s="350"/>
      <c r="K222" s="350"/>
      <c r="L222" s="350"/>
      <c r="M222" s="350"/>
      <c r="N222" s="350"/>
      <c r="O222" s="350"/>
      <c r="P222" s="350"/>
      <c r="Q222" s="350"/>
      <c r="R222" s="350"/>
      <c r="S222" s="350"/>
      <c r="T222" s="350"/>
      <c r="U222" s="350"/>
      <c r="V222" s="350"/>
      <c r="W222" s="350"/>
      <c r="X222" s="350"/>
      <c r="Y222" s="350"/>
      <c r="Z222" s="350"/>
      <c r="AA222" s="350"/>
      <c r="AB222" s="350"/>
      <c r="AC222" s="350"/>
      <c r="AD222" s="350"/>
      <c r="AE222" s="350"/>
      <c r="AF222" s="350"/>
    </row>
    <row r="223" ht="15.75" customHeight="1">
      <c r="A223" s="353"/>
      <c r="B223" s="350"/>
      <c r="C223" s="350"/>
      <c r="D223" s="379"/>
      <c r="E223" s="379"/>
      <c r="F223" s="350"/>
      <c r="G223" s="350"/>
      <c r="H223" s="350"/>
      <c r="I223" s="350"/>
      <c r="J223" s="350"/>
      <c r="K223" s="350"/>
      <c r="L223" s="350"/>
      <c r="M223" s="350"/>
      <c r="N223" s="350"/>
      <c r="O223" s="350"/>
      <c r="P223" s="350"/>
      <c r="Q223" s="350"/>
      <c r="R223" s="350"/>
      <c r="S223" s="350"/>
      <c r="T223" s="350"/>
      <c r="U223" s="350"/>
      <c r="V223" s="350"/>
      <c r="W223" s="350"/>
      <c r="X223" s="350"/>
      <c r="Y223" s="350"/>
      <c r="Z223" s="350"/>
      <c r="AA223" s="350"/>
      <c r="AB223" s="350"/>
      <c r="AC223" s="350"/>
      <c r="AD223" s="350"/>
      <c r="AE223" s="350"/>
      <c r="AF223" s="350"/>
    </row>
    <row r="224" ht="15.75" customHeight="1">
      <c r="A224" s="353"/>
      <c r="B224" s="350"/>
      <c r="C224" s="350"/>
      <c r="D224" s="379"/>
      <c r="E224" s="379"/>
      <c r="F224" s="350"/>
      <c r="G224" s="350"/>
      <c r="H224" s="350"/>
      <c r="I224" s="350"/>
      <c r="J224" s="350"/>
      <c r="K224" s="350"/>
      <c r="L224" s="350"/>
      <c r="M224" s="350"/>
      <c r="N224" s="350"/>
      <c r="O224" s="350"/>
      <c r="P224" s="350"/>
      <c r="Q224" s="350"/>
      <c r="R224" s="350"/>
      <c r="S224" s="350"/>
      <c r="T224" s="350"/>
      <c r="U224" s="350"/>
      <c r="V224" s="350"/>
      <c r="W224" s="350"/>
      <c r="X224" s="350"/>
      <c r="Y224" s="350"/>
      <c r="Z224" s="350"/>
      <c r="AA224" s="350"/>
      <c r="AB224" s="350"/>
      <c r="AC224" s="350"/>
      <c r="AD224" s="350"/>
      <c r="AE224" s="350"/>
      <c r="AF224" s="350"/>
    </row>
    <row r="225" ht="15.75" customHeight="1">
      <c r="A225" s="353"/>
      <c r="B225" s="350"/>
      <c r="C225" s="350"/>
      <c r="D225" s="379"/>
      <c r="E225" s="379"/>
      <c r="F225" s="350"/>
      <c r="G225" s="350"/>
      <c r="H225" s="350"/>
      <c r="I225" s="350"/>
      <c r="J225" s="350"/>
      <c r="K225" s="350"/>
      <c r="L225" s="350"/>
      <c r="M225" s="350"/>
      <c r="N225" s="350"/>
      <c r="O225" s="350"/>
      <c r="P225" s="350"/>
      <c r="Q225" s="350"/>
      <c r="R225" s="350"/>
      <c r="S225" s="350"/>
      <c r="T225" s="350"/>
      <c r="U225" s="350"/>
      <c r="V225" s="350"/>
      <c r="W225" s="350"/>
      <c r="X225" s="350"/>
      <c r="Y225" s="350"/>
      <c r="Z225" s="350"/>
      <c r="AA225" s="350"/>
      <c r="AB225" s="350"/>
      <c r="AC225" s="350"/>
      <c r="AD225" s="350"/>
      <c r="AE225" s="350"/>
      <c r="AF225" s="350"/>
    </row>
    <row r="226" ht="15.75" customHeight="1">
      <c r="A226" s="353"/>
      <c r="B226" s="350"/>
      <c r="C226" s="350"/>
      <c r="D226" s="379"/>
      <c r="E226" s="379"/>
      <c r="F226" s="350"/>
      <c r="G226" s="350"/>
      <c r="H226" s="350"/>
      <c r="I226" s="350"/>
      <c r="J226" s="350"/>
      <c r="K226" s="350"/>
      <c r="L226" s="350"/>
      <c r="M226" s="350"/>
      <c r="N226" s="350"/>
      <c r="O226" s="350"/>
      <c r="P226" s="350"/>
      <c r="Q226" s="350"/>
      <c r="R226" s="350"/>
      <c r="S226" s="350"/>
      <c r="T226" s="350"/>
      <c r="U226" s="350"/>
      <c r="V226" s="350"/>
      <c r="W226" s="350"/>
      <c r="X226" s="350"/>
      <c r="Y226" s="350"/>
      <c r="Z226" s="350"/>
      <c r="AA226" s="350"/>
      <c r="AB226" s="350"/>
      <c r="AC226" s="350"/>
      <c r="AD226" s="350"/>
      <c r="AE226" s="350"/>
      <c r="AF226" s="350"/>
    </row>
    <row r="227" ht="15.75" customHeight="1">
      <c r="A227" s="353"/>
      <c r="B227" s="350"/>
      <c r="C227" s="350"/>
      <c r="D227" s="379"/>
      <c r="E227" s="379"/>
      <c r="F227" s="350"/>
      <c r="G227" s="350"/>
      <c r="H227" s="350"/>
      <c r="I227" s="350"/>
      <c r="J227" s="350"/>
      <c r="K227" s="350"/>
      <c r="L227" s="350"/>
      <c r="M227" s="350"/>
      <c r="N227" s="350"/>
      <c r="O227" s="350"/>
      <c r="P227" s="350"/>
      <c r="Q227" s="350"/>
      <c r="R227" s="350"/>
      <c r="S227" s="350"/>
      <c r="T227" s="350"/>
      <c r="U227" s="350"/>
      <c r="V227" s="350"/>
      <c r="W227" s="350"/>
      <c r="X227" s="350"/>
      <c r="Y227" s="350"/>
      <c r="Z227" s="350"/>
      <c r="AA227" s="350"/>
      <c r="AB227" s="350"/>
      <c r="AC227" s="350"/>
      <c r="AD227" s="350"/>
      <c r="AE227" s="350"/>
      <c r="AF227" s="350"/>
    </row>
    <row r="228" ht="15.75" customHeight="1">
      <c r="A228" s="353"/>
      <c r="B228" s="350"/>
      <c r="C228" s="350"/>
      <c r="D228" s="379"/>
      <c r="E228" s="379"/>
      <c r="F228" s="350"/>
      <c r="G228" s="350"/>
      <c r="H228" s="350"/>
      <c r="I228" s="350"/>
      <c r="J228" s="350"/>
      <c r="K228" s="350"/>
      <c r="L228" s="350"/>
      <c r="M228" s="350"/>
      <c r="N228" s="350"/>
      <c r="O228" s="350"/>
      <c r="P228" s="350"/>
      <c r="Q228" s="350"/>
      <c r="R228" s="350"/>
      <c r="S228" s="350"/>
      <c r="T228" s="350"/>
      <c r="U228" s="350"/>
      <c r="V228" s="350"/>
      <c r="W228" s="350"/>
      <c r="X228" s="350"/>
      <c r="Y228" s="350"/>
      <c r="Z228" s="350"/>
      <c r="AA228" s="350"/>
      <c r="AB228" s="350"/>
      <c r="AC228" s="350"/>
      <c r="AD228" s="350"/>
      <c r="AE228" s="350"/>
      <c r="AF228" s="350"/>
    </row>
    <row r="229" ht="15.75" customHeight="1">
      <c r="A229" s="353"/>
      <c r="B229" s="350"/>
      <c r="C229" s="350"/>
      <c r="D229" s="379"/>
      <c r="E229" s="379"/>
      <c r="F229" s="350"/>
      <c r="G229" s="350"/>
      <c r="H229" s="350"/>
      <c r="I229" s="350"/>
      <c r="J229" s="350"/>
      <c r="K229" s="350"/>
      <c r="L229" s="350"/>
      <c r="M229" s="350"/>
      <c r="N229" s="350"/>
      <c r="O229" s="350"/>
      <c r="P229" s="350"/>
      <c r="Q229" s="350"/>
      <c r="R229" s="350"/>
      <c r="S229" s="350"/>
      <c r="T229" s="350"/>
      <c r="U229" s="350"/>
      <c r="V229" s="350"/>
      <c r="W229" s="350"/>
      <c r="X229" s="350"/>
      <c r="Y229" s="350"/>
      <c r="Z229" s="350"/>
      <c r="AA229" s="350"/>
      <c r="AB229" s="350"/>
      <c r="AC229" s="350"/>
      <c r="AD229" s="350"/>
      <c r="AE229" s="350"/>
      <c r="AF229" s="350"/>
    </row>
    <row r="230" ht="15.75" customHeight="1">
      <c r="A230" s="353"/>
      <c r="B230" s="350"/>
      <c r="C230" s="350"/>
      <c r="D230" s="379"/>
      <c r="E230" s="379"/>
      <c r="F230" s="350"/>
      <c r="G230" s="350"/>
      <c r="H230" s="350"/>
      <c r="I230" s="350"/>
      <c r="J230" s="350"/>
      <c r="K230" s="350"/>
      <c r="L230" s="350"/>
      <c r="M230" s="350"/>
      <c r="N230" s="350"/>
      <c r="O230" s="350"/>
      <c r="P230" s="350"/>
      <c r="Q230" s="350"/>
      <c r="R230" s="350"/>
      <c r="S230" s="350"/>
      <c r="T230" s="350"/>
      <c r="U230" s="350"/>
      <c r="V230" s="350"/>
      <c r="W230" s="350"/>
      <c r="X230" s="350"/>
      <c r="Y230" s="350"/>
      <c r="Z230" s="350"/>
      <c r="AA230" s="350"/>
      <c r="AB230" s="350"/>
      <c r="AC230" s="350"/>
      <c r="AD230" s="350"/>
      <c r="AE230" s="350"/>
      <c r="AF230" s="350"/>
    </row>
    <row r="231" ht="15.75" customHeight="1">
      <c r="A231" s="353"/>
      <c r="B231" s="350"/>
      <c r="C231" s="350"/>
      <c r="D231" s="379"/>
      <c r="E231" s="379"/>
      <c r="F231" s="350"/>
      <c r="G231" s="350"/>
      <c r="H231" s="350"/>
      <c r="I231" s="350"/>
      <c r="J231" s="350"/>
      <c r="K231" s="350"/>
      <c r="L231" s="350"/>
      <c r="M231" s="350"/>
      <c r="N231" s="350"/>
      <c r="O231" s="350"/>
      <c r="P231" s="350"/>
      <c r="Q231" s="350"/>
      <c r="R231" s="350"/>
      <c r="S231" s="350"/>
      <c r="T231" s="350"/>
      <c r="U231" s="350"/>
      <c r="V231" s="350"/>
      <c r="W231" s="350"/>
      <c r="X231" s="350"/>
      <c r="Y231" s="350"/>
      <c r="Z231" s="350"/>
      <c r="AA231" s="350"/>
      <c r="AB231" s="350"/>
      <c r="AC231" s="350"/>
      <c r="AD231" s="350"/>
      <c r="AE231" s="350"/>
      <c r="AF231" s="350"/>
    </row>
    <row r="232" ht="15.75" customHeight="1">
      <c r="A232" s="353"/>
      <c r="B232" s="350"/>
      <c r="C232" s="350"/>
      <c r="D232" s="379"/>
      <c r="E232" s="379"/>
      <c r="F232" s="350"/>
      <c r="G232" s="350"/>
      <c r="H232" s="350"/>
      <c r="I232" s="350"/>
      <c r="J232" s="350"/>
      <c r="K232" s="350"/>
      <c r="L232" s="350"/>
      <c r="M232" s="350"/>
      <c r="N232" s="350"/>
      <c r="O232" s="350"/>
      <c r="P232" s="350"/>
      <c r="Q232" s="350"/>
      <c r="R232" s="350"/>
      <c r="S232" s="350"/>
      <c r="T232" s="350"/>
      <c r="U232" s="350"/>
      <c r="V232" s="350"/>
      <c r="W232" s="350"/>
      <c r="X232" s="350"/>
      <c r="Y232" s="350"/>
      <c r="Z232" s="350"/>
      <c r="AA232" s="350"/>
      <c r="AB232" s="350"/>
      <c r="AC232" s="350"/>
      <c r="AD232" s="350"/>
      <c r="AE232" s="350"/>
      <c r="AF232" s="350"/>
    </row>
    <row r="233" ht="15.75" customHeight="1">
      <c r="A233" s="353"/>
      <c r="B233" s="350"/>
      <c r="C233" s="350"/>
      <c r="D233" s="379"/>
      <c r="E233" s="379"/>
      <c r="F233" s="350"/>
      <c r="G233" s="350"/>
      <c r="H233" s="350"/>
      <c r="I233" s="350"/>
      <c r="J233" s="350"/>
      <c r="K233" s="350"/>
      <c r="L233" s="350"/>
      <c r="M233" s="350"/>
      <c r="N233" s="350"/>
      <c r="O233" s="350"/>
      <c r="P233" s="350"/>
      <c r="Q233" s="350"/>
      <c r="R233" s="350"/>
      <c r="S233" s="350"/>
      <c r="T233" s="350"/>
      <c r="U233" s="350"/>
      <c r="V233" s="350"/>
      <c r="W233" s="350"/>
      <c r="X233" s="350"/>
      <c r="Y233" s="350"/>
      <c r="Z233" s="350"/>
      <c r="AA233" s="350"/>
      <c r="AB233" s="350"/>
      <c r="AC233" s="350"/>
      <c r="AD233" s="350"/>
      <c r="AE233" s="350"/>
      <c r="AF233" s="350"/>
    </row>
    <row r="234" ht="15.75" customHeight="1">
      <c r="A234" s="353"/>
      <c r="B234" s="350"/>
      <c r="C234" s="350"/>
      <c r="D234" s="379"/>
      <c r="E234" s="379"/>
      <c r="F234" s="350"/>
      <c r="G234" s="350"/>
      <c r="H234" s="350"/>
      <c r="I234" s="350"/>
      <c r="J234" s="350"/>
      <c r="K234" s="350"/>
      <c r="L234" s="350"/>
      <c r="M234" s="350"/>
      <c r="N234" s="350"/>
      <c r="O234" s="350"/>
      <c r="P234" s="350"/>
      <c r="Q234" s="350"/>
      <c r="R234" s="350"/>
      <c r="S234" s="350"/>
      <c r="T234" s="350"/>
      <c r="U234" s="350"/>
      <c r="V234" s="350"/>
      <c r="W234" s="350"/>
      <c r="X234" s="350"/>
      <c r="Y234" s="350"/>
      <c r="Z234" s="350"/>
      <c r="AA234" s="350"/>
      <c r="AB234" s="350"/>
      <c r="AC234" s="350"/>
      <c r="AD234" s="350"/>
      <c r="AE234" s="350"/>
      <c r="AF234" s="350"/>
    </row>
    <row r="235" ht="15.75" customHeight="1">
      <c r="A235" s="353"/>
      <c r="B235" s="350"/>
      <c r="C235" s="350"/>
      <c r="D235" s="379"/>
      <c r="E235" s="379"/>
      <c r="F235" s="350"/>
      <c r="G235" s="350"/>
      <c r="H235" s="350"/>
      <c r="I235" s="350"/>
      <c r="J235" s="350"/>
      <c r="K235" s="350"/>
      <c r="L235" s="350"/>
      <c r="M235" s="350"/>
      <c r="N235" s="350"/>
      <c r="O235" s="350"/>
      <c r="P235" s="350"/>
      <c r="Q235" s="350"/>
      <c r="R235" s="350"/>
      <c r="S235" s="350"/>
      <c r="T235" s="350"/>
      <c r="U235" s="350"/>
      <c r="V235" s="350"/>
      <c r="W235" s="350"/>
      <c r="X235" s="350"/>
      <c r="Y235" s="350"/>
      <c r="Z235" s="350"/>
      <c r="AA235" s="350"/>
      <c r="AB235" s="350"/>
      <c r="AC235" s="350"/>
      <c r="AD235" s="350"/>
      <c r="AE235" s="350"/>
      <c r="AF235" s="350"/>
    </row>
    <row r="236" ht="15.75" customHeight="1">
      <c r="A236" s="353"/>
      <c r="B236" s="350"/>
      <c r="C236" s="350"/>
      <c r="D236" s="379"/>
      <c r="E236" s="379"/>
      <c r="F236" s="350"/>
      <c r="G236" s="350"/>
      <c r="H236" s="350"/>
      <c r="I236" s="350"/>
      <c r="J236" s="350"/>
      <c r="K236" s="350"/>
      <c r="L236" s="350"/>
      <c r="M236" s="350"/>
      <c r="N236" s="350"/>
      <c r="O236" s="350"/>
      <c r="P236" s="350"/>
      <c r="Q236" s="350"/>
      <c r="R236" s="350"/>
      <c r="S236" s="350"/>
      <c r="T236" s="350"/>
      <c r="U236" s="350"/>
      <c r="V236" s="350"/>
      <c r="W236" s="350"/>
      <c r="X236" s="350"/>
      <c r="Y236" s="350"/>
      <c r="Z236" s="350"/>
      <c r="AA236" s="350"/>
      <c r="AB236" s="350"/>
      <c r="AC236" s="350"/>
      <c r="AD236" s="350"/>
      <c r="AE236" s="350"/>
      <c r="AF236" s="350"/>
    </row>
    <row r="237" ht="15.75" customHeight="1">
      <c r="A237" s="353"/>
      <c r="B237" s="350"/>
      <c r="C237" s="350"/>
      <c r="D237" s="379"/>
      <c r="E237" s="379"/>
      <c r="F237" s="350"/>
      <c r="G237" s="350"/>
      <c r="H237" s="350"/>
      <c r="I237" s="350"/>
      <c r="J237" s="350"/>
      <c r="K237" s="350"/>
      <c r="L237" s="350"/>
      <c r="M237" s="350"/>
      <c r="N237" s="350"/>
      <c r="O237" s="350"/>
      <c r="P237" s="350"/>
      <c r="Q237" s="350"/>
      <c r="R237" s="350"/>
      <c r="S237" s="350"/>
      <c r="T237" s="350"/>
      <c r="U237" s="350"/>
      <c r="V237" s="350"/>
      <c r="W237" s="350"/>
      <c r="X237" s="350"/>
      <c r="Y237" s="350"/>
      <c r="Z237" s="350"/>
      <c r="AA237" s="350"/>
      <c r="AB237" s="350"/>
      <c r="AC237" s="350"/>
      <c r="AD237" s="350"/>
      <c r="AE237" s="350"/>
      <c r="AF237" s="350"/>
    </row>
    <row r="238" ht="15.75" customHeight="1">
      <c r="A238" s="353"/>
      <c r="B238" s="350"/>
      <c r="C238" s="350"/>
      <c r="D238" s="379"/>
      <c r="E238" s="379"/>
      <c r="F238" s="350"/>
      <c r="G238" s="350"/>
      <c r="H238" s="350"/>
      <c r="I238" s="350"/>
      <c r="J238" s="350"/>
      <c r="K238" s="350"/>
      <c r="L238" s="350"/>
      <c r="M238" s="350"/>
      <c r="N238" s="350"/>
      <c r="O238" s="350"/>
      <c r="P238" s="350"/>
      <c r="Q238" s="350"/>
      <c r="R238" s="350"/>
      <c r="S238" s="350"/>
      <c r="T238" s="350"/>
      <c r="U238" s="350"/>
      <c r="V238" s="350"/>
      <c r="W238" s="350"/>
      <c r="X238" s="350"/>
      <c r="Y238" s="350"/>
      <c r="Z238" s="350"/>
      <c r="AA238" s="350"/>
      <c r="AB238" s="350"/>
      <c r="AC238" s="350"/>
      <c r="AD238" s="350"/>
      <c r="AE238" s="350"/>
      <c r="AF238" s="350"/>
    </row>
    <row r="239" ht="15.75" customHeight="1">
      <c r="A239" s="353"/>
      <c r="B239" s="350"/>
      <c r="C239" s="350"/>
      <c r="D239" s="379"/>
      <c r="E239" s="379"/>
      <c r="F239" s="350"/>
      <c r="G239" s="350"/>
      <c r="H239" s="350"/>
      <c r="I239" s="350"/>
      <c r="J239" s="350"/>
      <c r="K239" s="350"/>
      <c r="L239" s="350"/>
      <c r="M239" s="350"/>
      <c r="N239" s="350"/>
      <c r="O239" s="350"/>
      <c r="P239" s="350"/>
      <c r="Q239" s="350"/>
      <c r="R239" s="350"/>
      <c r="S239" s="350"/>
      <c r="T239" s="350"/>
      <c r="U239" s="350"/>
      <c r="V239" s="350"/>
      <c r="W239" s="350"/>
      <c r="X239" s="350"/>
      <c r="Y239" s="350"/>
      <c r="Z239" s="350"/>
      <c r="AA239" s="350"/>
      <c r="AB239" s="350"/>
      <c r="AC239" s="350"/>
      <c r="AD239" s="350"/>
      <c r="AE239" s="350"/>
      <c r="AF239" s="350"/>
    </row>
    <row r="240" ht="15.75" customHeight="1">
      <c r="A240" s="353"/>
      <c r="B240" s="350"/>
      <c r="C240" s="350"/>
      <c r="D240" s="379"/>
      <c r="E240" s="379"/>
      <c r="F240" s="350"/>
      <c r="G240" s="350"/>
      <c r="H240" s="350"/>
      <c r="I240" s="350"/>
      <c r="J240" s="350"/>
      <c r="K240" s="350"/>
      <c r="L240" s="350"/>
      <c r="M240" s="350"/>
      <c r="N240" s="350"/>
      <c r="O240" s="350"/>
      <c r="P240" s="350"/>
      <c r="Q240" s="350"/>
      <c r="R240" s="350"/>
      <c r="S240" s="350"/>
      <c r="T240" s="350"/>
      <c r="U240" s="350"/>
      <c r="V240" s="350"/>
      <c r="W240" s="350"/>
      <c r="X240" s="350"/>
      <c r="Y240" s="350"/>
      <c r="Z240" s="350"/>
      <c r="AA240" s="350"/>
      <c r="AB240" s="350"/>
      <c r="AC240" s="350"/>
      <c r="AD240" s="350"/>
      <c r="AE240" s="350"/>
      <c r="AF240" s="350"/>
    </row>
    <row r="241" ht="15.75" customHeight="1">
      <c r="A241" s="353"/>
      <c r="B241" s="350"/>
      <c r="C241" s="350"/>
      <c r="D241" s="379"/>
      <c r="E241" s="379"/>
      <c r="F241" s="350"/>
      <c r="G241" s="350"/>
      <c r="H241" s="350"/>
      <c r="I241" s="350"/>
      <c r="J241" s="350"/>
      <c r="K241" s="350"/>
      <c r="L241" s="350"/>
      <c r="M241" s="350"/>
      <c r="N241" s="350"/>
      <c r="O241" s="350"/>
      <c r="P241" s="350"/>
      <c r="Q241" s="350"/>
      <c r="R241" s="350"/>
      <c r="S241" s="350"/>
      <c r="T241" s="350"/>
      <c r="U241" s="350"/>
      <c r="V241" s="350"/>
      <c r="W241" s="350"/>
      <c r="X241" s="350"/>
      <c r="Y241" s="350"/>
      <c r="Z241" s="350"/>
      <c r="AA241" s="350"/>
      <c r="AB241" s="350"/>
      <c r="AC241" s="350"/>
      <c r="AD241" s="350"/>
      <c r="AE241" s="350"/>
      <c r="AF241" s="350"/>
    </row>
    <row r="242" ht="15.75" customHeight="1">
      <c r="A242" s="353"/>
      <c r="B242" s="350"/>
      <c r="C242" s="350"/>
      <c r="D242" s="379"/>
      <c r="E242" s="379"/>
      <c r="F242" s="350"/>
      <c r="G242" s="350"/>
      <c r="H242" s="350"/>
      <c r="I242" s="350"/>
      <c r="J242" s="350"/>
      <c r="K242" s="350"/>
      <c r="L242" s="350"/>
      <c r="M242" s="350"/>
      <c r="N242" s="350"/>
      <c r="O242" s="350"/>
      <c r="P242" s="350"/>
      <c r="Q242" s="350"/>
      <c r="R242" s="350"/>
      <c r="S242" s="350"/>
      <c r="T242" s="350"/>
      <c r="U242" s="350"/>
      <c r="V242" s="350"/>
      <c r="W242" s="350"/>
      <c r="X242" s="350"/>
      <c r="Y242" s="350"/>
      <c r="Z242" s="350"/>
      <c r="AA242" s="350"/>
      <c r="AB242" s="350"/>
      <c r="AC242" s="350"/>
      <c r="AD242" s="350"/>
      <c r="AE242" s="350"/>
      <c r="AF242" s="350"/>
    </row>
    <row r="243" ht="15.75" customHeight="1">
      <c r="A243" s="353"/>
      <c r="B243" s="350"/>
      <c r="C243" s="350"/>
      <c r="D243" s="379"/>
      <c r="E243" s="379"/>
      <c r="F243" s="350"/>
      <c r="G243" s="350"/>
      <c r="H243" s="350"/>
      <c r="I243" s="350"/>
      <c r="J243" s="350"/>
      <c r="K243" s="350"/>
      <c r="L243" s="350"/>
      <c r="M243" s="350"/>
      <c r="N243" s="350"/>
      <c r="O243" s="350"/>
      <c r="P243" s="350"/>
      <c r="Q243" s="350"/>
      <c r="R243" s="350"/>
      <c r="S243" s="350"/>
      <c r="T243" s="350"/>
      <c r="U243" s="350"/>
      <c r="V243" s="350"/>
      <c r="W243" s="350"/>
      <c r="X243" s="350"/>
      <c r="Y243" s="350"/>
      <c r="Z243" s="350"/>
      <c r="AA243" s="350"/>
      <c r="AB243" s="350"/>
      <c r="AC243" s="350"/>
      <c r="AD243" s="350"/>
      <c r="AE243" s="350"/>
      <c r="AF243" s="350"/>
    </row>
    <row r="244" ht="15.75" customHeight="1">
      <c r="A244" s="353"/>
      <c r="B244" s="350"/>
      <c r="C244" s="350"/>
      <c r="D244" s="379"/>
      <c r="E244" s="379"/>
      <c r="F244" s="350"/>
      <c r="G244" s="350"/>
      <c r="H244" s="350"/>
      <c r="I244" s="350"/>
      <c r="J244" s="350"/>
      <c r="K244" s="350"/>
      <c r="L244" s="350"/>
      <c r="M244" s="350"/>
      <c r="N244" s="350"/>
      <c r="O244" s="350"/>
      <c r="P244" s="350"/>
      <c r="Q244" s="350"/>
      <c r="R244" s="350"/>
      <c r="S244" s="350"/>
      <c r="T244" s="350"/>
      <c r="U244" s="350"/>
      <c r="V244" s="350"/>
      <c r="W244" s="350"/>
      <c r="X244" s="350"/>
      <c r="Y244" s="350"/>
      <c r="Z244" s="350"/>
      <c r="AA244" s="350"/>
      <c r="AB244" s="350"/>
      <c r="AC244" s="350"/>
      <c r="AD244" s="350"/>
      <c r="AE244" s="350"/>
      <c r="AF244" s="350"/>
    </row>
    <row r="245" ht="15.75" customHeight="1">
      <c r="A245" s="353"/>
      <c r="B245" s="350"/>
      <c r="C245" s="350"/>
      <c r="D245" s="379"/>
      <c r="E245" s="379"/>
      <c r="F245" s="350"/>
      <c r="G245" s="350"/>
      <c r="H245" s="350"/>
      <c r="I245" s="350"/>
      <c r="J245" s="350"/>
      <c r="K245" s="350"/>
      <c r="L245" s="350"/>
      <c r="M245" s="350"/>
      <c r="N245" s="350"/>
      <c r="O245" s="350"/>
      <c r="P245" s="350"/>
      <c r="Q245" s="350"/>
      <c r="R245" s="350"/>
      <c r="S245" s="350"/>
      <c r="T245" s="350"/>
      <c r="U245" s="350"/>
      <c r="V245" s="350"/>
      <c r="W245" s="350"/>
      <c r="X245" s="350"/>
      <c r="Y245" s="350"/>
      <c r="Z245" s="350"/>
      <c r="AA245" s="350"/>
      <c r="AB245" s="350"/>
      <c r="AC245" s="350"/>
      <c r="AD245" s="350"/>
      <c r="AE245" s="350"/>
      <c r="AF245" s="350"/>
    </row>
    <row r="246" ht="15.75" customHeight="1">
      <c r="A246" s="353"/>
      <c r="B246" s="350"/>
      <c r="C246" s="350"/>
      <c r="D246" s="379"/>
      <c r="E246" s="379"/>
      <c r="F246" s="350"/>
      <c r="G246" s="350"/>
      <c r="H246" s="350"/>
      <c r="I246" s="350"/>
      <c r="J246" s="350"/>
      <c r="K246" s="350"/>
      <c r="L246" s="350"/>
      <c r="M246" s="350"/>
      <c r="N246" s="350"/>
      <c r="O246" s="350"/>
      <c r="P246" s="350"/>
      <c r="Q246" s="350"/>
      <c r="R246" s="350"/>
      <c r="S246" s="350"/>
      <c r="T246" s="350"/>
      <c r="U246" s="350"/>
      <c r="V246" s="350"/>
      <c r="W246" s="350"/>
      <c r="X246" s="350"/>
      <c r="Y246" s="350"/>
      <c r="Z246" s="350"/>
      <c r="AA246" s="350"/>
      <c r="AB246" s="350"/>
      <c r="AC246" s="350"/>
      <c r="AD246" s="350"/>
      <c r="AE246" s="350"/>
      <c r="AF246" s="350"/>
    </row>
    <row r="247" ht="15.75" customHeight="1">
      <c r="A247" s="353"/>
      <c r="B247" s="350"/>
      <c r="C247" s="350"/>
      <c r="D247" s="379"/>
      <c r="E247" s="379"/>
      <c r="F247" s="350"/>
      <c r="G247" s="350"/>
      <c r="H247" s="350"/>
      <c r="I247" s="350"/>
      <c r="J247" s="350"/>
      <c r="K247" s="350"/>
      <c r="L247" s="350"/>
      <c r="M247" s="350"/>
      <c r="N247" s="350"/>
      <c r="O247" s="350"/>
      <c r="P247" s="350"/>
      <c r="Q247" s="350"/>
      <c r="R247" s="350"/>
      <c r="S247" s="350"/>
      <c r="T247" s="350"/>
      <c r="U247" s="350"/>
      <c r="V247" s="350"/>
      <c r="W247" s="350"/>
      <c r="X247" s="350"/>
      <c r="Y247" s="350"/>
      <c r="Z247" s="350"/>
      <c r="AA247" s="350"/>
      <c r="AB247" s="350"/>
      <c r="AC247" s="350"/>
      <c r="AD247" s="350"/>
      <c r="AE247" s="350"/>
      <c r="AF247" s="350"/>
    </row>
    <row r="248" ht="15.75" customHeight="1">
      <c r="A248" s="353"/>
      <c r="B248" s="350"/>
      <c r="C248" s="350"/>
      <c r="D248" s="379"/>
      <c r="E248" s="379"/>
      <c r="F248" s="350"/>
      <c r="G248" s="350"/>
      <c r="H248" s="350"/>
      <c r="I248" s="350"/>
      <c r="J248" s="350"/>
      <c r="K248" s="350"/>
      <c r="L248" s="350"/>
      <c r="M248" s="350"/>
      <c r="N248" s="350"/>
      <c r="O248" s="350"/>
      <c r="P248" s="350"/>
      <c r="Q248" s="350"/>
      <c r="R248" s="350"/>
      <c r="S248" s="350"/>
      <c r="T248" s="350"/>
      <c r="U248" s="350"/>
      <c r="V248" s="350"/>
      <c r="W248" s="350"/>
      <c r="X248" s="350"/>
      <c r="Y248" s="350"/>
      <c r="Z248" s="350"/>
      <c r="AA248" s="350"/>
      <c r="AB248" s="350"/>
      <c r="AC248" s="350"/>
      <c r="AD248" s="350"/>
      <c r="AE248" s="350"/>
      <c r="AF248" s="350"/>
    </row>
    <row r="249" ht="15.75" customHeight="1">
      <c r="A249" s="353"/>
      <c r="B249" s="350"/>
      <c r="C249" s="350"/>
      <c r="D249" s="379"/>
      <c r="E249" s="379"/>
      <c r="F249" s="350"/>
      <c r="G249" s="350"/>
      <c r="H249" s="350"/>
      <c r="I249" s="350"/>
      <c r="J249" s="350"/>
      <c r="K249" s="350"/>
      <c r="L249" s="350"/>
      <c r="M249" s="350"/>
      <c r="N249" s="350"/>
      <c r="O249" s="350"/>
      <c r="P249" s="350"/>
      <c r="Q249" s="350"/>
      <c r="R249" s="350"/>
      <c r="S249" s="350"/>
      <c r="T249" s="350"/>
      <c r="U249" s="350"/>
      <c r="V249" s="350"/>
      <c r="W249" s="350"/>
      <c r="X249" s="350"/>
      <c r="Y249" s="350"/>
      <c r="Z249" s="350"/>
      <c r="AA249" s="350"/>
      <c r="AB249" s="350"/>
      <c r="AC249" s="350"/>
      <c r="AD249" s="350"/>
      <c r="AE249" s="350"/>
      <c r="AF249" s="350"/>
    </row>
    <row r="250" ht="15.75" customHeight="1">
      <c r="A250" s="353"/>
      <c r="B250" s="350"/>
      <c r="C250" s="350"/>
      <c r="D250" s="379"/>
      <c r="E250" s="379"/>
      <c r="F250" s="350"/>
      <c r="G250" s="350"/>
      <c r="H250" s="350"/>
      <c r="I250" s="350"/>
      <c r="J250" s="350"/>
      <c r="K250" s="350"/>
      <c r="L250" s="350"/>
      <c r="M250" s="350"/>
      <c r="N250" s="350"/>
      <c r="O250" s="350"/>
      <c r="P250" s="350"/>
      <c r="Q250" s="350"/>
      <c r="R250" s="350"/>
      <c r="S250" s="350"/>
      <c r="T250" s="350"/>
      <c r="U250" s="350"/>
      <c r="V250" s="350"/>
      <c r="W250" s="350"/>
      <c r="X250" s="350"/>
      <c r="Y250" s="350"/>
      <c r="Z250" s="350"/>
      <c r="AA250" s="350"/>
      <c r="AB250" s="350"/>
      <c r="AC250" s="350"/>
      <c r="AD250" s="350"/>
      <c r="AE250" s="350"/>
      <c r="AF250" s="350"/>
    </row>
    <row r="251" ht="15.75" customHeight="1">
      <c r="A251" s="353"/>
      <c r="B251" s="350"/>
      <c r="C251" s="350"/>
      <c r="D251" s="379"/>
      <c r="E251" s="379"/>
      <c r="F251" s="350"/>
      <c r="G251" s="350"/>
      <c r="H251" s="350"/>
      <c r="I251" s="350"/>
      <c r="J251" s="350"/>
      <c r="K251" s="350"/>
      <c r="L251" s="350"/>
      <c r="M251" s="350"/>
      <c r="N251" s="350"/>
      <c r="O251" s="350"/>
      <c r="P251" s="350"/>
      <c r="Q251" s="350"/>
      <c r="R251" s="350"/>
      <c r="S251" s="350"/>
      <c r="T251" s="350"/>
      <c r="U251" s="350"/>
      <c r="V251" s="350"/>
      <c r="W251" s="350"/>
      <c r="X251" s="350"/>
      <c r="Y251" s="350"/>
      <c r="Z251" s="350"/>
      <c r="AA251" s="350"/>
      <c r="AB251" s="350"/>
      <c r="AC251" s="350"/>
      <c r="AD251" s="350"/>
      <c r="AE251" s="350"/>
      <c r="AF251" s="350"/>
    </row>
    <row r="252" ht="15.75" customHeight="1">
      <c r="A252" s="353"/>
      <c r="B252" s="350"/>
      <c r="C252" s="350"/>
      <c r="D252" s="379"/>
      <c r="E252" s="379"/>
      <c r="F252" s="350"/>
      <c r="G252" s="350"/>
      <c r="H252" s="350"/>
      <c r="I252" s="350"/>
      <c r="J252" s="350"/>
      <c r="K252" s="350"/>
      <c r="L252" s="350"/>
      <c r="M252" s="350"/>
      <c r="N252" s="350"/>
      <c r="O252" s="350"/>
      <c r="P252" s="350"/>
      <c r="Q252" s="350"/>
      <c r="R252" s="350"/>
      <c r="S252" s="350"/>
      <c r="T252" s="350"/>
      <c r="U252" s="350"/>
      <c r="V252" s="350"/>
      <c r="W252" s="350"/>
      <c r="X252" s="350"/>
      <c r="Y252" s="350"/>
      <c r="Z252" s="350"/>
      <c r="AA252" s="350"/>
      <c r="AB252" s="350"/>
      <c r="AC252" s="350"/>
      <c r="AD252" s="350"/>
      <c r="AE252" s="350"/>
      <c r="AF252" s="350"/>
    </row>
    <row r="253" ht="15.75" customHeight="1">
      <c r="A253" s="353"/>
      <c r="B253" s="350"/>
      <c r="C253" s="350"/>
      <c r="D253" s="379"/>
      <c r="E253" s="379"/>
      <c r="F253" s="350"/>
      <c r="G253" s="350"/>
      <c r="H253" s="350"/>
      <c r="I253" s="350"/>
      <c r="J253" s="350"/>
      <c r="K253" s="350"/>
      <c r="L253" s="350"/>
      <c r="M253" s="350"/>
      <c r="N253" s="350"/>
      <c r="O253" s="350"/>
      <c r="P253" s="350"/>
      <c r="Q253" s="350"/>
      <c r="R253" s="350"/>
      <c r="S253" s="350"/>
      <c r="T253" s="350"/>
      <c r="U253" s="350"/>
      <c r="V253" s="350"/>
      <c r="W253" s="350"/>
      <c r="X253" s="350"/>
      <c r="Y253" s="350"/>
      <c r="Z253" s="350"/>
      <c r="AA253" s="350"/>
      <c r="AB253" s="350"/>
      <c r="AC253" s="350"/>
      <c r="AD253" s="350"/>
      <c r="AE253" s="350"/>
      <c r="AF253" s="350"/>
    </row>
    <row r="254" ht="15.75" customHeight="1">
      <c r="A254" s="353"/>
      <c r="B254" s="350"/>
      <c r="C254" s="350"/>
      <c r="D254" s="379"/>
      <c r="E254" s="379"/>
      <c r="F254" s="350"/>
      <c r="G254" s="350"/>
      <c r="H254" s="350"/>
      <c r="I254" s="350"/>
      <c r="J254" s="350"/>
      <c r="K254" s="350"/>
      <c r="L254" s="350"/>
      <c r="M254" s="350"/>
      <c r="N254" s="350"/>
      <c r="O254" s="350"/>
      <c r="P254" s="350"/>
      <c r="Q254" s="350"/>
      <c r="R254" s="350"/>
      <c r="S254" s="350"/>
      <c r="T254" s="350"/>
      <c r="U254" s="350"/>
      <c r="V254" s="350"/>
      <c r="W254" s="350"/>
      <c r="X254" s="350"/>
      <c r="Y254" s="350"/>
      <c r="Z254" s="350"/>
      <c r="AA254" s="350"/>
      <c r="AB254" s="350"/>
      <c r="AC254" s="350"/>
      <c r="AD254" s="350"/>
      <c r="AE254" s="350"/>
      <c r="AF254" s="350"/>
    </row>
    <row r="255" ht="15.75" customHeight="1">
      <c r="A255" s="353"/>
      <c r="B255" s="350"/>
      <c r="C255" s="350"/>
      <c r="D255" s="379"/>
      <c r="E255" s="379"/>
      <c r="F255" s="350"/>
      <c r="G255" s="350"/>
      <c r="H255" s="350"/>
      <c r="I255" s="350"/>
      <c r="J255" s="350"/>
      <c r="K255" s="350"/>
      <c r="L255" s="350"/>
      <c r="M255" s="350"/>
      <c r="N255" s="350"/>
      <c r="O255" s="350"/>
      <c r="P255" s="350"/>
      <c r="Q255" s="350"/>
      <c r="R255" s="350"/>
      <c r="S255" s="350"/>
      <c r="T255" s="350"/>
      <c r="U255" s="350"/>
      <c r="V255" s="350"/>
      <c r="W255" s="350"/>
      <c r="X255" s="350"/>
      <c r="Y255" s="350"/>
      <c r="Z255" s="350"/>
      <c r="AA255" s="350"/>
      <c r="AB255" s="350"/>
      <c r="AC255" s="350"/>
      <c r="AD255" s="350"/>
      <c r="AE255" s="350"/>
      <c r="AF255" s="350"/>
    </row>
    <row r="256" ht="15.75" customHeight="1">
      <c r="A256" s="353"/>
      <c r="B256" s="350"/>
      <c r="C256" s="350"/>
      <c r="D256" s="379"/>
      <c r="E256" s="379"/>
      <c r="F256" s="350"/>
      <c r="G256" s="350"/>
      <c r="H256" s="350"/>
      <c r="I256" s="350"/>
      <c r="J256" s="350"/>
      <c r="K256" s="350"/>
      <c r="L256" s="350"/>
      <c r="M256" s="350"/>
      <c r="N256" s="350"/>
      <c r="O256" s="350"/>
      <c r="P256" s="350"/>
      <c r="Q256" s="350"/>
      <c r="R256" s="350"/>
      <c r="S256" s="350"/>
      <c r="T256" s="350"/>
      <c r="U256" s="350"/>
      <c r="V256" s="350"/>
      <c r="W256" s="350"/>
      <c r="X256" s="350"/>
      <c r="Y256" s="350"/>
      <c r="Z256" s="350"/>
      <c r="AA256" s="350"/>
      <c r="AB256" s="350"/>
      <c r="AC256" s="350"/>
      <c r="AD256" s="350"/>
      <c r="AE256" s="350"/>
      <c r="AF256" s="350"/>
    </row>
    <row r="257" ht="15.75" customHeight="1">
      <c r="A257" s="353"/>
      <c r="B257" s="350"/>
      <c r="C257" s="350"/>
      <c r="D257" s="379"/>
      <c r="E257" s="379"/>
      <c r="F257" s="350"/>
      <c r="G257" s="350"/>
      <c r="H257" s="350"/>
      <c r="I257" s="350"/>
      <c r="J257" s="350"/>
      <c r="K257" s="350"/>
      <c r="L257" s="350"/>
      <c r="M257" s="350"/>
      <c r="N257" s="350"/>
      <c r="O257" s="350"/>
      <c r="P257" s="350"/>
      <c r="Q257" s="350"/>
      <c r="R257" s="350"/>
      <c r="S257" s="350"/>
      <c r="T257" s="350"/>
      <c r="U257" s="350"/>
      <c r="V257" s="350"/>
      <c r="W257" s="350"/>
      <c r="X257" s="350"/>
      <c r="Y257" s="350"/>
      <c r="Z257" s="350"/>
      <c r="AA257" s="350"/>
      <c r="AB257" s="350"/>
      <c r="AC257" s="350"/>
      <c r="AD257" s="350"/>
      <c r="AE257" s="350"/>
      <c r="AF257" s="350"/>
    </row>
    <row r="258" ht="15.75" customHeight="1">
      <c r="A258" s="353"/>
      <c r="B258" s="350"/>
      <c r="C258" s="350"/>
      <c r="D258" s="379"/>
      <c r="E258" s="379"/>
      <c r="F258" s="350"/>
      <c r="G258" s="350"/>
      <c r="H258" s="350"/>
      <c r="I258" s="350"/>
      <c r="J258" s="350"/>
      <c r="K258" s="350"/>
      <c r="L258" s="350"/>
      <c r="M258" s="350"/>
      <c r="N258" s="350"/>
      <c r="O258" s="350"/>
      <c r="P258" s="350"/>
      <c r="Q258" s="350"/>
      <c r="R258" s="350"/>
      <c r="S258" s="350"/>
      <c r="T258" s="350"/>
      <c r="U258" s="350"/>
      <c r="V258" s="350"/>
      <c r="W258" s="350"/>
      <c r="X258" s="350"/>
      <c r="Y258" s="350"/>
      <c r="Z258" s="350"/>
      <c r="AA258" s="350"/>
      <c r="AB258" s="350"/>
      <c r="AC258" s="350"/>
      <c r="AD258" s="350"/>
      <c r="AE258" s="350"/>
      <c r="AF258" s="350"/>
    </row>
    <row r="259" ht="15.75" customHeight="1">
      <c r="A259" s="353"/>
      <c r="B259" s="350"/>
      <c r="C259" s="350"/>
      <c r="D259" s="379"/>
      <c r="E259" s="379"/>
      <c r="F259" s="350"/>
      <c r="G259" s="350"/>
      <c r="H259" s="350"/>
      <c r="I259" s="350"/>
      <c r="J259" s="350"/>
      <c r="K259" s="350"/>
      <c r="L259" s="350"/>
      <c r="M259" s="350"/>
      <c r="N259" s="350"/>
      <c r="O259" s="350"/>
      <c r="P259" s="350"/>
      <c r="Q259" s="350"/>
      <c r="R259" s="350"/>
      <c r="S259" s="350"/>
      <c r="T259" s="350"/>
      <c r="U259" s="350"/>
      <c r="V259" s="350"/>
      <c r="W259" s="350"/>
      <c r="X259" s="350"/>
      <c r="Y259" s="350"/>
      <c r="Z259" s="350"/>
      <c r="AA259" s="350"/>
      <c r="AB259" s="350"/>
      <c r="AC259" s="350"/>
      <c r="AD259" s="350"/>
      <c r="AE259" s="350"/>
      <c r="AF259" s="350"/>
    </row>
    <row r="260" ht="15.75" customHeight="1">
      <c r="A260" s="353"/>
      <c r="B260" s="350"/>
      <c r="C260" s="350"/>
      <c r="D260" s="379"/>
      <c r="E260" s="379"/>
      <c r="F260" s="350"/>
      <c r="G260" s="350"/>
      <c r="H260" s="350"/>
      <c r="I260" s="350"/>
      <c r="J260" s="350"/>
      <c r="K260" s="350"/>
      <c r="L260" s="350"/>
      <c r="M260" s="350"/>
      <c r="N260" s="350"/>
      <c r="O260" s="350"/>
      <c r="P260" s="350"/>
      <c r="Q260" s="350"/>
      <c r="R260" s="350"/>
      <c r="S260" s="350"/>
      <c r="T260" s="350"/>
      <c r="U260" s="350"/>
      <c r="V260" s="350"/>
      <c r="W260" s="350"/>
      <c r="X260" s="350"/>
      <c r="Y260" s="350"/>
      <c r="Z260" s="350"/>
      <c r="AA260" s="350"/>
      <c r="AB260" s="350"/>
      <c r="AC260" s="350"/>
      <c r="AD260" s="350"/>
      <c r="AE260" s="350"/>
      <c r="AF260" s="350"/>
    </row>
    <row r="261" ht="15.75" customHeight="1">
      <c r="A261" s="353"/>
      <c r="B261" s="350"/>
      <c r="C261" s="350"/>
      <c r="D261" s="379"/>
      <c r="E261" s="379"/>
      <c r="F261" s="350"/>
      <c r="G261" s="350"/>
      <c r="H261" s="350"/>
      <c r="I261" s="350"/>
      <c r="J261" s="350"/>
      <c r="K261" s="350"/>
      <c r="L261" s="350"/>
      <c r="M261" s="350"/>
      <c r="N261" s="350"/>
      <c r="O261" s="350"/>
      <c r="P261" s="350"/>
      <c r="Q261" s="350"/>
      <c r="R261" s="350"/>
      <c r="S261" s="350"/>
      <c r="T261" s="350"/>
      <c r="U261" s="350"/>
      <c r="V261" s="350"/>
      <c r="W261" s="350"/>
      <c r="X261" s="350"/>
      <c r="Y261" s="350"/>
      <c r="Z261" s="350"/>
      <c r="AA261" s="350"/>
      <c r="AB261" s="350"/>
      <c r="AC261" s="350"/>
      <c r="AD261" s="350"/>
      <c r="AE261" s="350"/>
      <c r="AF261" s="350"/>
    </row>
    <row r="262" ht="15.75" customHeight="1">
      <c r="A262" s="353"/>
      <c r="B262" s="350"/>
      <c r="C262" s="350"/>
      <c r="D262" s="379"/>
      <c r="E262" s="379"/>
      <c r="F262" s="350"/>
      <c r="G262" s="350"/>
      <c r="H262" s="350"/>
      <c r="I262" s="350"/>
      <c r="J262" s="350"/>
      <c r="K262" s="350"/>
      <c r="L262" s="350"/>
      <c r="M262" s="350"/>
      <c r="N262" s="350"/>
      <c r="O262" s="350"/>
      <c r="P262" s="350"/>
      <c r="Q262" s="350"/>
      <c r="R262" s="350"/>
      <c r="S262" s="350"/>
      <c r="T262" s="350"/>
      <c r="U262" s="350"/>
      <c r="V262" s="350"/>
      <c r="W262" s="350"/>
      <c r="X262" s="350"/>
      <c r="Y262" s="350"/>
      <c r="Z262" s="350"/>
      <c r="AA262" s="350"/>
      <c r="AB262" s="350"/>
      <c r="AC262" s="350"/>
      <c r="AD262" s="350"/>
      <c r="AE262" s="350"/>
      <c r="AF262" s="350"/>
    </row>
    <row r="263" ht="15.75" customHeight="1">
      <c r="A263" s="353"/>
      <c r="B263" s="350"/>
      <c r="C263" s="350"/>
      <c r="D263" s="379"/>
      <c r="E263" s="379"/>
      <c r="F263" s="350"/>
      <c r="G263" s="350"/>
      <c r="H263" s="350"/>
      <c r="I263" s="350"/>
      <c r="J263" s="350"/>
      <c r="K263" s="350"/>
      <c r="L263" s="350"/>
      <c r="M263" s="350"/>
      <c r="N263" s="350"/>
      <c r="O263" s="350"/>
      <c r="P263" s="350"/>
      <c r="Q263" s="350"/>
      <c r="R263" s="350"/>
      <c r="S263" s="350"/>
      <c r="T263" s="350"/>
      <c r="U263" s="350"/>
      <c r="V263" s="350"/>
      <c r="W263" s="350"/>
      <c r="X263" s="350"/>
      <c r="Y263" s="350"/>
      <c r="Z263" s="350"/>
      <c r="AA263" s="350"/>
      <c r="AB263" s="350"/>
      <c r="AC263" s="350"/>
      <c r="AD263" s="350"/>
      <c r="AE263" s="350"/>
      <c r="AF263" s="350"/>
    </row>
    <row r="264" ht="15.75" customHeight="1">
      <c r="A264" s="353"/>
      <c r="B264" s="350"/>
      <c r="C264" s="350"/>
      <c r="D264" s="379"/>
      <c r="E264" s="379"/>
      <c r="F264" s="350"/>
      <c r="G264" s="350"/>
      <c r="H264" s="350"/>
      <c r="I264" s="350"/>
      <c r="J264" s="350"/>
      <c r="K264" s="350"/>
      <c r="L264" s="350"/>
      <c r="M264" s="350"/>
      <c r="N264" s="350"/>
      <c r="O264" s="350"/>
      <c r="P264" s="350"/>
      <c r="Q264" s="350"/>
      <c r="R264" s="350"/>
      <c r="S264" s="350"/>
      <c r="T264" s="350"/>
      <c r="U264" s="350"/>
      <c r="V264" s="350"/>
      <c r="W264" s="350"/>
      <c r="X264" s="350"/>
      <c r="Y264" s="350"/>
      <c r="Z264" s="350"/>
      <c r="AA264" s="350"/>
      <c r="AB264" s="350"/>
      <c r="AC264" s="350"/>
      <c r="AD264" s="350"/>
      <c r="AE264" s="350"/>
      <c r="AF264" s="350"/>
    </row>
    <row r="265" ht="15.75" customHeight="1">
      <c r="A265" s="353"/>
      <c r="B265" s="350"/>
      <c r="C265" s="350"/>
      <c r="D265" s="379"/>
      <c r="E265" s="379"/>
      <c r="F265" s="350"/>
      <c r="G265" s="350"/>
      <c r="H265" s="350"/>
      <c r="I265" s="350"/>
      <c r="J265" s="350"/>
      <c r="K265" s="350"/>
      <c r="L265" s="350"/>
      <c r="M265" s="350"/>
      <c r="N265" s="350"/>
      <c r="O265" s="350"/>
      <c r="P265" s="350"/>
      <c r="Q265" s="350"/>
      <c r="R265" s="350"/>
      <c r="S265" s="350"/>
      <c r="T265" s="350"/>
      <c r="U265" s="350"/>
      <c r="V265" s="350"/>
      <c r="W265" s="350"/>
      <c r="X265" s="350"/>
      <c r="Y265" s="350"/>
      <c r="Z265" s="350"/>
      <c r="AA265" s="350"/>
      <c r="AB265" s="350"/>
      <c r="AC265" s="350"/>
      <c r="AD265" s="350"/>
      <c r="AE265" s="350"/>
      <c r="AF265" s="350"/>
    </row>
    <row r="266" ht="15.75" customHeight="1">
      <c r="A266" s="353"/>
      <c r="B266" s="350"/>
      <c r="C266" s="350"/>
      <c r="D266" s="379"/>
      <c r="E266" s="379"/>
      <c r="F266" s="350"/>
      <c r="G266" s="350"/>
      <c r="H266" s="350"/>
      <c r="I266" s="350"/>
      <c r="J266" s="350"/>
      <c r="K266" s="350"/>
      <c r="L266" s="350"/>
      <c r="M266" s="350"/>
      <c r="N266" s="350"/>
      <c r="O266" s="350"/>
      <c r="P266" s="350"/>
      <c r="Q266" s="350"/>
      <c r="R266" s="350"/>
      <c r="S266" s="350"/>
      <c r="T266" s="350"/>
      <c r="U266" s="350"/>
      <c r="V266" s="350"/>
      <c r="W266" s="350"/>
      <c r="X266" s="350"/>
      <c r="Y266" s="350"/>
      <c r="Z266" s="350"/>
      <c r="AA266" s="350"/>
      <c r="AB266" s="350"/>
      <c r="AC266" s="350"/>
      <c r="AD266" s="350"/>
      <c r="AE266" s="350"/>
      <c r="AF266" s="350"/>
    </row>
    <row r="267" ht="15.75" customHeight="1">
      <c r="A267" s="353"/>
      <c r="B267" s="350"/>
      <c r="C267" s="350"/>
      <c r="D267" s="379"/>
      <c r="E267" s="379"/>
      <c r="F267" s="350"/>
      <c r="G267" s="350"/>
      <c r="H267" s="350"/>
      <c r="I267" s="350"/>
      <c r="J267" s="350"/>
      <c r="K267" s="350"/>
      <c r="L267" s="350"/>
      <c r="M267" s="350"/>
      <c r="N267" s="350"/>
      <c r="O267" s="350"/>
      <c r="P267" s="350"/>
      <c r="Q267" s="350"/>
      <c r="R267" s="350"/>
      <c r="S267" s="350"/>
      <c r="T267" s="350"/>
      <c r="U267" s="350"/>
      <c r="V267" s="350"/>
      <c r="W267" s="350"/>
      <c r="X267" s="350"/>
      <c r="Y267" s="350"/>
      <c r="Z267" s="350"/>
      <c r="AA267" s="350"/>
      <c r="AB267" s="350"/>
      <c r="AC267" s="350"/>
      <c r="AD267" s="350"/>
      <c r="AE267" s="350"/>
      <c r="AF267" s="350"/>
    </row>
    <row r="268" ht="15.75" customHeight="1">
      <c r="A268" s="353"/>
      <c r="B268" s="350"/>
      <c r="C268" s="350"/>
      <c r="D268" s="379"/>
      <c r="E268" s="379"/>
      <c r="F268" s="350"/>
      <c r="G268" s="350"/>
      <c r="H268" s="350"/>
      <c r="I268" s="350"/>
      <c r="J268" s="350"/>
      <c r="K268" s="350"/>
      <c r="L268" s="350"/>
      <c r="M268" s="350"/>
      <c r="N268" s="350"/>
      <c r="O268" s="350"/>
      <c r="P268" s="350"/>
      <c r="Q268" s="350"/>
      <c r="R268" s="350"/>
      <c r="S268" s="350"/>
      <c r="T268" s="350"/>
      <c r="U268" s="350"/>
      <c r="V268" s="350"/>
      <c r="W268" s="350"/>
      <c r="X268" s="350"/>
      <c r="Y268" s="350"/>
      <c r="Z268" s="350"/>
      <c r="AA268" s="350"/>
      <c r="AB268" s="350"/>
      <c r="AC268" s="350"/>
      <c r="AD268" s="350"/>
      <c r="AE268" s="350"/>
      <c r="AF268" s="350"/>
    </row>
    <row r="269" ht="15.75" customHeight="1">
      <c r="A269" s="353"/>
      <c r="B269" s="350"/>
      <c r="C269" s="350"/>
      <c r="D269" s="379"/>
      <c r="E269" s="379"/>
      <c r="F269" s="350"/>
      <c r="G269" s="350"/>
      <c r="H269" s="350"/>
      <c r="I269" s="350"/>
      <c r="J269" s="350"/>
      <c r="K269" s="350"/>
      <c r="L269" s="350"/>
      <c r="M269" s="350"/>
      <c r="N269" s="350"/>
      <c r="O269" s="350"/>
      <c r="P269" s="350"/>
      <c r="Q269" s="350"/>
      <c r="R269" s="350"/>
      <c r="S269" s="350"/>
      <c r="T269" s="350"/>
      <c r="U269" s="350"/>
      <c r="V269" s="350"/>
      <c r="W269" s="350"/>
      <c r="X269" s="350"/>
      <c r="Y269" s="350"/>
      <c r="Z269" s="350"/>
      <c r="AA269" s="350"/>
      <c r="AB269" s="350"/>
      <c r="AC269" s="350"/>
      <c r="AD269" s="350"/>
      <c r="AE269" s="350"/>
      <c r="AF269" s="350"/>
    </row>
    <row r="270" ht="15.75" customHeight="1">
      <c r="A270" s="353"/>
      <c r="B270" s="350"/>
      <c r="C270" s="350"/>
      <c r="D270" s="379"/>
      <c r="E270" s="379"/>
      <c r="F270" s="350"/>
      <c r="G270" s="350"/>
      <c r="H270" s="350"/>
      <c r="I270" s="350"/>
      <c r="J270" s="350"/>
      <c r="K270" s="350"/>
      <c r="L270" s="350"/>
      <c r="M270" s="350"/>
      <c r="N270" s="350"/>
      <c r="O270" s="350"/>
      <c r="P270" s="350"/>
      <c r="Q270" s="350"/>
      <c r="R270" s="350"/>
      <c r="S270" s="350"/>
      <c r="T270" s="350"/>
      <c r="U270" s="350"/>
      <c r="V270" s="350"/>
      <c r="W270" s="350"/>
      <c r="X270" s="350"/>
      <c r="Y270" s="350"/>
      <c r="Z270" s="350"/>
      <c r="AA270" s="350"/>
      <c r="AB270" s="350"/>
      <c r="AC270" s="350"/>
      <c r="AD270" s="350"/>
      <c r="AE270" s="350"/>
      <c r="AF270" s="350"/>
    </row>
    <row r="271" ht="15.75" customHeight="1">
      <c r="A271" s="353"/>
      <c r="B271" s="350"/>
      <c r="C271" s="350"/>
      <c r="D271" s="379"/>
      <c r="E271" s="379"/>
      <c r="F271" s="350"/>
      <c r="G271" s="350"/>
      <c r="H271" s="350"/>
      <c r="I271" s="350"/>
      <c r="J271" s="350"/>
      <c r="K271" s="350"/>
      <c r="L271" s="350"/>
      <c r="M271" s="350"/>
      <c r="N271" s="350"/>
      <c r="O271" s="350"/>
      <c r="P271" s="350"/>
      <c r="Q271" s="350"/>
      <c r="R271" s="350"/>
      <c r="S271" s="350"/>
      <c r="T271" s="350"/>
      <c r="U271" s="350"/>
      <c r="V271" s="350"/>
      <c r="W271" s="350"/>
      <c r="X271" s="350"/>
      <c r="Y271" s="350"/>
      <c r="Z271" s="350"/>
      <c r="AA271" s="350"/>
      <c r="AB271" s="350"/>
      <c r="AC271" s="350"/>
      <c r="AD271" s="350"/>
      <c r="AE271" s="350"/>
      <c r="AF271" s="350"/>
    </row>
    <row r="272" ht="15.75" customHeight="1">
      <c r="A272" s="353"/>
      <c r="B272" s="350"/>
      <c r="C272" s="350"/>
      <c r="D272" s="379"/>
      <c r="E272" s="379"/>
      <c r="F272" s="350"/>
      <c r="G272" s="350"/>
      <c r="H272" s="350"/>
      <c r="I272" s="350"/>
      <c r="J272" s="350"/>
      <c r="K272" s="350"/>
      <c r="L272" s="350"/>
      <c r="M272" s="350"/>
      <c r="N272" s="350"/>
      <c r="O272" s="350"/>
      <c r="P272" s="350"/>
      <c r="Q272" s="350"/>
      <c r="R272" s="350"/>
      <c r="S272" s="350"/>
      <c r="T272" s="350"/>
      <c r="U272" s="350"/>
      <c r="V272" s="350"/>
      <c r="W272" s="350"/>
      <c r="X272" s="350"/>
      <c r="Y272" s="350"/>
      <c r="Z272" s="350"/>
      <c r="AA272" s="350"/>
      <c r="AB272" s="350"/>
      <c r="AC272" s="350"/>
      <c r="AD272" s="350"/>
      <c r="AE272" s="350"/>
      <c r="AF272" s="350"/>
    </row>
    <row r="273" ht="15.75" customHeight="1">
      <c r="A273" s="353"/>
      <c r="B273" s="350"/>
      <c r="C273" s="350"/>
      <c r="D273" s="379"/>
      <c r="E273" s="379"/>
      <c r="F273" s="350"/>
      <c r="G273" s="350"/>
      <c r="H273" s="350"/>
      <c r="I273" s="350"/>
      <c r="J273" s="350"/>
      <c r="K273" s="350"/>
      <c r="L273" s="350"/>
      <c r="M273" s="350"/>
      <c r="N273" s="350"/>
      <c r="O273" s="350"/>
      <c r="P273" s="350"/>
      <c r="Q273" s="350"/>
      <c r="R273" s="350"/>
      <c r="S273" s="350"/>
      <c r="T273" s="350"/>
      <c r="U273" s="350"/>
      <c r="V273" s="350"/>
      <c r="W273" s="350"/>
      <c r="X273" s="350"/>
      <c r="Y273" s="350"/>
      <c r="Z273" s="350"/>
      <c r="AA273" s="350"/>
      <c r="AB273" s="350"/>
      <c r="AC273" s="350"/>
      <c r="AD273" s="350"/>
      <c r="AE273" s="350"/>
      <c r="AF273" s="350"/>
    </row>
    <row r="274" ht="15.75" customHeight="1">
      <c r="A274" s="353"/>
      <c r="B274" s="350"/>
      <c r="C274" s="350"/>
      <c r="D274" s="379"/>
      <c r="E274" s="379"/>
      <c r="F274" s="350"/>
      <c r="G274" s="350"/>
      <c r="H274" s="350"/>
      <c r="I274" s="350"/>
      <c r="J274" s="350"/>
      <c r="K274" s="350"/>
      <c r="L274" s="350"/>
      <c r="M274" s="350"/>
      <c r="N274" s="350"/>
      <c r="O274" s="350"/>
      <c r="P274" s="350"/>
      <c r="Q274" s="350"/>
      <c r="R274" s="350"/>
      <c r="S274" s="350"/>
      <c r="T274" s="350"/>
      <c r="U274" s="350"/>
      <c r="V274" s="350"/>
      <c r="W274" s="350"/>
      <c r="X274" s="350"/>
      <c r="Y274" s="350"/>
      <c r="Z274" s="350"/>
      <c r="AA274" s="350"/>
      <c r="AB274" s="350"/>
      <c r="AC274" s="350"/>
      <c r="AD274" s="350"/>
      <c r="AE274" s="350"/>
      <c r="AF274" s="350"/>
    </row>
    <row r="275" ht="15.75" customHeight="1">
      <c r="A275" s="353"/>
      <c r="B275" s="350"/>
      <c r="C275" s="350"/>
      <c r="D275" s="379"/>
      <c r="E275" s="379"/>
      <c r="F275" s="350"/>
      <c r="G275" s="350"/>
      <c r="H275" s="350"/>
      <c r="I275" s="350"/>
      <c r="J275" s="350"/>
      <c r="K275" s="350"/>
      <c r="L275" s="350"/>
      <c r="M275" s="350"/>
      <c r="N275" s="350"/>
      <c r="O275" s="350"/>
      <c r="P275" s="350"/>
      <c r="Q275" s="350"/>
      <c r="R275" s="350"/>
      <c r="S275" s="350"/>
      <c r="T275" s="350"/>
      <c r="U275" s="350"/>
      <c r="V275" s="350"/>
      <c r="W275" s="350"/>
      <c r="X275" s="350"/>
      <c r="Y275" s="350"/>
      <c r="Z275" s="350"/>
      <c r="AA275" s="350"/>
      <c r="AB275" s="350"/>
      <c r="AC275" s="350"/>
      <c r="AD275" s="350"/>
      <c r="AE275" s="350"/>
      <c r="AF275" s="350"/>
    </row>
    <row r="276" ht="15.75" customHeight="1">
      <c r="A276" s="353"/>
      <c r="B276" s="350"/>
      <c r="C276" s="350"/>
      <c r="D276" s="379"/>
      <c r="E276" s="379"/>
      <c r="F276" s="350"/>
      <c r="G276" s="350"/>
      <c r="H276" s="350"/>
      <c r="I276" s="350"/>
      <c r="J276" s="350"/>
      <c r="K276" s="350"/>
      <c r="L276" s="350"/>
      <c r="M276" s="350"/>
      <c r="N276" s="350"/>
      <c r="O276" s="350"/>
      <c r="P276" s="350"/>
      <c r="Q276" s="350"/>
      <c r="R276" s="350"/>
      <c r="S276" s="350"/>
      <c r="T276" s="350"/>
      <c r="U276" s="350"/>
      <c r="V276" s="350"/>
      <c r="W276" s="350"/>
      <c r="X276" s="350"/>
      <c r="Y276" s="350"/>
      <c r="Z276" s="350"/>
      <c r="AA276" s="350"/>
      <c r="AB276" s="350"/>
      <c r="AC276" s="350"/>
      <c r="AD276" s="350"/>
      <c r="AE276" s="350"/>
      <c r="AF276" s="350"/>
    </row>
    <row r="277" ht="15.75" customHeight="1">
      <c r="A277" s="353"/>
      <c r="B277" s="350"/>
      <c r="C277" s="350"/>
      <c r="D277" s="379"/>
      <c r="E277" s="379"/>
      <c r="F277" s="350"/>
      <c r="G277" s="350"/>
      <c r="H277" s="350"/>
      <c r="I277" s="350"/>
      <c r="J277" s="350"/>
      <c r="K277" s="350"/>
      <c r="L277" s="350"/>
      <c r="M277" s="350"/>
      <c r="N277" s="350"/>
      <c r="O277" s="350"/>
      <c r="P277" s="350"/>
      <c r="Q277" s="350"/>
      <c r="R277" s="350"/>
      <c r="S277" s="350"/>
      <c r="T277" s="350"/>
      <c r="U277" s="350"/>
      <c r="V277" s="350"/>
      <c r="W277" s="350"/>
      <c r="X277" s="350"/>
      <c r="Y277" s="350"/>
      <c r="Z277" s="350"/>
      <c r="AA277" s="350"/>
      <c r="AB277" s="350"/>
      <c r="AC277" s="350"/>
      <c r="AD277" s="350"/>
      <c r="AE277" s="350"/>
      <c r="AF277" s="350"/>
    </row>
    <row r="278" ht="15.75" customHeight="1">
      <c r="A278" s="353"/>
      <c r="B278" s="350"/>
      <c r="C278" s="350"/>
      <c r="D278" s="379"/>
      <c r="E278" s="379"/>
      <c r="F278" s="350"/>
      <c r="G278" s="350"/>
      <c r="H278" s="350"/>
      <c r="I278" s="350"/>
      <c r="J278" s="350"/>
      <c r="K278" s="350"/>
      <c r="L278" s="350"/>
      <c r="M278" s="350"/>
      <c r="N278" s="350"/>
      <c r="O278" s="350"/>
      <c r="P278" s="350"/>
      <c r="Q278" s="350"/>
      <c r="R278" s="350"/>
      <c r="S278" s="350"/>
      <c r="T278" s="350"/>
      <c r="U278" s="350"/>
      <c r="V278" s="350"/>
      <c r="W278" s="350"/>
      <c r="X278" s="350"/>
      <c r="Y278" s="350"/>
      <c r="Z278" s="350"/>
      <c r="AA278" s="350"/>
      <c r="AB278" s="350"/>
      <c r="AC278" s="350"/>
      <c r="AD278" s="350"/>
      <c r="AE278" s="350"/>
      <c r="AF278" s="350"/>
    </row>
    <row r="279" ht="15.75" customHeight="1">
      <c r="A279" s="353"/>
      <c r="B279" s="350"/>
      <c r="C279" s="350"/>
      <c r="D279" s="379"/>
      <c r="E279" s="379"/>
      <c r="F279" s="350"/>
      <c r="G279" s="350"/>
      <c r="H279" s="350"/>
      <c r="I279" s="350"/>
      <c r="J279" s="350"/>
      <c r="K279" s="350"/>
      <c r="L279" s="350"/>
      <c r="M279" s="350"/>
      <c r="N279" s="350"/>
      <c r="O279" s="350"/>
      <c r="P279" s="350"/>
      <c r="Q279" s="350"/>
      <c r="R279" s="350"/>
      <c r="S279" s="350"/>
      <c r="T279" s="350"/>
      <c r="U279" s="350"/>
      <c r="V279" s="350"/>
      <c r="W279" s="350"/>
      <c r="X279" s="350"/>
      <c r="Y279" s="350"/>
      <c r="Z279" s="350"/>
      <c r="AA279" s="350"/>
      <c r="AB279" s="350"/>
      <c r="AC279" s="350"/>
      <c r="AD279" s="350"/>
      <c r="AE279" s="350"/>
      <c r="AF279" s="350"/>
    </row>
    <row r="280" ht="15.75" customHeight="1">
      <c r="A280" s="353"/>
      <c r="B280" s="350"/>
      <c r="C280" s="350"/>
      <c r="D280" s="379"/>
      <c r="E280" s="379"/>
      <c r="F280" s="350"/>
      <c r="G280" s="350"/>
      <c r="H280" s="350"/>
      <c r="I280" s="350"/>
      <c r="J280" s="350"/>
      <c r="K280" s="350"/>
      <c r="L280" s="350"/>
      <c r="M280" s="350"/>
      <c r="N280" s="350"/>
      <c r="O280" s="350"/>
      <c r="P280" s="350"/>
      <c r="Q280" s="350"/>
      <c r="R280" s="350"/>
      <c r="S280" s="350"/>
      <c r="T280" s="350"/>
      <c r="U280" s="350"/>
      <c r="V280" s="350"/>
      <c r="W280" s="350"/>
      <c r="X280" s="350"/>
      <c r="Y280" s="350"/>
      <c r="Z280" s="350"/>
      <c r="AA280" s="350"/>
      <c r="AB280" s="350"/>
      <c r="AC280" s="350"/>
      <c r="AD280" s="350"/>
      <c r="AE280" s="350"/>
      <c r="AF280" s="350"/>
    </row>
    <row r="281" ht="15.75" customHeight="1">
      <c r="A281" s="353"/>
      <c r="B281" s="350"/>
      <c r="C281" s="350"/>
      <c r="D281" s="379"/>
      <c r="E281" s="379"/>
      <c r="F281" s="350"/>
      <c r="G281" s="350"/>
      <c r="H281" s="350"/>
      <c r="I281" s="350"/>
      <c r="J281" s="350"/>
      <c r="K281" s="350"/>
      <c r="L281" s="350"/>
      <c r="M281" s="350"/>
      <c r="N281" s="350"/>
      <c r="O281" s="350"/>
      <c r="P281" s="350"/>
      <c r="Q281" s="350"/>
      <c r="R281" s="350"/>
      <c r="S281" s="350"/>
      <c r="T281" s="350"/>
      <c r="U281" s="350"/>
      <c r="V281" s="350"/>
      <c r="W281" s="350"/>
      <c r="X281" s="350"/>
      <c r="Y281" s="350"/>
      <c r="Z281" s="350"/>
      <c r="AA281" s="350"/>
      <c r="AB281" s="350"/>
      <c r="AC281" s="350"/>
      <c r="AD281" s="350"/>
      <c r="AE281" s="350"/>
      <c r="AF281" s="350"/>
    </row>
    <row r="282" ht="15.75" customHeight="1">
      <c r="A282" s="353"/>
      <c r="B282" s="350"/>
      <c r="C282" s="350"/>
      <c r="D282" s="379"/>
      <c r="E282" s="379"/>
      <c r="F282" s="350"/>
      <c r="G282" s="350"/>
      <c r="H282" s="350"/>
      <c r="I282" s="350"/>
      <c r="J282" s="350"/>
      <c r="K282" s="350"/>
      <c r="L282" s="350"/>
      <c r="M282" s="350"/>
      <c r="N282" s="350"/>
      <c r="O282" s="350"/>
      <c r="P282" s="350"/>
      <c r="Q282" s="350"/>
      <c r="R282" s="350"/>
      <c r="S282" s="350"/>
      <c r="T282" s="350"/>
      <c r="U282" s="350"/>
      <c r="V282" s="350"/>
      <c r="W282" s="350"/>
      <c r="X282" s="350"/>
      <c r="Y282" s="350"/>
      <c r="Z282" s="350"/>
      <c r="AA282" s="350"/>
      <c r="AB282" s="350"/>
      <c r="AC282" s="350"/>
      <c r="AD282" s="350"/>
      <c r="AE282" s="350"/>
      <c r="AF282" s="350"/>
    </row>
    <row r="283" ht="15.75" customHeight="1">
      <c r="A283" s="353"/>
      <c r="B283" s="350"/>
      <c r="C283" s="350"/>
      <c r="D283" s="379"/>
      <c r="E283" s="379"/>
      <c r="F283" s="350"/>
      <c r="G283" s="350"/>
      <c r="H283" s="350"/>
      <c r="I283" s="350"/>
      <c r="J283" s="350"/>
      <c r="K283" s="350"/>
      <c r="L283" s="350"/>
      <c r="M283" s="350"/>
      <c r="N283" s="350"/>
      <c r="O283" s="350"/>
      <c r="P283" s="350"/>
      <c r="Q283" s="350"/>
      <c r="R283" s="350"/>
      <c r="S283" s="350"/>
      <c r="T283" s="350"/>
      <c r="U283" s="350"/>
      <c r="V283" s="350"/>
      <c r="W283" s="350"/>
      <c r="X283" s="350"/>
      <c r="Y283" s="350"/>
      <c r="Z283" s="350"/>
      <c r="AA283" s="350"/>
      <c r="AB283" s="350"/>
      <c r="AC283" s="350"/>
      <c r="AD283" s="350"/>
      <c r="AE283" s="350"/>
      <c r="AF283" s="350"/>
    </row>
    <row r="284" ht="15.75" customHeight="1">
      <c r="A284" s="353"/>
      <c r="B284" s="350"/>
      <c r="C284" s="350"/>
      <c r="D284" s="379"/>
      <c r="E284" s="379"/>
      <c r="F284" s="350"/>
      <c r="G284" s="350"/>
      <c r="H284" s="350"/>
      <c r="I284" s="350"/>
      <c r="J284" s="350"/>
      <c r="K284" s="350"/>
      <c r="L284" s="350"/>
      <c r="M284" s="350"/>
      <c r="N284" s="350"/>
      <c r="O284" s="350"/>
      <c r="P284" s="350"/>
      <c r="Q284" s="350"/>
      <c r="R284" s="350"/>
      <c r="S284" s="350"/>
      <c r="T284" s="350"/>
      <c r="U284" s="350"/>
      <c r="V284" s="350"/>
      <c r="W284" s="350"/>
      <c r="X284" s="350"/>
      <c r="Y284" s="350"/>
      <c r="Z284" s="350"/>
      <c r="AA284" s="350"/>
      <c r="AB284" s="350"/>
      <c r="AC284" s="350"/>
      <c r="AD284" s="350"/>
      <c r="AE284" s="350"/>
      <c r="AF284" s="350"/>
    </row>
    <row r="285" ht="15.75" customHeight="1">
      <c r="A285" s="353"/>
      <c r="B285" s="350"/>
      <c r="C285" s="350"/>
      <c r="D285" s="379"/>
      <c r="E285" s="379"/>
      <c r="F285" s="350"/>
      <c r="G285" s="350"/>
      <c r="H285" s="350"/>
      <c r="I285" s="350"/>
      <c r="J285" s="350"/>
      <c r="K285" s="350"/>
      <c r="L285" s="350"/>
      <c r="M285" s="350"/>
      <c r="N285" s="350"/>
      <c r="O285" s="350"/>
      <c r="P285" s="350"/>
      <c r="Q285" s="350"/>
      <c r="R285" s="350"/>
      <c r="S285" s="350"/>
      <c r="T285" s="350"/>
      <c r="U285" s="350"/>
      <c r="V285" s="350"/>
      <c r="W285" s="350"/>
      <c r="X285" s="350"/>
      <c r="Y285" s="350"/>
      <c r="Z285" s="350"/>
      <c r="AA285" s="350"/>
      <c r="AB285" s="350"/>
      <c r="AC285" s="350"/>
      <c r="AD285" s="350"/>
      <c r="AE285" s="350"/>
      <c r="AF285" s="350"/>
    </row>
    <row r="286" ht="15.75" customHeight="1">
      <c r="A286" s="353"/>
      <c r="B286" s="350"/>
      <c r="C286" s="350"/>
      <c r="D286" s="379"/>
      <c r="E286" s="379"/>
      <c r="F286" s="350"/>
      <c r="G286" s="350"/>
      <c r="H286" s="350"/>
      <c r="I286" s="350"/>
      <c r="J286" s="350"/>
      <c r="K286" s="350"/>
      <c r="L286" s="350"/>
      <c r="M286" s="350"/>
      <c r="N286" s="350"/>
      <c r="O286" s="350"/>
      <c r="P286" s="350"/>
      <c r="Q286" s="350"/>
      <c r="R286" s="350"/>
      <c r="S286" s="350"/>
      <c r="T286" s="350"/>
      <c r="U286" s="350"/>
      <c r="V286" s="350"/>
      <c r="W286" s="350"/>
      <c r="X286" s="350"/>
      <c r="Y286" s="350"/>
      <c r="Z286" s="350"/>
      <c r="AA286" s="350"/>
      <c r="AB286" s="350"/>
      <c r="AC286" s="350"/>
      <c r="AD286" s="350"/>
      <c r="AE286" s="350"/>
      <c r="AF286" s="350"/>
    </row>
    <row r="287" ht="15.75" customHeight="1">
      <c r="A287" s="353"/>
      <c r="B287" s="350"/>
      <c r="C287" s="350"/>
      <c r="D287" s="379"/>
      <c r="E287" s="379"/>
      <c r="F287" s="350"/>
      <c r="G287" s="350"/>
      <c r="H287" s="350"/>
      <c r="I287" s="350"/>
      <c r="J287" s="350"/>
      <c r="K287" s="350"/>
      <c r="L287" s="350"/>
      <c r="M287" s="350"/>
      <c r="N287" s="350"/>
      <c r="O287" s="350"/>
      <c r="P287" s="350"/>
      <c r="Q287" s="350"/>
      <c r="R287" s="350"/>
      <c r="S287" s="350"/>
      <c r="T287" s="350"/>
      <c r="U287" s="350"/>
      <c r="V287" s="350"/>
      <c r="W287" s="350"/>
      <c r="X287" s="350"/>
      <c r="Y287" s="350"/>
      <c r="Z287" s="350"/>
      <c r="AA287" s="350"/>
      <c r="AB287" s="350"/>
      <c r="AC287" s="350"/>
      <c r="AD287" s="350"/>
      <c r="AE287" s="350"/>
      <c r="AF287" s="350"/>
    </row>
    <row r="288" ht="15.75" customHeight="1">
      <c r="A288" s="353"/>
      <c r="B288" s="350"/>
      <c r="C288" s="350"/>
      <c r="D288" s="379"/>
      <c r="E288" s="379"/>
      <c r="F288" s="350"/>
      <c r="G288" s="350"/>
      <c r="H288" s="350"/>
      <c r="I288" s="350"/>
      <c r="J288" s="350"/>
      <c r="K288" s="350"/>
      <c r="L288" s="350"/>
      <c r="M288" s="350"/>
      <c r="N288" s="350"/>
      <c r="O288" s="350"/>
      <c r="P288" s="350"/>
      <c r="Q288" s="350"/>
      <c r="R288" s="350"/>
      <c r="S288" s="350"/>
      <c r="T288" s="350"/>
      <c r="U288" s="350"/>
      <c r="V288" s="350"/>
      <c r="W288" s="350"/>
      <c r="X288" s="350"/>
      <c r="Y288" s="350"/>
      <c r="Z288" s="350"/>
      <c r="AA288" s="350"/>
      <c r="AB288" s="350"/>
      <c r="AC288" s="350"/>
      <c r="AD288" s="350"/>
      <c r="AE288" s="350"/>
      <c r="AF288" s="350"/>
    </row>
    <row r="289" ht="15.75" customHeight="1">
      <c r="A289" s="353"/>
      <c r="B289" s="350"/>
      <c r="C289" s="350"/>
      <c r="D289" s="379"/>
      <c r="E289" s="379"/>
      <c r="F289" s="350"/>
      <c r="G289" s="350"/>
      <c r="H289" s="350"/>
      <c r="I289" s="350"/>
      <c r="J289" s="350"/>
      <c r="K289" s="350"/>
      <c r="L289" s="350"/>
      <c r="M289" s="350"/>
      <c r="N289" s="350"/>
      <c r="O289" s="350"/>
      <c r="P289" s="350"/>
      <c r="Q289" s="350"/>
      <c r="R289" s="350"/>
      <c r="S289" s="350"/>
      <c r="T289" s="350"/>
      <c r="U289" s="350"/>
      <c r="V289" s="350"/>
      <c r="W289" s="350"/>
      <c r="X289" s="350"/>
      <c r="Y289" s="350"/>
      <c r="Z289" s="350"/>
      <c r="AA289" s="350"/>
      <c r="AB289" s="350"/>
      <c r="AC289" s="350"/>
      <c r="AD289" s="350"/>
      <c r="AE289" s="350"/>
      <c r="AF289" s="350"/>
    </row>
    <row r="290" ht="15.75" customHeight="1">
      <c r="A290" s="353"/>
      <c r="B290" s="350"/>
      <c r="C290" s="350"/>
      <c r="D290" s="379"/>
      <c r="E290" s="379"/>
      <c r="F290" s="350"/>
      <c r="G290" s="350"/>
      <c r="H290" s="350"/>
      <c r="I290" s="350"/>
      <c r="J290" s="350"/>
      <c r="K290" s="350"/>
      <c r="L290" s="350"/>
      <c r="M290" s="350"/>
      <c r="N290" s="350"/>
      <c r="O290" s="350"/>
      <c r="P290" s="350"/>
      <c r="Q290" s="350"/>
      <c r="R290" s="350"/>
      <c r="S290" s="350"/>
      <c r="T290" s="350"/>
      <c r="U290" s="350"/>
      <c r="V290" s="350"/>
      <c r="W290" s="350"/>
      <c r="X290" s="350"/>
      <c r="Y290" s="350"/>
      <c r="Z290" s="350"/>
      <c r="AA290" s="350"/>
      <c r="AB290" s="350"/>
      <c r="AC290" s="350"/>
      <c r="AD290" s="350"/>
      <c r="AE290" s="350"/>
      <c r="AF290" s="350"/>
    </row>
    <row r="291" ht="15.75" customHeight="1">
      <c r="A291" s="353"/>
      <c r="B291" s="350"/>
      <c r="C291" s="350"/>
      <c r="D291" s="379"/>
      <c r="E291" s="379"/>
      <c r="F291" s="350"/>
      <c r="G291" s="350"/>
      <c r="H291" s="350"/>
      <c r="I291" s="350"/>
      <c r="J291" s="350"/>
      <c r="K291" s="350"/>
      <c r="L291" s="350"/>
      <c r="M291" s="350"/>
      <c r="N291" s="350"/>
      <c r="O291" s="350"/>
      <c r="P291" s="350"/>
      <c r="Q291" s="350"/>
      <c r="R291" s="350"/>
      <c r="S291" s="350"/>
      <c r="T291" s="350"/>
      <c r="U291" s="350"/>
      <c r="V291" s="350"/>
      <c r="W291" s="350"/>
      <c r="X291" s="350"/>
      <c r="Y291" s="350"/>
      <c r="Z291" s="350"/>
      <c r="AA291" s="350"/>
      <c r="AB291" s="350"/>
      <c r="AC291" s="350"/>
      <c r="AD291" s="350"/>
      <c r="AE291" s="350"/>
      <c r="AF291" s="350"/>
    </row>
    <row r="292" ht="15.75" customHeight="1">
      <c r="A292" s="353"/>
      <c r="B292" s="350"/>
      <c r="C292" s="350"/>
      <c r="D292" s="379"/>
      <c r="E292" s="379"/>
      <c r="F292" s="350"/>
      <c r="G292" s="350"/>
      <c r="H292" s="350"/>
      <c r="I292" s="350"/>
      <c r="J292" s="350"/>
      <c r="K292" s="350"/>
      <c r="L292" s="350"/>
      <c r="M292" s="350"/>
      <c r="N292" s="350"/>
      <c r="O292" s="350"/>
      <c r="P292" s="350"/>
      <c r="Q292" s="350"/>
      <c r="R292" s="350"/>
      <c r="S292" s="350"/>
      <c r="T292" s="350"/>
      <c r="U292" s="350"/>
      <c r="V292" s="350"/>
      <c r="W292" s="350"/>
      <c r="X292" s="350"/>
      <c r="Y292" s="350"/>
      <c r="Z292" s="350"/>
      <c r="AA292" s="350"/>
      <c r="AB292" s="350"/>
      <c r="AC292" s="350"/>
      <c r="AD292" s="350"/>
      <c r="AE292" s="350"/>
      <c r="AF292" s="350"/>
    </row>
    <row r="293" ht="15.75" customHeight="1">
      <c r="A293" s="353"/>
      <c r="B293" s="350"/>
      <c r="C293" s="350"/>
      <c r="D293" s="379"/>
      <c r="E293" s="379"/>
      <c r="F293" s="350"/>
      <c r="G293" s="350"/>
      <c r="H293" s="350"/>
      <c r="I293" s="350"/>
      <c r="J293" s="350"/>
      <c r="K293" s="350"/>
      <c r="L293" s="350"/>
      <c r="M293" s="350"/>
      <c r="N293" s="350"/>
      <c r="O293" s="350"/>
      <c r="P293" s="350"/>
      <c r="Q293" s="350"/>
      <c r="R293" s="350"/>
      <c r="S293" s="350"/>
      <c r="T293" s="350"/>
      <c r="U293" s="350"/>
      <c r="V293" s="350"/>
      <c r="W293" s="350"/>
      <c r="X293" s="350"/>
      <c r="Y293" s="350"/>
      <c r="Z293" s="350"/>
      <c r="AA293" s="350"/>
      <c r="AB293" s="350"/>
      <c r="AC293" s="350"/>
      <c r="AD293" s="350"/>
      <c r="AE293" s="350"/>
      <c r="AF293" s="350"/>
    </row>
    <row r="294" ht="15.75" customHeight="1">
      <c r="A294" s="353"/>
      <c r="B294" s="350"/>
      <c r="C294" s="350"/>
      <c r="D294" s="379"/>
      <c r="E294" s="379"/>
      <c r="F294" s="350"/>
      <c r="G294" s="350"/>
      <c r="H294" s="350"/>
      <c r="I294" s="350"/>
      <c r="J294" s="350"/>
      <c r="K294" s="350"/>
      <c r="L294" s="350"/>
      <c r="M294" s="350"/>
      <c r="N294" s="350"/>
      <c r="O294" s="350"/>
      <c r="P294" s="350"/>
      <c r="Q294" s="350"/>
      <c r="R294" s="350"/>
      <c r="S294" s="350"/>
      <c r="T294" s="350"/>
      <c r="U294" s="350"/>
      <c r="V294" s="350"/>
      <c r="W294" s="350"/>
      <c r="X294" s="350"/>
      <c r="Y294" s="350"/>
      <c r="Z294" s="350"/>
      <c r="AA294" s="350"/>
      <c r="AB294" s="350"/>
      <c r="AC294" s="350"/>
      <c r="AD294" s="350"/>
      <c r="AE294" s="350"/>
      <c r="AF294" s="350"/>
    </row>
    <row r="295" ht="15.75" customHeight="1">
      <c r="A295" s="353"/>
      <c r="B295" s="350"/>
      <c r="C295" s="350"/>
      <c r="D295" s="379"/>
      <c r="E295" s="379"/>
      <c r="F295" s="350"/>
      <c r="G295" s="350"/>
      <c r="H295" s="350"/>
      <c r="I295" s="350"/>
      <c r="J295" s="350"/>
      <c r="K295" s="350"/>
      <c r="L295" s="350"/>
      <c r="M295" s="350"/>
      <c r="N295" s="350"/>
      <c r="O295" s="350"/>
      <c r="P295" s="350"/>
      <c r="Q295" s="350"/>
      <c r="R295" s="350"/>
      <c r="S295" s="350"/>
      <c r="T295" s="350"/>
      <c r="U295" s="350"/>
      <c r="V295" s="350"/>
      <c r="W295" s="350"/>
      <c r="X295" s="350"/>
      <c r="Y295" s="350"/>
      <c r="Z295" s="350"/>
      <c r="AA295" s="350"/>
      <c r="AB295" s="350"/>
      <c r="AC295" s="350"/>
      <c r="AD295" s="350"/>
      <c r="AE295" s="350"/>
      <c r="AF295" s="350"/>
    </row>
    <row r="296" ht="15.75" customHeight="1">
      <c r="A296" s="353"/>
      <c r="B296" s="350"/>
      <c r="C296" s="350"/>
      <c r="D296" s="379"/>
      <c r="E296" s="379"/>
      <c r="F296" s="350"/>
      <c r="G296" s="350"/>
      <c r="H296" s="350"/>
      <c r="I296" s="350"/>
      <c r="J296" s="350"/>
      <c r="K296" s="350"/>
      <c r="L296" s="350"/>
      <c r="M296" s="350"/>
      <c r="N296" s="350"/>
      <c r="O296" s="350"/>
      <c r="P296" s="350"/>
      <c r="Q296" s="350"/>
      <c r="R296" s="350"/>
      <c r="S296" s="350"/>
      <c r="T296" s="350"/>
      <c r="U296" s="350"/>
      <c r="V296" s="350"/>
      <c r="W296" s="350"/>
      <c r="X296" s="350"/>
      <c r="Y296" s="350"/>
      <c r="Z296" s="350"/>
      <c r="AA296" s="350"/>
      <c r="AB296" s="350"/>
      <c r="AC296" s="350"/>
      <c r="AD296" s="350"/>
      <c r="AE296" s="350"/>
      <c r="AF296" s="350"/>
    </row>
    <row r="297" ht="15.75" customHeight="1">
      <c r="A297" s="353"/>
      <c r="B297" s="350"/>
      <c r="C297" s="350"/>
      <c r="D297" s="379"/>
      <c r="E297" s="379"/>
      <c r="F297" s="350"/>
      <c r="G297" s="350"/>
      <c r="H297" s="350"/>
      <c r="I297" s="350"/>
      <c r="J297" s="350"/>
      <c r="K297" s="350"/>
      <c r="L297" s="350"/>
      <c r="M297" s="350"/>
      <c r="N297" s="350"/>
      <c r="O297" s="350"/>
      <c r="P297" s="350"/>
      <c r="Q297" s="350"/>
      <c r="R297" s="350"/>
      <c r="S297" s="350"/>
      <c r="T297" s="350"/>
      <c r="U297" s="350"/>
      <c r="V297" s="350"/>
      <c r="W297" s="350"/>
      <c r="X297" s="350"/>
      <c r="Y297" s="350"/>
      <c r="Z297" s="350"/>
      <c r="AA297" s="350"/>
      <c r="AB297" s="350"/>
      <c r="AC297" s="350"/>
      <c r="AD297" s="350"/>
      <c r="AE297" s="350"/>
      <c r="AF297" s="350"/>
    </row>
    <row r="298" ht="15.75" customHeight="1">
      <c r="A298" s="353"/>
      <c r="B298" s="350"/>
      <c r="C298" s="350"/>
      <c r="D298" s="379"/>
      <c r="E298" s="379"/>
      <c r="F298" s="350"/>
      <c r="G298" s="350"/>
      <c r="H298" s="350"/>
      <c r="I298" s="350"/>
      <c r="J298" s="350"/>
      <c r="K298" s="350"/>
      <c r="L298" s="350"/>
      <c r="M298" s="350"/>
      <c r="N298" s="350"/>
      <c r="O298" s="350"/>
      <c r="P298" s="350"/>
      <c r="Q298" s="350"/>
      <c r="R298" s="350"/>
      <c r="S298" s="350"/>
      <c r="T298" s="350"/>
      <c r="U298" s="350"/>
      <c r="V298" s="350"/>
      <c r="W298" s="350"/>
      <c r="X298" s="350"/>
      <c r="Y298" s="350"/>
      <c r="Z298" s="350"/>
      <c r="AA298" s="350"/>
      <c r="AB298" s="350"/>
      <c r="AC298" s="350"/>
      <c r="AD298" s="350"/>
      <c r="AE298" s="350"/>
      <c r="AF298" s="350"/>
    </row>
    <row r="299" ht="15.75" customHeight="1">
      <c r="A299" s="353"/>
      <c r="B299" s="350"/>
      <c r="C299" s="350"/>
      <c r="D299" s="379"/>
      <c r="E299" s="379"/>
      <c r="F299" s="350"/>
      <c r="G299" s="350"/>
      <c r="H299" s="350"/>
      <c r="I299" s="350"/>
      <c r="J299" s="350"/>
      <c r="K299" s="350"/>
      <c r="L299" s="350"/>
      <c r="M299" s="350"/>
      <c r="N299" s="350"/>
      <c r="O299" s="350"/>
      <c r="P299" s="350"/>
      <c r="Q299" s="350"/>
      <c r="R299" s="350"/>
      <c r="S299" s="350"/>
      <c r="T299" s="350"/>
      <c r="U299" s="350"/>
      <c r="V299" s="350"/>
      <c r="W299" s="350"/>
      <c r="X299" s="350"/>
      <c r="Y299" s="350"/>
      <c r="Z299" s="350"/>
      <c r="AA299" s="350"/>
      <c r="AB299" s="350"/>
      <c r="AC299" s="350"/>
      <c r="AD299" s="350"/>
      <c r="AE299" s="350"/>
      <c r="AF299" s="350"/>
    </row>
    <row r="300" ht="15.75" customHeight="1">
      <c r="A300" s="353"/>
      <c r="B300" s="350"/>
      <c r="C300" s="350"/>
      <c r="D300" s="379"/>
      <c r="E300" s="379"/>
      <c r="F300" s="350"/>
      <c r="G300" s="350"/>
      <c r="H300" s="350"/>
      <c r="I300" s="350"/>
      <c r="J300" s="350"/>
      <c r="K300" s="350"/>
      <c r="L300" s="350"/>
      <c r="M300" s="350"/>
      <c r="N300" s="350"/>
      <c r="O300" s="350"/>
      <c r="P300" s="350"/>
      <c r="Q300" s="350"/>
      <c r="R300" s="350"/>
      <c r="S300" s="350"/>
      <c r="T300" s="350"/>
      <c r="U300" s="350"/>
      <c r="V300" s="350"/>
      <c r="W300" s="350"/>
      <c r="X300" s="350"/>
      <c r="Y300" s="350"/>
      <c r="Z300" s="350"/>
      <c r="AA300" s="350"/>
      <c r="AB300" s="350"/>
      <c r="AC300" s="350"/>
      <c r="AD300" s="350"/>
      <c r="AE300" s="350"/>
      <c r="AF300" s="350"/>
    </row>
    <row r="301" ht="15.75" customHeight="1">
      <c r="A301" s="353"/>
      <c r="B301" s="350"/>
      <c r="C301" s="350"/>
      <c r="D301" s="379"/>
      <c r="E301" s="379"/>
      <c r="F301" s="350"/>
      <c r="G301" s="350"/>
      <c r="H301" s="350"/>
      <c r="I301" s="350"/>
      <c r="J301" s="350"/>
      <c r="K301" s="350"/>
      <c r="L301" s="350"/>
      <c r="M301" s="350"/>
      <c r="N301" s="350"/>
      <c r="O301" s="350"/>
      <c r="P301" s="350"/>
      <c r="Q301" s="350"/>
      <c r="R301" s="350"/>
      <c r="S301" s="350"/>
      <c r="T301" s="350"/>
      <c r="U301" s="350"/>
      <c r="V301" s="350"/>
      <c r="W301" s="350"/>
      <c r="X301" s="350"/>
      <c r="Y301" s="350"/>
      <c r="Z301" s="350"/>
      <c r="AA301" s="350"/>
      <c r="AB301" s="350"/>
      <c r="AC301" s="350"/>
      <c r="AD301" s="350"/>
      <c r="AE301" s="350"/>
      <c r="AF301" s="350"/>
    </row>
    <row r="302" ht="15.75" customHeight="1">
      <c r="A302" s="353"/>
      <c r="B302" s="350"/>
      <c r="C302" s="350"/>
      <c r="D302" s="379"/>
      <c r="E302" s="379"/>
      <c r="F302" s="350"/>
      <c r="G302" s="350"/>
      <c r="H302" s="350"/>
      <c r="I302" s="350"/>
      <c r="J302" s="350"/>
      <c r="K302" s="350"/>
      <c r="L302" s="350"/>
      <c r="M302" s="350"/>
      <c r="N302" s="350"/>
      <c r="O302" s="350"/>
      <c r="P302" s="350"/>
      <c r="Q302" s="350"/>
      <c r="R302" s="350"/>
      <c r="S302" s="350"/>
      <c r="T302" s="350"/>
      <c r="U302" s="350"/>
      <c r="V302" s="350"/>
      <c r="W302" s="350"/>
      <c r="X302" s="350"/>
      <c r="Y302" s="350"/>
      <c r="Z302" s="350"/>
      <c r="AA302" s="350"/>
      <c r="AB302" s="350"/>
      <c r="AC302" s="350"/>
      <c r="AD302" s="350"/>
      <c r="AE302" s="350"/>
      <c r="AF302" s="350"/>
    </row>
    <row r="303" ht="15.75" customHeight="1">
      <c r="A303" s="353"/>
      <c r="B303" s="350"/>
      <c r="C303" s="350"/>
      <c r="D303" s="379"/>
      <c r="E303" s="379"/>
      <c r="F303" s="350"/>
      <c r="G303" s="350"/>
      <c r="H303" s="350"/>
      <c r="I303" s="350"/>
      <c r="J303" s="350"/>
      <c r="K303" s="350"/>
      <c r="L303" s="350"/>
      <c r="M303" s="350"/>
      <c r="N303" s="350"/>
      <c r="O303" s="350"/>
      <c r="P303" s="350"/>
      <c r="Q303" s="350"/>
      <c r="R303" s="350"/>
      <c r="S303" s="350"/>
      <c r="T303" s="350"/>
      <c r="U303" s="350"/>
      <c r="V303" s="350"/>
      <c r="W303" s="350"/>
      <c r="X303" s="350"/>
      <c r="Y303" s="350"/>
      <c r="Z303" s="350"/>
      <c r="AA303" s="350"/>
      <c r="AB303" s="350"/>
      <c r="AC303" s="350"/>
      <c r="AD303" s="350"/>
      <c r="AE303" s="350"/>
      <c r="AF303" s="350"/>
    </row>
    <row r="304" ht="15.75" customHeight="1">
      <c r="A304" s="353"/>
      <c r="B304" s="350"/>
      <c r="C304" s="350"/>
      <c r="D304" s="379"/>
      <c r="E304" s="379"/>
      <c r="F304" s="350"/>
      <c r="G304" s="350"/>
      <c r="H304" s="350"/>
      <c r="I304" s="350"/>
      <c r="J304" s="350"/>
      <c r="K304" s="350"/>
      <c r="L304" s="350"/>
      <c r="M304" s="350"/>
      <c r="N304" s="350"/>
      <c r="O304" s="350"/>
      <c r="P304" s="350"/>
      <c r="Q304" s="350"/>
      <c r="R304" s="350"/>
      <c r="S304" s="350"/>
      <c r="T304" s="350"/>
      <c r="U304" s="350"/>
      <c r="V304" s="350"/>
      <c r="W304" s="350"/>
      <c r="X304" s="350"/>
      <c r="Y304" s="350"/>
      <c r="Z304" s="350"/>
      <c r="AA304" s="350"/>
      <c r="AB304" s="350"/>
      <c r="AC304" s="350"/>
      <c r="AD304" s="350"/>
      <c r="AE304" s="350"/>
      <c r="AF304" s="350"/>
    </row>
    <row r="305" ht="15.75" customHeight="1">
      <c r="A305" s="353"/>
      <c r="B305" s="350"/>
      <c r="C305" s="350"/>
      <c r="D305" s="379"/>
      <c r="E305" s="379"/>
      <c r="F305" s="350"/>
      <c r="G305" s="350"/>
      <c r="H305" s="350"/>
      <c r="I305" s="350"/>
      <c r="J305" s="350"/>
      <c r="K305" s="350"/>
      <c r="L305" s="350"/>
      <c r="M305" s="350"/>
      <c r="N305" s="350"/>
      <c r="O305" s="350"/>
      <c r="P305" s="350"/>
      <c r="Q305" s="350"/>
      <c r="R305" s="350"/>
      <c r="S305" s="350"/>
      <c r="T305" s="350"/>
      <c r="U305" s="350"/>
      <c r="V305" s="350"/>
      <c r="W305" s="350"/>
      <c r="X305" s="350"/>
      <c r="Y305" s="350"/>
      <c r="Z305" s="350"/>
      <c r="AA305" s="350"/>
      <c r="AB305" s="350"/>
      <c r="AC305" s="350"/>
      <c r="AD305" s="350"/>
      <c r="AE305" s="350"/>
      <c r="AF305" s="350"/>
    </row>
    <row r="306" ht="15.75" customHeight="1">
      <c r="A306" s="353"/>
      <c r="B306" s="350"/>
      <c r="C306" s="350"/>
      <c r="D306" s="379"/>
      <c r="E306" s="379"/>
      <c r="F306" s="350"/>
      <c r="G306" s="350"/>
      <c r="H306" s="350"/>
      <c r="I306" s="350"/>
      <c r="J306" s="350"/>
      <c r="K306" s="350"/>
      <c r="L306" s="350"/>
      <c r="M306" s="350"/>
      <c r="N306" s="350"/>
      <c r="O306" s="350"/>
      <c r="P306" s="350"/>
      <c r="Q306" s="350"/>
      <c r="R306" s="350"/>
      <c r="S306" s="350"/>
      <c r="T306" s="350"/>
      <c r="U306" s="350"/>
      <c r="V306" s="350"/>
      <c r="W306" s="350"/>
      <c r="X306" s="350"/>
      <c r="Y306" s="350"/>
      <c r="Z306" s="350"/>
      <c r="AA306" s="350"/>
      <c r="AB306" s="350"/>
      <c r="AC306" s="350"/>
      <c r="AD306" s="350"/>
      <c r="AE306" s="350"/>
      <c r="AF306" s="350"/>
    </row>
    <row r="307" ht="15.75" customHeight="1">
      <c r="A307" s="353"/>
      <c r="B307" s="350"/>
      <c r="C307" s="350"/>
      <c r="D307" s="379"/>
      <c r="E307" s="379"/>
      <c r="F307" s="350"/>
      <c r="G307" s="350"/>
      <c r="H307" s="350"/>
      <c r="I307" s="350"/>
      <c r="J307" s="350"/>
      <c r="K307" s="350"/>
      <c r="L307" s="350"/>
      <c r="M307" s="350"/>
      <c r="N307" s="350"/>
      <c r="O307" s="350"/>
      <c r="P307" s="350"/>
      <c r="Q307" s="350"/>
      <c r="R307" s="350"/>
      <c r="S307" s="350"/>
      <c r="T307" s="350"/>
      <c r="U307" s="350"/>
      <c r="V307" s="350"/>
      <c r="W307" s="350"/>
      <c r="X307" s="350"/>
      <c r="Y307" s="350"/>
      <c r="Z307" s="350"/>
      <c r="AA307" s="350"/>
      <c r="AB307" s="350"/>
      <c r="AC307" s="350"/>
      <c r="AD307" s="350"/>
      <c r="AE307" s="350"/>
      <c r="AF307" s="350"/>
    </row>
    <row r="308" ht="15.75" customHeight="1">
      <c r="A308" s="353"/>
      <c r="B308" s="350"/>
      <c r="C308" s="350"/>
      <c r="D308" s="379"/>
      <c r="E308" s="379"/>
      <c r="F308" s="350"/>
      <c r="G308" s="350"/>
      <c r="H308" s="350"/>
      <c r="I308" s="350"/>
      <c r="J308" s="350"/>
      <c r="K308" s="350"/>
      <c r="L308" s="350"/>
      <c r="M308" s="350"/>
      <c r="N308" s="350"/>
      <c r="O308" s="350"/>
      <c r="P308" s="350"/>
      <c r="Q308" s="350"/>
      <c r="R308" s="350"/>
      <c r="S308" s="350"/>
      <c r="T308" s="350"/>
      <c r="U308" s="350"/>
      <c r="V308" s="350"/>
      <c r="W308" s="350"/>
      <c r="X308" s="350"/>
      <c r="Y308" s="350"/>
      <c r="Z308" s="350"/>
      <c r="AA308" s="350"/>
      <c r="AB308" s="350"/>
      <c r="AC308" s="350"/>
      <c r="AD308" s="350"/>
      <c r="AE308" s="350"/>
      <c r="AF308" s="350"/>
    </row>
    <row r="309" ht="15.75" customHeight="1">
      <c r="A309" s="353"/>
      <c r="B309" s="350"/>
      <c r="C309" s="350"/>
      <c r="D309" s="379"/>
      <c r="E309" s="379"/>
      <c r="F309" s="350"/>
      <c r="G309" s="350"/>
      <c r="H309" s="350"/>
      <c r="I309" s="350"/>
      <c r="J309" s="350"/>
      <c r="K309" s="350"/>
      <c r="L309" s="350"/>
      <c r="M309" s="350"/>
      <c r="N309" s="350"/>
      <c r="O309" s="350"/>
      <c r="P309" s="350"/>
      <c r="Q309" s="350"/>
      <c r="R309" s="350"/>
      <c r="S309" s="350"/>
      <c r="T309" s="350"/>
      <c r="U309" s="350"/>
      <c r="V309" s="350"/>
      <c r="W309" s="350"/>
      <c r="X309" s="350"/>
      <c r="Y309" s="350"/>
      <c r="Z309" s="350"/>
      <c r="AA309" s="350"/>
      <c r="AB309" s="350"/>
      <c r="AC309" s="350"/>
      <c r="AD309" s="350"/>
      <c r="AE309" s="350"/>
      <c r="AF309" s="350"/>
    </row>
    <row r="310" ht="15.75" customHeight="1">
      <c r="A310" s="353"/>
      <c r="B310" s="350"/>
      <c r="C310" s="350"/>
      <c r="D310" s="379"/>
      <c r="E310" s="379"/>
      <c r="F310" s="350"/>
      <c r="G310" s="350"/>
      <c r="H310" s="350"/>
      <c r="I310" s="350"/>
      <c r="J310" s="350"/>
      <c r="K310" s="350"/>
      <c r="L310" s="350"/>
      <c r="M310" s="350"/>
      <c r="N310" s="350"/>
      <c r="O310" s="350"/>
      <c r="P310" s="350"/>
      <c r="Q310" s="350"/>
      <c r="R310" s="350"/>
      <c r="S310" s="350"/>
      <c r="T310" s="350"/>
      <c r="U310" s="350"/>
      <c r="V310" s="350"/>
      <c r="W310" s="350"/>
      <c r="X310" s="350"/>
      <c r="Y310" s="350"/>
      <c r="Z310" s="350"/>
      <c r="AA310" s="350"/>
      <c r="AB310" s="350"/>
      <c r="AC310" s="350"/>
      <c r="AD310" s="350"/>
      <c r="AE310" s="350"/>
      <c r="AF310" s="350"/>
    </row>
    <row r="311" ht="15.75" customHeight="1">
      <c r="A311" s="353"/>
      <c r="B311" s="350"/>
      <c r="C311" s="350"/>
      <c r="D311" s="379"/>
      <c r="E311" s="379"/>
      <c r="F311" s="350"/>
      <c r="G311" s="350"/>
      <c r="H311" s="350"/>
      <c r="I311" s="350"/>
      <c r="J311" s="350"/>
      <c r="K311" s="350"/>
      <c r="L311" s="350"/>
      <c r="M311" s="350"/>
      <c r="N311" s="350"/>
      <c r="O311" s="350"/>
      <c r="P311" s="350"/>
      <c r="Q311" s="350"/>
      <c r="R311" s="350"/>
      <c r="S311" s="350"/>
      <c r="T311" s="350"/>
      <c r="U311" s="350"/>
      <c r="V311" s="350"/>
      <c r="W311" s="350"/>
      <c r="X311" s="350"/>
      <c r="Y311" s="350"/>
      <c r="Z311" s="350"/>
      <c r="AA311" s="350"/>
      <c r="AB311" s="350"/>
      <c r="AC311" s="350"/>
      <c r="AD311" s="350"/>
      <c r="AE311" s="350"/>
      <c r="AF311" s="350"/>
    </row>
    <row r="312" ht="15.75" customHeight="1">
      <c r="A312" s="353"/>
      <c r="B312" s="350"/>
      <c r="C312" s="350"/>
      <c r="D312" s="379"/>
      <c r="E312" s="379"/>
      <c r="F312" s="350"/>
      <c r="G312" s="350"/>
      <c r="H312" s="350"/>
      <c r="I312" s="350"/>
      <c r="J312" s="350"/>
      <c r="K312" s="350"/>
      <c r="L312" s="350"/>
      <c r="M312" s="350"/>
      <c r="N312" s="350"/>
      <c r="O312" s="350"/>
      <c r="P312" s="350"/>
      <c r="Q312" s="350"/>
      <c r="R312" s="350"/>
      <c r="S312" s="350"/>
      <c r="T312" s="350"/>
      <c r="U312" s="350"/>
      <c r="V312" s="350"/>
      <c r="W312" s="350"/>
      <c r="X312" s="350"/>
      <c r="Y312" s="350"/>
      <c r="Z312" s="350"/>
      <c r="AA312" s="350"/>
      <c r="AB312" s="350"/>
      <c r="AC312" s="350"/>
      <c r="AD312" s="350"/>
      <c r="AE312" s="350"/>
      <c r="AF312" s="350"/>
    </row>
    <row r="313" ht="15.75" customHeight="1">
      <c r="A313" s="353"/>
      <c r="B313" s="350"/>
      <c r="C313" s="350"/>
      <c r="D313" s="379"/>
      <c r="E313" s="379"/>
      <c r="F313" s="350"/>
      <c r="G313" s="350"/>
      <c r="H313" s="350"/>
      <c r="I313" s="350"/>
      <c r="J313" s="350"/>
      <c r="K313" s="350"/>
      <c r="L313" s="350"/>
      <c r="M313" s="350"/>
      <c r="N313" s="350"/>
      <c r="O313" s="350"/>
      <c r="P313" s="350"/>
      <c r="Q313" s="350"/>
      <c r="R313" s="350"/>
      <c r="S313" s="350"/>
      <c r="T313" s="350"/>
      <c r="U313" s="350"/>
      <c r="V313" s="350"/>
      <c r="W313" s="350"/>
      <c r="X313" s="350"/>
      <c r="Y313" s="350"/>
      <c r="Z313" s="350"/>
      <c r="AA313" s="350"/>
      <c r="AB313" s="350"/>
      <c r="AC313" s="350"/>
      <c r="AD313" s="350"/>
      <c r="AE313" s="350"/>
      <c r="AF313" s="350"/>
    </row>
    <row r="314" ht="15.75" customHeight="1">
      <c r="A314" s="353"/>
      <c r="B314" s="350"/>
      <c r="C314" s="350"/>
      <c r="D314" s="379"/>
      <c r="E314" s="379"/>
      <c r="F314" s="350"/>
      <c r="G314" s="350"/>
      <c r="H314" s="350"/>
      <c r="I314" s="350"/>
      <c r="J314" s="350"/>
      <c r="K314" s="350"/>
      <c r="L314" s="350"/>
      <c r="M314" s="350"/>
      <c r="N314" s="350"/>
      <c r="O314" s="350"/>
      <c r="P314" s="350"/>
      <c r="Q314" s="350"/>
      <c r="R314" s="350"/>
      <c r="S314" s="350"/>
      <c r="T314" s="350"/>
      <c r="U314" s="350"/>
      <c r="V314" s="350"/>
      <c r="W314" s="350"/>
      <c r="X314" s="350"/>
      <c r="Y314" s="350"/>
      <c r="Z314" s="350"/>
      <c r="AA314" s="350"/>
      <c r="AB314" s="350"/>
      <c r="AC314" s="350"/>
      <c r="AD314" s="350"/>
      <c r="AE314" s="350"/>
      <c r="AF314" s="350"/>
    </row>
    <row r="315" ht="15.75" customHeight="1">
      <c r="A315" s="353"/>
      <c r="B315" s="350"/>
      <c r="C315" s="350"/>
      <c r="D315" s="379"/>
      <c r="E315" s="379"/>
      <c r="F315" s="350"/>
      <c r="G315" s="350"/>
      <c r="H315" s="350"/>
      <c r="I315" s="350"/>
      <c r="J315" s="350"/>
      <c r="K315" s="350"/>
      <c r="L315" s="350"/>
      <c r="M315" s="350"/>
      <c r="N315" s="350"/>
      <c r="O315" s="350"/>
      <c r="P315" s="350"/>
      <c r="Q315" s="350"/>
      <c r="R315" s="350"/>
      <c r="S315" s="350"/>
      <c r="T315" s="350"/>
      <c r="U315" s="350"/>
      <c r="V315" s="350"/>
      <c r="W315" s="350"/>
      <c r="X315" s="350"/>
      <c r="Y315" s="350"/>
      <c r="Z315" s="350"/>
      <c r="AA315" s="350"/>
      <c r="AB315" s="350"/>
      <c r="AC315" s="350"/>
      <c r="AD315" s="350"/>
      <c r="AE315" s="350"/>
      <c r="AF315" s="350"/>
    </row>
    <row r="316" ht="15.75" customHeight="1">
      <c r="A316" s="353"/>
      <c r="B316" s="350"/>
      <c r="C316" s="350"/>
      <c r="D316" s="379"/>
      <c r="E316" s="379"/>
      <c r="F316" s="350"/>
      <c r="G316" s="350"/>
      <c r="H316" s="350"/>
      <c r="I316" s="350"/>
      <c r="J316" s="350"/>
      <c r="K316" s="350"/>
      <c r="L316" s="350"/>
      <c r="M316" s="350"/>
      <c r="N316" s="350"/>
      <c r="O316" s="350"/>
      <c r="P316" s="350"/>
      <c r="Q316" s="350"/>
      <c r="R316" s="350"/>
      <c r="S316" s="350"/>
      <c r="T316" s="350"/>
      <c r="U316" s="350"/>
      <c r="V316" s="350"/>
      <c r="W316" s="350"/>
      <c r="X316" s="350"/>
      <c r="Y316" s="350"/>
      <c r="Z316" s="350"/>
      <c r="AA316" s="350"/>
      <c r="AB316" s="350"/>
      <c r="AC316" s="350"/>
      <c r="AD316" s="350"/>
      <c r="AE316" s="350"/>
      <c r="AF316" s="350"/>
    </row>
    <row r="317" ht="15.75" customHeight="1">
      <c r="A317" s="353"/>
      <c r="B317" s="350"/>
      <c r="C317" s="350"/>
      <c r="D317" s="379"/>
      <c r="E317" s="379"/>
      <c r="F317" s="350"/>
      <c r="G317" s="350"/>
      <c r="H317" s="350"/>
      <c r="I317" s="350"/>
      <c r="J317" s="350"/>
      <c r="K317" s="350"/>
      <c r="L317" s="350"/>
      <c r="M317" s="350"/>
      <c r="N317" s="350"/>
      <c r="O317" s="350"/>
      <c r="P317" s="350"/>
      <c r="Q317" s="350"/>
      <c r="R317" s="350"/>
      <c r="S317" s="350"/>
      <c r="T317" s="350"/>
      <c r="U317" s="350"/>
      <c r="V317" s="350"/>
      <c r="W317" s="350"/>
      <c r="X317" s="350"/>
      <c r="Y317" s="350"/>
      <c r="Z317" s="350"/>
      <c r="AA317" s="350"/>
      <c r="AB317" s="350"/>
      <c r="AC317" s="350"/>
      <c r="AD317" s="350"/>
      <c r="AE317" s="350"/>
      <c r="AF317" s="350"/>
    </row>
    <row r="318" ht="15.75" customHeight="1">
      <c r="A318" s="353"/>
      <c r="B318" s="350"/>
      <c r="C318" s="350"/>
      <c r="D318" s="379"/>
      <c r="E318" s="379"/>
      <c r="F318" s="350"/>
      <c r="G318" s="350"/>
      <c r="H318" s="350"/>
      <c r="I318" s="350"/>
      <c r="J318" s="350"/>
      <c r="K318" s="350"/>
      <c r="L318" s="350"/>
      <c r="M318" s="350"/>
      <c r="N318" s="350"/>
      <c r="O318" s="350"/>
      <c r="P318" s="350"/>
      <c r="Q318" s="350"/>
      <c r="R318" s="350"/>
      <c r="S318" s="350"/>
      <c r="T318" s="350"/>
      <c r="U318" s="350"/>
      <c r="V318" s="350"/>
      <c r="W318" s="350"/>
      <c r="X318" s="350"/>
      <c r="Y318" s="350"/>
      <c r="Z318" s="350"/>
      <c r="AA318" s="350"/>
      <c r="AB318" s="350"/>
      <c r="AC318" s="350"/>
      <c r="AD318" s="350"/>
      <c r="AE318" s="350"/>
      <c r="AF318" s="350"/>
    </row>
    <row r="319" ht="15.75" customHeight="1">
      <c r="A319" s="353"/>
      <c r="B319" s="350"/>
      <c r="C319" s="350"/>
      <c r="D319" s="379"/>
      <c r="E319" s="379"/>
      <c r="F319" s="350"/>
      <c r="G319" s="350"/>
      <c r="H319" s="350"/>
      <c r="I319" s="350"/>
      <c r="J319" s="350"/>
      <c r="K319" s="350"/>
      <c r="L319" s="350"/>
      <c r="M319" s="350"/>
      <c r="N319" s="350"/>
      <c r="O319" s="350"/>
      <c r="P319" s="350"/>
      <c r="Q319" s="350"/>
      <c r="R319" s="350"/>
      <c r="S319" s="350"/>
      <c r="T319" s="350"/>
      <c r="U319" s="350"/>
      <c r="V319" s="350"/>
      <c r="W319" s="350"/>
      <c r="X319" s="350"/>
      <c r="Y319" s="350"/>
      <c r="Z319" s="350"/>
      <c r="AA319" s="350"/>
      <c r="AB319" s="350"/>
      <c r="AC319" s="350"/>
      <c r="AD319" s="350"/>
      <c r="AE319" s="350"/>
      <c r="AF319" s="350"/>
    </row>
    <row r="320" ht="15.75" customHeight="1">
      <c r="A320" s="353"/>
      <c r="B320" s="350"/>
      <c r="C320" s="350"/>
      <c r="D320" s="379"/>
      <c r="E320" s="379"/>
      <c r="F320" s="350"/>
      <c r="G320" s="350"/>
      <c r="H320" s="350"/>
      <c r="I320" s="350"/>
      <c r="J320" s="350"/>
      <c r="K320" s="350"/>
      <c r="L320" s="350"/>
      <c r="M320" s="350"/>
      <c r="N320" s="350"/>
      <c r="O320" s="350"/>
      <c r="P320" s="350"/>
      <c r="Q320" s="350"/>
      <c r="R320" s="350"/>
      <c r="S320" s="350"/>
      <c r="T320" s="350"/>
      <c r="U320" s="350"/>
      <c r="V320" s="350"/>
      <c r="W320" s="350"/>
      <c r="X320" s="350"/>
      <c r="Y320" s="350"/>
      <c r="Z320" s="350"/>
      <c r="AA320" s="350"/>
      <c r="AB320" s="350"/>
      <c r="AC320" s="350"/>
      <c r="AD320" s="350"/>
      <c r="AE320" s="350"/>
      <c r="AF320" s="350"/>
    </row>
    <row r="321" ht="15.75" customHeight="1">
      <c r="A321" s="353"/>
      <c r="B321" s="350"/>
      <c r="C321" s="350"/>
      <c r="D321" s="379"/>
      <c r="E321" s="379"/>
      <c r="F321" s="350"/>
      <c r="G321" s="350"/>
      <c r="H321" s="350"/>
      <c r="I321" s="350"/>
      <c r="J321" s="350"/>
      <c r="K321" s="350"/>
      <c r="L321" s="350"/>
      <c r="M321" s="350"/>
      <c r="N321" s="350"/>
      <c r="O321" s="350"/>
      <c r="P321" s="350"/>
      <c r="Q321" s="350"/>
      <c r="R321" s="350"/>
      <c r="S321" s="350"/>
      <c r="T321" s="350"/>
      <c r="U321" s="350"/>
      <c r="V321" s="350"/>
      <c r="W321" s="350"/>
      <c r="X321" s="350"/>
      <c r="Y321" s="350"/>
      <c r="Z321" s="350"/>
      <c r="AA321" s="350"/>
      <c r="AB321" s="350"/>
      <c r="AC321" s="350"/>
      <c r="AD321" s="350"/>
      <c r="AE321" s="350"/>
      <c r="AF321" s="350"/>
    </row>
    <row r="322" ht="15.75" customHeight="1">
      <c r="A322" s="353"/>
      <c r="B322" s="350"/>
      <c r="C322" s="350"/>
      <c r="D322" s="379"/>
      <c r="E322" s="379"/>
      <c r="F322" s="350"/>
      <c r="G322" s="350"/>
      <c r="H322" s="350"/>
      <c r="I322" s="350"/>
      <c r="J322" s="350"/>
      <c r="K322" s="350"/>
      <c r="L322" s="350"/>
      <c r="M322" s="350"/>
      <c r="N322" s="350"/>
      <c r="O322" s="350"/>
      <c r="P322" s="350"/>
      <c r="Q322" s="350"/>
      <c r="R322" s="350"/>
      <c r="S322" s="350"/>
      <c r="T322" s="350"/>
      <c r="U322" s="350"/>
      <c r="V322" s="350"/>
      <c r="W322" s="350"/>
      <c r="X322" s="350"/>
      <c r="Y322" s="350"/>
      <c r="Z322" s="350"/>
      <c r="AA322" s="350"/>
      <c r="AB322" s="350"/>
      <c r="AC322" s="350"/>
      <c r="AD322" s="350"/>
      <c r="AE322" s="350"/>
      <c r="AF322" s="350"/>
    </row>
    <row r="323" ht="15.75" customHeight="1">
      <c r="A323" s="353"/>
      <c r="B323" s="350"/>
      <c r="C323" s="350"/>
      <c r="D323" s="379"/>
      <c r="E323" s="379"/>
      <c r="F323" s="350"/>
      <c r="G323" s="350"/>
      <c r="H323" s="350"/>
      <c r="I323" s="350"/>
      <c r="J323" s="350"/>
      <c r="K323" s="350"/>
      <c r="L323" s="350"/>
      <c r="M323" s="350"/>
      <c r="N323" s="350"/>
      <c r="O323" s="350"/>
      <c r="P323" s="350"/>
      <c r="Q323" s="350"/>
      <c r="R323" s="350"/>
      <c r="S323" s="350"/>
      <c r="T323" s="350"/>
      <c r="U323" s="350"/>
      <c r="V323" s="350"/>
      <c r="W323" s="350"/>
      <c r="X323" s="350"/>
      <c r="Y323" s="350"/>
      <c r="Z323" s="350"/>
      <c r="AA323" s="350"/>
      <c r="AB323" s="350"/>
      <c r="AC323" s="350"/>
      <c r="AD323" s="350"/>
      <c r="AE323" s="350"/>
      <c r="AF323" s="350"/>
    </row>
    <row r="324" ht="15.75" customHeight="1">
      <c r="A324" s="353"/>
      <c r="B324" s="350"/>
      <c r="C324" s="350"/>
      <c r="D324" s="379"/>
      <c r="E324" s="379"/>
      <c r="F324" s="350"/>
      <c r="G324" s="350"/>
      <c r="H324" s="350"/>
      <c r="I324" s="350"/>
      <c r="J324" s="350"/>
      <c r="K324" s="350"/>
      <c r="L324" s="350"/>
      <c r="M324" s="350"/>
      <c r="N324" s="350"/>
      <c r="O324" s="350"/>
      <c r="P324" s="350"/>
      <c r="Q324" s="350"/>
      <c r="R324" s="350"/>
      <c r="S324" s="350"/>
      <c r="T324" s="350"/>
      <c r="U324" s="350"/>
      <c r="V324" s="350"/>
      <c r="W324" s="350"/>
      <c r="X324" s="350"/>
      <c r="Y324" s="350"/>
      <c r="Z324" s="350"/>
      <c r="AA324" s="350"/>
      <c r="AB324" s="350"/>
      <c r="AC324" s="350"/>
      <c r="AD324" s="350"/>
      <c r="AE324" s="350"/>
      <c r="AF324" s="350"/>
    </row>
    <row r="325" ht="15.75" customHeight="1">
      <c r="A325" s="353"/>
      <c r="B325" s="350"/>
      <c r="C325" s="350"/>
      <c r="D325" s="379"/>
      <c r="E325" s="379"/>
      <c r="F325" s="350"/>
      <c r="G325" s="350"/>
      <c r="H325" s="350"/>
      <c r="I325" s="350"/>
      <c r="J325" s="350"/>
      <c r="K325" s="350"/>
      <c r="L325" s="350"/>
      <c r="M325" s="350"/>
      <c r="N325" s="350"/>
      <c r="O325" s="350"/>
      <c r="P325" s="350"/>
      <c r="Q325" s="350"/>
      <c r="R325" s="350"/>
      <c r="S325" s="350"/>
      <c r="T325" s="350"/>
      <c r="U325" s="350"/>
      <c r="V325" s="350"/>
      <c r="W325" s="350"/>
      <c r="X325" s="350"/>
      <c r="Y325" s="350"/>
      <c r="Z325" s="350"/>
      <c r="AA325" s="350"/>
      <c r="AB325" s="350"/>
      <c r="AC325" s="350"/>
      <c r="AD325" s="350"/>
      <c r="AE325" s="350"/>
      <c r="AF325" s="350"/>
    </row>
    <row r="326" ht="15.75" customHeight="1">
      <c r="A326" s="353"/>
      <c r="B326" s="350"/>
      <c r="C326" s="350"/>
      <c r="D326" s="379"/>
      <c r="E326" s="379"/>
      <c r="F326" s="350"/>
      <c r="G326" s="350"/>
      <c r="H326" s="350"/>
      <c r="I326" s="350"/>
      <c r="J326" s="350"/>
      <c r="K326" s="350"/>
      <c r="L326" s="350"/>
      <c r="M326" s="350"/>
      <c r="N326" s="350"/>
      <c r="O326" s="350"/>
      <c r="P326" s="350"/>
      <c r="Q326" s="350"/>
      <c r="R326" s="350"/>
      <c r="S326" s="350"/>
      <c r="T326" s="350"/>
      <c r="U326" s="350"/>
      <c r="V326" s="350"/>
      <c r="W326" s="350"/>
      <c r="X326" s="350"/>
      <c r="Y326" s="350"/>
      <c r="Z326" s="350"/>
      <c r="AA326" s="350"/>
      <c r="AB326" s="350"/>
      <c r="AC326" s="350"/>
      <c r="AD326" s="350"/>
      <c r="AE326" s="350"/>
      <c r="AF326" s="350"/>
    </row>
    <row r="327" ht="15.75" customHeight="1">
      <c r="A327" s="353"/>
      <c r="B327" s="350"/>
      <c r="C327" s="350"/>
      <c r="D327" s="379"/>
      <c r="E327" s="379"/>
      <c r="F327" s="350"/>
      <c r="G327" s="350"/>
      <c r="H327" s="350"/>
      <c r="I327" s="350"/>
      <c r="J327" s="350"/>
      <c r="K327" s="350"/>
      <c r="L327" s="350"/>
      <c r="M327" s="350"/>
      <c r="N327" s="350"/>
      <c r="O327" s="350"/>
      <c r="P327" s="350"/>
      <c r="Q327" s="350"/>
      <c r="R327" s="350"/>
      <c r="S327" s="350"/>
      <c r="T327" s="350"/>
      <c r="U327" s="350"/>
      <c r="V327" s="350"/>
      <c r="W327" s="350"/>
      <c r="X327" s="350"/>
      <c r="Y327" s="350"/>
      <c r="Z327" s="350"/>
      <c r="AA327" s="350"/>
      <c r="AB327" s="350"/>
      <c r="AC327" s="350"/>
      <c r="AD327" s="350"/>
      <c r="AE327" s="350"/>
      <c r="AF327" s="350"/>
    </row>
    <row r="328" ht="15.75" customHeight="1">
      <c r="A328" s="353"/>
      <c r="B328" s="350"/>
      <c r="C328" s="350"/>
      <c r="D328" s="379"/>
      <c r="E328" s="379"/>
      <c r="F328" s="350"/>
      <c r="G328" s="350"/>
      <c r="H328" s="350"/>
      <c r="I328" s="350"/>
      <c r="J328" s="350"/>
      <c r="K328" s="350"/>
      <c r="L328" s="350"/>
      <c r="M328" s="350"/>
      <c r="N328" s="350"/>
      <c r="O328" s="350"/>
      <c r="P328" s="350"/>
      <c r="Q328" s="350"/>
      <c r="R328" s="350"/>
      <c r="S328" s="350"/>
      <c r="T328" s="350"/>
      <c r="U328" s="350"/>
      <c r="V328" s="350"/>
      <c r="W328" s="350"/>
      <c r="X328" s="350"/>
      <c r="Y328" s="350"/>
      <c r="Z328" s="350"/>
      <c r="AA328" s="350"/>
      <c r="AB328" s="350"/>
      <c r="AC328" s="350"/>
      <c r="AD328" s="350"/>
      <c r="AE328" s="350"/>
      <c r="AF328" s="350"/>
    </row>
    <row r="329" ht="15.75" customHeight="1">
      <c r="A329" s="353"/>
      <c r="B329" s="350"/>
      <c r="C329" s="350"/>
      <c r="D329" s="379"/>
      <c r="E329" s="379"/>
      <c r="F329" s="350"/>
      <c r="G329" s="350"/>
      <c r="H329" s="350"/>
      <c r="I329" s="350"/>
      <c r="J329" s="350"/>
      <c r="K329" s="350"/>
      <c r="L329" s="350"/>
      <c r="M329" s="350"/>
      <c r="N329" s="350"/>
      <c r="O329" s="350"/>
      <c r="P329" s="350"/>
      <c r="Q329" s="350"/>
      <c r="R329" s="350"/>
      <c r="S329" s="350"/>
      <c r="T329" s="350"/>
      <c r="U329" s="350"/>
      <c r="V329" s="350"/>
      <c r="W329" s="350"/>
      <c r="X329" s="350"/>
      <c r="Y329" s="350"/>
      <c r="Z329" s="350"/>
      <c r="AA329" s="350"/>
      <c r="AB329" s="350"/>
      <c r="AC329" s="350"/>
      <c r="AD329" s="350"/>
      <c r="AE329" s="350"/>
      <c r="AF329" s="350"/>
    </row>
    <row r="330" ht="15.75" customHeight="1">
      <c r="A330" s="353"/>
      <c r="B330" s="350"/>
      <c r="C330" s="350"/>
      <c r="D330" s="379"/>
      <c r="E330" s="379"/>
      <c r="F330" s="350"/>
      <c r="G330" s="350"/>
      <c r="H330" s="350"/>
      <c r="I330" s="350"/>
      <c r="J330" s="350"/>
      <c r="K330" s="350"/>
      <c r="L330" s="350"/>
      <c r="M330" s="350"/>
      <c r="N330" s="350"/>
      <c r="O330" s="350"/>
      <c r="P330" s="350"/>
      <c r="Q330" s="350"/>
      <c r="R330" s="350"/>
      <c r="S330" s="350"/>
      <c r="T330" s="350"/>
      <c r="U330" s="350"/>
      <c r="V330" s="350"/>
      <c r="W330" s="350"/>
      <c r="X330" s="350"/>
      <c r="Y330" s="350"/>
      <c r="Z330" s="350"/>
      <c r="AA330" s="350"/>
      <c r="AB330" s="350"/>
      <c r="AC330" s="350"/>
      <c r="AD330" s="350"/>
      <c r="AE330" s="350"/>
      <c r="AF330" s="350"/>
    </row>
    <row r="331" ht="15.75" customHeight="1">
      <c r="A331" s="353"/>
      <c r="B331" s="350"/>
      <c r="C331" s="350"/>
      <c r="D331" s="379"/>
      <c r="E331" s="379"/>
      <c r="F331" s="350"/>
      <c r="G331" s="350"/>
      <c r="H331" s="350"/>
      <c r="I331" s="350"/>
      <c r="J331" s="350"/>
      <c r="K331" s="350"/>
      <c r="L331" s="350"/>
      <c r="M331" s="350"/>
      <c r="N331" s="350"/>
      <c r="O331" s="350"/>
      <c r="P331" s="350"/>
      <c r="Q331" s="350"/>
      <c r="R331" s="350"/>
      <c r="S331" s="350"/>
      <c r="T331" s="350"/>
      <c r="U331" s="350"/>
      <c r="V331" s="350"/>
      <c r="W331" s="350"/>
      <c r="X331" s="350"/>
      <c r="Y331" s="350"/>
      <c r="Z331" s="350"/>
      <c r="AA331" s="350"/>
      <c r="AB331" s="350"/>
      <c r="AC331" s="350"/>
      <c r="AD331" s="350"/>
      <c r="AE331" s="350"/>
      <c r="AF331" s="350"/>
    </row>
    <row r="332" ht="15.75" customHeight="1">
      <c r="A332" s="353"/>
      <c r="B332" s="350"/>
      <c r="C332" s="350"/>
      <c r="D332" s="379"/>
      <c r="E332" s="379"/>
      <c r="F332" s="350"/>
      <c r="G332" s="350"/>
      <c r="H332" s="350"/>
      <c r="I332" s="350"/>
      <c r="J332" s="350"/>
      <c r="K332" s="350"/>
      <c r="L332" s="350"/>
      <c r="M332" s="350"/>
      <c r="N332" s="350"/>
      <c r="O332" s="350"/>
      <c r="P332" s="350"/>
      <c r="Q332" s="350"/>
      <c r="R332" s="350"/>
      <c r="S332" s="350"/>
      <c r="T332" s="350"/>
      <c r="U332" s="350"/>
      <c r="V332" s="350"/>
      <c r="W332" s="350"/>
      <c r="X332" s="350"/>
      <c r="Y332" s="350"/>
      <c r="Z332" s="350"/>
      <c r="AA332" s="350"/>
      <c r="AB332" s="350"/>
      <c r="AC332" s="350"/>
      <c r="AD332" s="350"/>
      <c r="AE332" s="350"/>
      <c r="AF332" s="350"/>
    </row>
    <row r="333" ht="15.75" customHeight="1">
      <c r="A333" s="353"/>
      <c r="B333" s="350"/>
      <c r="C333" s="350"/>
      <c r="D333" s="379"/>
      <c r="E333" s="379"/>
      <c r="F333" s="350"/>
      <c r="G333" s="350"/>
      <c r="H333" s="350"/>
      <c r="I333" s="350"/>
      <c r="J333" s="350"/>
      <c r="K333" s="350"/>
      <c r="L333" s="350"/>
      <c r="M333" s="350"/>
      <c r="N333" s="350"/>
      <c r="O333" s="350"/>
      <c r="P333" s="350"/>
      <c r="Q333" s="350"/>
      <c r="R333" s="350"/>
      <c r="S333" s="350"/>
      <c r="T333" s="350"/>
      <c r="U333" s="350"/>
      <c r="V333" s="350"/>
      <c r="W333" s="350"/>
      <c r="X333" s="350"/>
      <c r="Y333" s="350"/>
      <c r="Z333" s="350"/>
      <c r="AA333" s="350"/>
      <c r="AB333" s="350"/>
      <c r="AC333" s="350"/>
      <c r="AD333" s="350"/>
      <c r="AE333" s="350"/>
      <c r="AF333" s="350"/>
    </row>
    <row r="334" ht="15.75" customHeight="1">
      <c r="A334" s="353"/>
      <c r="B334" s="350"/>
      <c r="C334" s="350"/>
      <c r="D334" s="379"/>
      <c r="E334" s="379"/>
      <c r="F334" s="350"/>
      <c r="G334" s="350"/>
      <c r="H334" s="350"/>
      <c r="I334" s="350"/>
      <c r="J334" s="350"/>
      <c r="K334" s="350"/>
      <c r="L334" s="350"/>
      <c r="M334" s="350"/>
      <c r="N334" s="350"/>
      <c r="O334" s="350"/>
      <c r="P334" s="350"/>
      <c r="Q334" s="350"/>
      <c r="R334" s="350"/>
      <c r="S334" s="350"/>
      <c r="T334" s="350"/>
      <c r="U334" s="350"/>
      <c r="V334" s="350"/>
      <c r="W334" s="350"/>
      <c r="X334" s="350"/>
      <c r="Y334" s="350"/>
      <c r="Z334" s="350"/>
      <c r="AA334" s="350"/>
      <c r="AB334" s="350"/>
      <c r="AC334" s="350"/>
      <c r="AD334" s="350"/>
      <c r="AE334" s="350"/>
      <c r="AF334" s="350"/>
    </row>
    <row r="335" ht="15.75" customHeight="1">
      <c r="A335" s="353"/>
      <c r="B335" s="350"/>
      <c r="C335" s="350"/>
      <c r="D335" s="379"/>
      <c r="E335" s="379"/>
      <c r="F335" s="350"/>
      <c r="G335" s="350"/>
      <c r="H335" s="350"/>
      <c r="I335" s="350"/>
      <c r="J335" s="350"/>
      <c r="K335" s="350"/>
      <c r="L335" s="350"/>
      <c r="M335" s="350"/>
      <c r="N335" s="350"/>
      <c r="O335" s="350"/>
      <c r="P335" s="350"/>
      <c r="Q335" s="350"/>
      <c r="R335" s="350"/>
      <c r="S335" s="350"/>
      <c r="T335" s="350"/>
      <c r="U335" s="350"/>
      <c r="V335" s="350"/>
      <c r="W335" s="350"/>
      <c r="X335" s="350"/>
      <c r="Y335" s="350"/>
      <c r="Z335" s="350"/>
      <c r="AA335" s="350"/>
      <c r="AB335" s="350"/>
      <c r="AC335" s="350"/>
      <c r="AD335" s="350"/>
      <c r="AE335" s="350"/>
      <c r="AF335" s="350"/>
    </row>
    <row r="336" ht="15.75" customHeight="1">
      <c r="A336" s="353"/>
      <c r="B336" s="350"/>
      <c r="C336" s="350"/>
      <c r="D336" s="379"/>
      <c r="E336" s="379"/>
      <c r="F336" s="350"/>
      <c r="G336" s="350"/>
      <c r="H336" s="350"/>
      <c r="I336" s="350"/>
      <c r="J336" s="350"/>
      <c r="K336" s="350"/>
      <c r="L336" s="350"/>
      <c r="M336" s="350"/>
      <c r="N336" s="350"/>
      <c r="O336" s="350"/>
      <c r="P336" s="350"/>
      <c r="Q336" s="350"/>
      <c r="R336" s="350"/>
      <c r="S336" s="350"/>
      <c r="T336" s="350"/>
      <c r="U336" s="350"/>
      <c r="V336" s="350"/>
      <c r="W336" s="350"/>
      <c r="X336" s="350"/>
      <c r="Y336" s="350"/>
      <c r="Z336" s="350"/>
      <c r="AA336" s="350"/>
      <c r="AB336" s="350"/>
      <c r="AC336" s="350"/>
      <c r="AD336" s="350"/>
      <c r="AE336" s="350"/>
      <c r="AF336" s="350"/>
    </row>
    <row r="337" ht="15.75" customHeight="1">
      <c r="A337" s="353"/>
      <c r="B337" s="350"/>
      <c r="C337" s="350"/>
      <c r="D337" s="379"/>
      <c r="E337" s="379"/>
      <c r="F337" s="350"/>
      <c r="G337" s="350"/>
      <c r="H337" s="350"/>
      <c r="I337" s="350"/>
      <c r="J337" s="350"/>
      <c r="K337" s="350"/>
      <c r="L337" s="350"/>
      <c r="M337" s="350"/>
      <c r="N337" s="350"/>
      <c r="O337" s="350"/>
      <c r="P337" s="350"/>
      <c r="Q337" s="350"/>
      <c r="R337" s="350"/>
      <c r="S337" s="350"/>
      <c r="T337" s="350"/>
      <c r="U337" s="350"/>
      <c r="V337" s="350"/>
      <c r="W337" s="350"/>
      <c r="X337" s="350"/>
      <c r="Y337" s="350"/>
      <c r="Z337" s="350"/>
      <c r="AA337" s="350"/>
      <c r="AB337" s="350"/>
      <c r="AC337" s="350"/>
      <c r="AD337" s="350"/>
      <c r="AE337" s="350"/>
      <c r="AF337" s="350"/>
    </row>
    <row r="338" ht="15.75" customHeight="1">
      <c r="A338" s="353"/>
      <c r="B338" s="350"/>
      <c r="C338" s="350"/>
      <c r="D338" s="379"/>
      <c r="E338" s="379"/>
      <c r="F338" s="350"/>
      <c r="G338" s="350"/>
      <c r="H338" s="350"/>
      <c r="I338" s="350"/>
      <c r="J338" s="350"/>
      <c r="K338" s="350"/>
      <c r="L338" s="350"/>
      <c r="M338" s="350"/>
      <c r="N338" s="350"/>
      <c r="O338" s="350"/>
      <c r="P338" s="350"/>
      <c r="Q338" s="350"/>
      <c r="R338" s="350"/>
      <c r="S338" s="350"/>
      <c r="T338" s="350"/>
      <c r="U338" s="350"/>
      <c r="V338" s="350"/>
      <c r="W338" s="350"/>
      <c r="X338" s="350"/>
      <c r="Y338" s="350"/>
      <c r="Z338" s="350"/>
      <c r="AA338" s="350"/>
      <c r="AB338" s="350"/>
      <c r="AC338" s="350"/>
      <c r="AD338" s="350"/>
      <c r="AE338" s="350"/>
      <c r="AF338" s="350"/>
    </row>
    <row r="339" ht="15.75" customHeight="1">
      <c r="A339" s="353"/>
      <c r="B339" s="350"/>
      <c r="C339" s="350"/>
      <c r="D339" s="379"/>
      <c r="E339" s="379"/>
      <c r="F339" s="350"/>
      <c r="G339" s="350"/>
      <c r="H339" s="350"/>
      <c r="I339" s="350"/>
      <c r="J339" s="350"/>
      <c r="K339" s="350"/>
      <c r="L339" s="350"/>
      <c r="M339" s="350"/>
      <c r="N339" s="350"/>
      <c r="O339" s="350"/>
      <c r="P339" s="350"/>
      <c r="Q339" s="350"/>
      <c r="R339" s="350"/>
      <c r="S339" s="350"/>
      <c r="T339" s="350"/>
      <c r="U339" s="350"/>
      <c r="V339" s="350"/>
      <c r="W339" s="350"/>
      <c r="X339" s="350"/>
      <c r="Y339" s="350"/>
      <c r="Z339" s="350"/>
      <c r="AA339" s="350"/>
      <c r="AB339" s="350"/>
      <c r="AC339" s="350"/>
      <c r="AD339" s="350"/>
      <c r="AE339" s="350"/>
      <c r="AF339" s="350"/>
    </row>
    <row r="340" ht="15.75" customHeight="1">
      <c r="A340" s="353"/>
      <c r="B340" s="350"/>
      <c r="C340" s="350"/>
      <c r="D340" s="379"/>
      <c r="E340" s="379"/>
      <c r="F340" s="350"/>
      <c r="G340" s="350"/>
      <c r="H340" s="350"/>
      <c r="I340" s="350"/>
      <c r="J340" s="350"/>
      <c r="K340" s="350"/>
      <c r="L340" s="350"/>
      <c r="M340" s="350"/>
      <c r="N340" s="350"/>
      <c r="O340" s="350"/>
      <c r="P340" s="350"/>
      <c r="Q340" s="350"/>
      <c r="R340" s="350"/>
      <c r="S340" s="350"/>
      <c r="T340" s="350"/>
      <c r="U340" s="350"/>
      <c r="V340" s="350"/>
      <c r="W340" s="350"/>
      <c r="X340" s="350"/>
      <c r="Y340" s="350"/>
      <c r="Z340" s="350"/>
      <c r="AA340" s="350"/>
      <c r="AB340" s="350"/>
      <c r="AC340" s="350"/>
      <c r="AD340" s="350"/>
      <c r="AE340" s="350"/>
      <c r="AF340" s="350"/>
    </row>
    <row r="341" ht="15.75" customHeight="1">
      <c r="A341" s="353"/>
      <c r="B341" s="350"/>
      <c r="C341" s="350"/>
      <c r="D341" s="379"/>
      <c r="E341" s="379"/>
      <c r="F341" s="350"/>
      <c r="G341" s="350"/>
      <c r="H341" s="350"/>
      <c r="I341" s="350"/>
      <c r="J341" s="350"/>
      <c r="K341" s="350"/>
      <c r="L341" s="350"/>
      <c r="M341" s="350"/>
      <c r="N341" s="350"/>
      <c r="O341" s="350"/>
      <c r="P341" s="350"/>
      <c r="Q341" s="350"/>
      <c r="R341" s="350"/>
      <c r="S341" s="350"/>
      <c r="T341" s="350"/>
      <c r="U341" s="350"/>
      <c r="V341" s="350"/>
      <c r="W341" s="350"/>
      <c r="X341" s="350"/>
      <c r="Y341" s="350"/>
      <c r="Z341" s="350"/>
      <c r="AA341" s="350"/>
      <c r="AB341" s="350"/>
      <c r="AC341" s="350"/>
      <c r="AD341" s="350"/>
      <c r="AE341" s="350"/>
      <c r="AF341" s="350"/>
    </row>
    <row r="342" ht="15.75" customHeight="1">
      <c r="A342" s="353"/>
      <c r="B342" s="350"/>
      <c r="C342" s="350"/>
      <c r="D342" s="379"/>
      <c r="E342" s="379"/>
      <c r="F342" s="350"/>
      <c r="G342" s="350"/>
      <c r="H342" s="350"/>
      <c r="I342" s="350"/>
      <c r="J342" s="350"/>
      <c r="K342" s="350"/>
      <c r="L342" s="350"/>
      <c r="M342" s="350"/>
      <c r="N342" s="350"/>
      <c r="O342" s="350"/>
      <c r="P342" s="350"/>
      <c r="Q342" s="350"/>
      <c r="R342" s="350"/>
      <c r="S342" s="350"/>
      <c r="T342" s="350"/>
      <c r="U342" s="350"/>
      <c r="V342" s="350"/>
      <c r="W342" s="350"/>
      <c r="X342" s="350"/>
      <c r="Y342" s="350"/>
      <c r="Z342" s="350"/>
      <c r="AA342" s="350"/>
      <c r="AB342" s="350"/>
      <c r="AC342" s="350"/>
      <c r="AD342" s="350"/>
      <c r="AE342" s="350"/>
      <c r="AF342" s="350"/>
    </row>
    <row r="343" ht="15.75" customHeight="1">
      <c r="A343" s="353"/>
      <c r="B343" s="350"/>
      <c r="C343" s="350"/>
      <c r="D343" s="379"/>
      <c r="E343" s="379"/>
      <c r="F343" s="350"/>
      <c r="G343" s="350"/>
      <c r="H343" s="350"/>
      <c r="I343" s="350"/>
      <c r="J343" s="350"/>
      <c r="K343" s="350"/>
      <c r="L343" s="350"/>
      <c r="M343" s="350"/>
      <c r="N343" s="350"/>
      <c r="O343" s="350"/>
      <c r="P343" s="350"/>
      <c r="Q343" s="350"/>
      <c r="R343" s="350"/>
      <c r="S343" s="350"/>
      <c r="T343" s="350"/>
      <c r="U343" s="350"/>
      <c r="V343" s="350"/>
      <c r="W343" s="350"/>
      <c r="X343" s="350"/>
      <c r="Y343" s="350"/>
      <c r="Z343" s="350"/>
      <c r="AA343" s="350"/>
      <c r="AB343" s="350"/>
      <c r="AC343" s="350"/>
      <c r="AD343" s="350"/>
      <c r="AE343" s="350"/>
      <c r="AF343" s="350"/>
    </row>
    <row r="344" ht="15.75" customHeight="1">
      <c r="A344" s="353"/>
      <c r="B344" s="350"/>
      <c r="C344" s="350"/>
      <c r="D344" s="379"/>
      <c r="E344" s="379"/>
      <c r="F344" s="350"/>
      <c r="G344" s="350"/>
      <c r="H344" s="350"/>
      <c r="I344" s="350"/>
      <c r="J344" s="350"/>
      <c r="K344" s="350"/>
      <c r="L344" s="350"/>
      <c r="M344" s="350"/>
      <c r="N344" s="350"/>
      <c r="O344" s="350"/>
      <c r="P344" s="350"/>
      <c r="Q344" s="350"/>
      <c r="R344" s="350"/>
      <c r="S344" s="350"/>
      <c r="T344" s="350"/>
      <c r="U344" s="350"/>
      <c r="V344" s="350"/>
      <c r="W344" s="350"/>
      <c r="X344" s="350"/>
      <c r="Y344" s="350"/>
      <c r="Z344" s="350"/>
      <c r="AA344" s="350"/>
      <c r="AB344" s="350"/>
      <c r="AC344" s="350"/>
      <c r="AD344" s="350"/>
      <c r="AE344" s="350"/>
      <c r="AF344" s="350"/>
    </row>
    <row r="345" ht="15.75" customHeight="1">
      <c r="A345" s="353"/>
      <c r="B345" s="350"/>
      <c r="C345" s="350"/>
      <c r="D345" s="379"/>
      <c r="E345" s="379"/>
      <c r="F345" s="350"/>
      <c r="G345" s="350"/>
      <c r="H345" s="350"/>
      <c r="I345" s="350"/>
      <c r="J345" s="350"/>
      <c r="K345" s="350"/>
      <c r="L345" s="350"/>
      <c r="M345" s="350"/>
      <c r="N345" s="350"/>
      <c r="O345" s="350"/>
      <c r="P345" s="350"/>
      <c r="Q345" s="350"/>
      <c r="R345" s="350"/>
      <c r="S345" s="350"/>
      <c r="T345" s="350"/>
      <c r="U345" s="350"/>
      <c r="V345" s="350"/>
      <c r="W345" s="350"/>
      <c r="X345" s="350"/>
      <c r="Y345" s="350"/>
      <c r="Z345" s="350"/>
      <c r="AA345" s="350"/>
      <c r="AB345" s="350"/>
      <c r="AC345" s="350"/>
      <c r="AD345" s="350"/>
      <c r="AE345" s="350"/>
      <c r="AF345" s="350"/>
    </row>
    <row r="346" ht="15.75" customHeight="1">
      <c r="A346" s="353"/>
      <c r="B346" s="350"/>
      <c r="C346" s="350"/>
      <c r="D346" s="379"/>
      <c r="E346" s="379"/>
      <c r="F346" s="350"/>
      <c r="G346" s="350"/>
      <c r="H346" s="350"/>
      <c r="I346" s="350"/>
      <c r="J346" s="350"/>
      <c r="K346" s="350"/>
      <c r="L346" s="350"/>
      <c r="M346" s="350"/>
      <c r="N346" s="350"/>
      <c r="O346" s="350"/>
      <c r="P346" s="350"/>
      <c r="Q346" s="350"/>
      <c r="R346" s="350"/>
      <c r="S346" s="350"/>
      <c r="T346" s="350"/>
      <c r="U346" s="350"/>
      <c r="V346" s="350"/>
      <c r="W346" s="350"/>
      <c r="X346" s="350"/>
      <c r="Y346" s="350"/>
      <c r="Z346" s="350"/>
      <c r="AA346" s="350"/>
      <c r="AB346" s="350"/>
      <c r="AC346" s="350"/>
      <c r="AD346" s="350"/>
      <c r="AE346" s="350"/>
      <c r="AF346" s="350"/>
    </row>
    <row r="347" ht="15.75" customHeight="1">
      <c r="A347" s="353"/>
      <c r="B347" s="350"/>
      <c r="C347" s="350"/>
      <c r="D347" s="379"/>
      <c r="E347" s="379"/>
      <c r="F347" s="350"/>
      <c r="G347" s="350"/>
      <c r="H347" s="350"/>
      <c r="I347" s="350"/>
      <c r="J347" s="350"/>
      <c r="K347" s="350"/>
      <c r="L347" s="350"/>
      <c r="M347" s="350"/>
      <c r="N347" s="350"/>
      <c r="O347" s="350"/>
      <c r="P347" s="350"/>
      <c r="Q347" s="350"/>
      <c r="R347" s="350"/>
      <c r="S347" s="350"/>
      <c r="T347" s="350"/>
      <c r="U347" s="350"/>
      <c r="V347" s="350"/>
      <c r="W347" s="350"/>
      <c r="X347" s="350"/>
      <c r="Y347" s="350"/>
      <c r="Z347" s="350"/>
      <c r="AA347" s="350"/>
      <c r="AB347" s="350"/>
      <c r="AC347" s="350"/>
      <c r="AD347" s="350"/>
      <c r="AE347" s="350"/>
      <c r="AF347" s="350"/>
    </row>
    <row r="348" ht="15.75" customHeight="1">
      <c r="A348" s="353"/>
      <c r="B348" s="350"/>
      <c r="C348" s="350"/>
      <c r="D348" s="379"/>
      <c r="E348" s="379"/>
      <c r="F348" s="350"/>
      <c r="G348" s="350"/>
      <c r="H348" s="350"/>
      <c r="I348" s="350"/>
      <c r="J348" s="350"/>
      <c r="K348" s="350"/>
      <c r="L348" s="350"/>
      <c r="M348" s="350"/>
      <c r="N348" s="350"/>
      <c r="O348" s="350"/>
      <c r="P348" s="350"/>
      <c r="Q348" s="350"/>
      <c r="R348" s="350"/>
      <c r="S348" s="350"/>
      <c r="T348" s="350"/>
      <c r="U348" s="350"/>
      <c r="V348" s="350"/>
      <c r="W348" s="350"/>
      <c r="X348" s="350"/>
      <c r="Y348" s="350"/>
      <c r="Z348" s="350"/>
      <c r="AA348" s="350"/>
      <c r="AB348" s="350"/>
      <c r="AC348" s="350"/>
      <c r="AD348" s="350"/>
      <c r="AE348" s="350"/>
      <c r="AF348" s="350"/>
    </row>
    <row r="349" ht="15.75" customHeight="1">
      <c r="A349" s="353"/>
      <c r="B349" s="350"/>
      <c r="C349" s="350"/>
      <c r="D349" s="379"/>
      <c r="E349" s="379"/>
      <c r="F349" s="350"/>
      <c r="G349" s="350"/>
      <c r="H349" s="350"/>
      <c r="I349" s="350"/>
      <c r="J349" s="350"/>
      <c r="K349" s="350"/>
      <c r="L349" s="350"/>
      <c r="M349" s="350"/>
      <c r="N349" s="350"/>
      <c r="O349" s="350"/>
      <c r="P349" s="350"/>
      <c r="Q349" s="350"/>
      <c r="R349" s="350"/>
      <c r="S349" s="350"/>
      <c r="T349" s="350"/>
      <c r="U349" s="350"/>
      <c r="V349" s="350"/>
      <c r="W349" s="350"/>
      <c r="X349" s="350"/>
      <c r="Y349" s="350"/>
      <c r="Z349" s="350"/>
      <c r="AA349" s="350"/>
      <c r="AB349" s="350"/>
      <c r="AC349" s="350"/>
      <c r="AD349" s="350"/>
      <c r="AE349" s="350"/>
      <c r="AF349" s="350"/>
    </row>
    <row r="350" ht="15.75" customHeight="1">
      <c r="A350" s="353"/>
      <c r="B350" s="350"/>
      <c r="C350" s="350"/>
      <c r="D350" s="379"/>
      <c r="E350" s="379"/>
      <c r="F350" s="350"/>
      <c r="G350" s="350"/>
      <c r="H350" s="350"/>
      <c r="I350" s="350"/>
      <c r="J350" s="350"/>
      <c r="K350" s="350"/>
      <c r="L350" s="350"/>
      <c r="M350" s="350"/>
      <c r="N350" s="350"/>
      <c r="O350" s="350"/>
      <c r="P350" s="350"/>
      <c r="Q350" s="350"/>
      <c r="R350" s="350"/>
      <c r="S350" s="350"/>
      <c r="T350" s="350"/>
      <c r="U350" s="350"/>
      <c r="V350" s="350"/>
      <c r="W350" s="350"/>
      <c r="X350" s="350"/>
      <c r="Y350" s="350"/>
      <c r="Z350" s="350"/>
      <c r="AA350" s="350"/>
      <c r="AB350" s="350"/>
      <c r="AC350" s="350"/>
      <c r="AD350" s="350"/>
      <c r="AE350" s="350"/>
      <c r="AF350" s="350"/>
    </row>
    <row r="351" ht="15.75" customHeight="1">
      <c r="A351" s="353"/>
      <c r="B351" s="350"/>
      <c r="C351" s="350"/>
      <c r="D351" s="379"/>
      <c r="E351" s="379"/>
      <c r="F351" s="350"/>
      <c r="G351" s="350"/>
      <c r="H351" s="350"/>
      <c r="I351" s="350"/>
      <c r="J351" s="350"/>
      <c r="K351" s="350"/>
      <c r="L351" s="350"/>
      <c r="M351" s="350"/>
      <c r="N351" s="350"/>
      <c r="O351" s="350"/>
      <c r="P351" s="350"/>
      <c r="Q351" s="350"/>
      <c r="R351" s="350"/>
      <c r="S351" s="350"/>
      <c r="T351" s="350"/>
      <c r="U351" s="350"/>
      <c r="V351" s="350"/>
      <c r="W351" s="350"/>
      <c r="X351" s="350"/>
      <c r="Y351" s="350"/>
      <c r="Z351" s="350"/>
      <c r="AA351" s="350"/>
      <c r="AB351" s="350"/>
      <c r="AC351" s="350"/>
      <c r="AD351" s="350"/>
      <c r="AE351" s="350"/>
      <c r="AF351" s="350"/>
    </row>
    <row r="352" ht="15.75" customHeight="1">
      <c r="A352" s="353"/>
      <c r="B352" s="350"/>
      <c r="C352" s="350"/>
      <c r="D352" s="379"/>
      <c r="E352" s="379"/>
      <c r="F352" s="350"/>
      <c r="G352" s="350"/>
      <c r="H352" s="350"/>
      <c r="I352" s="350"/>
      <c r="J352" s="350"/>
      <c r="K352" s="350"/>
      <c r="L352" s="350"/>
      <c r="M352" s="350"/>
      <c r="N352" s="350"/>
      <c r="O352" s="350"/>
      <c r="P352" s="350"/>
      <c r="Q352" s="350"/>
      <c r="R352" s="350"/>
      <c r="S352" s="350"/>
      <c r="T352" s="350"/>
      <c r="U352" s="350"/>
      <c r="V352" s="350"/>
      <c r="W352" s="350"/>
      <c r="X352" s="350"/>
      <c r="Y352" s="350"/>
      <c r="Z352" s="350"/>
      <c r="AA352" s="350"/>
      <c r="AB352" s="350"/>
      <c r="AC352" s="350"/>
      <c r="AD352" s="350"/>
      <c r="AE352" s="350"/>
      <c r="AF352" s="350"/>
    </row>
    <row r="353" ht="15.75" customHeight="1">
      <c r="A353" s="353"/>
      <c r="B353" s="350"/>
      <c r="C353" s="350"/>
      <c r="D353" s="379"/>
      <c r="E353" s="379"/>
      <c r="F353" s="350"/>
      <c r="G353" s="350"/>
      <c r="H353" s="350"/>
      <c r="I353" s="350"/>
      <c r="J353" s="350"/>
      <c r="K353" s="350"/>
      <c r="L353" s="350"/>
      <c r="M353" s="350"/>
      <c r="N353" s="350"/>
      <c r="O353" s="350"/>
      <c r="P353" s="350"/>
      <c r="Q353" s="350"/>
      <c r="R353" s="350"/>
      <c r="S353" s="350"/>
      <c r="T353" s="350"/>
      <c r="U353" s="350"/>
      <c r="V353" s="350"/>
      <c r="W353" s="350"/>
      <c r="X353" s="350"/>
      <c r="Y353" s="350"/>
      <c r="Z353" s="350"/>
      <c r="AA353" s="350"/>
      <c r="AB353" s="350"/>
      <c r="AC353" s="350"/>
      <c r="AD353" s="350"/>
      <c r="AE353" s="350"/>
      <c r="AF353" s="350"/>
    </row>
    <row r="354" ht="15.75" customHeight="1">
      <c r="A354" s="353"/>
      <c r="B354" s="350"/>
      <c r="C354" s="350"/>
      <c r="D354" s="379"/>
      <c r="E354" s="379"/>
      <c r="F354" s="350"/>
      <c r="G354" s="350"/>
      <c r="H354" s="350"/>
      <c r="I354" s="350"/>
      <c r="J354" s="350"/>
      <c r="K354" s="350"/>
      <c r="L354" s="350"/>
      <c r="M354" s="350"/>
      <c r="N354" s="350"/>
      <c r="O354" s="350"/>
      <c r="P354" s="350"/>
      <c r="Q354" s="350"/>
      <c r="R354" s="350"/>
      <c r="S354" s="350"/>
      <c r="T354" s="350"/>
      <c r="U354" s="350"/>
      <c r="V354" s="350"/>
      <c r="W354" s="350"/>
      <c r="X354" s="350"/>
      <c r="Y354" s="350"/>
      <c r="Z354" s="350"/>
      <c r="AA354" s="350"/>
      <c r="AB354" s="350"/>
      <c r="AC354" s="350"/>
      <c r="AD354" s="350"/>
      <c r="AE354" s="350"/>
      <c r="AF354" s="350"/>
    </row>
    <row r="355" ht="15.75" customHeight="1">
      <c r="A355" s="353"/>
      <c r="B355" s="350"/>
      <c r="C355" s="350"/>
      <c r="D355" s="379"/>
      <c r="E355" s="379"/>
      <c r="F355" s="350"/>
      <c r="G355" s="350"/>
      <c r="H355" s="350"/>
      <c r="I355" s="350"/>
      <c r="J355" s="350"/>
      <c r="K355" s="350"/>
      <c r="L355" s="350"/>
      <c r="M355" s="350"/>
      <c r="N355" s="350"/>
      <c r="O355" s="350"/>
      <c r="P355" s="350"/>
      <c r="Q355" s="350"/>
      <c r="R355" s="350"/>
      <c r="S355" s="350"/>
      <c r="T355" s="350"/>
      <c r="U355" s="350"/>
      <c r="V355" s="350"/>
      <c r="W355" s="350"/>
      <c r="X355" s="350"/>
      <c r="Y355" s="350"/>
      <c r="Z355" s="350"/>
      <c r="AA355" s="350"/>
      <c r="AB355" s="350"/>
      <c r="AC355" s="350"/>
      <c r="AD355" s="350"/>
      <c r="AE355" s="350"/>
      <c r="AF355" s="350"/>
    </row>
    <row r="356" ht="15.75" customHeight="1">
      <c r="A356" s="353"/>
      <c r="B356" s="350"/>
      <c r="C356" s="350"/>
      <c r="D356" s="379"/>
      <c r="E356" s="379"/>
      <c r="F356" s="350"/>
      <c r="G356" s="350"/>
      <c r="H356" s="350"/>
      <c r="I356" s="350"/>
      <c r="J356" s="350"/>
      <c r="K356" s="350"/>
      <c r="L356" s="350"/>
      <c r="M356" s="350"/>
      <c r="N356" s="350"/>
      <c r="O356" s="350"/>
      <c r="P356" s="350"/>
      <c r="Q356" s="350"/>
      <c r="R356" s="350"/>
      <c r="S356" s="350"/>
      <c r="T356" s="350"/>
      <c r="U356" s="350"/>
      <c r="V356" s="350"/>
      <c r="W356" s="350"/>
      <c r="X356" s="350"/>
      <c r="Y356" s="350"/>
      <c r="Z356" s="350"/>
      <c r="AA356" s="350"/>
      <c r="AB356" s="350"/>
      <c r="AC356" s="350"/>
      <c r="AD356" s="350"/>
      <c r="AE356" s="350"/>
      <c r="AF356" s="350"/>
    </row>
    <row r="357" ht="15.75" customHeight="1">
      <c r="A357" s="353"/>
      <c r="B357" s="350"/>
      <c r="C357" s="350"/>
      <c r="D357" s="379"/>
      <c r="E357" s="379"/>
      <c r="F357" s="350"/>
      <c r="G357" s="350"/>
      <c r="H357" s="350"/>
      <c r="I357" s="350"/>
      <c r="J357" s="350"/>
      <c r="K357" s="350"/>
      <c r="L357" s="350"/>
      <c r="M357" s="350"/>
      <c r="N357" s="350"/>
      <c r="O357" s="350"/>
      <c r="P357" s="350"/>
      <c r="Q357" s="350"/>
      <c r="R357" s="350"/>
      <c r="S357" s="350"/>
      <c r="T357" s="350"/>
      <c r="U357" s="350"/>
      <c r="V357" s="350"/>
      <c r="W357" s="350"/>
      <c r="X357" s="350"/>
      <c r="Y357" s="350"/>
      <c r="Z357" s="350"/>
      <c r="AA357" s="350"/>
      <c r="AB357" s="350"/>
      <c r="AC357" s="350"/>
      <c r="AD357" s="350"/>
      <c r="AE357" s="350"/>
      <c r="AF357" s="350"/>
    </row>
    <row r="358" ht="15.75" customHeight="1">
      <c r="A358" s="353"/>
      <c r="B358" s="350"/>
      <c r="C358" s="350"/>
      <c r="D358" s="379"/>
      <c r="E358" s="379"/>
      <c r="F358" s="350"/>
      <c r="G358" s="350"/>
      <c r="H358" s="350"/>
      <c r="I358" s="350"/>
      <c r="J358" s="350"/>
      <c r="K358" s="350"/>
      <c r="L358" s="350"/>
      <c r="M358" s="350"/>
      <c r="N358" s="350"/>
      <c r="O358" s="350"/>
      <c r="P358" s="350"/>
      <c r="Q358" s="350"/>
      <c r="R358" s="350"/>
      <c r="S358" s="350"/>
      <c r="T358" s="350"/>
      <c r="U358" s="350"/>
      <c r="V358" s="350"/>
      <c r="W358" s="350"/>
      <c r="X358" s="350"/>
      <c r="Y358" s="350"/>
      <c r="Z358" s="350"/>
      <c r="AA358" s="350"/>
      <c r="AB358" s="350"/>
      <c r="AC358" s="350"/>
      <c r="AD358" s="350"/>
      <c r="AE358" s="350"/>
      <c r="AF358" s="350"/>
    </row>
    <row r="359" ht="15.75" customHeight="1">
      <c r="A359" s="353"/>
      <c r="B359" s="350"/>
      <c r="C359" s="350"/>
      <c r="D359" s="379"/>
      <c r="E359" s="379"/>
      <c r="F359" s="350"/>
      <c r="G359" s="350"/>
      <c r="H359" s="350"/>
      <c r="I359" s="350"/>
      <c r="J359" s="350"/>
      <c r="K359" s="350"/>
      <c r="L359" s="350"/>
      <c r="M359" s="350"/>
      <c r="N359" s="350"/>
      <c r="O359" s="350"/>
      <c r="P359" s="350"/>
      <c r="Q359" s="350"/>
      <c r="R359" s="350"/>
      <c r="S359" s="350"/>
      <c r="T359" s="350"/>
      <c r="U359" s="350"/>
      <c r="V359" s="350"/>
      <c r="W359" s="350"/>
      <c r="X359" s="350"/>
      <c r="Y359" s="350"/>
      <c r="Z359" s="350"/>
      <c r="AA359" s="350"/>
      <c r="AB359" s="350"/>
      <c r="AC359" s="350"/>
      <c r="AD359" s="350"/>
      <c r="AE359" s="350"/>
      <c r="AF359" s="350"/>
    </row>
    <row r="360" ht="15.75" customHeight="1">
      <c r="A360" s="353"/>
      <c r="B360" s="350"/>
      <c r="C360" s="350"/>
      <c r="D360" s="379"/>
      <c r="E360" s="379"/>
      <c r="F360" s="350"/>
      <c r="G360" s="350"/>
      <c r="H360" s="350"/>
      <c r="I360" s="350"/>
      <c r="J360" s="350"/>
      <c r="K360" s="350"/>
      <c r="L360" s="350"/>
      <c r="M360" s="350"/>
      <c r="N360" s="350"/>
      <c r="O360" s="350"/>
      <c r="P360" s="350"/>
      <c r="Q360" s="350"/>
      <c r="R360" s="350"/>
      <c r="S360" s="350"/>
      <c r="T360" s="350"/>
      <c r="U360" s="350"/>
      <c r="V360" s="350"/>
      <c r="W360" s="350"/>
      <c r="X360" s="350"/>
      <c r="Y360" s="350"/>
      <c r="Z360" s="350"/>
      <c r="AA360" s="350"/>
      <c r="AB360" s="350"/>
      <c r="AC360" s="350"/>
      <c r="AD360" s="350"/>
      <c r="AE360" s="350"/>
      <c r="AF360" s="350"/>
    </row>
    <row r="361" ht="15.75" customHeight="1">
      <c r="A361" s="353"/>
      <c r="B361" s="350"/>
      <c r="C361" s="350"/>
      <c r="D361" s="379"/>
      <c r="E361" s="379"/>
      <c r="F361" s="350"/>
      <c r="G361" s="350"/>
      <c r="H361" s="350"/>
      <c r="I361" s="350"/>
      <c r="J361" s="350"/>
      <c r="K361" s="350"/>
      <c r="L361" s="350"/>
      <c r="M361" s="350"/>
      <c r="N361" s="350"/>
      <c r="O361" s="350"/>
      <c r="P361" s="350"/>
      <c r="Q361" s="350"/>
      <c r="R361" s="350"/>
      <c r="S361" s="350"/>
      <c r="T361" s="350"/>
      <c r="U361" s="350"/>
      <c r="V361" s="350"/>
      <c r="W361" s="350"/>
      <c r="X361" s="350"/>
      <c r="Y361" s="350"/>
      <c r="Z361" s="350"/>
      <c r="AA361" s="350"/>
      <c r="AB361" s="350"/>
      <c r="AC361" s="350"/>
      <c r="AD361" s="350"/>
      <c r="AE361" s="350"/>
      <c r="AF361" s="350"/>
    </row>
    <row r="362" ht="15.75" customHeight="1">
      <c r="A362" s="353"/>
      <c r="B362" s="350"/>
      <c r="C362" s="350"/>
      <c r="D362" s="379"/>
      <c r="E362" s="379"/>
      <c r="F362" s="350"/>
      <c r="G362" s="350"/>
      <c r="H362" s="350"/>
      <c r="I362" s="350"/>
      <c r="J362" s="350"/>
      <c r="K362" s="350"/>
      <c r="L362" s="350"/>
      <c r="M362" s="350"/>
      <c r="N362" s="350"/>
      <c r="O362" s="350"/>
      <c r="P362" s="350"/>
      <c r="Q362" s="350"/>
      <c r="R362" s="350"/>
      <c r="S362" s="350"/>
      <c r="T362" s="350"/>
      <c r="U362" s="350"/>
      <c r="V362" s="350"/>
      <c r="W362" s="350"/>
      <c r="X362" s="350"/>
      <c r="Y362" s="350"/>
      <c r="Z362" s="350"/>
      <c r="AA362" s="350"/>
      <c r="AB362" s="350"/>
      <c r="AC362" s="350"/>
      <c r="AD362" s="350"/>
      <c r="AE362" s="350"/>
      <c r="AF362" s="350"/>
    </row>
    <row r="363" ht="15.75" customHeight="1">
      <c r="A363" s="353"/>
      <c r="B363" s="350"/>
      <c r="C363" s="350"/>
      <c r="D363" s="379"/>
      <c r="E363" s="379"/>
      <c r="F363" s="350"/>
      <c r="G363" s="350"/>
      <c r="H363" s="350"/>
      <c r="I363" s="350"/>
      <c r="J363" s="350"/>
      <c r="K363" s="350"/>
      <c r="L363" s="350"/>
      <c r="M363" s="350"/>
      <c r="N363" s="350"/>
      <c r="O363" s="350"/>
      <c r="P363" s="350"/>
      <c r="Q363" s="350"/>
      <c r="R363" s="350"/>
      <c r="S363" s="350"/>
      <c r="T363" s="350"/>
      <c r="U363" s="350"/>
      <c r="V363" s="350"/>
      <c r="W363" s="350"/>
      <c r="X363" s="350"/>
      <c r="Y363" s="350"/>
      <c r="Z363" s="350"/>
      <c r="AA363" s="350"/>
      <c r="AB363" s="350"/>
      <c r="AC363" s="350"/>
      <c r="AD363" s="350"/>
      <c r="AE363" s="350"/>
      <c r="AF363" s="350"/>
    </row>
    <row r="364" ht="15.75" customHeight="1">
      <c r="A364" s="353"/>
      <c r="B364" s="350"/>
      <c r="C364" s="350"/>
      <c r="D364" s="379"/>
      <c r="E364" s="379"/>
      <c r="F364" s="350"/>
      <c r="G364" s="350"/>
      <c r="H364" s="350"/>
      <c r="I364" s="350"/>
      <c r="J364" s="350"/>
      <c r="K364" s="350"/>
      <c r="L364" s="350"/>
      <c r="M364" s="350"/>
      <c r="N364" s="350"/>
      <c r="O364" s="350"/>
      <c r="P364" s="350"/>
      <c r="Q364" s="350"/>
      <c r="R364" s="350"/>
      <c r="S364" s="350"/>
      <c r="T364" s="350"/>
      <c r="U364" s="350"/>
      <c r="V364" s="350"/>
      <c r="W364" s="350"/>
      <c r="X364" s="350"/>
      <c r="Y364" s="350"/>
      <c r="Z364" s="350"/>
      <c r="AA364" s="350"/>
      <c r="AB364" s="350"/>
      <c r="AC364" s="350"/>
      <c r="AD364" s="350"/>
      <c r="AE364" s="350"/>
      <c r="AF364" s="350"/>
    </row>
    <row r="365" ht="15.75" customHeight="1">
      <c r="A365" s="353"/>
      <c r="B365" s="350"/>
      <c r="C365" s="350"/>
      <c r="D365" s="379"/>
      <c r="E365" s="379"/>
      <c r="F365" s="350"/>
      <c r="G365" s="350"/>
      <c r="H365" s="350"/>
      <c r="I365" s="350"/>
      <c r="J365" s="350"/>
      <c r="K365" s="350"/>
      <c r="L365" s="350"/>
      <c r="M365" s="350"/>
      <c r="N365" s="350"/>
      <c r="O365" s="350"/>
      <c r="P365" s="350"/>
      <c r="Q365" s="350"/>
      <c r="R365" s="350"/>
      <c r="S365" s="350"/>
      <c r="T365" s="350"/>
      <c r="U365" s="350"/>
      <c r="V365" s="350"/>
      <c r="W365" s="350"/>
      <c r="X365" s="350"/>
      <c r="Y365" s="350"/>
      <c r="Z365" s="350"/>
      <c r="AA365" s="350"/>
      <c r="AB365" s="350"/>
      <c r="AC365" s="350"/>
      <c r="AD365" s="350"/>
      <c r="AE365" s="350"/>
      <c r="AF365" s="350"/>
    </row>
    <row r="366" ht="15.75" customHeight="1">
      <c r="A366" s="353"/>
      <c r="B366" s="350"/>
      <c r="C366" s="350"/>
      <c r="D366" s="379"/>
      <c r="E366" s="379"/>
      <c r="F366" s="350"/>
      <c r="G366" s="350"/>
      <c r="H366" s="350"/>
      <c r="I366" s="350"/>
      <c r="J366" s="350"/>
      <c r="K366" s="350"/>
      <c r="L366" s="350"/>
      <c r="M366" s="350"/>
      <c r="N366" s="350"/>
      <c r="O366" s="350"/>
      <c r="P366" s="350"/>
      <c r="Q366" s="350"/>
      <c r="R366" s="350"/>
      <c r="S366" s="350"/>
      <c r="T366" s="350"/>
      <c r="U366" s="350"/>
      <c r="V366" s="350"/>
      <c r="W366" s="350"/>
      <c r="X366" s="350"/>
      <c r="Y366" s="350"/>
      <c r="Z366" s="350"/>
      <c r="AA366" s="350"/>
      <c r="AB366" s="350"/>
      <c r="AC366" s="350"/>
      <c r="AD366" s="350"/>
      <c r="AE366" s="350"/>
      <c r="AF366" s="350"/>
    </row>
    <row r="367" ht="15.75" customHeight="1">
      <c r="A367" s="353"/>
      <c r="B367" s="350"/>
      <c r="C367" s="350"/>
      <c r="D367" s="379"/>
      <c r="E367" s="379"/>
      <c r="F367" s="350"/>
      <c r="G367" s="350"/>
      <c r="H367" s="350"/>
      <c r="I367" s="350"/>
      <c r="J367" s="350"/>
      <c r="K367" s="350"/>
      <c r="L367" s="350"/>
      <c r="M367" s="350"/>
      <c r="N367" s="350"/>
      <c r="O367" s="350"/>
      <c r="P367" s="350"/>
      <c r="Q367" s="350"/>
      <c r="R367" s="350"/>
      <c r="S367" s="350"/>
      <c r="T367" s="350"/>
      <c r="U367" s="350"/>
      <c r="V367" s="350"/>
      <c r="W367" s="350"/>
      <c r="X367" s="350"/>
      <c r="Y367" s="350"/>
      <c r="Z367" s="350"/>
      <c r="AA367" s="350"/>
      <c r="AB367" s="350"/>
      <c r="AC367" s="350"/>
      <c r="AD367" s="350"/>
      <c r="AE367" s="350"/>
      <c r="AF367" s="350"/>
    </row>
    <row r="368" ht="15.75" customHeight="1">
      <c r="A368" s="353"/>
      <c r="B368" s="350"/>
      <c r="C368" s="350"/>
      <c r="D368" s="379"/>
      <c r="E368" s="379"/>
      <c r="F368" s="350"/>
      <c r="G368" s="350"/>
      <c r="H368" s="350"/>
      <c r="I368" s="350"/>
      <c r="J368" s="350"/>
      <c r="K368" s="350"/>
      <c r="L368" s="350"/>
      <c r="M368" s="350"/>
      <c r="N368" s="350"/>
      <c r="O368" s="350"/>
      <c r="P368" s="350"/>
      <c r="Q368" s="350"/>
      <c r="R368" s="350"/>
      <c r="S368" s="350"/>
      <c r="T368" s="350"/>
      <c r="U368" s="350"/>
      <c r="V368" s="350"/>
      <c r="W368" s="350"/>
      <c r="X368" s="350"/>
      <c r="Y368" s="350"/>
      <c r="Z368" s="350"/>
      <c r="AA368" s="350"/>
      <c r="AB368" s="350"/>
      <c r="AC368" s="350"/>
      <c r="AD368" s="350"/>
      <c r="AE368" s="350"/>
      <c r="AF368" s="350"/>
    </row>
    <row r="369" ht="15.75" customHeight="1">
      <c r="A369" s="353"/>
      <c r="B369" s="350"/>
      <c r="C369" s="350"/>
      <c r="D369" s="379"/>
      <c r="E369" s="379"/>
      <c r="F369" s="350"/>
      <c r="G369" s="350"/>
      <c r="H369" s="350"/>
      <c r="I369" s="350"/>
      <c r="J369" s="350"/>
      <c r="K369" s="350"/>
      <c r="L369" s="350"/>
      <c r="M369" s="350"/>
      <c r="N369" s="350"/>
      <c r="O369" s="350"/>
      <c r="P369" s="350"/>
      <c r="Q369" s="350"/>
      <c r="R369" s="350"/>
      <c r="S369" s="350"/>
      <c r="T369" s="350"/>
      <c r="U369" s="350"/>
      <c r="V369" s="350"/>
      <c r="W369" s="350"/>
      <c r="X369" s="350"/>
      <c r="Y369" s="350"/>
      <c r="Z369" s="350"/>
      <c r="AA369" s="350"/>
      <c r="AB369" s="350"/>
      <c r="AC369" s="350"/>
      <c r="AD369" s="350"/>
      <c r="AE369" s="350"/>
      <c r="AF369" s="350"/>
    </row>
    <row r="370" ht="15.75" customHeight="1">
      <c r="A370" s="353"/>
      <c r="B370" s="350"/>
      <c r="C370" s="350"/>
      <c r="D370" s="379"/>
      <c r="E370" s="379"/>
      <c r="F370" s="350"/>
      <c r="G370" s="350"/>
      <c r="H370" s="350"/>
      <c r="I370" s="350"/>
      <c r="J370" s="350"/>
      <c r="K370" s="350"/>
      <c r="L370" s="350"/>
      <c r="M370" s="350"/>
      <c r="N370" s="350"/>
      <c r="O370" s="350"/>
      <c r="P370" s="350"/>
      <c r="Q370" s="350"/>
      <c r="R370" s="350"/>
      <c r="S370" s="350"/>
      <c r="T370" s="350"/>
      <c r="U370" s="350"/>
      <c r="V370" s="350"/>
      <c r="W370" s="350"/>
      <c r="X370" s="350"/>
      <c r="Y370" s="350"/>
      <c r="Z370" s="350"/>
      <c r="AA370" s="350"/>
      <c r="AB370" s="350"/>
      <c r="AC370" s="350"/>
      <c r="AD370" s="350"/>
      <c r="AE370" s="350"/>
      <c r="AF370" s="350"/>
    </row>
    <row r="371" ht="15.75" customHeight="1">
      <c r="A371" s="353"/>
      <c r="B371" s="350"/>
      <c r="C371" s="350"/>
      <c r="D371" s="379"/>
      <c r="E371" s="379"/>
      <c r="F371" s="350"/>
      <c r="G371" s="350"/>
      <c r="H371" s="350"/>
      <c r="I371" s="350"/>
      <c r="J371" s="350"/>
      <c r="K371" s="350"/>
      <c r="L371" s="350"/>
      <c r="M371" s="350"/>
      <c r="N371" s="350"/>
      <c r="O371" s="350"/>
      <c r="P371" s="350"/>
      <c r="Q371" s="350"/>
      <c r="R371" s="350"/>
      <c r="S371" s="350"/>
      <c r="T371" s="350"/>
      <c r="U371" s="350"/>
      <c r="V371" s="350"/>
      <c r="W371" s="350"/>
      <c r="X371" s="350"/>
      <c r="Y371" s="350"/>
      <c r="Z371" s="350"/>
      <c r="AA371" s="350"/>
      <c r="AB371" s="350"/>
      <c r="AC371" s="350"/>
      <c r="AD371" s="350"/>
      <c r="AE371" s="350"/>
      <c r="AF371" s="350"/>
    </row>
    <row r="372" ht="15.75" customHeight="1">
      <c r="A372" s="353"/>
      <c r="B372" s="350"/>
      <c r="C372" s="350"/>
      <c r="D372" s="379"/>
      <c r="E372" s="379"/>
      <c r="F372" s="350"/>
      <c r="G372" s="350"/>
      <c r="H372" s="350"/>
      <c r="I372" s="350"/>
      <c r="J372" s="350"/>
      <c r="K372" s="350"/>
      <c r="L372" s="350"/>
      <c r="M372" s="350"/>
      <c r="N372" s="350"/>
      <c r="O372" s="350"/>
      <c r="P372" s="350"/>
      <c r="Q372" s="350"/>
      <c r="R372" s="350"/>
      <c r="S372" s="350"/>
      <c r="T372" s="350"/>
      <c r="U372" s="350"/>
      <c r="V372" s="350"/>
      <c r="W372" s="350"/>
      <c r="X372" s="350"/>
      <c r="Y372" s="350"/>
      <c r="Z372" s="350"/>
      <c r="AA372" s="350"/>
      <c r="AB372" s="350"/>
      <c r="AC372" s="350"/>
      <c r="AD372" s="350"/>
      <c r="AE372" s="350"/>
      <c r="AF372" s="350"/>
    </row>
    <row r="373" ht="15.75" customHeight="1">
      <c r="A373" s="353"/>
      <c r="B373" s="350"/>
      <c r="C373" s="350"/>
      <c r="D373" s="379"/>
      <c r="E373" s="379"/>
      <c r="F373" s="350"/>
      <c r="G373" s="350"/>
      <c r="H373" s="350"/>
      <c r="I373" s="350"/>
      <c r="J373" s="350"/>
      <c r="K373" s="350"/>
      <c r="L373" s="350"/>
      <c r="M373" s="350"/>
      <c r="N373" s="350"/>
      <c r="O373" s="350"/>
      <c r="P373" s="350"/>
      <c r="Q373" s="350"/>
      <c r="R373" s="350"/>
      <c r="S373" s="350"/>
      <c r="T373" s="350"/>
      <c r="U373" s="350"/>
      <c r="V373" s="350"/>
      <c r="W373" s="350"/>
      <c r="X373" s="350"/>
      <c r="Y373" s="350"/>
      <c r="Z373" s="350"/>
      <c r="AA373" s="350"/>
      <c r="AB373" s="350"/>
      <c r="AC373" s="350"/>
      <c r="AD373" s="350"/>
      <c r="AE373" s="350"/>
      <c r="AF373" s="350"/>
    </row>
    <row r="374" ht="15.75" customHeight="1">
      <c r="A374" s="353"/>
      <c r="B374" s="350"/>
      <c r="C374" s="350"/>
      <c r="D374" s="379"/>
      <c r="E374" s="379"/>
      <c r="F374" s="350"/>
      <c r="G374" s="350"/>
      <c r="H374" s="350"/>
      <c r="I374" s="350"/>
      <c r="J374" s="350"/>
      <c r="K374" s="350"/>
      <c r="L374" s="350"/>
      <c r="M374" s="350"/>
      <c r="N374" s="350"/>
      <c r="O374" s="350"/>
      <c r="P374" s="350"/>
      <c r="Q374" s="350"/>
      <c r="R374" s="350"/>
      <c r="S374" s="350"/>
      <c r="T374" s="350"/>
      <c r="U374" s="350"/>
      <c r="V374" s="350"/>
      <c r="W374" s="350"/>
      <c r="X374" s="350"/>
      <c r="Y374" s="350"/>
      <c r="Z374" s="350"/>
      <c r="AA374" s="350"/>
      <c r="AB374" s="350"/>
      <c r="AC374" s="350"/>
      <c r="AD374" s="350"/>
      <c r="AE374" s="350"/>
      <c r="AF374" s="350"/>
    </row>
    <row r="375" ht="15.75" customHeight="1">
      <c r="A375" s="353"/>
      <c r="B375" s="350"/>
      <c r="C375" s="350"/>
      <c r="D375" s="379"/>
      <c r="E375" s="379"/>
      <c r="F375" s="350"/>
      <c r="G375" s="350"/>
      <c r="H375" s="350"/>
      <c r="I375" s="350"/>
      <c r="J375" s="350"/>
      <c r="K375" s="350"/>
      <c r="L375" s="350"/>
      <c r="M375" s="350"/>
      <c r="N375" s="350"/>
      <c r="O375" s="350"/>
      <c r="P375" s="350"/>
      <c r="Q375" s="350"/>
      <c r="R375" s="350"/>
      <c r="S375" s="350"/>
      <c r="T375" s="350"/>
      <c r="U375" s="350"/>
      <c r="V375" s="350"/>
      <c r="W375" s="350"/>
      <c r="X375" s="350"/>
      <c r="Y375" s="350"/>
      <c r="Z375" s="350"/>
      <c r="AA375" s="350"/>
      <c r="AB375" s="350"/>
      <c r="AC375" s="350"/>
      <c r="AD375" s="350"/>
      <c r="AE375" s="350"/>
      <c r="AF375" s="350"/>
    </row>
    <row r="376" ht="15.75" customHeight="1">
      <c r="A376" s="353"/>
      <c r="B376" s="350"/>
      <c r="C376" s="350"/>
      <c r="D376" s="379"/>
      <c r="E376" s="379"/>
      <c r="F376" s="350"/>
      <c r="G376" s="350"/>
      <c r="H376" s="350"/>
      <c r="I376" s="350"/>
      <c r="J376" s="350"/>
      <c r="K376" s="350"/>
      <c r="L376" s="350"/>
      <c r="M376" s="350"/>
      <c r="N376" s="350"/>
      <c r="O376" s="350"/>
      <c r="P376" s="350"/>
      <c r="Q376" s="350"/>
      <c r="R376" s="350"/>
      <c r="S376" s="350"/>
      <c r="T376" s="350"/>
      <c r="U376" s="350"/>
      <c r="V376" s="350"/>
      <c r="W376" s="350"/>
      <c r="X376" s="350"/>
      <c r="Y376" s="350"/>
      <c r="Z376" s="350"/>
      <c r="AA376" s="350"/>
      <c r="AB376" s="350"/>
      <c r="AC376" s="350"/>
      <c r="AD376" s="350"/>
      <c r="AE376" s="350"/>
      <c r="AF376" s="350"/>
    </row>
    <row r="377" ht="15.75" customHeight="1">
      <c r="A377" s="353"/>
      <c r="B377" s="350"/>
      <c r="C377" s="350"/>
      <c r="D377" s="379"/>
      <c r="E377" s="379"/>
      <c r="F377" s="350"/>
      <c r="G377" s="350"/>
      <c r="H377" s="350"/>
      <c r="I377" s="350"/>
      <c r="J377" s="350"/>
      <c r="K377" s="350"/>
      <c r="L377" s="350"/>
      <c r="M377" s="350"/>
      <c r="N377" s="350"/>
      <c r="O377" s="350"/>
      <c r="P377" s="350"/>
      <c r="Q377" s="350"/>
      <c r="R377" s="350"/>
      <c r="S377" s="350"/>
      <c r="T377" s="350"/>
      <c r="U377" s="350"/>
      <c r="V377" s="350"/>
      <c r="W377" s="350"/>
      <c r="X377" s="350"/>
      <c r="Y377" s="350"/>
      <c r="Z377" s="350"/>
      <c r="AA377" s="350"/>
      <c r="AB377" s="350"/>
      <c r="AC377" s="350"/>
      <c r="AD377" s="350"/>
      <c r="AE377" s="350"/>
      <c r="AF377" s="350"/>
    </row>
    <row r="378" ht="15.75" customHeight="1">
      <c r="A378" s="353"/>
      <c r="B378" s="350"/>
      <c r="C378" s="350"/>
      <c r="D378" s="379"/>
      <c r="E378" s="379"/>
      <c r="F378" s="350"/>
      <c r="G378" s="350"/>
      <c r="H378" s="350"/>
      <c r="I378" s="350"/>
      <c r="J378" s="350"/>
      <c r="K378" s="350"/>
      <c r="L378" s="350"/>
      <c r="M378" s="350"/>
      <c r="N378" s="350"/>
      <c r="O378" s="350"/>
      <c r="P378" s="350"/>
      <c r="Q378" s="350"/>
      <c r="R378" s="350"/>
      <c r="S378" s="350"/>
      <c r="T378" s="350"/>
      <c r="U378" s="350"/>
      <c r="V378" s="350"/>
      <c r="W378" s="350"/>
      <c r="X378" s="350"/>
      <c r="Y378" s="350"/>
      <c r="Z378" s="350"/>
      <c r="AA378" s="350"/>
      <c r="AB378" s="350"/>
      <c r="AC378" s="350"/>
      <c r="AD378" s="350"/>
      <c r="AE378" s="350"/>
      <c r="AF378" s="350"/>
    </row>
    <row r="379" ht="15.75" customHeight="1">
      <c r="A379" s="353"/>
      <c r="B379" s="350"/>
      <c r="C379" s="350"/>
      <c r="D379" s="379"/>
      <c r="E379" s="379"/>
      <c r="F379" s="350"/>
      <c r="G379" s="350"/>
      <c r="H379" s="350"/>
      <c r="I379" s="350"/>
      <c r="J379" s="350"/>
      <c r="K379" s="350"/>
      <c r="L379" s="350"/>
      <c r="M379" s="350"/>
      <c r="N379" s="350"/>
      <c r="O379" s="350"/>
      <c r="P379" s="350"/>
      <c r="Q379" s="350"/>
      <c r="R379" s="350"/>
      <c r="S379" s="350"/>
      <c r="T379" s="350"/>
      <c r="U379" s="350"/>
      <c r="V379" s="350"/>
      <c r="W379" s="350"/>
      <c r="X379" s="350"/>
      <c r="Y379" s="350"/>
      <c r="Z379" s="350"/>
      <c r="AA379" s="350"/>
      <c r="AB379" s="350"/>
      <c r="AC379" s="350"/>
      <c r="AD379" s="350"/>
      <c r="AE379" s="350"/>
      <c r="AF379" s="350"/>
    </row>
    <row r="380" ht="15.75" customHeight="1">
      <c r="A380" s="353"/>
      <c r="B380" s="350"/>
      <c r="C380" s="350"/>
      <c r="D380" s="379"/>
      <c r="E380" s="379"/>
      <c r="F380" s="350"/>
      <c r="G380" s="350"/>
      <c r="H380" s="350"/>
      <c r="I380" s="350"/>
      <c r="J380" s="350"/>
      <c r="K380" s="350"/>
      <c r="L380" s="350"/>
      <c r="M380" s="350"/>
      <c r="N380" s="350"/>
      <c r="O380" s="350"/>
      <c r="P380" s="350"/>
      <c r="Q380" s="350"/>
      <c r="R380" s="350"/>
      <c r="S380" s="350"/>
      <c r="T380" s="350"/>
      <c r="U380" s="350"/>
      <c r="V380" s="350"/>
      <c r="W380" s="350"/>
      <c r="X380" s="350"/>
      <c r="Y380" s="350"/>
      <c r="Z380" s="350"/>
      <c r="AA380" s="350"/>
      <c r="AB380" s="350"/>
      <c r="AC380" s="350"/>
      <c r="AD380" s="350"/>
      <c r="AE380" s="350"/>
      <c r="AF380" s="350"/>
    </row>
    <row r="381" ht="15.75" customHeight="1">
      <c r="A381" s="353"/>
      <c r="B381" s="350"/>
      <c r="C381" s="350"/>
      <c r="D381" s="379"/>
      <c r="E381" s="379"/>
      <c r="F381" s="350"/>
      <c r="G381" s="350"/>
      <c r="H381" s="350"/>
      <c r="I381" s="350"/>
      <c r="J381" s="350"/>
      <c r="K381" s="350"/>
      <c r="L381" s="350"/>
      <c r="M381" s="350"/>
      <c r="N381" s="350"/>
      <c r="O381" s="350"/>
      <c r="P381" s="350"/>
      <c r="Q381" s="350"/>
      <c r="R381" s="350"/>
      <c r="S381" s="350"/>
      <c r="T381" s="350"/>
      <c r="U381" s="350"/>
      <c r="V381" s="350"/>
      <c r="W381" s="350"/>
      <c r="X381" s="350"/>
      <c r="Y381" s="350"/>
      <c r="Z381" s="350"/>
      <c r="AA381" s="350"/>
      <c r="AB381" s="350"/>
      <c r="AC381" s="350"/>
      <c r="AD381" s="350"/>
      <c r="AE381" s="350"/>
      <c r="AF381" s="350"/>
    </row>
    <row r="382" ht="15.75" customHeight="1">
      <c r="A382" s="353"/>
      <c r="B382" s="350"/>
      <c r="C382" s="350"/>
      <c r="D382" s="379"/>
      <c r="E382" s="379"/>
      <c r="F382" s="350"/>
      <c r="G382" s="350"/>
      <c r="H382" s="350"/>
      <c r="I382" s="350"/>
      <c r="J382" s="350"/>
      <c r="K382" s="350"/>
      <c r="L382" s="350"/>
      <c r="M382" s="350"/>
      <c r="N382" s="350"/>
      <c r="O382" s="350"/>
      <c r="P382" s="350"/>
      <c r="Q382" s="350"/>
      <c r="R382" s="350"/>
      <c r="S382" s="350"/>
      <c r="T382" s="350"/>
      <c r="U382" s="350"/>
      <c r="V382" s="350"/>
      <c r="W382" s="350"/>
      <c r="X382" s="350"/>
      <c r="Y382" s="350"/>
      <c r="Z382" s="350"/>
      <c r="AA382" s="350"/>
      <c r="AB382" s="350"/>
      <c r="AC382" s="350"/>
      <c r="AD382" s="350"/>
      <c r="AE382" s="350"/>
      <c r="AF382" s="350"/>
    </row>
    <row r="383" ht="15.75" customHeight="1">
      <c r="A383" s="353"/>
      <c r="B383" s="350"/>
      <c r="C383" s="350"/>
      <c r="D383" s="379"/>
      <c r="E383" s="379"/>
      <c r="F383" s="350"/>
      <c r="G383" s="350"/>
      <c r="H383" s="350"/>
      <c r="I383" s="350"/>
      <c r="J383" s="350"/>
      <c r="K383" s="350"/>
      <c r="L383" s="350"/>
      <c r="M383" s="350"/>
      <c r="N383" s="350"/>
      <c r="O383" s="350"/>
      <c r="P383" s="350"/>
      <c r="Q383" s="350"/>
      <c r="R383" s="350"/>
      <c r="S383" s="350"/>
      <c r="T383" s="350"/>
      <c r="U383" s="350"/>
      <c r="V383" s="350"/>
      <c r="W383" s="350"/>
      <c r="X383" s="350"/>
      <c r="Y383" s="350"/>
      <c r="Z383" s="350"/>
      <c r="AA383" s="350"/>
      <c r="AB383" s="350"/>
      <c r="AC383" s="350"/>
      <c r="AD383" s="350"/>
      <c r="AE383" s="350"/>
      <c r="AF383" s="350"/>
    </row>
    <row r="384" ht="15.75" customHeight="1">
      <c r="A384" s="353"/>
      <c r="B384" s="350"/>
      <c r="C384" s="350"/>
      <c r="D384" s="379"/>
      <c r="E384" s="379"/>
      <c r="F384" s="350"/>
      <c r="G384" s="350"/>
      <c r="H384" s="350"/>
      <c r="I384" s="350"/>
      <c r="J384" s="350"/>
      <c r="K384" s="350"/>
      <c r="L384" s="350"/>
      <c r="M384" s="350"/>
      <c r="N384" s="350"/>
      <c r="O384" s="350"/>
      <c r="P384" s="350"/>
      <c r="Q384" s="350"/>
      <c r="R384" s="350"/>
      <c r="S384" s="350"/>
      <c r="T384" s="350"/>
      <c r="U384" s="350"/>
      <c r="V384" s="350"/>
      <c r="W384" s="350"/>
      <c r="X384" s="350"/>
      <c r="Y384" s="350"/>
      <c r="Z384" s="350"/>
      <c r="AA384" s="350"/>
      <c r="AB384" s="350"/>
      <c r="AC384" s="350"/>
      <c r="AD384" s="350"/>
      <c r="AE384" s="350"/>
      <c r="AF384" s="350"/>
    </row>
    <row r="385" ht="15.75" customHeight="1">
      <c r="A385" s="353"/>
      <c r="B385" s="350"/>
      <c r="C385" s="350"/>
      <c r="D385" s="379"/>
      <c r="E385" s="379"/>
      <c r="F385" s="350"/>
      <c r="G385" s="350"/>
      <c r="H385" s="350"/>
      <c r="I385" s="350"/>
      <c r="J385" s="350"/>
      <c r="K385" s="350"/>
      <c r="L385" s="350"/>
      <c r="M385" s="350"/>
      <c r="N385" s="350"/>
      <c r="O385" s="350"/>
      <c r="P385" s="350"/>
      <c r="Q385" s="350"/>
      <c r="R385" s="350"/>
      <c r="S385" s="350"/>
      <c r="T385" s="350"/>
      <c r="U385" s="350"/>
      <c r="V385" s="350"/>
      <c r="W385" s="350"/>
      <c r="X385" s="350"/>
      <c r="Y385" s="350"/>
      <c r="Z385" s="350"/>
      <c r="AA385" s="350"/>
      <c r="AB385" s="350"/>
      <c r="AC385" s="350"/>
      <c r="AD385" s="350"/>
      <c r="AE385" s="350"/>
      <c r="AF385" s="350"/>
    </row>
    <row r="386" ht="15.75" customHeight="1">
      <c r="A386" s="353"/>
      <c r="B386" s="350"/>
      <c r="C386" s="350"/>
      <c r="D386" s="379"/>
      <c r="E386" s="379"/>
      <c r="F386" s="350"/>
      <c r="G386" s="350"/>
      <c r="H386" s="350"/>
      <c r="I386" s="350"/>
      <c r="J386" s="350"/>
      <c r="K386" s="350"/>
      <c r="L386" s="350"/>
      <c r="M386" s="350"/>
      <c r="N386" s="350"/>
      <c r="O386" s="350"/>
      <c r="P386" s="350"/>
      <c r="Q386" s="350"/>
      <c r="R386" s="350"/>
      <c r="S386" s="350"/>
      <c r="T386" s="350"/>
      <c r="U386" s="350"/>
      <c r="V386" s="350"/>
      <c r="W386" s="350"/>
      <c r="X386" s="350"/>
      <c r="Y386" s="350"/>
      <c r="Z386" s="350"/>
      <c r="AA386" s="350"/>
      <c r="AB386" s="350"/>
      <c r="AC386" s="350"/>
      <c r="AD386" s="350"/>
      <c r="AE386" s="350"/>
      <c r="AF386" s="350"/>
    </row>
    <row r="387" ht="15.75" customHeight="1">
      <c r="A387" s="353"/>
      <c r="B387" s="350"/>
      <c r="C387" s="350"/>
      <c r="D387" s="379"/>
      <c r="E387" s="379"/>
      <c r="F387" s="350"/>
      <c r="G387" s="350"/>
      <c r="H387" s="350"/>
      <c r="I387" s="350"/>
      <c r="J387" s="350"/>
      <c r="K387" s="350"/>
      <c r="L387" s="350"/>
      <c r="M387" s="350"/>
      <c r="N387" s="350"/>
      <c r="O387" s="350"/>
      <c r="P387" s="350"/>
      <c r="Q387" s="350"/>
      <c r="R387" s="350"/>
      <c r="S387" s="350"/>
      <c r="T387" s="350"/>
      <c r="U387" s="350"/>
      <c r="V387" s="350"/>
      <c r="W387" s="350"/>
      <c r="X387" s="350"/>
      <c r="Y387" s="350"/>
      <c r="Z387" s="350"/>
      <c r="AA387" s="350"/>
      <c r="AB387" s="350"/>
      <c r="AC387" s="350"/>
      <c r="AD387" s="350"/>
      <c r="AE387" s="350"/>
      <c r="AF387" s="350"/>
    </row>
    <row r="388" ht="15.75" customHeight="1">
      <c r="A388" s="353"/>
      <c r="B388" s="350"/>
      <c r="C388" s="350"/>
      <c r="D388" s="379"/>
      <c r="E388" s="379"/>
      <c r="F388" s="350"/>
      <c r="G388" s="350"/>
      <c r="H388" s="350"/>
      <c r="I388" s="350"/>
      <c r="J388" s="350"/>
      <c r="K388" s="350"/>
      <c r="L388" s="350"/>
      <c r="M388" s="350"/>
      <c r="N388" s="350"/>
      <c r="O388" s="350"/>
      <c r="P388" s="350"/>
      <c r="Q388" s="350"/>
      <c r="R388" s="350"/>
      <c r="S388" s="350"/>
      <c r="T388" s="350"/>
      <c r="U388" s="350"/>
      <c r="V388" s="350"/>
      <c r="W388" s="350"/>
      <c r="X388" s="350"/>
      <c r="Y388" s="350"/>
      <c r="Z388" s="350"/>
      <c r="AA388" s="350"/>
      <c r="AB388" s="350"/>
      <c r="AC388" s="350"/>
      <c r="AD388" s="350"/>
      <c r="AE388" s="350"/>
      <c r="AF388" s="350"/>
    </row>
    <row r="389" ht="15.75" customHeight="1">
      <c r="A389" s="353"/>
      <c r="B389" s="350"/>
      <c r="C389" s="350"/>
      <c r="D389" s="379"/>
      <c r="E389" s="379"/>
      <c r="F389" s="350"/>
      <c r="G389" s="350"/>
      <c r="H389" s="350"/>
      <c r="I389" s="350"/>
      <c r="J389" s="350"/>
      <c r="K389" s="350"/>
      <c r="L389" s="350"/>
      <c r="M389" s="350"/>
      <c r="N389" s="350"/>
      <c r="O389" s="350"/>
      <c r="P389" s="350"/>
      <c r="Q389" s="350"/>
      <c r="R389" s="350"/>
      <c r="S389" s="350"/>
      <c r="T389" s="350"/>
      <c r="U389" s="350"/>
      <c r="V389" s="350"/>
      <c r="W389" s="350"/>
      <c r="X389" s="350"/>
      <c r="Y389" s="350"/>
      <c r="Z389" s="350"/>
      <c r="AA389" s="350"/>
      <c r="AB389" s="350"/>
      <c r="AC389" s="350"/>
      <c r="AD389" s="350"/>
      <c r="AE389" s="350"/>
      <c r="AF389" s="350"/>
    </row>
    <row r="390" ht="15.75" customHeight="1">
      <c r="A390" s="353"/>
      <c r="B390" s="350"/>
      <c r="C390" s="350"/>
      <c r="D390" s="379"/>
      <c r="E390" s="379"/>
      <c r="F390" s="350"/>
      <c r="G390" s="350"/>
      <c r="H390" s="350"/>
      <c r="I390" s="350"/>
      <c r="J390" s="350"/>
      <c r="K390" s="350"/>
      <c r="L390" s="350"/>
      <c r="M390" s="350"/>
      <c r="N390" s="350"/>
      <c r="O390" s="350"/>
      <c r="P390" s="350"/>
      <c r="Q390" s="350"/>
      <c r="R390" s="350"/>
      <c r="S390" s="350"/>
      <c r="T390" s="350"/>
      <c r="U390" s="350"/>
      <c r="V390" s="350"/>
      <c r="W390" s="350"/>
      <c r="X390" s="350"/>
      <c r="Y390" s="350"/>
      <c r="Z390" s="350"/>
      <c r="AA390" s="350"/>
      <c r="AB390" s="350"/>
      <c r="AC390" s="350"/>
      <c r="AD390" s="350"/>
      <c r="AE390" s="350"/>
      <c r="AF390" s="350"/>
    </row>
    <row r="391" ht="15.75" customHeight="1">
      <c r="A391" s="353"/>
      <c r="B391" s="350"/>
      <c r="C391" s="350"/>
      <c r="D391" s="379"/>
      <c r="E391" s="379"/>
      <c r="F391" s="350"/>
      <c r="G391" s="350"/>
      <c r="H391" s="350"/>
      <c r="I391" s="350"/>
      <c r="J391" s="350"/>
      <c r="K391" s="350"/>
      <c r="L391" s="350"/>
      <c r="M391" s="350"/>
      <c r="N391" s="350"/>
      <c r="O391" s="350"/>
      <c r="P391" s="350"/>
      <c r="Q391" s="350"/>
      <c r="R391" s="350"/>
      <c r="S391" s="350"/>
      <c r="T391" s="350"/>
      <c r="U391" s="350"/>
      <c r="V391" s="350"/>
      <c r="W391" s="350"/>
      <c r="X391" s="350"/>
      <c r="Y391" s="350"/>
      <c r="Z391" s="350"/>
      <c r="AA391" s="350"/>
      <c r="AB391" s="350"/>
      <c r="AC391" s="350"/>
      <c r="AD391" s="350"/>
      <c r="AE391" s="350"/>
      <c r="AF391" s="350"/>
    </row>
    <row r="392" ht="15.75" customHeight="1">
      <c r="A392" s="353"/>
      <c r="B392" s="350"/>
      <c r="C392" s="350"/>
      <c r="D392" s="379"/>
      <c r="E392" s="379"/>
      <c r="F392" s="350"/>
      <c r="G392" s="350"/>
      <c r="H392" s="350"/>
      <c r="I392" s="350"/>
      <c r="J392" s="350"/>
      <c r="K392" s="350"/>
      <c r="L392" s="350"/>
      <c r="M392" s="350"/>
      <c r="N392" s="350"/>
      <c r="O392" s="350"/>
      <c r="P392" s="350"/>
      <c r="Q392" s="350"/>
      <c r="R392" s="350"/>
      <c r="S392" s="350"/>
      <c r="T392" s="350"/>
      <c r="U392" s="350"/>
      <c r="V392" s="350"/>
      <c r="W392" s="350"/>
      <c r="X392" s="350"/>
      <c r="Y392" s="350"/>
      <c r="Z392" s="350"/>
      <c r="AA392" s="350"/>
      <c r="AB392" s="350"/>
      <c r="AC392" s="350"/>
      <c r="AD392" s="350"/>
      <c r="AE392" s="350"/>
      <c r="AF392" s="350"/>
    </row>
    <row r="393" ht="15.75" customHeight="1">
      <c r="A393" s="353"/>
      <c r="B393" s="350"/>
      <c r="C393" s="350"/>
      <c r="D393" s="379"/>
      <c r="E393" s="379"/>
      <c r="F393" s="350"/>
      <c r="G393" s="350"/>
      <c r="H393" s="350"/>
      <c r="I393" s="350"/>
      <c r="J393" s="350"/>
      <c r="K393" s="350"/>
      <c r="L393" s="350"/>
      <c r="M393" s="350"/>
      <c r="N393" s="350"/>
      <c r="O393" s="350"/>
      <c r="P393" s="350"/>
      <c r="Q393" s="350"/>
      <c r="R393" s="350"/>
      <c r="S393" s="350"/>
      <c r="T393" s="350"/>
      <c r="U393" s="350"/>
      <c r="V393" s="350"/>
      <c r="W393" s="350"/>
      <c r="X393" s="350"/>
      <c r="Y393" s="350"/>
      <c r="Z393" s="350"/>
      <c r="AA393" s="350"/>
      <c r="AB393" s="350"/>
      <c r="AC393" s="350"/>
      <c r="AD393" s="350"/>
      <c r="AE393" s="350"/>
      <c r="AF393" s="350"/>
    </row>
    <row r="394" ht="15.75" customHeight="1">
      <c r="A394" s="353"/>
      <c r="B394" s="350"/>
      <c r="C394" s="350"/>
      <c r="D394" s="379"/>
      <c r="E394" s="379"/>
      <c r="F394" s="350"/>
      <c r="G394" s="350"/>
      <c r="H394" s="350"/>
      <c r="I394" s="350"/>
      <c r="J394" s="350"/>
      <c r="K394" s="350"/>
      <c r="L394" s="350"/>
      <c r="M394" s="350"/>
      <c r="N394" s="350"/>
      <c r="O394" s="350"/>
      <c r="P394" s="350"/>
      <c r="Q394" s="350"/>
      <c r="R394" s="350"/>
      <c r="S394" s="350"/>
      <c r="T394" s="350"/>
      <c r="U394" s="350"/>
      <c r="V394" s="350"/>
      <c r="W394" s="350"/>
      <c r="X394" s="350"/>
      <c r="Y394" s="350"/>
      <c r="Z394" s="350"/>
      <c r="AA394" s="350"/>
      <c r="AB394" s="350"/>
      <c r="AC394" s="350"/>
      <c r="AD394" s="350"/>
      <c r="AE394" s="350"/>
      <c r="AF394" s="350"/>
    </row>
    <row r="395" ht="15.75" customHeight="1">
      <c r="A395" s="353"/>
      <c r="B395" s="350"/>
      <c r="C395" s="350"/>
      <c r="D395" s="379"/>
      <c r="E395" s="379"/>
      <c r="F395" s="350"/>
      <c r="G395" s="350"/>
      <c r="H395" s="350"/>
      <c r="I395" s="350"/>
      <c r="J395" s="350"/>
      <c r="K395" s="350"/>
      <c r="L395" s="350"/>
      <c r="M395" s="350"/>
      <c r="N395" s="350"/>
      <c r="O395" s="350"/>
      <c r="P395" s="350"/>
      <c r="Q395" s="350"/>
      <c r="R395" s="350"/>
      <c r="S395" s="350"/>
      <c r="T395" s="350"/>
      <c r="U395" s="350"/>
      <c r="V395" s="350"/>
      <c r="W395" s="350"/>
      <c r="X395" s="350"/>
      <c r="Y395" s="350"/>
      <c r="Z395" s="350"/>
      <c r="AA395" s="350"/>
      <c r="AB395" s="350"/>
      <c r="AC395" s="350"/>
      <c r="AD395" s="350"/>
      <c r="AE395" s="350"/>
      <c r="AF395" s="350"/>
    </row>
    <row r="396" ht="15.75" customHeight="1">
      <c r="A396" s="353"/>
      <c r="B396" s="350"/>
      <c r="C396" s="350"/>
      <c r="D396" s="379"/>
      <c r="E396" s="379"/>
      <c r="F396" s="350"/>
      <c r="G396" s="350"/>
      <c r="H396" s="350"/>
      <c r="I396" s="350"/>
      <c r="J396" s="350"/>
      <c r="K396" s="350"/>
      <c r="L396" s="350"/>
      <c r="M396" s="350"/>
      <c r="N396" s="350"/>
      <c r="O396" s="350"/>
      <c r="P396" s="350"/>
      <c r="Q396" s="350"/>
      <c r="R396" s="350"/>
      <c r="S396" s="350"/>
      <c r="T396" s="350"/>
      <c r="U396" s="350"/>
      <c r="V396" s="350"/>
      <c r="W396" s="350"/>
      <c r="X396" s="350"/>
      <c r="Y396" s="350"/>
      <c r="Z396" s="350"/>
      <c r="AA396" s="350"/>
      <c r="AB396" s="350"/>
      <c r="AC396" s="350"/>
      <c r="AD396" s="350"/>
      <c r="AE396" s="350"/>
      <c r="AF396" s="350"/>
    </row>
    <row r="397" ht="15.75" customHeight="1">
      <c r="A397" s="353"/>
      <c r="B397" s="350"/>
      <c r="C397" s="350"/>
      <c r="D397" s="379"/>
      <c r="E397" s="379"/>
      <c r="F397" s="350"/>
      <c r="G397" s="350"/>
      <c r="H397" s="350"/>
      <c r="I397" s="350"/>
      <c r="J397" s="350"/>
      <c r="K397" s="350"/>
      <c r="L397" s="350"/>
      <c r="M397" s="350"/>
      <c r="N397" s="350"/>
      <c r="O397" s="350"/>
      <c r="P397" s="350"/>
      <c r="Q397" s="350"/>
      <c r="R397" s="350"/>
      <c r="S397" s="350"/>
      <c r="T397" s="350"/>
      <c r="U397" s="350"/>
      <c r="V397" s="350"/>
      <c r="W397" s="350"/>
      <c r="X397" s="350"/>
      <c r="Y397" s="350"/>
      <c r="Z397" s="350"/>
      <c r="AA397" s="350"/>
      <c r="AB397" s="350"/>
      <c r="AC397" s="350"/>
      <c r="AD397" s="350"/>
      <c r="AE397" s="350"/>
      <c r="AF397" s="350"/>
    </row>
    <row r="398" ht="15.75" customHeight="1">
      <c r="A398" s="353"/>
      <c r="B398" s="350"/>
      <c r="C398" s="350"/>
      <c r="D398" s="379"/>
      <c r="E398" s="379"/>
      <c r="F398" s="350"/>
      <c r="G398" s="350"/>
      <c r="H398" s="350"/>
      <c r="I398" s="350"/>
      <c r="J398" s="350"/>
      <c r="K398" s="350"/>
      <c r="L398" s="350"/>
      <c r="M398" s="350"/>
      <c r="N398" s="350"/>
      <c r="O398" s="350"/>
      <c r="P398" s="350"/>
      <c r="Q398" s="350"/>
      <c r="R398" s="350"/>
      <c r="S398" s="350"/>
      <c r="T398" s="350"/>
      <c r="U398" s="350"/>
      <c r="V398" s="350"/>
      <c r="W398" s="350"/>
      <c r="X398" s="350"/>
      <c r="Y398" s="350"/>
      <c r="Z398" s="350"/>
      <c r="AA398" s="350"/>
      <c r="AB398" s="350"/>
      <c r="AC398" s="350"/>
      <c r="AD398" s="350"/>
      <c r="AE398" s="350"/>
      <c r="AF398" s="350"/>
    </row>
    <row r="399" ht="15.75" customHeight="1">
      <c r="A399" s="353"/>
      <c r="B399" s="350"/>
      <c r="C399" s="350"/>
      <c r="D399" s="379"/>
      <c r="E399" s="379"/>
      <c r="F399" s="350"/>
      <c r="G399" s="350"/>
      <c r="H399" s="350"/>
      <c r="I399" s="350"/>
      <c r="J399" s="350"/>
      <c r="K399" s="350"/>
      <c r="L399" s="350"/>
      <c r="M399" s="350"/>
      <c r="N399" s="350"/>
      <c r="O399" s="350"/>
      <c r="P399" s="350"/>
      <c r="Q399" s="350"/>
      <c r="R399" s="350"/>
      <c r="S399" s="350"/>
      <c r="T399" s="350"/>
      <c r="U399" s="350"/>
      <c r="V399" s="350"/>
      <c r="W399" s="350"/>
      <c r="X399" s="350"/>
      <c r="Y399" s="350"/>
      <c r="Z399" s="350"/>
      <c r="AA399" s="350"/>
      <c r="AB399" s="350"/>
      <c r="AC399" s="350"/>
      <c r="AD399" s="350"/>
      <c r="AE399" s="350"/>
      <c r="AF399" s="350"/>
    </row>
    <row r="400" ht="15.75" customHeight="1">
      <c r="A400" s="353"/>
      <c r="B400" s="350"/>
      <c r="C400" s="350"/>
      <c r="D400" s="379"/>
      <c r="E400" s="379"/>
      <c r="F400" s="350"/>
      <c r="G400" s="350"/>
      <c r="H400" s="350"/>
      <c r="I400" s="350"/>
      <c r="J400" s="350"/>
      <c r="K400" s="350"/>
      <c r="L400" s="350"/>
      <c r="M400" s="350"/>
      <c r="N400" s="350"/>
      <c r="O400" s="350"/>
      <c r="P400" s="350"/>
      <c r="Q400" s="350"/>
      <c r="R400" s="350"/>
      <c r="S400" s="350"/>
      <c r="T400" s="350"/>
      <c r="U400" s="350"/>
      <c r="V400" s="350"/>
      <c r="W400" s="350"/>
      <c r="X400" s="350"/>
      <c r="Y400" s="350"/>
      <c r="Z400" s="350"/>
      <c r="AA400" s="350"/>
      <c r="AB400" s="350"/>
      <c r="AC400" s="350"/>
      <c r="AD400" s="350"/>
      <c r="AE400" s="350"/>
      <c r="AF400" s="350"/>
    </row>
    <row r="401" ht="15.75" customHeight="1">
      <c r="A401" s="353"/>
      <c r="B401" s="350"/>
      <c r="C401" s="350"/>
      <c r="D401" s="379"/>
      <c r="E401" s="379"/>
      <c r="F401" s="350"/>
      <c r="G401" s="350"/>
      <c r="H401" s="350"/>
      <c r="I401" s="350"/>
      <c r="J401" s="350"/>
      <c r="K401" s="350"/>
      <c r="L401" s="350"/>
      <c r="M401" s="350"/>
      <c r="N401" s="350"/>
      <c r="O401" s="350"/>
      <c r="P401" s="350"/>
      <c r="Q401" s="350"/>
      <c r="R401" s="350"/>
      <c r="S401" s="350"/>
      <c r="T401" s="350"/>
      <c r="U401" s="350"/>
      <c r="V401" s="350"/>
      <c r="W401" s="350"/>
      <c r="X401" s="350"/>
      <c r="Y401" s="350"/>
      <c r="Z401" s="350"/>
      <c r="AA401" s="350"/>
      <c r="AB401" s="350"/>
      <c r="AC401" s="350"/>
      <c r="AD401" s="350"/>
      <c r="AE401" s="350"/>
      <c r="AF401" s="350"/>
    </row>
    <row r="402" ht="15.75" customHeight="1">
      <c r="A402" s="353"/>
      <c r="B402" s="350"/>
      <c r="C402" s="350"/>
      <c r="D402" s="379"/>
      <c r="E402" s="379"/>
      <c r="F402" s="350"/>
      <c r="G402" s="350"/>
      <c r="H402" s="350"/>
      <c r="I402" s="350"/>
      <c r="J402" s="350"/>
      <c r="K402" s="350"/>
      <c r="L402" s="350"/>
      <c r="M402" s="350"/>
      <c r="N402" s="350"/>
      <c r="O402" s="350"/>
      <c r="P402" s="350"/>
      <c r="Q402" s="350"/>
      <c r="R402" s="350"/>
      <c r="S402" s="350"/>
      <c r="T402" s="350"/>
      <c r="U402" s="350"/>
      <c r="V402" s="350"/>
      <c r="W402" s="350"/>
      <c r="X402" s="350"/>
      <c r="Y402" s="350"/>
      <c r="Z402" s="350"/>
      <c r="AA402" s="350"/>
      <c r="AB402" s="350"/>
      <c r="AC402" s="350"/>
      <c r="AD402" s="350"/>
      <c r="AE402" s="350"/>
      <c r="AF402" s="350"/>
    </row>
    <row r="403" ht="15.75" customHeight="1">
      <c r="A403" s="353"/>
      <c r="B403" s="350"/>
      <c r="C403" s="350"/>
      <c r="D403" s="379"/>
      <c r="E403" s="379"/>
      <c r="F403" s="350"/>
      <c r="G403" s="350"/>
      <c r="H403" s="350"/>
      <c r="I403" s="350"/>
      <c r="J403" s="350"/>
      <c r="K403" s="350"/>
      <c r="L403" s="350"/>
      <c r="M403" s="350"/>
      <c r="N403" s="350"/>
      <c r="O403" s="350"/>
      <c r="P403" s="350"/>
      <c r="Q403" s="350"/>
      <c r="R403" s="350"/>
      <c r="S403" s="350"/>
      <c r="T403" s="350"/>
      <c r="U403" s="350"/>
      <c r="V403" s="350"/>
      <c r="W403" s="350"/>
      <c r="X403" s="350"/>
      <c r="Y403" s="350"/>
      <c r="Z403" s="350"/>
      <c r="AA403" s="350"/>
      <c r="AB403" s="350"/>
      <c r="AC403" s="350"/>
      <c r="AD403" s="350"/>
      <c r="AE403" s="350"/>
      <c r="AF403" s="350"/>
    </row>
    <row r="404" ht="15.75" customHeight="1">
      <c r="A404" s="353"/>
      <c r="B404" s="350"/>
      <c r="C404" s="350"/>
      <c r="D404" s="379"/>
      <c r="E404" s="379"/>
      <c r="F404" s="350"/>
      <c r="G404" s="350"/>
      <c r="H404" s="350"/>
      <c r="I404" s="350"/>
      <c r="J404" s="350"/>
      <c r="K404" s="350"/>
      <c r="L404" s="350"/>
      <c r="M404" s="350"/>
      <c r="N404" s="350"/>
      <c r="O404" s="350"/>
      <c r="P404" s="350"/>
      <c r="Q404" s="350"/>
      <c r="R404" s="350"/>
      <c r="S404" s="350"/>
      <c r="T404" s="350"/>
      <c r="U404" s="350"/>
      <c r="V404" s="350"/>
      <c r="W404" s="350"/>
      <c r="X404" s="350"/>
      <c r="Y404" s="350"/>
      <c r="Z404" s="350"/>
      <c r="AA404" s="350"/>
      <c r="AB404" s="350"/>
      <c r="AC404" s="350"/>
      <c r="AD404" s="350"/>
      <c r="AE404" s="350"/>
      <c r="AF404" s="350"/>
    </row>
    <row r="405" ht="15.75" customHeight="1">
      <c r="A405" s="353"/>
      <c r="B405" s="350"/>
      <c r="C405" s="350"/>
      <c r="D405" s="379"/>
      <c r="E405" s="379"/>
      <c r="F405" s="350"/>
      <c r="G405" s="350"/>
      <c r="H405" s="350"/>
      <c r="I405" s="350"/>
      <c r="J405" s="350"/>
      <c r="K405" s="350"/>
      <c r="L405" s="350"/>
      <c r="M405" s="350"/>
      <c r="N405" s="350"/>
      <c r="O405" s="350"/>
      <c r="P405" s="350"/>
      <c r="Q405" s="350"/>
      <c r="R405" s="350"/>
      <c r="S405" s="350"/>
      <c r="T405" s="350"/>
      <c r="U405" s="350"/>
      <c r="V405" s="350"/>
      <c r="W405" s="350"/>
      <c r="X405" s="350"/>
      <c r="Y405" s="350"/>
      <c r="Z405" s="350"/>
      <c r="AA405" s="350"/>
      <c r="AB405" s="350"/>
      <c r="AC405" s="350"/>
      <c r="AD405" s="350"/>
      <c r="AE405" s="350"/>
      <c r="AF405" s="350"/>
    </row>
    <row r="406" ht="15.75" customHeight="1">
      <c r="A406" s="353"/>
      <c r="B406" s="350"/>
      <c r="C406" s="350"/>
      <c r="D406" s="379"/>
      <c r="E406" s="379"/>
      <c r="F406" s="350"/>
      <c r="G406" s="350"/>
      <c r="H406" s="350"/>
      <c r="I406" s="350"/>
      <c r="J406" s="350"/>
      <c r="K406" s="350"/>
      <c r="L406" s="350"/>
      <c r="M406" s="350"/>
      <c r="N406" s="350"/>
      <c r="O406" s="350"/>
      <c r="P406" s="350"/>
      <c r="Q406" s="350"/>
      <c r="R406" s="350"/>
      <c r="S406" s="350"/>
      <c r="T406" s="350"/>
      <c r="U406" s="350"/>
      <c r="V406" s="350"/>
      <c r="W406" s="350"/>
      <c r="X406" s="350"/>
      <c r="Y406" s="350"/>
      <c r="Z406" s="350"/>
      <c r="AA406" s="350"/>
      <c r="AB406" s="350"/>
      <c r="AC406" s="350"/>
      <c r="AD406" s="350"/>
      <c r="AE406" s="350"/>
      <c r="AF406" s="350"/>
    </row>
    <row r="407" ht="15.75" customHeight="1">
      <c r="A407" s="353"/>
      <c r="B407" s="350"/>
      <c r="C407" s="350"/>
      <c r="D407" s="379"/>
      <c r="E407" s="379"/>
      <c r="F407" s="350"/>
      <c r="G407" s="350"/>
      <c r="H407" s="350"/>
      <c r="I407" s="350"/>
      <c r="J407" s="350"/>
      <c r="K407" s="350"/>
      <c r="L407" s="350"/>
      <c r="M407" s="350"/>
      <c r="N407" s="350"/>
      <c r="O407" s="350"/>
      <c r="P407" s="350"/>
      <c r="Q407" s="350"/>
      <c r="R407" s="350"/>
      <c r="S407" s="350"/>
      <c r="T407" s="350"/>
      <c r="U407" s="350"/>
      <c r="V407" s="350"/>
      <c r="W407" s="350"/>
      <c r="X407" s="350"/>
      <c r="Y407" s="350"/>
      <c r="Z407" s="350"/>
      <c r="AA407" s="350"/>
      <c r="AB407" s="350"/>
      <c r="AC407" s="350"/>
      <c r="AD407" s="350"/>
      <c r="AE407" s="350"/>
      <c r="AF407" s="350"/>
    </row>
    <row r="408" ht="15.75" customHeight="1">
      <c r="A408" s="353"/>
      <c r="B408" s="350"/>
      <c r="C408" s="350"/>
      <c r="D408" s="379"/>
      <c r="E408" s="379"/>
      <c r="F408" s="350"/>
      <c r="G408" s="350"/>
      <c r="H408" s="350"/>
      <c r="I408" s="350"/>
      <c r="J408" s="350"/>
      <c r="K408" s="350"/>
      <c r="L408" s="350"/>
      <c r="M408" s="350"/>
      <c r="N408" s="350"/>
      <c r="O408" s="350"/>
      <c r="P408" s="350"/>
      <c r="Q408" s="350"/>
      <c r="R408" s="350"/>
      <c r="S408" s="350"/>
      <c r="T408" s="350"/>
      <c r="U408" s="350"/>
      <c r="V408" s="350"/>
      <c r="W408" s="350"/>
      <c r="X408" s="350"/>
      <c r="Y408" s="350"/>
      <c r="Z408" s="350"/>
      <c r="AA408" s="350"/>
      <c r="AB408" s="350"/>
      <c r="AC408" s="350"/>
      <c r="AD408" s="350"/>
      <c r="AE408" s="350"/>
      <c r="AF408" s="350"/>
    </row>
    <row r="409" ht="15.75" customHeight="1">
      <c r="A409" s="353"/>
      <c r="B409" s="350"/>
      <c r="C409" s="350"/>
      <c r="D409" s="379"/>
      <c r="E409" s="379"/>
      <c r="F409" s="350"/>
      <c r="G409" s="350"/>
      <c r="H409" s="350"/>
      <c r="I409" s="350"/>
      <c r="J409" s="350"/>
      <c r="K409" s="350"/>
      <c r="L409" s="350"/>
      <c r="M409" s="350"/>
      <c r="N409" s="350"/>
      <c r="O409" s="350"/>
      <c r="P409" s="350"/>
      <c r="Q409" s="350"/>
      <c r="R409" s="350"/>
      <c r="S409" s="350"/>
      <c r="T409" s="350"/>
      <c r="U409" s="350"/>
      <c r="V409" s="350"/>
      <c r="W409" s="350"/>
      <c r="X409" s="350"/>
      <c r="Y409" s="350"/>
      <c r="Z409" s="350"/>
      <c r="AA409" s="350"/>
      <c r="AB409" s="350"/>
      <c r="AC409" s="350"/>
      <c r="AD409" s="350"/>
      <c r="AE409" s="350"/>
      <c r="AF409" s="350"/>
    </row>
    <row r="410" ht="15.75" customHeight="1">
      <c r="A410" s="353"/>
      <c r="B410" s="350"/>
      <c r="C410" s="350"/>
      <c r="D410" s="379"/>
      <c r="E410" s="379"/>
      <c r="F410" s="350"/>
      <c r="G410" s="350"/>
      <c r="H410" s="350"/>
      <c r="I410" s="350"/>
      <c r="J410" s="350"/>
      <c r="K410" s="350"/>
      <c r="L410" s="350"/>
      <c r="M410" s="350"/>
      <c r="N410" s="350"/>
      <c r="O410" s="350"/>
      <c r="P410" s="350"/>
      <c r="Q410" s="350"/>
      <c r="R410" s="350"/>
      <c r="S410" s="350"/>
      <c r="T410" s="350"/>
      <c r="U410" s="350"/>
      <c r="V410" s="350"/>
      <c r="W410" s="350"/>
      <c r="X410" s="350"/>
      <c r="Y410" s="350"/>
      <c r="Z410" s="350"/>
      <c r="AA410" s="350"/>
      <c r="AB410" s="350"/>
      <c r="AC410" s="350"/>
      <c r="AD410" s="350"/>
      <c r="AE410" s="350"/>
      <c r="AF410" s="350"/>
    </row>
    <row r="411" ht="15.75" customHeight="1">
      <c r="A411" s="353"/>
      <c r="B411" s="350"/>
      <c r="C411" s="350"/>
      <c r="D411" s="379"/>
      <c r="E411" s="379"/>
      <c r="F411" s="350"/>
      <c r="G411" s="350"/>
      <c r="H411" s="350"/>
      <c r="I411" s="350"/>
      <c r="J411" s="350"/>
      <c r="K411" s="350"/>
      <c r="L411" s="350"/>
      <c r="M411" s="350"/>
      <c r="N411" s="350"/>
      <c r="O411" s="350"/>
      <c r="P411" s="350"/>
      <c r="Q411" s="350"/>
      <c r="R411" s="350"/>
      <c r="S411" s="350"/>
      <c r="T411" s="350"/>
      <c r="U411" s="350"/>
      <c r="V411" s="350"/>
      <c r="W411" s="350"/>
      <c r="X411" s="350"/>
      <c r="Y411" s="350"/>
      <c r="Z411" s="350"/>
      <c r="AA411" s="350"/>
      <c r="AB411" s="350"/>
      <c r="AC411" s="350"/>
      <c r="AD411" s="350"/>
      <c r="AE411" s="350"/>
      <c r="AF411" s="350"/>
    </row>
    <row r="412" ht="15.75" customHeight="1">
      <c r="A412" s="353"/>
      <c r="B412" s="350"/>
      <c r="C412" s="350"/>
      <c r="D412" s="379"/>
      <c r="E412" s="379"/>
      <c r="F412" s="350"/>
      <c r="G412" s="350"/>
      <c r="H412" s="350"/>
      <c r="I412" s="350"/>
      <c r="J412" s="350"/>
      <c r="K412" s="350"/>
      <c r="L412" s="350"/>
      <c r="M412" s="350"/>
      <c r="N412" s="350"/>
      <c r="O412" s="350"/>
      <c r="P412" s="350"/>
      <c r="Q412" s="350"/>
      <c r="R412" s="350"/>
      <c r="S412" s="350"/>
      <c r="T412" s="350"/>
      <c r="U412" s="350"/>
      <c r="V412" s="350"/>
      <c r="W412" s="350"/>
      <c r="X412" s="350"/>
      <c r="Y412" s="350"/>
      <c r="Z412" s="350"/>
      <c r="AA412" s="350"/>
      <c r="AB412" s="350"/>
      <c r="AC412" s="350"/>
      <c r="AD412" s="350"/>
      <c r="AE412" s="350"/>
      <c r="AF412" s="350"/>
    </row>
    <row r="413" ht="15.75" customHeight="1">
      <c r="A413" s="353"/>
      <c r="B413" s="350"/>
      <c r="C413" s="350"/>
      <c r="D413" s="379"/>
      <c r="E413" s="379"/>
      <c r="F413" s="350"/>
      <c r="G413" s="350"/>
      <c r="H413" s="350"/>
      <c r="I413" s="350"/>
      <c r="J413" s="350"/>
      <c r="K413" s="350"/>
      <c r="L413" s="350"/>
      <c r="M413" s="350"/>
      <c r="N413" s="350"/>
      <c r="O413" s="350"/>
      <c r="P413" s="350"/>
      <c r="Q413" s="350"/>
      <c r="R413" s="350"/>
      <c r="S413" s="350"/>
      <c r="T413" s="350"/>
      <c r="U413" s="350"/>
      <c r="V413" s="350"/>
      <c r="W413" s="350"/>
      <c r="X413" s="350"/>
      <c r="Y413" s="350"/>
      <c r="Z413" s="350"/>
      <c r="AA413" s="350"/>
      <c r="AB413" s="350"/>
      <c r="AC413" s="350"/>
      <c r="AD413" s="350"/>
      <c r="AE413" s="350"/>
      <c r="AF413" s="350"/>
    </row>
    <row r="414" ht="15.75" customHeight="1">
      <c r="A414" s="353"/>
      <c r="B414" s="350"/>
      <c r="C414" s="350"/>
      <c r="D414" s="379"/>
      <c r="E414" s="379"/>
      <c r="F414" s="350"/>
      <c r="G414" s="350"/>
      <c r="H414" s="350"/>
      <c r="I414" s="350"/>
      <c r="J414" s="350"/>
      <c r="K414" s="350"/>
      <c r="L414" s="350"/>
      <c r="M414" s="350"/>
      <c r="N414" s="350"/>
      <c r="O414" s="350"/>
      <c r="P414" s="350"/>
      <c r="Q414" s="350"/>
      <c r="R414" s="350"/>
      <c r="S414" s="350"/>
      <c r="T414" s="350"/>
      <c r="U414" s="350"/>
      <c r="V414" s="350"/>
      <c r="W414" s="350"/>
      <c r="X414" s="350"/>
      <c r="Y414" s="350"/>
      <c r="Z414" s="350"/>
      <c r="AA414" s="350"/>
      <c r="AB414" s="350"/>
      <c r="AC414" s="350"/>
      <c r="AD414" s="350"/>
      <c r="AE414" s="350"/>
      <c r="AF414" s="350"/>
    </row>
    <row r="415" ht="15.75" customHeight="1">
      <c r="A415" s="353"/>
      <c r="B415" s="350"/>
      <c r="C415" s="350"/>
      <c r="D415" s="379"/>
      <c r="E415" s="379"/>
      <c r="F415" s="350"/>
      <c r="G415" s="350"/>
      <c r="H415" s="350"/>
      <c r="I415" s="350"/>
      <c r="J415" s="350"/>
      <c r="K415" s="350"/>
      <c r="L415" s="350"/>
      <c r="M415" s="350"/>
      <c r="N415" s="350"/>
      <c r="O415" s="350"/>
      <c r="P415" s="350"/>
      <c r="Q415" s="350"/>
      <c r="R415" s="350"/>
      <c r="S415" s="350"/>
      <c r="T415" s="350"/>
      <c r="U415" s="350"/>
      <c r="V415" s="350"/>
      <c r="W415" s="350"/>
      <c r="X415" s="350"/>
      <c r="Y415" s="350"/>
      <c r="Z415" s="350"/>
      <c r="AA415" s="350"/>
      <c r="AB415" s="350"/>
      <c r="AC415" s="350"/>
      <c r="AD415" s="350"/>
      <c r="AE415" s="350"/>
      <c r="AF415" s="350"/>
    </row>
    <row r="416" ht="15.75" customHeight="1">
      <c r="A416" s="353"/>
      <c r="B416" s="350"/>
      <c r="C416" s="350"/>
      <c r="D416" s="379"/>
      <c r="E416" s="379"/>
      <c r="F416" s="350"/>
      <c r="G416" s="350"/>
      <c r="H416" s="350"/>
      <c r="I416" s="350"/>
      <c r="J416" s="350"/>
      <c r="K416" s="350"/>
      <c r="L416" s="350"/>
      <c r="M416" s="350"/>
      <c r="N416" s="350"/>
      <c r="O416" s="350"/>
      <c r="P416" s="350"/>
      <c r="Q416" s="350"/>
      <c r="R416" s="350"/>
      <c r="S416" s="350"/>
      <c r="T416" s="350"/>
      <c r="U416" s="350"/>
      <c r="V416" s="350"/>
      <c r="W416" s="350"/>
      <c r="X416" s="350"/>
      <c r="Y416" s="350"/>
      <c r="Z416" s="350"/>
      <c r="AA416" s="350"/>
      <c r="AB416" s="350"/>
      <c r="AC416" s="350"/>
      <c r="AD416" s="350"/>
      <c r="AE416" s="350"/>
      <c r="AF416" s="350"/>
    </row>
    <row r="417" ht="15.75" customHeight="1">
      <c r="A417" s="353"/>
      <c r="B417" s="350"/>
      <c r="C417" s="350"/>
      <c r="D417" s="379"/>
      <c r="E417" s="379"/>
      <c r="F417" s="350"/>
      <c r="G417" s="350"/>
      <c r="H417" s="350"/>
      <c r="I417" s="350"/>
      <c r="J417" s="350"/>
      <c r="K417" s="350"/>
      <c r="L417" s="350"/>
      <c r="M417" s="350"/>
      <c r="N417" s="350"/>
      <c r="O417" s="350"/>
      <c r="P417" s="350"/>
      <c r="Q417" s="350"/>
      <c r="R417" s="350"/>
      <c r="S417" s="350"/>
      <c r="T417" s="350"/>
      <c r="U417" s="350"/>
      <c r="V417" s="350"/>
      <c r="W417" s="350"/>
      <c r="X417" s="350"/>
      <c r="Y417" s="350"/>
      <c r="Z417" s="350"/>
      <c r="AA417" s="350"/>
      <c r="AB417" s="350"/>
      <c r="AC417" s="350"/>
      <c r="AD417" s="350"/>
      <c r="AE417" s="350"/>
      <c r="AF417" s="350"/>
    </row>
    <row r="418" ht="15.75" customHeight="1">
      <c r="A418" s="353"/>
      <c r="B418" s="350"/>
      <c r="C418" s="350"/>
      <c r="D418" s="379"/>
      <c r="E418" s="379"/>
      <c r="F418" s="350"/>
      <c r="G418" s="350"/>
      <c r="H418" s="350"/>
      <c r="I418" s="350"/>
      <c r="J418" s="350"/>
      <c r="K418" s="350"/>
      <c r="L418" s="350"/>
      <c r="M418" s="350"/>
      <c r="N418" s="350"/>
      <c r="O418" s="350"/>
      <c r="P418" s="350"/>
      <c r="Q418" s="350"/>
      <c r="R418" s="350"/>
      <c r="S418" s="350"/>
      <c r="T418" s="350"/>
      <c r="U418" s="350"/>
      <c r="V418" s="350"/>
      <c r="W418" s="350"/>
      <c r="X418" s="350"/>
      <c r="Y418" s="350"/>
      <c r="Z418" s="350"/>
      <c r="AA418" s="350"/>
      <c r="AB418" s="350"/>
      <c r="AC418" s="350"/>
      <c r="AD418" s="350"/>
      <c r="AE418" s="350"/>
      <c r="AF418" s="350"/>
    </row>
    <row r="419" ht="15.75" customHeight="1">
      <c r="A419" s="353"/>
      <c r="B419" s="350"/>
      <c r="C419" s="350"/>
      <c r="D419" s="379"/>
      <c r="E419" s="379"/>
      <c r="F419" s="350"/>
      <c r="G419" s="350"/>
      <c r="H419" s="350"/>
      <c r="I419" s="350"/>
      <c r="J419" s="350"/>
      <c r="K419" s="350"/>
      <c r="L419" s="350"/>
      <c r="M419" s="350"/>
      <c r="N419" s="350"/>
      <c r="O419" s="350"/>
      <c r="P419" s="350"/>
      <c r="Q419" s="350"/>
      <c r="R419" s="350"/>
      <c r="S419" s="350"/>
      <c r="T419" s="350"/>
      <c r="U419" s="350"/>
      <c r="V419" s="350"/>
      <c r="W419" s="350"/>
      <c r="X419" s="350"/>
      <c r="Y419" s="350"/>
      <c r="Z419" s="350"/>
      <c r="AA419" s="350"/>
      <c r="AB419" s="350"/>
      <c r="AC419" s="350"/>
      <c r="AD419" s="350"/>
      <c r="AE419" s="350"/>
      <c r="AF419" s="350"/>
    </row>
    <row r="420" ht="15.75" customHeight="1">
      <c r="A420" s="353"/>
      <c r="B420" s="350"/>
      <c r="C420" s="350"/>
      <c r="D420" s="379"/>
      <c r="E420" s="379"/>
      <c r="F420" s="350"/>
      <c r="G420" s="350"/>
      <c r="H420" s="350"/>
      <c r="I420" s="350"/>
      <c r="J420" s="350"/>
      <c r="K420" s="350"/>
      <c r="L420" s="350"/>
      <c r="M420" s="350"/>
      <c r="N420" s="350"/>
      <c r="O420" s="350"/>
      <c r="P420" s="350"/>
      <c r="Q420" s="350"/>
      <c r="R420" s="350"/>
      <c r="S420" s="350"/>
      <c r="T420" s="350"/>
      <c r="U420" s="350"/>
      <c r="V420" s="350"/>
      <c r="W420" s="350"/>
      <c r="X420" s="350"/>
      <c r="Y420" s="350"/>
      <c r="Z420" s="350"/>
      <c r="AA420" s="350"/>
      <c r="AB420" s="350"/>
      <c r="AC420" s="350"/>
      <c r="AD420" s="350"/>
      <c r="AE420" s="350"/>
      <c r="AF420" s="350"/>
    </row>
    <row r="421" ht="15.75" customHeight="1">
      <c r="A421" s="353"/>
      <c r="B421" s="350"/>
      <c r="C421" s="350"/>
      <c r="D421" s="379"/>
      <c r="E421" s="379"/>
      <c r="F421" s="350"/>
      <c r="G421" s="350"/>
      <c r="H421" s="350"/>
      <c r="I421" s="350"/>
      <c r="J421" s="350"/>
      <c r="K421" s="350"/>
      <c r="L421" s="350"/>
      <c r="M421" s="350"/>
      <c r="N421" s="350"/>
      <c r="O421" s="350"/>
      <c r="P421" s="350"/>
      <c r="Q421" s="350"/>
      <c r="R421" s="350"/>
      <c r="S421" s="350"/>
      <c r="T421" s="350"/>
      <c r="U421" s="350"/>
      <c r="V421" s="350"/>
      <c r="W421" s="350"/>
      <c r="X421" s="350"/>
      <c r="Y421" s="350"/>
      <c r="Z421" s="350"/>
      <c r="AA421" s="350"/>
      <c r="AB421" s="350"/>
      <c r="AC421" s="350"/>
      <c r="AD421" s="350"/>
      <c r="AE421" s="350"/>
      <c r="AF421" s="350"/>
    </row>
    <row r="422" ht="15.75" customHeight="1">
      <c r="A422" s="353"/>
      <c r="B422" s="350"/>
      <c r="C422" s="350"/>
      <c r="D422" s="379"/>
      <c r="E422" s="379"/>
      <c r="F422" s="350"/>
      <c r="G422" s="350"/>
      <c r="H422" s="350"/>
      <c r="I422" s="350"/>
      <c r="J422" s="350"/>
      <c r="K422" s="350"/>
      <c r="L422" s="350"/>
      <c r="M422" s="350"/>
      <c r="N422" s="350"/>
      <c r="O422" s="350"/>
      <c r="P422" s="350"/>
      <c r="Q422" s="350"/>
      <c r="R422" s="350"/>
      <c r="S422" s="350"/>
      <c r="T422" s="350"/>
      <c r="U422" s="350"/>
      <c r="V422" s="350"/>
      <c r="W422" s="350"/>
      <c r="X422" s="350"/>
      <c r="Y422" s="350"/>
      <c r="Z422" s="350"/>
      <c r="AA422" s="350"/>
      <c r="AB422" s="350"/>
      <c r="AC422" s="350"/>
      <c r="AD422" s="350"/>
      <c r="AE422" s="350"/>
      <c r="AF422" s="350"/>
    </row>
    <row r="423" ht="15.75" customHeight="1">
      <c r="A423" s="353"/>
      <c r="B423" s="350"/>
      <c r="C423" s="350"/>
      <c r="D423" s="379"/>
      <c r="E423" s="379"/>
      <c r="F423" s="350"/>
      <c r="G423" s="350"/>
      <c r="H423" s="350"/>
      <c r="I423" s="350"/>
      <c r="J423" s="350"/>
      <c r="K423" s="350"/>
      <c r="L423" s="350"/>
      <c r="M423" s="350"/>
      <c r="N423" s="350"/>
      <c r="O423" s="350"/>
      <c r="P423" s="350"/>
      <c r="Q423" s="350"/>
      <c r="R423" s="350"/>
      <c r="S423" s="350"/>
      <c r="T423" s="350"/>
      <c r="U423" s="350"/>
      <c r="V423" s="350"/>
      <c r="W423" s="350"/>
      <c r="X423" s="350"/>
      <c r="Y423" s="350"/>
      <c r="Z423" s="350"/>
      <c r="AA423" s="350"/>
      <c r="AB423" s="350"/>
      <c r="AC423" s="350"/>
      <c r="AD423" s="350"/>
      <c r="AE423" s="350"/>
      <c r="AF423" s="350"/>
    </row>
    <row r="424" ht="15.75" customHeight="1">
      <c r="A424" s="353"/>
      <c r="B424" s="350"/>
      <c r="C424" s="350"/>
      <c r="D424" s="379"/>
      <c r="E424" s="379"/>
      <c r="F424" s="350"/>
      <c r="G424" s="350"/>
      <c r="H424" s="350"/>
      <c r="I424" s="350"/>
      <c r="J424" s="350"/>
      <c r="K424" s="350"/>
      <c r="L424" s="350"/>
      <c r="M424" s="350"/>
      <c r="N424" s="350"/>
      <c r="O424" s="350"/>
      <c r="P424" s="350"/>
      <c r="Q424" s="350"/>
      <c r="R424" s="350"/>
      <c r="S424" s="350"/>
      <c r="T424" s="350"/>
      <c r="U424" s="350"/>
      <c r="V424" s="350"/>
      <c r="W424" s="350"/>
      <c r="X424" s="350"/>
      <c r="Y424" s="350"/>
      <c r="Z424" s="350"/>
      <c r="AA424" s="350"/>
      <c r="AB424" s="350"/>
      <c r="AC424" s="350"/>
      <c r="AD424" s="350"/>
      <c r="AE424" s="350"/>
      <c r="AF424" s="350"/>
    </row>
    <row r="425" ht="15.75" customHeight="1">
      <c r="A425" s="353"/>
      <c r="B425" s="350"/>
      <c r="C425" s="350"/>
      <c r="D425" s="379"/>
      <c r="E425" s="379"/>
      <c r="F425" s="350"/>
      <c r="G425" s="350"/>
      <c r="H425" s="350"/>
      <c r="I425" s="350"/>
      <c r="J425" s="350"/>
      <c r="K425" s="350"/>
      <c r="L425" s="350"/>
      <c r="M425" s="350"/>
      <c r="N425" s="350"/>
      <c r="O425" s="350"/>
      <c r="P425" s="350"/>
      <c r="Q425" s="350"/>
      <c r="R425" s="350"/>
      <c r="S425" s="350"/>
      <c r="T425" s="350"/>
      <c r="U425" s="350"/>
      <c r="V425" s="350"/>
      <c r="W425" s="350"/>
      <c r="X425" s="350"/>
      <c r="Y425" s="350"/>
      <c r="Z425" s="350"/>
      <c r="AA425" s="350"/>
      <c r="AB425" s="350"/>
      <c r="AC425" s="350"/>
      <c r="AD425" s="350"/>
      <c r="AE425" s="350"/>
      <c r="AF425" s="350"/>
    </row>
    <row r="426" ht="15.75" customHeight="1">
      <c r="A426" s="353"/>
      <c r="B426" s="350"/>
      <c r="C426" s="350"/>
      <c r="D426" s="379"/>
      <c r="E426" s="379"/>
      <c r="F426" s="350"/>
      <c r="G426" s="350"/>
      <c r="H426" s="350"/>
      <c r="I426" s="350"/>
      <c r="J426" s="350"/>
      <c r="K426" s="350"/>
      <c r="L426" s="350"/>
      <c r="M426" s="350"/>
      <c r="N426" s="350"/>
      <c r="O426" s="350"/>
      <c r="P426" s="350"/>
      <c r="Q426" s="350"/>
      <c r="R426" s="350"/>
      <c r="S426" s="350"/>
      <c r="T426" s="350"/>
      <c r="U426" s="350"/>
      <c r="V426" s="350"/>
      <c r="W426" s="350"/>
      <c r="X426" s="350"/>
      <c r="Y426" s="350"/>
      <c r="Z426" s="350"/>
      <c r="AA426" s="350"/>
      <c r="AB426" s="350"/>
      <c r="AC426" s="350"/>
      <c r="AD426" s="350"/>
      <c r="AE426" s="350"/>
      <c r="AF426" s="350"/>
    </row>
    <row r="427" ht="15.75" customHeight="1">
      <c r="A427" s="353"/>
      <c r="B427" s="350"/>
      <c r="C427" s="350"/>
      <c r="D427" s="379"/>
      <c r="E427" s="379"/>
      <c r="F427" s="350"/>
      <c r="G427" s="350"/>
      <c r="H427" s="350"/>
      <c r="I427" s="350"/>
      <c r="J427" s="350"/>
      <c r="K427" s="350"/>
      <c r="L427" s="350"/>
      <c r="M427" s="350"/>
      <c r="N427" s="350"/>
      <c r="O427" s="350"/>
      <c r="P427" s="350"/>
      <c r="Q427" s="350"/>
      <c r="R427" s="350"/>
      <c r="S427" s="350"/>
      <c r="T427" s="350"/>
      <c r="U427" s="350"/>
      <c r="V427" s="350"/>
      <c r="W427" s="350"/>
      <c r="X427" s="350"/>
      <c r="Y427" s="350"/>
      <c r="Z427" s="350"/>
      <c r="AA427" s="350"/>
      <c r="AB427" s="350"/>
      <c r="AC427" s="350"/>
      <c r="AD427" s="350"/>
      <c r="AE427" s="350"/>
      <c r="AF427" s="350"/>
    </row>
    <row r="428" ht="15.75" customHeight="1">
      <c r="A428" s="353"/>
      <c r="B428" s="350"/>
      <c r="C428" s="350"/>
      <c r="D428" s="379"/>
      <c r="E428" s="379"/>
      <c r="F428" s="350"/>
      <c r="G428" s="350"/>
      <c r="H428" s="350"/>
      <c r="I428" s="350"/>
      <c r="J428" s="350"/>
      <c r="K428" s="350"/>
      <c r="L428" s="350"/>
      <c r="M428" s="350"/>
      <c r="N428" s="350"/>
      <c r="O428" s="350"/>
      <c r="P428" s="350"/>
      <c r="Q428" s="350"/>
      <c r="R428" s="350"/>
      <c r="S428" s="350"/>
      <c r="T428" s="350"/>
      <c r="U428" s="350"/>
      <c r="V428" s="350"/>
      <c r="W428" s="350"/>
      <c r="X428" s="350"/>
      <c r="Y428" s="350"/>
      <c r="Z428" s="350"/>
      <c r="AA428" s="350"/>
      <c r="AB428" s="350"/>
      <c r="AC428" s="350"/>
      <c r="AD428" s="350"/>
      <c r="AE428" s="350"/>
      <c r="AF428" s="350"/>
    </row>
    <row r="429" ht="15.75" customHeight="1">
      <c r="A429" s="353"/>
      <c r="B429" s="350"/>
      <c r="C429" s="350"/>
      <c r="D429" s="379"/>
      <c r="E429" s="379"/>
      <c r="F429" s="350"/>
      <c r="G429" s="350"/>
      <c r="H429" s="350"/>
      <c r="I429" s="350"/>
      <c r="J429" s="350"/>
      <c r="K429" s="350"/>
      <c r="L429" s="350"/>
      <c r="M429" s="350"/>
      <c r="N429" s="350"/>
      <c r="O429" s="350"/>
      <c r="P429" s="350"/>
      <c r="Q429" s="350"/>
      <c r="R429" s="350"/>
      <c r="S429" s="350"/>
      <c r="T429" s="350"/>
      <c r="U429" s="350"/>
      <c r="V429" s="350"/>
      <c r="W429" s="350"/>
      <c r="X429" s="350"/>
      <c r="Y429" s="350"/>
      <c r="Z429" s="350"/>
      <c r="AA429" s="350"/>
      <c r="AB429" s="350"/>
      <c r="AC429" s="350"/>
      <c r="AD429" s="350"/>
      <c r="AE429" s="350"/>
      <c r="AF429" s="350"/>
    </row>
    <row r="430" ht="15.75" customHeight="1">
      <c r="A430" s="353"/>
      <c r="B430" s="350"/>
      <c r="C430" s="350"/>
      <c r="D430" s="379"/>
      <c r="E430" s="379"/>
      <c r="F430" s="350"/>
      <c r="G430" s="350"/>
      <c r="H430" s="350"/>
      <c r="I430" s="350"/>
      <c r="J430" s="350"/>
      <c r="K430" s="350"/>
      <c r="L430" s="350"/>
      <c r="M430" s="350"/>
      <c r="N430" s="350"/>
      <c r="O430" s="350"/>
      <c r="P430" s="350"/>
      <c r="Q430" s="350"/>
      <c r="R430" s="350"/>
      <c r="S430" s="350"/>
      <c r="T430" s="350"/>
      <c r="U430" s="350"/>
      <c r="V430" s="350"/>
      <c r="W430" s="350"/>
      <c r="X430" s="350"/>
      <c r="Y430" s="350"/>
      <c r="Z430" s="350"/>
      <c r="AA430" s="350"/>
      <c r="AB430" s="350"/>
      <c r="AC430" s="350"/>
      <c r="AD430" s="350"/>
      <c r="AE430" s="350"/>
      <c r="AF430" s="350"/>
    </row>
    <row r="431" ht="15.75" customHeight="1">
      <c r="A431" s="353"/>
      <c r="B431" s="350"/>
      <c r="C431" s="350"/>
      <c r="D431" s="379"/>
      <c r="E431" s="379"/>
      <c r="F431" s="350"/>
      <c r="G431" s="350"/>
      <c r="H431" s="350"/>
      <c r="I431" s="350"/>
      <c r="J431" s="350"/>
      <c r="K431" s="350"/>
      <c r="L431" s="350"/>
      <c r="M431" s="350"/>
      <c r="N431" s="350"/>
      <c r="O431" s="350"/>
      <c r="P431" s="350"/>
      <c r="Q431" s="350"/>
      <c r="R431" s="350"/>
      <c r="S431" s="350"/>
      <c r="T431" s="350"/>
      <c r="U431" s="350"/>
      <c r="V431" s="350"/>
      <c r="W431" s="350"/>
      <c r="X431" s="350"/>
      <c r="Y431" s="350"/>
      <c r="Z431" s="350"/>
      <c r="AA431" s="350"/>
      <c r="AB431" s="350"/>
      <c r="AC431" s="350"/>
      <c r="AD431" s="350"/>
      <c r="AE431" s="350"/>
      <c r="AF431" s="350"/>
    </row>
    <row r="432" ht="15.75" customHeight="1">
      <c r="A432" s="353"/>
      <c r="B432" s="350"/>
      <c r="C432" s="350"/>
      <c r="D432" s="379"/>
      <c r="E432" s="379"/>
      <c r="F432" s="350"/>
      <c r="G432" s="350"/>
      <c r="H432" s="350"/>
      <c r="I432" s="350"/>
      <c r="J432" s="350"/>
      <c r="K432" s="350"/>
      <c r="L432" s="350"/>
      <c r="M432" s="350"/>
      <c r="N432" s="350"/>
      <c r="O432" s="350"/>
      <c r="P432" s="350"/>
      <c r="Q432" s="350"/>
      <c r="R432" s="350"/>
      <c r="S432" s="350"/>
      <c r="T432" s="350"/>
      <c r="U432" s="350"/>
      <c r="V432" s="350"/>
      <c r="W432" s="350"/>
      <c r="X432" s="350"/>
      <c r="Y432" s="350"/>
      <c r="Z432" s="350"/>
      <c r="AA432" s="350"/>
      <c r="AB432" s="350"/>
      <c r="AC432" s="350"/>
      <c r="AD432" s="350"/>
      <c r="AE432" s="350"/>
      <c r="AF432" s="350"/>
    </row>
    <row r="433" ht="15.75" customHeight="1">
      <c r="A433" s="353"/>
      <c r="B433" s="350"/>
      <c r="C433" s="350"/>
      <c r="D433" s="379"/>
      <c r="E433" s="379"/>
      <c r="F433" s="350"/>
      <c r="G433" s="350"/>
      <c r="H433" s="350"/>
      <c r="I433" s="350"/>
      <c r="J433" s="350"/>
      <c r="K433" s="350"/>
      <c r="L433" s="350"/>
      <c r="M433" s="350"/>
      <c r="N433" s="350"/>
      <c r="O433" s="350"/>
      <c r="P433" s="350"/>
      <c r="Q433" s="350"/>
      <c r="R433" s="350"/>
      <c r="S433" s="350"/>
      <c r="T433" s="350"/>
      <c r="U433" s="350"/>
      <c r="V433" s="350"/>
      <c r="W433" s="350"/>
      <c r="X433" s="350"/>
      <c r="Y433" s="350"/>
      <c r="Z433" s="350"/>
      <c r="AA433" s="350"/>
      <c r="AB433" s="350"/>
      <c r="AC433" s="350"/>
      <c r="AD433" s="350"/>
      <c r="AE433" s="350"/>
      <c r="AF433" s="350"/>
    </row>
    <row r="434" ht="15.75" customHeight="1">
      <c r="A434" s="353"/>
      <c r="B434" s="350"/>
      <c r="C434" s="350"/>
      <c r="D434" s="379"/>
      <c r="E434" s="379"/>
      <c r="F434" s="350"/>
      <c r="G434" s="350"/>
      <c r="H434" s="350"/>
      <c r="I434" s="350"/>
      <c r="J434" s="350"/>
      <c r="K434" s="350"/>
      <c r="L434" s="350"/>
      <c r="M434" s="350"/>
      <c r="N434" s="350"/>
      <c r="O434" s="350"/>
      <c r="P434" s="350"/>
      <c r="Q434" s="350"/>
      <c r="R434" s="350"/>
      <c r="S434" s="350"/>
      <c r="T434" s="350"/>
      <c r="U434" s="350"/>
      <c r="V434" s="350"/>
      <c r="W434" s="350"/>
      <c r="X434" s="350"/>
      <c r="Y434" s="350"/>
      <c r="Z434" s="350"/>
      <c r="AA434" s="350"/>
      <c r="AB434" s="350"/>
      <c r="AC434" s="350"/>
      <c r="AD434" s="350"/>
      <c r="AE434" s="350"/>
      <c r="AF434" s="350"/>
    </row>
    <row r="435" ht="15.75" customHeight="1">
      <c r="A435" s="353"/>
      <c r="B435" s="350"/>
      <c r="C435" s="350"/>
      <c r="D435" s="379"/>
      <c r="E435" s="379"/>
      <c r="F435" s="350"/>
      <c r="G435" s="350"/>
      <c r="H435" s="350"/>
      <c r="I435" s="350"/>
      <c r="J435" s="350"/>
      <c r="K435" s="350"/>
      <c r="L435" s="350"/>
      <c r="M435" s="350"/>
      <c r="N435" s="350"/>
      <c r="O435" s="350"/>
      <c r="P435" s="350"/>
      <c r="Q435" s="350"/>
      <c r="R435" s="350"/>
      <c r="S435" s="350"/>
      <c r="T435" s="350"/>
      <c r="U435" s="350"/>
      <c r="V435" s="350"/>
      <c r="W435" s="350"/>
      <c r="X435" s="350"/>
      <c r="Y435" s="350"/>
      <c r="Z435" s="350"/>
      <c r="AA435" s="350"/>
      <c r="AB435" s="350"/>
      <c r="AC435" s="350"/>
      <c r="AD435" s="350"/>
      <c r="AE435" s="350"/>
      <c r="AF435" s="350"/>
    </row>
    <row r="436" ht="15.75" customHeight="1">
      <c r="A436" s="353"/>
      <c r="B436" s="350"/>
      <c r="C436" s="350"/>
      <c r="D436" s="379"/>
      <c r="E436" s="379"/>
      <c r="F436" s="350"/>
      <c r="G436" s="350"/>
      <c r="H436" s="350"/>
      <c r="I436" s="350"/>
      <c r="J436" s="350"/>
      <c r="K436" s="350"/>
      <c r="L436" s="350"/>
      <c r="M436" s="350"/>
      <c r="N436" s="350"/>
      <c r="O436" s="350"/>
      <c r="P436" s="350"/>
      <c r="Q436" s="350"/>
      <c r="R436" s="350"/>
      <c r="S436" s="350"/>
      <c r="T436" s="350"/>
      <c r="U436" s="350"/>
      <c r="V436" s="350"/>
      <c r="W436" s="350"/>
      <c r="X436" s="350"/>
      <c r="Y436" s="350"/>
      <c r="Z436" s="350"/>
      <c r="AA436" s="350"/>
      <c r="AB436" s="350"/>
      <c r="AC436" s="350"/>
      <c r="AD436" s="350"/>
      <c r="AE436" s="350"/>
      <c r="AF436" s="350"/>
    </row>
    <row r="437" ht="15.75" customHeight="1">
      <c r="A437" s="353"/>
      <c r="B437" s="350"/>
      <c r="C437" s="350"/>
      <c r="D437" s="379"/>
      <c r="E437" s="379"/>
      <c r="F437" s="350"/>
      <c r="G437" s="350"/>
      <c r="H437" s="350"/>
      <c r="I437" s="350"/>
      <c r="J437" s="350"/>
      <c r="K437" s="350"/>
      <c r="L437" s="350"/>
      <c r="M437" s="350"/>
      <c r="N437" s="350"/>
      <c r="O437" s="350"/>
      <c r="P437" s="350"/>
      <c r="Q437" s="350"/>
      <c r="R437" s="350"/>
      <c r="S437" s="350"/>
      <c r="T437" s="350"/>
      <c r="U437" s="350"/>
      <c r="V437" s="350"/>
      <c r="W437" s="350"/>
      <c r="X437" s="350"/>
      <c r="Y437" s="350"/>
      <c r="Z437" s="350"/>
      <c r="AA437" s="350"/>
      <c r="AB437" s="350"/>
      <c r="AC437" s="350"/>
      <c r="AD437" s="350"/>
      <c r="AE437" s="350"/>
      <c r="AF437" s="350"/>
    </row>
    <row r="438" ht="15.75" customHeight="1">
      <c r="A438" s="353"/>
      <c r="B438" s="350"/>
      <c r="C438" s="350"/>
      <c r="D438" s="379"/>
      <c r="E438" s="379"/>
      <c r="F438" s="350"/>
      <c r="G438" s="350"/>
      <c r="H438" s="350"/>
      <c r="I438" s="350"/>
      <c r="J438" s="350"/>
      <c r="K438" s="350"/>
      <c r="L438" s="350"/>
      <c r="M438" s="350"/>
      <c r="N438" s="350"/>
      <c r="O438" s="350"/>
      <c r="P438" s="350"/>
      <c r="Q438" s="350"/>
      <c r="R438" s="350"/>
      <c r="S438" s="350"/>
      <c r="T438" s="350"/>
      <c r="U438" s="350"/>
      <c r="V438" s="350"/>
      <c r="W438" s="350"/>
      <c r="X438" s="350"/>
      <c r="Y438" s="350"/>
      <c r="Z438" s="350"/>
      <c r="AA438" s="350"/>
      <c r="AB438" s="350"/>
      <c r="AC438" s="350"/>
      <c r="AD438" s="350"/>
      <c r="AE438" s="350"/>
      <c r="AF438" s="350"/>
    </row>
    <row r="439" ht="15.75" customHeight="1">
      <c r="A439" s="353"/>
      <c r="B439" s="350"/>
      <c r="C439" s="350"/>
      <c r="D439" s="379"/>
      <c r="E439" s="379"/>
      <c r="F439" s="350"/>
      <c r="G439" s="350"/>
      <c r="H439" s="350"/>
      <c r="I439" s="350"/>
      <c r="J439" s="350"/>
      <c r="K439" s="350"/>
      <c r="L439" s="350"/>
      <c r="M439" s="350"/>
      <c r="N439" s="350"/>
      <c r="O439" s="350"/>
      <c r="P439" s="350"/>
      <c r="Q439" s="350"/>
      <c r="R439" s="350"/>
      <c r="S439" s="350"/>
      <c r="T439" s="350"/>
      <c r="U439" s="350"/>
      <c r="V439" s="350"/>
      <c r="W439" s="350"/>
      <c r="X439" s="350"/>
      <c r="Y439" s="350"/>
      <c r="Z439" s="350"/>
      <c r="AA439" s="350"/>
      <c r="AB439" s="350"/>
      <c r="AC439" s="350"/>
      <c r="AD439" s="350"/>
      <c r="AE439" s="350"/>
      <c r="AF439" s="350"/>
    </row>
    <row r="440" ht="15.75" customHeight="1">
      <c r="A440" s="353"/>
      <c r="B440" s="350"/>
      <c r="C440" s="350"/>
      <c r="D440" s="379"/>
      <c r="E440" s="379"/>
      <c r="F440" s="350"/>
      <c r="G440" s="350"/>
      <c r="H440" s="350"/>
      <c r="I440" s="350"/>
      <c r="J440" s="350"/>
      <c r="K440" s="350"/>
      <c r="L440" s="350"/>
      <c r="M440" s="350"/>
      <c r="N440" s="350"/>
      <c r="O440" s="350"/>
      <c r="P440" s="350"/>
      <c r="Q440" s="350"/>
      <c r="R440" s="350"/>
      <c r="S440" s="350"/>
      <c r="T440" s="350"/>
      <c r="U440" s="350"/>
      <c r="V440" s="350"/>
      <c r="W440" s="350"/>
      <c r="X440" s="350"/>
      <c r="Y440" s="350"/>
      <c r="Z440" s="350"/>
      <c r="AA440" s="350"/>
      <c r="AB440" s="350"/>
      <c r="AC440" s="350"/>
      <c r="AD440" s="350"/>
      <c r="AE440" s="350"/>
      <c r="AF440" s="350"/>
    </row>
    <row r="441" ht="15.75" customHeight="1">
      <c r="A441" s="353"/>
      <c r="B441" s="350"/>
      <c r="C441" s="350"/>
      <c r="D441" s="379"/>
      <c r="E441" s="379"/>
      <c r="F441" s="350"/>
      <c r="G441" s="350"/>
      <c r="H441" s="350"/>
      <c r="I441" s="350"/>
      <c r="J441" s="350"/>
      <c r="K441" s="350"/>
      <c r="L441" s="350"/>
      <c r="M441" s="350"/>
      <c r="N441" s="350"/>
      <c r="O441" s="350"/>
      <c r="P441" s="350"/>
      <c r="Q441" s="350"/>
      <c r="R441" s="350"/>
      <c r="S441" s="350"/>
      <c r="T441" s="350"/>
      <c r="U441" s="350"/>
      <c r="V441" s="350"/>
      <c r="W441" s="350"/>
      <c r="X441" s="350"/>
      <c r="Y441" s="350"/>
      <c r="Z441" s="350"/>
      <c r="AA441" s="350"/>
      <c r="AB441" s="350"/>
      <c r="AC441" s="350"/>
      <c r="AD441" s="350"/>
      <c r="AE441" s="350"/>
      <c r="AF441" s="350"/>
    </row>
    <row r="442" ht="15.75" customHeight="1">
      <c r="A442" s="353"/>
      <c r="B442" s="350"/>
      <c r="C442" s="350"/>
      <c r="D442" s="379"/>
      <c r="E442" s="379"/>
      <c r="F442" s="350"/>
      <c r="G442" s="350"/>
      <c r="H442" s="350"/>
      <c r="I442" s="350"/>
      <c r="J442" s="350"/>
      <c r="K442" s="350"/>
      <c r="L442" s="350"/>
      <c r="M442" s="350"/>
      <c r="N442" s="350"/>
      <c r="O442" s="350"/>
      <c r="P442" s="350"/>
      <c r="Q442" s="350"/>
      <c r="R442" s="350"/>
      <c r="S442" s="350"/>
      <c r="T442" s="350"/>
      <c r="U442" s="350"/>
      <c r="V442" s="350"/>
      <c r="W442" s="350"/>
      <c r="X442" s="350"/>
      <c r="Y442" s="350"/>
      <c r="Z442" s="350"/>
      <c r="AA442" s="350"/>
      <c r="AB442" s="350"/>
      <c r="AC442" s="350"/>
      <c r="AD442" s="350"/>
      <c r="AE442" s="350"/>
      <c r="AF442" s="350"/>
    </row>
    <row r="443" ht="15.75" customHeight="1">
      <c r="A443" s="353"/>
      <c r="B443" s="350"/>
      <c r="C443" s="350"/>
      <c r="D443" s="379"/>
      <c r="E443" s="379"/>
      <c r="F443" s="350"/>
      <c r="G443" s="350"/>
      <c r="H443" s="350"/>
      <c r="I443" s="350"/>
      <c r="J443" s="350"/>
      <c r="K443" s="350"/>
      <c r="L443" s="350"/>
      <c r="M443" s="350"/>
      <c r="N443" s="350"/>
      <c r="O443" s="350"/>
      <c r="P443" s="350"/>
      <c r="Q443" s="350"/>
      <c r="R443" s="350"/>
      <c r="S443" s="350"/>
      <c r="T443" s="350"/>
      <c r="U443" s="350"/>
      <c r="V443" s="350"/>
      <c r="W443" s="350"/>
      <c r="X443" s="350"/>
      <c r="Y443" s="350"/>
      <c r="Z443" s="350"/>
      <c r="AA443" s="350"/>
      <c r="AB443" s="350"/>
      <c r="AC443" s="350"/>
      <c r="AD443" s="350"/>
      <c r="AE443" s="350"/>
      <c r="AF443" s="350"/>
    </row>
    <row r="444" ht="15.75" customHeight="1">
      <c r="A444" s="353"/>
      <c r="B444" s="350"/>
      <c r="C444" s="350"/>
      <c r="D444" s="379"/>
      <c r="E444" s="379"/>
      <c r="F444" s="350"/>
      <c r="G444" s="350"/>
      <c r="H444" s="350"/>
      <c r="I444" s="350"/>
      <c r="J444" s="350"/>
      <c r="K444" s="350"/>
      <c r="L444" s="350"/>
      <c r="M444" s="350"/>
      <c r="N444" s="350"/>
      <c r="O444" s="350"/>
      <c r="P444" s="350"/>
      <c r="Q444" s="350"/>
      <c r="R444" s="350"/>
      <c r="S444" s="350"/>
      <c r="T444" s="350"/>
      <c r="U444" s="350"/>
      <c r="V444" s="350"/>
      <c r="W444" s="350"/>
      <c r="X444" s="350"/>
      <c r="Y444" s="350"/>
      <c r="Z444" s="350"/>
      <c r="AA444" s="350"/>
      <c r="AB444" s="350"/>
      <c r="AC444" s="350"/>
      <c r="AD444" s="350"/>
      <c r="AE444" s="350"/>
      <c r="AF444" s="350"/>
    </row>
    <row r="445" ht="15.75" customHeight="1">
      <c r="A445" s="353"/>
      <c r="B445" s="350"/>
      <c r="C445" s="350"/>
      <c r="D445" s="379"/>
      <c r="E445" s="379"/>
      <c r="F445" s="350"/>
      <c r="G445" s="350"/>
      <c r="H445" s="350"/>
      <c r="I445" s="350"/>
      <c r="J445" s="350"/>
      <c r="K445" s="350"/>
      <c r="L445" s="350"/>
      <c r="M445" s="350"/>
      <c r="N445" s="350"/>
      <c r="O445" s="350"/>
      <c r="P445" s="350"/>
      <c r="Q445" s="350"/>
      <c r="R445" s="350"/>
      <c r="S445" s="350"/>
      <c r="T445" s="350"/>
      <c r="U445" s="350"/>
      <c r="V445" s="350"/>
      <c r="W445" s="350"/>
      <c r="X445" s="350"/>
      <c r="Y445" s="350"/>
      <c r="Z445" s="350"/>
      <c r="AA445" s="350"/>
      <c r="AB445" s="350"/>
      <c r="AC445" s="350"/>
      <c r="AD445" s="350"/>
      <c r="AE445" s="350"/>
      <c r="AF445" s="350"/>
    </row>
    <row r="446" ht="15.75" customHeight="1">
      <c r="A446" s="353"/>
      <c r="B446" s="350"/>
      <c r="C446" s="350"/>
      <c r="D446" s="379"/>
      <c r="E446" s="379"/>
      <c r="F446" s="350"/>
      <c r="G446" s="350"/>
      <c r="H446" s="350"/>
      <c r="I446" s="350"/>
      <c r="J446" s="350"/>
      <c r="K446" s="350"/>
      <c r="L446" s="350"/>
      <c r="M446" s="350"/>
      <c r="N446" s="350"/>
      <c r="O446" s="350"/>
      <c r="P446" s="350"/>
      <c r="Q446" s="350"/>
      <c r="R446" s="350"/>
      <c r="S446" s="350"/>
      <c r="T446" s="350"/>
      <c r="U446" s="350"/>
      <c r="V446" s="350"/>
      <c r="W446" s="350"/>
      <c r="X446" s="350"/>
      <c r="Y446" s="350"/>
      <c r="Z446" s="350"/>
      <c r="AA446" s="350"/>
      <c r="AB446" s="350"/>
      <c r="AC446" s="350"/>
      <c r="AD446" s="350"/>
      <c r="AE446" s="350"/>
      <c r="AF446" s="350"/>
    </row>
    <row r="447" ht="15.75" customHeight="1">
      <c r="A447" s="353"/>
      <c r="B447" s="350"/>
      <c r="C447" s="350"/>
      <c r="D447" s="379"/>
      <c r="E447" s="379"/>
      <c r="F447" s="350"/>
      <c r="G447" s="350"/>
      <c r="H447" s="350"/>
      <c r="I447" s="350"/>
      <c r="J447" s="350"/>
      <c r="K447" s="350"/>
      <c r="L447" s="350"/>
      <c r="M447" s="350"/>
      <c r="N447" s="350"/>
      <c r="O447" s="350"/>
      <c r="P447" s="350"/>
      <c r="Q447" s="350"/>
      <c r="R447" s="350"/>
      <c r="S447" s="350"/>
      <c r="T447" s="350"/>
      <c r="U447" s="350"/>
      <c r="V447" s="350"/>
      <c r="W447" s="350"/>
      <c r="X447" s="350"/>
      <c r="Y447" s="350"/>
      <c r="Z447" s="350"/>
      <c r="AA447" s="350"/>
      <c r="AB447" s="350"/>
      <c r="AC447" s="350"/>
      <c r="AD447" s="350"/>
      <c r="AE447" s="350"/>
      <c r="AF447" s="350"/>
    </row>
    <row r="448" ht="15.75" customHeight="1">
      <c r="A448" s="353"/>
      <c r="B448" s="350"/>
      <c r="C448" s="350"/>
      <c r="D448" s="379"/>
      <c r="E448" s="379"/>
      <c r="F448" s="350"/>
      <c r="G448" s="350"/>
      <c r="H448" s="350"/>
      <c r="I448" s="350"/>
      <c r="J448" s="350"/>
      <c r="K448" s="350"/>
      <c r="L448" s="350"/>
      <c r="M448" s="350"/>
      <c r="N448" s="350"/>
      <c r="O448" s="350"/>
      <c r="P448" s="350"/>
      <c r="Q448" s="350"/>
      <c r="R448" s="350"/>
      <c r="S448" s="350"/>
      <c r="T448" s="350"/>
      <c r="U448" s="350"/>
      <c r="V448" s="350"/>
      <c r="W448" s="350"/>
      <c r="X448" s="350"/>
      <c r="Y448" s="350"/>
      <c r="Z448" s="350"/>
      <c r="AA448" s="350"/>
      <c r="AB448" s="350"/>
      <c r="AC448" s="350"/>
      <c r="AD448" s="350"/>
      <c r="AE448" s="350"/>
      <c r="AF448" s="350"/>
    </row>
    <row r="449" ht="15.75" customHeight="1">
      <c r="A449" s="353"/>
      <c r="B449" s="350"/>
      <c r="C449" s="350"/>
      <c r="D449" s="379"/>
      <c r="E449" s="379"/>
      <c r="F449" s="350"/>
      <c r="G449" s="350"/>
      <c r="H449" s="350"/>
      <c r="I449" s="350"/>
      <c r="J449" s="350"/>
      <c r="K449" s="350"/>
      <c r="L449" s="350"/>
      <c r="M449" s="350"/>
      <c r="N449" s="350"/>
      <c r="O449" s="350"/>
      <c r="P449" s="350"/>
      <c r="Q449" s="350"/>
      <c r="R449" s="350"/>
      <c r="S449" s="350"/>
      <c r="T449" s="350"/>
      <c r="U449" s="350"/>
      <c r="V449" s="350"/>
      <c r="W449" s="350"/>
      <c r="X449" s="350"/>
      <c r="Y449" s="350"/>
      <c r="Z449" s="350"/>
      <c r="AA449" s="350"/>
      <c r="AB449" s="350"/>
      <c r="AC449" s="350"/>
      <c r="AD449" s="350"/>
      <c r="AE449" s="350"/>
      <c r="AF449" s="350"/>
    </row>
    <row r="450" ht="15.75" customHeight="1">
      <c r="A450" s="353"/>
      <c r="B450" s="350"/>
      <c r="C450" s="350"/>
      <c r="D450" s="379"/>
      <c r="E450" s="379"/>
      <c r="F450" s="350"/>
      <c r="G450" s="350"/>
      <c r="H450" s="350"/>
      <c r="I450" s="350"/>
      <c r="J450" s="350"/>
      <c r="K450" s="350"/>
      <c r="L450" s="350"/>
      <c r="M450" s="350"/>
      <c r="N450" s="350"/>
      <c r="O450" s="350"/>
      <c r="P450" s="350"/>
      <c r="Q450" s="350"/>
      <c r="R450" s="350"/>
      <c r="S450" s="350"/>
      <c r="T450" s="350"/>
      <c r="U450" s="350"/>
      <c r="V450" s="350"/>
      <c r="W450" s="350"/>
      <c r="X450" s="350"/>
      <c r="Y450" s="350"/>
      <c r="Z450" s="350"/>
      <c r="AA450" s="350"/>
      <c r="AB450" s="350"/>
      <c r="AC450" s="350"/>
      <c r="AD450" s="350"/>
      <c r="AE450" s="350"/>
      <c r="AF450" s="350"/>
    </row>
    <row r="451" ht="15.75" customHeight="1">
      <c r="A451" s="353"/>
      <c r="B451" s="350"/>
      <c r="C451" s="350"/>
      <c r="D451" s="379"/>
      <c r="E451" s="379"/>
      <c r="F451" s="350"/>
      <c r="G451" s="350"/>
      <c r="H451" s="350"/>
      <c r="I451" s="350"/>
      <c r="J451" s="350"/>
      <c r="K451" s="350"/>
      <c r="L451" s="350"/>
      <c r="M451" s="350"/>
      <c r="N451" s="350"/>
      <c r="O451" s="350"/>
      <c r="P451" s="350"/>
      <c r="Q451" s="350"/>
      <c r="R451" s="350"/>
      <c r="S451" s="350"/>
      <c r="T451" s="350"/>
      <c r="U451" s="350"/>
      <c r="V451" s="350"/>
      <c r="W451" s="350"/>
      <c r="X451" s="350"/>
      <c r="Y451" s="350"/>
      <c r="Z451" s="350"/>
      <c r="AA451" s="350"/>
      <c r="AB451" s="350"/>
      <c r="AC451" s="350"/>
      <c r="AD451" s="350"/>
      <c r="AE451" s="350"/>
      <c r="AF451" s="350"/>
    </row>
    <row r="452" ht="15.75" customHeight="1">
      <c r="A452" s="353"/>
      <c r="B452" s="350"/>
      <c r="C452" s="350"/>
      <c r="D452" s="379"/>
      <c r="E452" s="379"/>
      <c r="F452" s="350"/>
      <c r="G452" s="350"/>
      <c r="H452" s="350"/>
      <c r="I452" s="350"/>
      <c r="J452" s="350"/>
      <c r="K452" s="350"/>
      <c r="L452" s="350"/>
      <c r="M452" s="350"/>
      <c r="N452" s="350"/>
      <c r="O452" s="350"/>
      <c r="P452" s="350"/>
      <c r="Q452" s="350"/>
      <c r="R452" s="350"/>
      <c r="S452" s="350"/>
      <c r="T452" s="350"/>
      <c r="U452" s="350"/>
      <c r="V452" s="350"/>
      <c r="W452" s="350"/>
      <c r="X452" s="350"/>
      <c r="Y452" s="350"/>
      <c r="Z452" s="350"/>
      <c r="AA452" s="350"/>
      <c r="AB452" s="350"/>
      <c r="AC452" s="350"/>
      <c r="AD452" s="350"/>
      <c r="AE452" s="350"/>
      <c r="AF452" s="350"/>
    </row>
    <row r="453" ht="15.75" customHeight="1">
      <c r="A453" s="353"/>
      <c r="B453" s="350"/>
      <c r="C453" s="350"/>
      <c r="D453" s="379"/>
      <c r="E453" s="379"/>
      <c r="F453" s="350"/>
      <c r="G453" s="350"/>
      <c r="H453" s="350"/>
      <c r="I453" s="350"/>
      <c r="J453" s="350"/>
      <c r="K453" s="350"/>
      <c r="L453" s="350"/>
      <c r="M453" s="350"/>
      <c r="N453" s="350"/>
      <c r="O453" s="350"/>
      <c r="P453" s="350"/>
      <c r="Q453" s="350"/>
      <c r="R453" s="350"/>
      <c r="S453" s="350"/>
      <c r="T453" s="350"/>
      <c r="U453" s="350"/>
      <c r="V453" s="350"/>
      <c r="W453" s="350"/>
      <c r="X453" s="350"/>
      <c r="Y453" s="350"/>
      <c r="Z453" s="350"/>
      <c r="AA453" s="350"/>
      <c r="AB453" s="350"/>
      <c r="AC453" s="350"/>
      <c r="AD453" s="350"/>
      <c r="AE453" s="350"/>
      <c r="AF453" s="350"/>
    </row>
    <row r="454" ht="15.75" customHeight="1">
      <c r="A454" s="353"/>
      <c r="B454" s="350"/>
      <c r="C454" s="350"/>
      <c r="D454" s="379"/>
      <c r="E454" s="379"/>
      <c r="F454" s="350"/>
      <c r="G454" s="350"/>
      <c r="H454" s="350"/>
      <c r="I454" s="350"/>
      <c r="J454" s="350"/>
      <c r="K454" s="350"/>
      <c r="L454" s="350"/>
      <c r="M454" s="350"/>
      <c r="N454" s="350"/>
      <c r="O454" s="350"/>
      <c r="P454" s="350"/>
      <c r="Q454" s="350"/>
      <c r="R454" s="350"/>
      <c r="S454" s="350"/>
      <c r="T454" s="350"/>
      <c r="U454" s="350"/>
      <c r="V454" s="350"/>
      <c r="W454" s="350"/>
      <c r="X454" s="350"/>
      <c r="Y454" s="350"/>
      <c r="Z454" s="350"/>
      <c r="AA454" s="350"/>
      <c r="AB454" s="350"/>
      <c r="AC454" s="350"/>
      <c r="AD454" s="350"/>
      <c r="AE454" s="350"/>
      <c r="AF454" s="350"/>
    </row>
    <row r="455" ht="15.75" customHeight="1">
      <c r="A455" s="353"/>
      <c r="B455" s="350"/>
      <c r="C455" s="350"/>
      <c r="D455" s="379"/>
      <c r="E455" s="379"/>
      <c r="F455" s="350"/>
      <c r="G455" s="350"/>
      <c r="H455" s="350"/>
      <c r="I455" s="350"/>
      <c r="J455" s="350"/>
      <c r="K455" s="350"/>
      <c r="L455" s="350"/>
      <c r="M455" s="350"/>
      <c r="N455" s="350"/>
      <c r="O455" s="350"/>
      <c r="P455" s="350"/>
      <c r="Q455" s="350"/>
      <c r="R455" s="350"/>
      <c r="S455" s="350"/>
      <c r="T455" s="350"/>
      <c r="U455" s="350"/>
      <c r="V455" s="350"/>
      <c r="W455" s="350"/>
      <c r="X455" s="350"/>
      <c r="Y455" s="350"/>
      <c r="Z455" s="350"/>
      <c r="AA455" s="350"/>
      <c r="AB455" s="350"/>
      <c r="AC455" s="350"/>
      <c r="AD455" s="350"/>
      <c r="AE455" s="350"/>
      <c r="AF455" s="350"/>
    </row>
    <row r="456" ht="15.75" customHeight="1">
      <c r="A456" s="353"/>
      <c r="B456" s="350"/>
      <c r="C456" s="350"/>
      <c r="D456" s="379"/>
      <c r="E456" s="379"/>
      <c r="F456" s="350"/>
      <c r="G456" s="350"/>
      <c r="H456" s="350"/>
      <c r="I456" s="350"/>
      <c r="J456" s="350"/>
      <c r="K456" s="350"/>
      <c r="L456" s="350"/>
      <c r="M456" s="350"/>
      <c r="N456" s="350"/>
      <c r="O456" s="350"/>
      <c r="P456" s="350"/>
      <c r="Q456" s="350"/>
      <c r="R456" s="350"/>
      <c r="S456" s="350"/>
      <c r="T456" s="350"/>
      <c r="U456" s="350"/>
      <c r="V456" s="350"/>
      <c r="W456" s="350"/>
      <c r="X456" s="350"/>
      <c r="Y456" s="350"/>
      <c r="Z456" s="350"/>
      <c r="AA456" s="350"/>
      <c r="AB456" s="350"/>
      <c r="AC456" s="350"/>
      <c r="AD456" s="350"/>
      <c r="AE456" s="350"/>
      <c r="AF456" s="350"/>
    </row>
    <row r="457" ht="15.75" customHeight="1">
      <c r="A457" s="353"/>
      <c r="B457" s="350"/>
      <c r="C457" s="350"/>
      <c r="D457" s="379"/>
      <c r="E457" s="379"/>
      <c r="F457" s="350"/>
      <c r="G457" s="350"/>
      <c r="H457" s="350"/>
      <c r="I457" s="350"/>
      <c r="J457" s="350"/>
      <c r="K457" s="350"/>
      <c r="L457" s="350"/>
      <c r="M457" s="350"/>
      <c r="N457" s="350"/>
      <c r="O457" s="350"/>
      <c r="P457" s="350"/>
      <c r="Q457" s="350"/>
      <c r="R457" s="350"/>
      <c r="S457" s="350"/>
      <c r="T457" s="350"/>
      <c r="U457" s="350"/>
      <c r="V457" s="350"/>
      <c r="W457" s="350"/>
      <c r="X457" s="350"/>
      <c r="Y457" s="350"/>
      <c r="Z457" s="350"/>
      <c r="AA457" s="350"/>
      <c r="AB457" s="350"/>
      <c r="AC457" s="350"/>
      <c r="AD457" s="350"/>
      <c r="AE457" s="350"/>
      <c r="AF457" s="350"/>
    </row>
    <row r="458" ht="15.75" customHeight="1">
      <c r="A458" s="353"/>
      <c r="B458" s="350"/>
      <c r="C458" s="350"/>
      <c r="D458" s="379"/>
      <c r="E458" s="379"/>
      <c r="F458" s="350"/>
      <c r="G458" s="350"/>
      <c r="H458" s="350"/>
      <c r="I458" s="350"/>
      <c r="J458" s="350"/>
      <c r="K458" s="350"/>
      <c r="L458" s="350"/>
      <c r="M458" s="350"/>
      <c r="N458" s="350"/>
      <c r="O458" s="350"/>
      <c r="P458" s="350"/>
      <c r="Q458" s="350"/>
      <c r="R458" s="350"/>
      <c r="S458" s="350"/>
      <c r="T458" s="350"/>
      <c r="U458" s="350"/>
      <c r="V458" s="350"/>
      <c r="W458" s="350"/>
      <c r="X458" s="350"/>
      <c r="Y458" s="350"/>
      <c r="Z458" s="350"/>
      <c r="AA458" s="350"/>
      <c r="AB458" s="350"/>
      <c r="AC458" s="350"/>
      <c r="AD458" s="350"/>
      <c r="AE458" s="350"/>
      <c r="AF458" s="350"/>
    </row>
    <row r="459" ht="15.75" customHeight="1">
      <c r="A459" s="353"/>
      <c r="B459" s="350"/>
      <c r="C459" s="350"/>
      <c r="D459" s="379"/>
      <c r="E459" s="379"/>
      <c r="F459" s="350"/>
      <c r="G459" s="350"/>
      <c r="H459" s="350"/>
      <c r="I459" s="350"/>
      <c r="J459" s="350"/>
      <c r="K459" s="350"/>
      <c r="L459" s="350"/>
      <c r="M459" s="350"/>
      <c r="N459" s="350"/>
      <c r="O459" s="350"/>
      <c r="P459" s="350"/>
      <c r="Q459" s="350"/>
      <c r="R459" s="350"/>
      <c r="S459" s="350"/>
      <c r="T459" s="350"/>
      <c r="U459" s="350"/>
      <c r="V459" s="350"/>
      <c r="W459" s="350"/>
      <c r="X459" s="350"/>
      <c r="Y459" s="350"/>
      <c r="Z459" s="350"/>
      <c r="AA459" s="350"/>
      <c r="AB459" s="350"/>
      <c r="AC459" s="350"/>
      <c r="AD459" s="350"/>
      <c r="AE459" s="350"/>
      <c r="AF459" s="350"/>
    </row>
    <row r="460" ht="15.75" customHeight="1">
      <c r="A460" s="353"/>
      <c r="B460" s="350"/>
      <c r="C460" s="350"/>
      <c r="D460" s="379"/>
      <c r="E460" s="379"/>
      <c r="F460" s="350"/>
      <c r="G460" s="350"/>
      <c r="H460" s="350"/>
      <c r="I460" s="350"/>
      <c r="J460" s="350"/>
      <c r="K460" s="350"/>
      <c r="L460" s="350"/>
      <c r="M460" s="350"/>
      <c r="N460" s="350"/>
      <c r="O460" s="350"/>
      <c r="P460" s="350"/>
      <c r="Q460" s="350"/>
      <c r="R460" s="350"/>
      <c r="S460" s="350"/>
      <c r="T460" s="350"/>
      <c r="U460" s="350"/>
      <c r="V460" s="350"/>
      <c r="W460" s="350"/>
      <c r="X460" s="350"/>
      <c r="Y460" s="350"/>
      <c r="Z460" s="350"/>
      <c r="AA460" s="350"/>
      <c r="AB460" s="350"/>
      <c r="AC460" s="350"/>
      <c r="AD460" s="350"/>
      <c r="AE460" s="350"/>
      <c r="AF460" s="350"/>
    </row>
    <row r="461" ht="15.75" customHeight="1">
      <c r="A461" s="353"/>
      <c r="B461" s="350"/>
      <c r="C461" s="350"/>
      <c r="D461" s="379"/>
      <c r="E461" s="379"/>
      <c r="F461" s="350"/>
      <c r="G461" s="350"/>
      <c r="H461" s="350"/>
      <c r="I461" s="350"/>
      <c r="J461" s="350"/>
      <c r="K461" s="350"/>
      <c r="L461" s="350"/>
      <c r="M461" s="350"/>
      <c r="N461" s="350"/>
      <c r="O461" s="350"/>
      <c r="P461" s="350"/>
      <c r="Q461" s="350"/>
      <c r="R461" s="350"/>
      <c r="S461" s="350"/>
      <c r="T461" s="350"/>
      <c r="U461" s="350"/>
      <c r="V461" s="350"/>
      <c r="W461" s="350"/>
      <c r="X461" s="350"/>
      <c r="Y461" s="350"/>
      <c r="Z461" s="350"/>
      <c r="AA461" s="350"/>
      <c r="AB461" s="350"/>
      <c r="AC461" s="350"/>
      <c r="AD461" s="350"/>
      <c r="AE461" s="350"/>
      <c r="AF461" s="350"/>
    </row>
    <row r="462" ht="15.75" customHeight="1">
      <c r="A462" s="353"/>
      <c r="B462" s="350"/>
      <c r="C462" s="350"/>
      <c r="D462" s="379"/>
      <c r="E462" s="379"/>
      <c r="F462" s="350"/>
      <c r="G462" s="350"/>
      <c r="H462" s="350"/>
      <c r="I462" s="350"/>
      <c r="J462" s="350"/>
      <c r="K462" s="350"/>
      <c r="L462" s="350"/>
      <c r="M462" s="350"/>
      <c r="N462" s="350"/>
      <c r="O462" s="350"/>
      <c r="P462" s="350"/>
      <c r="Q462" s="350"/>
      <c r="R462" s="350"/>
      <c r="S462" s="350"/>
      <c r="T462" s="350"/>
      <c r="U462" s="350"/>
      <c r="V462" s="350"/>
      <c r="W462" s="350"/>
      <c r="X462" s="350"/>
      <c r="Y462" s="350"/>
      <c r="Z462" s="350"/>
      <c r="AA462" s="350"/>
      <c r="AB462" s="350"/>
      <c r="AC462" s="350"/>
      <c r="AD462" s="350"/>
      <c r="AE462" s="350"/>
      <c r="AF462" s="350"/>
    </row>
    <row r="463" ht="15.75" customHeight="1">
      <c r="A463" s="353"/>
      <c r="B463" s="350"/>
      <c r="C463" s="350"/>
      <c r="D463" s="379"/>
      <c r="E463" s="379"/>
      <c r="F463" s="350"/>
      <c r="G463" s="350"/>
      <c r="H463" s="350"/>
      <c r="I463" s="350"/>
      <c r="J463" s="350"/>
      <c r="K463" s="350"/>
      <c r="L463" s="350"/>
      <c r="M463" s="350"/>
      <c r="N463" s="350"/>
      <c r="O463" s="350"/>
      <c r="P463" s="350"/>
      <c r="Q463" s="350"/>
      <c r="R463" s="350"/>
      <c r="S463" s="350"/>
      <c r="T463" s="350"/>
      <c r="U463" s="350"/>
      <c r="V463" s="350"/>
      <c r="W463" s="350"/>
      <c r="X463" s="350"/>
      <c r="Y463" s="350"/>
      <c r="Z463" s="350"/>
      <c r="AA463" s="350"/>
      <c r="AB463" s="350"/>
      <c r="AC463" s="350"/>
      <c r="AD463" s="350"/>
      <c r="AE463" s="350"/>
      <c r="AF463" s="350"/>
    </row>
    <row r="464" ht="15.75" customHeight="1">
      <c r="A464" s="353"/>
      <c r="B464" s="350"/>
      <c r="C464" s="350"/>
      <c r="D464" s="379"/>
      <c r="E464" s="379"/>
      <c r="F464" s="350"/>
      <c r="G464" s="350"/>
      <c r="H464" s="350"/>
      <c r="I464" s="350"/>
      <c r="J464" s="350"/>
      <c r="K464" s="350"/>
      <c r="L464" s="350"/>
      <c r="M464" s="350"/>
      <c r="N464" s="350"/>
      <c r="O464" s="350"/>
      <c r="P464" s="350"/>
      <c r="Q464" s="350"/>
      <c r="R464" s="350"/>
      <c r="S464" s="350"/>
      <c r="T464" s="350"/>
      <c r="U464" s="350"/>
      <c r="V464" s="350"/>
      <c r="W464" s="350"/>
      <c r="X464" s="350"/>
      <c r="Y464" s="350"/>
      <c r="Z464" s="350"/>
      <c r="AA464" s="350"/>
      <c r="AB464" s="350"/>
      <c r="AC464" s="350"/>
      <c r="AD464" s="350"/>
      <c r="AE464" s="350"/>
      <c r="AF464" s="350"/>
    </row>
    <row r="465" ht="15.75" customHeight="1">
      <c r="A465" s="353"/>
      <c r="B465" s="350"/>
      <c r="C465" s="350"/>
      <c r="D465" s="379"/>
      <c r="E465" s="379"/>
      <c r="F465" s="350"/>
      <c r="G465" s="350"/>
      <c r="H465" s="350"/>
      <c r="I465" s="350"/>
      <c r="J465" s="350"/>
      <c r="K465" s="350"/>
      <c r="L465" s="350"/>
      <c r="M465" s="350"/>
      <c r="N465" s="350"/>
      <c r="O465" s="350"/>
      <c r="P465" s="350"/>
      <c r="Q465" s="350"/>
      <c r="R465" s="350"/>
      <c r="S465" s="350"/>
      <c r="T465" s="350"/>
      <c r="U465" s="350"/>
      <c r="V465" s="350"/>
      <c r="W465" s="350"/>
      <c r="X465" s="350"/>
      <c r="Y465" s="350"/>
      <c r="Z465" s="350"/>
      <c r="AA465" s="350"/>
      <c r="AB465" s="350"/>
      <c r="AC465" s="350"/>
      <c r="AD465" s="350"/>
      <c r="AE465" s="350"/>
      <c r="AF465" s="350"/>
    </row>
    <row r="466" ht="15.75" customHeight="1">
      <c r="A466" s="353"/>
      <c r="B466" s="350"/>
      <c r="C466" s="350"/>
      <c r="D466" s="379"/>
      <c r="E466" s="379"/>
      <c r="F466" s="350"/>
      <c r="G466" s="350"/>
      <c r="H466" s="350"/>
      <c r="I466" s="350"/>
      <c r="J466" s="350"/>
      <c r="K466" s="350"/>
      <c r="L466" s="350"/>
      <c r="M466" s="350"/>
      <c r="N466" s="350"/>
      <c r="O466" s="350"/>
      <c r="P466" s="350"/>
      <c r="Q466" s="350"/>
      <c r="R466" s="350"/>
      <c r="S466" s="350"/>
      <c r="T466" s="350"/>
      <c r="U466" s="350"/>
      <c r="V466" s="350"/>
      <c r="W466" s="350"/>
      <c r="X466" s="350"/>
      <c r="Y466" s="350"/>
      <c r="Z466" s="350"/>
      <c r="AA466" s="350"/>
      <c r="AB466" s="350"/>
      <c r="AC466" s="350"/>
      <c r="AD466" s="350"/>
      <c r="AE466" s="350"/>
      <c r="AF466" s="350"/>
    </row>
    <row r="467" ht="15.75" customHeight="1">
      <c r="A467" s="353"/>
      <c r="B467" s="350"/>
      <c r="C467" s="350"/>
      <c r="D467" s="379"/>
      <c r="E467" s="379"/>
      <c r="F467" s="350"/>
      <c r="G467" s="350"/>
      <c r="H467" s="350"/>
      <c r="I467" s="350"/>
      <c r="J467" s="350"/>
      <c r="K467" s="350"/>
      <c r="L467" s="350"/>
      <c r="M467" s="350"/>
      <c r="N467" s="350"/>
      <c r="O467" s="350"/>
      <c r="P467" s="350"/>
      <c r="Q467" s="350"/>
      <c r="R467" s="350"/>
      <c r="S467" s="350"/>
      <c r="T467" s="350"/>
      <c r="U467" s="350"/>
      <c r="V467" s="350"/>
      <c r="W467" s="350"/>
      <c r="X467" s="350"/>
      <c r="Y467" s="350"/>
      <c r="Z467" s="350"/>
      <c r="AA467" s="350"/>
      <c r="AB467" s="350"/>
      <c r="AC467" s="350"/>
      <c r="AD467" s="350"/>
      <c r="AE467" s="350"/>
      <c r="AF467" s="350"/>
    </row>
    <row r="468" ht="15.75" customHeight="1">
      <c r="A468" s="353"/>
      <c r="B468" s="350"/>
      <c r="C468" s="350"/>
      <c r="D468" s="379"/>
      <c r="E468" s="379"/>
      <c r="F468" s="350"/>
      <c r="G468" s="350"/>
      <c r="H468" s="350"/>
      <c r="I468" s="350"/>
      <c r="J468" s="350"/>
      <c r="K468" s="350"/>
      <c r="L468" s="350"/>
      <c r="M468" s="350"/>
      <c r="N468" s="350"/>
      <c r="O468" s="350"/>
      <c r="P468" s="350"/>
      <c r="Q468" s="350"/>
      <c r="R468" s="350"/>
      <c r="S468" s="350"/>
      <c r="T468" s="350"/>
      <c r="U468" s="350"/>
      <c r="V468" s="350"/>
      <c r="W468" s="350"/>
      <c r="X468" s="350"/>
      <c r="Y468" s="350"/>
      <c r="Z468" s="350"/>
      <c r="AA468" s="350"/>
      <c r="AB468" s="350"/>
      <c r="AC468" s="350"/>
      <c r="AD468" s="350"/>
      <c r="AE468" s="350"/>
      <c r="AF468" s="350"/>
    </row>
    <row r="469" ht="15.75" customHeight="1">
      <c r="A469" s="353"/>
      <c r="B469" s="350"/>
      <c r="C469" s="350"/>
      <c r="D469" s="379"/>
      <c r="E469" s="379"/>
      <c r="F469" s="350"/>
      <c r="G469" s="350"/>
      <c r="H469" s="350"/>
      <c r="I469" s="350"/>
      <c r="J469" s="350"/>
      <c r="K469" s="350"/>
      <c r="L469" s="350"/>
      <c r="M469" s="350"/>
      <c r="N469" s="350"/>
      <c r="O469" s="350"/>
      <c r="P469" s="350"/>
      <c r="Q469" s="350"/>
      <c r="R469" s="350"/>
      <c r="S469" s="350"/>
      <c r="T469" s="350"/>
      <c r="U469" s="350"/>
      <c r="V469" s="350"/>
      <c r="W469" s="350"/>
      <c r="X469" s="350"/>
      <c r="Y469" s="350"/>
      <c r="Z469" s="350"/>
      <c r="AA469" s="350"/>
      <c r="AB469" s="350"/>
      <c r="AC469" s="350"/>
      <c r="AD469" s="350"/>
      <c r="AE469" s="350"/>
      <c r="AF469" s="350"/>
    </row>
    <row r="470" ht="15.75" customHeight="1">
      <c r="A470" s="353"/>
      <c r="B470" s="350"/>
      <c r="C470" s="350"/>
      <c r="D470" s="379"/>
      <c r="E470" s="379"/>
      <c r="F470" s="350"/>
      <c r="G470" s="350"/>
      <c r="H470" s="350"/>
      <c r="I470" s="350"/>
      <c r="J470" s="350"/>
      <c r="K470" s="350"/>
      <c r="L470" s="350"/>
      <c r="M470" s="350"/>
      <c r="N470" s="350"/>
      <c r="O470" s="350"/>
      <c r="P470" s="350"/>
      <c r="Q470" s="350"/>
      <c r="R470" s="350"/>
      <c r="S470" s="350"/>
      <c r="T470" s="350"/>
      <c r="U470" s="350"/>
      <c r="V470" s="350"/>
      <c r="W470" s="350"/>
      <c r="X470" s="350"/>
      <c r="Y470" s="350"/>
      <c r="Z470" s="350"/>
      <c r="AA470" s="350"/>
      <c r="AB470" s="350"/>
      <c r="AC470" s="350"/>
      <c r="AD470" s="350"/>
      <c r="AE470" s="350"/>
      <c r="AF470" s="350"/>
    </row>
    <row r="471" ht="15.75" customHeight="1">
      <c r="A471" s="353"/>
      <c r="B471" s="350"/>
      <c r="C471" s="350"/>
      <c r="D471" s="379"/>
      <c r="E471" s="379"/>
      <c r="F471" s="350"/>
      <c r="G471" s="350"/>
      <c r="H471" s="350"/>
      <c r="I471" s="350"/>
      <c r="J471" s="350"/>
      <c r="K471" s="350"/>
      <c r="L471" s="350"/>
      <c r="M471" s="350"/>
      <c r="N471" s="350"/>
      <c r="O471" s="350"/>
      <c r="P471" s="350"/>
      <c r="Q471" s="350"/>
      <c r="R471" s="350"/>
      <c r="S471" s="350"/>
      <c r="T471" s="350"/>
      <c r="U471" s="350"/>
      <c r="V471" s="350"/>
      <c r="W471" s="350"/>
      <c r="X471" s="350"/>
      <c r="Y471" s="350"/>
      <c r="Z471" s="350"/>
      <c r="AA471" s="350"/>
      <c r="AB471" s="350"/>
      <c r="AC471" s="350"/>
      <c r="AD471" s="350"/>
      <c r="AE471" s="350"/>
      <c r="AF471" s="350"/>
    </row>
    <row r="472" ht="15.75" customHeight="1">
      <c r="A472" s="353"/>
      <c r="B472" s="350"/>
      <c r="C472" s="350"/>
      <c r="D472" s="379"/>
      <c r="E472" s="379"/>
      <c r="F472" s="350"/>
      <c r="G472" s="350"/>
      <c r="H472" s="350"/>
      <c r="I472" s="350"/>
      <c r="J472" s="350"/>
      <c r="K472" s="350"/>
      <c r="L472" s="350"/>
      <c r="M472" s="350"/>
      <c r="N472" s="350"/>
      <c r="O472" s="350"/>
      <c r="P472" s="350"/>
      <c r="Q472" s="350"/>
      <c r="R472" s="350"/>
      <c r="S472" s="350"/>
      <c r="T472" s="350"/>
      <c r="U472" s="350"/>
      <c r="V472" s="350"/>
      <c r="W472" s="350"/>
      <c r="X472" s="350"/>
      <c r="Y472" s="350"/>
      <c r="Z472" s="350"/>
      <c r="AA472" s="350"/>
      <c r="AB472" s="350"/>
      <c r="AC472" s="350"/>
      <c r="AD472" s="350"/>
      <c r="AE472" s="350"/>
      <c r="AF472" s="350"/>
    </row>
    <row r="473" ht="15.75" customHeight="1">
      <c r="A473" s="353"/>
      <c r="B473" s="350"/>
      <c r="C473" s="350"/>
      <c r="D473" s="379"/>
      <c r="E473" s="379"/>
      <c r="F473" s="350"/>
      <c r="G473" s="350"/>
      <c r="H473" s="350"/>
      <c r="I473" s="350"/>
      <c r="J473" s="350"/>
      <c r="K473" s="350"/>
      <c r="L473" s="350"/>
      <c r="M473" s="350"/>
      <c r="N473" s="350"/>
      <c r="O473" s="350"/>
      <c r="P473" s="350"/>
      <c r="Q473" s="350"/>
      <c r="R473" s="350"/>
      <c r="S473" s="350"/>
      <c r="T473" s="350"/>
      <c r="U473" s="350"/>
      <c r="V473" s="350"/>
      <c r="W473" s="350"/>
      <c r="X473" s="350"/>
      <c r="Y473" s="350"/>
      <c r="Z473" s="350"/>
      <c r="AA473" s="350"/>
      <c r="AB473" s="350"/>
      <c r="AC473" s="350"/>
      <c r="AD473" s="350"/>
      <c r="AE473" s="350"/>
      <c r="AF473" s="350"/>
    </row>
    <row r="474" ht="15.75" customHeight="1">
      <c r="A474" s="353"/>
      <c r="B474" s="350"/>
      <c r="C474" s="350"/>
      <c r="D474" s="379"/>
      <c r="E474" s="379"/>
      <c r="F474" s="350"/>
      <c r="G474" s="350"/>
      <c r="H474" s="350"/>
      <c r="I474" s="350"/>
      <c r="J474" s="350"/>
      <c r="K474" s="350"/>
      <c r="L474" s="350"/>
      <c r="M474" s="350"/>
      <c r="N474" s="350"/>
      <c r="O474" s="350"/>
      <c r="P474" s="350"/>
      <c r="Q474" s="350"/>
      <c r="R474" s="350"/>
      <c r="S474" s="350"/>
      <c r="T474" s="350"/>
      <c r="U474" s="350"/>
      <c r="V474" s="350"/>
      <c r="W474" s="350"/>
      <c r="X474" s="350"/>
      <c r="Y474" s="350"/>
      <c r="Z474" s="350"/>
      <c r="AA474" s="350"/>
      <c r="AB474" s="350"/>
      <c r="AC474" s="350"/>
      <c r="AD474" s="350"/>
      <c r="AE474" s="350"/>
      <c r="AF474" s="350"/>
    </row>
    <row r="475" ht="15.75" customHeight="1">
      <c r="A475" s="353"/>
      <c r="B475" s="350"/>
      <c r="C475" s="350"/>
      <c r="D475" s="379"/>
      <c r="E475" s="379"/>
      <c r="F475" s="350"/>
      <c r="G475" s="350"/>
      <c r="H475" s="350"/>
      <c r="I475" s="350"/>
      <c r="J475" s="350"/>
      <c r="K475" s="350"/>
      <c r="L475" s="350"/>
      <c r="M475" s="350"/>
      <c r="N475" s="350"/>
      <c r="O475" s="350"/>
      <c r="P475" s="350"/>
      <c r="Q475" s="350"/>
      <c r="R475" s="350"/>
      <c r="S475" s="350"/>
      <c r="T475" s="350"/>
      <c r="U475" s="350"/>
      <c r="V475" s="350"/>
      <c r="W475" s="350"/>
      <c r="X475" s="350"/>
      <c r="Y475" s="350"/>
      <c r="Z475" s="350"/>
      <c r="AA475" s="350"/>
      <c r="AB475" s="350"/>
      <c r="AC475" s="350"/>
      <c r="AD475" s="350"/>
      <c r="AE475" s="350"/>
      <c r="AF475" s="350"/>
    </row>
    <row r="476" ht="15.75" customHeight="1">
      <c r="A476" s="353"/>
      <c r="B476" s="350"/>
      <c r="C476" s="350"/>
      <c r="D476" s="379"/>
      <c r="E476" s="379"/>
      <c r="F476" s="350"/>
      <c r="G476" s="350"/>
      <c r="H476" s="350"/>
      <c r="I476" s="350"/>
      <c r="J476" s="350"/>
      <c r="K476" s="350"/>
      <c r="L476" s="350"/>
      <c r="M476" s="350"/>
      <c r="N476" s="350"/>
      <c r="O476" s="350"/>
      <c r="P476" s="350"/>
      <c r="Q476" s="350"/>
      <c r="R476" s="350"/>
      <c r="S476" s="350"/>
      <c r="T476" s="350"/>
      <c r="U476" s="350"/>
      <c r="V476" s="350"/>
      <c r="W476" s="350"/>
      <c r="X476" s="350"/>
      <c r="Y476" s="350"/>
      <c r="Z476" s="350"/>
      <c r="AA476" s="350"/>
      <c r="AB476" s="350"/>
      <c r="AC476" s="350"/>
      <c r="AD476" s="350"/>
      <c r="AE476" s="350"/>
      <c r="AF476" s="350"/>
    </row>
    <row r="477" ht="15.75" customHeight="1">
      <c r="A477" s="353"/>
      <c r="B477" s="350"/>
      <c r="C477" s="350"/>
      <c r="D477" s="379"/>
      <c r="E477" s="379"/>
      <c r="F477" s="350"/>
      <c r="G477" s="350"/>
      <c r="H477" s="350"/>
      <c r="I477" s="350"/>
      <c r="J477" s="350"/>
      <c r="K477" s="350"/>
      <c r="L477" s="350"/>
      <c r="M477" s="350"/>
      <c r="N477" s="350"/>
      <c r="O477" s="350"/>
      <c r="P477" s="350"/>
      <c r="Q477" s="350"/>
      <c r="R477" s="350"/>
      <c r="S477" s="350"/>
      <c r="T477" s="350"/>
      <c r="U477" s="350"/>
      <c r="V477" s="350"/>
      <c r="W477" s="350"/>
      <c r="X477" s="350"/>
      <c r="Y477" s="350"/>
      <c r="Z477" s="350"/>
      <c r="AA477" s="350"/>
      <c r="AB477" s="350"/>
      <c r="AC477" s="350"/>
      <c r="AD477" s="350"/>
      <c r="AE477" s="350"/>
      <c r="AF477" s="350"/>
    </row>
    <row r="478" ht="15.75" customHeight="1">
      <c r="A478" s="353"/>
      <c r="B478" s="350"/>
      <c r="C478" s="350"/>
      <c r="D478" s="379"/>
      <c r="E478" s="379"/>
      <c r="F478" s="350"/>
      <c r="G478" s="350"/>
      <c r="H478" s="350"/>
      <c r="I478" s="350"/>
      <c r="J478" s="350"/>
      <c r="K478" s="350"/>
      <c r="L478" s="350"/>
      <c r="M478" s="350"/>
      <c r="N478" s="350"/>
      <c r="O478" s="350"/>
      <c r="P478" s="350"/>
      <c r="Q478" s="350"/>
      <c r="R478" s="350"/>
      <c r="S478" s="350"/>
      <c r="T478" s="350"/>
      <c r="U478" s="350"/>
      <c r="V478" s="350"/>
      <c r="W478" s="350"/>
      <c r="X478" s="350"/>
      <c r="Y478" s="350"/>
      <c r="Z478" s="350"/>
      <c r="AA478" s="350"/>
      <c r="AB478" s="350"/>
      <c r="AC478" s="350"/>
      <c r="AD478" s="350"/>
      <c r="AE478" s="350"/>
      <c r="AF478" s="350"/>
    </row>
    <row r="479" ht="15.75" customHeight="1">
      <c r="A479" s="353"/>
      <c r="B479" s="350"/>
      <c r="C479" s="350"/>
      <c r="D479" s="379"/>
      <c r="E479" s="379"/>
      <c r="F479" s="350"/>
      <c r="G479" s="350"/>
      <c r="H479" s="350"/>
      <c r="I479" s="350"/>
      <c r="J479" s="350"/>
      <c r="K479" s="350"/>
      <c r="L479" s="350"/>
      <c r="M479" s="350"/>
      <c r="N479" s="350"/>
      <c r="O479" s="350"/>
      <c r="P479" s="350"/>
      <c r="Q479" s="350"/>
      <c r="R479" s="350"/>
      <c r="S479" s="350"/>
      <c r="T479" s="350"/>
      <c r="U479" s="350"/>
      <c r="V479" s="350"/>
      <c r="W479" s="350"/>
      <c r="X479" s="350"/>
      <c r="Y479" s="350"/>
      <c r="Z479" s="350"/>
      <c r="AA479" s="350"/>
      <c r="AB479" s="350"/>
      <c r="AC479" s="350"/>
      <c r="AD479" s="350"/>
      <c r="AE479" s="350"/>
      <c r="AF479" s="350"/>
    </row>
    <row r="480" ht="15.75" customHeight="1">
      <c r="A480" s="353"/>
      <c r="B480" s="350"/>
      <c r="C480" s="350"/>
      <c r="D480" s="379"/>
      <c r="E480" s="379"/>
      <c r="F480" s="350"/>
      <c r="G480" s="350"/>
      <c r="H480" s="350"/>
      <c r="I480" s="350"/>
      <c r="J480" s="350"/>
      <c r="K480" s="350"/>
      <c r="L480" s="350"/>
      <c r="M480" s="350"/>
      <c r="N480" s="350"/>
      <c r="O480" s="350"/>
      <c r="P480" s="350"/>
      <c r="Q480" s="350"/>
      <c r="R480" s="350"/>
      <c r="S480" s="350"/>
      <c r="T480" s="350"/>
      <c r="U480" s="350"/>
      <c r="V480" s="350"/>
      <c r="W480" s="350"/>
      <c r="X480" s="350"/>
      <c r="Y480" s="350"/>
      <c r="Z480" s="350"/>
      <c r="AA480" s="350"/>
      <c r="AB480" s="350"/>
      <c r="AC480" s="350"/>
      <c r="AD480" s="350"/>
      <c r="AE480" s="350"/>
      <c r="AF480" s="350"/>
    </row>
    <row r="481" ht="15.75" customHeight="1">
      <c r="A481" s="353"/>
      <c r="B481" s="350"/>
      <c r="C481" s="350"/>
      <c r="D481" s="379"/>
      <c r="E481" s="379"/>
      <c r="F481" s="350"/>
      <c r="G481" s="350"/>
      <c r="H481" s="350"/>
      <c r="I481" s="350"/>
      <c r="J481" s="350"/>
      <c r="K481" s="350"/>
      <c r="L481" s="350"/>
      <c r="M481" s="350"/>
      <c r="N481" s="350"/>
      <c r="O481" s="350"/>
      <c r="P481" s="350"/>
      <c r="Q481" s="350"/>
      <c r="R481" s="350"/>
      <c r="S481" s="350"/>
      <c r="T481" s="350"/>
      <c r="U481" s="350"/>
      <c r="V481" s="350"/>
      <c r="W481" s="350"/>
      <c r="X481" s="350"/>
      <c r="Y481" s="350"/>
      <c r="Z481" s="350"/>
      <c r="AA481" s="350"/>
      <c r="AB481" s="350"/>
      <c r="AC481" s="350"/>
      <c r="AD481" s="350"/>
      <c r="AE481" s="350"/>
      <c r="AF481" s="350"/>
    </row>
    <row r="482" ht="15.75" customHeight="1">
      <c r="A482" s="353"/>
      <c r="B482" s="350"/>
      <c r="C482" s="350"/>
      <c r="D482" s="379"/>
      <c r="E482" s="379"/>
      <c r="F482" s="350"/>
      <c r="G482" s="350"/>
      <c r="H482" s="350"/>
      <c r="I482" s="350"/>
      <c r="J482" s="350"/>
      <c r="K482" s="350"/>
      <c r="L482" s="350"/>
      <c r="M482" s="350"/>
      <c r="N482" s="350"/>
      <c r="O482" s="350"/>
      <c r="P482" s="350"/>
      <c r="Q482" s="350"/>
      <c r="R482" s="350"/>
      <c r="S482" s="350"/>
      <c r="T482" s="350"/>
      <c r="U482" s="350"/>
      <c r="V482" s="350"/>
      <c r="W482" s="350"/>
      <c r="X482" s="350"/>
      <c r="Y482" s="350"/>
      <c r="Z482" s="350"/>
      <c r="AA482" s="350"/>
      <c r="AB482" s="350"/>
      <c r="AC482" s="350"/>
      <c r="AD482" s="350"/>
      <c r="AE482" s="350"/>
      <c r="AF482" s="350"/>
    </row>
    <row r="483" ht="15.75" customHeight="1">
      <c r="A483" s="353"/>
      <c r="B483" s="350"/>
      <c r="C483" s="350"/>
      <c r="D483" s="379"/>
      <c r="E483" s="379"/>
      <c r="F483" s="350"/>
      <c r="G483" s="350"/>
      <c r="H483" s="350"/>
      <c r="I483" s="350"/>
      <c r="J483" s="350"/>
      <c r="K483" s="350"/>
      <c r="L483" s="350"/>
      <c r="M483" s="350"/>
      <c r="N483" s="350"/>
      <c r="O483" s="350"/>
      <c r="P483" s="350"/>
      <c r="Q483" s="350"/>
      <c r="R483" s="350"/>
      <c r="S483" s="350"/>
      <c r="T483" s="350"/>
      <c r="U483" s="350"/>
      <c r="V483" s="350"/>
      <c r="W483" s="350"/>
      <c r="X483" s="350"/>
      <c r="Y483" s="350"/>
      <c r="Z483" s="350"/>
      <c r="AA483" s="350"/>
      <c r="AB483" s="350"/>
      <c r="AC483" s="350"/>
      <c r="AD483" s="350"/>
      <c r="AE483" s="350"/>
      <c r="AF483" s="350"/>
    </row>
    <row r="484" ht="15.75" customHeight="1">
      <c r="A484" s="353"/>
      <c r="B484" s="350"/>
      <c r="C484" s="350"/>
      <c r="D484" s="379"/>
      <c r="E484" s="379"/>
      <c r="F484" s="350"/>
      <c r="G484" s="350"/>
      <c r="H484" s="350"/>
      <c r="I484" s="350"/>
      <c r="J484" s="350"/>
      <c r="K484" s="350"/>
      <c r="L484" s="350"/>
      <c r="M484" s="350"/>
      <c r="N484" s="350"/>
      <c r="O484" s="350"/>
      <c r="P484" s="350"/>
      <c r="Q484" s="350"/>
      <c r="R484" s="350"/>
      <c r="S484" s="350"/>
      <c r="T484" s="350"/>
      <c r="U484" s="350"/>
      <c r="V484" s="350"/>
      <c r="W484" s="350"/>
      <c r="X484" s="350"/>
      <c r="Y484" s="350"/>
      <c r="Z484" s="350"/>
      <c r="AA484" s="350"/>
      <c r="AB484" s="350"/>
      <c r="AC484" s="350"/>
      <c r="AD484" s="350"/>
      <c r="AE484" s="350"/>
      <c r="AF484" s="350"/>
    </row>
    <row r="485" ht="15.75" customHeight="1">
      <c r="A485" s="353"/>
      <c r="B485" s="350"/>
      <c r="C485" s="350"/>
      <c r="D485" s="379"/>
      <c r="E485" s="379"/>
      <c r="F485" s="350"/>
      <c r="G485" s="350"/>
      <c r="H485" s="350"/>
      <c r="I485" s="350"/>
      <c r="J485" s="350"/>
      <c r="K485" s="350"/>
      <c r="L485" s="350"/>
      <c r="M485" s="350"/>
      <c r="N485" s="350"/>
      <c r="O485" s="350"/>
      <c r="P485" s="350"/>
      <c r="Q485" s="350"/>
      <c r="R485" s="350"/>
      <c r="S485" s="350"/>
      <c r="T485" s="350"/>
      <c r="U485" s="350"/>
      <c r="V485" s="350"/>
      <c r="W485" s="350"/>
      <c r="X485" s="350"/>
      <c r="Y485" s="350"/>
      <c r="Z485" s="350"/>
      <c r="AA485" s="350"/>
      <c r="AB485" s="350"/>
      <c r="AC485" s="350"/>
      <c r="AD485" s="350"/>
      <c r="AE485" s="350"/>
      <c r="AF485" s="350"/>
    </row>
    <row r="486" ht="15.75" customHeight="1">
      <c r="A486" s="353"/>
      <c r="B486" s="350"/>
      <c r="C486" s="350"/>
      <c r="D486" s="379"/>
      <c r="E486" s="379"/>
      <c r="F486" s="350"/>
      <c r="G486" s="350"/>
      <c r="H486" s="350"/>
      <c r="I486" s="350"/>
      <c r="J486" s="350"/>
      <c r="K486" s="350"/>
      <c r="L486" s="350"/>
      <c r="M486" s="350"/>
      <c r="N486" s="350"/>
      <c r="O486" s="350"/>
      <c r="P486" s="350"/>
      <c r="Q486" s="350"/>
      <c r="R486" s="350"/>
      <c r="S486" s="350"/>
      <c r="T486" s="350"/>
      <c r="U486" s="350"/>
      <c r="V486" s="350"/>
      <c r="W486" s="350"/>
      <c r="X486" s="350"/>
      <c r="Y486" s="350"/>
      <c r="Z486" s="350"/>
      <c r="AA486" s="350"/>
      <c r="AB486" s="350"/>
      <c r="AC486" s="350"/>
      <c r="AD486" s="350"/>
      <c r="AE486" s="350"/>
      <c r="AF486" s="350"/>
    </row>
    <row r="487" ht="15.75" customHeight="1">
      <c r="A487" s="353"/>
      <c r="B487" s="350"/>
      <c r="C487" s="350"/>
      <c r="D487" s="379"/>
      <c r="E487" s="379"/>
      <c r="F487" s="350"/>
      <c r="G487" s="350"/>
      <c r="H487" s="350"/>
      <c r="I487" s="350"/>
      <c r="J487" s="350"/>
      <c r="K487" s="350"/>
      <c r="L487" s="350"/>
      <c r="M487" s="350"/>
      <c r="N487" s="350"/>
      <c r="O487" s="350"/>
      <c r="P487" s="350"/>
      <c r="Q487" s="350"/>
      <c r="R487" s="350"/>
      <c r="S487" s="350"/>
      <c r="T487" s="350"/>
      <c r="U487" s="350"/>
      <c r="V487" s="350"/>
      <c r="W487" s="350"/>
      <c r="X487" s="350"/>
      <c r="Y487" s="350"/>
      <c r="Z487" s="350"/>
      <c r="AA487" s="350"/>
      <c r="AB487" s="350"/>
      <c r="AC487" s="350"/>
      <c r="AD487" s="350"/>
      <c r="AE487" s="350"/>
      <c r="AF487" s="350"/>
    </row>
    <row r="488" ht="15.75" customHeight="1">
      <c r="A488" s="353"/>
      <c r="B488" s="350"/>
      <c r="C488" s="350"/>
      <c r="D488" s="379"/>
      <c r="E488" s="379"/>
      <c r="F488" s="350"/>
      <c r="G488" s="350"/>
      <c r="H488" s="350"/>
      <c r="I488" s="350"/>
      <c r="J488" s="350"/>
      <c r="K488" s="350"/>
      <c r="L488" s="350"/>
      <c r="M488" s="350"/>
      <c r="N488" s="350"/>
      <c r="O488" s="350"/>
      <c r="P488" s="350"/>
      <c r="Q488" s="350"/>
      <c r="R488" s="350"/>
      <c r="S488" s="350"/>
      <c r="T488" s="350"/>
      <c r="U488" s="350"/>
      <c r="V488" s="350"/>
      <c r="W488" s="350"/>
      <c r="X488" s="350"/>
      <c r="Y488" s="350"/>
      <c r="Z488" s="350"/>
      <c r="AA488" s="350"/>
      <c r="AB488" s="350"/>
      <c r="AC488" s="350"/>
      <c r="AD488" s="350"/>
      <c r="AE488" s="350"/>
      <c r="AF488" s="350"/>
    </row>
    <row r="489" ht="15.75" customHeight="1">
      <c r="A489" s="353"/>
      <c r="B489" s="350"/>
      <c r="C489" s="350"/>
      <c r="D489" s="379"/>
      <c r="E489" s="379"/>
      <c r="F489" s="350"/>
      <c r="G489" s="350"/>
      <c r="H489" s="350"/>
      <c r="I489" s="350"/>
      <c r="J489" s="350"/>
      <c r="K489" s="350"/>
      <c r="L489" s="350"/>
      <c r="M489" s="350"/>
      <c r="N489" s="350"/>
      <c r="O489" s="350"/>
      <c r="P489" s="350"/>
      <c r="Q489" s="350"/>
      <c r="R489" s="350"/>
      <c r="S489" s="350"/>
      <c r="T489" s="350"/>
      <c r="U489" s="350"/>
      <c r="V489" s="350"/>
      <c r="W489" s="350"/>
      <c r="X489" s="350"/>
      <c r="Y489" s="350"/>
      <c r="Z489" s="350"/>
      <c r="AA489" s="350"/>
      <c r="AB489" s="350"/>
      <c r="AC489" s="350"/>
      <c r="AD489" s="350"/>
      <c r="AE489" s="350"/>
      <c r="AF489" s="350"/>
    </row>
    <row r="490" ht="15.75" customHeight="1">
      <c r="A490" s="353"/>
      <c r="B490" s="350"/>
      <c r="C490" s="350"/>
      <c r="D490" s="379"/>
      <c r="E490" s="379"/>
      <c r="F490" s="350"/>
      <c r="G490" s="350"/>
      <c r="H490" s="350"/>
      <c r="I490" s="350"/>
      <c r="J490" s="350"/>
      <c r="K490" s="350"/>
      <c r="L490" s="350"/>
      <c r="M490" s="350"/>
      <c r="N490" s="350"/>
      <c r="O490" s="350"/>
      <c r="P490" s="350"/>
      <c r="Q490" s="350"/>
      <c r="R490" s="350"/>
      <c r="S490" s="350"/>
      <c r="T490" s="350"/>
      <c r="U490" s="350"/>
      <c r="V490" s="350"/>
      <c r="W490" s="350"/>
      <c r="X490" s="350"/>
      <c r="Y490" s="350"/>
      <c r="Z490" s="350"/>
      <c r="AA490" s="350"/>
      <c r="AB490" s="350"/>
      <c r="AC490" s="350"/>
      <c r="AD490" s="350"/>
      <c r="AE490" s="350"/>
      <c r="AF490" s="350"/>
    </row>
    <row r="491" ht="15.75" customHeight="1">
      <c r="A491" s="353"/>
      <c r="B491" s="350"/>
      <c r="C491" s="350"/>
      <c r="D491" s="379"/>
      <c r="E491" s="379"/>
      <c r="F491" s="350"/>
      <c r="G491" s="350"/>
      <c r="H491" s="350"/>
      <c r="I491" s="350"/>
      <c r="J491" s="350"/>
      <c r="K491" s="350"/>
      <c r="L491" s="350"/>
      <c r="M491" s="350"/>
      <c r="N491" s="350"/>
      <c r="O491" s="350"/>
      <c r="P491" s="350"/>
      <c r="Q491" s="350"/>
      <c r="R491" s="350"/>
      <c r="S491" s="350"/>
      <c r="T491" s="350"/>
      <c r="U491" s="350"/>
      <c r="V491" s="350"/>
      <c r="W491" s="350"/>
      <c r="X491" s="350"/>
      <c r="Y491" s="350"/>
      <c r="Z491" s="350"/>
      <c r="AA491" s="350"/>
      <c r="AB491" s="350"/>
      <c r="AC491" s="350"/>
      <c r="AD491" s="350"/>
      <c r="AE491" s="350"/>
      <c r="AF491" s="350"/>
    </row>
    <row r="492" ht="15.75" customHeight="1">
      <c r="A492" s="353"/>
      <c r="B492" s="350"/>
      <c r="C492" s="350"/>
      <c r="D492" s="379"/>
      <c r="E492" s="379"/>
      <c r="F492" s="350"/>
      <c r="G492" s="350"/>
      <c r="H492" s="350"/>
      <c r="I492" s="350"/>
      <c r="J492" s="350"/>
      <c r="K492" s="350"/>
      <c r="L492" s="350"/>
      <c r="M492" s="350"/>
      <c r="N492" s="350"/>
      <c r="O492" s="350"/>
      <c r="P492" s="350"/>
      <c r="Q492" s="350"/>
      <c r="R492" s="350"/>
      <c r="S492" s="350"/>
      <c r="T492" s="350"/>
      <c r="U492" s="350"/>
      <c r="V492" s="350"/>
      <c r="W492" s="350"/>
      <c r="X492" s="350"/>
      <c r="Y492" s="350"/>
      <c r="Z492" s="350"/>
      <c r="AA492" s="350"/>
      <c r="AB492" s="350"/>
      <c r="AC492" s="350"/>
      <c r="AD492" s="350"/>
      <c r="AE492" s="350"/>
      <c r="AF492" s="350"/>
    </row>
    <row r="493" ht="15.75" customHeight="1">
      <c r="A493" s="353"/>
      <c r="B493" s="350"/>
      <c r="C493" s="350"/>
      <c r="D493" s="379"/>
      <c r="E493" s="379"/>
      <c r="F493" s="350"/>
      <c r="G493" s="350"/>
      <c r="H493" s="350"/>
      <c r="I493" s="350"/>
      <c r="J493" s="350"/>
      <c r="K493" s="350"/>
      <c r="L493" s="350"/>
      <c r="M493" s="350"/>
      <c r="N493" s="350"/>
      <c r="O493" s="350"/>
      <c r="P493" s="350"/>
      <c r="Q493" s="350"/>
      <c r="R493" s="350"/>
      <c r="S493" s="350"/>
      <c r="T493" s="350"/>
      <c r="U493" s="350"/>
      <c r="V493" s="350"/>
      <c r="W493" s="350"/>
      <c r="X493" s="350"/>
      <c r="Y493" s="350"/>
      <c r="Z493" s="350"/>
      <c r="AA493" s="350"/>
      <c r="AB493" s="350"/>
      <c r="AC493" s="350"/>
      <c r="AD493" s="350"/>
      <c r="AE493" s="350"/>
      <c r="AF493" s="350"/>
    </row>
    <row r="494" ht="15.75" customHeight="1">
      <c r="A494" s="353"/>
      <c r="B494" s="350"/>
      <c r="C494" s="350"/>
      <c r="D494" s="379"/>
      <c r="E494" s="379"/>
      <c r="F494" s="350"/>
      <c r="G494" s="350"/>
      <c r="H494" s="350"/>
      <c r="I494" s="350"/>
      <c r="J494" s="350"/>
      <c r="K494" s="350"/>
      <c r="L494" s="350"/>
      <c r="M494" s="350"/>
      <c r="N494" s="350"/>
      <c r="O494" s="350"/>
      <c r="P494" s="350"/>
      <c r="Q494" s="350"/>
      <c r="R494" s="350"/>
      <c r="S494" s="350"/>
      <c r="T494" s="350"/>
      <c r="U494" s="350"/>
      <c r="V494" s="350"/>
      <c r="W494" s="350"/>
      <c r="X494" s="350"/>
      <c r="Y494" s="350"/>
      <c r="Z494" s="350"/>
      <c r="AA494" s="350"/>
      <c r="AB494" s="350"/>
      <c r="AC494" s="350"/>
      <c r="AD494" s="350"/>
      <c r="AE494" s="350"/>
      <c r="AF494" s="350"/>
    </row>
    <row r="495" ht="15.75" customHeight="1">
      <c r="A495" s="353"/>
      <c r="B495" s="350"/>
      <c r="C495" s="350"/>
      <c r="D495" s="379"/>
      <c r="E495" s="379"/>
      <c r="F495" s="350"/>
      <c r="G495" s="350"/>
      <c r="H495" s="350"/>
      <c r="I495" s="350"/>
      <c r="J495" s="350"/>
      <c r="K495" s="350"/>
      <c r="L495" s="350"/>
      <c r="M495" s="350"/>
      <c r="N495" s="350"/>
      <c r="O495" s="350"/>
      <c r="P495" s="350"/>
      <c r="Q495" s="350"/>
      <c r="R495" s="350"/>
      <c r="S495" s="350"/>
      <c r="T495" s="350"/>
      <c r="U495" s="350"/>
      <c r="V495" s="350"/>
      <c r="W495" s="350"/>
      <c r="X495" s="350"/>
      <c r="Y495" s="350"/>
      <c r="Z495" s="350"/>
      <c r="AA495" s="350"/>
      <c r="AB495" s="350"/>
      <c r="AC495" s="350"/>
      <c r="AD495" s="350"/>
      <c r="AE495" s="350"/>
      <c r="AF495" s="350"/>
    </row>
    <row r="496" ht="15.75" customHeight="1">
      <c r="A496" s="353"/>
      <c r="B496" s="350"/>
      <c r="C496" s="350"/>
      <c r="D496" s="379"/>
      <c r="E496" s="379"/>
      <c r="F496" s="350"/>
      <c r="G496" s="350"/>
      <c r="H496" s="350"/>
      <c r="I496" s="350"/>
      <c r="J496" s="350"/>
      <c r="K496" s="350"/>
      <c r="L496" s="350"/>
      <c r="M496" s="350"/>
      <c r="N496" s="350"/>
      <c r="O496" s="350"/>
      <c r="P496" s="350"/>
      <c r="Q496" s="350"/>
      <c r="R496" s="350"/>
      <c r="S496" s="350"/>
      <c r="T496" s="350"/>
      <c r="U496" s="350"/>
      <c r="V496" s="350"/>
      <c r="W496" s="350"/>
      <c r="X496" s="350"/>
      <c r="Y496" s="350"/>
      <c r="Z496" s="350"/>
      <c r="AA496" s="350"/>
      <c r="AB496" s="350"/>
      <c r="AC496" s="350"/>
      <c r="AD496" s="350"/>
      <c r="AE496" s="350"/>
      <c r="AF496" s="350"/>
    </row>
    <row r="497" ht="15.75" customHeight="1">
      <c r="A497" s="353"/>
      <c r="B497" s="350"/>
      <c r="C497" s="350"/>
      <c r="D497" s="379"/>
      <c r="E497" s="379"/>
      <c r="F497" s="350"/>
      <c r="G497" s="350"/>
      <c r="H497" s="350"/>
      <c r="I497" s="350"/>
      <c r="J497" s="350"/>
      <c r="K497" s="350"/>
      <c r="L497" s="350"/>
      <c r="M497" s="350"/>
      <c r="N497" s="350"/>
      <c r="O497" s="350"/>
      <c r="P497" s="350"/>
      <c r="Q497" s="350"/>
      <c r="R497" s="350"/>
      <c r="S497" s="350"/>
      <c r="T497" s="350"/>
      <c r="U497" s="350"/>
      <c r="V497" s="350"/>
      <c r="W497" s="350"/>
      <c r="X497" s="350"/>
      <c r="Y497" s="350"/>
      <c r="Z497" s="350"/>
      <c r="AA497" s="350"/>
      <c r="AB497" s="350"/>
      <c r="AC497" s="350"/>
      <c r="AD497" s="350"/>
      <c r="AE497" s="350"/>
      <c r="AF497" s="350"/>
    </row>
    <row r="498" ht="15.75" customHeight="1">
      <c r="A498" s="353"/>
      <c r="B498" s="350"/>
      <c r="C498" s="350"/>
      <c r="D498" s="379"/>
      <c r="E498" s="379"/>
      <c r="F498" s="350"/>
      <c r="G498" s="350"/>
      <c r="H498" s="350"/>
      <c r="I498" s="350"/>
      <c r="J498" s="350"/>
      <c r="K498" s="350"/>
      <c r="L498" s="350"/>
      <c r="M498" s="350"/>
      <c r="N498" s="350"/>
      <c r="O498" s="350"/>
      <c r="P498" s="350"/>
      <c r="Q498" s="350"/>
      <c r="R498" s="350"/>
      <c r="S498" s="350"/>
      <c r="T498" s="350"/>
      <c r="U498" s="350"/>
      <c r="V498" s="350"/>
      <c r="W498" s="350"/>
      <c r="X498" s="350"/>
      <c r="Y498" s="350"/>
      <c r="Z498" s="350"/>
      <c r="AA498" s="350"/>
      <c r="AB498" s="350"/>
      <c r="AC498" s="350"/>
      <c r="AD498" s="350"/>
      <c r="AE498" s="350"/>
      <c r="AF498" s="350"/>
    </row>
    <row r="499" ht="15.75" customHeight="1">
      <c r="A499" s="353"/>
      <c r="B499" s="350"/>
      <c r="C499" s="350"/>
      <c r="D499" s="379"/>
      <c r="E499" s="379"/>
      <c r="F499" s="350"/>
      <c r="G499" s="350"/>
      <c r="H499" s="350"/>
      <c r="I499" s="350"/>
      <c r="J499" s="350"/>
      <c r="K499" s="350"/>
      <c r="L499" s="350"/>
      <c r="M499" s="350"/>
      <c r="N499" s="350"/>
      <c r="O499" s="350"/>
      <c r="P499" s="350"/>
      <c r="Q499" s="350"/>
      <c r="R499" s="350"/>
      <c r="S499" s="350"/>
      <c r="T499" s="350"/>
      <c r="U499" s="350"/>
      <c r="V499" s="350"/>
      <c r="W499" s="350"/>
      <c r="X499" s="350"/>
      <c r="Y499" s="350"/>
      <c r="Z499" s="350"/>
      <c r="AA499" s="350"/>
      <c r="AB499" s="350"/>
      <c r="AC499" s="350"/>
      <c r="AD499" s="350"/>
      <c r="AE499" s="350"/>
      <c r="AF499" s="350"/>
    </row>
    <row r="500" ht="15.75" customHeight="1">
      <c r="A500" s="353"/>
      <c r="B500" s="350"/>
      <c r="C500" s="350"/>
      <c r="D500" s="379"/>
      <c r="E500" s="379"/>
      <c r="F500" s="350"/>
      <c r="G500" s="350"/>
      <c r="H500" s="350"/>
      <c r="I500" s="350"/>
      <c r="J500" s="350"/>
      <c r="K500" s="350"/>
      <c r="L500" s="350"/>
      <c r="M500" s="350"/>
      <c r="N500" s="350"/>
      <c r="O500" s="350"/>
      <c r="P500" s="350"/>
      <c r="Q500" s="350"/>
      <c r="R500" s="350"/>
      <c r="S500" s="350"/>
      <c r="T500" s="350"/>
      <c r="U500" s="350"/>
      <c r="V500" s="350"/>
      <c r="W500" s="350"/>
      <c r="X500" s="350"/>
      <c r="Y500" s="350"/>
      <c r="Z500" s="350"/>
      <c r="AA500" s="350"/>
      <c r="AB500" s="350"/>
      <c r="AC500" s="350"/>
      <c r="AD500" s="350"/>
      <c r="AE500" s="350"/>
      <c r="AF500" s="350"/>
    </row>
    <row r="501" ht="15.75" customHeight="1">
      <c r="A501" s="353"/>
      <c r="B501" s="350"/>
      <c r="C501" s="350"/>
      <c r="D501" s="379"/>
      <c r="E501" s="379"/>
      <c r="F501" s="350"/>
      <c r="G501" s="350"/>
      <c r="H501" s="350"/>
      <c r="I501" s="350"/>
      <c r="J501" s="350"/>
      <c r="K501" s="350"/>
      <c r="L501" s="350"/>
      <c r="M501" s="350"/>
      <c r="N501" s="350"/>
      <c r="O501" s="350"/>
      <c r="P501" s="350"/>
      <c r="Q501" s="350"/>
      <c r="R501" s="350"/>
      <c r="S501" s="350"/>
      <c r="T501" s="350"/>
      <c r="U501" s="350"/>
      <c r="V501" s="350"/>
      <c r="W501" s="350"/>
      <c r="X501" s="350"/>
      <c r="Y501" s="350"/>
      <c r="Z501" s="350"/>
      <c r="AA501" s="350"/>
      <c r="AB501" s="350"/>
      <c r="AC501" s="350"/>
      <c r="AD501" s="350"/>
      <c r="AE501" s="350"/>
      <c r="AF501" s="350"/>
    </row>
    <row r="502" ht="15.75" customHeight="1">
      <c r="A502" s="353"/>
      <c r="B502" s="350"/>
      <c r="C502" s="350"/>
      <c r="D502" s="379"/>
      <c r="E502" s="379"/>
      <c r="F502" s="350"/>
      <c r="G502" s="350"/>
      <c r="H502" s="350"/>
      <c r="I502" s="350"/>
      <c r="J502" s="350"/>
      <c r="K502" s="350"/>
      <c r="L502" s="350"/>
      <c r="M502" s="350"/>
      <c r="N502" s="350"/>
      <c r="O502" s="350"/>
      <c r="P502" s="350"/>
      <c r="Q502" s="350"/>
      <c r="R502" s="350"/>
      <c r="S502" s="350"/>
      <c r="T502" s="350"/>
      <c r="U502" s="350"/>
      <c r="V502" s="350"/>
      <c r="W502" s="350"/>
      <c r="X502" s="350"/>
      <c r="Y502" s="350"/>
      <c r="Z502" s="350"/>
      <c r="AA502" s="350"/>
      <c r="AB502" s="350"/>
      <c r="AC502" s="350"/>
      <c r="AD502" s="350"/>
      <c r="AE502" s="350"/>
      <c r="AF502" s="350"/>
    </row>
    <row r="503" ht="15.75" customHeight="1">
      <c r="A503" s="353"/>
      <c r="B503" s="350"/>
      <c r="C503" s="350"/>
      <c r="D503" s="379"/>
      <c r="E503" s="379"/>
      <c r="F503" s="350"/>
      <c r="G503" s="350"/>
      <c r="H503" s="350"/>
      <c r="I503" s="350"/>
      <c r="J503" s="350"/>
      <c r="K503" s="350"/>
      <c r="L503" s="350"/>
      <c r="M503" s="350"/>
      <c r="N503" s="350"/>
      <c r="O503" s="350"/>
      <c r="P503" s="350"/>
      <c r="Q503" s="350"/>
      <c r="R503" s="350"/>
      <c r="S503" s="350"/>
      <c r="T503" s="350"/>
      <c r="U503" s="350"/>
      <c r="V503" s="350"/>
      <c r="W503" s="350"/>
      <c r="X503" s="350"/>
      <c r="Y503" s="350"/>
      <c r="Z503" s="350"/>
      <c r="AA503" s="350"/>
      <c r="AB503" s="350"/>
      <c r="AC503" s="350"/>
      <c r="AD503" s="350"/>
      <c r="AE503" s="350"/>
      <c r="AF503" s="350"/>
    </row>
    <row r="504" ht="15.75" customHeight="1">
      <c r="A504" s="353"/>
      <c r="B504" s="350"/>
      <c r="C504" s="350"/>
      <c r="D504" s="379"/>
      <c r="E504" s="379"/>
      <c r="F504" s="350"/>
      <c r="G504" s="350"/>
      <c r="H504" s="350"/>
      <c r="I504" s="350"/>
      <c r="J504" s="350"/>
      <c r="K504" s="350"/>
      <c r="L504" s="350"/>
      <c r="M504" s="350"/>
      <c r="N504" s="350"/>
      <c r="O504" s="350"/>
      <c r="P504" s="350"/>
      <c r="Q504" s="350"/>
      <c r="R504" s="350"/>
      <c r="S504" s="350"/>
      <c r="T504" s="350"/>
      <c r="U504" s="350"/>
      <c r="V504" s="350"/>
      <c r="W504" s="350"/>
      <c r="X504" s="350"/>
      <c r="Y504" s="350"/>
      <c r="Z504" s="350"/>
      <c r="AA504" s="350"/>
      <c r="AB504" s="350"/>
      <c r="AC504" s="350"/>
      <c r="AD504" s="350"/>
      <c r="AE504" s="350"/>
      <c r="AF504" s="350"/>
    </row>
    <row r="505" ht="15.75" customHeight="1">
      <c r="A505" s="353"/>
      <c r="B505" s="350"/>
      <c r="C505" s="350"/>
      <c r="D505" s="379"/>
      <c r="E505" s="379"/>
      <c r="F505" s="350"/>
      <c r="G505" s="350"/>
      <c r="H505" s="350"/>
      <c r="I505" s="350"/>
      <c r="J505" s="350"/>
      <c r="K505" s="350"/>
      <c r="L505" s="350"/>
      <c r="M505" s="350"/>
      <c r="N505" s="350"/>
      <c r="O505" s="350"/>
      <c r="P505" s="350"/>
      <c r="Q505" s="350"/>
      <c r="R505" s="350"/>
      <c r="S505" s="350"/>
      <c r="T505" s="350"/>
      <c r="U505" s="350"/>
      <c r="V505" s="350"/>
      <c r="W505" s="350"/>
      <c r="X505" s="350"/>
      <c r="Y505" s="350"/>
      <c r="Z505" s="350"/>
      <c r="AA505" s="350"/>
      <c r="AB505" s="350"/>
      <c r="AC505" s="350"/>
      <c r="AD505" s="350"/>
      <c r="AE505" s="350"/>
      <c r="AF505" s="350"/>
    </row>
    <row r="506" ht="15.75" customHeight="1">
      <c r="A506" s="353"/>
      <c r="B506" s="350"/>
      <c r="C506" s="350"/>
      <c r="D506" s="379"/>
      <c r="E506" s="379"/>
      <c r="F506" s="350"/>
      <c r="G506" s="350"/>
      <c r="H506" s="350"/>
      <c r="I506" s="350"/>
      <c r="J506" s="350"/>
      <c r="K506" s="350"/>
      <c r="L506" s="350"/>
      <c r="M506" s="350"/>
      <c r="N506" s="350"/>
      <c r="O506" s="350"/>
      <c r="P506" s="350"/>
      <c r="Q506" s="350"/>
      <c r="R506" s="350"/>
      <c r="S506" s="350"/>
      <c r="T506" s="350"/>
      <c r="U506" s="350"/>
      <c r="V506" s="350"/>
      <c r="W506" s="350"/>
      <c r="X506" s="350"/>
      <c r="Y506" s="350"/>
      <c r="Z506" s="350"/>
      <c r="AA506" s="350"/>
      <c r="AB506" s="350"/>
      <c r="AC506" s="350"/>
      <c r="AD506" s="350"/>
      <c r="AE506" s="350"/>
      <c r="AF506" s="350"/>
    </row>
    <row r="507" ht="15.75" customHeight="1">
      <c r="A507" s="353"/>
      <c r="B507" s="350"/>
      <c r="C507" s="350"/>
      <c r="D507" s="379"/>
      <c r="E507" s="379"/>
      <c r="F507" s="350"/>
      <c r="G507" s="350"/>
      <c r="H507" s="350"/>
      <c r="I507" s="350"/>
      <c r="J507" s="350"/>
      <c r="K507" s="350"/>
      <c r="L507" s="350"/>
      <c r="M507" s="350"/>
      <c r="N507" s="350"/>
      <c r="O507" s="350"/>
      <c r="P507" s="350"/>
      <c r="Q507" s="350"/>
      <c r="R507" s="350"/>
      <c r="S507" s="350"/>
      <c r="T507" s="350"/>
      <c r="U507" s="350"/>
      <c r="V507" s="350"/>
      <c r="W507" s="350"/>
      <c r="X507" s="350"/>
      <c r="Y507" s="350"/>
      <c r="Z507" s="350"/>
      <c r="AA507" s="350"/>
      <c r="AB507" s="350"/>
      <c r="AC507" s="350"/>
      <c r="AD507" s="350"/>
      <c r="AE507" s="350"/>
      <c r="AF507" s="350"/>
    </row>
    <row r="508" ht="15.75" customHeight="1">
      <c r="A508" s="353"/>
      <c r="B508" s="350"/>
      <c r="C508" s="350"/>
      <c r="D508" s="379"/>
      <c r="E508" s="379"/>
      <c r="F508" s="350"/>
      <c r="G508" s="350"/>
      <c r="H508" s="350"/>
      <c r="I508" s="350"/>
      <c r="J508" s="350"/>
      <c r="K508" s="350"/>
      <c r="L508" s="350"/>
      <c r="M508" s="350"/>
      <c r="N508" s="350"/>
      <c r="O508" s="350"/>
      <c r="P508" s="350"/>
      <c r="Q508" s="350"/>
      <c r="R508" s="350"/>
      <c r="S508" s="350"/>
      <c r="T508" s="350"/>
      <c r="U508" s="350"/>
      <c r="V508" s="350"/>
      <c r="W508" s="350"/>
      <c r="X508" s="350"/>
      <c r="Y508" s="350"/>
      <c r="Z508" s="350"/>
      <c r="AA508" s="350"/>
      <c r="AB508" s="350"/>
      <c r="AC508" s="350"/>
      <c r="AD508" s="350"/>
      <c r="AE508" s="350"/>
      <c r="AF508" s="350"/>
    </row>
    <row r="509" ht="15.75" customHeight="1">
      <c r="A509" s="353"/>
      <c r="B509" s="350"/>
      <c r="C509" s="350"/>
      <c r="D509" s="379"/>
      <c r="E509" s="379"/>
      <c r="F509" s="350"/>
      <c r="G509" s="350"/>
      <c r="H509" s="350"/>
      <c r="I509" s="350"/>
      <c r="J509" s="350"/>
      <c r="K509" s="350"/>
      <c r="L509" s="350"/>
      <c r="M509" s="350"/>
      <c r="N509" s="350"/>
      <c r="O509" s="350"/>
      <c r="P509" s="350"/>
      <c r="Q509" s="350"/>
      <c r="R509" s="350"/>
      <c r="S509" s="350"/>
      <c r="T509" s="350"/>
      <c r="U509" s="350"/>
      <c r="V509" s="350"/>
      <c r="W509" s="350"/>
      <c r="X509" s="350"/>
      <c r="Y509" s="350"/>
      <c r="Z509" s="350"/>
      <c r="AA509" s="350"/>
      <c r="AB509" s="350"/>
      <c r="AC509" s="350"/>
      <c r="AD509" s="350"/>
      <c r="AE509" s="350"/>
      <c r="AF509" s="350"/>
    </row>
    <row r="510" ht="15.75" customHeight="1">
      <c r="A510" s="353"/>
      <c r="B510" s="350"/>
      <c r="C510" s="350"/>
      <c r="D510" s="379"/>
      <c r="E510" s="379"/>
      <c r="F510" s="350"/>
      <c r="G510" s="350"/>
      <c r="H510" s="350"/>
      <c r="I510" s="350"/>
      <c r="J510" s="350"/>
      <c r="K510" s="350"/>
      <c r="L510" s="350"/>
      <c r="M510" s="350"/>
      <c r="N510" s="350"/>
      <c r="O510" s="350"/>
      <c r="P510" s="350"/>
      <c r="Q510" s="350"/>
      <c r="R510" s="350"/>
      <c r="S510" s="350"/>
      <c r="T510" s="350"/>
      <c r="U510" s="350"/>
      <c r="V510" s="350"/>
      <c r="W510" s="350"/>
      <c r="X510" s="350"/>
      <c r="Y510" s="350"/>
      <c r="Z510" s="350"/>
      <c r="AA510" s="350"/>
      <c r="AB510" s="350"/>
      <c r="AC510" s="350"/>
      <c r="AD510" s="350"/>
      <c r="AE510" s="350"/>
      <c r="AF510" s="350"/>
    </row>
    <row r="511" ht="15.75" customHeight="1">
      <c r="A511" s="353"/>
      <c r="B511" s="350"/>
      <c r="C511" s="350"/>
      <c r="D511" s="379"/>
      <c r="E511" s="379"/>
      <c r="F511" s="350"/>
      <c r="G511" s="350"/>
      <c r="H511" s="350"/>
      <c r="I511" s="350"/>
      <c r="J511" s="350"/>
      <c r="K511" s="350"/>
      <c r="L511" s="350"/>
      <c r="M511" s="350"/>
      <c r="N511" s="350"/>
      <c r="O511" s="350"/>
      <c r="P511" s="350"/>
      <c r="Q511" s="350"/>
      <c r="R511" s="350"/>
      <c r="S511" s="350"/>
      <c r="T511" s="350"/>
      <c r="U511" s="350"/>
      <c r="V511" s="350"/>
      <c r="W511" s="350"/>
      <c r="X511" s="350"/>
      <c r="Y511" s="350"/>
      <c r="Z511" s="350"/>
      <c r="AA511" s="350"/>
      <c r="AB511" s="350"/>
      <c r="AC511" s="350"/>
      <c r="AD511" s="350"/>
      <c r="AE511" s="350"/>
      <c r="AF511" s="350"/>
    </row>
    <row r="512" ht="15.75" customHeight="1">
      <c r="A512" s="353"/>
      <c r="B512" s="350"/>
      <c r="C512" s="350"/>
      <c r="D512" s="379"/>
      <c r="E512" s="379"/>
      <c r="F512" s="350"/>
      <c r="G512" s="350"/>
      <c r="H512" s="350"/>
      <c r="I512" s="350"/>
      <c r="J512" s="350"/>
      <c r="K512" s="350"/>
      <c r="L512" s="350"/>
      <c r="M512" s="350"/>
      <c r="N512" s="350"/>
      <c r="O512" s="350"/>
      <c r="P512" s="350"/>
      <c r="Q512" s="350"/>
      <c r="R512" s="350"/>
      <c r="S512" s="350"/>
      <c r="T512" s="350"/>
      <c r="U512" s="350"/>
      <c r="V512" s="350"/>
      <c r="W512" s="350"/>
      <c r="X512" s="350"/>
      <c r="Y512" s="350"/>
      <c r="Z512" s="350"/>
      <c r="AA512" s="350"/>
      <c r="AB512" s="350"/>
      <c r="AC512" s="350"/>
      <c r="AD512" s="350"/>
      <c r="AE512" s="350"/>
      <c r="AF512" s="350"/>
    </row>
    <row r="513" ht="15.75" customHeight="1">
      <c r="A513" s="353"/>
      <c r="B513" s="350"/>
      <c r="C513" s="350"/>
      <c r="D513" s="379"/>
      <c r="E513" s="379"/>
      <c r="F513" s="350"/>
      <c r="G513" s="350"/>
      <c r="H513" s="350"/>
      <c r="I513" s="350"/>
      <c r="J513" s="350"/>
      <c r="K513" s="350"/>
      <c r="L513" s="350"/>
      <c r="M513" s="350"/>
      <c r="N513" s="350"/>
      <c r="O513" s="350"/>
      <c r="P513" s="350"/>
      <c r="Q513" s="350"/>
      <c r="R513" s="350"/>
      <c r="S513" s="350"/>
      <c r="T513" s="350"/>
      <c r="U513" s="350"/>
      <c r="V513" s="350"/>
      <c r="W513" s="350"/>
      <c r="X513" s="350"/>
      <c r="Y513" s="350"/>
      <c r="Z513" s="350"/>
      <c r="AA513" s="350"/>
      <c r="AB513" s="350"/>
      <c r="AC513" s="350"/>
      <c r="AD513" s="350"/>
      <c r="AE513" s="350"/>
      <c r="AF513" s="350"/>
    </row>
    <row r="514" ht="15.75" customHeight="1">
      <c r="A514" s="353"/>
      <c r="B514" s="350"/>
      <c r="C514" s="350"/>
      <c r="D514" s="379"/>
      <c r="E514" s="379"/>
      <c r="F514" s="350"/>
      <c r="G514" s="350"/>
      <c r="H514" s="350"/>
      <c r="I514" s="350"/>
      <c r="J514" s="350"/>
      <c r="K514" s="350"/>
      <c r="L514" s="350"/>
      <c r="M514" s="350"/>
      <c r="N514" s="350"/>
      <c r="O514" s="350"/>
      <c r="P514" s="350"/>
      <c r="Q514" s="350"/>
      <c r="R514" s="350"/>
      <c r="S514" s="350"/>
      <c r="T514" s="350"/>
      <c r="U514" s="350"/>
      <c r="V514" s="350"/>
      <c r="W514" s="350"/>
      <c r="X514" s="350"/>
      <c r="Y514" s="350"/>
      <c r="Z514" s="350"/>
      <c r="AA514" s="350"/>
      <c r="AB514" s="350"/>
      <c r="AC514" s="350"/>
      <c r="AD514" s="350"/>
      <c r="AE514" s="350"/>
      <c r="AF514" s="350"/>
    </row>
    <row r="515" ht="15.75" customHeight="1">
      <c r="A515" s="353"/>
      <c r="B515" s="350"/>
      <c r="C515" s="350"/>
      <c r="D515" s="379"/>
      <c r="E515" s="379"/>
      <c r="F515" s="350"/>
      <c r="G515" s="350"/>
      <c r="H515" s="350"/>
      <c r="I515" s="350"/>
      <c r="J515" s="350"/>
      <c r="K515" s="350"/>
      <c r="L515" s="350"/>
      <c r="M515" s="350"/>
      <c r="N515" s="350"/>
      <c r="O515" s="350"/>
      <c r="P515" s="350"/>
      <c r="Q515" s="350"/>
      <c r="R515" s="350"/>
      <c r="S515" s="350"/>
      <c r="T515" s="350"/>
      <c r="U515" s="350"/>
      <c r="V515" s="350"/>
      <c r="W515" s="350"/>
      <c r="X515" s="350"/>
      <c r="Y515" s="350"/>
      <c r="Z515" s="350"/>
      <c r="AA515" s="350"/>
      <c r="AB515" s="350"/>
      <c r="AC515" s="350"/>
      <c r="AD515" s="350"/>
      <c r="AE515" s="350"/>
      <c r="AF515" s="350"/>
    </row>
    <row r="516" ht="15.75" customHeight="1">
      <c r="A516" s="353"/>
      <c r="B516" s="350"/>
      <c r="C516" s="350"/>
      <c r="D516" s="379"/>
      <c r="E516" s="379"/>
      <c r="F516" s="350"/>
      <c r="G516" s="350"/>
      <c r="H516" s="350"/>
      <c r="I516" s="350"/>
      <c r="J516" s="350"/>
      <c r="K516" s="350"/>
      <c r="L516" s="350"/>
      <c r="M516" s="350"/>
      <c r="N516" s="350"/>
      <c r="O516" s="350"/>
      <c r="P516" s="350"/>
      <c r="Q516" s="350"/>
      <c r="R516" s="350"/>
      <c r="S516" s="350"/>
      <c r="T516" s="350"/>
      <c r="U516" s="350"/>
      <c r="V516" s="350"/>
      <c r="W516" s="350"/>
      <c r="X516" s="350"/>
      <c r="Y516" s="350"/>
      <c r="Z516" s="350"/>
      <c r="AA516" s="350"/>
      <c r="AB516" s="350"/>
      <c r="AC516" s="350"/>
      <c r="AD516" s="350"/>
      <c r="AE516" s="350"/>
      <c r="AF516" s="350"/>
    </row>
    <row r="517" ht="15.75" customHeight="1">
      <c r="A517" s="353"/>
      <c r="B517" s="350"/>
      <c r="C517" s="350"/>
      <c r="D517" s="379"/>
      <c r="E517" s="379"/>
      <c r="F517" s="350"/>
      <c r="G517" s="350"/>
      <c r="H517" s="350"/>
      <c r="I517" s="350"/>
      <c r="J517" s="350"/>
      <c r="K517" s="350"/>
      <c r="L517" s="350"/>
      <c r="M517" s="350"/>
      <c r="N517" s="350"/>
      <c r="O517" s="350"/>
      <c r="P517" s="350"/>
      <c r="Q517" s="350"/>
      <c r="R517" s="350"/>
      <c r="S517" s="350"/>
      <c r="T517" s="350"/>
      <c r="U517" s="350"/>
      <c r="V517" s="350"/>
      <c r="W517" s="350"/>
      <c r="X517" s="350"/>
      <c r="Y517" s="350"/>
      <c r="Z517" s="350"/>
      <c r="AA517" s="350"/>
      <c r="AB517" s="350"/>
      <c r="AC517" s="350"/>
      <c r="AD517" s="350"/>
      <c r="AE517" s="350"/>
      <c r="AF517" s="350"/>
    </row>
    <row r="518" ht="15.75" customHeight="1">
      <c r="A518" s="353"/>
      <c r="B518" s="350"/>
      <c r="C518" s="350"/>
      <c r="D518" s="379"/>
      <c r="E518" s="379"/>
      <c r="F518" s="350"/>
      <c r="G518" s="350"/>
      <c r="H518" s="350"/>
      <c r="I518" s="350"/>
      <c r="J518" s="350"/>
      <c r="K518" s="350"/>
      <c r="L518" s="350"/>
      <c r="M518" s="350"/>
      <c r="N518" s="350"/>
      <c r="O518" s="350"/>
      <c r="P518" s="350"/>
      <c r="Q518" s="350"/>
      <c r="R518" s="350"/>
      <c r="S518" s="350"/>
      <c r="T518" s="350"/>
      <c r="U518" s="350"/>
      <c r="V518" s="350"/>
      <c r="W518" s="350"/>
      <c r="X518" s="350"/>
      <c r="Y518" s="350"/>
      <c r="Z518" s="350"/>
      <c r="AA518" s="350"/>
      <c r="AB518" s="350"/>
      <c r="AC518" s="350"/>
      <c r="AD518" s="350"/>
      <c r="AE518" s="350"/>
      <c r="AF518" s="350"/>
    </row>
    <row r="519" ht="15.75" customHeight="1">
      <c r="A519" s="353"/>
      <c r="B519" s="350"/>
      <c r="C519" s="350"/>
      <c r="D519" s="379"/>
      <c r="E519" s="379"/>
      <c r="F519" s="350"/>
      <c r="G519" s="350"/>
      <c r="H519" s="350"/>
      <c r="I519" s="350"/>
      <c r="J519" s="350"/>
      <c r="K519" s="350"/>
      <c r="L519" s="350"/>
      <c r="M519" s="350"/>
      <c r="N519" s="350"/>
      <c r="O519" s="350"/>
      <c r="P519" s="350"/>
      <c r="Q519" s="350"/>
      <c r="R519" s="350"/>
      <c r="S519" s="350"/>
      <c r="T519" s="350"/>
      <c r="U519" s="350"/>
      <c r="V519" s="350"/>
      <c r="W519" s="350"/>
      <c r="X519" s="350"/>
      <c r="Y519" s="350"/>
      <c r="Z519" s="350"/>
      <c r="AA519" s="350"/>
      <c r="AB519" s="350"/>
      <c r="AC519" s="350"/>
      <c r="AD519" s="350"/>
      <c r="AE519" s="350"/>
      <c r="AF519" s="350"/>
    </row>
    <row r="520" ht="15.75" customHeight="1">
      <c r="A520" s="353"/>
      <c r="B520" s="350"/>
      <c r="C520" s="350"/>
      <c r="D520" s="379"/>
      <c r="E520" s="379"/>
      <c r="F520" s="350"/>
      <c r="G520" s="350"/>
      <c r="H520" s="350"/>
      <c r="I520" s="350"/>
      <c r="J520" s="350"/>
      <c r="K520" s="350"/>
      <c r="L520" s="350"/>
      <c r="M520" s="350"/>
      <c r="N520" s="350"/>
      <c r="O520" s="350"/>
      <c r="P520" s="350"/>
      <c r="Q520" s="350"/>
      <c r="R520" s="350"/>
      <c r="S520" s="350"/>
      <c r="T520" s="350"/>
      <c r="U520" s="350"/>
      <c r="V520" s="350"/>
      <c r="W520" s="350"/>
      <c r="X520" s="350"/>
      <c r="Y520" s="350"/>
      <c r="Z520" s="350"/>
      <c r="AA520" s="350"/>
      <c r="AB520" s="350"/>
      <c r="AC520" s="350"/>
      <c r="AD520" s="350"/>
      <c r="AE520" s="350"/>
      <c r="AF520" s="350"/>
    </row>
    <row r="521" ht="15.75" customHeight="1">
      <c r="A521" s="353"/>
      <c r="B521" s="350"/>
      <c r="C521" s="350"/>
      <c r="D521" s="379"/>
      <c r="E521" s="379"/>
      <c r="F521" s="350"/>
      <c r="G521" s="350"/>
      <c r="H521" s="350"/>
      <c r="I521" s="350"/>
      <c r="J521" s="350"/>
      <c r="K521" s="350"/>
      <c r="L521" s="350"/>
      <c r="M521" s="350"/>
      <c r="N521" s="350"/>
      <c r="O521" s="350"/>
      <c r="P521" s="350"/>
      <c r="Q521" s="350"/>
      <c r="R521" s="350"/>
      <c r="S521" s="350"/>
      <c r="T521" s="350"/>
      <c r="U521" s="350"/>
      <c r="V521" s="350"/>
      <c r="W521" s="350"/>
      <c r="X521" s="350"/>
      <c r="Y521" s="350"/>
      <c r="Z521" s="350"/>
      <c r="AA521" s="350"/>
      <c r="AB521" s="350"/>
      <c r="AC521" s="350"/>
      <c r="AD521" s="350"/>
      <c r="AE521" s="350"/>
      <c r="AF521" s="350"/>
    </row>
    <row r="522" ht="15.75" customHeight="1">
      <c r="A522" s="353"/>
      <c r="B522" s="350"/>
      <c r="C522" s="350"/>
      <c r="D522" s="379"/>
      <c r="E522" s="379"/>
      <c r="F522" s="350"/>
      <c r="G522" s="350"/>
      <c r="H522" s="350"/>
      <c r="I522" s="350"/>
      <c r="J522" s="350"/>
      <c r="K522" s="350"/>
      <c r="L522" s="350"/>
      <c r="M522" s="350"/>
      <c r="N522" s="350"/>
      <c r="O522" s="350"/>
      <c r="P522" s="350"/>
      <c r="Q522" s="350"/>
      <c r="R522" s="350"/>
      <c r="S522" s="350"/>
      <c r="T522" s="350"/>
      <c r="U522" s="350"/>
      <c r="V522" s="350"/>
      <c r="W522" s="350"/>
      <c r="X522" s="350"/>
      <c r="Y522" s="350"/>
      <c r="Z522" s="350"/>
      <c r="AA522" s="350"/>
      <c r="AB522" s="350"/>
      <c r="AC522" s="350"/>
      <c r="AD522" s="350"/>
      <c r="AE522" s="350"/>
      <c r="AF522" s="350"/>
    </row>
    <row r="523" ht="15.75" customHeight="1">
      <c r="A523" s="353"/>
      <c r="B523" s="350"/>
      <c r="C523" s="350"/>
      <c r="D523" s="379"/>
      <c r="E523" s="379"/>
      <c r="F523" s="350"/>
      <c r="G523" s="350"/>
      <c r="H523" s="350"/>
      <c r="I523" s="350"/>
      <c r="J523" s="350"/>
      <c r="K523" s="350"/>
      <c r="L523" s="350"/>
      <c r="M523" s="350"/>
      <c r="N523" s="350"/>
      <c r="O523" s="350"/>
      <c r="P523" s="350"/>
      <c r="Q523" s="350"/>
      <c r="R523" s="350"/>
      <c r="S523" s="350"/>
      <c r="T523" s="350"/>
      <c r="U523" s="350"/>
      <c r="V523" s="350"/>
      <c r="W523" s="350"/>
      <c r="X523" s="350"/>
      <c r="Y523" s="350"/>
      <c r="Z523" s="350"/>
      <c r="AA523" s="350"/>
      <c r="AB523" s="350"/>
      <c r="AC523" s="350"/>
      <c r="AD523" s="350"/>
      <c r="AE523" s="350"/>
      <c r="AF523" s="350"/>
    </row>
    <row r="524" ht="15.75" customHeight="1">
      <c r="A524" s="353"/>
      <c r="B524" s="350"/>
      <c r="C524" s="350"/>
      <c r="D524" s="379"/>
      <c r="E524" s="379"/>
      <c r="F524" s="350"/>
      <c r="G524" s="350"/>
      <c r="H524" s="350"/>
      <c r="I524" s="350"/>
      <c r="J524" s="350"/>
      <c r="K524" s="350"/>
      <c r="L524" s="350"/>
      <c r="M524" s="350"/>
      <c r="N524" s="350"/>
      <c r="O524" s="350"/>
      <c r="P524" s="350"/>
      <c r="Q524" s="350"/>
      <c r="R524" s="350"/>
      <c r="S524" s="350"/>
      <c r="T524" s="350"/>
      <c r="U524" s="350"/>
      <c r="V524" s="350"/>
      <c r="W524" s="350"/>
      <c r="X524" s="350"/>
      <c r="Y524" s="350"/>
      <c r="Z524" s="350"/>
      <c r="AA524" s="350"/>
      <c r="AB524" s="350"/>
      <c r="AC524" s="350"/>
      <c r="AD524" s="350"/>
      <c r="AE524" s="350"/>
      <c r="AF524" s="350"/>
    </row>
    <row r="525" ht="15.75" customHeight="1">
      <c r="A525" s="353"/>
      <c r="B525" s="350"/>
      <c r="C525" s="350"/>
      <c r="D525" s="379"/>
      <c r="E525" s="379"/>
      <c r="F525" s="350"/>
      <c r="G525" s="350"/>
      <c r="H525" s="350"/>
      <c r="I525" s="350"/>
      <c r="J525" s="350"/>
      <c r="K525" s="350"/>
      <c r="L525" s="350"/>
      <c r="M525" s="350"/>
      <c r="N525" s="350"/>
      <c r="O525" s="350"/>
      <c r="P525" s="350"/>
      <c r="Q525" s="350"/>
      <c r="R525" s="350"/>
      <c r="S525" s="350"/>
      <c r="T525" s="350"/>
      <c r="U525" s="350"/>
      <c r="V525" s="350"/>
      <c r="W525" s="350"/>
      <c r="X525" s="350"/>
      <c r="Y525" s="350"/>
      <c r="Z525" s="350"/>
      <c r="AA525" s="350"/>
      <c r="AB525" s="350"/>
      <c r="AC525" s="350"/>
      <c r="AD525" s="350"/>
      <c r="AE525" s="350"/>
      <c r="AF525" s="350"/>
    </row>
    <row r="526" ht="15.75" customHeight="1">
      <c r="A526" s="353"/>
      <c r="B526" s="350"/>
      <c r="C526" s="350"/>
      <c r="D526" s="379"/>
      <c r="E526" s="379"/>
      <c r="F526" s="350"/>
      <c r="G526" s="350"/>
      <c r="H526" s="350"/>
      <c r="I526" s="350"/>
      <c r="J526" s="350"/>
      <c r="K526" s="350"/>
      <c r="L526" s="350"/>
      <c r="M526" s="350"/>
      <c r="N526" s="350"/>
      <c r="O526" s="350"/>
      <c r="P526" s="350"/>
      <c r="Q526" s="350"/>
      <c r="R526" s="350"/>
      <c r="S526" s="350"/>
      <c r="T526" s="350"/>
      <c r="U526" s="350"/>
      <c r="V526" s="350"/>
      <c r="W526" s="350"/>
      <c r="X526" s="350"/>
      <c r="Y526" s="350"/>
      <c r="Z526" s="350"/>
      <c r="AA526" s="350"/>
      <c r="AB526" s="350"/>
      <c r="AC526" s="350"/>
      <c r="AD526" s="350"/>
      <c r="AE526" s="350"/>
      <c r="AF526" s="350"/>
    </row>
    <row r="527" ht="15.75" customHeight="1">
      <c r="A527" s="353"/>
      <c r="B527" s="350"/>
      <c r="C527" s="350"/>
      <c r="D527" s="379"/>
      <c r="E527" s="379"/>
      <c r="F527" s="350"/>
      <c r="G527" s="350"/>
      <c r="H527" s="350"/>
      <c r="I527" s="350"/>
      <c r="J527" s="350"/>
      <c r="K527" s="350"/>
      <c r="L527" s="350"/>
      <c r="M527" s="350"/>
      <c r="N527" s="350"/>
      <c r="O527" s="350"/>
      <c r="P527" s="350"/>
      <c r="Q527" s="350"/>
      <c r="R527" s="350"/>
      <c r="S527" s="350"/>
      <c r="T527" s="350"/>
      <c r="U527" s="350"/>
      <c r="V527" s="350"/>
      <c r="W527" s="350"/>
      <c r="X527" s="350"/>
      <c r="Y527" s="350"/>
      <c r="Z527" s="350"/>
      <c r="AA527" s="350"/>
      <c r="AB527" s="350"/>
      <c r="AC527" s="350"/>
      <c r="AD527" s="350"/>
      <c r="AE527" s="350"/>
      <c r="AF527" s="350"/>
    </row>
    <row r="528" ht="15.75" customHeight="1">
      <c r="A528" s="353"/>
      <c r="B528" s="350"/>
      <c r="C528" s="350"/>
      <c r="D528" s="379"/>
      <c r="E528" s="379"/>
      <c r="F528" s="350"/>
      <c r="G528" s="350"/>
      <c r="H528" s="350"/>
      <c r="I528" s="350"/>
      <c r="J528" s="350"/>
      <c r="K528" s="350"/>
      <c r="L528" s="350"/>
      <c r="M528" s="350"/>
      <c r="N528" s="350"/>
      <c r="O528" s="350"/>
      <c r="P528" s="350"/>
      <c r="Q528" s="350"/>
      <c r="R528" s="350"/>
      <c r="S528" s="350"/>
      <c r="T528" s="350"/>
      <c r="U528" s="350"/>
      <c r="V528" s="350"/>
      <c r="W528" s="350"/>
      <c r="X528" s="350"/>
      <c r="Y528" s="350"/>
      <c r="Z528" s="350"/>
      <c r="AA528" s="350"/>
      <c r="AB528" s="350"/>
      <c r="AC528" s="350"/>
      <c r="AD528" s="350"/>
      <c r="AE528" s="350"/>
      <c r="AF528" s="350"/>
    </row>
    <row r="529" ht="15.75" customHeight="1">
      <c r="A529" s="353"/>
      <c r="B529" s="350"/>
      <c r="C529" s="350"/>
      <c r="D529" s="379"/>
      <c r="E529" s="379"/>
      <c r="F529" s="350"/>
      <c r="G529" s="350"/>
      <c r="H529" s="350"/>
      <c r="I529" s="350"/>
      <c r="J529" s="350"/>
      <c r="K529" s="350"/>
      <c r="L529" s="350"/>
      <c r="M529" s="350"/>
      <c r="N529" s="350"/>
      <c r="O529" s="350"/>
      <c r="P529" s="350"/>
      <c r="Q529" s="350"/>
      <c r="R529" s="350"/>
      <c r="S529" s="350"/>
      <c r="T529" s="350"/>
      <c r="U529" s="350"/>
      <c r="V529" s="350"/>
      <c r="W529" s="350"/>
      <c r="X529" s="350"/>
      <c r="Y529" s="350"/>
      <c r="Z529" s="350"/>
      <c r="AA529" s="350"/>
      <c r="AB529" s="350"/>
      <c r="AC529" s="350"/>
      <c r="AD529" s="350"/>
      <c r="AE529" s="350"/>
      <c r="AF529" s="350"/>
    </row>
    <row r="530" ht="15.75" customHeight="1">
      <c r="A530" s="353"/>
      <c r="B530" s="350"/>
      <c r="C530" s="350"/>
      <c r="D530" s="379"/>
      <c r="E530" s="379"/>
      <c r="F530" s="350"/>
      <c r="G530" s="350"/>
      <c r="H530" s="350"/>
      <c r="I530" s="350"/>
      <c r="J530" s="350"/>
      <c r="K530" s="350"/>
      <c r="L530" s="350"/>
      <c r="M530" s="350"/>
      <c r="N530" s="350"/>
      <c r="O530" s="350"/>
      <c r="P530" s="350"/>
      <c r="Q530" s="350"/>
      <c r="R530" s="350"/>
      <c r="S530" s="350"/>
      <c r="T530" s="350"/>
      <c r="U530" s="350"/>
      <c r="V530" s="350"/>
      <c r="W530" s="350"/>
      <c r="X530" s="350"/>
      <c r="Y530" s="350"/>
      <c r="Z530" s="350"/>
      <c r="AA530" s="350"/>
      <c r="AB530" s="350"/>
      <c r="AC530" s="350"/>
      <c r="AD530" s="350"/>
      <c r="AE530" s="350"/>
      <c r="AF530" s="350"/>
    </row>
    <row r="531" ht="15.75" customHeight="1">
      <c r="A531" s="353"/>
      <c r="B531" s="350"/>
      <c r="C531" s="350"/>
      <c r="D531" s="379"/>
      <c r="E531" s="379"/>
      <c r="F531" s="350"/>
      <c r="G531" s="350"/>
      <c r="H531" s="350"/>
      <c r="I531" s="350"/>
      <c r="J531" s="350"/>
      <c r="K531" s="350"/>
      <c r="L531" s="350"/>
      <c r="M531" s="350"/>
      <c r="N531" s="350"/>
      <c r="O531" s="350"/>
      <c r="P531" s="350"/>
      <c r="Q531" s="350"/>
      <c r="R531" s="350"/>
      <c r="S531" s="350"/>
      <c r="T531" s="350"/>
      <c r="U531" s="350"/>
      <c r="V531" s="350"/>
      <c r="W531" s="350"/>
      <c r="X531" s="350"/>
      <c r="Y531" s="350"/>
      <c r="Z531" s="350"/>
      <c r="AA531" s="350"/>
      <c r="AB531" s="350"/>
      <c r="AC531" s="350"/>
      <c r="AD531" s="350"/>
      <c r="AE531" s="350"/>
      <c r="AF531" s="350"/>
    </row>
    <row r="532" ht="15.75" customHeight="1">
      <c r="A532" s="353"/>
      <c r="B532" s="350"/>
      <c r="C532" s="350"/>
      <c r="D532" s="379"/>
      <c r="E532" s="379"/>
      <c r="F532" s="350"/>
      <c r="G532" s="350"/>
      <c r="H532" s="350"/>
      <c r="I532" s="350"/>
      <c r="J532" s="350"/>
      <c r="K532" s="350"/>
      <c r="L532" s="350"/>
      <c r="M532" s="350"/>
      <c r="N532" s="350"/>
      <c r="O532" s="350"/>
      <c r="P532" s="350"/>
      <c r="Q532" s="350"/>
      <c r="R532" s="350"/>
      <c r="S532" s="350"/>
      <c r="T532" s="350"/>
      <c r="U532" s="350"/>
      <c r="V532" s="350"/>
      <c r="W532" s="350"/>
      <c r="X532" s="350"/>
      <c r="Y532" s="350"/>
      <c r="Z532" s="350"/>
      <c r="AA532" s="350"/>
      <c r="AB532" s="350"/>
      <c r="AC532" s="350"/>
      <c r="AD532" s="350"/>
      <c r="AE532" s="350"/>
      <c r="AF532" s="350"/>
    </row>
    <row r="533" ht="15.75" customHeight="1">
      <c r="A533" s="353"/>
      <c r="B533" s="350"/>
      <c r="C533" s="350"/>
      <c r="D533" s="379"/>
      <c r="E533" s="379"/>
      <c r="F533" s="350"/>
      <c r="G533" s="350"/>
      <c r="H533" s="350"/>
      <c r="I533" s="350"/>
      <c r="J533" s="350"/>
      <c r="K533" s="350"/>
      <c r="L533" s="350"/>
      <c r="M533" s="350"/>
      <c r="N533" s="350"/>
      <c r="O533" s="350"/>
      <c r="P533" s="350"/>
      <c r="Q533" s="350"/>
      <c r="R533" s="350"/>
      <c r="S533" s="350"/>
      <c r="T533" s="350"/>
      <c r="U533" s="350"/>
      <c r="V533" s="350"/>
      <c r="W533" s="350"/>
      <c r="X533" s="350"/>
      <c r="Y533" s="350"/>
      <c r="Z533" s="350"/>
      <c r="AA533" s="350"/>
      <c r="AB533" s="350"/>
      <c r="AC533" s="350"/>
      <c r="AD533" s="350"/>
      <c r="AE533" s="350"/>
      <c r="AF533" s="350"/>
    </row>
    <row r="534" ht="15.75" customHeight="1">
      <c r="A534" s="353"/>
      <c r="B534" s="350"/>
      <c r="C534" s="350"/>
      <c r="D534" s="379"/>
      <c r="E534" s="379"/>
      <c r="F534" s="350"/>
      <c r="G534" s="350"/>
      <c r="H534" s="350"/>
      <c r="I534" s="350"/>
      <c r="J534" s="350"/>
      <c r="K534" s="350"/>
      <c r="L534" s="350"/>
      <c r="M534" s="350"/>
      <c r="N534" s="350"/>
      <c r="O534" s="350"/>
      <c r="P534" s="350"/>
      <c r="Q534" s="350"/>
      <c r="R534" s="350"/>
      <c r="S534" s="350"/>
      <c r="T534" s="350"/>
      <c r="U534" s="350"/>
      <c r="V534" s="350"/>
      <c r="W534" s="350"/>
      <c r="X534" s="350"/>
      <c r="Y534" s="350"/>
      <c r="Z534" s="350"/>
      <c r="AA534" s="350"/>
      <c r="AB534" s="350"/>
      <c r="AC534" s="350"/>
      <c r="AD534" s="350"/>
      <c r="AE534" s="350"/>
      <c r="AF534" s="350"/>
    </row>
    <row r="535" ht="15.75" customHeight="1">
      <c r="A535" s="353"/>
      <c r="B535" s="350"/>
      <c r="C535" s="350"/>
      <c r="D535" s="379"/>
      <c r="E535" s="379"/>
      <c r="F535" s="350"/>
      <c r="G535" s="350"/>
      <c r="H535" s="350"/>
      <c r="I535" s="350"/>
      <c r="J535" s="350"/>
      <c r="K535" s="350"/>
      <c r="L535" s="350"/>
      <c r="M535" s="350"/>
      <c r="N535" s="350"/>
      <c r="O535" s="350"/>
      <c r="P535" s="350"/>
      <c r="Q535" s="350"/>
      <c r="R535" s="350"/>
      <c r="S535" s="350"/>
      <c r="T535" s="350"/>
      <c r="U535" s="350"/>
      <c r="V535" s="350"/>
      <c r="W535" s="350"/>
      <c r="X535" s="350"/>
      <c r="Y535" s="350"/>
      <c r="Z535" s="350"/>
      <c r="AA535" s="350"/>
      <c r="AB535" s="350"/>
      <c r="AC535" s="350"/>
      <c r="AD535" s="350"/>
      <c r="AE535" s="350"/>
      <c r="AF535" s="350"/>
    </row>
    <row r="536" ht="15.75" customHeight="1">
      <c r="A536" s="353"/>
      <c r="B536" s="350"/>
      <c r="C536" s="350"/>
      <c r="D536" s="379"/>
      <c r="E536" s="379"/>
      <c r="F536" s="350"/>
      <c r="G536" s="350"/>
      <c r="H536" s="350"/>
      <c r="I536" s="350"/>
      <c r="J536" s="350"/>
      <c r="K536" s="350"/>
      <c r="L536" s="350"/>
      <c r="M536" s="350"/>
      <c r="N536" s="350"/>
      <c r="O536" s="350"/>
      <c r="P536" s="350"/>
      <c r="Q536" s="350"/>
      <c r="R536" s="350"/>
      <c r="S536" s="350"/>
      <c r="T536" s="350"/>
      <c r="U536" s="350"/>
      <c r="V536" s="350"/>
      <c r="W536" s="350"/>
      <c r="X536" s="350"/>
      <c r="Y536" s="350"/>
      <c r="Z536" s="350"/>
      <c r="AA536" s="350"/>
      <c r="AB536" s="350"/>
      <c r="AC536" s="350"/>
      <c r="AD536" s="350"/>
      <c r="AE536" s="350"/>
      <c r="AF536" s="350"/>
    </row>
    <row r="537" ht="15.75" customHeight="1">
      <c r="A537" s="353"/>
      <c r="B537" s="350"/>
      <c r="C537" s="350"/>
      <c r="D537" s="379"/>
      <c r="E537" s="379"/>
      <c r="F537" s="350"/>
      <c r="G537" s="350"/>
      <c r="H537" s="350"/>
      <c r="I537" s="350"/>
      <c r="J537" s="350"/>
      <c r="K537" s="350"/>
      <c r="L537" s="350"/>
      <c r="M537" s="350"/>
      <c r="N537" s="350"/>
      <c r="O537" s="350"/>
      <c r="P537" s="350"/>
      <c r="Q537" s="350"/>
      <c r="R537" s="350"/>
      <c r="S537" s="350"/>
      <c r="T537" s="350"/>
      <c r="U537" s="350"/>
      <c r="V537" s="350"/>
      <c r="W537" s="350"/>
      <c r="X537" s="350"/>
      <c r="Y537" s="350"/>
      <c r="Z537" s="350"/>
      <c r="AA537" s="350"/>
      <c r="AB537" s="350"/>
      <c r="AC537" s="350"/>
      <c r="AD537" s="350"/>
      <c r="AE537" s="350"/>
      <c r="AF537" s="350"/>
    </row>
    <row r="538" ht="15.75" customHeight="1">
      <c r="A538" s="353"/>
      <c r="B538" s="350"/>
      <c r="C538" s="350"/>
      <c r="D538" s="379"/>
      <c r="E538" s="379"/>
      <c r="F538" s="350"/>
      <c r="G538" s="350"/>
      <c r="H538" s="350"/>
      <c r="I538" s="350"/>
      <c r="J538" s="350"/>
      <c r="K538" s="350"/>
      <c r="L538" s="350"/>
      <c r="M538" s="350"/>
      <c r="N538" s="350"/>
      <c r="O538" s="350"/>
      <c r="P538" s="350"/>
      <c r="Q538" s="350"/>
      <c r="R538" s="350"/>
      <c r="S538" s="350"/>
      <c r="T538" s="350"/>
      <c r="U538" s="350"/>
      <c r="V538" s="350"/>
      <c r="W538" s="350"/>
      <c r="X538" s="350"/>
      <c r="Y538" s="350"/>
      <c r="Z538" s="350"/>
      <c r="AA538" s="350"/>
      <c r="AB538" s="350"/>
      <c r="AC538" s="350"/>
      <c r="AD538" s="350"/>
      <c r="AE538" s="350"/>
      <c r="AF538" s="350"/>
    </row>
    <row r="539" ht="15.75" customHeight="1">
      <c r="A539" s="353"/>
      <c r="B539" s="350"/>
      <c r="C539" s="350"/>
      <c r="D539" s="379"/>
      <c r="E539" s="379"/>
      <c r="F539" s="350"/>
      <c r="G539" s="350"/>
      <c r="H539" s="350"/>
      <c r="I539" s="350"/>
      <c r="J539" s="350"/>
      <c r="K539" s="350"/>
      <c r="L539" s="350"/>
      <c r="M539" s="350"/>
      <c r="N539" s="350"/>
      <c r="O539" s="350"/>
      <c r="P539" s="350"/>
      <c r="Q539" s="350"/>
      <c r="R539" s="350"/>
      <c r="S539" s="350"/>
      <c r="T539" s="350"/>
      <c r="U539" s="350"/>
      <c r="V539" s="350"/>
      <c r="W539" s="350"/>
      <c r="X539" s="350"/>
      <c r="Y539" s="350"/>
      <c r="Z539" s="350"/>
      <c r="AA539" s="350"/>
      <c r="AB539" s="350"/>
      <c r="AC539" s="350"/>
      <c r="AD539" s="350"/>
      <c r="AE539" s="350"/>
      <c r="AF539" s="350"/>
    </row>
    <row r="540" ht="15.75" customHeight="1">
      <c r="A540" s="353"/>
      <c r="B540" s="350"/>
      <c r="C540" s="350"/>
      <c r="D540" s="379"/>
      <c r="E540" s="379"/>
      <c r="F540" s="350"/>
      <c r="G540" s="350"/>
      <c r="H540" s="350"/>
      <c r="I540" s="350"/>
      <c r="J540" s="350"/>
      <c r="K540" s="350"/>
      <c r="L540" s="350"/>
      <c r="M540" s="350"/>
      <c r="N540" s="350"/>
      <c r="O540" s="350"/>
      <c r="P540" s="350"/>
      <c r="Q540" s="350"/>
      <c r="R540" s="350"/>
      <c r="S540" s="350"/>
      <c r="T540" s="350"/>
      <c r="U540" s="350"/>
      <c r="V540" s="350"/>
      <c r="W540" s="350"/>
      <c r="X540" s="350"/>
      <c r="Y540" s="350"/>
      <c r="Z540" s="350"/>
      <c r="AA540" s="350"/>
      <c r="AB540" s="350"/>
      <c r="AC540" s="350"/>
      <c r="AD540" s="350"/>
      <c r="AE540" s="350"/>
      <c r="AF540" s="350"/>
    </row>
    <row r="541" ht="15.75" customHeight="1">
      <c r="A541" s="353"/>
      <c r="B541" s="350"/>
      <c r="C541" s="350"/>
      <c r="D541" s="379"/>
      <c r="E541" s="379"/>
      <c r="F541" s="350"/>
      <c r="G541" s="350"/>
      <c r="H541" s="350"/>
      <c r="I541" s="350"/>
      <c r="J541" s="350"/>
      <c r="K541" s="350"/>
      <c r="L541" s="350"/>
      <c r="M541" s="350"/>
      <c r="N541" s="350"/>
      <c r="O541" s="350"/>
      <c r="P541" s="350"/>
      <c r="Q541" s="350"/>
      <c r="R541" s="350"/>
      <c r="S541" s="350"/>
      <c r="T541" s="350"/>
      <c r="U541" s="350"/>
      <c r="V541" s="350"/>
      <c r="W541" s="350"/>
      <c r="X541" s="350"/>
      <c r="Y541" s="350"/>
      <c r="Z541" s="350"/>
      <c r="AA541" s="350"/>
      <c r="AB541" s="350"/>
      <c r="AC541" s="350"/>
      <c r="AD541" s="350"/>
      <c r="AE541" s="350"/>
      <c r="AF541" s="350"/>
    </row>
    <row r="542" ht="15.75" customHeight="1">
      <c r="A542" s="353"/>
      <c r="B542" s="350"/>
      <c r="C542" s="350"/>
      <c r="D542" s="379"/>
      <c r="E542" s="379"/>
      <c r="F542" s="350"/>
      <c r="G542" s="350"/>
      <c r="H542" s="350"/>
      <c r="I542" s="350"/>
      <c r="J542" s="350"/>
      <c r="K542" s="350"/>
      <c r="L542" s="350"/>
      <c r="M542" s="350"/>
      <c r="N542" s="350"/>
      <c r="O542" s="350"/>
      <c r="P542" s="350"/>
      <c r="Q542" s="350"/>
      <c r="R542" s="350"/>
      <c r="S542" s="350"/>
      <c r="T542" s="350"/>
      <c r="U542" s="350"/>
      <c r="V542" s="350"/>
      <c r="W542" s="350"/>
      <c r="X542" s="350"/>
      <c r="Y542" s="350"/>
      <c r="Z542" s="350"/>
      <c r="AA542" s="350"/>
      <c r="AB542" s="350"/>
      <c r="AC542" s="350"/>
      <c r="AD542" s="350"/>
      <c r="AE542" s="350"/>
      <c r="AF542" s="350"/>
    </row>
    <row r="543" ht="15.75" customHeight="1">
      <c r="A543" s="353"/>
      <c r="B543" s="350"/>
      <c r="C543" s="350"/>
      <c r="D543" s="379"/>
      <c r="E543" s="379"/>
      <c r="F543" s="350"/>
      <c r="G543" s="350"/>
      <c r="H543" s="350"/>
      <c r="I543" s="350"/>
      <c r="J543" s="350"/>
      <c r="K543" s="350"/>
      <c r="L543" s="350"/>
      <c r="M543" s="350"/>
      <c r="N543" s="350"/>
      <c r="O543" s="350"/>
      <c r="P543" s="350"/>
      <c r="Q543" s="350"/>
      <c r="R543" s="350"/>
      <c r="S543" s="350"/>
      <c r="T543" s="350"/>
      <c r="U543" s="350"/>
      <c r="V543" s="350"/>
      <c r="W543" s="350"/>
      <c r="X543" s="350"/>
      <c r="Y543" s="350"/>
      <c r="Z543" s="350"/>
      <c r="AA543" s="350"/>
      <c r="AB543" s="350"/>
      <c r="AC543" s="350"/>
      <c r="AD543" s="350"/>
      <c r="AE543" s="350"/>
      <c r="AF543" s="350"/>
    </row>
    <row r="544" ht="15.75" customHeight="1">
      <c r="A544" s="353"/>
      <c r="B544" s="350"/>
      <c r="C544" s="350"/>
      <c r="D544" s="379"/>
      <c r="E544" s="379"/>
      <c r="F544" s="350"/>
      <c r="G544" s="350"/>
      <c r="H544" s="350"/>
      <c r="I544" s="350"/>
      <c r="J544" s="350"/>
      <c r="K544" s="350"/>
      <c r="L544" s="350"/>
      <c r="M544" s="350"/>
      <c r="N544" s="350"/>
      <c r="O544" s="350"/>
      <c r="P544" s="350"/>
      <c r="Q544" s="350"/>
      <c r="R544" s="350"/>
      <c r="S544" s="350"/>
      <c r="T544" s="350"/>
      <c r="U544" s="350"/>
      <c r="V544" s="350"/>
      <c r="W544" s="350"/>
      <c r="X544" s="350"/>
      <c r="Y544" s="350"/>
      <c r="Z544" s="350"/>
      <c r="AA544" s="350"/>
      <c r="AB544" s="350"/>
      <c r="AC544" s="350"/>
      <c r="AD544" s="350"/>
      <c r="AE544" s="350"/>
      <c r="AF544" s="350"/>
    </row>
    <row r="545" ht="15.75" customHeight="1">
      <c r="A545" s="353"/>
      <c r="B545" s="350"/>
      <c r="C545" s="350"/>
      <c r="D545" s="379"/>
      <c r="E545" s="379"/>
      <c r="F545" s="350"/>
      <c r="G545" s="350"/>
      <c r="H545" s="350"/>
      <c r="I545" s="350"/>
      <c r="J545" s="350"/>
      <c r="K545" s="350"/>
      <c r="L545" s="350"/>
      <c r="M545" s="350"/>
      <c r="N545" s="350"/>
      <c r="O545" s="350"/>
      <c r="P545" s="350"/>
      <c r="Q545" s="350"/>
      <c r="R545" s="350"/>
      <c r="S545" s="350"/>
      <c r="T545" s="350"/>
      <c r="U545" s="350"/>
      <c r="V545" s="350"/>
      <c r="W545" s="350"/>
      <c r="X545" s="350"/>
      <c r="Y545" s="350"/>
      <c r="Z545" s="350"/>
      <c r="AA545" s="350"/>
      <c r="AB545" s="350"/>
      <c r="AC545" s="350"/>
      <c r="AD545" s="350"/>
      <c r="AE545" s="350"/>
      <c r="AF545" s="350"/>
    </row>
    <row r="546" ht="15.75" customHeight="1">
      <c r="A546" s="353"/>
      <c r="B546" s="350"/>
      <c r="C546" s="350"/>
      <c r="D546" s="379"/>
      <c r="E546" s="379"/>
      <c r="F546" s="350"/>
      <c r="G546" s="350"/>
      <c r="H546" s="350"/>
      <c r="I546" s="350"/>
      <c r="J546" s="350"/>
      <c r="K546" s="350"/>
      <c r="L546" s="350"/>
      <c r="M546" s="350"/>
      <c r="N546" s="350"/>
      <c r="O546" s="350"/>
      <c r="P546" s="350"/>
      <c r="Q546" s="350"/>
      <c r="R546" s="350"/>
      <c r="S546" s="350"/>
      <c r="T546" s="350"/>
      <c r="U546" s="350"/>
      <c r="V546" s="350"/>
      <c r="W546" s="350"/>
      <c r="X546" s="350"/>
      <c r="Y546" s="350"/>
      <c r="Z546" s="350"/>
      <c r="AA546" s="350"/>
      <c r="AB546" s="350"/>
      <c r="AC546" s="350"/>
      <c r="AD546" s="350"/>
      <c r="AE546" s="350"/>
      <c r="AF546" s="350"/>
    </row>
    <row r="547" ht="15.75" customHeight="1">
      <c r="A547" s="353"/>
      <c r="B547" s="350"/>
      <c r="C547" s="350"/>
      <c r="D547" s="379"/>
      <c r="E547" s="379"/>
      <c r="F547" s="350"/>
      <c r="G547" s="350"/>
      <c r="H547" s="350"/>
      <c r="I547" s="350"/>
      <c r="J547" s="350"/>
      <c r="K547" s="350"/>
      <c r="L547" s="350"/>
      <c r="M547" s="350"/>
      <c r="N547" s="350"/>
      <c r="O547" s="350"/>
      <c r="P547" s="350"/>
      <c r="Q547" s="350"/>
      <c r="R547" s="350"/>
      <c r="S547" s="350"/>
      <c r="T547" s="350"/>
      <c r="U547" s="350"/>
      <c r="V547" s="350"/>
      <c r="W547" s="350"/>
      <c r="X547" s="350"/>
      <c r="Y547" s="350"/>
      <c r="Z547" s="350"/>
      <c r="AA547" s="350"/>
      <c r="AB547" s="350"/>
      <c r="AC547" s="350"/>
      <c r="AD547" s="350"/>
      <c r="AE547" s="350"/>
      <c r="AF547" s="350"/>
    </row>
    <row r="548" ht="15.75" customHeight="1">
      <c r="A548" s="353"/>
      <c r="B548" s="350"/>
      <c r="C548" s="350"/>
      <c r="D548" s="379"/>
      <c r="E548" s="379"/>
      <c r="F548" s="350"/>
      <c r="G548" s="350"/>
      <c r="H548" s="350"/>
      <c r="I548" s="350"/>
      <c r="J548" s="350"/>
      <c r="K548" s="350"/>
      <c r="L548" s="350"/>
      <c r="M548" s="350"/>
      <c r="N548" s="350"/>
      <c r="O548" s="350"/>
      <c r="P548" s="350"/>
      <c r="Q548" s="350"/>
      <c r="R548" s="350"/>
      <c r="S548" s="350"/>
      <c r="T548" s="350"/>
      <c r="U548" s="350"/>
      <c r="V548" s="350"/>
      <c r="W548" s="350"/>
      <c r="X548" s="350"/>
      <c r="Y548" s="350"/>
      <c r="Z548" s="350"/>
      <c r="AA548" s="350"/>
      <c r="AB548" s="350"/>
      <c r="AC548" s="350"/>
      <c r="AD548" s="350"/>
      <c r="AE548" s="350"/>
      <c r="AF548" s="350"/>
    </row>
    <row r="549" ht="15.75" customHeight="1">
      <c r="A549" s="353"/>
      <c r="B549" s="350"/>
      <c r="C549" s="350"/>
      <c r="D549" s="379"/>
      <c r="E549" s="379"/>
      <c r="F549" s="350"/>
      <c r="G549" s="350"/>
      <c r="H549" s="350"/>
      <c r="I549" s="350"/>
      <c r="J549" s="350"/>
      <c r="K549" s="350"/>
      <c r="L549" s="350"/>
      <c r="M549" s="350"/>
      <c r="N549" s="350"/>
      <c r="O549" s="350"/>
      <c r="P549" s="350"/>
      <c r="Q549" s="350"/>
      <c r="R549" s="350"/>
      <c r="S549" s="350"/>
      <c r="T549" s="350"/>
      <c r="U549" s="350"/>
      <c r="V549" s="350"/>
      <c r="W549" s="350"/>
      <c r="X549" s="350"/>
      <c r="Y549" s="350"/>
      <c r="Z549" s="350"/>
      <c r="AA549" s="350"/>
      <c r="AB549" s="350"/>
      <c r="AC549" s="350"/>
      <c r="AD549" s="350"/>
      <c r="AE549" s="350"/>
      <c r="AF549" s="350"/>
    </row>
    <row r="550" ht="15.75" customHeight="1">
      <c r="A550" s="353"/>
      <c r="B550" s="350"/>
      <c r="C550" s="350"/>
      <c r="D550" s="379"/>
      <c r="E550" s="379"/>
      <c r="F550" s="350"/>
      <c r="G550" s="350"/>
      <c r="H550" s="350"/>
      <c r="I550" s="350"/>
      <c r="J550" s="350"/>
      <c r="K550" s="350"/>
      <c r="L550" s="350"/>
      <c r="M550" s="350"/>
      <c r="N550" s="350"/>
      <c r="O550" s="350"/>
      <c r="P550" s="350"/>
      <c r="Q550" s="350"/>
      <c r="R550" s="350"/>
      <c r="S550" s="350"/>
      <c r="T550" s="350"/>
      <c r="U550" s="350"/>
      <c r="V550" s="350"/>
      <c r="W550" s="350"/>
      <c r="X550" s="350"/>
      <c r="Y550" s="350"/>
      <c r="Z550" s="350"/>
      <c r="AA550" s="350"/>
      <c r="AB550" s="350"/>
      <c r="AC550" s="350"/>
      <c r="AD550" s="350"/>
      <c r="AE550" s="350"/>
      <c r="AF550" s="350"/>
    </row>
    <row r="551" ht="15.75" customHeight="1">
      <c r="A551" s="353"/>
      <c r="B551" s="350"/>
      <c r="C551" s="350"/>
      <c r="D551" s="379"/>
      <c r="E551" s="379"/>
      <c r="F551" s="350"/>
      <c r="G551" s="350"/>
      <c r="H551" s="350"/>
      <c r="I551" s="350"/>
      <c r="J551" s="350"/>
      <c r="K551" s="350"/>
      <c r="L551" s="350"/>
      <c r="M551" s="350"/>
      <c r="N551" s="350"/>
      <c r="O551" s="350"/>
      <c r="P551" s="350"/>
      <c r="Q551" s="350"/>
      <c r="R551" s="350"/>
      <c r="S551" s="350"/>
      <c r="T551" s="350"/>
      <c r="U551" s="350"/>
      <c r="V551" s="350"/>
      <c r="W551" s="350"/>
      <c r="X551" s="350"/>
      <c r="Y551" s="350"/>
      <c r="Z551" s="350"/>
      <c r="AA551" s="350"/>
      <c r="AB551" s="350"/>
      <c r="AC551" s="350"/>
      <c r="AD551" s="350"/>
      <c r="AE551" s="350"/>
      <c r="AF551" s="350"/>
    </row>
    <row r="552" ht="15.75" customHeight="1">
      <c r="A552" s="353"/>
      <c r="B552" s="350"/>
      <c r="C552" s="350"/>
      <c r="D552" s="379"/>
      <c r="E552" s="379"/>
      <c r="F552" s="350"/>
      <c r="G552" s="350"/>
      <c r="H552" s="350"/>
      <c r="I552" s="350"/>
      <c r="J552" s="350"/>
      <c r="K552" s="350"/>
      <c r="L552" s="350"/>
      <c r="M552" s="350"/>
      <c r="N552" s="350"/>
      <c r="O552" s="350"/>
      <c r="P552" s="350"/>
      <c r="Q552" s="350"/>
      <c r="R552" s="350"/>
      <c r="S552" s="350"/>
      <c r="T552" s="350"/>
      <c r="U552" s="350"/>
      <c r="V552" s="350"/>
      <c r="W552" s="350"/>
      <c r="X552" s="350"/>
      <c r="Y552" s="350"/>
      <c r="Z552" s="350"/>
      <c r="AA552" s="350"/>
      <c r="AB552" s="350"/>
      <c r="AC552" s="350"/>
      <c r="AD552" s="350"/>
      <c r="AE552" s="350"/>
      <c r="AF552" s="350"/>
    </row>
    <row r="553" ht="15.75" customHeight="1">
      <c r="A553" s="353"/>
      <c r="B553" s="350"/>
      <c r="C553" s="350"/>
      <c r="D553" s="379"/>
      <c r="E553" s="379"/>
      <c r="F553" s="350"/>
      <c r="G553" s="350"/>
      <c r="H553" s="350"/>
      <c r="I553" s="350"/>
      <c r="J553" s="350"/>
      <c r="K553" s="350"/>
      <c r="L553" s="350"/>
      <c r="M553" s="350"/>
      <c r="N553" s="350"/>
      <c r="O553" s="350"/>
      <c r="P553" s="350"/>
      <c r="Q553" s="350"/>
      <c r="R553" s="350"/>
      <c r="S553" s="350"/>
      <c r="T553" s="350"/>
      <c r="U553" s="350"/>
      <c r="V553" s="350"/>
      <c r="W553" s="350"/>
      <c r="X553" s="350"/>
      <c r="Y553" s="350"/>
      <c r="Z553" s="350"/>
      <c r="AA553" s="350"/>
      <c r="AB553" s="350"/>
      <c r="AC553" s="350"/>
      <c r="AD553" s="350"/>
      <c r="AE553" s="350"/>
      <c r="AF553" s="350"/>
    </row>
    <row r="554" ht="15.75" customHeight="1">
      <c r="A554" s="353"/>
      <c r="B554" s="350"/>
      <c r="C554" s="350"/>
      <c r="D554" s="379"/>
      <c r="E554" s="379"/>
      <c r="F554" s="350"/>
      <c r="G554" s="350"/>
      <c r="H554" s="350"/>
      <c r="I554" s="350"/>
      <c r="J554" s="350"/>
      <c r="K554" s="350"/>
      <c r="L554" s="350"/>
      <c r="M554" s="350"/>
      <c r="N554" s="350"/>
      <c r="O554" s="350"/>
      <c r="P554" s="350"/>
      <c r="Q554" s="350"/>
      <c r="R554" s="350"/>
      <c r="S554" s="350"/>
      <c r="T554" s="350"/>
      <c r="U554" s="350"/>
      <c r="V554" s="350"/>
      <c r="W554" s="350"/>
      <c r="X554" s="350"/>
      <c r="Y554" s="350"/>
      <c r="Z554" s="350"/>
      <c r="AA554" s="350"/>
      <c r="AB554" s="350"/>
      <c r="AC554" s="350"/>
      <c r="AD554" s="350"/>
      <c r="AE554" s="350"/>
      <c r="AF554" s="350"/>
    </row>
    <row r="555" ht="15.75" customHeight="1">
      <c r="A555" s="353"/>
      <c r="B555" s="350"/>
      <c r="C555" s="350"/>
      <c r="D555" s="379"/>
      <c r="E555" s="379"/>
      <c r="F555" s="350"/>
      <c r="G555" s="350"/>
      <c r="H555" s="350"/>
      <c r="I555" s="350"/>
      <c r="J555" s="350"/>
      <c r="K555" s="350"/>
      <c r="L555" s="350"/>
      <c r="M555" s="350"/>
      <c r="N555" s="350"/>
      <c r="O555" s="350"/>
      <c r="P555" s="350"/>
      <c r="Q555" s="350"/>
      <c r="R555" s="350"/>
      <c r="S555" s="350"/>
      <c r="T555" s="350"/>
      <c r="U555" s="350"/>
      <c r="V555" s="350"/>
      <c r="W555" s="350"/>
      <c r="X555" s="350"/>
      <c r="Y555" s="350"/>
      <c r="Z555" s="350"/>
      <c r="AA555" s="350"/>
      <c r="AB555" s="350"/>
      <c r="AC555" s="350"/>
      <c r="AD555" s="350"/>
      <c r="AE555" s="350"/>
      <c r="AF555" s="350"/>
    </row>
    <row r="556" ht="15.75" customHeight="1">
      <c r="A556" s="353"/>
      <c r="B556" s="350"/>
      <c r="C556" s="350"/>
      <c r="D556" s="379"/>
      <c r="E556" s="379"/>
      <c r="F556" s="350"/>
      <c r="G556" s="350"/>
      <c r="H556" s="350"/>
      <c r="I556" s="350"/>
      <c r="J556" s="350"/>
      <c r="K556" s="350"/>
      <c r="L556" s="350"/>
      <c r="M556" s="350"/>
      <c r="N556" s="350"/>
      <c r="O556" s="350"/>
      <c r="P556" s="350"/>
      <c r="Q556" s="350"/>
      <c r="R556" s="350"/>
      <c r="S556" s="350"/>
      <c r="T556" s="350"/>
      <c r="U556" s="350"/>
      <c r="V556" s="350"/>
      <c r="W556" s="350"/>
      <c r="X556" s="350"/>
      <c r="Y556" s="350"/>
      <c r="Z556" s="350"/>
      <c r="AA556" s="350"/>
      <c r="AB556" s="350"/>
      <c r="AC556" s="350"/>
      <c r="AD556" s="350"/>
      <c r="AE556" s="350"/>
      <c r="AF556" s="350"/>
    </row>
    <row r="557" ht="15.75" customHeight="1">
      <c r="A557" s="353"/>
      <c r="B557" s="350"/>
      <c r="C557" s="350"/>
      <c r="D557" s="379"/>
      <c r="E557" s="379"/>
      <c r="F557" s="350"/>
      <c r="G557" s="350"/>
      <c r="H557" s="350"/>
      <c r="I557" s="350"/>
      <c r="J557" s="350"/>
      <c r="K557" s="350"/>
      <c r="L557" s="350"/>
      <c r="M557" s="350"/>
      <c r="N557" s="350"/>
      <c r="O557" s="350"/>
      <c r="P557" s="350"/>
      <c r="Q557" s="350"/>
      <c r="R557" s="350"/>
      <c r="S557" s="350"/>
      <c r="T557" s="350"/>
      <c r="U557" s="350"/>
      <c r="V557" s="350"/>
      <c r="W557" s="350"/>
      <c r="X557" s="350"/>
      <c r="Y557" s="350"/>
      <c r="Z557" s="350"/>
      <c r="AA557" s="350"/>
      <c r="AB557" s="350"/>
      <c r="AC557" s="350"/>
      <c r="AD557" s="350"/>
      <c r="AE557" s="350"/>
      <c r="AF557" s="350"/>
    </row>
    <row r="558" ht="15.75" customHeight="1">
      <c r="A558" s="353"/>
      <c r="B558" s="350"/>
      <c r="C558" s="350"/>
      <c r="D558" s="379"/>
      <c r="E558" s="379"/>
      <c r="F558" s="350"/>
      <c r="G558" s="350"/>
      <c r="H558" s="350"/>
      <c r="I558" s="350"/>
      <c r="J558" s="350"/>
      <c r="K558" s="350"/>
      <c r="L558" s="350"/>
      <c r="M558" s="350"/>
      <c r="N558" s="350"/>
      <c r="O558" s="350"/>
      <c r="P558" s="350"/>
      <c r="Q558" s="350"/>
      <c r="R558" s="350"/>
      <c r="S558" s="350"/>
      <c r="T558" s="350"/>
      <c r="U558" s="350"/>
      <c r="V558" s="350"/>
      <c r="W558" s="350"/>
      <c r="X558" s="350"/>
      <c r="Y558" s="350"/>
      <c r="Z558" s="350"/>
      <c r="AA558" s="350"/>
      <c r="AB558" s="350"/>
      <c r="AC558" s="350"/>
      <c r="AD558" s="350"/>
      <c r="AE558" s="350"/>
      <c r="AF558" s="350"/>
    </row>
    <row r="559" ht="15.75" customHeight="1">
      <c r="A559" s="353"/>
      <c r="B559" s="350"/>
      <c r="C559" s="350"/>
      <c r="D559" s="379"/>
      <c r="E559" s="379"/>
      <c r="F559" s="350"/>
      <c r="G559" s="350"/>
      <c r="H559" s="350"/>
      <c r="I559" s="350"/>
      <c r="J559" s="350"/>
      <c r="K559" s="350"/>
      <c r="L559" s="350"/>
      <c r="M559" s="350"/>
      <c r="N559" s="350"/>
      <c r="O559" s="350"/>
      <c r="P559" s="350"/>
      <c r="Q559" s="350"/>
      <c r="R559" s="350"/>
      <c r="S559" s="350"/>
      <c r="T559" s="350"/>
      <c r="U559" s="350"/>
      <c r="V559" s="350"/>
      <c r="W559" s="350"/>
      <c r="X559" s="350"/>
      <c r="Y559" s="350"/>
      <c r="Z559" s="350"/>
      <c r="AA559" s="350"/>
      <c r="AB559" s="350"/>
      <c r="AC559" s="350"/>
      <c r="AD559" s="350"/>
      <c r="AE559" s="350"/>
      <c r="AF559" s="350"/>
    </row>
    <row r="560" ht="15.75" customHeight="1">
      <c r="A560" s="353"/>
      <c r="B560" s="350"/>
      <c r="C560" s="350"/>
      <c r="D560" s="379"/>
      <c r="E560" s="379"/>
      <c r="F560" s="350"/>
      <c r="G560" s="350"/>
      <c r="H560" s="350"/>
      <c r="I560" s="350"/>
      <c r="J560" s="350"/>
      <c r="K560" s="350"/>
      <c r="L560" s="350"/>
      <c r="M560" s="350"/>
      <c r="N560" s="350"/>
      <c r="O560" s="350"/>
      <c r="P560" s="350"/>
      <c r="Q560" s="350"/>
      <c r="R560" s="350"/>
      <c r="S560" s="350"/>
      <c r="T560" s="350"/>
      <c r="U560" s="350"/>
      <c r="V560" s="350"/>
      <c r="W560" s="350"/>
      <c r="X560" s="350"/>
      <c r="Y560" s="350"/>
      <c r="Z560" s="350"/>
      <c r="AA560" s="350"/>
      <c r="AB560" s="350"/>
      <c r="AC560" s="350"/>
      <c r="AD560" s="350"/>
      <c r="AE560" s="350"/>
      <c r="AF560" s="350"/>
    </row>
    <row r="561" ht="15.75" customHeight="1">
      <c r="A561" s="353"/>
      <c r="B561" s="350"/>
      <c r="C561" s="350"/>
      <c r="D561" s="379"/>
      <c r="E561" s="379"/>
      <c r="F561" s="350"/>
      <c r="G561" s="350"/>
      <c r="H561" s="350"/>
      <c r="I561" s="350"/>
      <c r="J561" s="350"/>
      <c r="K561" s="350"/>
      <c r="L561" s="350"/>
      <c r="M561" s="350"/>
      <c r="N561" s="350"/>
      <c r="O561" s="350"/>
      <c r="P561" s="350"/>
      <c r="Q561" s="350"/>
      <c r="R561" s="350"/>
      <c r="S561" s="350"/>
      <c r="T561" s="350"/>
      <c r="U561" s="350"/>
      <c r="V561" s="350"/>
      <c r="W561" s="350"/>
      <c r="X561" s="350"/>
      <c r="Y561" s="350"/>
      <c r="Z561" s="350"/>
      <c r="AA561" s="350"/>
      <c r="AB561" s="350"/>
      <c r="AC561" s="350"/>
      <c r="AD561" s="350"/>
      <c r="AE561" s="350"/>
      <c r="AF561" s="350"/>
    </row>
    <row r="562" ht="15.75" customHeight="1">
      <c r="A562" s="353"/>
      <c r="B562" s="350"/>
      <c r="C562" s="350"/>
      <c r="D562" s="379"/>
      <c r="E562" s="379"/>
      <c r="F562" s="350"/>
      <c r="G562" s="350"/>
      <c r="H562" s="350"/>
      <c r="I562" s="350"/>
      <c r="J562" s="350"/>
      <c r="K562" s="350"/>
      <c r="L562" s="350"/>
      <c r="M562" s="350"/>
      <c r="N562" s="350"/>
      <c r="O562" s="350"/>
      <c r="P562" s="350"/>
      <c r="Q562" s="350"/>
      <c r="R562" s="350"/>
      <c r="S562" s="350"/>
      <c r="T562" s="350"/>
      <c r="U562" s="350"/>
      <c r="V562" s="350"/>
      <c r="W562" s="350"/>
      <c r="X562" s="350"/>
      <c r="Y562" s="350"/>
      <c r="Z562" s="350"/>
      <c r="AA562" s="350"/>
      <c r="AB562" s="350"/>
      <c r="AC562" s="350"/>
      <c r="AD562" s="350"/>
      <c r="AE562" s="350"/>
      <c r="AF562" s="350"/>
    </row>
    <row r="563" ht="15.75" customHeight="1">
      <c r="A563" s="353"/>
      <c r="B563" s="350"/>
      <c r="C563" s="350"/>
      <c r="D563" s="379"/>
      <c r="E563" s="379"/>
      <c r="F563" s="350"/>
      <c r="G563" s="350"/>
      <c r="H563" s="350"/>
      <c r="I563" s="350"/>
      <c r="J563" s="350"/>
      <c r="K563" s="350"/>
      <c r="L563" s="350"/>
      <c r="M563" s="350"/>
      <c r="N563" s="350"/>
      <c r="O563" s="350"/>
      <c r="P563" s="350"/>
      <c r="Q563" s="350"/>
      <c r="R563" s="350"/>
      <c r="S563" s="350"/>
      <c r="T563" s="350"/>
      <c r="U563" s="350"/>
      <c r="V563" s="350"/>
      <c r="W563" s="350"/>
      <c r="X563" s="350"/>
      <c r="Y563" s="350"/>
      <c r="Z563" s="350"/>
      <c r="AA563" s="350"/>
      <c r="AB563" s="350"/>
      <c r="AC563" s="350"/>
      <c r="AD563" s="350"/>
      <c r="AE563" s="350"/>
      <c r="AF563" s="350"/>
    </row>
    <row r="564" ht="15.75" customHeight="1">
      <c r="A564" s="353"/>
      <c r="B564" s="350"/>
      <c r="C564" s="350"/>
      <c r="D564" s="379"/>
      <c r="E564" s="379"/>
      <c r="F564" s="350"/>
      <c r="G564" s="350"/>
      <c r="H564" s="350"/>
      <c r="I564" s="350"/>
      <c r="J564" s="350"/>
      <c r="K564" s="350"/>
      <c r="L564" s="350"/>
      <c r="M564" s="350"/>
      <c r="N564" s="350"/>
      <c r="O564" s="350"/>
      <c r="P564" s="350"/>
      <c r="Q564" s="350"/>
      <c r="R564" s="350"/>
      <c r="S564" s="350"/>
      <c r="T564" s="350"/>
      <c r="U564" s="350"/>
      <c r="V564" s="350"/>
      <c r="W564" s="350"/>
      <c r="X564" s="350"/>
      <c r="Y564" s="350"/>
      <c r="Z564" s="350"/>
      <c r="AA564" s="350"/>
      <c r="AB564" s="350"/>
      <c r="AC564" s="350"/>
      <c r="AD564" s="350"/>
      <c r="AE564" s="350"/>
      <c r="AF564" s="350"/>
    </row>
    <row r="565" ht="15.75" customHeight="1">
      <c r="A565" s="353"/>
      <c r="B565" s="350"/>
      <c r="C565" s="350"/>
      <c r="D565" s="379"/>
      <c r="E565" s="379"/>
      <c r="F565" s="350"/>
      <c r="G565" s="350"/>
      <c r="H565" s="350"/>
      <c r="I565" s="350"/>
      <c r="J565" s="350"/>
      <c r="K565" s="350"/>
      <c r="L565" s="350"/>
      <c r="M565" s="350"/>
      <c r="N565" s="350"/>
      <c r="O565" s="350"/>
      <c r="P565" s="350"/>
      <c r="Q565" s="350"/>
      <c r="R565" s="350"/>
      <c r="S565" s="350"/>
      <c r="T565" s="350"/>
      <c r="U565" s="350"/>
      <c r="V565" s="350"/>
      <c r="W565" s="350"/>
      <c r="X565" s="350"/>
      <c r="Y565" s="350"/>
      <c r="Z565" s="350"/>
      <c r="AA565" s="350"/>
      <c r="AB565" s="350"/>
      <c r="AC565" s="350"/>
      <c r="AD565" s="350"/>
      <c r="AE565" s="350"/>
      <c r="AF565" s="350"/>
    </row>
    <row r="566" ht="15.75" customHeight="1">
      <c r="A566" s="353"/>
      <c r="B566" s="350"/>
      <c r="C566" s="350"/>
      <c r="D566" s="379"/>
      <c r="E566" s="379"/>
      <c r="F566" s="350"/>
      <c r="G566" s="350"/>
      <c r="H566" s="350"/>
      <c r="I566" s="350"/>
      <c r="J566" s="350"/>
      <c r="K566" s="350"/>
      <c r="L566" s="350"/>
      <c r="M566" s="350"/>
      <c r="N566" s="350"/>
      <c r="O566" s="350"/>
      <c r="P566" s="350"/>
      <c r="Q566" s="350"/>
      <c r="R566" s="350"/>
      <c r="S566" s="350"/>
      <c r="T566" s="350"/>
      <c r="U566" s="350"/>
      <c r="V566" s="350"/>
      <c r="W566" s="350"/>
      <c r="X566" s="350"/>
      <c r="Y566" s="350"/>
      <c r="Z566" s="350"/>
      <c r="AA566" s="350"/>
      <c r="AB566" s="350"/>
      <c r="AC566" s="350"/>
      <c r="AD566" s="350"/>
      <c r="AE566" s="350"/>
      <c r="AF566" s="350"/>
    </row>
    <row r="567" ht="15.75" customHeight="1">
      <c r="A567" s="353"/>
      <c r="B567" s="350"/>
      <c r="C567" s="350"/>
      <c r="D567" s="379"/>
      <c r="E567" s="379"/>
      <c r="F567" s="350"/>
      <c r="G567" s="350"/>
      <c r="H567" s="350"/>
      <c r="I567" s="350"/>
      <c r="J567" s="350"/>
      <c r="K567" s="350"/>
      <c r="L567" s="350"/>
      <c r="M567" s="350"/>
      <c r="N567" s="350"/>
      <c r="O567" s="350"/>
      <c r="P567" s="350"/>
      <c r="Q567" s="350"/>
      <c r="R567" s="350"/>
      <c r="S567" s="350"/>
      <c r="T567" s="350"/>
      <c r="U567" s="350"/>
      <c r="V567" s="350"/>
      <c r="W567" s="350"/>
      <c r="X567" s="350"/>
      <c r="Y567" s="350"/>
      <c r="Z567" s="350"/>
      <c r="AA567" s="350"/>
      <c r="AB567" s="350"/>
      <c r="AC567" s="350"/>
      <c r="AD567" s="350"/>
      <c r="AE567" s="350"/>
      <c r="AF567" s="350"/>
    </row>
    <row r="568" ht="15.75" customHeight="1">
      <c r="A568" s="353"/>
      <c r="B568" s="350"/>
      <c r="C568" s="350"/>
      <c r="D568" s="379"/>
      <c r="E568" s="379"/>
      <c r="F568" s="350"/>
      <c r="G568" s="350"/>
      <c r="H568" s="350"/>
      <c r="I568" s="350"/>
      <c r="J568" s="350"/>
      <c r="K568" s="350"/>
      <c r="L568" s="350"/>
      <c r="M568" s="350"/>
      <c r="N568" s="350"/>
      <c r="O568" s="350"/>
      <c r="P568" s="350"/>
      <c r="Q568" s="350"/>
      <c r="R568" s="350"/>
      <c r="S568" s="350"/>
      <c r="T568" s="350"/>
      <c r="U568" s="350"/>
      <c r="V568" s="350"/>
      <c r="W568" s="350"/>
      <c r="X568" s="350"/>
      <c r="Y568" s="350"/>
      <c r="Z568" s="350"/>
      <c r="AA568" s="350"/>
      <c r="AB568" s="350"/>
      <c r="AC568" s="350"/>
      <c r="AD568" s="350"/>
      <c r="AE568" s="350"/>
      <c r="AF568" s="350"/>
    </row>
    <row r="569" ht="15.75" customHeight="1">
      <c r="A569" s="353"/>
      <c r="B569" s="350"/>
      <c r="C569" s="350"/>
      <c r="D569" s="379"/>
      <c r="E569" s="379"/>
      <c r="F569" s="350"/>
      <c r="G569" s="350"/>
      <c r="H569" s="350"/>
      <c r="I569" s="350"/>
      <c r="J569" s="350"/>
      <c r="K569" s="350"/>
      <c r="L569" s="350"/>
      <c r="M569" s="350"/>
      <c r="N569" s="350"/>
      <c r="O569" s="350"/>
      <c r="P569" s="350"/>
      <c r="Q569" s="350"/>
      <c r="R569" s="350"/>
      <c r="S569" s="350"/>
      <c r="T569" s="350"/>
      <c r="U569" s="350"/>
      <c r="V569" s="350"/>
      <c r="W569" s="350"/>
      <c r="X569" s="350"/>
      <c r="Y569" s="350"/>
      <c r="Z569" s="350"/>
      <c r="AA569" s="350"/>
      <c r="AB569" s="350"/>
      <c r="AC569" s="350"/>
      <c r="AD569" s="350"/>
      <c r="AE569" s="350"/>
      <c r="AF569" s="350"/>
    </row>
    <row r="570" ht="15.75" customHeight="1">
      <c r="A570" s="353"/>
      <c r="B570" s="350"/>
      <c r="C570" s="350"/>
      <c r="D570" s="379"/>
      <c r="E570" s="379"/>
      <c r="F570" s="350"/>
      <c r="G570" s="350"/>
      <c r="H570" s="350"/>
      <c r="I570" s="350"/>
      <c r="J570" s="350"/>
      <c r="K570" s="350"/>
      <c r="L570" s="350"/>
      <c r="M570" s="350"/>
      <c r="N570" s="350"/>
      <c r="O570" s="350"/>
      <c r="P570" s="350"/>
      <c r="Q570" s="350"/>
      <c r="R570" s="350"/>
      <c r="S570" s="350"/>
      <c r="T570" s="350"/>
      <c r="U570" s="350"/>
      <c r="V570" s="350"/>
      <c r="W570" s="350"/>
      <c r="X570" s="350"/>
      <c r="Y570" s="350"/>
      <c r="Z570" s="350"/>
      <c r="AA570" s="350"/>
      <c r="AB570" s="350"/>
      <c r="AC570" s="350"/>
      <c r="AD570" s="350"/>
      <c r="AE570" s="350"/>
      <c r="AF570" s="350"/>
    </row>
    <row r="571" ht="15.75" customHeight="1">
      <c r="A571" s="353"/>
      <c r="B571" s="350"/>
      <c r="C571" s="350"/>
      <c r="D571" s="379"/>
      <c r="E571" s="379"/>
      <c r="F571" s="350"/>
      <c r="G571" s="350"/>
      <c r="H571" s="350"/>
      <c r="I571" s="350"/>
      <c r="J571" s="350"/>
      <c r="K571" s="350"/>
      <c r="L571" s="350"/>
      <c r="M571" s="350"/>
      <c r="N571" s="350"/>
      <c r="O571" s="350"/>
      <c r="P571" s="350"/>
      <c r="Q571" s="350"/>
      <c r="R571" s="350"/>
      <c r="S571" s="350"/>
      <c r="T571" s="350"/>
      <c r="U571" s="350"/>
      <c r="V571" s="350"/>
      <c r="W571" s="350"/>
      <c r="X571" s="350"/>
      <c r="Y571" s="350"/>
      <c r="Z571" s="350"/>
      <c r="AA571" s="350"/>
      <c r="AB571" s="350"/>
      <c r="AC571" s="350"/>
      <c r="AD571" s="350"/>
      <c r="AE571" s="350"/>
      <c r="AF571" s="350"/>
    </row>
    <row r="572" ht="15.75" customHeight="1">
      <c r="A572" s="353"/>
      <c r="B572" s="350"/>
      <c r="C572" s="350"/>
      <c r="D572" s="379"/>
      <c r="E572" s="379"/>
      <c r="F572" s="350"/>
      <c r="G572" s="350"/>
      <c r="H572" s="350"/>
      <c r="I572" s="350"/>
      <c r="J572" s="350"/>
      <c r="K572" s="350"/>
      <c r="L572" s="350"/>
      <c r="M572" s="350"/>
      <c r="N572" s="350"/>
      <c r="O572" s="350"/>
      <c r="P572" s="350"/>
      <c r="Q572" s="350"/>
      <c r="R572" s="350"/>
      <c r="S572" s="350"/>
      <c r="T572" s="350"/>
      <c r="U572" s="350"/>
      <c r="V572" s="350"/>
      <c r="W572" s="350"/>
      <c r="X572" s="350"/>
      <c r="Y572" s="350"/>
      <c r="Z572" s="350"/>
      <c r="AA572" s="350"/>
      <c r="AB572" s="350"/>
      <c r="AC572" s="350"/>
      <c r="AD572" s="350"/>
      <c r="AE572" s="350"/>
      <c r="AF572" s="350"/>
    </row>
    <row r="573" ht="15.75" customHeight="1">
      <c r="A573" s="353"/>
      <c r="B573" s="350"/>
      <c r="C573" s="350"/>
      <c r="D573" s="379"/>
      <c r="E573" s="379"/>
      <c r="F573" s="350"/>
      <c r="G573" s="350"/>
      <c r="H573" s="350"/>
      <c r="I573" s="350"/>
      <c r="J573" s="350"/>
      <c r="K573" s="350"/>
      <c r="L573" s="350"/>
      <c r="M573" s="350"/>
      <c r="N573" s="350"/>
      <c r="O573" s="350"/>
      <c r="P573" s="350"/>
      <c r="Q573" s="350"/>
      <c r="R573" s="350"/>
      <c r="S573" s="350"/>
      <c r="T573" s="350"/>
      <c r="U573" s="350"/>
      <c r="V573" s="350"/>
      <c r="W573" s="350"/>
      <c r="X573" s="350"/>
      <c r="Y573" s="350"/>
      <c r="Z573" s="350"/>
      <c r="AA573" s="350"/>
      <c r="AB573" s="350"/>
      <c r="AC573" s="350"/>
      <c r="AD573" s="350"/>
      <c r="AE573" s="350"/>
      <c r="AF573" s="350"/>
    </row>
    <row r="574" ht="15.75" customHeight="1">
      <c r="A574" s="353"/>
      <c r="B574" s="350"/>
      <c r="C574" s="350"/>
      <c r="D574" s="379"/>
      <c r="E574" s="379"/>
      <c r="F574" s="350"/>
      <c r="G574" s="350"/>
      <c r="H574" s="350"/>
      <c r="I574" s="350"/>
      <c r="J574" s="350"/>
      <c r="K574" s="350"/>
      <c r="L574" s="350"/>
      <c r="M574" s="350"/>
      <c r="N574" s="350"/>
      <c r="O574" s="350"/>
      <c r="P574" s="350"/>
      <c r="Q574" s="350"/>
      <c r="R574" s="350"/>
      <c r="S574" s="350"/>
      <c r="T574" s="350"/>
      <c r="U574" s="350"/>
      <c r="V574" s="350"/>
      <c r="W574" s="350"/>
      <c r="X574" s="350"/>
      <c r="Y574" s="350"/>
      <c r="Z574" s="350"/>
      <c r="AA574" s="350"/>
      <c r="AB574" s="350"/>
      <c r="AC574" s="350"/>
      <c r="AD574" s="350"/>
      <c r="AE574" s="350"/>
      <c r="AF574" s="350"/>
    </row>
    <row r="575" ht="15.75" customHeight="1">
      <c r="A575" s="353"/>
      <c r="B575" s="350"/>
      <c r="C575" s="350"/>
      <c r="D575" s="379"/>
      <c r="E575" s="379"/>
      <c r="F575" s="350"/>
      <c r="G575" s="350"/>
      <c r="H575" s="350"/>
      <c r="I575" s="350"/>
      <c r="J575" s="350"/>
      <c r="K575" s="350"/>
      <c r="L575" s="350"/>
      <c r="M575" s="350"/>
      <c r="N575" s="350"/>
      <c r="O575" s="350"/>
      <c r="P575" s="350"/>
      <c r="Q575" s="350"/>
      <c r="R575" s="350"/>
      <c r="S575" s="350"/>
      <c r="T575" s="350"/>
      <c r="U575" s="350"/>
      <c r="V575" s="350"/>
      <c r="W575" s="350"/>
      <c r="X575" s="350"/>
      <c r="Y575" s="350"/>
      <c r="Z575" s="350"/>
      <c r="AA575" s="350"/>
      <c r="AB575" s="350"/>
      <c r="AC575" s="350"/>
      <c r="AD575" s="350"/>
      <c r="AE575" s="350"/>
      <c r="AF575" s="350"/>
    </row>
    <row r="576" ht="15.75" customHeight="1">
      <c r="A576" s="353"/>
      <c r="B576" s="350"/>
      <c r="C576" s="350"/>
      <c r="D576" s="379"/>
      <c r="E576" s="379"/>
      <c r="F576" s="350"/>
      <c r="G576" s="350"/>
      <c r="H576" s="350"/>
      <c r="I576" s="350"/>
      <c r="J576" s="350"/>
      <c r="K576" s="350"/>
      <c r="L576" s="350"/>
      <c r="M576" s="350"/>
      <c r="N576" s="350"/>
      <c r="O576" s="350"/>
      <c r="P576" s="350"/>
      <c r="Q576" s="350"/>
      <c r="R576" s="350"/>
      <c r="S576" s="350"/>
      <c r="T576" s="350"/>
      <c r="U576" s="350"/>
      <c r="V576" s="350"/>
      <c r="W576" s="350"/>
      <c r="X576" s="350"/>
      <c r="Y576" s="350"/>
      <c r="Z576" s="350"/>
      <c r="AA576" s="350"/>
      <c r="AB576" s="350"/>
      <c r="AC576" s="350"/>
      <c r="AD576" s="350"/>
      <c r="AE576" s="350"/>
      <c r="AF576" s="350"/>
    </row>
    <row r="577" ht="15.75" customHeight="1">
      <c r="A577" s="353"/>
      <c r="B577" s="350"/>
      <c r="C577" s="350"/>
      <c r="D577" s="379"/>
      <c r="E577" s="379"/>
      <c r="F577" s="350"/>
      <c r="G577" s="350"/>
      <c r="H577" s="350"/>
      <c r="I577" s="350"/>
      <c r="J577" s="350"/>
      <c r="K577" s="350"/>
      <c r="L577" s="350"/>
      <c r="M577" s="350"/>
      <c r="N577" s="350"/>
      <c r="O577" s="350"/>
      <c r="P577" s="350"/>
      <c r="Q577" s="350"/>
      <c r="R577" s="350"/>
      <c r="S577" s="350"/>
      <c r="T577" s="350"/>
      <c r="U577" s="350"/>
      <c r="V577" s="350"/>
      <c r="W577" s="350"/>
      <c r="X577" s="350"/>
      <c r="Y577" s="350"/>
      <c r="Z577" s="350"/>
      <c r="AA577" s="350"/>
      <c r="AB577" s="350"/>
      <c r="AC577" s="350"/>
      <c r="AD577" s="350"/>
      <c r="AE577" s="350"/>
      <c r="AF577" s="350"/>
    </row>
    <row r="578" ht="15.75" customHeight="1">
      <c r="A578" s="353"/>
      <c r="B578" s="350"/>
      <c r="C578" s="350"/>
      <c r="D578" s="379"/>
      <c r="E578" s="379"/>
      <c r="F578" s="350"/>
      <c r="G578" s="350"/>
      <c r="H578" s="350"/>
      <c r="I578" s="350"/>
      <c r="J578" s="350"/>
      <c r="K578" s="350"/>
      <c r="L578" s="350"/>
      <c r="M578" s="350"/>
      <c r="N578" s="350"/>
      <c r="O578" s="350"/>
      <c r="P578" s="350"/>
      <c r="Q578" s="350"/>
      <c r="R578" s="350"/>
      <c r="S578" s="350"/>
      <c r="T578" s="350"/>
      <c r="U578" s="350"/>
      <c r="V578" s="350"/>
      <c r="W578" s="350"/>
      <c r="X578" s="350"/>
      <c r="Y578" s="350"/>
      <c r="Z578" s="350"/>
      <c r="AA578" s="350"/>
      <c r="AB578" s="350"/>
      <c r="AC578" s="350"/>
      <c r="AD578" s="350"/>
      <c r="AE578" s="350"/>
      <c r="AF578" s="350"/>
    </row>
    <row r="579" ht="15.75" customHeight="1">
      <c r="A579" s="353"/>
      <c r="B579" s="350"/>
      <c r="C579" s="350"/>
      <c r="D579" s="379"/>
      <c r="E579" s="379"/>
      <c r="F579" s="350"/>
      <c r="G579" s="350"/>
      <c r="H579" s="350"/>
      <c r="I579" s="350"/>
      <c r="J579" s="350"/>
      <c r="K579" s="350"/>
      <c r="L579" s="350"/>
      <c r="M579" s="350"/>
      <c r="N579" s="350"/>
      <c r="O579" s="350"/>
      <c r="P579" s="350"/>
      <c r="Q579" s="350"/>
      <c r="R579" s="350"/>
      <c r="S579" s="350"/>
      <c r="T579" s="350"/>
      <c r="U579" s="350"/>
      <c r="V579" s="350"/>
      <c r="W579" s="350"/>
      <c r="X579" s="350"/>
      <c r="Y579" s="350"/>
      <c r="Z579" s="350"/>
      <c r="AA579" s="350"/>
      <c r="AB579" s="350"/>
      <c r="AC579" s="350"/>
      <c r="AD579" s="350"/>
      <c r="AE579" s="350"/>
      <c r="AF579" s="350"/>
    </row>
    <row r="580" ht="15.75" customHeight="1">
      <c r="A580" s="353"/>
      <c r="B580" s="350"/>
      <c r="C580" s="350"/>
      <c r="D580" s="379"/>
      <c r="E580" s="379"/>
      <c r="F580" s="350"/>
      <c r="G580" s="350"/>
      <c r="H580" s="350"/>
      <c r="I580" s="350"/>
      <c r="J580" s="350"/>
      <c r="K580" s="350"/>
      <c r="L580" s="350"/>
      <c r="M580" s="350"/>
      <c r="N580" s="350"/>
      <c r="O580" s="350"/>
      <c r="P580" s="350"/>
      <c r="Q580" s="350"/>
      <c r="R580" s="350"/>
      <c r="S580" s="350"/>
      <c r="T580" s="350"/>
      <c r="U580" s="350"/>
      <c r="V580" s="350"/>
      <c r="W580" s="350"/>
      <c r="X580" s="350"/>
      <c r="Y580" s="350"/>
      <c r="Z580" s="350"/>
      <c r="AA580" s="350"/>
      <c r="AB580" s="350"/>
      <c r="AC580" s="350"/>
      <c r="AD580" s="350"/>
      <c r="AE580" s="350"/>
      <c r="AF580" s="350"/>
    </row>
    <row r="581" ht="15.75" customHeight="1">
      <c r="A581" s="353"/>
      <c r="B581" s="350"/>
      <c r="C581" s="350"/>
      <c r="D581" s="379"/>
      <c r="E581" s="379"/>
      <c r="F581" s="350"/>
      <c r="G581" s="350"/>
      <c r="H581" s="350"/>
      <c r="I581" s="350"/>
      <c r="J581" s="350"/>
      <c r="K581" s="350"/>
      <c r="L581" s="350"/>
      <c r="M581" s="350"/>
      <c r="N581" s="350"/>
      <c r="O581" s="350"/>
      <c r="P581" s="350"/>
      <c r="Q581" s="350"/>
      <c r="R581" s="350"/>
      <c r="S581" s="350"/>
      <c r="T581" s="350"/>
      <c r="U581" s="350"/>
      <c r="V581" s="350"/>
      <c r="W581" s="350"/>
      <c r="X581" s="350"/>
      <c r="Y581" s="350"/>
      <c r="Z581" s="350"/>
      <c r="AA581" s="350"/>
      <c r="AB581" s="350"/>
      <c r="AC581" s="350"/>
      <c r="AD581" s="350"/>
      <c r="AE581" s="350"/>
      <c r="AF581" s="350"/>
    </row>
    <row r="582" ht="15.75" customHeight="1">
      <c r="A582" s="353"/>
      <c r="B582" s="350"/>
      <c r="C582" s="350"/>
      <c r="D582" s="379"/>
      <c r="E582" s="379"/>
      <c r="F582" s="350"/>
      <c r="G582" s="350"/>
      <c r="H582" s="350"/>
      <c r="I582" s="350"/>
      <c r="J582" s="350"/>
      <c r="K582" s="350"/>
      <c r="L582" s="350"/>
      <c r="M582" s="350"/>
      <c r="N582" s="350"/>
      <c r="O582" s="350"/>
      <c r="P582" s="350"/>
      <c r="Q582" s="350"/>
      <c r="R582" s="350"/>
      <c r="S582" s="350"/>
      <c r="T582" s="350"/>
      <c r="U582" s="350"/>
      <c r="V582" s="350"/>
      <c r="W582" s="350"/>
      <c r="X582" s="350"/>
      <c r="Y582" s="350"/>
      <c r="Z582" s="350"/>
      <c r="AA582" s="350"/>
      <c r="AB582" s="350"/>
      <c r="AC582" s="350"/>
      <c r="AD582" s="350"/>
      <c r="AE582" s="350"/>
      <c r="AF582" s="350"/>
    </row>
    <row r="583" ht="15.75" customHeight="1">
      <c r="A583" s="353"/>
      <c r="B583" s="350"/>
      <c r="C583" s="350"/>
      <c r="D583" s="379"/>
      <c r="E583" s="379"/>
      <c r="F583" s="350"/>
      <c r="G583" s="350"/>
      <c r="H583" s="350"/>
      <c r="I583" s="350"/>
      <c r="J583" s="350"/>
      <c r="K583" s="350"/>
      <c r="L583" s="350"/>
      <c r="M583" s="350"/>
      <c r="N583" s="350"/>
      <c r="O583" s="350"/>
      <c r="P583" s="350"/>
      <c r="Q583" s="350"/>
      <c r="R583" s="350"/>
      <c r="S583" s="350"/>
      <c r="T583" s="350"/>
      <c r="U583" s="350"/>
      <c r="V583" s="350"/>
      <c r="W583" s="350"/>
      <c r="X583" s="350"/>
      <c r="Y583" s="350"/>
      <c r="Z583" s="350"/>
      <c r="AA583" s="350"/>
      <c r="AB583" s="350"/>
      <c r="AC583" s="350"/>
      <c r="AD583" s="350"/>
      <c r="AE583" s="350"/>
      <c r="AF583" s="350"/>
    </row>
    <row r="584" ht="15.75" customHeight="1">
      <c r="A584" s="353"/>
      <c r="B584" s="350"/>
      <c r="C584" s="350"/>
      <c r="D584" s="379"/>
      <c r="E584" s="379"/>
      <c r="F584" s="350"/>
      <c r="G584" s="350"/>
      <c r="H584" s="350"/>
      <c r="I584" s="350"/>
      <c r="J584" s="350"/>
      <c r="K584" s="350"/>
      <c r="L584" s="350"/>
      <c r="M584" s="350"/>
      <c r="N584" s="350"/>
      <c r="O584" s="350"/>
      <c r="P584" s="350"/>
      <c r="Q584" s="350"/>
      <c r="R584" s="350"/>
      <c r="S584" s="350"/>
      <c r="T584" s="350"/>
      <c r="U584" s="350"/>
      <c r="V584" s="350"/>
      <c r="W584" s="350"/>
      <c r="X584" s="350"/>
      <c r="Y584" s="350"/>
      <c r="Z584" s="350"/>
      <c r="AA584" s="350"/>
      <c r="AB584" s="350"/>
      <c r="AC584" s="350"/>
      <c r="AD584" s="350"/>
      <c r="AE584" s="350"/>
      <c r="AF584" s="350"/>
    </row>
    <row r="585" ht="15.75" customHeight="1">
      <c r="A585" s="353"/>
      <c r="B585" s="350"/>
      <c r="C585" s="350"/>
      <c r="D585" s="379"/>
      <c r="E585" s="379"/>
      <c r="F585" s="350"/>
      <c r="G585" s="350"/>
      <c r="H585" s="350"/>
      <c r="I585" s="350"/>
      <c r="J585" s="350"/>
      <c r="K585" s="350"/>
      <c r="L585" s="350"/>
      <c r="M585" s="350"/>
      <c r="N585" s="350"/>
      <c r="O585" s="350"/>
      <c r="P585" s="350"/>
      <c r="Q585" s="350"/>
      <c r="R585" s="350"/>
      <c r="S585" s="350"/>
      <c r="T585" s="350"/>
      <c r="U585" s="350"/>
      <c r="V585" s="350"/>
      <c r="W585" s="350"/>
      <c r="X585" s="350"/>
      <c r="Y585" s="350"/>
      <c r="Z585" s="350"/>
      <c r="AA585" s="350"/>
      <c r="AB585" s="350"/>
      <c r="AC585" s="350"/>
      <c r="AD585" s="350"/>
      <c r="AE585" s="350"/>
      <c r="AF585" s="350"/>
    </row>
    <row r="586" ht="15.75" customHeight="1">
      <c r="A586" s="353"/>
      <c r="B586" s="350"/>
      <c r="C586" s="350"/>
      <c r="D586" s="379"/>
      <c r="E586" s="379"/>
      <c r="F586" s="350"/>
      <c r="G586" s="350"/>
      <c r="H586" s="350"/>
      <c r="I586" s="350"/>
      <c r="J586" s="350"/>
      <c r="K586" s="350"/>
      <c r="L586" s="350"/>
      <c r="M586" s="350"/>
      <c r="N586" s="350"/>
      <c r="O586" s="350"/>
      <c r="P586" s="350"/>
      <c r="Q586" s="350"/>
      <c r="R586" s="350"/>
      <c r="S586" s="350"/>
      <c r="T586" s="350"/>
      <c r="U586" s="350"/>
      <c r="V586" s="350"/>
      <c r="W586" s="350"/>
      <c r="X586" s="350"/>
      <c r="Y586" s="350"/>
      <c r="Z586" s="350"/>
      <c r="AA586" s="350"/>
      <c r="AB586" s="350"/>
      <c r="AC586" s="350"/>
      <c r="AD586" s="350"/>
      <c r="AE586" s="350"/>
      <c r="AF586" s="350"/>
    </row>
    <row r="587" ht="15.75" customHeight="1">
      <c r="A587" s="353"/>
      <c r="B587" s="350"/>
      <c r="C587" s="350"/>
      <c r="D587" s="379"/>
      <c r="E587" s="379"/>
      <c r="F587" s="350"/>
      <c r="G587" s="350"/>
      <c r="H587" s="350"/>
      <c r="I587" s="350"/>
      <c r="J587" s="350"/>
      <c r="K587" s="350"/>
      <c r="L587" s="350"/>
      <c r="M587" s="350"/>
      <c r="N587" s="350"/>
      <c r="O587" s="350"/>
      <c r="P587" s="350"/>
      <c r="Q587" s="350"/>
      <c r="R587" s="350"/>
      <c r="S587" s="350"/>
      <c r="T587" s="350"/>
      <c r="U587" s="350"/>
      <c r="V587" s="350"/>
      <c r="W587" s="350"/>
      <c r="X587" s="350"/>
      <c r="Y587" s="350"/>
      <c r="Z587" s="350"/>
      <c r="AA587" s="350"/>
      <c r="AB587" s="350"/>
      <c r="AC587" s="350"/>
      <c r="AD587" s="350"/>
      <c r="AE587" s="350"/>
      <c r="AF587" s="350"/>
    </row>
    <row r="588" ht="15.75" customHeight="1">
      <c r="A588" s="353"/>
      <c r="B588" s="350"/>
      <c r="C588" s="350"/>
      <c r="D588" s="379"/>
      <c r="E588" s="379"/>
      <c r="F588" s="350"/>
      <c r="G588" s="350"/>
      <c r="H588" s="350"/>
      <c r="I588" s="350"/>
      <c r="J588" s="350"/>
      <c r="K588" s="350"/>
      <c r="L588" s="350"/>
      <c r="M588" s="350"/>
      <c r="N588" s="350"/>
      <c r="O588" s="350"/>
      <c r="P588" s="350"/>
      <c r="Q588" s="350"/>
      <c r="R588" s="350"/>
      <c r="S588" s="350"/>
      <c r="T588" s="350"/>
      <c r="U588" s="350"/>
      <c r="V588" s="350"/>
      <c r="W588" s="350"/>
      <c r="X588" s="350"/>
      <c r="Y588" s="350"/>
      <c r="Z588" s="350"/>
      <c r="AA588" s="350"/>
      <c r="AB588" s="350"/>
      <c r="AC588" s="350"/>
      <c r="AD588" s="350"/>
      <c r="AE588" s="350"/>
      <c r="AF588" s="350"/>
    </row>
    <row r="589" ht="15.75" customHeight="1">
      <c r="A589" s="353"/>
      <c r="B589" s="350"/>
      <c r="C589" s="350"/>
      <c r="D589" s="379"/>
      <c r="E589" s="379"/>
      <c r="F589" s="350"/>
      <c r="G589" s="350"/>
      <c r="H589" s="350"/>
      <c r="I589" s="350"/>
      <c r="J589" s="350"/>
      <c r="K589" s="350"/>
      <c r="L589" s="350"/>
      <c r="M589" s="350"/>
      <c r="N589" s="350"/>
      <c r="O589" s="350"/>
      <c r="P589" s="350"/>
      <c r="Q589" s="350"/>
      <c r="R589" s="350"/>
      <c r="S589" s="350"/>
      <c r="T589" s="350"/>
      <c r="U589" s="350"/>
      <c r="V589" s="350"/>
      <c r="W589" s="350"/>
      <c r="X589" s="350"/>
      <c r="Y589" s="350"/>
      <c r="Z589" s="350"/>
      <c r="AA589" s="350"/>
      <c r="AB589" s="350"/>
      <c r="AC589" s="350"/>
      <c r="AD589" s="350"/>
      <c r="AE589" s="350"/>
      <c r="AF589" s="350"/>
    </row>
    <row r="590" ht="15.75" customHeight="1">
      <c r="A590" s="353"/>
      <c r="B590" s="350"/>
      <c r="C590" s="350"/>
      <c r="D590" s="379"/>
      <c r="E590" s="379"/>
      <c r="F590" s="350"/>
      <c r="G590" s="350"/>
      <c r="H590" s="350"/>
      <c r="I590" s="350"/>
      <c r="J590" s="350"/>
      <c r="K590" s="350"/>
      <c r="L590" s="350"/>
      <c r="M590" s="350"/>
      <c r="N590" s="350"/>
      <c r="O590" s="350"/>
      <c r="P590" s="350"/>
      <c r="Q590" s="350"/>
      <c r="R590" s="350"/>
      <c r="S590" s="350"/>
      <c r="T590" s="350"/>
      <c r="U590" s="350"/>
      <c r="V590" s="350"/>
      <c r="W590" s="350"/>
      <c r="X590" s="350"/>
      <c r="Y590" s="350"/>
      <c r="Z590" s="350"/>
      <c r="AA590" s="350"/>
      <c r="AB590" s="350"/>
      <c r="AC590" s="350"/>
      <c r="AD590" s="350"/>
      <c r="AE590" s="350"/>
      <c r="AF590" s="350"/>
    </row>
    <row r="591" ht="15.75" customHeight="1">
      <c r="A591" s="353"/>
      <c r="B591" s="350"/>
      <c r="C591" s="350"/>
      <c r="D591" s="379"/>
      <c r="E591" s="379"/>
      <c r="F591" s="350"/>
      <c r="G591" s="350"/>
      <c r="H591" s="350"/>
      <c r="I591" s="350"/>
      <c r="J591" s="350"/>
      <c r="K591" s="350"/>
      <c r="L591" s="350"/>
      <c r="M591" s="350"/>
      <c r="N591" s="350"/>
      <c r="O591" s="350"/>
      <c r="P591" s="350"/>
      <c r="Q591" s="350"/>
      <c r="R591" s="350"/>
      <c r="S591" s="350"/>
      <c r="T591" s="350"/>
      <c r="U591" s="350"/>
      <c r="V591" s="350"/>
      <c r="W591" s="350"/>
      <c r="X591" s="350"/>
      <c r="Y591" s="350"/>
      <c r="Z591" s="350"/>
      <c r="AA591" s="350"/>
      <c r="AB591" s="350"/>
      <c r="AC591" s="350"/>
      <c r="AD591" s="350"/>
      <c r="AE591" s="350"/>
      <c r="AF591" s="350"/>
    </row>
    <row r="592" ht="15.75" customHeight="1">
      <c r="A592" s="353"/>
      <c r="B592" s="350"/>
      <c r="C592" s="350"/>
      <c r="D592" s="379"/>
      <c r="E592" s="379"/>
      <c r="F592" s="350"/>
      <c r="G592" s="350"/>
      <c r="H592" s="350"/>
      <c r="I592" s="350"/>
      <c r="J592" s="350"/>
      <c r="K592" s="350"/>
      <c r="L592" s="350"/>
      <c r="M592" s="350"/>
      <c r="N592" s="350"/>
      <c r="O592" s="350"/>
      <c r="P592" s="350"/>
      <c r="Q592" s="350"/>
      <c r="R592" s="350"/>
      <c r="S592" s="350"/>
      <c r="T592" s="350"/>
      <c r="U592" s="350"/>
      <c r="V592" s="350"/>
      <c r="W592" s="350"/>
      <c r="X592" s="350"/>
      <c r="Y592" s="350"/>
      <c r="Z592" s="350"/>
      <c r="AA592" s="350"/>
      <c r="AB592" s="350"/>
      <c r="AC592" s="350"/>
      <c r="AD592" s="350"/>
      <c r="AE592" s="350"/>
      <c r="AF592" s="350"/>
    </row>
    <row r="593" ht="15.75" customHeight="1">
      <c r="A593" s="353"/>
      <c r="B593" s="350"/>
      <c r="C593" s="350"/>
      <c r="D593" s="379"/>
      <c r="E593" s="379"/>
      <c r="F593" s="350"/>
      <c r="G593" s="350"/>
      <c r="H593" s="350"/>
      <c r="I593" s="350"/>
      <c r="J593" s="350"/>
      <c r="K593" s="350"/>
      <c r="L593" s="350"/>
      <c r="M593" s="350"/>
      <c r="N593" s="350"/>
      <c r="O593" s="350"/>
      <c r="P593" s="350"/>
      <c r="Q593" s="350"/>
      <c r="R593" s="350"/>
      <c r="S593" s="350"/>
      <c r="T593" s="350"/>
      <c r="U593" s="350"/>
      <c r="V593" s="350"/>
      <c r="W593" s="350"/>
      <c r="X593" s="350"/>
      <c r="Y593" s="350"/>
      <c r="Z593" s="350"/>
      <c r="AA593" s="350"/>
      <c r="AB593" s="350"/>
      <c r="AC593" s="350"/>
      <c r="AD593" s="350"/>
      <c r="AE593" s="350"/>
      <c r="AF593" s="350"/>
    </row>
    <row r="594" ht="15.75" customHeight="1">
      <c r="A594" s="353"/>
      <c r="B594" s="350"/>
      <c r="C594" s="350"/>
      <c r="D594" s="379"/>
      <c r="E594" s="379"/>
      <c r="F594" s="350"/>
      <c r="G594" s="350"/>
      <c r="H594" s="350"/>
      <c r="I594" s="350"/>
      <c r="J594" s="350"/>
      <c r="K594" s="350"/>
      <c r="L594" s="350"/>
      <c r="M594" s="350"/>
      <c r="N594" s="350"/>
      <c r="O594" s="350"/>
      <c r="P594" s="350"/>
      <c r="Q594" s="350"/>
      <c r="R594" s="350"/>
      <c r="S594" s="350"/>
      <c r="T594" s="350"/>
      <c r="U594" s="350"/>
      <c r="V594" s="350"/>
      <c r="W594" s="350"/>
      <c r="X594" s="350"/>
      <c r="Y594" s="350"/>
      <c r="Z594" s="350"/>
      <c r="AA594" s="350"/>
      <c r="AB594" s="350"/>
      <c r="AC594" s="350"/>
      <c r="AD594" s="350"/>
      <c r="AE594" s="350"/>
      <c r="AF594" s="350"/>
    </row>
    <row r="595" ht="15.75" customHeight="1">
      <c r="A595" s="353"/>
      <c r="B595" s="350"/>
      <c r="C595" s="350"/>
      <c r="D595" s="379"/>
      <c r="E595" s="379"/>
      <c r="F595" s="350"/>
      <c r="G595" s="350"/>
      <c r="H595" s="350"/>
      <c r="I595" s="350"/>
      <c r="J595" s="350"/>
      <c r="K595" s="350"/>
      <c r="L595" s="350"/>
      <c r="M595" s="350"/>
      <c r="N595" s="350"/>
      <c r="O595" s="350"/>
      <c r="P595" s="350"/>
      <c r="Q595" s="350"/>
      <c r="R595" s="350"/>
      <c r="S595" s="350"/>
      <c r="T595" s="350"/>
      <c r="U595" s="350"/>
      <c r="V595" s="350"/>
      <c r="W595" s="350"/>
      <c r="X595" s="350"/>
      <c r="Y595" s="350"/>
      <c r="Z595" s="350"/>
      <c r="AA595" s="350"/>
      <c r="AB595" s="350"/>
      <c r="AC595" s="350"/>
      <c r="AD595" s="350"/>
      <c r="AE595" s="350"/>
      <c r="AF595" s="350"/>
    </row>
    <row r="596" ht="15.75" customHeight="1">
      <c r="A596" s="353"/>
      <c r="B596" s="350"/>
      <c r="C596" s="350"/>
      <c r="D596" s="379"/>
      <c r="E596" s="379"/>
      <c r="F596" s="350"/>
      <c r="G596" s="350"/>
      <c r="H596" s="350"/>
      <c r="I596" s="350"/>
      <c r="J596" s="350"/>
      <c r="K596" s="350"/>
      <c r="L596" s="350"/>
      <c r="M596" s="350"/>
      <c r="N596" s="350"/>
      <c r="O596" s="350"/>
      <c r="P596" s="350"/>
      <c r="Q596" s="350"/>
      <c r="R596" s="350"/>
      <c r="S596" s="350"/>
      <c r="T596" s="350"/>
      <c r="U596" s="350"/>
      <c r="V596" s="350"/>
      <c r="W596" s="350"/>
      <c r="X596" s="350"/>
      <c r="Y596" s="350"/>
      <c r="Z596" s="350"/>
      <c r="AA596" s="350"/>
      <c r="AB596" s="350"/>
      <c r="AC596" s="350"/>
      <c r="AD596" s="350"/>
      <c r="AE596" s="350"/>
      <c r="AF596" s="350"/>
    </row>
    <row r="597" ht="15.75" customHeight="1">
      <c r="A597" s="353"/>
      <c r="B597" s="350"/>
      <c r="C597" s="350"/>
      <c r="D597" s="379"/>
      <c r="E597" s="379"/>
      <c r="F597" s="350"/>
      <c r="G597" s="350"/>
      <c r="H597" s="350"/>
      <c r="I597" s="350"/>
      <c r="J597" s="350"/>
      <c r="K597" s="350"/>
      <c r="L597" s="350"/>
      <c r="M597" s="350"/>
      <c r="N597" s="350"/>
      <c r="O597" s="350"/>
      <c r="P597" s="350"/>
      <c r="Q597" s="350"/>
      <c r="R597" s="350"/>
      <c r="S597" s="350"/>
      <c r="T597" s="350"/>
      <c r="U597" s="350"/>
      <c r="V597" s="350"/>
      <c r="W597" s="350"/>
      <c r="X597" s="350"/>
      <c r="Y597" s="350"/>
      <c r="Z597" s="350"/>
      <c r="AA597" s="350"/>
      <c r="AB597" s="350"/>
      <c r="AC597" s="350"/>
      <c r="AD597" s="350"/>
      <c r="AE597" s="350"/>
      <c r="AF597" s="350"/>
    </row>
    <row r="598" ht="15.75" customHeight="1">
      <c r="A598" s="353"/>
      <c r="B598" s="350"/>
      <c r="C598" s="350"/>
      <c r="D598" s="379"/>
      <c r="E598" s="379"/>
      <c r="F598" s="350"/>
      <c r="G598" s="350"/>
      <c r="H598" s="350"/>
      <c r="I598" s="350"/>
      <c r="J598" s="350"/>
      <c r="K598" s="350"/>
      <c r="L598" s="350"/>
      <c r="M598" s="350"/>
      <c r="N598" s="350"/>
      <c r="O598" s="350"/>
      <c r="P598" s="350"/>
      <c r="Q598" s="350"/>
      <c r="R598" s="350"/>
      <c r="S598" s="350"/>
      <c r="T598" s="350"/>
      <c r="U598" s="350"/>
      <c r="V598" s="350"/>
      <c r="W598" s="350"/>
      <c r="X598" s="350"/>
      <c r="Y598" s="350"/>
      <c r="Z598" s="350"/>
      <c r="AA598" s="350"/>
      <c r="AB598" s="350"/>
      <c r="AC598" s="350"/>
      <c r="AD598" s="350"/>
      <c r="AE598" s="350"/>
      <c r="AF598" s="350"/>
    </row>
    <row r="599" ht="15.75" customHeight="1">
      <c r="A599" s="353"/>
      <c r="B599" s="350"/>
      <c r="C599" s="350"/>
      <c r="D599" s="379"/>
      <c r="E599" s="379"/>
      <c r="F599" s="350"/>
      <c r="G599" s="350"/>
      <c r="H599" s="350"/>
      <c r="I599" s="350"/>
      <c r="J599" s="350"/>
      <c r="K599" s="350"/>
      <c r="L599" s="350"/>
      <c r="M599" s="350"/>
      <c r="N599" s="350"/>
      <c r="O599" s="350"/>
      <c r="P599" s="350"/>
      <c r="Q599" s="350"/>
      <c r="R599" s="350"/>
      <c r="S599" s="350"/>
      <c r="T599" s="350"/>
      <c r="U599" s="350"/>
      <c r="V599" s="350"/>
      <c r="W599" s="350"/>
      <c r="X599" s="350"/>
      <c r="Y599" s="350"/>
      <c r="Z599" s="350"/>
      <c r="AA599" s="350"/>
      <c r="AB599" s="350"/>
      <c r="AC599" s="350"/>
      <c r="AD599" s="350"/>
      <c r="AE599" s="350"/>
      <c r="AF599" s="350"/>
    </row>
    <row r="600" ht="15.75" customHeight="1">
      <c r="A600" s="353"/>
      <c r="B600" s="350"/>
      <c r="C600" s="350"/>
      <c r="D600" s="379"/>
      <c r="E600" s="379"/>
      <c r="F600" s="350"/>
      <c r="G600" s="350"/>
      <c r="H600" s="350"/>
      <c r="I600" s="350"/>
      <c r="J600" s="350"/>
      <c r="K600" s="350"/>
      <c r="L600" s="350"/>
      <c r="M600" s="350"/>
      <c r="N600" s="350"/>
      <c r="O600" s="350"/>
      <c r="P600" s="350"/>
      <c r="Q600" s="350"/>
      <c r="R600" s="350"/>
      <c r="S600" s="350"/>
      <c r="T600" s="350"/>
      <c r="U600" s="350"/>
      <c r="V600" s="350"/>
      <c r="W600" s="350"/>
      <c r="X600" s="350"/>
      <c r="Y600" s="350"/>
      <c r="Z600" s="350"/>
      <c r="AA600" s="350"/>
      <c r="AB600" s="350"/>
      <c r="AC600" s="350"/>
      <c r="AD600" s="350"/>
      <c r="AE600" s="350"/>
      <c r="AF600" s="350"/>
    </row>
    <row r="601" ht="15.75" customHeight="1">
      <c r="A601" s="353"/>
      <c r="B601" s="350"/>
      <c r="C601" s="350"/>
      <c r="D601" s="379"/>
      <c r="E601" s="379"/>
      <c r="F601" s="350"/>
      <c r="G601" s="350"/>
      <c r="H601" s="350"/>
      <c r="I601" s="350"/>
      <c r="J601" s="350"/>
      <c r="K601" s="350"/>
      <c r="L601" s="350"/>
      <c r="M601" s="350"/>
      <c r="N601" s="350"/>
      <c r="O601" s="350"/>
      <c r="P601" s="350"/>
      <c r="Q601" s="350"/>
      <c r="R601" s="350"/>
      <c r="S601" s="350"/>
      <c r="T601" s="350"/>
      <c r="U601" s="350"/>
      <c r="V601" s="350"/>
      <c r="W601" s="350"/>
      <c r="X601" s="350"/>
      <c r="Y601" s="350"/>
      <c r="Z601" s="350"/>
      <c r="AA601" s="350"/>
      <c r="AB601" s="350"/>
      <c r="AC601" s="350"/>
      <c r="AD601" s="350"/>
      <c r="AE601" s="350"/>
      <c r="AF601" s="350"/>
    </row>
    <row r="602" ht="15.75" customHeight="1">
      <c r="A602" s="353"/>
      <c r="B602" s="350"/>
      <c r="C602" s="350"/>
      <c r="D602" s="379"/>
      <c r="E602" s="379"/>
      <c r="F602" s="350"/>
      <c r="G602" s="350"/>
      <c r="H602" s="350"/>
      <c r="I602" s="350"/>
      <c r="J602" s="350"/>
      <c r="K602" s="350"/>
      <c r="L602" s="350"/>
      <c r="M602" s="350"/>
      <c r="N602" s="350"/>
      <c r="O602" s="350"/>
      <c r="P602" s="350"/>
      <c r="Q602" s="350"/>
      <c r="R602" s="350"/>
      <c r="S602" s="350"/>
      <c r="T602" s="350"/>
      <c r="U602" s="350"/>
      <c r="V602" s="350"/>
      <c r="W602" s="350"/>
      <c r="X602" s="350"/>
      <c r="Y602" s="350"/>
      <c r="Z602" s="350"/>
      <c r="AA602" s="350"/>
      <c r="AB602" s="350"/>
      <c r="AC602" s="350"/>
      <c r="AD602" s="350"/>
      <c r="AE602" s="350"/>
      <c r="AF602" s="350"/>
    </row>
    <row r="603" ht="15.75" customHeight="1">
      <c r="A603" s="353"/>
      <c r="B603" s="350"/>
      <c r="C603" s="350"/>
      <c r="D603" s="379"/>
      <c r="E603" s="379"/>
      <c r="F603" s="350"/>
      <c r="G603" s="350"/>
      <c r="H603" s="350"/>
      <c r="I603" s="350"/>
      <c r="J603" s="350"/>
      <c r="K603" s="350"/>
      <c r="L603" s="350"/>
      <c r="M603" s="350"/>
      <c r="N603" s="350"/>
      <c r="O603" s="350"/>
      <c r="P603" s="350"/>
      <c r="Q603" s="350"/>
      <c r="R603" s="350"/>
      <c r="S603" s="350"/>
      <c r="T603" s="350"/>
      <c r="U603" s="350"/>
      <c r="V603" s="350"/>
      <c r="W603" s="350"/>
      <c r="X603" s="350"/>
      <c r="Y603" s="350"/>
      <c r="Z603" s="350"/>
      <c r="AA603" s="350"/>
      <c r="AB603" s="350"/>
      <c r="AC603" s="350"/>
      <c r="AD603" s="350"/>
      <c r="AE603" s="350"/>
      <c r="AF603" s="350"/>
    </row>
    <row r="604" ht="15.75" customHeight="1">
      <c r="A604" s="353"/>
      <c r="B604" s="350"/>
      <c r="C604" s="350"/>
      <c r="D604" s="379"/>
      <c r="E604" s="379"/>
      <c r="F604" s="350"/>
      <c r="G604" s="350"/>
      <c r="H604" s="350"/>
      <c r="I604" s="350"/>
      <c r="J604" s="350"/>
      <c r="K604" s="350"/>
      <c r="L604" s="350"/>
      <c r="M604" s="350"/>
      <c r="N604" s="350"/>
      <c r="O604" s="350"/>
      <c r="P604" s="350"/>
      <c r="Q604" s="350"/>
      <c r="R604" s="350"/>
      <c r="S604" s="350"/>
      <c r="T604" s="350"/>
      <c r="U604" s="350"/>
      <c r="V604" s="350"/>
      <c r="W604" s="350"/>
      <c r="X604" s="350"/>
      <c r="Y604" s="350"/>
      <c r="Z604" s="350"/>
      <c r="AA604" s="350"/>
      <c r="AB604" s="350"/>
      <c r="AC604" s="350"/>
      <c r="AD604" s="350"/>
      <c r="AE604" s="350"/>
      <c r="AF604" s="350"/>
    </row>
    <row r="605" ht="15.75" customHeight="1">
      <c r="A605" s="353"/>
      <c r="B605" s="350"/>
      <c r="C605" s="350"/>
      <c r="D605" s="379"/>
      <c r="E605" s="379"/>
      <c r="F605" s="350"/>
      <c r="G605" s="350"/>
      <c r="H605" s="350"/>
      <c r="I605" s="350"/>
      <c r="J605" s="350"/>
      <c r="K605" s="350"/>
      <c r="L605" s="350"/>
      <c r="M605" s="350"/>
      <c r="N605" s="350"/>
      <c r="O605" s="350"/>
      <c r="P605" s="350"/>
      <c r="Q605" s="350"/>
      <c r="R605" s="350"/>
      <c r="S605" s="350"/>
      <c r="T605" s="350"/>
      <c r="U605" s="350"/>
      <c r="V605" s="350"/>
      <c r="W605" s="350"/>
      <c r="X605" s="350"/>
      <c r="Y605" s="350"/>
      <c r="Z605" s="350"/>
      <c r="AA605" s="350"/>
      <c r="AB605" s="350"/>
      <c r="AC605" s="350"/>
      <c r="AD605" s="350"/>
      <c r="AE605" s="350"/>
      <c r="AF605" s="350"/>
    </row>
    <row r="606" ht="15.75" customHeight="1">
      <c r="A606" s="353"/>
      <c r="B606" s="350"/>
      <c r="C606" s="350"/>
      <c r="D606" s="379"/>
      <c r="E606" s="379"/>
      <c r="F606" s="350"/>
      <c r="G606" s="350"/>
      <c r="H606" s="350"/>
      <c r="I606" s="350"/>
      <c r="J606" s="350"/>
      <c r="K606" s="350"/>
      <c r="L606" s="350"/>
      <c r="M606" s="350"/>
      <c r="N606" s="350"/>
      <c r="O606" s="350"/>
      <c r="P606" s="350"/>
      <c r="Q606" s="350"/>
      <c r="R606" s="350"/>
      <c r="S606" s="350"/>
      <c r="T606" s="350"/>
      <c r="U606" s="350"/>
      <c r="V606" s="350"/>
      <c r="W606" s="350"/>
      <c r="X606" s="350"/>
      <c r="Y606" s="350"/>
      <c r="Z606" s="350"/>
      <c r="AA606" s="350"/>
      <c r="AB606" s="350"/>
      <c r="AC606" s="350"/>
      <c r="AD606" s="350"/>
      <c r="AE606" s="350"/>
      <c r="AF606" s="350"/>
    </row>
    <row r="607" ht="15.75" customHeight="1">
      <c r="A607" s="353"/>
      <c r="B607" s="350"/>
      <c r="C607" s="350"/>
      <c r="D607" s="379"/>
      <c r="E607" s="379"/>
      <c r="F607" s="350"/>
      <c r="G607" s="350"/>
      <c r="H607" s="350"/>
      <c r="I607" s="350"/>
      <c r="J607" s="350"/>
      <c r="K607" s="350"/>
      <c r="L607" s="350"/>
      <c r="M607" s="350"/>
      <c r="N607" s="350"/>
      <c r="O607" s="350"/>
      <c r="P607" s="350"/>
      <c r="Q607" s="350"/>
      <c r="R607" s="350"/>
      <c r="S607" s="350"/>
      <c r="T607" s="350"/>
      <c r="U607" s="350"/>
      <c r="V607" s="350"/>
      <c r="W607" s="350"/>
      <c r="X607" s="350"/>
      <c r="Y607" s="350"/>
      <c r="Z607" s="350"/>
      <c r="AA607" s="350"/>
      <c r="AB607" s="350"/>
      <c r="AC607" s="350"/>
      <c r="AD607" s="350"/>
      <c r="AE607" s="350"/>
      <c r="AF607" s="350"/>
    </row>
    <row r="608" ht="15.75" customHeight="1">
      <c r="A608" s="353"/>
      <c r="B608" s="350"/>
      <c r="C608" s="350"/>
      <c r="D608" s="379"/>
      <c r="E608" s="379"/>
      <c r="F608" s="350"/>
      <c r="G608" s="350"/>
      <c r="H608" s="350"/>
      <c r="I608" s="350"/>
      <c r="J608" s="350"/>
      <c r="K608" s="350"/>
      <c r="L608" s="350"/>
      <c r="M608" s="350"/>
      <c r="N608" s="350"/>
      <c r="O608" s="350"/>
      <c r="P608" s="350"/>
      <c r="Q608" s="350"/>
      <c r="R608" s="350"/>
      <c r="S608" s="350"/>
      <c r="T608" s="350"/>
      <c r="U608" s="350"/>
      <c r="V608" s="350"/>
      <c r="W608" s="350"/>
      <c r="X608" s="350"/>
      <c r="Y608" s="350"/>
      <c r="Z608" s="350"/>
      <c r="AA608" s="350"/>
      <c r="AB608" s="350"/>
      <c r="AC608" s="350"/>
      <c r="AD608" s="350"/>
      <c r="AE608" s="350"/>
      <c r="AF608" s="350"/>
    </row>
    <row r="609" ht="15.75" customHeight="1">
      <c r="A609" s="353"/>
      <c r="B609" s="350"/>
      <c r="C609" s="350"/>
      <c r="D609" s="379"/>
      <c r="E609" s="379"/>
      <c r="F609" s="350"/>
      <c r="G609" s="350"/>
      <c r="H609" s="350"/>
      <c r="I609" s="350"/>
      <c r="J609" s="350"/>
      <c r="K609" s="350"/>
      <c r="L609" s="350"/>
      <c r="M609" s="350"/>
      <c r="N609" s="350"/>
      <c r="O609" s="350"/>
      <c r="P609" s="350"/>
      <c r="Q609" s="350"/>
      <c r="R609" s="350"/>
      <c r="S609" s="350"/>
      <c r="T609" s="350"/>
      <c r="U609" s="350"/>
      <c r="V609" s="350"/>
      <c r="W609" s="350"/>
      <c r="X609" s="350"/>
      <c r="Y609" s="350"/>
      <c r="Z609" s="350"/>
      <c r="AA609" s="350"/>
      <c r="AB609" s="350"/>
      <c r="AC609" s="350"/>
      <c r="AD609" s="350"/>
      <c r="AE609" s="350"/>
      <c r="AF609" s="350"/>
    </row>
    <row r="610" ht="15.75" customHeight="1">
      <c r="A610" s="353"/>
      <c r="B610" s="350"/>
      <c r="C610" s="350"/>
      <c r="D610" s="379"/>
      <c r="E610" s="379"/>
      <c r="F610" s="350"/>
      <c r="G610" s="350"/>
      <c r="H610" s="350"/>
      <c r="I610" s="350"/>
      <c r="J610" s="350"/>
      <c r="K610" s="350"/>
      <c r="L610" s="350"/>
      <c r="M610" s="350"/>
      <c r="N610" s="350"/>
      <c r="O610" s="350"/>
      <c r="P610" s="350"/>
      <c r="Q610" s="350"/>
      <c r="R610" s="350"/>
      <c r="S610" s="350"/>
      <c r="T610" s="350"/>
      <c r="U610" s="350"/>
      <c r="V610" s="350"/>
      <c r="W610" s="350"/>
      <c r="X610" s="350"/>
      <c r="Y610" s="350"/>
      <c r="Z610" s="350"/>
      <c r="AA610" s="350"/>
      <c r="AB610" s="350"/>
      <c r="AC610" s="350"/>
      <c r="AD610" s="350"/>
      <c r="AE610" s="350"/>
      <c r="AF610" s="350"/>
    </row>
    <row r="611" ht="15.75" customHeight="1">
      <c r="A611" s="353"/>
      <c r="B611" s="350"/>
      <c r="C611" s="350"/>
      <c r="D611" s="379"/>
      <c r="E611" s="379"/>
      <c r="F611" s="350"/>
      <c r="G611" s="350"/>
      <c r="H611" s="350"/>
      <c r="I611" s="350"/>
      <c r="J611" s="350"/>
      <c r="K611" s="350"/>
      <c r="L611" s="350"/>
      <c r="M611" s="350"/>
      <c r="N611" s="350"/>
      <c r="O611" s="350"/>
      <c r="P611" s="350"/>
      <c r="Q611" s="350"/>
      <c r="R611" s="350"/>
      <c r="S611" s="350"/>
      <c r="T611" s="350"/>
      <c r="U611" s="350"/>
      <c r="V611" s="350"/>
      <c r="W611" s="350"/>
      <c r="X611" s="350"/>
      <c r="Y611" s="350"/>
      <c r="Z611" s="350"/>
      <c r="AA611" s="350"/>
      <c r="AB611" s="350"/>
      <c r="AC611" s="350"/>
      <c r="AD611" s="350"/>
      <c r="AE611" s="350"/>
      <c r="AF611" s="350"/>
    </row>
    <row r="612" ht="15.75" customHeight="1">
      <c r="A612" s="353"/>
      <c r="B612" s="350"/>
      <c r="C612" s="350"/>
      <c r="D612" s="379"/>
      <c r="E612" s="379"/>
      <c r="F612" s="350"/>
      <c r="G612" s="350"/>
      <c r="H612" s="350"/>
      <c r="I612" s="350"/>
      <c r="J612" s="350"/>
      <c r="K612" s="350"/>
      <c r="L612" s="350"/>
      <c r="M612" s="350"/>
      <c r="N612" s="350"/>
      <c r="O612" s="350"/>
      <c r="P612" s="350"/>
      <c r="Q612" s="350"/>
      <c r="R612" s="350"/>
      <c r="S612" s="350"/>
      <c r="T612" s="350"/>
      <c r="U612" s="350"/>
      <c r="V612" s="350"/>
      <c r="W612" s="350"/>
      <c r="X612" s="350"/>
      <c r="Y612" s="350"/>
      <c r="Z612" s="350"/>
      <c r="AA612" s="350"/>
      <c r="AB612" s="350"/>
      <c r="AC612" s="350"/>
      <c r="AD612" s="350"/>
      <c r="AE612" s="350"/>
      <c r="AF612" s="350"/>
    </row>
    <row r="613" ht="15.75" customHeight="1">
      <c r="A613" s="353"/>
      <c r="B613" s="350"/>
      <c r="C613" s="350"/>
      <c r="D613" s="379"/>
      <c r="E613" s="379"/>
      <c r="F613" s="350"/>
      <c r="G613" s="350"/>
      <c r="H613" s="350"/>
      <c r="I613" s="350"/>
      <c r="J613" s="350"/>
      <c r="K613" s="350"/>
      <c r="L613" s="350"/>
      <c r="M613" s="350"/>
      <c r="N613" s="350"/>
      <c r="O613" s="350"/>
      <c r="P613" s="350"/>
      <c r="Q613" s="350"/>
      <c r="R613" s="350"/>
      <c r="S613" s="350"/>
      <c r="T613" s="350"/>
      <c r="U613" s="350"/>
      <c r="V613" s="350"/>
      <c r="W613" s="350"/>
      <c r="X613" s="350"/>
      <c r="Y613" s="350"/>
      <c r="Z613" s="350"/>
      <c r="AA613" s="350"/>
      <c r="AB613" s="350"/>
      <c r="AC613" s="350"/>
      <c r="AD613" s="350"/>
      <c r="AE613" s="350"/>
      <c r="AF613" s="350"/>
    </row>
    <row r="614" ht="15.75" customHeight="1">
      <c r="A614" s="353"/>
      <c r="B614" s="350"/>
      <c r="C614" s="350"/>
      <c r="D614" s="379"/>
      <c r="E614" s="379"/>
      <c r="F614" s="350"/>
      <c r="G614" s="350"/>
      <c r="H614" s="350"/>
      <c r="I614" s="350"/>
      <c r="J614" s="350"/>
      <c r="K614" s="350"/>
      <c r="L614" s="350"/>
      <c r="M614" s="350"/>
      <c r="N614" s="350"/>
      <c r="O614" s="350"/>
      <c r="P614" s="350"/>
      <c r="Q614" s="350"/>
      <c r="R614" s="350"/>
      <c r="S614" s="350"/>
      <c r="T614" s="350"/>
      <c r="U614" s="350"/>
      <c r="V614" s="350"/>
      <c r="W614" s="350"/>
      <c r="X614" s="350"/>
      <c r="Y614" s="350"/>
      <c r="Z614" s="350"/>
      <c r="AA614" s="350"/>
      <c r="AB614" s="350"/>
      <c r="AC614" s="350"/>
      <c r="AD614" s="350"/>
      <c r="AE614" s="350"/>
      <c r="AF614" s="350"/>
    </row>
    <row r="615" ht="15.75" customHeight="1">
      <c r="A615" s="353"/>
      <c r="B615" s="350"/>
      <c r="C615" s="350"/>
      <c r="D615" s="379"/>
      <c r="E615" s="379"/>
      <c r="F615" s="350"/>
      <c r="G615" s="350"/>
      <c r="H615" s="350"/>
      <c r="I615" s="350"/>
      <c r="J615" s="350"/>
      <c r="K615" s="350"/>
      <c r="L615" s="350"/>
      <c r="M615" s="350"/>
      <c r="N615" s="350"/>
      <c r="O615" s="350"/>
      <c r="P615" s="350"/>
      <c r="Q615" s="350"/>
      <c r="R615" s="350"/>
      <c r="S615" s="350"/>
      <c r="T615" s="350"/>
      <c r="U615" s="350"/>
      <c r="V615" s="350"/>
      <c r="W615" s="350"/>
      <c r="X615" s="350"/>
      <c r="Y615" s="350"/>
      <c r="Z615" s="350"/>
      <c r="AA615" s="350"/>
      <c r="AB615" s="350"/>
      <c r="AC615" s="350"/>
      <c r="AD615" s="350"/>
      <c r="AE615" s="350"/>
      <c r="AF615" s="350"/>
    </row>
    <row r="616" ht="15.75" customHeight="1">
      <c r="A616" s="353"/>
      <c r="B616" s="350"/>
      <c r="C616" s="350"/>
      <c r="D616" s="379"/>
      <c r="E616" s="379"/>
      <c r="F616" s="350"/>
      <c r="G616" s="350"/>
      <c r="H616" s="350"/>
      <c r="I616" s="350"/>
      <c r="J616" s="350"/>
      <c r="K616" s="350"/>
      <c r="L616" s="350"/>
      <c r="M616" s="350"/>
      <c r="N616" s="350"/>
      <c r="O616" s="350"/>
      <c r="P616" s="350"/>
      <c r="Q616" s="350"/>
      <c r="R616" s="350"/>
      <c r="S616" s="350"/>
      <c r="T616" s="350"/>
      <c r="U616" s="350"/>
      <c r="V616" s="350"/>
      <c r="W616" s="350"/>
      <c r="X616" s="350"/>
      <c r="Y616" s="350"/>
      <c r="Z616" s="350"/>
      <c r="AA616" s="350"/>
      <c r="AB616" s="350"/>
      <c r="AC616" s="350"/>
      <c r="AD616" s="350"/>
      <c r="AE616" s="350"/>
      <c r="AF616" s="350"/>
    </row>
    <row r="617" ht="15.75" customHeight="1">
      <c r="A617" s="353"/>
      <c r="B617" s="350"/>
      <c r="C617" s="350"/>
      <c r="D617" s="379"/>
      <c r="E617" s="379"/>
      <c r="F617" s="350"/>
      <c r="G617" s="350"/>
      <c r="H617" s="350"/>
      <c r="I617" s="350"/>
      <c r="J617" s="350"/>
      <c r="K617" s="350"/>
      <c r="L617" s="350"/>
      <c r="M617" s="350"/>
      <c r="N617" s="350"/>
      <c r="O617" s="350"/>
      <c r="P617" s="350"/>
      <c r="Q617" s="350"/>
      <c r="R617" s="350"/>
      <c r="S617" s="350"/>
      <c r="T617" s="350"/>
      <c r="U617" s="350"/>
      <c r="V617" s="350"/>
      <c r="W617" s="350"/>
      <c r="X617" s="350"/>
      <c r="Y617" s="350"/>
      <c r="Z617" s="350"/>
      <c r="AA617" s="350"/>
      <c r="AB617" s="350"/>
      <c r="AC617" s="350"/>
      <c r="AD617" s="350"/>
      <c r="AE617" s="350"/>
      <c r="AF617" s="350"/>
    </row>
    <row r="618" ht="15.75" customHeight="1">
      <c r="A618" s="353"/>
      <c r="B618" s="350"/>
      <c r="C618" s="350"/>
      <c r="D618" s="379"/>
      <c r="E618" s="379"/>
      <c r="F618" s="350"/>
      <c r="G618" s="350"/>
      <c r="H618" s="350"/>
      <c r="I618" s="350"/>
      <c r="J618" s="350"/>
      <c r="K618" s="350"/>
      <c r="L618" s="350"/>
      <c r="M618" s="350"/>
      <c r="N618" s="350"/>
      <c r="O618" s="350"/>
      <c r="P618" s="350"/>
      <c r="Q618" s="350"/>
      <c r="R618" s="350"/>
      <c r="S618" s="350"/>
      <c r="T618" s="350"/>
      <c r="U618" s="350"/>
      <c r="V618" s="350"/>
      <c r="W618" s="350"/>
      <c r="X618" s="350"/>
      <c r="Y618" s="350"/>
      <c r="Z618" s="350"/>
      <c r="AA618" s="350"/>
      <c r="AB618" s="350"/>
      <c r="AC618" s="350"/>
      <c r="AD618" s="350"/>
      <c r="AE618" s="350"/>
      <c r="AF618" s="350"/>
    </row>
    <row r="619" ht="15.75" customHeight="1">
      <c r="A619" s="353"/>
      <c r="B619" s="350"/>
      <c r="C619" s="350"/>
      <c r="D619" s="379"/>
      <c r="E619" s="379"/>
      <c r="F619" s="350"/>
      <c r="G619" s="350"/>
      <c r="H619" s="350"/>
      <c r="I619" s="350"/>
      <c r="J619" s="350"/>
      <c r="K619" s="350"/>
      <c r="L619" s="350"/>
      <c r="M619" s="350"/>
      <c r="N619" s="350"/>
      <c r="O619" s="350"/>
      <c r="P619" s="350"/>
      <c r="Q619" s="350"/>
      <c r="R619" s="350"/>
      <c r="S619" s="350"/>
      <c r="T619" s="350"/>
      <c r="U619" s="350"/>
      <c r="V619" s="350"/>
      <c r="W619" s="350"/>
      <c r="X619" s="350"/>
      <c r="Y619" s="350"/>
      <c r="Z619" s="350"/>
      <c r="AA619" s="350"/>
      <c r="AB619" s="350"/>
      <c r="AC619" s="350"/>
      <c r="AD619" s="350"/>
      <c r="AE619" s="350"/>
      <c r="AF619" s="350"/>
    </row>
    <row r="620" ht="15.75" customHeight="1">
      <c r="A620" s="353"/>
      <c r="B620" s="350"/>
      <c r="C620" s="350"/>
      <c r="D620" s="379"/>
      <c r="E620" s="379"/>
      <c r="F620" s="350"/>
      <c r="G620" s="350"/>
      <c r="H620" s="350"/>
      <c r="I620" s="350"/>
      <c r="J620" s="350"/>
      <c r="K620" s="350"/>
      <c r="L620" s="350"/>
      <c r="M620" s="350"/>
      <c r="N620" s="350"/>
      <c r="O620" s="350"/>
      <c r="P620" s="350"/>
      <c r="Q620" s="350"/>
      <c r="R620" s="350"/>
      <c r="S620" s="350"/>
      <c r="T620" s="350"/>
      <c r="U620" s="350"/>
      <c r="V620" s="350"/>
      <c r="W620" s="350"/>
      <c r="X620" s="350"/>
      <c r="Y620" s="350"/>
      <c r="Z620" s="350"/>
      <c r="AA620" s="350"/>
      <c r="AB620" s="350"/>
      <c r="AC620" s="350"/>
      <c r="AD620" s="350"/>
      <c r="AE620" s="350"/>
      <c r="AF620" s="350"/>
    </row>
    <row r="621" ht="15.75" customHeight="1">
      <c r="A621" s="353"/>
      <c r="B621" s="350"/>
      <c r="C621" s="350"/>
      <c r="D621" s="379"/>
      <c r="E621" s="379"/>
      <c r="F621" s="350"/>
      <c r="G621" s="350"/>
      <c r="H621" s="350"/>
      <c r="I621" s="350"/>
      <c r="J621" s="350"/>
      <c r="K621" s="350"/>
      <c r="L621" s="350"/>
      <c r="M621" s="350"/>
      <c r="N621" s="350"/>
      <c r="O621" s="350"/>
      <c r="P621" s="350"/>
      <c r="Q621" s="350"/>
      <c r="R621" s="350"/>
      <c r="S621" s="350"/>
      <c r="T621" s="350"/>
      <c r="U621" s="350"/>
      <c r="V621" s="350"/>
      <c r="W621" s="350"/>
      <c r="X621" s="350"/>
      <c r="Y621" s="350"/>
      <c r="Z621" s="350"/>
      <c r="AA621" s="350"/>
      <c r="AB621" s="350"/>
      <c r="AC621" s="350"/>
      <c r="AD621" s="350"/>
      <c r="AE621" s="350"/>
      <c r="AF621" s="350"/>
    </row>
    <row r="622" ht="15.75" customHeight="1">
      <c r="A622" s="353"/>
      <c r="B622" s="350"/>
      <c r="C622" s="350"/>
      <c r="D622" s="379"/>
      <c r="E622" s="379"/>
      <c r="F622" s="350"/>
      <c r="G622" s="350"/>
      <c r="H622" s="350"/>
      <c r="I622" s="350"/>
      <c r="J622" s="350"/>
      <c r="K622" s="350"/>
      <c r="L622" s="350"/>
      <c r="M622" s="350"/>
      <c r="N622" s="350"/>
      <c r="O622" s="350"/>
      <c r="P622" s="350"/>
      <c r="Q622" s="350"/>
      <c r="R622" s="350"/>
      <c r="S622" s="350"/>
      <c r="T622" s="350"/>
      <c r="U622" s="350"/>
      <c r="V622" s="350"/>
      <c r="W622" s="350"/>
      <c r="X622" s="350"/>
      <c r="Y622" s="350"/>
      <c r="Z622" s="350"/>
      <c r="AA622" s="350"/>
      <c r="AB622" s="350"/>
      <c r="AC622" s="350"/>
      <c r="AD622" s="350"/>
      <c r="AE622" s="350"/>
      <c r="AF622" s="350"/>
    </row>
    <row r="623" ht="15.75" customHeight="1">
      <c r="A623" s="353"/>
      <c r="B623" s="350"/>
      <c r="C623" s="350"/>
      <c r="D623" s="379"/>
      <c r="E623" s="379"/>
      <c r="F623" s="350"/>
      <c r="G623" s="350"/>
      <c r="H623" s="350"/>
      <c r="I623" s="350"/>
      <c r="J623" s="350"/>
      <c r="K623" s="350"/>
      <c r="L623" s="350"/>
      <c r="M623" s="350"/>
      <c r="N623" s="350"/>
      <c r="O623" s="350"/>
      <c r="P623" s="350"/>
      <c r="Q623" s="350"/>
      <c r="R623" s="350"/>
      <c r="S623" s="350"/>
      <c r="T623" s="350"/>
      <c r="U623" s="350"/>
      <c r="V623" s="350"/>
      <c r="W623" s="350"/>
      <c r="X623" s="350"/>
      <c r="Y623" s="350"/>
      <c r="Z623" s="350"/>
      <c r="AA623" s="350"/>
      <c r="AB623" s="350"/>
      <c r="AC623" s="350"/>
      <c r="AD623" s="350"/>
      <c r="AE623" s="350"/>
      <c r="AF623" s="350"/>
    </row>
    <row r="624" ht="15.75" customHeight="1">
      <c r="A624" s="353"/>
      <c r="B624" s="350"/>
      <c r="C624" s="350"/>
      <c r="D624" s="379"/>
      <c r="E624" s="379"/>
      <c r="F624" s="350"/>
      <c r="G624" s="350"/>
      <c r="H624" s="350"/>
      <c r="I624" s="350"/>
      <c r="J624" s="350"/>
      <c r="K624" s="350"/>
      <c r="L624" s="350"/>
      <c r="M624" s="350"/>
      <c r="N624" s="350"/>
      <c r="O624" s="350"/>
      <c r="P624" s="350"/>
      <c r="Q624" s="350"/>
      <c r="R624" s="350"/>
      <c r="S624" s="350"/>
      <c r="T624" s="350"/>
      <c r="U624" s="350"/>
      <c r="V624" s="350"/>
      <c r="W624" s="350"/>
      <c r="X624" s="350"/>
      <c r="Y624" s="350"/>
      <c r="Z624" s="350"/>
      <c r="AA624" s="350"/>
      <c r="AB624" s="350"/>
      <c r="AC624" s="350"/>
      <c r="AD624" s="350"/>
      <c r="AE624" s="350"/>
      <c r="AF624" s="350"/>
    </row>
    <row r="625" ht="15.75" customHeight="1">
      <c r="A625" s="353"/>
      <c r="B625" s="350"/>
      <c r="C625" s="350"/>
      <c r="D625" s="379"/>
      <c r="E625" s="379"/>
      <c r="F625" s="350"/>
      <c r="G625" s="350"/>
      <c r="H625" s="350"/>
      <c r="I625" s="350"/>
      <c r="J625" s="350"/>
      <c r="K625" s="350"/>
      <c r="L625" s="350"/>
      <c r="M625" s="350"/>
      <c r="N625" s="350"/>
      <c r="O625" s="350"/>
      <c r="P625" s="350"/>
      <c r="Q625" s="350"/>
      <c r="R625" s="350"/>
      <c r="S625" s="350"/>
      <c r="T625" s="350"/>
      <c r="U625" s="350"/>
      <c r="V625" s="350"/>
      <c r="W625" s="350"/>
      <c r="X625" s="350"/>
      <c r="Y625" s="350"/>
      <c r="Z625" s="350"/>
      <c r="AA625" s="350"/>
      <c r="AB625" s="350"/>
      <c r="AC625" s="350"/>
      <c r="AD625" s="350"/>
      <c r="AE625" s="350"/>
      <c r="AF625" s="350"/>
    </row>
    <row r="626" ht="15.75" customHeight="1">
      <c r="A626" s="353"/>
      <c r="B626" s="350"/>
      <c r="C626" s="350"/>
      <c r="D626" s="379"/>
      <c r="E626" s="379"/>
      <c r="F626" s="350"/>
      <c r="G626" s="350"/>
      <c r="H626" s="350"/>
      <c r="I626" s="350"/>
      <c r="J626" s="350"/>
      <c r="K626" s="350"/>
      <c r="L626" s="350"/>
      <c r="M626" s="350"/>
      <c r="N626" s="350"/>
      <c r="O626" s="350"/>
      <c r="P626" s="350"/>
      <c r="Q626" s="350"/>
      <c r="R626" s="350"/>
      <c r="S626" s="350"/>
      <c r="T626" s="350"/>
      <c r="U626" s="350"/>
      <c r="V626" s="350"/>
      <c r="W626" s="350"/>
      <c r="X626" s="350"/>
      <c r="Y626" s="350"/>
      <c r="Z626" s="350"/>
      <c r="AA626" s="350"/>
      <c r="AB626" s="350"/>
      <c r="AC626" s="350"/>
      <c r="AD626" s="350"/>
      <c r="AE626" s="350"/>
      <c r="AF626" s="350"/>
    </row>
    <row r="627" ht="15.75" customHeight="1">
      <c r="A627" s="353"/>
      <c r="B627" s="350"/>
      <c r="C627" s="350"/>
      <c r="D627" s="379"/>
      <c r="E627" s="379"/>
      <c r="F627" s="350"/>
      <c r="G627" s="350"/>
      <c r="H627" s="350"/>
      <c r="I627" s="350"/>
      <c r="J627" s="350"/>
      <c r="K627" s="350"/>
      <c r="L627" s="350"/>
      <c r="M627" s="350"/>
      <c r="N627" s="350"/>
      <c r="O627" s="350"/>
      <c r="P627" s="350"/>
      <c r="Q627" s="350"/>
      <c r="R627" s="350"/>
      <c r="S627" s="350"/>
      <c r="T627" s="350"/>
      <c r="U627" s="350"/>
      <c r="V627" s="350"/>
      <c r="W627" s="350"/>
      <c r="X627" s="350"/>
      <c r="Y627" s="350"/>
      <c r="Z627" s="350"/>
      <c r="AA627" s="350"/>
      <c r="AB627" s="350"/>
      <c r="AC627" s="350"/>
      <c r="AD627" s="350"/>
      <c r="AE627" s="350"/>
      <c r="AF627" s="350"/>
    </row>
    <row r="628" ht="15.75" customHeight="1">
      <c r="A628" s="353"/>
      <c r="B628" s="350"/>
      <c r="C628" s="350"/>
      <c r="D628" s="379"/>
      <c r="E628" s="379"/>
      <c r="F628" s="350"/>
      <c r="G628" s="350"/>
      <c r="H628" s="350"/>
      <c r="I628" s="350"/>
      <c r="J628" s="350"/>
      <c r="K628" s="350"/>
      <c r="L628" s="350"/>
      <c r="M628" s="350"/>
      <c r="N628" s="350"/>
      <c r="O628" s="350"/>
      <c r="P628" s="350"/>
      <c r="Q628" s="350"/>
      <c r="R628" s="350"/>
      <c r="S628" s="350"/>
      <c r="T628" s="350"/>
      <c r="U628" s="350"/>
      <c r="V628" s="350"/>
      <c r="W628" s="350"/>
      <c r="X628" s="350"/>
      <c r="Y628" s="350"/>
      <c r="Z628" s="350"/>
      <c r="AA628" s="350"/>
      <c r="AB628" s="350"/>
      <c r="AC628" s="350"/>
      <c r="AD628" s="350"/>
      <c r="AE628" s="350"/>
      <c r="AF628" s="350"/>
    </row>
    <row r="629" ht="15.75" customHeight="1">
      <c r="A629" s="353"/>
      <c r="B629" s="350"/>
      <c r="C629" s="350"/>
      <c r="D629" s="379"/>
      <c r="E629" s="379"/>
      <c r="F629" s="350"/>
      <c r="G629" s="350"/>
      <c r="H629" s="350"/>
      <c r="I629" s="350"/>
      <c r="J629" s="350"/>
      <c r="K629" s="350"/>
      <c r="L629" s="350"/>
      <c r="M629" s="350"/>
      <c r="N629" s="350"/>
      <c r="O629" s="350"/>
      <c r="P629" s="350"/>
      <c r="Q629" s="350"/>
      <c r="R629" s="350"/>
      <c r="S629" s="350"/>
      <c r="T629" s="350"/>
      <c r="U629" s="350"/>
      <c r="V629" s="350"/>
      <c r="W629" s="350"/>
      <c r="X629" s="350"/>
      <c r="Y629" s="350"/>
      <c r="Z629" s="350"/>
      <c r="AA629" s="350"/>
      <c r="AB629" s="350"/>
      <c r="AC629" s="350"/>
      <c r="AD629" s="350"/>
      <c r="AE629" s="350"/>
      <c r="AF629" s="350"/>
    </row>
    <row r="630" ht="15.75" customHeight="1">
      <c r="A630" s="353"/>
      <c r="B630" s="350"/>
      <c r="C630" s="350"/>
      <c r="D630" s="379"/>
      <c r="E630" s="379"/>
      <c r="F630" s="350"/>
      <c r="G630" s="350"/>
      <c r="H630" s="350"/>
      <c r="I630" s="350"/>
      <c r="J630" s="350"/>
      <c r="K630" s="350"/>
      <c r="L630" s="350"/>
      <c r="M630" s="350"/>
      <c r="N630" s="350"/>
      <c r="O630" s="350"/>
      <c r="P630" s="350"/>
      <c r="Q630" s="350"/>
      <c r="R630" s="350"/>
      <c r="S630" s="350"/>
      <c r="T630" s="350"/>
      <c r="U630" s="350"/>
      <c r="V630" s="350"/>
      <c r="W630" s="350"/>
      <c r="X630" s="350"/>
      <c r="Y630" s="350"/>
      <c r="Z630" s="350"/>
      <c r="AA630" s="350"/>
      <c r="AB630" s="350"/>
      <c r="AC630" s="350"/>
      <c r="AD630" s="350"/>
      <c r="AE630" s="350"/>
      <c r="AF630" s="350"/>
    </row>
    <row r="631" ht="15.75" customHeight="1">
      <c r="A631" s="353"/>
      <c r="B631" s="350"/>
      <c r="C631" s="350"/>
      <c r="D631" s="379"/>
      <c r="E631" s="379"/>
      <c r="F631" s="350"/>
      <c r="G631" s="350"/>
      <c r="H631" s="350"/>
      <c r="I631" s="350"/>
      <c r="J631" s="350"/>
      <c r="K631" s="350"/>
      <c r="L631" s="350"/>
      <c r="M631" s="350"/>
      <c r="N631" s="350"/>
      <c r="O631" s="350"/>
      <c r="P631" s="350"/>
      <c r="Q631" s="350"/>
      <c r="R631" s="350"/>
      <c r="S631" s="350"/>
      <c r="T631" s="350"/>
      <c r="U631" s="350"/>
      <c r="V631" s="350"/>
      <c r="W631" s="350"/>
      <c r="X631" s="350"/>
      <c r="Y631" s="350"/>
      <c r="Z631" s="350"/>
      <c r="AA631" s="350"/>
      <c r="AB631" s="350"/>
      <c r="AC631" s="350"/>
      <c r="AD631" s="350"/>
      <c r="AE631" s="350"/>
      <c r="AF631" s="350"/>
    </row>
    <row r="632" ht="15.75" customHeight="1">
      <c r="A632" s="353"/>
      <c r="B632" s="350"/>
      <c r="C632" s="350"/>
      <c r="D632" s="379"/>
      <c r="E632" s="379"/>
      <c r="F632" s="350"/>
      <c r="G632" s="350"/>
      <c r="H632" s="350"/>
      <c r="I632" s="350"/>
      <c r="J632" s="350"/>
      <c r="K632" s="350"/>
      <c r="L632" s="350"/>
      <c r="M632" s="350"/>
      <c r="N632" s="350"/>
      <c r="O632" s="350"/>
      <c r="P632" s="350"/>
      <c r="Q632" s="350"/>
      <c r="R632" s="350"/>
      <c r="S632" s="350"/>
      <c r="T632" s="350"/>
      <c r="U632" s="350"/>
      <c r="V632" s="350"/>
      <c r="W632" s="350"/>
      <c r="X632" s="350"/>
      <c r="Y632" s="350"/>
      <c r="Z632" s="350"/>
      <c r="AA632" s="350"/>
      <c r="AB632" s="350"/>
      <c r="AC632" s="350"/>
      <c r="AD632" s="350"/>
      <c r="AE632" s="350"/>
      <c r="AF632" s="350"/>
    </row>
    <row r="633" ht="15.75" customHeight="1">
      <c r="A633" s="353"/>
      <c r="B633" s="350"/>
      <c r="C633" s="350"/>
      <c r="D633" s="379"/>
      <c r="E633" s="379"/>
      <c r="F633" s="350"/>
      <c r="G633" s="350"/>
      <c r="H633" s="350"/>
      <c r="I633" s="350"/>
      <c r="J633" s="350"/>
      <c r="K633" s="350"/>
      <c r="L633" s="350"/>
      <c r="M633" s="350"/>
      <c r="N633" s="350"/>
      <c r="O633" s="350"/>
      <c r="P633" s="350"/>
      <c r="Q633" s="350"/>
      <c r="R633" s="350"/>
      <c r="S633" s="350"/>
      <c r="T633" s="350"/>
      <c r="U633" s="350"/>
      <c r="V633" s="350"/>
      <c r="W633" s="350"/>
      <c r="X633" s="350"/>
      <c r="Y633" s="350"/>
      <c r="Z633" s="350"/>
      <c r="AA633" s="350"/>
      <c r="AB633" s="350"/>
      <c r="AC633" s="350"/>
      <c r="AD633" s="350"/>
      <c r="AE633" s="350"/>
      <c r="AF633" s="350"/>
    </row>
    <row r="634" ht="15.75" customHeight="1">
      <c r="A634" s="353"/>
      <c r="B634" s="350"/>
      <c r="C634" s="350"/>
      <c r="D634" s="379"/>
      <c r="E634" s="379"/>
      <c r="F634" s="350"/>
      <c r="G634" s="350"/>
      <c r="H634" s="350"/>
      <c r="I634" s="350"/>
      <c r="J634" s="350"/>
      <c r="K634" s="350"/>
      <c r="L634" s="350"/>
      <c r="M634" s="350"/>
      <c r="N634" s="350"/>
      <c r="O634" s="350"/>
      <c r="P634" s="350"/>
      <c r="Q634" s="350"/>
      <c r="R634" s="350"/>
      <c r="S634" s="350"/>
      <c r="T634" s="350"/>
      <c r="U634" s="350"/>
      <c r="V634" s="350"/>
      <c r="W634" s="350"/>
      <c r="X634" s="350"/>
      <c r="Y634" s="350"/>
      <c r="Z634" s="350"/>
      <c r="AA634" s="350"/>
      <c r="AB634" s="350"/>
      <c r="AC634" s="350"/>
      <c r="AD634" s="350"/>
      <c r="AE634" s="350"/>
      <c r="AF634" s="350"/>
    </row>
    <row r="635" ht="15.75" customHeight="1">
      <c r="A635" s="353"/>
      <c r="B635" s="350"/>
      <c r="C635" s="350"/>
      <c r="D635" s="379"/>
      <c r="E635" s="379"/>
      <c r="F635" s="350"/>
      <c r="G635" s="350"/>
      <c r="H635" s="350"/>
      <c r="I635" s="350"/>
      <c r="J635" s="350"/>
      <c r="K635" s="350"/>
      <c r="L635" s="350"/>
      <c r="M635" s="350"/>
      <c r="N635" s="350"/>
      <c r="O635" s="350"/>
      <c r="P635" s="350"/>
      <c r="Q635" s="350"/>
      <c r="R635" s="350"/>
      <c r="S635" s="350"/>
      <c r="T635" s="350"/>
      <c r="U635" s="350"/>
      <c r="V635" s="350"/>
      <c r="W635" s="350"/>
      <c r="X635" s="350"/>
      <c r="Y635" s="350"/>
      <c r="Z635" s="350"/>
      <c r="AA635" s="350"/>
      <c r="AB635" s="350"/>
      <c r="AC635" s="350"/>
      <c r="AD635" s="350"/>
      <c r="AE635" s="350"/>
      <c r="AF635" s="350"/>
    </row>
    <row r="636" ht="15.75" customHeight="1">
      <c r="A636" s="353"/>
      <c r="B636" s="350"/>
      <c r="C636" s="350"/>
      <c r="D636" s="379"/>
      <c r="E636" s="379"/>
      <c r="F636" s="350"/>
      <c r="G636" s="350"/>
      <c r="H636" s="350"/>
      <c r="I636" s="350"/>
      <c r="J636" s="350"/>
      <c r="K636" s="350"/>
      <c r="L636" s="350"/>
      <c r="M636" s="350"/>
      <c r="N636" s="350"/>
      <c r="O636" s="350"/>
      <c r="P636" s="350"/>
      <c r="Q636" s="350"/>
      <c r="R636" s="350"/>
      <c r="S636" s="350"/>
      <c r="T636" s="350"/>
      <c r="U636" s="350"/>
      <c r="V636" s="350"/>
      <c r="W636" s="350"/>
      <c r="X636" s="350"/>
      <c r="Y636" s="350"/>
      <c r="Z636" s="350"/>
      <c r="AA636" s="350"/>
      <c r="AB636" s="350"/>
      <c r="AC636" s="350"/>
      <c r="AD636" s="350"/>
      <c r="AE636" s="350"/>
      <c r="AF636" s="350"/>
    </row>
    <row r="637" ht="15.75" customHeight="1">
      <c r="A637" s="353"/>
      <c r="B637" s="350"/>
      <c r="C637" s="350"/>
      <c r="D637" s="379"/>
      <c r="E637" s="379"/>
      <c r="F637" s="350"/>
      <c r="G637" s="350"/>
      <c r="H637" s="350"/>
      <c r="I637" s="350"/>
      <c r="J637" s="350"/>
      <c r="K637" s="350"/>
      <c r="L637" s="350"/>
      <c r="M637" s="350"/>
      <c r="N637" s="350"/>
      <c r="O637" s="350"/>
      <c r="P637" s="350"/>
      <c r="Q637" s="350"/>
      <c r="R637" s="350"/>
      <c r="S637" s="350"/>
      <c r="T637" s="350"/>
      <c r="U637" s="350"/>
      <c r="V637" s="350"/>
      <c r="W637" s="350"/>
      <c r="X637" s="350"/>
      <c r="Y637" s="350"/>
      <c r="Z637" s="350"/>
      <c r="AA637" s="350"/>
      <c r="AB637" s="350"/>
      <c r="AC637" s="350"/>
      <c r="AD637" s="350"/>
      <c r="AE637" s="350"/>
      <c r="AF637" s="350"/>
    </row>
    <row r="638" ht="15.75" customHeight="1">
      <c r="A638" s="353"/>
      <c r="B638" s="350"/>
      <c r="C638" s="350"/>
      <c r="D638" s="379"/>
      <c r="E638" s="379"/>
      <c r="F638" s="350"/>
      <c r="G638" s="350"/>
      <c r="H638" s="350"/>
      <c r="I638" s="350"/>
      <c r="J638" s="350"/>
      <c r="K638" s="350"/>
      <c r="L638" s="350"/>
      <c r="M638" s="350"/>
      <c r="N638" s="350"/>
      <c r="O638" s="350"/>
      <c r="P638" s="350"/>
      <c r="Q638" s="350"/>
      <c r="R638" s="350"/>
      <c r="S638" s="350"/>
      <c r="T638" s="350"/>
      <c r="U638" s="350"/>
      <c r="V638" s="350"/>
      <c r="W638" s="350"/>
      <c r="X638" s="350"/>
      <c r="Y638" s="350"/>
      <c r="Z638" s="350"/>
      <c r="AA638" s="350"/>
      <c r="AB638" s="350"/>
      <c r="AC638" s="350"/>
      <c r="AD638" s="350"/>
      <c r="AE638" s="350"/>
      <c r="AF638" s="350"/>
    </row>
    <row r="639" ht="15.75" customHeight="1">
      <c r="A639" s="353"/>
      <c r="B639" s="350"/>
      <c r="C639" s="350"/>
      <c r="D639" s="379"/>
      <c r="E639" s="379"/>
      <c r="F639" s="350"/>
      <c r="G639" s="350"/>
      <c r="H639" s="350"/>
      <c r="I639" s="350"/>
      <c r="J639" s="350"/>
      <c r="K639" s="350"/>
      <c r="L639" s="350"/>
      <c r="M639" s="350"/>
      <c r="N639" s="350"/>
      <c r="O639" s="350"/>
      <c r="P639" s="350"/>
      <c r="Q639" s="350"/>
      <c r="R639" s="350"/>
      <c r="S639" s="350"/>
      <c r="T639" s="350"/>
      <c r="U639" s="350"/>
      <c r="V639" s="350"/>
      <c r="W639" s="350"/>
      <c r="X639" s="350"/>
      <c r="Y639" s="350"/>
      <c r="Z639" s="350"/>
      <c r="AA639" s="350"/>
      <c r="AB639" s="350"/>
      <c r="AC639" s="350"/>
      <c r="AD639" s="350"/>
      <c r="AE639" s="350"/>
      <c r="AF639" s="350"/>
    </row>
    <row r="640" ht="15.75" customHeight="1">
      <c r="A640" s="353"/>
      <c r="B640" s="350"/>
      <c r="C640" s="350"/>
      <c r="D640" s="379"/>
      <c r="E640" s="379"/>
      <c r="F640" s="350"/>
      <c r="G640" s="350"/>
      <c r="H640" s="350"/>
      <c r="I640" s="350"/>
      <c r="J640" s="350"/>
      <c r="K640" s="350"/>
      <c r="L640" s="350"/>
      <c r="M640" s="350"/>
      <c r="N640" s="350"/>
      <c r="O640" s="350"/>
      <c r="P640" s="350"/>
      <c r="Q640" s="350"/>
      <c r="R640" s="350"/>
      <c r="S640" s="350"/>
      <c r="T640" s="350"/>
      <c r="U640" s="350"/>
      <c r="V640" s="350"/>
      <c r="W640" s="350"/>
      <c r="X640" s="350"/>
      <c r="Y640" s="350"/>
      <c r="Z640" s="350"/>
      <c r="AA640" s="350"/>
      <c r="AB640" s="350"/>
      <c r="AC640" s="350"/>
      <c r="AD640" s="350"/>
      <c r="AE640" s="350"/>
      <c r="AF640" s="350"/>
    </row>
    <row r="641" ht="15.75" customHeight="1">
      <c r="A641" s="353"/>
      <c r="B641" s="350"/>
      <c r="C641" s="350"/>
      <c r="D641" s="379"/>
      <c r="E641" s="379"/>
      <c r="F641" s="350"/>
      <c r="G641" s="350"/>
      <c r="H641" s="350"/>
      <c r="I641" s="350"/>
      <c r="J641" s="350"/>
      <c r="K641" s="350"/>
      <c r="L641" s="350"/>
      <c r="M641" s="350"/>
      <c r="N641" s="350"/>
      <c r="O641" s="350"/>
      <c r="P641" s="350"/>
      <c r="Q641" s="350"/>
      <c r="R641" s="350"/>
      <c r="S641" s="350"/>
      <c r="T641" s="350"/>
      <c r="U641" s="350"/>
      <c r="V641" s="350"/>
      <c r="W641" s="350"/>
      <c r="X641" s="350"/>
      <c r="Y641" s="350"/>
      <c r="Z641" s="350"/>
      <c r="AA641" s="350"/>
      <c r="AB641" s="350"/>
      <c r="AC641" s="350"/>
      <c r="AD641" s="350"/>
      <c r="AE641" s="350"/>
      <c r="AF641" s="350"/>
    </row>
    <row r="642" ht="15.75" customHeight="1">
      <c r="A642" s="353"/>
      <c r="B642" s="350"/>
      <c r="C642" s="350"/>
      <c r="D642" s="379"/>
      <c r="E642" s="379"/>
      <c r="F642" s="350"/>
      <c r="G642" s="350"/>
      <c r="H642" s="350"/>
      <c r="I642" s="350"/>
      <c r="J642" s="350"/>
      <c r="K642" s="350"/>
      <c r="L642" s="350"/>
      <c r="M642" s="350"/>
      <c r="N642" s="350"/>
      <c r="O642" s="350"/>
      <c r="P642" s="350"/>
      <c r="Q642" s="350"/>
      <c r="R642" s="350"/>
      <c r="S642" s="350"/>
      <c r="T642" s="350"/>
      <c r="U642" s="350"/>
      <c r="V642" s="350"/>
      <c r="W642" s="350"/>
      <c r="X642" s="350"/>
      <c r="Y642" s="350"/>
      <c r="Z642" s="350"/>
      <c r="AA642" s="350"/>
      <c r="AB642" s="350"/>
      <c r="AC642" s="350"/>
      <c r="AD642" s="350"/>
      <c r="AE642" s="350"/>
      <c r="AF642" s="350"/>
    </row>
    <row r="643" ht="15.75" customHeight="1">
      <c r="A643" s="353"/>
      <c r="B643" s="350"/>
      <c r="C643" s="350"/>
      <c r="D643" s="379"/>
      <c r="E643" s="379"/>
      <c r="F643" s="350"/>
      <c r="G643" s="350"/>
      <c r="H643" s="350"/>
      <c r="I643" s="350"/>
      <c r="J643" s="350"/>
      <c r="K643" s="350"/>
      <c r="L643" s="350"/>
      <c r="M643" s="350"/>
      <c r="N643" s="350"/>
      <c r="O643" s="350"/>
      <c r="P643" s="350"/>
      <c r="Q643" s="350"/>
      <c r="R643" s="350"/>
      <c r="S643" s="350"/>
      <c r="T643" s="350"/>
      <c r="U643" s="350"/>
      <c r="V643" s="350"/>
      <c r="W643" s="350"/>
      <c r="X643" s="350"/>
      <c r="Y643" s="350"/>
      <c r="Z643" s="350"/>
      <c r="AA643" s="350"/>
      <c r="AB643" s="350"/>
      <c r="AC643" s="350"/>
      <c r="AD643" s="350"/>
      <c r="AE643" s="350"/>
      <c r="AF643" s="350"/>
    </row>
    <row r="644" ht="15.75" customHeight="1">
      <c r="A644" s="353"/>
      <c r="B644" s="350"/>
      <c r="C644" s="350"/>
      <c r="D644" s="379"/>
      <c r="E644" s="379"/>
      <c r="F644" s="350"/>
      <c r="G644" s="350"/>
      <c r="H644" s="350"/>
      <c r="I644" s="350"/>
      <c r="J644" s="350"/>
      <c r="K644" s="350"/>
      <c r="L644" s="350"/>
      <c r="M644" s="350"/>
      <c r="N644" s="350"/>
      <c r="O644" s="350"/>
      <c r="P644" s="350"/>
      <c r="Q644" s="350"/>
      <c r="R644" s="350"/>
      <c r="S644" s="350"/>
      <c r="T644" s="350"/>
      <c r="U644" s="350"/>
      <c r="V644" s="350"/>
      <c r="W644" s="350"/>
      <c r="X644" s="350"/>
      <c r="Y644" s="350"/>
      <c r="Z644" s="350"/>
      <c r="AA644" s="350"/>
      <c r="AB644" s="350"/>
      <c r="AC644" s="350"/>
      <c r="AD644" s="350"/>
      <c r="AE644" s="350"/>
      <c r="AF644" s="350"/>
    </row>
    <row r="645" ht="15.75" customHeight="1">
      <c r="A645" s="353"/>
      <c r="B645" s="350"/>
      <c r="C645" s="350"/>
      <c r="D645" s="379"/>
      <c r="E645" s="379"/>
      <c r="F645" s="350"/>
      <c r="G645" s="350"/>
      <c r="H645" s="350"/>
      <c r="I645" s="350"/>
      <c r="J645" s="350"/>
      <c r="K645" s="350"/>
      <c r="L645" s="350"/>
      <c r="M645" s="350"/>
      <c r="N645" s="350"/>
      <c r="O645" s="350"/>
      <c r="P645" s="350"/>
      <c r="Q645" s="350"/>
      <c r="R645" s="350"/>
      <c r="S645" s="350"/>
      <c r="T645" s="350"/>
      <c r="U645" s="350"/>
      <c r="V645" s="350"/>
      <c r="W645" s="350"/>
      <c r="X645" s="350"/>
      <c r="Y645" s="350"/>
      <c r="Z645" s="350"/>
      <c r="AA645" s="350"/>
      <c r="AB645" s="350"/>
      <c r="AC645" s="350"/>
      <c r="AD645" s="350"/>
      <c r="AE645" s="350"/>
      <c r="AF645" s="350"/>
    </row>
    <row r="646" ht="15.75" customHeight="1">
      <c r="A646" s="353"/>
      <c r="B646" s="350"/>
      <c r="C646" s="350"/>
      <c r="D646" s="379"/>
      <c r="E646" s="379"/>
      <c r="F646" s="350"/>
      <c r="G646" s="350"/>
      <c r="H646" s="350"/>
      <c r="I646" s="350"/>
      <c r="J646" s="350"/>
      <c r="K646" s="350"/>
      <c r="L646" s="350"/>
      <c r="M646" s="350"/>
      <c r="N646" s="350"/>
      <c r="O646" s="350"/>
      <c r="P646" s="350"/>
      <c r="Q646" s="350"/>
      <c r="R646" s="350"/>
      <c r="S646" s="350"/>
      <c r="T646" s="350"/>
      <c r="U646" s="350"/>
      <c r="V646" s="350"/>
      <c r="W646" s="350"/>
      <c r="X646" s="350"/>
      <c r="Y646" s="350"/>
      <c r="Z646" s="350"/>
      <c r="AA646" s="350"/>
      <c r="AB646" s="350"/>
      <c r="AC646" s="350"/>
      <c r="AD646" s="350"/>
      <c r="AE646" s="350"/>
      <c r="AF646" s="350"/>
    </row>
    <row r="647" ht="15.75" customHeight="1">
      <c r="A647" s="353"/>
      <c r="B647" s="350"/>
      <c r="C647" s="350"/>
      <c r="D647" s="379"/>
      <c r="E647" s="379"/>
      <c r="F647" s="350"/>
      <c r="G647" s="350"/>
      <c r="H647" s="350"/>
      <c r="I647" s="350"/>
      <c r="J647" s="350"/>
      <c r="K647" s="350"/>
      <c r="L647" s="350"/>
      <c r="M647" s="350"/>
      <c r="N647" s="350"/>
      <c r="O647" s="350"/>
      <c r="P647" s="350"/>
      <c r="Q647" s="350"/>
      <c r="R647" s="350"/>
      <c r="S647" s="350"/>
      <c r="T647" s="350"/>
      <c r="U647" s="350"/>
      <c r="V647" s="350"/>
      <c r="W647" s="350"/>
      <c r="X647" s="350"/>
      <c r="Y647" s="350"/>
      <c r="Z647" s="350"/>
      <c r="AA647" s="350"/>
      <c r="AB647" s="350"/>
      <c r="AC647" s="350"/>
      <c r="AD647" s="350"/>
      <c r="AE647" s="350"/>
      <c r="AF647" s="350"/>
    </row>
    <row r="648" ht="15.75" customHeight="1">
      <c r="A648" s="353"/>
      <c r="B648" s="350"/>
      <c r="C648" s="350"/>
      <c r="D648" s="379"/>
      <c r="E648" s="379"/>
      <c r="F648" s="350"/>
      <c r="G648" s="350"/>
      <c r="H648" s="350"/>
      <c r="I648" s="350"/>
      <c r="J648" s="350"/>
      <c r="K648" s="350"/>
      <c r="L648" s="350"/>
      <c r="M648" s="350"/>
      <c r="N648" s="350"/>
      <c r="O648" s="350"/>
      <c r="P648" s="350"/>
      <c r="Q648" s="350"/>
      <c r="R648" s="350"/>
      <c r="S648" s="350"/>
      <c r="T648" s="350"/>
      <c r="U648" s="350"/>
      <c r="V648" s="350"/>
      <c r="W648" s="350"/>
      <c r="X648" s="350"/>
      <c r="Y648" s="350"/>
      <c r="Z648" s="350"/>
      <c r="AA648" s="350"/>
      <c r="AB648" s="350"/>
      <c r="AC648" s="350"/>
      <c r="AD648" s="350"/>
      <c r="AE648" s="350"/>
      <c r="AF648" s="350"/>
    </row>
    <row r="649" ht="15.75" customHeight="1">
      <c r="A649" s="353"/>
      <c r="B649" s="350"/>
      <c r="C649" s="350"/>
      <c r="D649" s="379"/>
      <c r="E649" s="379"/>
      <c r="F649" s="350"/>
      <c r="G649" s="350"/>
      <c r="H649" s="350"/>
      <c r="I649" s="350"/>
      <c r="J649" s="350"/>
      <c r="K649" s="350"/>
      <c r="L649" s="350"/>
      <c r="M649" s="350"/>
      <c r="N649" s="350"/>
      <c r="O649" s="350"/>
      <c r="P649" s="350"/>
      <c r="Q649" s="350"/>
      <c r="R649" s="350"/>
      <c r="S649" s="350"/>
      <c r="T649" s="350"/>
      <c r="U649" s="350"/>
      <c r="V649" s="350"/>
      <c r="W649" s="350"/>
      <c r="X649" s="350"/>
      <c r="Y649" s="350"/>
      <c r="Z649" s="350"/>
      <c r="AA649" s="350"/>
      <c r="AB649" s="350"/>
      <c r="AC649" s="350"/>
      <c r="AD649" s="350"/>
      <c r="AE649" s="350"/>
      <c r="AF649" s="350"/>
    </row>
    <row r="650" ht="15.75" customHeight="1">
      <c r="A650" s="353"/>
      <c r="B650" s="350"/>
      <c r="C650" s="350"/>
      <c r="D650" s="379"/>
      <c r="E650" s="379"/>
      <c r="F650" s="350"/>
      <c r="G650" s="350"/>
      <c r="H650" s="350"/>
      <c r="I650" s="350"/>
      <c r="J650" s="350"/>
      <c r="K650" s="350"/>
      <c r="L650" s="350"/>
      <c r="M650" s="350"/>
      <c r="N650" s="350"/>
      <c r="O650" s="350"/>
      <c r="P650" s="350"/>
      <c r="Q650" s="350"/>
      <c r="R650" s="350"/>
      <c r="S650" s="350"/>
      <c r="T650" s="350"/>
      <c r="U650" s="350"/>
      <c r="V650" s="350"/>
      <c r="W650" s="350"/>
      <c r="X650" s="350"/>
      <c r="Y650" s="350"/>
      <c r="Z650" s="350"/>
      <c r="AA650" s="350"/>
      <c r="AB650" s="350"/>
      <c r="AC650" s="350"/>
      <c r="AD650" s="350"/>
      <c r="AE650" s="350"/>
      <c r="AF650" s="350"/>
    </row>
    <row r="651" ht="15.75" customHeight="1">
      <c r="A651" s="353"/>
      <c r="B651" s="350"/>
      <c r="C651" s="350"/>
      <c r="D651" s="379"/>
      <c r="E651" s="379"/>
      <c r="F651" s="350"/>
      <c r="G651" s="350"/>
      <c r="H651" s="350"/>
      <c r="I651" s="350"/>
      <c r="J651" s="350"/>
      <c r="K651" s="350"/>
      <c r="L651" s="350"/>
      <c r="M651" s="350"/>
      <c r="N651" s="350"/>
      <c r="O651" s="350"/>
      <c r="P651" s="350"/>
      <c r="Q651" s="350"/>
      <c r="R651" s="350"/>
      <c r="S651" s="350"/>
      <c r="T651" s="350"/>
      <c r="U651" s="350"/>
      <c r="V651" s="350"/>
      <c r="W651" s="350"/>
      <c r="X651" s="350"/>
      <c r="Y651" s="350"/>
      <c r="Z651" s="350"/>
      <c r="AA651" s="350"/>
      <c r="AB651" s="350"/>
      <c r="AC651" s="350"/>
      <c r="AD651" s="350"/>
      <c r="AE651" s="350"/>
      <c r="AF651" s="350"/>
    </row>
    <row r="652" ht="15.75" customHeight="1">
      <c r="A652" s="353"/>
      <c r="B652" s="350"/>
      <c r="C652" s="350"/>
      <c r="D652" s="379"/>
      <c r="E652" s="379"/>
      <c r="F652" s="350"/>
      <c r="G652" s="350"/>
      <c r="H652" s="350"/>
      <c r="I652" s="350"/>
      <c r="J652" s="350"/>
      <c r="K652" s="350"/>
      <c r="L652" s="350"/>
      <c r="M652" s="350"/>
      <c r="N652" s="350"/>
      <c r="O652" s="350"/>
      <c r="P652" s="350"/>
      <c r="Q652" s="350"/>
      <c r="R652" s="350"/>
      <c r="S652" s="350"/>
      <c r="T652" s="350"/>
      <c r="U652" s="350"/>
      <c r="V652" s="350"/>
      <c r="W652" s="350"/>
      <c r="X652" s="350"/>
      <c r="Y652" s="350"/>
      <c r="Z652" s="350"/>
      <c r="AA652" s="350"/>
      <c r="AB652" s="350"/>
      <c r="AC652" s="350"/>
      <c r="AD652" s="350"/>
      <c r="AE652" s="350"/>
      <c r="AF652" s="350"/>
    </row>
    <row r="653" ht="15.75" customHeight="1">
      <c r="A653" s="353"/>
      <c r="B653" s="350"/>
      <c r="C653" s="350"/>
      <c r="D653" s="379"/>
      <c r="E653" s="379"/>
      <c r="F653" s="350"/>
      <c r="G653" s="350"/>
      <c r="H653" s="350"/>
      <c r="I653" s="350"/>
      <c r="J653" s="350"/>
      <c r="K653" s="350"/>
      <c r="L653" s="350"/>
      <c r="M653" s="350"/>
      <c r="N653" s="350"/>
      <c r="O653" s="350"/>
      <c r="P653" s="350"/>
      <c r="Q653" s="350"/>
      <c r="R653" s="350"/>
      <c r="S653" s="350"/>
      <c r="T653" s="350"/>
      <c r="U653" s="350"/>
      <c r="V653" s="350"/>
      <c r="W653" s="350"/>
      <c r="X653" s="350"/>
      <c r="Y653" s="350"/>
      <c r="Z653" s="350"/>
      <c r="AA653" s="350"/>
      <c r="AB653" s="350"/>
      <c r="AC653" s="350"/>
      <c r="AD653" s="350"/>
      <c r="AE653" s="350"/>
      <c r="AF653" s="350"/>
    </row>
    <row r="654" ht="15.75" customHeight="1">
      <c r="A654" s="353"/>
      <c r="B654" s="350"/>
      <c r="C654" s="350"/>
      <c r="D654" s="379"/>
      <c r="E654" s="379"/>
      <c r="F654" s="350"/>
      <c r="G654" s="350"/>
      <c r="H654" s="350"/>
      <c r="I654" s="350"/>
      <c r="J654" s="350"/>
      <c r="K654" s="350"/>
      <c r="L654" s="350"/>
      <c r="M654" s="350"/>
      <c r="N654" s="350"/>
      <c r="O654" s="350"/>
      <c r="P654" s="350"/>
      <c r="Q654" s="350"/>
      <c r="R654" s="350"/>
      <c r="S654" s="350"/>
      <c r="T654" s="350"/>
      <c r="U654" s="350"/>
      <c r="V654" s="350"/>
      <c r="W654" s="350"/>
      <c r="X654" s="350"/>
      <c r="Y654" s="350"/>
      <c r="Z654" s="350"/>
      <c r="AA654" s="350"/>
      <c r="AB654" s="350"/>
      <c r="AC654" s="350"/>
      <c r="AD654" s="350"/>
      <c r="AE654" s="350"/>
      <c r="AF654" s="350"/>
    </row>
    <row r="655" ht="15.75" customHeight="1">
      <c r="A655" s="353"/>
      <c r="B655" s="350"/>
      <c r="C655" s="350"/>
      <c r="D655" s="379"/>
      <c r="E655" s="379"/>
      <c r="F655" s="350"/>
      <c r="G655" s="350"/>
      <c r="H655" s="350"/>
      <c r="I655" s="350"/>
      <c r="J655" s="350"/>
      <c r="K655" s="350"/>
      <c r="L655" s="350"/>
      <c r="M655" s="350"/>
      <c r="N655" s="350"/>
      <c r="O655" s="350"/>
      <c r="P655" s="350"/>
      <c r="Q655" s="350"/>
      <c r="R655" s="350"/>
      <c r="S655" s="350"/>
      <c r="T655" s="350"/>
      <c r="U655" s="350"/>
      <c r="V655" s="350"/>
      <c r="W655" s="350"/>
      <c r="X655" s="350"/>
      <c r="Y655" s="350"/>
      <c r="Z655" s="350"/>
      <c r="AA655" s="350"/>
      <c r="AB655" s="350"/>
      <c r="AC655" s="350"/>
      <c r="AD655" s="350"/>
      <c r="AE655" s="350"/>
      <c r="AF655" s="350"/>
    </row>
    <row r="656" ht="15.75" customHeight="1">
      <c r="A656" s="353"/>
      <c r="B656" s="350"/>
      <c r="C656" s="350"/>
      <c r="D656" s="379"/>
      <c r="E656" s="379"/>
      <c r="F656" s="350"/>
      <c r="G656" s="350"/>
      <c r="H656" s="350"/>
      <c r="I656" s="350"/>
      <c r="J656" s="350"/>
      <c r="K656" s="350"/>
      <c r="L656" s="350"/>
      <c r="M656" s="350"/>
      <c r="N656" s="350"/>
      <c r="O656" s="350"/>
      <c r="P656" s="350"/>
      <c r="Q656" s="350"/>
      <c r="R656" s="350"/>
      <c r="S656" s="350"/>
      <c r="T656" s="350"/>
      <c r="U656" s="350"/>
      <c r="V656" s="350"/>
      <c r="W656" s="350"/>
      <c r="X656" s="350"/>
      <c r="Y656" s="350"/>
      <c r="Z656" s="350"/>
      <c r="AA656" s="350"/>
      <c r="AB656" s="350"/>
      <c r="AC656" s="350"/>
      <c r="AD656" s="350"/>
      <c r="AE656" s="350"/>
      <c r="AF656" s="350"/>
    </row>
    <row r="657" ht="15.75" customHeight="1">
      <c r="A657" s="353"/>
      <c r="B657" s="350"/>
      <c r="C657" s="350"/>
      <c r="D657" s="379"/>
      <c r="E657" s="379"/>
      <c r="F657" s="350"/>
      <c r="G657" s="350"/>
      <c r="H657" s="350"/>
      <c r="I657" s="350"/>
      <c r="J657" s="350"/>
      <c r="K657" s="350"/>
      <c r="L657" s="350"/>
      <c r="M657" s="350"/>
      <c r="N657" s="350"/>
      <c r="O657" s="350"/>
      <c r="P657" s="350"/>
      <c r="Q657" s="350"/>
      <c r="R657" s="350"/>
      <c r="S657" s="350"/>
      <c r="T657" s="350"/>
      <c r="U657" s="350"/>
      <c r="V657" s="350"/>
      <c r="W657" s="350"/>
      <c r="X657" s="350"/>
      <c r="Y657" s="350"/>
      <c r="Z657" s="350"/>
      <c r="AA657" s="350"/>
      <c r="AB657" s="350"/>
      <c r="AC657" s="350"/>
      <c r="AD657" s="350"/>
      <c r="AE657" s="350"/>
      <c r="AF657" s="350"/>
    </row>
    <row r="658" ht="15.75" customHeight="1">
      <c r="A658" s="353"/>
      <c r="B658" s="350"/>
      <c r="C658" s="350"/>
      <c r="D658" s="379"/>
      <c r="E658" s="379"/>
      <c r="F658" s="350"/>
      <c r="G658" s="350"/>
      <c r="H658" s="350"/>
      <c r="I658" s="350"/>
      <c r="J658" s="350"/>
      <c r="K658" s="350"/>
      <c r="L658" s="350"/>
      <c r="M658" s="350"/>
      <c r="N658" s="350"/>
      <c r="O658" s="350"/>
      <c r="P658" s="350"/>
      <c r="Q658" s="350"/>
      <c r="R658" s="350"/>
      <c r="S658" s="350"/>
      <c r="T658" s="350"/>
      <c r="U658" s="350"/>
      <c r="V658" s="350"/>
      <c r="W658" s="350"/>
      <c r="X658" s="350"/>
      <c r="Y658" s="350"/>
      <c r="Z658" s="350"/>
      <c r="AA658" s="350"/>
      <c r="AB658" s="350"/>
      <c r="AC658" s="350"/>
      <c r="AD658" s="350"/>
      <c r="AE658" s="350"/>
      <c r="AF658" s="350"/>
    </row>
    <row r="659" ht="15.75" customHeight="1">
      <c r="A659" s="353"/>
      <c r="B659" s="350"/>
      <c r="C659" s="350"/>
      <c r="D659" s="379"/>
      <c r="E659" s="379"/>
      <c r="F659" s="350"/>
      <c r="G659" s="350"/>
      <c r="H659" s="350"/>
      <c r="I659" s="350"/>
      <c r="J659" s="350"/>
      <c r="K659" s="350"/>
      <c r="L659" s="350"/>
      <c r="M659" s="350"/>
      <c r="N659" s="350"/>
      <c r="O659" s="350"/>
      <c r="P659" s="350"/>
      <c r="Q659" s="350"/>
      <c r="R659" s="350"/>
      <c r="S659" s="350"/>
      <c r="T659" s="350"/>
      <c r="U659" s="350"/>
      <c r="V659" s="350"/>
      <c r="W659" s="350"/>
      <c r="X659" s="350"/>
      <c r="Y659" s="350"/>
      <c r="Z659" s="350"/>
      <c r="AA659" s="350"/>
      <c r="AB659" s="350"/>
      <c r="AC659" s="350"/>
      <c r="AD659" s="350"/>
      <c r="AE659" s="350"/>
      <c r="AF659" s="350"/>
    </row>
    <row r="660" ht="15.75" customHeight="1">
      <c r="A660" s="353"/>
      <c r="B660" s="350"/>
      <c r="C660" s="350"/>
      <c r="D660" s="379"/>
      <c r="E660" s="379"/>
      <c r="F660" s="350"/>
      <c r="G660" s="350"/>
      <c r="H660" s="350"/>
      <c r="I660" s="350"/>
      <c r="J660" s="350"/>
      <c r="K660" s="350"/>
      <c r="L660" s="350"/>
      <c r="M660" s="350"/>
      <c r="N660" s="350"/>
      <c r="O660" s="350"/>
      <c r="P660" s="350"/>
      <c r="Q660" s="350"/>
      <c r="R660" s="350"/>
      <c r="S660" s="350"/>
      <c r="T660" s="350"/>
      <c r="U660" s="350"/>
      <c r="V660" s="350"/>
      <c r="W660" s="350"/>
      <c r="X660" s="350"/>
      <c r="Y660" s="350"/>
      <c r="Z660" s="350"/>
      <c r="AA660" s="350"/>
      <c r="AB660" s="350"/>
      <c r="AC660" s="350"/>
      <c r="AD660" s="350"/>
      <c r="AE660" s="350"/>
      <c r="AF660" s="350"/>
    </row>
    <row r="661" ht="15.75" customHeight="1">
      <c r="A661" s="353"/>
      <c r="B661" s="350"/>
      <c r="C661" s="350"/>
      <c r="D661" s="379"/>
      <c r="E661" s="379"/>
      <c r="F661" s="350"/>
      <c r="G661" s="350"/>
      <c r="H661" s="350"/>
      <c r="I661" s="350"/>
      <c r="J661" s="350"/>
      <c r="K661" s="350"/>
      <c r="L661" s="350"/>
      <c r="M661" s="350"/>
      <c r="N661" s="350"/>
      <c r="O661" s="350"/>
      <c r="P661" s="350"/>
      <c r="Q661" s="350"/>
      <c r="R661" s="350"/>
      <c r="S661" s="350"/>
      <c r="T661" s="350"/>
      <c r="U661" s="350"/>
      <c r="V661" s="350"/>
      <c r="W661" s="350"/>
      <c r="X661" s="350"/>
      <c r="Y661" s="350"/>
      <c r="Z661" s="350"/>
      <c r="AA661" s="350"/>
      <c r="AB661" s="350"/>
      <c r="AC661" s="350"/>
      <c r="AD661" s="350"/>
      <c r="AE661" s="350"/>
      <c r="AF661" s="350"/>
    </row>
    <row r="662" ht="15.75" customHeight="1">
      <c r="A662" s="353"/>
      <c r="B662" s="350"/>
      <c r="C662" s="350"/>
      <c r="D662" s="379"/>
      <c r="E662" s="379"/>
      <c r="F662" s="350"/>
      <c r="G662" s="350"/>
      <c r="H662" s="350"/>
      <c r="I662" s="350"/>
      <c r="J662" s="350"/>
      <c r="K662" s="350"/>
      <c r="L662" s="350"/>
      <c r="M662" s="350"/>
      <c r="N662" s="350"/>
      <c r="O662" s="350"/>
      <c r="P662" s="350"/>
      <c r="Q662" s="350"/>
      <c r="R662" s="350"/>
      <c r="S662" s="350"/>
      <c r="T662" s="350"/>
      <c r="U662" s="350"/>
      <c r="V662" s="350"/>
      <c r="W662" s="350"/>
      <c r="X662" s="350"/>
      <c r="Y662" s="350"/>
      <c r="Z662" s="350"/>
      <c r="AA662" s="350"/>
      <c r="AB662" s="350"/>
      <c r="AC662" s="350"/>
      <c r="AD662" s="350"/>
      <c r="AE662" s="350"/>
      <c r="AF662" s="350"/>
    </row>
    <row r="663" ht="15.75" customHeight="1">
      <c r="A663" s="353"/>
      <c r="B663" s="350"/>
      <c r="C663" s="350"/>
      <c r="D663" s="379"/>
      <c r="E663" s="379"/>
      <c r="F663" s="350"/>
      <c r="G663" s="350"/>
      <c r="H663" s="350"/>
      <c r="I663" s="350"/>
      <c r="J663" s="350"/>
      <c r="K663" s="350"/>
      <c r="L663" s="350"/>
      <c r="M663" s="350"/>
      <c r="N663" s="350"/>
      <c r="O663" s="350"/>
      <c r="P663" s="350"/>
      <c r="Q663" s="350"/>
      <c r="R663" s="350"/>
      <c r="S663" s="350"/>
      <c r="T663" s="350"/>
      <c r="U663" s="350"/>
      <c r="V663" s="350"/>
      <c r="W663" s="350"/>
      <c r="X663" s="350"/>
      <c r="Y663" s="350"/>
      <c r="Z663" s="350"/>
      <c r="AA663" s="350"/>
      <c r="AB663" s="350"/>
      <c r="AC663" s="350"/>
      <c r="AD663" s="350"/>
      <c r="AE663" s="350"/>
      <c r="AF663" s="350"/>
    </row>
    <row r="664" ht="15.75" customHeight="1">
      <c r="A664" s="353"/>
      <c r="B664" s="350"/>
      <c r="C664" s="350"/>
      <c r="D664" s="379"/>
      <c r="E664" s="379"/>
      <c r="F664" s="350"/>
      <c r="G664" s="350"/>
      <c r="H664" s="350"/>
      <c r="I664" s="350"/>
      <c r="J664" s="350"/>
      <c r="K664" s="350"/>
      <c r="L664" s="350"/>
      <c r="M664" s="350"/>
      <c r="N664" s="350"/>
      <c r="O664" s="350"/>
      <c r="P664" s="350"/>
      <c r="Q664" s="350"/>
      <c r="R664" s="350"/>
      <c r="S664" s="350"/>
      <c r="T664" s="350"/>
      <c r="U664" s="350"/>
      <c r="V664" s="350"/>
      <c r="W664" s="350"/>
      <c r="X664" s="350"/>
      <c r="Y664" s="350"/>
      <c r="Z664" s="350"/>
      <c r="AA664" s="350"/>
      <c r="AB664" s="350"/>
      <c r="AC664" s="350"/>
      <c r="AD664" s="350"/>
      <c r="AE664" s="350"/>
      <c r="AF664" s="350"/>
    </row>
    <row r="665" ht="15.75" customHeight="1">
      <c r="A665" s="353"/>
      <c r="B665" s="350"/>
      <c r="C665" s="350"/>
      <c r="D665" s="379"/>
      <c r="E665" s="379"/>
      <c r="F665" s="350"/>
      <c r="G665" s="350"/>
      <c r="H665" s="350"/>
      <c r="I665" s="350"/>
      <c r="J665" s="350"/>
      <c r="K665" s="350"/>
      <c r="L665" s="350"/>
      <c r="M665" s="350"/>
      <c r="N665" s="350"/>
      <c r="O665" s="350"/>
      <c r="P665" s="350"/>
      <c r="Q665" s="350"/>
      <c r="R665" s="350"/>
      <c r="S665" s="350"/>
      <c r="T665" s="350"/>
      <c r="U665" s="350"/>
      <c r="V665" s="350"/>
      <c r="W665" s="350"/>
      <c r="X665" s="350"/>
      <c r="Y665" s="350"/>
      <c r="Z665" s="350"/>
      <c r="AA665" s="350"/>
      <c r="AB665" s="350"/>
      <c r="AC665" s="350"/>
      <c r="AD665" s="350"/>
      <c r="AE665" s="350"/>
      <c r="AF665" s="350"/>
    </row>
    <row r="666" ht="15.75" customHeight="1">
      <c r="A666" s="353"/>
      <c r="B666" s="350"/>
      <c r="C666" s="350"/>
      <c r="D666" s="379"/>
      <c r="E666" s="379"/>
      <c r="F666" s="350"/>
      <c r="G666" s="350"/>
      <c r="H666" s="350"/>
      <c r="I666" s="350"/>
      <c r="J666" s="350"/>
      <c r="K666" s="350"/>
      <c r="L666" s="350"/>
      <c r="M666" s="350"/>
      <c r="N666" s="350"/>
      <c r="O666" s="350"/>
      <c r="P666" s="350"/>
      <c r="Q666" s="350"/>
      <c r="R666" s="350"/>
      <c r="S666" s="350"/>
      <c r="T666" s="350"/>
      <c r="U666" s="350"/>
      <c r="V666" s="350"/>
      <c r="W666" s="350"/>
      <c r="X666" s="350"/>
      <c r="Y666" s="350"/>
      <c r="Z666" s="350"/>
      <c r="AA666" s="350"/>
      <c r="AB666" s="350"/>
      <c r="AC666" s="350"/>
      <c r="AD666" s="350"/>
      <c r="AE666" s="350"/>
      <c r="AF666" s="350"/>
    </row>
    <row r="667" ht="15.75" customHeight="1">
      <c r="A667" s="353"/>
      <c r="B667" s="350"/>
      <c r="C667" s="350"/>
      <c r="D667" s="379"/>
      <c r="E667" s="379"/>
      <c r="F667" s="350"/>
      <c r="G667" s="350"/>
      <c r="H667" s="350"/>
      <c r="I667" s="350"/>
      <c r="J667" s="350"/>
      <c r="K667" s="350"/>
      <c r="L667" s="350"/>
      <c r="M667" s="350"/>
      <c r="N667" s="350"/>
      <c r="O667" s="350"/>
      <c r="P667" s="350"/>
      <c r="Q667" s="350"/>
      <c r="R667" s="350"/>
      <c r="S667" s="350"/>
      <c r="T667" s="350"/>
      <c r="U667" s="350"/>
      <c r="V667" s="350"/>
      <c r="W667" s="350"/>
      <c r="X667" s="350"/>
      <c r="Y667" s="350"/>
      <c r="Z667" s="350"/>
      <c r="AA667" s="350"/>
      <c r="AB667" s="350"/>
      <c r="AC667" s="350"/>
      <c r="AD667" s="350"/>
      <c r="AE667" s="350"/>
      <c r="AF667" s="350"/>
    </row>
    <row r="668" ht="15.75" customHeight="1">
      <c r="A668" s="353"/>
      <c r="B668" s="350"/>
      <c r="C668" s="350"/>
      <c r="D668" s="379"/>
      <c r="E668" s="379"/>
      <c r="F668" s="350"/>
      <c r="G668" s="350"/>
      <c r="H668" s="350"/>
      <c r="I668" s="350"/>
      <c r="J668" s="350"/>
      <c r="K668" s="350"/>
      <c r="L668" s="350"/>
      <c r="M668" s="350"/>
      <c r="N668" s="350"/>
      <c r="O668" s="350"/>
      <c r="P668" s="350"/>
      <c r="Q668" s="350"/>
      <c r="R668" s="350"/>
      <c r="S668" s="350"/>
      <c r="T668" s="350"/>
      <c r="U668" s="350"/>
      <c r="V668" s="350"/>
      <c r="W668" s="350"/>
      <c r="X668" s="350"/>
      <c r="Y668" s="350"/>
      <c r="Z668" s="350"/>
      <c r="AA668" s="350"/>
      <c r="AB668" s="350"/>
      <c r="AC668" s="350"/>
      <c r="AD668" s="350"/>
      <c r="AE668" s="350"/>
      <c r="AF668" s="350"/>
    </row>
    <row r="669" ht="15.75" customHeight="1">
      <c r="A669" s="353"/>
      <c r="B669" s="350"/>
      <c r="C669" s="350"/>
      <c r="D669" s="379"/>
      <c r="E669" s="379"/>
      <c r="F669" s="350"/>
      <c r="G669" s="350"/>
      <c r="H669" s="350"/>
      <c r="I669" s="350"/>
      <c r="J669" s="350"/>
      <c r="K669" s="350"/>
      <c r="L669" s="350"/>
      <c r="M669" s="350"/>
      <c r="N669" s="350"/>
      <c r="O669" s="350"/>
      <c r="P669" s="350"/>
      <c r="Q669" s="350"/>
      <c r="R669" s="350"/>
      <c r="S669" s="350"/>
      <c r="T669" s="350"/>
      <c r="U669" s="350"/>
      <c r="V669" s="350"/>
      <c r="W669" s="350"/>
      <c r="X669" s="350"/>
      <c r="Y669" s="350"/>
      <c r="Z669" s="350"/>
      <c r="AA669" s="350"/>
      <c r="AB669" s="350"/>
      <c r="AC669" s="350"/>
      <c r="AD669" s="350"/>
      <c r="AE669" s="350"/>
      <c r="AF669" s="350"/>
    </row>
    <row r="670" ht="15.75" customHeight="1">
      <c r="A670" s="353"/>
      <c r="B670" s="350"/>
      <c r="C670" s="350"/>
      <c r="D670" s="379"/>
      <c r="E670" s="379"/>
      <c r="F670" s="350"/>
      <c r="G670" s="350"/>
      <c r="H670" s="350"/>
      <c r="I670" s="350"/>
      <c r="J670" s="350"/>
      <c r="K670" s="350"/>
      <c r="L670" s="350"/>
      <c r="M670" s="350"/>
      <c r="N670" s="350"/>
      <c r="O670" s="350"/>
      <c r="P670" s="350"/>
      <c r="Q670" s="350"/>
      <c r="R670" s="350"/>
      <c r="S670" s="350"/>
      <c r="T670" s="350"/>
      <c r="U670" s="350"/>
      <c r="V670" s="350"/>
      <c r="W670" s="350"/>
      <c r="X670" s="350"/>
      <c r="Y670" s="350"/>
      <c r="Z670" s="350"/>
      <c r="AA670" s="350"/>
      <c r="AB670" s="350"/>
      <c r="AC670" s="350"/>
      <c r="AD670" s="350"/>
      <c r="AE670" s="350"/>
      <c r="AF670" s="350"/>
    </row>
    <row r="671" ht="15.75" customHeight="1">
      <c r="A671" s="353"/>
      <c r="B671" s="350"/>
      <c r="C671" s="350"/>
      <c r="D671" s="379"/>
      <c r="E671" s="379"/>
      <c r="F671" s="350"/>
      <c r="G671" s="350"/>
      <c r="H671" s="350"/>
      <c r="I671" s="350"/>
      <c r="J671" s="350"/>
      <c r="K671" s="350"/>
      <c r="L671" s="350"/>
      <c r="M671" s="350"/>
      <c r="N671" s="350"/>
      <c r="O671" s="350"/>
      <c r="P671" s="350"/>
      <c r="Q671" s="350"/>
      <c r="R671" s="350"/>
      <c r="S671" s="350"/>
      <c r="T671" s="350"/>
      <c r="U671" s="350"/>
      <c r="V671" s="350"/>
      <c r="W671" s="350"/>
      <c r="X671" s="350"/>
      <c r="Y671" s="350"/>
      <c r="Z671" s="350"/>
      <c r="AA671" s="350"/>
      <c r="AB671" s="350"/>
      <c r="AC671" s="350"/>
      <c r="AD671" s="350"/>
      <c r="AE671" s="350"/>
      <c r="AF671" s="350"/>
    </row>
    <row r="672" ht="15.75" customHeight="1">
      <c r="A672" s="353"/>
      <c r="B672" s="350"/>
      <c r="C672" s="350"/>
      <c r="D672" s="379"/>
      <c r="E672" s="379"/>
      <c r="F672" s="350"/>
      <c r="G672" s="350"/>
      <c r="H672" s="350"/>
      <c r="I672" s="350"/>
      <c r="J672" s="350"/>
      <c r="K672" s="350"/>
      <c r="L672" s="350"/>
      <c r="M672" s="350"/>
      <c r="N672" s="350"/>
      <c r="O672" s="350"/>
      <c r="P672" s="350"/>
      <c r="Q672" s="350"/>
      <c r="R672" s="350"/>
      <c r="S672" s="350"/>
      <c r="T672" s="350"/>
      <c r="U672" s="350"/>
      <c r="V672" s="350"/>
      <c r="W672" s="350"/>
      <c r="X672" s="350"/>
      <c r="Y672" s="350"/>
      <c r="Z672" s="350"/>
      <c r="AA672" s="350"/>
      <c r="AB672" s="350"/>
      <c r="AC672" s="350"/>
      <c r="AD672" s="350"/>
      <c r="AE672" s="350"/>
      <c r="AF672" s="350"/>
    </row>
    <row r="673" ht="15.75" customHeight="1">
      <c r="A673" s="353"/>
      <c r="B673" s="350"/>
      <c r="C673" s="350"/>
      <c r="D673" s="379"/>
      <c r="E673" s="379"/>
      <c r="F673" s="350"/>
      <c r="G673" s="350"/>
      <c r="H673" s="350"/>
      <c r="I673" s="350"/>
      <c r="J673" s="350"/>
      <c r="K673" s="350"/>
      <c r="L673" s="350"/>
      <c r="M673" s="350"/>
      <c r="N673" s="350"/>
      <c r="O673" s="350"/>
      <c r="P673" s="350"/>
      <c r="Q673" s="350"/>
      <c r="R673" s="350"/>
      <c r="S673" s="350"/>
      <c r="T673" s="350"/>
      <c r="U673" s="350"/>
      <c r="V673" s="350"/>
      <c r="W673" s="350"/>
      <c r="X673" s="350"/>
      <c r="Y673" s="350"/>
      <c r="Z673" s="350"/>
      <c r="AA673" s="350"/>
      <c r="AB673" s="350"/>
      <c r="AC673" s="350"/>
      <c r="AD673" s="350"/>
      <c r="AE673" s="350"/>
      <c r="AF673" s="350"/>
    </row>
    <row r="674" ht="15.75" customHeight="1">
      <c r="A674" s="353"/>
      <c r="B674" s="350"/>
      <c r="C674" s="350"/>
      <c r="D674" s="379"/>
      <c r="E674" s="379"/>
      <c r="F674" s="350"/>
      <c r="G674" s="350"/>
      <c r="H674" s="350"/>
      <c r="I674" s="350"/>
      <c r="J674" s="350"/>
      <c r="K674" s="350"/>
      <c r="L674" s="350"/>
      <c r="M674" s="350"/>
      <c r="N674" s="350"/>
      <c r="O674" s="350"/>
      <c r="P674" s="350"/>
      <c r="Q674" s="350"/>
      <c r="R674" s="350"/>
      <c r="S674" s="350"/>
      <c r="T674" s="350"/>
      <c r="U674" s="350"/>
      <c r="V674" s="350"/>
      <c r="W674" s="350"/>
      <c r="X674" s="350"/>
      <c r="Y674" s="350"/>
      <c r="Z674" s="350"/>
      <c r="AA674" s="350"/>
      <c r="AB674" s="350"/>
      <c r="AC674" s="350"/>
      <c r="AD674" s="350"/>
      <c r="AE674" s="350"/>
      <c r="AF674" s="350"/>
    </row>
    <row r="675" ht="15.75" customHeight="1">
      <c r="A675" s="353"/>
      <c r="B675" s="350"/>
      <c r="C675" s="350"/>
      <c r="D675" s="379"/>
      <c r="E675" s="379"/>
      <c r="F675" s="350"/>
      <c r="G675" s="350"/>
      <c r="H675" s="350"/>
      <c r="I675" s="350"/>
      <c r="J675" s="350"/>
      <c r="K675" s="350"/>
      <c r="L675" s="350"/>
      <c r="M675" s="350"/>
      <c r="N675" s="350"/>
      <c r="O675" s="350"/>
      <c r="P675" s="350"/>
      <c r="Q675" s="350"/>
      <c r="R675" s="350"/>
      <c r="S675" s="350"/>
      <c r="T675" s="350"/>
      <c r="U675" s="350"/>
      <c r="V675" s="350"/>
      <c r="W675" s="350"/>
      <c r="X675" s="350"/>
      <c r="Y675" s="350"/>
      <c r="Z675" s="350"/>
      <c r="AA675" s="350"/>
      <c r="AB675" s="350"/>
      <c r="AC675" s="350"/>
      <c r="AD675" s="350"/>
      <c r="AE675" s="350"/>
      <c r="AF675" s="350"/>
    </row>
    <row r="676" ht="15.75" customHeight="1">
      <c r="A676" s="353"/>
      <c r="B676" s="350"/>
      <c r="C676" s="350"/>
      <c r="D676" s="379"/>
      <c r="E676" s="379"/>
      <c r="F676" s="350"/>
      <c r="G676" s="350"/>
      <c r="H676" s="350"/>
      <c r="I676" s="350"/>
      <c r="J676" s="350"/>
      <c r="K676" s="350"/>
      <c r="L676" s="350"/>
      <c r="M676" s="350"/>
      <c r="N676" s="350"/>
      <c r="O676" s="350"/>
      <c r="P676" s="350"/>
      <c r="Q676" s="350"/>
      <c r="R676" s="350"/>
      <c r="S676" s="350"/>
      <c r="T676" s="350"/>
      <c r="U676" s="350"/>
      <c r="V676" s="350"/>
      <c r="W676" s="350"/>
      <c r="X676" s="350"/>
      <c r="Y676" s="350"/>
      <c r="Z676" s="350"/>
      <c r="AA676" s="350"/>
      <c r="AB676" s="350"/>
      <c r="AC676" s="350"/>
      <c r="AD676" s="350"/>
      <c r="AE676" s="350"/>
      <c r="AF676" s="350"/>
    </row>
    <row r="677" ht="15.75" customHeight="1">
      <c r="A677" s="353"/>
      <c r="B677" s="350"/>
      <c r="C677" s="350"/>
      <c r="D677" s="379"/>
      <c r="E677" s="379"/>
      <c r="F677" s="350"/>
      <c r="G677" s="350"/>
      <c r="H677" s="350"/>
      <c r="I677" s="350"/>
      <c r="J677" s="350"/>
      <c r="K677" s="350"/>
      <c r="L677" s="350"/>
      <c r="M677" s="350"/>
      <c r="N677" s="350"/>
      <c r="O677" s="350"/>
      <c r="P677" s="350"/>
      <c r="Q677" s="350"/>
      <c r="R677" s="350"/>
      <c r="S677" s="350"/>
      <c r="T677" s="350"/>
      <c r="U677" s="350"/>
      <c r="V677" s="350"/>
      <c r="W677" s="350"/>
      <c r="X677" s="350"/>
      <c r="Y677" s="350"/>
      <c r="Z677" s="350"/>
      <c r="AA677" s="350"/>
      <c r="AB677" s="350"/>
      <c r="AC677" s="350"/>
      <c r="AD677" s="350"/>
      <c r="AE677" s="350"/>
      <c r="AF677" s="350"/>
    </row>
    <row r="678" ht="15.75" customHeight="1">
      <c r="A678" s="353"/>
      <c r="B678" s="350"/>
      <c r="C678" s="350"/>
      <c r="D678" s="379"/>
      <c r="E678" s="379"/>
      <c r="F678" s="350"/>
      <c r="G678" s="350"/>
      <c r="H678" s="350"/>
      <c r="I678" s="350"/>
      <c r="J678" s="350"/>
      <c r="K678" s="350"/>
      <c r="L678" s="350"/>
      <c r="M678" s="350"/>
      <c r="N678" s="350"/>
      <c r="O678" s="350"/>
      <c r="P678" s="350"/>
      <c r="Q678" s="350"/>
      <c r="R678" s="350"/>
      <c r="S678" s="350"/>
      <c r="T678" s="350"/>
      <c r="U678" s="350"/>
      <c r="V678" s="350"/>
      <c r="W678" s="350"/>
      <c r="X678" s="350"/>
      <c r="Y678" s="350"/>
      <c r="Z678" s="350"/>
      <c r="AA678" s="350"/>
      <c r="AB678" s="350"/>
      <c r="AC678" s="350"/>
      <c r="AD678" s="350"/>
      <c r="AE678" s="350"/>
      <c r="AF678" s="350"/>
    </row>
    <row r="679" ht="15.75" customHeight="1">
      <c r="A679" s="353"/>
      <c r="B679" s="350"/>
      <c r="C679" s="350"/>
      <c r="D679" s="379"/>
      <c r="E679" s="379"/>
      <c r="F679" s="350"/>
      <c r="G679" s="350"/>
      <c r="H679" s="350"/>
      <c r="I679" s="350"/>
      <c r="J679" s="350"/>
      <c r="K679" s="350"/>
      <c r="L679" s="350"/>
      <c r="M679" s="350"/>
      <c r="N679" s="350"/>
      <c r="O679" s="350"/>
      <c r="P679" s="350"/>
      <c r="Q679" s="350"/>
      <c r="R679" s="350"/>
      <c r="S679" s="350"/>
      <c r="T679" s="350"/>
      <c r="U679" s="350"/>
      <c r="V679" s="350"/>
      <c r="W679" s="350"/>
      <c r="X679" s="350"/>
      <c r="Y679" s="350"/>
      <c r="Z679" s="350"/>
      <c r="AA679" s="350"/>
      <c r="AB679" s="350"/>
      <c r="AC679" s="350"/>
      <c r="AD679" s="350"/>
      <c r="AE679" s="350"/>
      <c r="AF679" s="350"/>
    </row>
    <row r="680" ht="15.75" customHeight="1">
      <c r="A680" s="353"/>
      <c r="B680" s="350"/>
      <c r="C680" s="350"/>
      <c r="D680" s="379"/>
      <c r="E680" s="379"/>
      <c r="F680" s="350"/>
      <c r="G680" s="350"/>
      <c r="H680" s="350"/>
      <c r="I680" s="350"/>
      <c r="J680" s="350"/>
      <c r="K680" s="350"/>
      <c r="L680" s="350"/>
      <c r="M680" s="350"/>
      <c r="N680" s="350"/>
      <c r="O680" s="350"/>
      <c r="P680" s="350"/>
      <c r="Q680" s="350"/>
      <c r="R680" s="350"/>
      <c r="S680" s="350"/>
      <c r="T680" s="350"/>
      <c r="U680" s="350"/>
      <c r="V680" s="350"/>
      <c r="W680" s="350"/>
      <c r="X680" s="350"/>
      <c r="Y680" s="350"/>
      <c r="Z680" s="350"/>
      <c r="AA680" s="350"/>
      <c r="AB680" s="350"/>
      <c r="AC680" s="350"/>
      <c r="AD680" s="350"/>
      <c r="AE680" s="350"/>
      <c r="AF680" s="350"/>
    </row>
    <row r="681" ht="15.75" customHeight="1">
      <c r="A681" s="353"/>
      <c r="B681" s="350"/>
      <c r="C681" s="350"/>
      <c r="D681" s="379"/>
      <c r="E681" s="379"/>
      <c r="F681" s="350"/>
      <c r="G681" s="350"/>
      <c r="H681" s="350"/>
      <c r="I681" s="350"/>
      <c r="J681" s="350"/>
      <c r="K681" s="350"/>
      <c r="L681" s="350"/>
      <c r="M681" s="350"/>
      <c r="N681" s="350"/>
      <c r="O681" s="350"/>
      <c r="P681" s="350"/>
      <c r="Q681" s="350"/>
      <c r="R681" s="350"/>
      <c r="S681" s="350"/>
      <c r="T681" s="350"/>
      <c r="U681" s="350"/>
      <c r="V681" s="350"/>
      <c r="W681" s="350"/>
      <c r="X681" s="350"/>
      <c r="Y681" s="350"/>
      <c r="Z681" s="350"/>
      <c r="AA681" s="350"/>
      <c r="AB681" s="350"/>
      <c r="AC681" s="350"/>
      <c r="AD681" s="350"/>
      <c r="AE681" s="350"/>
      <c r="AF681" s="350"/>
    </row>
    <row r="682" ht="15.75" customHeight="1">
      <c r="A682" s="353"/>
      <c r="B682" s="350"/>
      <c r="C682" s="350"/>
      <c r="D682" s="379"/>
      <c r="E682" s="379"/>
      <c r="F682" s="350"/>
      <c r="G682" s="350"/>
      <c r="H682" s="350"/>
      <c r="I682" s="350"/>
      <c r="J682" s="350"/>
      <c r="K682" s="350"/>
      <c r="L682" s="350"/>
      <c r="M682" s="350"/>
      <c r="N682" s="350"/>
      <c r="O682" s="350"/>
      <c r="P682" s="350"/>
      <c r="Q682" s="350"/>
      <c r="R682" s="350"/>
      <c r="S682" s="350"/>
      <c r="T682" s="350"/>
      <c r="U682" s="350"/>
      <c r="V682" s="350"/>
      <c r="W682" s="350"/>
      <c r="X682" s="350"/>
      <c r="Y682" s="350"/>
      <c r="Z682" s="350"/>
      <c r="AA682" s="350"/>
      <c r="AB682" s="350"/>
      <c r="AC682" s="350"/>
      <c r="AD682" s="350"/>
      <c r="AE682" s="350"/>
      <c r="AF682" s="350"/>
    </row>
    <row r="683" ht="15.75" customHeight="1">
      <c r="A683" s="353"/>
      <c r="B683" s="350"/>
      <c r="C683" s="350"/>
      <c r="D683" s="379"/>
      <c r="E683" s="379"/>
      <c r="F683" s="350"/>
      <c r="G683" s="350"/>
      <c r="H683" s="350"/>
      <c r="I683" s="350"/>
      <c r="J683" s="350"/>
      <c r="K683" s="350"/>
      <c r="L683" s="350"/>
      <c r="M683" s="350"/>
      <c r="N683" s="350"/>
      <c r="O683" s="350"/>
      <c r="P683" s="350"/>
      <c r="Q683" s="350"/>
      <c r="R683" s="350"/>
      <c r="S683" s="350"/>
      <c r="T683" s="350"/>
      <c r="U683" s="350"/>
      <c r="V683" s="350"/>
      <c r="W683" s="350"/>
      <c r="X683" s="350"/>
      <c r="Y683" s="350"/>
      <c r="Z683" s="350"/>
      <c r="AA683" s="350"/>
      <c r="AB683" s="350"/>
      <c r="AC683" s="350"/>
      <c r="AD683" s="350"/>
      <c r="AE683" s="350"/>
      <c r="AF683" s="350"/>
    </row>
    <row r="684" ht="15.75" customHeight="1">
      <c r="A684" s="353"/>
      <c r="B684" s="350"/>
      <c r="C684" s="350"/>
      <c r="D684" s="379"/>
      <c r="E684" s="379"/>
      <c r="F684" s="350"/>
      <c r="G684" s="350"/>
      <c r="H684" s="350"/>
      <c r="I684" s="350"/>
      <c r="J684" s="350"/>
      <c r="K684" s="350"/>
      <c r="L684" s="350"/>
      <c r="M684" s="350"/>
      <c r="N684" s="350"/>
      <c r="O684" s="350"/>
      <c r="P684" s="350"/>
      <c r="Q684" s="350"/>
      <c r="R684" s="350"/>
      <c r="S684" s="350"/>
      <c r="T684" s="350"/>
      <c r="U684" s="350"/>
      <c r="V684" s="350"/>
      <c r="W684" s="350"/>
      <c r="X684" s="350"/>
      <c r="Y684" s="350"/>
      <c r="Z684" s="350"/>
      <c r="AA684" s="350"/>
      <c r="AB684" s="350"/>
      <c r="AC684" s="350"/>
      <c r="AD684" s="350"/>
      <c r="AE684" s="350"/>
      <c r="AF684" s="350"/>
    </row>
    <row r="685" ht="15.75" customHeight="1">
      <c r="A685" s="353"/>
      <c r="B685" s="350"/>
      <c r="C685" s="350"/>
      <c r="D685" s="379"/>
      <c r="E685" s="379"/>
      <c r="F685" s="350"/>
      <c r="G685" s="350"/>
      <c r="H685" s="350"/>
      <c r="I685" s="350"/>
      <c r="J685" s="350"/>
      <c r="K685" s="350"/>
      <c r="L685" s="350"/>
      <c r="M685" s="350"/>
      <c r="N685" s="350"/>
      <c r="O685" s="350"/>
      <c r="P685" s="350"/>
      <c r="Q685" s="350"/>
      <c r="R685" s="350"/>
      <c r="S685" s="350"/>
      <c r="T685" s="350"/>
      <c r="U685" s="350"/>
      <c r="V685" s="350"/>
      <c r="W685" s="350"/>
      <c r="X685" s="350"/>
      <c r="Y685" s="350"/>
      <c r="Z685" s="350"/>
      <c r="AA685" s="350"/>
      <c r="AB685" s="350"/>
      <c r="AC685" s="350"/>
      <c r="AD685" s="350"/>
      <c r="AE685" s="350"/>
      <c r="AF685" s="350"/>
    </row>
    <row r="686" ht="15.75" customHeight="1">
      <c r="A686" s="353"/>
      <c r="B686" s="350"/>
      <c r="C686" s="350"/>
      <c r="D686" s="379"/>
      <c r="E686" s="379"/>
      <c r="F686" s="350"/>
      <c r="G686" s="350"/>
      <c r="H686" s="350"/>
      <c r="I686" s="350"/>
      <c r="J686" s="350"/>
      <c r="K686" s="350"/>
      <c r="L686" s="350"/>
      <c r="M686" s="350"/>
      <c r="N686" s="350"/>
      <c r="O686" s="350"/>
      <c r="P686" s="350"/>
      <c r="Q686" s="350"/>
      <c r="R686" s="350"/>
      <c r="S686" s="350"/>
      <c r="T686" s="350"/>
      <c r="U686" s="350"/>
      <c r="V686" s="350"/>
      <c r="W686" s="350"/>
      <c r="X686" s="350"/>
      <c r="Y686" s="350"/>
      <c r="Z686" s="350"/>
      <c r="AA686" s="350"/>
      <c r="AB686" s="350"/>
      <c r="AC686" s="350"/>
      <c r="AD686" s="350"/>
      <c r="AE686" s="350"/>
      <c r="AF686" s="350"/>
    </row>
    <row r="687" ht="15.75" customHeight="1">
      <c r="A687" s="353"/>
      <c r="B687" s="350"/>
      <c r="C687" s="350"/>
      <c r="D687" s="379"/>
      <c r="E687" s="379"/>
      <c r="F687" s="350"/>
      <c r="G687" s="350"/>
      <c r="H687" s="350"/>
      <c r="I687" s="350"/>
      <c r="J687" s="350"/>
      <c r="K687" s="350"/>
      <c r="L687" s="350"/>
      <c r="M687" s="350"/>
      <c r="N687" s="350"/>
      <c r="O687" s="350"/>
      <c r="P687" s="350"/>
      <c r="Q687" s="350"/>
      <c r="R687" s="350"/>
      <c r="S687" s="350"/>
      <c r="T687" s="350"/>
      <c r="U687" s="350"/>
      <c r="V687" s="350"/>
      <c r="W687" s="350"/>
      <c r="X687" s="350"/>
      <c r="Y687" s="350"/>
      <c r="Z687" s="350"/>
      <c r="AA687" s="350"/>
      <c r="AB687" s="350"/>
      <c r="AC687" s="350"/>
      <c r="AD687" s="350"/>
      <c r="AE687" s="350"/>
      <c r="AF687" s="350"/>
    </row>
    <row r="688" ht="15.75" customHeight="1">
      <c r="A688" s="353"/>
      <c r="B688" s="350"/>
      <c r="C688" s="350"/>
      <c r="D688" s="379"/>
      <c r="E688" s="379"/>
      <c r="F688" s="350"/>
      <c r="G688" s="350"/>
      <c r="H688" s="350"/>
      <c r="I688" s="350"/>
      <c r="J688" s="350"/>
      <c r="K688" s="350"/>
      <c r="L688" s="350"/>
      <c r="M688" s="350"/>
      <c r="N688" s="350"/>
      <c r="O688" s="350"/>
      <c r="P688" s="350"/>
      <c r="Q688" s="350"/>
      <c r="R688" s="350"/>
      <c r="S688" s="350"/>
      <c r="T688" s="350"/>
      <c r="U688" s="350"/>
      <c r="V688" s="350"/>
      <c r="W688" s="350"/>
      <c r="X688" s="350"/>
      <c r="Y688" s="350"/>
      <c r="Z688" s="350"/>
      <c r="AA688" s="350"/>
      <c r="AB688" s="350"/>
      <c r="AC688" s="350"/>
      <c r="AD688" s="350"/>
      <c r="AE688" s="350"/>
      <c r="AF688" s="350"/>
    </row>
    <row r="689" ht="15.75" customHeight="1">
      <c r="A689" s="353"/>
      <c r="B689" s="350"/>
      <c r="C689" s="350"/>
      <c r="D689" s="379"/>
      <c r="E689" s="379"/>
      <c r="F689" s="350"/>
      <c r="G689" s="350"/>
      <c r="H689" s="350"/>
      <c r="I689" s="350"/>
      <c r="J689" s="350"/>
      <c r="K689" s="350"/>
      <c r="L689" s="350"/>
      <c r="M689" s="350"/>
      <c r="N689" s="350"/>
      <c r="O689" s="350"/>
      <c r="P689" s="350"/>
      <c r="Q689" s="350"/>
      <c r="R689" s="350"/>
      <c r="S689" s="350"/>
      <c r="T689" s="350"/>
      <c r="U689" s="350"/>
      <c r="V689" s="350"/>
      <c r="W689" s="350"/>
      <c r="X689" s="350"/>
      <c r="Y689" s="350"/>
      <c r="Z689" s="350"/>
      <c r="AA689" s="350"/>
      <c r="AB689" s="350"/>
      <c r="AC689" s="350"/>
      <c r="AD689" s="350"/>
      <c r="AE689" s="350"/>
      <c r="AF689" s="350"/>
    </row>
    <row r="690" ht="15.75" customHeight="1">
      <c r="A690" s="353"/>
      <c r="B690" s="350"/>
      <c r="C690" s="350"/>
      <c r="D690" s="379"/>
      <c r="E690" s="379"/>
      <c r="F690" s="350"/>
      <c r="G690" s="350"/>
      <c r="H690" s="350"/>
      <c r="I690" s="350"/>
      <c r="J690" s="350"/>
      <c r="K690" s="350"/>
      <c r="L690" s="350"/>
      <c r="M690" s="350"/>
      <c r="N690" s="350"/>
      <c r="O690" s="350"/>
      <c r="P690" s="350"/>
      <c r="Q690" s="350"/>
      <c r="R690" s="350"/>
      <c r="S690" s="350"/>
      <c r="T690" s="350"/>
      <c r="U690" s="350"/>
      <c r="V690" s="350"/>
      <c r="W690" s="350"/>
      <c r="X690" s="350"/>
      <c r="Y690" s="350"/>
      <c r="Z690" s="350"/>
      <c r="AA690" s="350"/>
      <c r="AB690" s="350"/>
      <c r="AC690" s="350"/>
      <c r="AD690" s="350"/>
      <c r="AE690" s="350"/>
      <c r="AF690" s="350"/>
    </row>
    <row r="691" ht="15.75" customHeight="1">
      <c r="A691" s="353"/>
      <c r="B691" s="350"/>
      <c r="C691" s="350"/>
      <c r="D691" s="379"/>
      <c r="E691" s="379"/>
      <c r="F691" s="350"/>
      <c r="G691" s="350"/>
      <c r="H691" s="350"/>
      <c r="I691" s="350"/>
      <c r="J691" s="350"/>
      <c r="K691" s="350"/>
      <c r="L691" s="350"/>
      <c r="M691" s="350"/>
      <c r="N691" s="350"/>
      <c r="O691" s="350"/>
      <c r="P691" s="350"/>
      <c r="Q691" s="350"/>
      <c r="R691" s="350"/>
      <c r="S691" s="350"/>
      <c r="T691" s="350"/>
      <c r="U691" s="350"/>
      <c r="V691" s="350"/>
      <c r="W691" s="350"/>
      <c r="X691" s="350"/>
      <c r="Y691" s="350"/>
      <c r="Z691" s="350"/>
      <c r="AA691" s="350"/>
      <c r="AB691" s="350"/>
      <c r="AC691" s="350"/>
      <c r="AD691" s="350"/>
      <c r="AE691" s="350"/>
      <c r="AF691" s="350"/>
    </row>
    <row r="692" ht="15.75" customHeight="1">
      <c r="A692" s="353"/>
      <c r="B692" s="350"/>
      <c r="C692" s="350"/>
      <c r="D692" s="379"/>
      <c r="E692" s="379"/>
      <c r="F692" s="350"/>
      <c r="G692" s="350"/>
      <c r="H692" s="350"/>
      <c r="I692" s="350"/>
      <c r="J692" s="350"/>
      <c r="K692" s="350"/>
      <c r="L692" s="350"/>
      <c r="M692" s="350"/>
      <c r="N692" s="350"/>
      <c r="O692" s="350"/>
      <c r="P692" s="350"/>
      <c r="Q692" s="350"/>
      <c r="R692" s="350"/>
      <c r="S692" s="350"/>
      <c r="T692" s="350"/>
      <c r="U692" s="350"/>
      <c r="V692" s="350"/>
      <c r="W692" s="350"/>
      <c r="X692" s="350"/>
      <c r="Y692" s="350"/>
      <c r="Z692" s="350"/>
      <c r="AA692" s="350"/>
      <c r="AB692" s="350"/>
      <c r="AC692" s="350"/>
      <c r="AD692" s="350"/>
      <c r="AE692" s="350"/>
      <c r="AF692" s="350"/>
    </row>
    <row r="693" ht="15.75" customHeight="1">
      <c r="A693" s="353"/>
      <c r="B693" s="350"/>
      <c r="C693" s="350"/>
      <c r="D693" s="379"/>
      <c r="E693" s="379"/>
      <c r="F693" s="350"/>
      <c r="G693" s="350"/>
      <c r="H693" s="350"/>
      <c r="I693" s="350"/>
      <c r="J693" s="350"/>
      <c r="K693" s="350"/>
      <c r="L693" s="350"/>
      <c r="M693" s="350"/>
      <c r="N693" s="350"/>
      <c r="O693" s="350"/>
      <c r="P693" s="350"/>
      <c r="Q693" s="350"/>
      <c r="R693" s="350"/>
      <c r="S693" s="350"/>
      <c r="T693" s="350"/>
      <c r="U693" s="350"/>
      <c r="V693" s="350"/>
      <c r="W693" s="350"/>
      <c r="X693" s="350"/>
      <c r="Y693" s="350"/>
      <c r="Z693" s="350"/>
      <c r="AA693" s="350"/>
      <c r="AB693" s="350"/>
      <c r="AC693" s="350"/>
      <c r="AD693" s="350"/>
      <c r="AE693" s="350"/>
      <c r="AF693" s="350"/>
    </row>
    <row r="694" ht="15.75" customHeight="1">
      <c r="A694" s="353"/>
      <c r="B694" s="350"/>
      <c r="C694" s="350"/>
      <c r="D694" s="379"/>
      <c r="E694" s="379"/>
      <c r="F694" s="350"/>
      <c r="G694" s="350"/>
      <c r="H694" s="350"/>
      <c r="I694" s="350"/>
      <c r="J694" s="350"/>
      <c r="K694" s="350"/>
      <c r="L694" s="350"/>
      <c r="M694" s="350"/>
      <c r="N694" s="350"/>
      <c r="O694" s="350"/>
      <c r="P694" s="350"/>
      <c r="Q694" s="350"/>
      <c r="R694" s="350"/>
      <c r="S694" s="350"/>
      <c r="T694" s="350"/>
      <c r="U694" s="350"/>
      <c r="V694" s="350"/>
      <c r="W694" s="350"/>
      <c r="X694" s="350"/>
      <c r="Y694" s="350"/>
      <c r="Z694" s="350"/>
      <c r="AA694" s="350"/>
      <c r="AB694" s="350"/>
      <c r="AC694" s="350"/>
      <c r="AD694" s="350"/>
      <c r="AE694" s="350"/>
      <c r="AF694" s="350"/>
    </row>
    <row r="695" ht="15.75" customHeight="1">
      <c r="A695" s="353"/>
      <c r="B695" s="350"/>
      <c r="C695" s="350"/>
      <c r="D695" s="379"/>
      <c r="E695" s="379"/>
      <c r="F695" s="350"/>
      <c r="G695" s="350"/>
      <c r="H695" s="350"/>
      <c r="I695" s="350"/>
      <c r="J695" s="350"/>
      <c r="K695" s="350"/>
      <c r="L695" s="350"/>
      <c r="M695" s="350"/>
      <c r="N695" s="350"/>
      <c r="O695" s="350"/>
      <c r="P695" s="350"/>
      <c r="Q695" s="350"/>
      <c r="R695" s="350"/>
      <c r="S695" s="350"/>
      <c r="T695" s="350"/>
      <c r="U695" s="350"/>
      <c r="V695" s="350"/>
      <c r="W695" s="350"/>
      <c r="X695" s="350"/>
      <c r="Y695" s="350"/>
      <c r="Z695" s="350"/>
      <c r="AA695" s="350"/>
      <c r="AB695" s="350"/>
      <c r="AC695" s="350"/>
      <c r="AD695" s="350"/>
      <c r="AE695" s="350"/>
      <c r="AF695" s="350"/>
    </row>
    <row r="696" ht="15.75" customHeight="1">
      <c r="A696" s="353"/>
      <c r="B696" s="350"/>
      <c r="C696" s="350"/>
      <c r="D696" s="379"/>
      <c r="E696" s="379"/>
      <c r="F696" s="350"/>
      <c r="G696" s="350"/>
      <c r="H696" s="350"/>
      <c r="I696" s="350"/>
      <c r="J696" s="350"/>
      <c r="K696" s="350"/>
      <c r="L696" s="350"/>
      <c r="M696" s="350"/>
      <c r="N696" s="350"/>
      <c r="O696" s="350"/>
      <c r="P696" s="350"/>
      <c r="Q696" s="350"/>
      <c r="R696" s="350"/>
      <c r="S696" s="350"/>
      <c r="T696" s="350"/>
      <c r="U696" s="350"/>
      <c r="V696" s="350"/>
      <c r="W696" s="350"/>
      <c r="X696" s="350"/>
      <c r="Y696" s="350"/>
      <c r="Z696" s="350"/>
      <c r="AA696" s="350"/>
      <c r="AB696" s="350"/>
      <c r="AC696" s="350"/>
      <c r="AD696" s="350"/>
      <c r="AE696" s="350"/>
      <c r="AF696" s="350"/>
    </row>
    <row r="697" ht="15.75" customHeight="1">
      <c r="A697" s="353"/>
      <c r="B697" s="350"/>
      <c r="C697" s="350"/>
      <c r="D697" s="379"/>
      <c r="E697" s="379"/>
      <c r="F697" s="350"/>
      <c r="G697" s="350"/>
      <c r="H697" s="350"/>
      <c r="I697" s="350"/>
      <c r="J697" s="350"/>
      <c r="K697" s="350"/>
      <c r="L697" s="350"/>
      <c r="M697" s="350"/>
      <c r="N697" s="350"/>
      <c r="O697" s="350"/>
      <c r="P697" s="350"/>
      <c r="Q697" s="350"/>
      <c r="R697" s="350"/>
      <c r="S697" s="350"/>
      <c r="T697" s="350"/>
      <c r="U697" s="350"/>
      <c r="V697" s="350"/>
      <c r="W697" s="350"/>
      <c r="X697" s="350"/>
      <c r="Y697" s="350"/>
      <c r="Z697" s="350"/>
      <c r="AA697" s="350"/>
      <c r="AB697" s="350"/>
      <c r="AC697" s="350"/>
      <c r="AD697" s="350"/>
      <c r="AE697" s="350"/>
      <c r="AF697" s="350"/>
    </row>
    <row r="698" ht="15.75" customHeight="1">
      <c r="A698" s="353"/>
      <c r="B698" s="350"/>
      <c r="C698" s="350"/>
      <c r="D698" s="379"/>
      <c r="E698" s="379"/>
      <c r="F698" s="350"/>
      <c r="G698" s="350"/>
      <c r="H698" s="350"/>
      <c r="I698" s="350"/>
      <c r="J698" s="350"/>
      <c r="K698" s="350"/>
      <c r="L698" s="350"/>
      <c r="M698" s="350"/>
      <c r="N698" s="350"/>
      <c r="O698" s="350"/>
      <c r="P698" s="350"/>
      <c r="Q698" s="350"/>
      <c r="R698" s="350"/>
      <c r="S698" s="350"/>
      <c r="T698" s="350"/>
      <c r="U698" s="350"/>
      <c r="V698" s="350"/>
      <c r="W698" s="350"/>
      <c r="X698" s="350"/>
      <c r="Y698" s="350"/>
      <c r="Z698" s="350"/>
      <c r="AA698" s="350"/>
      <c r="AB698" s="350"/>
      <c r="AC698" s="350"/>
      <c r="AD698" s="350"/>
      <c r="AE698" s="350"/>
      <c r="AF698" s="350"/>
    </row>
    <row r="699" ht="15.75" customHeight="1">
      <c r="A699" s="353"/>
      <c r="B699" s="350"/>
      <c r="C699" s="350"/>
      <c r="D699" s="379"/>
      <c r="E699" s="379"/>
      <c r="F699" s="350"/>
      <c r="G699" s="350"/>
      <c r="H699" s="350"/>
      <c r="I699" s="350"/>
      <c r="J699" s="350"/>
      <c r="K699" s="350"/>
      <c r="L699" s="350"/>
      <c r="M699" s="350"/>
      <c r="N699" s="350"/>
      <c r="O699" s="350"/>
      <c r="P699" s="350"/>
      <c r="Q699" s="350"/>
      <c r="R699" s="350"/>
      <c r="S699" s="350"/>
      <c r="T699" s="350"/>
      <c r="U699" s="350"/>
      <c r="V699" s="350"/>
      <c r="W699" s="350"/>
      <c r="X699" s="350"/>
      <c r="Y699" s="350"/>
      <c r="Z699" s="350"/>
      <c r="AA699" s="350"/>
      <c r="AB699" s="350"/>
      <c r="AC699" s="350"/>
      <c r="AD699" s="350"/>
      <c r="AE699" s="350"/>
      <c r="AF699" s="350"/>
    </row>
    <row r="700" ht="15.75" customHeight="1">
      <c r="A700" s="353"/>
      <c r="B700" s="350"/>
      <c r="C700" s="350"/>
      <c r="D700" s="379"/>
      <c r="E700" s="379"/>
      <c r="F700" s="350"/>
      <c r="G700" s="350"/>
      <c r="H700" s="350"/>
      <c r="I700" s="350"/>
      <c r="J700" s="350"/>
      <c r="K700" s="350"/>
      <c r="L700" s="350"/>
      <c r="M700" s="350"/>
      <c r="N700" s="350"/>
      <c r="O700" s="350"/>
      <c r="P700" s="350"/>
      <c r="Q700" s="350"/>
      <c r="R700" s="350"/>
      <c r="S700" s="350"/>
      <c r="T700" s="350"/>
      <c r="U700" s="350"/>
      <c r="V700" s="350"/>
      <c r="W700" s="350"/>
      <c r="X700" s="350"/>
      <c r="Y700" s="350"/>
      <c r="Z700" s="350"/>
      <c r="AA700" s="350"/>
      <c r="AB700" s="350"/>
      <c r="AC700" s="350"/>
      <c r="AD700" s="350"/>
      <c r="AE700" s="350"/>
      <c r="AF700" s="350"/>
    </row>
    <row r="701" ht="15.75" customHeight="1">
      <c r="A701" s="353"/>
      <c r="B701" s="350"/>
      <c r="C701" s="350"/>
      <c r="D701" s="379"/>
      <c r="E701" s="379"/>
      <c r="F701" s="350"/>
      <c r="G701" s="350"/>
      <c r="H701" s="350"/>
      <c r="I701" s="350"/>
      <c r="J701" s="350"/>
      <c r="K701" s="350"/>
      <c r="L701" s="350"/>
      <c r="M701" s="350"/>
      <c r="N701" s="350"/>
      <c r="O701" s="350"/>
      <c r="P701" s="350"/>
      <c r="Q701" s="350"/>
      <c r="R701" s="350"/>
      <c r="S701" s="350"/>
      <c r="T701" s="350"/>
      <c r="U701" s="350"/>
      <c r="V701" s="350"/>
      <c r="W701" s="350"/>
      <c r="X701" s="350"/>
      <c r="Y701" s="350"/>
      <c r="Z701" s="350"/>
      <c r="AA701" s="350"/>
      <c r="AB701" s="350"/>
      <c r="AC701" s="350"/>
      <c r="AD701" s="350"/>
      <c r="AE701" s="350"/>
      <c r="AF701" s="350"/>
    </row>
    <row r="702" ht="15.75" customHeight="1">
      <c r="A702" s="353"/>
      <c r="B702" s="350"/>
      <c r="C702" s="350"/>
      <c r="D702" s="379"/>
      <c r="E702" s="379"/>
      <c r="F702" s="350"/>
      <c r="G702" s="350"/>
      <c r="H702" s="350"/>
      <c r="I702" s="350"/>
      <c r="J702" s="350"/>
      <c r="K702" s="350"/>
      <c r="L702" s="350"/>
      <c r="M702" s="350"/>
      <c r="N702" s="350"/>
      <c r="O702" s="350"/>
      <c r="P702" s="350"/>
      <c r="Q702" s="350"/>
      <c r="R702" s="350"/>
      <c r="S702" s="350"/>
      <c r="T702" s="350"/>
      <c r="U702" s="350"/>
      <c r="V702" s="350"/>
      <c r="W702" s="350"/>
      <c r="X702" s="350"/>
      <c r="Y702" s="350"/>
      <c r="Z702" s="350"/>
      <c r="AA702" s="350"/>
      <c r="AB702" s="350"/>
      <c r="AC702" s="350"/>
      <c r="AD702" s="350"/>
      <c r="AE702" s="350"/>
      <c r="AF702" s="350"/>
    </row>
    <row r="703" ht="15.75" customHeight="1">
      <c r="A703" s="353"/>
      <c r="B703" s="350"/>
      <c r="C703" s="350"/>
      <c r="D703" s="379"/>
      <c r="E703" s="379"/>
      <c r="F703" s="350"/>
      <c r="G703" s="350"/>
      <c r="H703" s="350"/>
      <c r="I703" s="350"/>
      <c r="J703" s="350"/>
      <c r="K703" s="350"/>
      <c r="L703" s="350"/>
      <c r="M703" s="350"/>
      <c r="N703" s="350"/>
      <c r="O703" s="350"/>
      <c r="P703" s="350"/>
      <c r="Q703" s="350"/>
      <c r="R703" s="350"/>
      <c r="S703" s="350"/>
      <c r="T703" s="350"/>
      <c r="U703" s="350"/>
      <c r="V703" s="350"/>
      <c r="W703" s="350"/>
      <c r="X703" s="350"/>
      <c r="Y703" s="350"/>
      <c r="Z703" s="350"/>
      <c r="AA703" s="350"/>
      <c r="AB703" s="350"/>
      <c r="AC703" s="350"/>
      <c r="AD703" s="350"/>
      <c r="AE703" s="350"/>
      <c r="AF703" s="350"/>
    </row>
    <row r="704" ht="15.75" customHeight="1">
      <c r="A704" s="353"/>
      <c r="B704" s="350"/>
      <c r="C704" s="350"/>
      <c r="D704" s="379"/>
      <c r="E704" s="379"/>
      <c r="F704" s="350"/>
      <c r="G704" s="350"/>
      <c r="H704" s="350"/>
      <c r="I704" s="350"/>
      <c r="J704" s="350"/>
      <c r="K704" s="350"/>
      <c r="L704" s="350"/>
      <c r="M704" s="350"/>
      <c r="N704" s="350"/>
      <c r="O704" s="350"/>
      <c r="P704" s="350"/>
      <c r="Q704" s="350"/>
      <c r="R704" s="350"/>
      <c r="S704" s="350"/>
      <c r="T704" s="350"/>
      <c r="U704" s="350"/>
      <c r="V704" s="350"/>
      <c r="W704" s="350"/>
      <c r="X704" s="350"/>
      <c r="Y704" s="350"/>
      <c r="Z704" s="350"/>
      <c r="AA704" s="350"/>
      <c r="AB704" s="350"/>
      <c r="AC704" s="350"/>
      <c r="AD704" s="350"/>
      <c r="AE704" s="350"/>
      <c r="AF704" s="350"/>
    </row>
    <row r="705" ht="15.75" customHeight="1">
      <c r="A705" s="353"/>
      <c r="B705" s="350"/>
      <c r="C705" s="350"/>
      <c r="D705" s="379"/>
      <c r="E705" s="379"/>
      <c r="F705" s="350"/>
      <c r="G705" s="350"/>
      <c r="H705" s="350"/>
      <c r="I705" s="350"/>
      <c r="J705" s="350"/>
      <c r="K705" s="350"/>
      <c r="L705" s="350"/>
      <c r="M705" s="350"/>
      <c r="N705" s="350"/>
      <c r="O705" s="350"/>
      <c r="P705" s="350"/>
      <c r="Q705" s="350"/>
      <c r="R705" s="350"/>
      <c r="S705" s="350"/>
      <c r="T705" s="350"/>
      <c r="U705" s="350"/>
      <c r="V705" s="350"/>
      <c r="W705" s="350"/>
      <c r="X705" s="350"/>
      <c r="Y705" s="350"/>
      <c r="Z705" s="350"/>
      <c r="AA705" s="350"/>
      <c r="AB705" s="350"/>
      <c r="AC705" s="350"/>
      <c r="AD705" s="350"/>
      <c r="AE705" s="350"/>
      <c r="AF705" s="350"/>
    </row>
    <row r="706" ht="15.75" customHeight="1">
      <c r="A706" s="353"/>
      <c r="B706" s="350"/>
      <c r="C706" s="350"/>
      <c r="D706" s="379"/>
      <c r="E706" s="379"/>
      <c r="F706" s="350"/>
      <c r="G706" s="350"/>
      <c r="H706" s="350"/>
      <c r="I706" s="350"/>
      <c r="J706" s="350"/>
      <c r="K706" s="350"/>
      <c r="L706" s="350"/>
      <c r="M706" s="350"/>
      <c r="N706" s="350"/>
      <c r="O706" s="350"/>
      <c r="P706" s="350"/>
      <c r="Q706" s="350"/>
      <c r="R706" s="350"/>
      <c r="S706" s="350"/>
      <c r="T706" s="350"/>
      <c r="U706" s="350"/>
      <c r="V706" s="350"/>
      <c r="W706" s="350"/>
      <c r="X706" s="350"/>
      <c r="Y706" s="350"/>
      <c r="Z706" s="350"/>
      <c r="AA706" s="350"/>
      <c r="AB706" s="350"/>
      <c r="AC706" s="350"/>
      <c r="AD706" s="350"/>
      <c r="AE706" s="350"/>
      <c r="AF706" s="350"/>
    </row>
    <row r="707" ht="15.75" customHeight="1">
      <c r="A707" s="353"/>
      <c r="B707" s="350"/>
      <c r="C707" s="350"/>
      <c r="D707" s="379"/>
      <c r="E707" s="379"/>
      <c r="F707" s="350"/>
      <c r="G707" s="350"/>
      <c r="H707" s="350"/>
      <c r="I707" s="350"/>
      <c r="J707" s="350"/>
      <c r="K707" s="350"/>
      <c r="L707" s="350"/>
      <c r="M707" s="350"/>
      <c r="N707" s="350"/>
      <c r="O707" s="350"/>
      <c r="P707" s="350"/>
      <c r="Q707" s="350"/>
      <c r="R707" s="350"/>
      <c r="S707" s="350"/>
      <c r="T707" s="350"/>
      <c r="U707" s="350"/>
      <c r="V707" s="350"/>
      <c r="W707" s="350"/>
      <c r="X707" s="350"/>
      <c r="Y707" s="350"/>
      <c r="Z707" s="350"/>
      <c r="AA707" s="350"/>
      <c r="AB707" s="350"/>
      <c r="AC707" s="350"/>
      <c r="AD707" s="350"/>
      <c r="AE707" s="350"/>
      <c r="AF707" s="350"/>
    </row>
    <row r="708" ht="15.75" customHeight="1">
      <c r="A708" s="353"/>
      <c r="B708" s="350"/>
      <c r="C708" s="350"/>
      <c r="D708" s="379"/>
      <c r="E708" s="379"/>
      <c r="F708" s="350"/>
      <c r="G708" s="350"/>
      <c r="H708" s="350"/>
      <c r="I708" s="350"/>
      <c r="J708" s="350"/>
      <c r="K708" s="350"/>
      <c r="L708" s="350"/>
      <c r="M708" s="350"/>
      <c r="N708" s="350"/>
      <c r="O708" s="350"/>
      <c r="P708" s="350"/>
      <c r="Q708" s="350"/>
      <c r="R708" s="350"/>
      <c r="S708" s="350"/>
      <c r="T708" s="350"/>
      <c r="U708" s="350"/>
      <c r="V708" s="350"/>
      <c r="W708" s="350"/>
      <c r="X708" s="350"/>
      <c r="Y708" s="350"/>
      <c r="Z708" s="350"/>
      <c r="AA708" s="350"/>
      <c r="AB708" s="350"/>
      <c r="AC708" s="350"/>
      <c r="AD708" s="350"/>
      <c r="AE708" s="350"/>
      <c r="AF708" s="350"/>
    </row>
    <row r="709" ht="15.75" customHeight="1">
      <c r="A709" s="353"/>
      <c r="B709" s="350"/>
      <c r="C709" s="350"/>
      <c r="D709" s="379"/>
      <c r="E709" s="379"/>
      <c r="F709" s="350"/>
      <c r="G709" s="350"/>
      <c r="H709" s="350"/>
      <c r="I709" s="350"/>
      <c r="J709" s="350"/>
      <c r="K709" s="350"/>
      <c r="L709" s="350"/>
      <c r="M709" s="350"/>
      <c r="N709" s="350"/>
      <c r="O709" s="350"/>
      <c r="P709" s="350"/>
      <c r="Q709" s="350"/>
      <c r="R709" s="350"/>
      <c r="S709" s="350"/>
      <c r="T709" s="350"/>
      <c r="U709" s="350"/>
      <c r="V709" s="350"/>
      <c r="W709" s="350"/>
      <c r="X709" s="350"/>
      <c r="Y709" s="350"/>
      <c r="Z709" s="350"/>
      <c r="AA709" s="350"/>
      <c r="AB709" s="350"/>
      <c r="AC709" s="350"/>
      <c r="AD709" s="350"/>
      <c r="AE709" s="350"/>
      <c r="AF709" s="350"/>
    </row>
    <row r="710" ht="15.75" customHeight="1">
      <c r="A710" s="353"/>
      <c r="B710" s="350"/>
      <c r="C710" s="350"/>
      <c r="D710" s="379"/>
      <c r="E710" s="379"/>
      <c r="F710" s="350"/>
      <c r="G710" s="350"/>
      <c r="H710" s="350"/>
      <c r="I710" s="350"/>
      <c r="J710" s="350"/>
      <c r="K710" s="350"/>
      <c r="L710" s="350"/>
      <c r="M710" s="350"/>
      <c r="N710" s="350"/>
      <c r="O710" s="350"/>
      <c r="P710" s="350"/>
      <c r="Q710" s="350"/>
      <c r="R710" s="350"/>
      <c r="S710" s="350"/>
      <c r="T710" s="350"/>
      <c r="U710" s="350"/>
      <c r="V710" s="350"/>
      <c r="W710" s="350"/>
      <c r="X710" s="350"/>
      <c r="Y710" s="350"/>
      <c r="Z710" s="350"/>
      <c r="AA710" s="350"/>
      <c r="AB710" s="350"/>
      <c r="AC710" s="350"/>
      <c r="AD710" s="350"/>
      <c r="AE710" s="350"/>
      <c r="AF710" s="350"/>
    </row>
    <row r="711" ht="15.75" customHeight="1">
      <c r="A711" s="353"/>
      <c r="B711" s="350"/>
      <c r="C711" s="350"/>
      <c r="D711" s="379"/>
      <c r="E711" s="379"/>
      <c r="F711" s="350"/>
      <c r="G711" s="350"/>
      <c r="H711" s="350"/>
      <c r="I711" s="350"/>
      <c r="J711" s="350"/>
      <c r="K711" s="350"/>
      <c r="L711" s="350"/>
      <c r="M711" s="350"/>
      <c r="N711" s="350"/>
      <c r="O711" s="350"/>
      <c r="P711" s="350"/>
      <c r="Q711" s="350"/>
      <c r="R711" s="350"/>
      <c r="S711" s="350"/>
      <c r="T711" s="350"/>
      <c r="U711" s="350"/>
      <c r="V711" s="350"/>
      <c r="W711" s="350"/>
      <c r="X711" s="350"/>
      <c r="Y711" s="350"/>
      <c r="Z711" s="350"/>
      <c r="AA711" s="350"/>
      <c r="AB711" s="350"/>
      <c r="AC711" s="350"/>
      <c r="AD711" s="350"/>
      <c r="AE711" s="350"/>
      <c r="AF711" s="350"/>
    </row>
    <row r="712" ht="15.75" customHeight="1">
      <c r="A712" s="353"/>
      <c r="B712" s="350"/>
      <c r="C712" s="350"/>
      <c r="D712" s="379"/>
      <c r="E712" s="379"/>
      <c r="F712" s="350"/>
      <c r="G712" s="350"/>
      <c r="H712" s="350"/>
      <c r="I712" s="350"/>
      <c r="J712" s="350"/>
      <c r="K712" s="350"/>
      <c r="L712" s="350"/>
      <c r="M712" s="350"/>
      <c r="N712" s="350"/>
      <c r="O712" s="350"/>
      <c r="P712" s="350"/>
      <c r="Q712" s="350"/>
      <c r="R712" s="350"/>
      <c r="S712" s="350"/>
      <c r="T712" s="350"/>
      <c r="U712" s="350"/>
      <c r="V712" s="350"/>
      <c r="W712" s="350"/>
      <c r="X712" s="350"/>
      <c r="Y712" s="350"/>
      <c r="Z712" s="350"/>
      <c r="AA712" s="350"/>
      <c r="AB712" s="350"/>
      <c r="AC712" s="350"/>
      <c r="AD712" s="350"/>
      <c r="AE712" s="350"/>
      <c r="AF712" s="350"/>
    </row>
    <row r="713" ht="15.75" customHeight="1">
      <c r="A713" s="353"/>
      <c r="B713" s="350"/>
      <c r="C713" s="350"/>
      <c r="D713" s="379"/>
      <c r="E713" s="379"/>
      <c r="F713" s="350"/>
      <c r="G713" s="350"/>
      <c r="H713" s="350"/>
      <c r="I713" s="350"/>
      <c r="J713" s="350"/>
      <c r="K713" s="350"/>
      <c r="L713" s="350"/>
      <c r="M713" s="350"/>
      <c r="N713" s="350"/>
      <c r="O713" s="350"/>
      <c r="P713" s="350"/>
      <c r="Q713" s="350"/>
      <c r="R713" s="350"/>
      <c r="S713" s="350"/>
      <c r="T713" s="350"/>
      <c r="U713" s="350"/>
      <c r="V713" s="350"/>
      <c r="W713" s="350"/>
      <c r="X713" s="350"/>
      <c r="Y713" s="350"/>
      <c r="Z713" s="350"/>
      <c r="AA713" s="350"/>
      <c r="AB713" s="350"/>
      <c r="AC713" s="350"/>
      <c r="AD713" s="350"/>
      <c r="AE713" s="350"/>
      <c r="AF713" s="350"/>
    </row>
    <row r="714" ht="15.75" customHeight="1">
      <c r="A714" s="353"/>
      <c r="B714" s="350"/>
      <c r="C714" s="350"/>
      <c r="D714" s="379"/>
      <c r="E714" s="379"/>
      <c r="F714" s="350"/>
      <c r="G714" s="350"/>
      <c r="H714" s="350"/>
      <c r="I714" s="350"/>
      <c r="J714" s="350"/>
      <c r="K714" s="350"/>
      <c r="L714" s="350"/>
      <c r="M714" s="350"/>
      <c r="N714" s="350"/>
      <c r="O714" s="350"/>
      <c r="P714" s="350"/>
      <c r="Q714" s="350"/>
      <c r="R714" s="350"/>
      <c r="S714" s="350"/>
      <c r="T714" s="350"/>
      <c r="U714" s="350"/>
      <c r="V714" s="350"/>
      <c r="W714" s="350"/>
      <c r="X714" s="350"/>
      <c r="Y714" s="350"/>
      <c r="Z714" s="350"/>
      <c r="AA714" s="350"/>
      <c r="AB714" s="350"/>
      <c r="AC714" s="350"/>
      <c r="AD714" s="350"/>
      <c r="AE714" s="350"/>
      <c r="AF714" s="350"/>
    </row>
    <row r="715" ht="15.75" customHeight="1">
      <c r="A715" s="353"/>
      <c r="B715" s="350"/>
      <c r="C715" s="350"/>
      <c r="D715" s="379"/>
      <c r="E715" s="379"/>
      <c r="F715" s="350"/>
      <c r="G715" s="350"/>
      <c r="H715" s="350"/>
      <c r="I715" s="350"/>
      <c r="J715" s="350"/>
      <c r="K715" s="350"/>
      <c r="L715" s="350"/>
      <c r="M715" s="350"/>
      <c r="N715" s="350"/>
      <c r="O715" s="350"/>
      <c r="P715" s="350"/>
      <c r="Q715" s="350"/>
      <c r="R715" s="350"/>
      <c r="S715" s="350"/>
      <c r="T715" s="350"/>
      <c r="U715" s="350"/>
      <c r="V715" s="350"/>
      <c r="W715" s="350"/>
      <c r="X715" s="350"/>
      <c r="Y715" s="350"/>
      <c r="Z715" s="350"/>
      <c r="AA715" s="350"/>
      <c r="AB715" s="350"/>
      <c r="AC715" s="350"/>
      <c r="AD715" s="350"/>
      <c r="AE715" s="350"/>
      <c r="AF715" s="350"/>
    </row>
    <row r="716" ht="15.75" customHeight="1">
      <c r="A716" s="353"/>
      <c r="B716" s="350"/>
      <c r="C716" s="350"/>
      <c r="D716" s="379"/>
      <c r="E716" s="379"/>
      <c r="F716" s="350"/>
      <c r="G716" s="350"/>
      <c r="H716" s="350"/>
      <c r="I716" s="350"/>
      <c r="J716" s="350"/>
      <c r="K716" s="350"/>
      <c r="L716" s="350"/>
      <c r="M716" s="350"/>
      <c r="N716" s="350"/>
      <c r="O716" s="350"/>
      <c r="P716" s="350"/>
      <c r="Q716" s="350"/>
      <c r="R716" s="350"/>
      <c r="S716" s="350"/>
      <c r="T716" s="350"/>
      <c r="U716" s="350"/>
      <c r="V716" s="350"/>
      <c r="W716" s="350"/>
      <c r="X716" s="350"/>
      <c r="Y716" s="350"/>
      <c r="Z716" s="350"/>
      <c r="AA716" s="350"/>
      <c r="AB716" s="350"/>
      <c r="AC716" s="350"/>
      <c r="AD716" s="350"/>
      <c r="AE716" s="350"/>
      <c r="AF716" s="350"/>
    </row>
    <row r="717" ht="15.75" customHeight="1">
      <c r="A717" s="353"/>
      <c r="B717" s="350"/>
      <c r="C717" s="350"/>
      <c r="D717" s="379"/>
      <c r="E717" s="379"/>
      <c r="F717" s="350"/>
      <c r="G717" s="350"/>
      <c r="H717" s="350"/>
      <c r="I717" s="350"/>
      <c r="J717" s="350"/>
      <c r="K717" s="350"/>
      <c r="L717" s="350"/>
      <c r="M717" s="350"/>
      <c r="N717" s="350"/>
      <c r="O717" s="350"/>
      <c r="P717" s="350"/>
      <c r="Q717" s="350"/>
      <c r="R717" s="350"/>
      <c r="S717" s="350"/>
      <c r="T717" s="350"/>
      <c r="U717" s="350"/>
      <c r="V717" s="350"/>
      <c r="W717" s="350"/>
      <c r="X717" s="350"/>
      <c r="Y717" s="350"/>
      <c r="Z717" s="350"/>
      <c r="AA717" s="350"/>
      <c r="AB717" s="350"/>
      <c r="AC717" s="350"/>
      <c r="AD717" s="350"/>
      <c r="AE717" s="350"/>
      <c r="AF717" s="350"/>
    </row>
    <row r="718" ht="15.75" customHeight="1">
      <c r="A718" s="353"/>
      <c r="B718" s="350"/>
      <c r="C718" s="350"/>
      <c r="D718" s="379"/>
      <c r="E718" s="379"/>
      <c r="F718" s="350"/>
      <c r="G718" s="350"/>
      <c r="H718" s="350"/>
      <c r="I718" s="350"/>
      <c r="J718" s="350"/>
      <c r="K718" s="350"/>
      <c r="L718" s="350"/>
      <c r="M718" s="350"/>
      <c r="N718" s="350"/>
      <c r="O718" s="350"/>
      <c r="P718" s="350"/>
      <c r="Q718" s="350"/>
      <c r="R718" s="350"/>
      <c r="S718" s="350"/>
      <c r="T718" s="350"/>
      <c r="U718" s="350"/>
      <c r="V718" s="350"/>
      <c r="W718" s="350"/>
      <c r="X718" s="350"/>
      <c r="Y718" s="350"/>
      <c r="Z718" s="350"/>
      <c r="AA718" s="350"/>
      <c r="AB718" s="350"/>
      <c r="AC718" s="350"/>
      <c r="AD718" s="350"/>
      <c r="AE718" s="350"/>
      <c r="AF718" s="350"/>
    </row>
    <row r="719" ht="15.75" customHeight="1">
      <c r="A719" s="353"/>
      <c r="B719" s="350"/>
      <c r="C719" s="350"/>
      <c r="D719" s="379"/>
      <c r="E719" s="379"/>
      <c r="F719" s="350"/>
      <c r="G719" s="350"/>
      <c r="H719" s="350"/>
      <c r="I719" s="350"/>
      <c r="J719" s="350"/>
      <c r="K719" s="350"/>
      <c r="L719" s="350"/>
      <c r="M719" s="350"/>
      <c r="N719" s="350"/>
      <c r="O719" s="350"/>
      <c r="P719" s="350"/>
      <c r="Q719" s="350"/>
      <c r="R719" s="350"/>
      <c r="S719" s="350"/>
      <c r="T719" s="350"/>
      <c r="U719" s="350"/>
      <c r="V719" s="350"/>
      <c r="W719" s="350"/>
      <c r="X719" s="350"/>
      <c r="Y719" s="350"/>
      <c r="Z719" s="350"/>
      <c r="AA719" s="350"/>
      <c r="AB719" s="350"/>
      <c r="AC719" s="350"/>
      <c r="AD719" s="350"/>
      <c r="AE719" s="350"/>
      <c r="AF719" s="350"/>
    </row>
    <row r="720" ht="15.75" customHeight="1">
      <c r="A720" s="353"/>
      <c r="B720" s="350"/>
      <c r="C720" s="350"/>
      <c r="D720" s="379"/>
      <c r="E720" s="379"/>
      <c r="F720" s="350"/>
      <c r="G720" s="350"/>
      <c r="H720" s="350"/>
      <c r="I720" s="350"/>
      <c r="J720" s="350"/>
      <c r="K720" s="350"/>
      <c r="L720" s="350"/>
      <c r="M720" s="350"/>
      <c r="N720" s="350"/>
      <c r="O720" s="350"/>
      <c r="P720" s="350"/>
      <c r="Q720" s="350"/>
      <c r="R720" s="350"/>
      <c r="S720" s="350"/>
      <c r="T720" s="350"/>
      <c r="U720" s="350"/>
      <c r="V720" s="350"/>
      <c r="W720" s="350"/>
      <c r="X720" s="350"/>
      <c r="Y720" s="350"/>
      <c r="Z720" s="350"/>
      <c r="AA720" s="350"/>
      <c r="AB720" s="350"/>
      <c r="AC720" s="350"/>
      <c r="AD720" s="350"/>
      <c r="AE720" s="350"/>
      <c r="AF720" s="350"/>
    </row>
    <row r="721" ht="15.75" customHeight="1">
      <c r="A721" s="353"/>
      <c r="B721" s="350"/>
      <c r="C721" s="350"/>
      <c r="D721" s="379"/>
      <c r="E721" s="379"/>
      <c r="F721" s="350"/>
      <c r="G721" s="350"/>
      <c r="H721" s="350"/>
      <c r="I721" s="350"/>
      <c r="J721" s="350"/>
      <c r="K721" s="350"/>
      <c r="L721" s="350"/>
      <c r="M721" s="350"/>
      <c r="N721" s="350"/>
      <c r="O721" s="350"/>
      <c r="P721" s="350"/>
      <c r="Q721" s="350"/>
      <c r="R721" s="350"/>
      <c r="S721" s="350"/>
      <c r="T721" s="350"/>
      <c r="U721" s="350"/>
      <c r="V721" s="350"/>
      <c r="W721" s="350"/>
      <c r="X721" s="350"/>
      <c r="Y721" s="350"/>
      <c r="Z721" s="350"/>
      <c r="AA721" s="350"/>
      <c r="AB721" s="350"/>
      <c r="AC721" s="350"/>
      <c r="AD721" s="350"/>
      <c r="AE721" s="350"/>
      <c r="AF721" s="350"/>
    </row>
    <row r="722" ht="15.75" customHeight="1">
      <c r="A722" s="353"/>
      <c r="B722" s="350"/>
      <c r="C722" s="350"/>
      <c r="D722" s="379"/>
      <c r="E722" s="379"/>
      <c r="F722" s="350"/>
      <c r="G722" s="350"/>
      <c r="H722" s="350"/>
      <c r="I722" s="350"/>
      <c r="J722" s="350"/>
      <c r="K722" s="350"/>
      <c r="L722" s="350"/>
      <c r="M722" s="350"/>
      <c r="N722" s="350"/>
      <c r="O722" s="350"/>
      <c r="P722" s="350"/>
      <c r="Q722" s="350"/>
      <c r="R722" s="350"/>
      <c r="S722" s="350"/>
      <c r="T722" s="350"/>
      <c r="U722" s="350"/>
      <c r="V722" s="350"/>
      <c r="W722" s="350"/>
      <c r="X722" s="350"/>
      <c r="Y722" s="350"/>
      <c r="Z722" s="350"/>
      <c r="AA722" s="350"/>
      <c r="AB722" s="350"/>
      <c r="AC722" s="350"/>
      <c r="AD722" s="350"/>
      <c r="AE722" s="350"/>
      <c r="AF722" s="350"/>
    </row>
    <row r="723" ht="15.75" customHeight="1">
      <c r="A723" s="353"/>
      <c r="B723" s="350"/>
      <c r="C723" s="350"/>
      <c r="D723" s="379"/>
      <c r="E723" s="379"/>
      <c r="F723" s="350"/>
      <c r="G723" s="350"/>
      <c r="H723" s="350"/>
      <c r="I723" s="350"/>
      <c r="J723" s="350"/>
      <c r="K723" s="350"/>
      <c r="L723" s="350"/>
      <c r="M723" s="350"/>
      <c r="N723" s="350"/>
      <c r="O723" s="350"/>
      <c r="P723" s="350"/>
      <c r="Q723" s="350"/>
      <c r="R723" s="350"/>
      <c r="S723" s="350"/>
      <c r="T723" s="350"/>
      <c r="U723" s="350"/>
      <c r="V723" s="350"/>
      <c r="W723" s="350"/>
      <c r="X723" s="350"/>
      <c r="Y723" s="350"/>
      <c r="Z723" s="350"/>
      <c r="AA723" s="350"/>
      <c r="AB723" s="350"/>
      <c r="AC723" s="350"/>
      <c r="AD723" s="350"/>
      <c r="AE723" s="350"/>
      <c r="AF723" s="350"/>
    </row>
    <row r="724" ht="15.75" customHeight="1">
      <c r="A724" s="353"/>
      <c r="B724" s="350"/>
      <c r="C724" s="350"/>
      <c r="D724" s="379"/>
      <c r="E724" s="379"/>
      <c r="F724" s="350"/>
      <c r="G724" s="350"/>
      <c r="H724" s="350"/>
      <c r="I724" s="350"/>
      <c r="J724" s="350"/>
      <c r="K724" s="350"/>
      <c r="L724" s="350"/>
      <c r="M724" s="350"/>
      <c r="N724" s="350"/>
      <c r="O724" s="350"/>
      <c r="P724" s="350"/>
      <c r="Q724" s="350"/>
      <c r="R724" s="350"/>
      <c r="S724" s="350"/>
      <c r="T724" s="350"/>
      <c r="U724" s="350"/>
      <c r="V724" s="350"/>
      <c r="W724" s="350"/>
      <c r="X724" s="350"/>
      <c r="Y724" s="350"/>
      <c r="Z724" s="350"/>
      <c r="AA724" s="350"/>
      <c r="AB724" s="350"/>
      <c r="AC724" s="350"/>
      <c r="AD724" s="350"/>
      <c r="AE724" s="350"/>
      <c r="AF724" s="350"/>
    </row>
    <row r="725" ht="15.75" customHeight="1">
      <c r="A725" s="353"/>
      <c r="B725" s="350"/>
      <c r="C725" s="350"/>
      <c r="D725" s="379"/>
      <c r="E725" s="379"/>
      <c r="F725" s="350"/>
      <c r="G725" s="350"/>
      <c r="H725" s="350"/>
      <c r="I725" s="350"/>
      <c r="J725" s="350"/>
      <c r="K725" s="350"/>
      <c r="L725" s="350"/>
      <c r="M725" s="350"/>
      <c r="N725" s="350"/>
      <c r="O725" s="350"/>
      <c r="P725" s="350"/>
      <c r="Q725" s="350"/>
      <c r="R725" s="350"/>
      <c r="S725" s="350"/>
      <c r="T725" s="350"/>
      <c r="U725" s="350"/>
      <c r="V725" s="350"/>
      <c r="W725" s="350"/>
      <c r="X725" s="350"/>
      <c r="Y725" s="350"/>
      <c r="Z725" s="350"/>
      <c r="AA725" s="350"/>
      <c r="AB725" s="350"/>
      <c r="AC725" s="350"/>
      <c r="AD725" s="350"/>
      <c r="AE725" s="350"/>
      <c r="AF725" s="350"/>
    </row>
    <row r="726" ht="15.75" customHeight="1">
      <c r="A726" s="353"/>
      <c r="B726" s="350"/>
      <c r="C726" s="350"/>
      <c r="D726" s="379"/>
      <c r="E726" s="379"/>
      <c r="F726" s="350"/>
      <c r="G726" s="350"/>
      <c r="H726" s="350"/>
      <c r="I726" s="350"/>
      <c r="J726" s="350"/>
      <c r="K726" s="350"/>
      <c r="L726" s="350"/>
      <c r="M726" s="350"/>
      <c r="N726" s="350"/>
      <c r="O726" s="350"/>
      <c r="P726" s="350"/>
      <c r="Q726" s="350"/>
      <c r="R726" s="350"/>
      <c r="S726" s="350"/>
      <c r="T726" s="350"/>
      <c r="U726" s="350"/>
      <c r="V726" s="350"/>
      <c r="W726" s="350"/>
      <c r="X726" s="350"/>
      <c r="Y726" s="350"/>
      <c r="Z726" s="350"/>
      <c r="AA726" s="350"/>
      <c r="AB726" s="350"/>
      <c r="AC726" s="350"/>
      <c r="AD726" s="350"/>
      <c r="AE726" s="350"/>
      <c r="AF726" s="350"/>
    </row>
    <row r="727" ht="15.75" customHeight="1">
      <c r="A727" s="353"/>
      <c r="B727" s="350"/>
      <c r="C727" s="350"/>
      <c r="D727" s="379"/>
      <c r="E727" s="379"/>
      <c r="F727" s="350"/>
      <c r="G727" s="350"/>
      <c r="H727" s="350"/>
      <c r="I727" s="350"/>
      <c r="J727" s="350"/>
      <c r="K727" s="350"/>
      <c r="L727" s="350"/>
      <c r="M727" s="350"/>
      <c r="N727" s="350"/>
      <c r="O727" s="350"/>
      <c r="P727" s="350"/>
      <c r="Q727" s="350"/>
      <c r="R727" s="350"/>
      <c r="S727" s="350"/>
      <c r="T727" s="350"/>
      <c r="U727" s="350"/>
      <c r="V727" s="350"/>
      <c r="W727" s="350"/>
      <c r="X727" s="350"/>
      <c r="Y727" s="350"/>
      <c r="Z727" s="350"/>
      <c r="AA727" s="350"/>
      <c r="AB727" s="350"/>
      <c r="AC727" s="350"/>
      <c r="AD727" s="350"/>
      <c r="AE727" s="350"/>
      <c r="AF727" s="350"/>
    </row>
    <row r="728" ht="15.75" customHeight="1">
      <c r="A728" s="353"/>
      <c r="B728" s="350"/>
      <c r="C728" s="350"/>
      <c r="D728" s="379"/>
      <c r="E728" s="379"/>
      <c r="F728" s="350"/>
      <c r="G728" s="350"/>
      <c r="H728" s="350"/>
      <c r="I728" s="350"/>
      <c r="J728" s="350"/>
      <c r="K728" s="350"/>
      <c r="L728" s="350"/>
      <c r="M728" s="350"/>
      <c r="N728" s="350"/>
      <c r="O728" s="350"/>
      <c r="P728" s="350"/>
      <c r="Q728" s="350"/>
      <c r="R728" s="350"/>
      <c r="S728" s="350"/>
      <c r="T728" s="350"/>
      <c r="U728" s="350"/>
      <c r="V728" s="350"/>
      <c r="W728" s="350"/>
      <c r="X728" s="350"/>
      <c r="Y728" s="350"/>
      <c r="Z728" s="350"/>
      <c r="AA728" s="350"/>
      <c r="AB728" s="350"/>
      <c r="AC728" s="350"/>
      <c r="AD728" s="350"/>
      <c r="AE728" s="350"/>
      <c r="AF728" s="350"/>
    </row>
    <row r="729" ht="15.75" customHeight="1">
      <c r="A729" s="353"/>
      <c r="B729" s="350"/>
      <c r="C729" s="350"/>
      <c r="D729" s="379"/>
      <c r="E729" s="379"/>
      <c r="F729" s="350"/>
      <c r="G729" s="350"/>
      <c r="H729" s="350"/>
      <c r="I729" s="350"/>
      <c r="J729" s="350"/>
      <c r="K729" s="350"/>
      <c r="L729" s="350"/>
      <c r="M729" s="350"/>
      <c r="N729" s="350"/>
      <c r="O729" s="350"/>
      <c r="P729" s="350"/>
      <c r="Q729" s="350"/>
      <c r="R729" s="350"/>
      <c r="S729" s="350"/>
      <c r="T729" s="350"/>
      <c r="U729" s="350"/>
      <c r="V729" s="350"/>
      <c r="W729" s="350"/>
      <c r="X729" s="350"/>
      <c r="Y729" s="350"/>
      <c r="Z729" s="350"/>
      <c r="AA729" s="350"/>
      <c r="AB729" s="350"/>
      <c r="AC729" s="350"/>
      <c r="AD729" s="350"/>
      <c r="AE729" s="350"/>
      <c r="AF729" s="350"/>
    </row>
    <row r="730" ht="15.75" customHeight="1">
      <c r="A730" s="353"/>
      <c r="B730" s="350"/>
      <c r="C730" s="350"/>
      <c r="D730" s="379"/>
      <c r="E730" s="379"/>
      <c r="F730" s="350"/>
      <c r="G730" s="350"/>
      <c r="H730" s="350"/>
      <c r="I730" s="350"/>
      <c r="J730" s="350"/>
      <c r="K730" s="350"/>
      <c r="L730" s="350"/>
      <c r="M730" s="350"/>
      <c r="N730" s="350"/>
      <c r="O730" s="350"/>
      <c r="P730" s="350"/>
      <c r="Q730" s="350"/>
      <c r="R730" s="350"/>
      <c r="S730" s="350"/>
      <c r="T730" s="350"/>
      <c r="U730" s="350"/>
      <c r="V730" s="350"/>
      <c r="W730" s="350"/>
      <c r="X730" s="350"/>
      <c r="Y730" s="350"/>
      <c r="Z730" s="350"/>
      <c r="AA730" s="350"/>
      <c r="AB730" s="350"/>
      <c r="AC730" s="350"/>
      <c r="AD730" s="350"/>
      <c r="AE730" s="350"/>
      <c r="AF730" s="350"/>
    </row>
    <row r="731" ht="15.75" customHeight="1">
      <c r="A731" s="353"/>
      <c r="B731" s="350"/>
      <c r="C731" s="350"/>
      <c r="D731" s="379"/>
      <c r="E731" s="379"/>
      <c r="F731" s="350"/>
      <c r="G731" s="350"/>
      <c r="H731" s="350"/>
      <c r="I731" s="350"/>
      <c r="J731" s="350"/>
      <c r="K731" s="350"/>
      <c r="L731" s="350"/>
      <c r="M731" s="350"/>
      <c r="N731" s="350"/>
      <c r="O731" s="350"/>
      <c r="P731" s="350"/>
      <c r="Q731" s="350"/>
      <c r="R731" s="350"/>
      <c r="S731" s="350"/>
      <c r="T731" s="350"/>
      <c r="U731" s="350"/>
      <c r="V731" s="350"/>
      <c r="W731" s="350"/>
      <c r="X731" s="350"/>
      <c r="Y731" s="350"/>
      <c r="Z731" s="350"/>
      <c r="AA731" s="350"/>
      <c r="AB731" s="350"/>
      <c r="AC731" s="350"/>
      <c r="AD731" s="350"/>
      <c r="AE731" s="350"/>
      <c r="AF731" s="350"/>
    </row>
    <row r="732" ht="15.75" customHeight="1">
      <c r="A732" s="353"/>
      <c r="B732" s="350"/>
      <c r="C732" s="350"/>
      <c r="D732" s="379"/>
      <c r="E732" s="379"/>
      <c r="F732" s="350"/>
      <c r="G732" s="350"/>
      <c r="H732" s="350"/>
      <c r="I732" s="350"/>
      <c r="J732" s="350"/>
      <c r="K732" s="350"/>
      <c r="L732" s="350"/>
      <c r="M732" s="350"/>
      <c r="N732" s="350"/>
      <c r="O732" s="350"/>
      <c r="P732" s="350"/>
      <c r="Q732" s="350"/>
      <c r="R732" s="350"/>
      <c r="S732" s="350"/>
      <c r="T732" s="350"/>
      <c r="U732" s="350"/>
      <c r="V732" s="350"/>
      <c r="W732" s="350"/>
      <c r="X732" s="350"/>
      <c r="Y732" s="350"/>
      <c r="Z732" s="350"/>
      <c r="AA732" s="350"/>
      <c r="AB732" s="350"/>
      <c r="AC732" s="350"/>
      <c r="AD732" s="350"/>
      <c r="AE732" s="350"/>
      <c r="AF732" s="350"/>
    </row>
    <row r="733" ht="15.75" customHeight="1">
      <c r="A733" s="353"/>
      <c r="B733" s="350"/>
      <c r="C733" s="350"/>
      <c r="D733" s="379"/>
      <c r="E733" s="379"/>
      <c r="F733" s="350"/>
      <c r="G733" s="350"/>
      <c r="H733" s="350"/>
      <c r="I733" s="350"/>
      <c r="J733" s="350"/>
      <c r="K733" s="350"/>
      <c r="L733" s="350"/>
      <c r="M733" s="350"/>
      <c r="N733" s="350"/>
      <c r="O733" s="350"/>
      <c r="P733" s="350"/>
      <c r="Q733" s="350"/>
      <c r="R733" s="350"/>
      <c r="S733" s="350"/>
      <c r="T733" s="350"/>
      <c r="U733" s="350"/>
      <c r="V733" s="350"/>
      <c r="W733" s="350"/>
      <c r="X733" s="350"/>
      <c r="Y733" s="350"/>
      <c r="Z733" s="350"/>
      <c r="AA733" s="350"/>
      <c r="AB733" s="350"/>
      <c r="AC733" s="350"/>
      <c r="AD733" s="350"/>
      <c r="AE733" s="350"/>
      <c r="AF733" s="350"/>
    </row>
    <row r="734" ht="15.75" customHeight="1">
      <c r="A734" s="353"/>
      <c r="B734" s="350"/>
      <c r="C734" s="350"/>
      <c r="D734" s="379"/>
      <c r="E734" s="379"/>
      <c r="F734" s="350"/>
      <c r="G734" s="350"/>
      <c r="H734" s="350"/>
      <c r="I734" s="350"/>
      <c r="J734" s="350"/>
      <c r="K734" s="350"/>
      <c r="L734" s="350"/>
      <c r="M734" s="350"/>
      <c r="N734" s="350"/>
      <c r="O734" s="350"/>
      <c r="P734" s="350"/>
      <c r="Q734" s="350"/>
      <c r="R734" s="350"/>
      <c r="S734" s="350"/>
      <c r="T734" s="350"/>
      <c r="U734" s="350"/>
      <c r="V734" s="350"/>
      <c r="W734" s="350"/>
      <c r="X734" s="350"/>
      <c r="Y734" s="350"/>
      <c r="Z734" s="350"/>
      <c r="AA734" s="350"/>
      <c r="AB734" s="350"/>
      <c r="AC734" s="350"/>
      <c r="AD734" s="350"/>
      <c r="AE734" s="350"/>
      <c r="AF734" s="350"/>
    </row>
    <row r="735" ht="15.75" customHeight="1">
      <c r="A735" s="353"/>
      <c r="B735" s="350"/>
      <c r="C735" s="350"/>
      <c r="D735" s="379"/>
      <c r="E735" s="379"/>
      <c r="F735" s="350"/>
      <c r="G735" s="350"/>
      <c r="H735" s="350"/>
      <c r="I735" s="350"/>
      <c r="J735" s="350"/>
      <c r="K735" s="350"/>
      <c r="L735" s="350"/>
      <c r="M735" s="350"/>
      <c r="N735" s="350"/>
      <c r="O735" s="350"/>
      <c r="P735" s="350"/>
      <c r="Q735" s="350"/>
      <c r="R735" s="350"/>
      <c r="S735" s="350"/>
      <c r="T735" s="350"/>
      <c r="U735" s="350"/>
      <c r="V735" s="350"/>
      <c r="W735" s="350"/>
      <c r="X735" s="350"/>
      <c r="Y735" s="350"/>
      <c r="Z735" s="350"/>
      <c r="AA735" s="350"/>
      <c r="AB735" s="350"/>
      <c r="AC735" s="350"/>
      <c r="AD735" s="350"/>
      <c r="AE735" s="350"/>
      <c r="AF735" s="350"/>
    </row>
    <row r="736" ht="15.75" customHeight="1">
      <c r="A736" s="353"/>
      <c r="B736" s="350"/>
      <c r="C736" s="350"/>
      <c r="D736" s="379"/>
      <c r="E736" s="379"/>
      <c r="F736" s="350"/>
      <c r="G736" s="350"/>
      <c r="H736" s="350"/>
      <c r="I736" s="350"/>
      <c r="J736" s="350"/>
      <c r="K736" s="350"/>
      <c r="L736" s="350"/>
      <c r="M736" s="350"/>
      <c r="N736" s="350"/>
      <c r="O736" s="350"/>
      <c r="P736" s="350"/>
      <c r="Q736" s="350"/>
      <c r="R736" s="350"/>
      <c r="S736" s="350"/>
      <c r="T736" s="350"/>
      <c r="U736" s="350"/>
      <c r="V736" s="350"/>
      <c r="W736" s="350"/>
      <c r="X736" s="350"/>
      <c r="Y736" s="350"/>
      <c r="Z736" s="350"/>
      <c r="AA736" s="350"/>
      <c r="AB736" s="350"/>
      <c r="AC736" s="350"/>
      <c r="AD736" s="350"/>
      <c r="AE736" s="350"/>
      <c r="AF736" s="350"/>
    </row>
    <row r="737" ht="15.75" customHeight="1">
      <c r="A737" s="353"/>
      <c r="B737" s="350"/>
      <c r="C737" s="350"/>
      <c r="D737" s="379"/>
      <c r="E737" s="379"/>
      <c r="F737" s="350"/>
      <c r="G737" s="350"/>
      <c r="H737" s="350"/>
      <c r="I737" s="350"/>
      <c r="J737" s="350"/>
      <c r="K737" s="350"/>
      <c r="L737" s="350"/>
      <c r="M737" s="350"/>
      <c r="N737" s="350"/>
      <c r="O737" s="350"/>
      <c r="P737" s="350"/>
      <c r="Q737" s="350"/>
      <c r="R737" s="350"/>
      <c r="S737" s="350"/>
      <c r="T737" s="350"/>
      <c r="U737" s="350"/>
      <c r="V737" s="350"/>
      <c r="W737" s="350"/>
      <c r="X737" s="350"/>
      <c r="Y737" s="350"/>
      <c r="Z737" s="350"/>
      <c r="AA737" s="350"/>
      <c r="AB737" s="350"/>
      <c r="AC737" s="350"/>
      <c r="AD737" s="350"/>
      <c r="AE737" s="350"/>
      <c r="AF737" s="350"/>
    </row>
    <row r="738" ht="15.75" customHeight="1">
      <c r="A738" s="353"/>
      <c r="B738" s="350"/>
      <c r="C738" s="350"/>
      <c r="D738" s="379"/>
      <c r="E738" s="379"/>
      <c r="F738" s="350"/>
      <c r="G738" s="350"/>
      <c r="H738" s="350"/>
      <c r="I738" s="350"/>
      <c r="J738" s="350"/>
      <c r="K738" s="350"/>
      <c r="L738" s="350"/>
      <c r="M738" s="350"/>
      <c r="N738" s="350"/>
      <c r="O738" s="350"/>
      <c r="P738" s="350"/>
      <c r="Q738" s="350"/>
      <c r="R738" s="350"/>
      <c r="S738" s="350"/>
      <c r="T738" s="350"/>
      <c r="U738" s="350"/>
      <c r="V738" s="350"/>
      <c r="W738" s="350"/>
      <c r="X738" s="350"/>
      <c r="Y738" s="350"/>
      <c r="Z738" s="350"/>
      <c r="AA738" s="350"/>
      <c r="AB738" s="350"/>
      <c r="AC738" s="350"/>
      <c r="AD738" s="350"/>
      <c r="AE738" s="350"/>
      <c r="AF738" s="350"/>
    </row>
    <row r="739" ht="15.75" customHeight="1">
      <c r="A739" s="353"/>
      <c r="B739" s="350"/>
      <c r="C739" s="350"/>
      <c r="D739" s="379"/>
      <c r="E739" s="379"/>
      <c r="F739" s="350"/>
      <c r="G739" s="350"/>
      <c r="H739" s="350"/>
      <c r="I739" s="350"/>
      <c r="J739" s="350"/>
      <c r="K739" s="350"/>
      <c r="L739" s="350"/>
      <c r="M739" s="350"/>
      <c r="N739" s="350"/>
      <c r="O739" s="350"/>
      <c r="P739" s="350"/>
      <c r="Q739" s="350"/>
      <c r="R739" s="350"/>
      <c r="S739" s="350"/>
      <c r="T739" s="350"/>
      <c r="U739" s="350"/>
      <c r="V739" s="350"/>
      <c r="W739" s="350"/>
      <c r="X739" s="350"/>
      <c r="Y739" s="350"/>
      <c r="Z739" s="350"/>
      <c r="AA739" s="350"/>
      <c r="AB739" s="350"/>
      <c r="AC739" s="350"/>
      <c r="AD739" s="350"/>
      <c r="AE739" s="350"/>
      <c r="AF739" s="350"/>
    </row>
    <row r="740" ht="15.75" customHeight="1">
      <c r="A740" s="353"/>
      <c r="B740" s="350"/>
      <c r="C740" s="350"/>
      <c r="D740" s="379"/>
      <c r="E740" s="379"/>
      <c r="F740" s="350"/>
      <c r="G740" s="350"/>
      <c r="H740" s="350"/>
      <c r="I740" s="350"/>
      <c r="J740" s="350"/>
      <c r="K740" s="350"/>
      <c r="L740" s="350"/>
      <c r="M740" s="350"/>
      <c r="N740" s="350"/>
      <c r="O740" s="350"/>
      <c r="P740" s="350"/>
      <c r="Q740" s="350"/>
      <c r="R740" s="350"/>
      <c r="S740" s="350"/>
      <c r="T740" s="350"/>
      <c r="U740" s="350"/>
      <c r="V740" s="350"/>
      <c r="W740" s="350"/>
      <c r="X740" s="350"/>
      <c r="Y740" s="350"/>
      <c r="Z740" s="350"/>
      <c r="AA740" s="350"/>
      <c r="AB740" s="350"/>
      <c r="AC740" s="350"/>
      <c r="AD740" s="350"/>
      <c r="AE740" s="350"/>
      <c r="AF740" s="350"/>
    </row>
    <row r="741" ht="15.75" customHeight="1">
      <c r="A741" s="353"/>
      <c r="B741" s="350"/>
      <c r="C741" s="350"/>
      <c r="D741" s="379"/>
      <c r="E741" s="379"/>
      <c r="F741" s="350"/>
      <c r="G741" s="350"/>
      <c r="H741" s="350"/>
      <c r="I741" s="350"/>
      <c r="J741" s="350"/>
      <c r="K741" s="350"/>
      <c r="L741" s="350"/>
      <c r="M741" s="350"/>
      <c r="N741" s="350"/>
      <c r="O741" s="350"/>
      <c r="P741" s="350"/>
      <c r="Q741" s="350"/>
      <c r="R741" s="350"/>
      <c r="S741" s="350"/>
      <c r="T741" s="350"/>
      <c r="U741" s="350"/>
      <c r="V741" s="350"/>
      <c r="W741" s="350"/>
      <c r="X741" s="350"/>
      <c r="Y741" s="350"/>
      <c r="Z741" s="350"/>
      <c r="AA741" s="350"/>
      <c r="AB741" s="350"/>
      <c r="AC741" s="350"/>
      <c r="AD741" s="350"/>
      <c r="AE741" s="350"/>
      <c r="AF741" s="350"/>
    </row>
    <row r="742" ht="15.75" customHeight="1">
      <c r="A742" s="353"/>
      <c r="B742" s="350"/>
      <c r="C742" s="350"/>
      <c r="D742" s="379"/>
      <c r="E742" s="379"/>
      <c r="F742" s="350"/>
      <c r="G742" s="350"/>
      <c r="H742" s="350"/>
      <c r="I742" s="350"/>
      <c r="J742" s="350"/>
      <c r="K742" s="350"/>
      <c r="L742" s="350"/>
      <c r="M742" s="350"/>
      <c r="N742" s="350"/>
      <c r="O742" s="350"/>
      <c r="P742" s="350"/>
      <c r="Q742" s="350"/>
      <c r="R742" s="350"/>
      <c r="S742" s="350"/>
      <c r="T742" s="350"/>
      <c r="U742" s="350"/>
      <c r="V742" s="350"/>
      <c r="W742" s="350"/>
      <c r="X742" s="350"/>
      <c r="Y742" s="350"/>
      <c r="Z742" s="350"/>
      <c r="AA742" s="350"/>
      <c r="AB742" s="350"/>
      <c r="AC742" s="350"/>
      <c r="AD742" s="350"/>
      <c r="AE742" s="350"/>
      <c r="AF742" s="350"/>
    </row>
    <row r="743" ht="15.75" customHeight="1">
      <c r="A743" s="353"/>
      <c r="B743" s="350"/>
      <c r="C743" s="350"/>
      <c r="D743" s="379"/>
      <c r="E743" s="379"/>
      <c r="F743" s="350"/>
      <c r="G743" s="350"/>
      <c r="H743" s="350"/>
      <c r="I743" s="350"/>
      <c r="J743" s="350"/>
      <c r="K743" s="350"/>
      <c r="L743" s="350"/>
      <c r="M743" s="350"/>
      <c r="N743" s="350"/>
      <c r="O743" s="350"/>
      <c r="P743" s="350"/>
      <c r="Q743" s="350"/>
      <c r="R743" s="350"/>
      <c r="S743" s="350"/>
      <c r="T743" s="350"/>
      <c r="U743" s="350"/>
      <c r="V743" s="350"/>
      <c r="W743" s="350"/>
      <c r="X743" s="350"/>
      <c r="Y743" s="350"/>
      <c r="Z743" s="350"/>
      <c r="AA743" s="350"/>
      <c r="AB743" s="350"/>
      <c r="AC743" s="350"/>
      <c r="AD743" s="350"/>
      <c r="AE743" s="350"/>
      <c r="AF743" s="350"/>
    </row>
    <row r="744" ht="15.75" customHeight="1">
      <c r="A744" s="353"/>
      <c r="B744" s="350"/>
      <c r="C744" s="350"/>
      <c r="D744" s="379"/>
      <c r="E744" s="379"/>
      <c r="F744" s="350"/>
      <c r="G744" s="350"/>
      <c r="H744" s="350"/>
      <c r="I744" s="350"/>
      <c r="J744" s="350"/>
      <c r="K744" s="350"/>
      <c r="L744" s="350"/>
      <c r="M744" s="350"/>
      <c r="N744" s="350"/>
      <c r="O744" s="350"/>
      <c r="P744" s="350"/>
      <c r="Q744" s="350"/>
      <c r="R744" s="350"/>
      <c r="S744" s="350"/>
      <c r="T744" s="350"/>
      <c r="U744" s="350"/>
      <c r="V744" s="350"/>
      <c r="W744" s="350"/>
      <c r="X744" s="350"/>
      <c r="Y744" s="350"/>
      <c r="Z744" s="350"/>
      <c r="AA744" s="350"/>
      <c r="AB744" s="350"/>
      <c r="AC744" s="350"/>
      <c r="AD744" s="350"/>
      <c r="AE744" s="350"/>
      <c r="AF744" s="350"/>
    </row>
    <row r="745" ht="15.75" customHeight="1">
      <c r="A745" s="353"/>
      <c r="B745" s="350"/>
      <c r="C745" s="350"/>
      <c r="D745" s="379"/>
      <c r="E745" s="379"/>
      <c r="F745" s="350"/>
      <c r="G745" s="350"/>
      <c r="H745" s="350"/>
      <c r="I745" s="350"/>
      <c r="J745" s="350"/>
      <c r="K745" s="350"/>
      <c r="L745" s="350"/>
      <c r="M745" s="350"/>
      <c r="N745" s="350"/>
      <c r="O745" s="350"/>
      <c r="P745" s="350"/>
      <c r="Q745" s="350"/>
      <c r="R745" s="350"/>
      <c r="S745" s="350"/>
      <c r="T745" s="350"/>
      <c r="U745" s="350"/>
      <c r="V745" s="350"/>
      <c r="W745" s="350"/>
      <c r="X745" s="350"/>
      <c r="Y745" s="350"/>
      <c r="Z745" s="350"/>
      <c r="AA745" s="350"/>
      <c r="AB745" s="350"/>
      <c r="AC745" s="350"/>
      <c r="AD745" s="350"/>
      <c r="AE745" s="350"/>
      <c r="AF745" s="350"/>
    </row>
    <row r="746" ht="15.75" customHeight="1">
      <c r="A746" s="353"/>
      <c r="B746" s="350"/>
      <c r="C746" s="350"/>
      <c r="D746" s="379"/>
      <c r="E746" s="379"/>
      <c r="F746" s="350"/>
      <c r="G746" s="350"/>
      <c r="H746" s="350"/>
      <c r="I746" s="350"/>
      <c r="J746" s="350"/>
      <c r="K746" s="350"/>
      <c r="L746" s="350"/>
      <c r="M746" s="350"/>
      <c r="N746" s="350"/>
      <c r="O746" s="350"/>
      <c r="P746" s="350"/>
      <c r="Q746" s="350"/>
      <c r="R746" s="350"/>
      <c r="S746" s="350"/>
      <c r="T746" s="350"/>
      <c r="U746" s="350"/>
      <c r="V746" s="350"/>
      <c r="W746" s="350"/>
      <c r="X746" s="350"/>
      <c r="Y746" s="350"/>
      <c r="Z746" s="350"/>
      <c r="AA746" s="350"/>
      <c r="AB746" s="350"/>
      <c r="AC746" s="350"/>
      <c r="AD746" s="350"/>
      <c r="AE746" s="350"/>
      <c r="AF746" s="350"/>
    </row>
    <row r="747" ht="15.75" customHeight="1">
      <c r="A747" s="353"/>
      <c r="B747" s="350"/>
      <c r="C747" s="350"/>
      <c r="D747" s="379"/>
      <c r="E747" s="379"/>
      <c r="F747" s="350"/>
      <c r="G747" s="350"/>
      <c r="H747" s="350"/>
      <c r="I747" s="350"/>
      <c r="J747" s="350"/>
      <c r="K747" s="350"/>
      <c r="L747" s="350"/>
      <c r="M747" s="350"/>
      <c r="N747" s="350"/>
      <c r="O747" s="350"/>
      <c r="P747" s="350"/>
      <c r="Q747" s="350"/>
      <c r="R747" s="350"/>
      <c r="S747" s="350"/>
      <c r="T747" s="350"/>
      <c r="U747" s="350"/>
      <c r="V747" s="350"/>
      <c r="W747" s="350"/>
      <c r="X747" s="350"/>
      <c r="Y747" s="350"/>
      <c r="Z747" s="350"/>
      <c r="AA747" s="350"/>
      <c r="AB747" s="350"/>
      <c r="AC747" s="350"/>
      <c r="AD747" s="350"/>
      <c r="AE747" s="350"/>
      <c r="AF747" s="350"/>
    </row>
    <row r="748" ht="15.75" customHeight="1">
      <c r="A748" s="353"/>
      <c r="B748" s="350"/>
      <c r="C748" s="350"/>
      <c r="D748" s="379"/>
      <c r="E748" s="379"/>
      <c r="F748" s="350"/>
      <c r="G748" s="350"/>
      <c r="H748" s="350"/>
      <c r="I748" s="350"/>
      <c r="J748" s="350"/>
      <c r="K748" s="350"/>
      <c r="L748" s="350"/>
      <c r="M748" s="350"/>
      <c r="N748" s="350"/>
      <c r="O748" s="350"/>
      <c r="P748" s="350"/>
      <c r="Q748" s="350"/>
      <c r="R748" s="350"/>
      <c r="S748" s="350"/>
      <c r="T748" s="350"/>
      <c r="U748" s="350"/>
      <c r="V748" s="350"/>
      <c r="W748" s="350"/>
      <c r="X748" s="350"/>
      <c r="Y748" s="350"/>
      <c r="Z748" s="350"/>
      <c r="AA748" s="350"/>
      <c r="AB748" s="350"/>
      <c r="AC748" s="350"/>
      <c r="AD748" s="350"/>
      <c r="AE748" s="350"/>
      <c r="AF748" s="350"/>
    </row>
    <row r="749" ht="15.75" customHeight="1">
      <c r="A749" s="353"/>
      <c r="B749" s="350"/>
      <c r="C749" s="350"/>
      <c r="D749" s="379"/>
      <c r="E749" s="379"/>
      <c r="F749" s="350"/>
      <c r="G749" s="350"/>
      <c r="H749" s="350"/>
      <c r="I749" s="350"/>
      <c r="J749" s="350"/>
      <c r="K749" s="350"/>
      <c r="L749" s="350"/>
      <c r="M749" s="350"/>
      <c r="N749" s="350"/>
      <c r="O749" s="350"/>
      <c r="P749" s="350"/>
      <c r="Q749" s="350"/>
      <c r="R749" s="350"/>
      <c r="S749" s="350"/>
      <c r="T749" s="350"/>
      <c r="U749" s="350"/>
      <c r="V749" s="350"/>
      <c r="W749" s="350"/>
      <c r="X749" s="350"/>
      <c r="Y749" s="350"/>
      <c r="Z749" s="350"/>
      <c r="AA749" s="350"/>
      <c r="AB749" s="350"/>
      <c r="AC749" s="350"/>
      <c r="AD749" s="350"/>
      <c r="AE749" s="350"/>
      <c r="AF749" s="350"/>
    </row>
    <row r="750" ht="15.75" customHeight="1">
      <c r="A750" s="353"/>
      <c r="B750" s="350"/>
      <c r="C750" s="350"/>
      <c r="D750" s="379"/>
      <c r="E750" s="379"/>
      <c r="F750" s="350"/>
      <c r="G750" s="350"/>
      <c r="H750" s="350"/>
      <c r="I750" s="350"/>
      <c r="J750" s="350"/>
      <c r="K750" s="350"/>
      <c r="L750" s="350"/>
      <c r="M750" s="350"/>
      <c r="N750" s="350"/>
      <c r="O750" s="350"/>
      <c r="P750" s="350"/>
      <c r="Q750" s="350"/>
      <c r="R750" s="350"/>
      <c r="S750" s="350"/>
      <c r="T750" s="350"/>
      <c r="U750" s="350"/>
      <c r="V750" s="350"/>
      <c r="W750" s="350"/>
      <c r="X750" s="350"/>
      <c r="Y750" s="350"/>
      <c r="Z750" s="350"/>
      <c r="AA750" s="350"/>
      <c r="AB750" s="350"/>
      <c r="AC750" s="350"/>
      <c r="AD750" s="350"/>
      <c r="AE750" s="350"/>
      <c r="AF750" s="350"/>
    </row>
    <row r="751" ht="15.75" customHeight="1">
      <c r="A751" s="353"/>
      <c r="B751" s="350"/>
      <c r="C751" s="350"/>
      <c r="D751" s="379"/>
      <c r="E751" s="379"/>
      <c r="F751" s="350"/>
      <c r="G751" s="350"/>
      <c r="H751" s="350"/>
      <c r="I751" s="350"/>
      <c r="J751" s="350"/>
      <c r="K751" s="350"/>
      <c r="L751" s="350"/>
      <c r="M751" s="350"/>
      <c r="N751" s="350"/>
      <c r="O751" s="350"/>
      <c r="P751" s="350"/>
      <c r="Q751" s="350"/>
      <c r="R751" s="350"/>
      <c r="S751" s="350"/>
      <c r="T751" s="350"/>
      <c r="U751" s="350"/>
      <c r="V751" s="350"/>
      <c r="W751" s="350"/>
      <c r="X751" s="350"/>
      <c r="Y751" s="350"/>
      <c r="Z751" s="350"/>
      <c r="AA751" s="350"/>
      <c r="AB751" s="350"/>
      <c r="AC751" s="350"/>
      <c r="AD751" s="350"/>
      <c r="AE751" s="350"/>
      <c r="AF751" s="350"/>
    </row>
    <row r="752" ht="15.75" customHeight="1">
      <c r="A752" s="353"/>
      <c r="B752" s="350"/>
      <c r="C752" s="350"/>
      <c r="D752" s="379"/>
      <c r="E752" s="379"/>
      <c r="F752" s="350"/>
      <c r="G752" s="350"/>
      <c r="H752" s="350"/>
      <c r="I752" s="350"/>
      <c r="J752" s="350"/>
      <c r="K752" s="350"/>
      <c r="L752" s="350"/>
      <c r="M752" s="350"/>
      <c r="N752" s="350"/>
      <c r="O752" s="350"/>
      <c r="P752" s="350"/>
      <c r="Q752" s="350"/>
      <c r="R752" s="350"/>
      <c r="S752" s="350"/>
      <c r="T752" s="350"/>
      <c r="U752" s="350"/>
      <c r="V752" s="350"/>
      <c r="W752" s="350"/>
      <c r="X752" s="350"/>
      <c r="Y752" s="350"/>
      <c r="Z752" s="350"/>
      <c r="AA752" s="350"/>
      <c r="AB752" s="350"/>
      <c r="AC752" s="350"/>
      <c r="AD752" s="350"/>
      <c r="AE752" s="350"/>
      <c r="AF752" s="350"/>
    </row>
    <row r="753" ht="15.75" customHeight="1">
      <c r="A753" s="353"/>
      <c r="B753" s="350"/>
      <c r="C753" s="350"/>
      <c r="D753" s="379"/>
      <c r="E753" s="379"/>
      <c r="F753" s="350"/>
      <c r="G753" s="350"/>
      <c r="H753" s="350"/>
      <c r="I753" s="350"/>
      <c r="J753" s="350"/>
      <c r="K753" s="350"/>
      <c r="L753" s="350"/>
      <c r="M753" s="350"/>
      <c r="N753" s="350"/>
      <c r="O753" s="350"/>
      <c r="P753" s="350"/>
      <c r="Q753" s="350"/>
      <c r="R753" s="350"/>
      <c r="S753" s="350"/>
      <c r="T753" s="350"/>
      <c r="U753" s="350"/>
      <c r="V753" s="350"/>
      <c r="W753" s="350"/>
      <c r="X753" s="350"/>
      <c r="Y753" s="350"/>
      <c r="Z753" s="350"/>
      <c r="AA753" s="350"/>
      <c r="AB753" s="350"/>
      <c r="AC753" s="350"/>
      <c r="AD753" s="350"/>
      <c r="AE753" s="350"/>
      <c r="AF753" s="350"/>
    </row>
    <row r="754" ht="15.75" customHeight="1">
      <c r="A754" s="353"/>
      <c r="B754" s="350"/>
      <c r="C754" s="350"/>
      <c r="D754" s="379"/>
      <c r="E754" s="379"/>
      <c r="F754" s="350"/>
      <c r="G754" s="350"/>
      <c r="H754" s="350"/>
      <c r="I754" s="350"/>
      <c r="J754" s="350"/>
      <c r="K754" s="350"/>
      <c r="L754" s="350"/>
      <c r="M754" s="350"/>
      <c r="N754" s="350"/>
      <c r="O754" s="350"/>
      <c r="P754" s="350"/>
      <c r="Q754" s="350"/>
      <c r="R754" s="350"/>
      <c r="S754" s="350"/>
      <c r="T754" s="350"/>
      <c r="U754" s="350"/>
      <c r="V754" s="350"/>
      <c r="W754" s="350"/>
      <c r="X754" s="350"/>
      <c r="Y754" s="350"/>
      <c r="Z754" s="350"/>
      <c r="AA754" s="350"/>
      <c r="AB754" s="350"/>
      <c r="AC754" s="350"/>
      <c r="AD754" s="350"/>
      <c r="AE754" s="350"/>
      <c r="AF754" s="350"/>
    </row>
    <row r="755" ht="15.75" customHeight="1">
      <c r="A755" s="353"/>
      <c r="B755" s="350"/>
      <c r="C755" s="350"/>
      <c r="D755" s="379"/>
      <c r="E755" s="379"/>
      <c r="F755" s="350"/>
      <c r="G755" s="350"/>
      <c r="H755" s="350"/>
      <c r="I755" s="350"/>
      <c r="J755" s="350"/>
      <c r="K755" s="350"/>
      <c r="L755" s="350"/>
      <c r="M755" s="350"/>
      <c r="N755" s="350"/>
      <c r="O755" s="350"/>
      <c r="P755" s="350"/>
      <c r="Q755" s="350"/>
      <c r="R755" s="350"/>
      <c r="S755" s="350"/>
      <c r="T755" s="350"/>
      <c r="U755" s="350"/>
      <c r="V755" s="350"/>
      <c r="W755" s="350"/>
      <c r="X755" s="350"/>
      <c r="Y755" s="350"/>
      <c r="Z755" s="350"/>
      <c r="AA755" s="350"/>
      <c r="AB755" s="350"/>
      <c r="AC755" s="350"/>
      <c r="AD755" s="350"/>
      <c r="AE755" s="350"/>
      <c r="AF755" s="350"/>
    </row>
    <row r="756" ht="15.75" customHeight="1">
      <c r="A756" s="353"/>
      <c r="B756" s="350"/>
      <c r="C756" s="350"/>
      <c r="D756" s="379"/>
      <c r="E756" s="379"/>
      <c r="F756" s="350"/>
      <c r="G756" s="350"/>
      <c r="H756" s="350"/>
      <c r="I756" s="350"/>
      <c r="J756" s="350"/>
      <c r="K756" s="350"/>
      <c r="L756" s="350"/>
      <c r="M756" s="350"/>
      <c r="N756" s="350"/>
      <c r="O756" s="350"/>
      <c r="P756" s="350"/>
      <c r="Q756" s="350"/>
      <c r="R756" s="350"/>
      <c r="S756" s="350"/>
      <c r="T756" s="350"/>
      <c r="U756" s="350"/>
      <c r="V756" s="350"/>
      <c r="W756" s="350"/>
      <c r="X756" s="350"/>
      <c r="Y756" s="350"/>
      <c r="Z756" s="350"/>
      <c r="AA756" s="350"/>
      <c r="AB756" s="350"/>
      <c r="AC756" s="350"/>
      <c r="AD756" s="350"/>
      <c r="AE756" s="350"/>
      <c r="AF756" s="350"/>
    </row>
    <row r="757" ht="15.75" customHeight="1">
      <c r="A757" s="353"/>
      <c r="B757" s="350"/>
      <c r="C757" s="350"/>
      <c r="D757" s="379"/>
      <c r="E757" s="379"/>
      <c r="F757" s="350"/>
      <c r="G757" s="350"/>
      <c r="H757" s="350"/>
      <c r="I757" s="350"/>
      <c r="J757" s="350"/>
      <c r="K757" s="350"/>
      <c r="L757" s="350"/>
      <c r="M757" s="350"/>
      <c r="N757" s="350"/>
      <c r="O757" s="350"/>
      <c r="P757" s="350"/>
      <c r="Q757" s="350"/>
      <c r="R757" s="350"/>
      <c r="S757" s="350"/>
      <c r="T757" s="350"/>
      <c r="U757" s="350"/>
      <c r="V757" s="350"/>
      <c r="W757" s="350"/>
      <c r="X757" s="350"/>
      <c r="Y757" s="350"/>
      <c r="Z757" s="350"/>
      <c r="AA757" s="350"/>
      <c r="AB757" s="350"/>
      <c r="AC757" s="350"/>
      <c r="AD757" s="350"/>
      <c r="AE757" s="350"/>
      <c r="AF757" s="350"/>
    </row>
    <row r="758" ht="15.75" customHeight="1">
      <c r="A758" s="353"/>
      <c r="B758" s="350"/>
      <c r="C758" s="350"/>
      <c r="D758" s="379"/>
      <c r="E758" s="379"/>
      <c r="F758" s="350"/>
      <c r="G758" s="350"/>
      <c r="H758" s="350"/>
      <c r="I758" s="350"/>
      <c r="J758" s="350"/>
      <c r="K758" s="350"/>
      <c r="L758" s="350"/>
      <c r="M758" s="350"/>
      <c r="N758" s="350"/>
      <c r="O758" s="350"/>
      <c r="P758" s="350"/>
      <c r="Q758" s="350"/>
      <c r="R758" s="350"/>
      <c r="S758" s="350"/>
      <c r="T758" s="350"/>
      <c r="U758" s="350"/>
      <c r="V758" s="350"/>
      <c r="W758" s="350"/>
      <c r="X758" s="350"/>
      <c r="Y758" s="350"/>
      <c r="Z758" s="350"/>
      <c r="AA758" s="350"/>
      <c r="AB758" s="350"/>
      <c r="AC758" s="350"/>
      <c r="AD758" s="350"/>
      <c r="AE758" s="350"/>
      <c r="AF758" s="350"/>
    </row>
    <row r="759" ht="15.75" customHeight="1">
      <c r="A759" s="353"/>
      <c r="B759" s="350"/>
      <c r="C759" s="350"/>
      <c r="D759" s="379"/>
      <c r="E759" s="379"/>
      <c r="F759" s="350"/>
      <c r="G759" s="350"/>
      <c r="H759" s="350"/>
      <c r="I759" s="350"/>
      <c r="J759" s="350"/>
      <c r="K759" s="350"/>
      <c r="L759" s="350"/>
      <c r="M759" s="350"/>
      <c r="N759" s="350"/>
      <c r="O759" s="350"/>
      <c r="P759" s="350"/>
      <c r="Q759" s="350"/>
      <c r="R759" s="350"/>
      <c r="S759" s="350"/>
      <c r="T759" s="350"/>
      <c r="U759" s="350"/>
      <c r="V759" s="350"/>
      <c r="W759" s="350"/>
      <c r="X759" s="350"/>
      <c r="Y759" s="350"/>
      <c r="Z759" s="350"/>
      <c r="AA759" s="350"/>
      <c r="AB759" s="350"/>
      <c r="AC759" s="350"/>
      <c r="AD759" s="350"/>
      <c r="AE759" s="350"/>
      <c r="AF759" s="350"/>
    </row>
    <row r="760" ht="15.75" customHeight="1">
      <c r="A760" s="353"/>
      <c r="B760" s="350"/>
      <c r="C760" s="350"/>
      <c r="D760" s="379"/>
      <c r="E760" s="379"/>
      <c r="F760" s="350"/>
      <c r="G760" s="350"/>
      <c r="H760" s="350"/>
      <c r="I760" s="350"/>
      <c r="J760" s="350"/>
      <c r="K760" s="350"/>
      <c r="L760" s="350"/>
      <c r="M760" s="350"/>
      <c r="N760" s="350"/>
      <c r="O760" s="350"/>
      <c r="P760" s="350"/>
      <c r="Q760" s="350"/>
      <c r="R760" s="350"/>
      <c r="S760" s="350"/>
      <c r="T760" s="350"/>
      <c r="U760" s="350"/>
      <c r="V760" s="350"/>
      <c r="W760" s="350"/>
      <c r="X760" s="350"/>
      <c r="Y760" s="350"/>
      <c r="Z760" s="350"/>
      <c r="AA760" s="350"/>
      <c r="AB760" s="350"/>
      <c r="AC760" s="350"/>
      <c r="AD760" s="350"/>
      <c r="AE760" s="350"/>
      <c r="AF760" s="350"/>
    </row>
    <row r="761" ht="15.75" customHeight="1">
      <c r="A761" s="353"/>
      <c r="B761" s="350"/>
      <c r="C761" s="350"/>
      <c r="D761" s="379"/>
      <c r="E761" s="379"/>
      <c r="F761" s="350"/>
      <c r="G761" s="350"/>
      <c r="H761" s="350"/>
      <c r="I761" s="350"/>
      <c r="J761" s="350"/>
      <c r="K761" s="350"/>
      <c r="L761" s="350"/>
      <c r="M761" s="350"/>
      <c r="N761" s="350"/>
      <c r="O761" s="350"/>
      <c r="P761" s="350"/>
      <c r="Q761" s="350"/>
      <c r="R761" s="350"/>
      <c r="S761" s="350"/>
      <c r="T761" s="350"/>
      <c r="U761" s="350"/>
      <c r="V761" s="350"/>
      <c r="W761" s="350"/>
      <c r="X761" s="350"/>
      <c r="Y761" s="350"/>
      <c r="Z761" s="350"/>
      <c r="AA761" s="350"/>
      <c r="AB761" s="350"/>
      <c r="AC761" s="350"/>
      <c r="AD761" s="350"/>
      <c r="AE761" s="350"/>
      <c r="AF761" s="350"/>
    </row>
    <row r="762" ht="15.75" customHeight="1">
      <c r="A762" s="353"/>
      <c r="B762" s="350"/>
      <c r="C762" s="350"/>
      <c r="D762" s="379"/>
      <c r="E762" s="379"/>
      <c r="F762" s="350"/>
      <c r="G762" s="350"/>
      <c r="H762" s="350"/>
      <c r="I762" s="350"/>
      <c r="J762" s="350"/>
      <c r="K762" s="350"/>
      <c r="L762" s="350"/>
      <c r="M762" s="350"/>
      <c r="N762" s="350"/>
      <c r="O762" s="350"/>
      <c r="P762" s="350"/>
      <c r="Q762" s="350"/>
      <c r="R762" s="350"/>
      <c r="S762" s="350"/>
      <c r="T762" s="350"/>
      <c r="U762" s="350"/>
      <c r="V762" s="350"/>
      <c r="W762" s="350"/>
      <c r="X762" s="350"/>
      <c r="Y762" s="350"/>
      <c r="Z762" s="350"/>
      <c r="AA762" s="350"/>
      <c r="AB762" s="350"/>
      <c r="AC762" s="350"/>
      <c r="AD762" s="350"/>
      <c r="AE762" s="350"/>
      <c r="AF762" s="350"/>
    </row>
    <row r="763" ht="15.75" customHeight="1">
      <c r="A763" s="353"/>
      <c r="B763" s="350"/>
      <c r="C763" s="350"/>
      <c r="D763" s="379"/>
      <c r="E763" s="379"/>
      <c r="F763" s="350"/>
      <c r="G763" s="350"/>
      <c r="H763" s="350"/>
      <c r="I763" s="350"/>
      <c r="J763" s="350"/>
      <c r="K763" s="350"/>
      <c r="L763" s="350"/>
      <c r="M763" s="350"/>
      <c r="N763" s="350"/>
      <c r="O763" s="350"/>
      <c r="P763" s="350"/>
      <c r="Q763" s="350"/>
      <c r="R763" s="350"/>
      <c r="S763" s="350"/>
      <c r="T763" s="350"/>
      <c r="U763" s="350"/>
      <c r="V763" s="350"/>
      <c r="W763" s="350"/>
      <c r="X763" s="350"/>
      <c r="Y763" s="350"/>
      <c r="Z763" s="350"/>
      <c r="AA763" s="350"/>
      <c r="AB763" s="350"/>
      <c r="AC763" s="350"/>
      <c r="AD763" s="350"/>
      <c r="AE763" s="350"/>
      <c r="AF763" s="350"/>
    </row>
    <row r="764" ht="15.75" customHeight="1">
      <c r="A764" s="353"/>
      <c r="B764" s="350"/>
      <c r="C764" s="350"/>
      <c r="D764" s="379"/>
      <c r="E764" s="379"/>
      <c r="F764" s="350"/>
      <c r="G764" s="350"/>
      <c r="H764" s="350"/>
      <c r="I764" s="350"/>
      <c r="J764" s="350"/>
      <c r="K764" s="350"/>
      <c r="L764" s="350"/>
      <c r="M764" s="350"/>
      <c r="N764" s="350"/>
      <c r="O764" s="350"/>
      <c r="P764" s="350"/>
      <c r="Q764" s="350"/>
      <c r="R764" s="350"/>
      <c r="S764" s="350"/>
      <c r="T764" s="350"/>
      <c r="U764" s="350"/>
      <c r="V764" s="350"/>
      <c r="W764" s="350"/>
      <c r="X764" s="350"/>
      <c r="Y764" s="350"/>
      <c r="Z764" s="350"/>
      <c r="AA764" s="350"/>
      <c r="AB764" s="350"/>
      <c r="AC764" s="350"/>
      <c r="AD764" s="350"/>
      <c r="AE764" s="350"/>
      <c r="AF764" s="350"/>
    </row>
    <row r="765" ht="15.75" customHeight="1">
      <c r="A765" s="353"/>
      <c r="B765" s="350"/>
      <c r="C765" s="350"/>
      <c r="D765" s="379"/>
      <c r="E765" s="379"/>
      <c r="F765" s="350"/>
      <c r="G765" s="350"/>
      <c r="H765" s="350"/>
      <c r="I765" s="350"/>
      <c r="J765" s="350"/>
      <c r="K765" s="350"/>
      <c r="L765" s="350"/>
      <c r="M765" s="350"/>
      <c r="N765" s="350"/>
      <c r="O765" s="350"/>
      <c r="P765" s="350"/>
      <c r="Q765" s="350"/>
      <c r="R765" s="350"/>
      <c r="S765" s="350"/>
      <c r="T765" s="350"/>
      <c r="U765" s="350"/>
      <c r="V765" s="350"/>
      <c r="W765" s="350"/>
      <c r="X765" s="350"/>
      <c r="Y765" s="350"/>
      <c r="Z765" s="350"/>
      <c r="AA765" s="350"/>
      <c r="AB765" s="350"/>
      <c r="AC765" s="350"/>
      <c r="AD765" s="350"/>
      <c r="AE765" s="350"/>
      <c r="AF765" s="350"/>
    </row>
    <row r="766" ht="15.75" customHeight="1">
      <c r="A766" s="353"/>
      <c r="B766" s="350"/>
      <c r="C766" s="350"/>
      <c r="D766" s="379"/>
      <c r="E766" s="379"/>
      <c r="F766" s="350"/>
      <c r="G766" s="350"/>
      <c r="H766" s="350"/>
      <c r="I766" s="350"/>
      <c r="J766" s="350"/>
      <c r="K766" s="350"/>
      <c r="L766" s="350"/>
      <c r="M766" s="350"/>
      <c r="N766" s="350"/>
      <c r="O766" s="350"/>
      <c r="P766" s="350"/>
      <c r="Q766" s="350"/>
      <c r="R766" s="350"/>
      <c r="S766" s="350"/>
      <c r="T766" s="350"/>
      <c r="U766" s="350"/>
      <c r="V766" s="350"/>
      <c r="W766" s="350"/>
      <c r="X766" s="350"/>
      <c r="Y766" s="350"/>
      <c r="Z766" s="350"/>
      <c r="AA766" s="350"/>
      <c r="AB766" s="350"/>
      <c r="AC766" s="350"/>
      <c r="AD766" s="350"/>
      <c r="AE766" s="350"/>
      <c r="AF766" s="350"/>
    </row>
    <row r="767" ht="15.75" customHeight="1">
      <c r="A767" s="353"/>
      <c r="B767" s="350"/>
      <c r="C767" s="350"/>
      <c r="D767" s="379"/>
      <c r="E767" s="379"/>
      <c r="F767" s="350"/>
      <c r="G767" s="350"/>
      <c r="H767" s="350"/>
      <c r="I767" s="350"/>
      <c r="J767" s="350"/>
      <c r="K767" s="350"/>
      <c r="L767" s="350"/>
      <c r="M767" s="350"/>
      <c r="N767" s="350"/>
      <c r="O767" s="350"/>
      <c r="P767" s="350"/>
      <c r="Q767" s="350"/>
      <c r="R767" s="350"/>
      <c r="S767" s="350"/>
      <c r="T767" s="350"/>
      <c r="U767" s="350"/>
      <c r="V767" s="350"/>
      <c r="W767" s="350"/>
      <c r="X767" s="350"/>
      <c r="Y767" s="350"/>
      <c r="Z767" s="350"/>
      <c r="AA767" s="350"/>
      <c r="AB767" s="350"/>
      <c r="AC767" s="350"/>
      <c r="AD767" s="350"/>
      <c r="AE767" s="350"/>
      <c r="AF767" s="350"/>
    </row>
    <row r="768" ht="15.75" customHeight="1">
      <c r="A768" s="353"/>
      <c r="B768" s="350"/>
      <c r="C768" s="350"/>
      <c r="D768" s="379"/>
      <c r="E768" s="379"/>
      <c r="F768" s="350"/>
      <c r="G768" s="350"/>
      <c r="H768" s="350"/>
      <c r="I768" s="350"/>
      <c r="J768" s="350"/>
      <c r="K768" s="350"/>
      <c r="L768" s="350"/>
      <c r="M768" s="350"/>
      <c r="N768" s="350"/>
      <c r="O768" s="350"/>
      <c r="P768" s="350"/>
      <c r="Q768" s="350"/>
      <c r="R768" s="350"/>
      <c r="S768" s="350"/>
      <c r="T768" s="350"/>
      <c r="U768" s="350"/>
      <c r="V768" s="350"/>
      <c r="W768" s="350"/>
      <c r="X768" s="350"/>
      <c r="Y768" s="350"/>
      <c r="Z768" s="350"/>
      <c r="AA768" s="350"/>
      <c r="AB768" s="350"/>
      <c r="AC768" s="350"/>
      <c r="AD768" s="350"/>
      <c r="AE768" s="350"/>
      <c r="AF768" s="350"/>
    </row>
    <row r="769" ht="15.75" customHeight="1">
      <c r="A769" s="353"/>
      <c r="B769" s="350"/>
      <c r="C769" s="350"/>
      <c r="D769" s="379"/>
      <c r="E769" s="379"/>
      <c r="F769" s="350"/>
      <c r="G769" s="350"/>
      <c r="H769" s="350"/>
      <c r="I769" s="350"/>
      <c r="J769" s="350"/>
      <c r="K769" s="350"/>
      <c r="L769" s="350"/>
      <c r="M769" s="350"/>
      <c r="N769" s="350"/>
      <c r="O769" s="350"/>
      <c r="P769" s="350"/>
      <c r="Q769" s="350"/>
      <c r="R769" s="350"/>
      <c r="S769" s="350"/>
      <c r="T769" s="350"/>
      <c r="U769" s="350"/>
      <c r="V769" s="350"/>
      <c r="W769" s="350"/>
      <c r="X769" s="350"/>
      <c r="Y769" s="350"/>
      <c r="Z769" s="350"/>
      <c r="AA769" s="350"/>
      <c r="AB769" s="350"/>
      <c r="AC769" s="350"/>
      <c r="AD769" s="350"/>
      <c r="AE769" s="350"/>
      <c r="AF769" s="350"/>
    </row>
    <row r="770" ht="15.75" customHeight="1">
      <c r="A770" s="353"/>
      <c r="B770" s="350"/>
      <c r="C770" s="350"/>
      <c r="D770" s="379"/>
      <c r="E770" s="379"/>
      <c r="F770" s="350"/>
      <c r="G770" s="350"/>
      <c r="H770" s="350"/>
      <c r="I770" s="350"/>
      <c r="J770" s="350"/>
      <c r="K770" s="350"/>
      <c r="L770" s="350"/>
      <c r="M770" s="350"/>
      <c r="N770" s="350"/>
      <c r="O770" s="350"/>
      <c r="P770" s="350"/>
      <c r="Q770" s="350"/>
      <c r="R770" s="350"/>
      <c r="S770" s="350"/>
      <c r="T770" s="350"/>
      <c r="U770" s="350"/>
      <c r="V770" s="350"/>
      <c r="W770" s="350"/>
      <c r="X770" s="350"/>
      <c r="Y770" s="350"/>
      <c r="Z770" s="350"/>
      <c r="AA770" s="350"/>
      <c r="AB770" s="350"/>
      <c r="AC770" s="350"/>
      <c r="AD770" s="350"/>
      <c r="AE770" s="350"/>
      <c r="AF770" s="350"/>
    </row>
    <row r="771" ht="15.75" customHeight="1">
      <c r="A771" s="353"/>
      <c r="B771" s="350"/>
      <c r="C771" s="350"/>
      <c r="D771" s="379"/>
      <c r="E771" s="379"/>
      <c r="F771" s="350"/>
      <c r="G771" s="350"/>
      <c r="H771" s="350"/>
      <c r="I771" s="350"/>
      <c r="J771" s="350"/>
      <c r="K771" s="350"/>
      <c r="L771" s="350"/>
      <c r="M771" s="350"/>
      <c r="N771" s="350"/>
      <c r="O771" s="350"/>
      <c r="P771" s="350"/>
      <c r="Q771" s="350"/>
      <c r="R771" s="350"/>
      <c r="S771" s="350"/>
      <c r="T771" s="350"/>
      <c r="U771" s="350"/>
      <c r="V771" s="350"/>
      <c r="W771" s="350"/>
      <c r="X771" s="350"/>
      <c r="Y771" s="350"/>
      <c r="Z771" s="350"/>
      <c r="AA771" s="350"/>
      <c r="AB771" s="350"/>
      <c r="AC771" s="350"/>
      <c r="AD771" s="350"/>
      <c r="AE771" s="350"/>
      <c r="AF771" s="350"/>
    </row>
    <row r="772" ht="15.75" customHeight="1">
      <c r="A772" s="353"/>
      <c r="B772" s="350"/>
      <c r="C772" s="350"/>
      <c r="D772" s="379"/>
      <c r="E772" s="379"/>
      <c r="F772" s="350"/>
      <c r="G772" s="350"/>
      <c r="H772" s="350"/>
      <c r="I772" s="350"/>
      <c r="J772" s="350"/>
      <c r="K772" s="350"/>
      <c r="L772" s="350"/>
      <c r="M772" s="350"/>
      <c r="N772" s="350"/>
      <c r="O772" s="350"/>
      <c r="P772" s="350"/>
      <c r="Q772" s="350"/>
      <c r="R772" s="350"/>
      <c r="S772" s="350"/>
      <c r="T772" s="350"/>
      <c r="U772" s="350"/>
      <c r="V772" s="350"/>
      <c r="W772" s="350"/>
      <c r="X772" s="350"/>
      <c r="Y772" s="350"/>
      <c r="Z772" s="350"/>
      <c r="AA772" s="350"/>
      <c r="AB772" s="350"/>
      <c r="AC772" s="350"/>
      <c r="AD772" s="350"/>
      <c r="AE772" s="350"/>
      <c r="AF772" s="350"/>
    </row>
    <row r="773" ht="15.75" customHeight="1">
      <c r="A773" s="353"/>
      <c r="B773" s="350"/>
      <c r="C773" s="350"/>
      <c r="D773" s="379"/>
      <c r="E773" s="379"/>
      <c r="F773" s="350"/>
      <c r="G773" s="350"/>
      <c r="H773" s="350"/>
      <c r="I773" s="350"/>
      <c r="J773" s="350"/>
      <c r="K773" s="350"/>
      <c r="L773" s="350"/>
      <c r="M773" s="350"/>
      <c r="N773" s="350"/>
      <c r="O773" s="350"/>
      <c r="P773" s="350"/>
      <c r="Q773" s="350"/>
      <c r="R773" s="350"/>
      <c r="S773" s="350"/>
      <c r="T773" s="350"/>
      <c r="U773" s="350"/>
      <c r="V773" s="350"/>
      <c r="W773" s="350"/>
      <c r="X773" s="350"/>
      <c r="Y773" s="350"/>
      <c r="Z773" s="350"/>
      <c r="AA773" s="350"/>
      <c r="AB773" s="350"/>
      <c r="AC773" s="350"/>
      <c r="AD773" s="350"/>
      <c r="AE773" s="350"/>
      <c r="AF773" s="350"/>
    </row>
    <row r="774" ht="15.75" customHeight="1">
      <c r="A774" s="353"/>
      <c r="B774" s="350"/>
      <c r="C774" s="350"/>
      <c r="D774" s="379"/>
      <c r="E774" s="379"/>
      <c r="F774" s="350"/>
      <c r="G774" s="350"/>
      <c r="H774" s="350"/>
      <c r="I774" s="350"/>
      <c r="J774" s="350"/>
      <c r="K774" s="350"/>
      <c r="L774" s="350"/>
      <c r="M774" s="350"/>
      <c r="N774" s="350"/>
      <c r="O774" s="350"/>
      <c r="P774" s="350"/>
      <c r="Q774" s="350"/>
      <c r="R774" s="350"/>
      <c r="S774" s="350"/>
      <c r="T774" s="350"/>
      <c r="U774" s="350"/>
      <c r="V774" s="350"/>
      <c r="W774" s="350"/>
      <c r="X774" s="350"/>
      <c r="Y774" s="350"/>
      <c r="Z774" s="350"/>
      <c r="AA774" s="350"/>
      <c r="AB774" s="350"/>
      <c r="AC774" s="350"/>
      <c r="AD774" s="350"/>
      <c r="AE774" s="350"/>
      <c r="AF774" s="350"/>
    </row>
    <row r="775" ht="15.75" customHeight="1">
      <c r="A775" s="353"/>
      <c r="B775" s="350"/>
      <c r="C775" s="350"/>
      <c r="D775" s="379"/>
      <c r="E775" s="379"/>
      <c r="F775" s="350"/>
      <c r="G775" s="350"/>
      <c r="H775" s="350"/>
      <c r="I775" s="350"/>
      <c r="J775" s="350"/>
      <c r="K775" s="350"/>
      <c r="L775" s="350"/>
      <c r="M775" s="350"/>
      <c r="N775" s="350"/>
      <c r="O775" s="350"/>
      <c r="P775" s="350"/>
      <c r="Q775" s="350"/>
      <c r="R775" s="350"/>
      <c r="S775" s="350"/>
      <c r="T775" s="350"/>
      <c r="U775" s="350"/>
      <c r="V775" s="350"/>
      <c r="W775" s="350"/>
      <c r="X775" s="350"/>
      <c r="Y775" s="350"/>
      <c r="Z775" s="350"/>
      <c r="AA775" s="350"/>
      <c r="AB775" s="350"/>
      <c r="AC775" s="350"/>
      <c r="AD775" s="350"/>
      <c r="AE775" s="350"/>
      <c r="AF775" s="350"/>
    </row>
    <row r="776" ht="15.75" customHeight="1">
      <c r="A776" s="353"/>
      <c r="B776" s="350"/>
      <c r="C776" s="350"/>
      <c r="D776" s="379"/>
      <c r="E776" s="379"/>
      <c r="F776" s="350"/>
      <c r="G776" s="350"/>
      <c r="H776" s="350"/>
      <c r="I776" s="350"/>
      <c r="J776" s="350"/>
      <c r="K776" s="350"/>
      <c r="L776" s="350"/>
      <c r="M776" s="350"/>
      <c r="N776" s="350"/>
      <c r="O776" s="350"/>
      <c r="P776" s="350"/>
      <c r="Q776" s="350"/>
      <c r="R776" s="350"/>
      <c r="S776" s="350"/>
      <c r="T776" s="350"/>
      <c r="U776" s="350"/>
      <c r="V776" s="350"/>
      <c r="W776" s="350"/>
      <c r="X776" s="350"/>
      <c r="Y776" s="350"/>
      <c r="Z776" s="350"/>
      <c r="AA776" s="350"/>
      <c r="AB776" s="350"/>
      <c r="AC776" s="350"/>
      <c r="AD776" s="350"/>
      <c r="AE776" s="350"/>
      <c r="AF776" s="350"/>
    </row>
    <row r="777" ht="15.75" customHeight="1">
      <c r="A777" s="353"/>
      <c r="B777" s="350"/>
      <c r="C777" s="350"/>
      <c r="D777" s="379"/>
      <c r="E777" s="379"/>
      <c r="F777" s="350"/>
      <c r="G777" s="350"/>
      <c r="H777" s="350"/>
      <c r="I777" s="350"/>
      <c r="J777" s="350"/>
      <c r="K777" s="350"/>
      <c r="L777" s="350"/>
      <c r="M777" s="350"/>
      <c r="N777" s="350"/>
      <c r="O777" s="350"/>
      <c r="P777" s="350"/>
      <c r="Q777" s="350"/>
      <c r="R777" s="350"/>
      <c r="S777" s="350"/>
      <c r="T777" s="350"/>
      <c r="U777" s="350"/>
      <c r="V777" s="350"/>
      <c r="W777" s="350"/>
      <c r="X777" s="350"/>
      <c r="Y777" s="350"/>
      <c r="Z777" s="350"/>
      <c r="AA777" s="350"/>
      <c r="AB777" s="350"/>
      <c r="AC777" s="350"/>
      <c r="AD777" s="350"/>
      <c r="AE777" s="350"/>
      <c r="AF777" s="350"/>
    </row>
    <row r="778" ht="15.75" customHeight="1">
      <c r="A778" s="353"/>
      <c r="B778" s="350"/>
      <c r="C778" s="350"/>
      <c r="D778" s="379"/>
      <c r="E778" s="379"/>
      <c r="F778" s="350"/>
      <c r="G778" s="350"/>
      <c r="H778" s="350"/>
      <c r="I778" s="350"/>
      <c r="J778" s="350"/>
      <c r="K778" s="350"/>
      <c r="L778" s="350"/>
      <c r="M778" s="350"/>
      <c r="N778" s="350"/>
      <c r="O778" s="350"/>
      <c r="P778" s="350"/>
      <c r="Q778" s="350"/>
      <c r="R778" s="350"/>
      <c r="S778" s="350"/>
      <c r="T778" s="350"/>
      <c r="U778" s="350"/>
      <c r="V778" s="350"/>
      <c r="W778" s="350"/>
      <c r="X778" s="350"/>
      <c r="Y778" s="350"/>
      <c r="Z778" s="350"/>
      <c r="AA778" s="350"/>
      <c r="AB778" s="350"/>
      <c r="AC778" s="350"/>
      <c r="AD778" s="350"/>
      <c r="AE778" s="350"/>
      <c r="AF778" s="350"/>
    </row>
    <row r="779" ht="15.75" customHeight="1">
      <c r="A779" s="353"/>
      <c r="B779" s="350"/>
      <c r="C779" s="350"/>
      <c r="D779" s="379"/>
      <c r="E779" s="379"/>
      <c r="F779" s="350"/>
      <c r="G779" s="350"/>
      <c r="H779" s="350"/>
      <c r="I779" s="350"/>
      <c r="J779" s="350"/>
      <c r="K779" s="350"/>
      <c r="L779" s="350"/>
      <c r="M779" s="350"/>
      <c r="N779" s="350"/>
      <c r="O779" s="350"/>
      <c r="P779" s="350"/>
      <c r="Q779" s="350"/>
      <c r="R779" s="350"/>
      <c r="S779" s="350"/>
      <c r="T779" s="350"/>
      <c r="U779" s="350"/>
      <c r="V779" s="350"/>
      <c r="W779" s="350"/>
      <c r="X779" s="350"/>
      <c r="Y779" s="350"/>
      <c r="Z779" s="350"/>
      <c r="AA779" s="350"/>
      <c r="AB779" s="350"/>
      <c r="AC779" s="350"/>
      <c r="AD779" s="350"/>
      <c r="AE779" s="350"/>
      <c r="AF779" s="350"/>
    </row>
    <row r="780" ht="15.75" customHeight="1">
      <c r="A780" s="353"/>
      <c r="B780" s="350"/>
      <c r="C780" s="350"/>
      <c r="D780" s="379"/>
      <c r="E780" s="379"/>
      <c r="F780" s="350"/>
      <c r="G780" s="350"/>
      <c r="H780" s="350"/>
      <c r="I780" s="350"/>
      <c r="J780" s="350"/>
      <c r="K780" s="350"/>
      <c r="L780" s="350"/>
      <c r="M780" s="350"/>
      <c r="N780" s="350"/>
      <c r="O780" s="350"/>
      <c r="P780" s="350"/>
      <c r="Q780" s="350"/>
      <c r="R780" s="350"/>
      <c r="S780" s="350"/>
      <c r="T780" s="350"/>
      <c r="U780" s="350"/>
      <c r="V780" s="350"/>
      <c r="W780" s="350"/>
      <c r="X780" s="350"/>
      <c r="Y780" s="350"/>
      <c r="Z780" s="350"/>
      <c r="AA780" s="350"/>
      <c r="AB780" s="350"/>
      <c r="AC780" s="350"/>
      <c r="AD780" s="350"/>
      <c r="AE780" s="350"/>
      <c r="AF780" s="350"/>
    </row>
    <row r="781" ht="15.75" customHeight="1">
      <c r="A781" s="353"/>
      <c r="B781" s="350"/>
      <c r="C781" s="350"/>
      <c r="D781" s="379"/>
      <c r="E781" s="379"/>
      <c r="F781" s="350"/>
      <c r="G781" s="350"/>
      <c r="H781" s="350"/>
      <c r="I781" s="350"/>
      <c r="J781" s="350"/>
      <c r="K781" s="350"/>
      <c r="L781" s="350"/>
      <c r="M781" s="350"/>
      <c r="N781" s="350"/>
      <c r="O781" s="350"/>
      <c r="P781" s="350"/>
      <c r="Q781" s="350"/>
      <c r="R781" s="350"/>
      <c r="S781" s="350"/>
      <c r="T781" s="350"/>
      <c r="U781" s="350"/>
      <c r="V781" s="350"/>
      <c r="W781" s="350"/>
      <c r="X781" s="350"/>
      <c r="Y781" s="350"/>
      <c r="Z781" s="350"/>
      <c r="AA781" s="350"/>
      <c r="AB781" s="350"/>
      <c r="AC781" s="350"/>
      <c r="AD781" s="350"/>
      <c r="AE781" s="350"/>
      <c r="AF781" s="350"/>
    </row>
    <row r="782" ht="15.75" customHeight="1">
      <c r="A782" s="353"/>
      <c r="B782" s="350"/>
      <c r="C782" s="350"/>
      <c r="D782" s="379"/>
      <c r="E782" s="379"/>
      <c r="F782" s="350"/>
      <c r="G782" s="350"/>
      <c r="H782" s="350"/>
      <c r="I782" s="350"/>
      <c r="J782" s="350"/>
      <c r="K782" s="350"/>
      <c r="L782" s="350"/>
      <c r="M782" s="350"/>
      <c r="N782" s="350"/>
      <c r="O782" s="350"/>
      <c r="P782" s="350"/>
      <c r="Q782" s="350"/>
      <c r="R782" s="350"/>
      <c r="S782" s="350"/>
      <c r="T782" s="350"/>
      <c r="U782" s="350"/>
      <c r="V782" s="350"/>
      <c r="W782" s="350"/>
      <c r="X782" s="350"/>
      <c r="Y782" s="350"/>
      <c r="Z782" s="350"/>
      <c r="AA782" s="350"/>
      <c r="AB782" s="350"/>
      <c r="AC782" s="350"/>
      <c r="AD782" s="350"/>
      <c r="AE782" s="350"/>
      <c r="AF782" s="350"/>
    </row>
    <row r="783" ht="15.75" customHeight="1">
      <c r="A783" s="353"/>
      <c r="B783" s="350"/>
      <c r="C783" s="350"/>
      <c r="D783" s="379"/>
      <c r="E783" s="379"/>
      <c r="F783" s="350"/>
      <c r="G783" s="350"/>
      <c r="H783" s="350"/>
      <c r="I783" s="350"/>
      <c r="J783" s="350"/>
      <c r="K783" s="350"/>
      <c r="L783" s="350"/>
      <c r="M783" s="350"/>
      <c r="N783" s="350"/>
      <c r="O783" s="350"/>
      <c r="P783" s="350"/>
      <c r="Q783" s="350"/>
      <c r="R783" s="350"/>
      <c r="S783" s="350"/>
      <c r="T783" s="350"/>
      <c r="U783" s="350"/>
      <c r="V783" s="350"/>
      <c r="W783" s="350"/>
      <c r="X783" s="350"/>
      <c r="Y783" s="350"/>
      <c r="Z783" s="350"/>
      <c r="AA783" s="350"/>
      <c r="AB783" s="350"/>
      <c r="AC783" s="350"/>
      <c r="AD783" s="350"/>
      <c r="AE783" s="350"/>
      <c r="AF783" s="350"/>
    </row>
    <row r="784" ht="15.75" customHeight="1">
      <c r="A784" s="353"/>
      <c r="B784" s="350"/>
      <c r="C784" s="350"/>
      <c r="D784" s="379"/>
      <c r="E784" s="379"/>
      <c r="F784" s="350"/>
      <c r="G784" s="350"/>
      <c r="H784" s="350"/>
      <c r="I784" s="350"/>
      <c r="J784" s="350"/>
      <c r="K784" s="350"/>
      <c r="L784" s="350"/>
      <c r="M784" s="350"/>
      <c r="N784" s="350"/>
      <c r="O784" s="350"/>
      <c r="P784" s="350"/>
      <c r="Q784" s="350"/>
      <c r="R784" s="350"/>
      <c r="S784" s="350"/>
      <c r="T784" s="350"/>
      <c r="U784" s="350"/>
      <c r="V784" s="350"/>
      <c r="W784" s="350"/>
      <c r="X784" s="350"/>
      <c r="Y784" s="350"/>
      <c r="Z784" s="350"/>
      <c r="AA784" s="350"/>
      <c r="AB784" s="350"/>
      <c r="AC784" s="350"/>
      <c r="AD784" s="350"/>
      <c r="AE784" s="350"/>
      <c r="AF784" s="350"/>
    </row>
    <row r="785" ht="15.75" customHeight="1">
      <c r="A785" s="353"/>
      <c r="B785" s="350"/>
      <c r="C785" s="350"/>
      <c r="D785" s="379"/>
      <c r="E785" s="379"/>
      <c r="F785" s="350"/>
      <c r="G785" s="350"/>
      <c r="H785" s="350"/>
      <c r="I785" s="350"/>
      <c r="J785" s="350"/>
      <c r="K785" s="350"/>
      <c r="L785" s="350"/>
      <c r="M785" s="350"/>
      <c r="N785" s="350"/>
      <c r="O785" s="350"/>
      <c r="P785" s="350"/>
      <c r="Q785" s="350"/>
      <c r="R785" s="350"/>
      <c r="S785" s="350"/>
      <c r="T785" s="350"/>
      <c r="U785" s="350"/>
      <c r="V785" s="350"/>
      <c r="W785" s="350"/>
      <c r="X785" s="350"/>
      <c r="Y785" s="350"/>
      <c r="Z785" s="350"/>
      <c r="AA785" s="350"/>
      <c r="AB785" s="350"/>
      <c r="AC785" s="350"/>
      <c r="AD785" s="350"/>
      <c r="AE785" s="350"/>
      <c r="AF785" s="350"/>
    </row>
    <row r="786" ht="15.75" customHeight="1">
      <c r="A786" s="353"/>
      <c r="B786" s="350"/>
      <c r="C786" s="350"/>
      <c r="D786" s="379"/>
      <c r="E786" s="379"/>
      <c r="F786" s="350"/>
      <c r="G786" s="350"/>
      <c r="H786" s="350"/>
      <c r="I786" s="350"/>
      <c r="J786" s="350"/>
      <c r="K786" s="350"/>
      <c r="L786" s="350"/>
      <c r="M786" s="350"/>
      <c r="N786" s="350"/>
      <c r="O786" s="350"/>
      <c r="P786" s="350"/>
      <c r="Q786" s="350"/>
      <c r="R786" s="350"/>
      <c r="S786" s="350"/>
      <c r="T786" s="350"/>
      <c r="U786" s="350"/>
      <c r="V786" s="350"/>
      <c r="W786" s="350"/>
      <c r="X786" s="350"/>
      <c r="Y786" s="350"/>
      <c r="Z786" s="350"/>
      <c r="AA786" s="350"/>
      <c r="AB786" s="350"/>
      <c r="AC786" s="350"/>
      <c r="AD786" s="350"/>
      <c r="AE786" s="350"/>
      <c r="AF786" s="350"/>
    </row>
    <row r="787" ht="15.75" customHeight="1">
      <c r="A787" s="353"/>
      <c r="B787" s="350"/>
      <c r="C787" s="350"/>
      <c r="D787" s="379"/>
      <c r="E787" s="379"/>
      <c r="F787" s="350"/>
      <c r="G787" s="350"/>
      <c r="H787" s="350"/>
      <c r="I787" s="350"/>
      <c r="J787" s="350"/>
      <c r="K787" s="350"/>
      <c r="L787" s="350"/>
      <c r="M787" s="350"/>
      <c r="N787" s="350"/>
      <c r="O787" s="350"/>
      <c r="P787" s="350"/>
      <c r="Q787" s="350"/>
      <c r="R787" s="350"/>
      <c r="S787" s="350"/>
      <c r="T787" s="350"/>
      <c r="U787" s="350"/>
      <c r="V787" s="350"/>
      <c r="W787" s="350"/>
      <c r="X787" s="350"/>
      <c r="Y787" s="350"/>
      <c r="Z787" s="350"/>
      <c r="AA787" s="350"/>
      <c r="AB787" s="350"/>
      <c r="AC787" s="350"/>
      <c r="AD787" s="350"/>
      <c r="AE787" s="350"/>
      <c r="AF787" s="350"/>
    </row>
    <row r="788" ht="15.75" customHeight="1">
      <c r="A788" s="353"/>
      <c r="B788" s="350"/>
      <c r="C788" s="350"/>
      <c r="D788" s="379"/>
      <c r="E788" s="379"/>
      <c r="F788" s="350"/>
      <c r="G788" s="350"/>
      <c r="H788" s="350"/>
      <c r="I788" s="350"/>
      <c r="J788" s="350"/>
      <c r="K788" s="350"/>
      <c r="L788" s="350"/>
      <c r="M788" s="350"/>
      <c r="N788" s="350"/>
      <c r="O788" s="350"/>
      <c r="P788" s="350"/>
      <c r="Q788" s="350"/>
      <c r="R788" s="350"/>
      <c r="S788" s="350"/>
      <c r="T788" s="350"/>
      <c r="U788" s="350"/>
      <c r="V788" s="350"/>
      <c r="W788" s="350"/>
      <c r="X788" s="350"/>
      <c r="Y788" s="350"/>
      <c r="Z788" s="350"/>
      <c r="AA788" s="350"/>
      <c r="AB788" s="350"/>
      <c r="AC788" s="350"/>
      <c r="AD788" s="350"/>
      <c r="AE788" s="350"/>
      <c r="AF788" s="350"/>
    </row>
    <row r="789" ht="15.75" customHeight="1">
      <c r="A789" s="353"/>
      <c r="B789" s="350"/>
      <c r="C789" s="350"/>
      <c r="D789" s="379"/>
      <c r="E789" s="379"/>
      <c r="F789" s="350"/>
      <c r="G789" s="350"/>
      <c r="H789" s="350"/>
      <c r="I789" s="350"/>
      <c r="J789" s="350"/>
      <c r="K789" s="350"/>
      <c r="L789" s="350"/>
      <c r="M789" s="350"/>
      <c r="N789" s="350"/>
      <c r="O789" s="350"/>
      <c r="P789" s="350"/>
      <c r="Q789" s="350"/>
      <c r="R789" s="350"/>
      <c r="S789" s="350"/>
      <c r="T789" s="350"/>
      <c r="U789" s="350"/>
      <c r="V789" s="350"/>
      <c r="W789" s="350"/>
      <c r="X789" s="350"/>
      <c r="Y789" s="350"/>
      <c r="Z789" s="350"/>
      <c r="AA789" s="350"/>
      <c r="AB789" s="350"/>
      <c r="AC789" s="350"/>
      <c r="AD789" s="350"/>
      <c r="AE789" s="350"/>
      <c r="AF789" s="350"/>
    </row>
    <row r="790" ht="15.75" customHeight="1">
      <c r="A790" s="353"/>
      <c r="B790" s="350"/>
      <c r="C790" s="350"/>
      <c r="D790" s="379"/>
      <c r="E790" s="379"/>
      <c r="F790" s="350"/>
      <c r="G790" s="350"/>
      <c r="H790" s="350"/>
      <c r="I790" s="350"/>
      <c r="J790" s="350"/>
      <c r="K790" s="350"/>
      <c r="L790" s="350"/>
      <c r="M790" s="350"/>
      <c r="N790" s="350"/>
      <c r="O790" s="350"/>
      <c r="P790" s="350"/>
      <c r="Q790" s="350"/>
      <c r="R790" s="350"/>
      <c r="S790" s="350"/>
      <c r="T790" s="350"/>
      <c r="U790" s="350"/>
      <c r="V790" s="350"/>
      <c r="W790" s="350"/>
      <c r="X790" s="350"/>
      <c r="Y790" s="350"/>
      <c r="Z790" s="350"/>
      <c r="AA790" s="350"/>
      <c r="AB790" s="350"/>
      <c r="AC790" s="350"/>
      <c r="AD790" s="350"/>
      <c r="AE790" s="350"/>
      <c r="AF790" s="350"/>
    </row>
    <row r="791" ht="15.75" customHeight="1">
      <c r="A791" s="353"/>
      <c r="B791" s="350"/>
      <c r="C791" s="350"/>
      <c r="D791" s="379"/>
      <c r="E791" s="379"/>
      <c r="F791" s="350"/>
      <c r="G791" s="350"/>
      <c r="H791" s="350"/>
      <c r="I791" s="350"/>
      <c r="J791" s="350"/>
      <c r="K791" s="350"/>
      <c r="L791" s="350"/>
      <c r="M791" s="350"/>
      <c r="N791" s="350"/>
      <c r="O791" s="350"/>
      <c r="P791" s="350"/>
      <c r="Q791" s="350"/>
      <c r="R791" s="350"/>
      <c r="S791" s="350"/>
      <c r="T791" s="350"/>
      <c r="U791" s="350"/>
      <c r="V791" s="350"/>
      <c r="W791" s="350"/>
      <c r="X791" s="350"/>
      <c r="Y791" s="350"/>
      <c r="Z791" s="350"/>
      <c r="AA791" s="350"/>
      <c r="AB791" s="350"/>
      <c r="AC791" s="350"/>
      <c r="AD791" s="350"/>
      <c r="AE791" s="350"/>
      <c r="AF791" s="350"/>
    </row>
    <row r="792" ht="15.75" customHeight="1">
      <c r="A792" s="353"/>
      <c r="B792" s="350"/>
      <c r="C792" s="350"/>
      <c r="D792" s="379"/>
      <c r="E792" s="379"/>
      <c r="F792" s="350"/>
      <c r="G792" s="350"/>
      <c r="H792" s="350"/>
      <c r="I792" s="350"/>
      <c r="J792" s="350"/>
      <c r="K792" s="350"/>
      <c r="L792" s="350"/>
      <c r="M792" s="350"/>
      <c r="N792" s="350"/>
      <c r="O792" s="350"/>
      <c r="P792" s="350"/>
      <c r="Q792" s="350"/>
      <c r="R792" s="350"/>
      <c r="S792" s="350"/>
      <c r="T792" s="350"/>
      <c r="U792" s="350"/>
      <c r="V792" s="350"/>
      <c r="W792" s="350"/>
      <c r="X792" s="350"/>
      <c r="Y792" s="350"/>
      <c r="Z792" s="350"/>
      <c r="AA792" s="350"/>
      <c r="AB792" s="350"/>
      <c r="AC792" s="350"/>
      <c r="AD792" s="350"/>
      <c r="AE792" s="350"/>
      <c r="AF792" s="350"/>
    </row>
    <row r="793" ht="15.75" customHeight="1">
      <c r="A793" s="353"/>
      <c r="B793" s="350"/>
      <c r="C793" s="350"/>
      <c r="D793" s="379"/>
      <c r="E793" s="379"/>
      <c r="F793" s="350"/>
      <c r="G793" s="350"/>
      <c r="H793" s="350"/>
      <c r="I793" s="350"/>
      <c r="J793" s="350"/>
      <c r="K793" s="350"/>
      <c r="L793" s="350"/>
      <c r="M793" s="350"/>
      <c r="N793" s="350"/>
      <c r="O793" s="350"/>
      <c r="P793" s="350"/>
      <c r="Q793" s="350"/>
      <c r="R793" s="350"/>
      <c r="S793" s="350"/>
      <c r="T793" s="350"/>
      <c r="U793" s="350"/>
      <c r="V793" s="350"/>
      <c r="W793" s="350"/>
      <c r="X793" s="350"/>
      <c r="Y793" s="350"/>
      <c r="Z793" s="350"/>
      <c r="AA793" s="350"/>
      <c r="AB793" s="350"/>
      <c r="AC793" s="350"/>
      <c r="AD793" s="350"/>
      <c r="AE793" s="350"/>
      <c r="AF793" s="350"/>
    </row>
    <row r="794" ht="15.75" customHeight="1">
      <c r="A794" s="353"/>
      <c r="B794" s="350"/>
      <c r="C794" s="350"/>
      <c r="D794" s="379"/>
      <c r="E794" s="379"/>
      <c r="F794" s="350"/>
      <c r="G794" s="350"/>
      <c r="H794" s="350"/>
      <c r="I794" s="350"/>
      <c r="J794" s="350"/>
      <c r="K794" s="350"/>
      <c r="L794" s="350"/>
      <c r="M794" s="350"/>
      <c r="N794" s="350"/>
      <c r="O794" s="350"/>
      <c r="P794" s="350"/>
      <c r="Q794" s="350"/>
      <c r="R794" s="350"/>
      <c r="S794" s="350"/>
      <c r="T794" s="350"/>
      <c r="U794" s="350"/>
      <c r="V794" s="350"/>
      <c r="W794" s="350"/>
      <c r="X794" s="350"/>
      <c r="Y794" s="350"/>
      <c r="Z794" s="350"/>
      <c r="AA794" s="350"/>
      <c r="AB794" s="350"/>
      <c r="AC794" s="350"/>
      <c r="AD794" s="350"/>
      <c r="AE794" s="350"/>
      <c r="AF794" s="350"/>
    </row>
    <row r="795" ht="15.75" customHeight="1">
      <c r="A795" s="353"/>
      <c r="B795" s="350"/>
      <c r="C795" s="350"/>
      <c r="D795" s="379"/>
      <c r="E795" s="379"/>
      <c r="F795" s="350"/>
      <c r="G795" s="350"/>
      <c r="H795" s="350"/>
      <c r="I795" s="350"/>
      <c r="J795" s="350"/>
      <c r="K795" s="350"/>
      <c r="L795" s="350"/>
      <c r="M795" s="350"/>
      <c r="N795" s="350"/>
      <c r="O795" s="350"/>
      <c r="P795" s="350"/>
      <c r="Q795" s="350"/>
      <c r="R795" s="350"/>
      <c r="S795" s="350"/>
      <c r="T795" s="350"/>
      <c r="U795" s="350"/>
      <c r="V795" s="350"/>
      <c r="W795" s="350"/>
      <c r="X795" s="350"/>
      <c r="Y795" s="350"/>
      <c r="Z795" s="350"/>
      <c r="AA795" s="350"/>
      <c r="AB795" s="350"/>
      <c r="AC795" s="350"/>
      <c r="AD795" s="350"/>
      <c r="AE795" s="350"/>
      <c r="AF795" s="350"/>
    </row>
    <row r="796" ht="15.75" customHeight="1">
      <c r="A796" s="353"/>
      <c r="B796" s="350"/>
      <c r="C796" s="350"/>
      <c r="D796" s="379"/>
      <c r="E796" s="379"/>
      <c r="F796" s="350"/>
      <c r="G796" s="350"/>
      <c r="H796" s="350"/>
      <c r="I796" s="350"/>
      <c r="J796" s="350"/>
      <c r="K796" s="350"/>
      <c r="L796" s="350"/>
      <c r="M796" s="350"/>
      <c r="N796" s="350"/>
      <c r="O796" s="350"/>
      <c r="P796" s="350"/>
      <c r="Q796" s="350"/>
      <c r="R796" s="350"/>
      <c r="S796" s="350"/>
      <c r="T796" s="350"/>
      <c r="U796" s="350"/>
      <c r="V796" s="350"/>
      <c r="W796" s="350"/>
      <c r="X796" s="350"/>
      <c r="Y796" s="350"/>
      <c r="Z796" s="350"/>
      <c r="AA796" s="350"/>
      <c r="AB796" s="350"/>
      <c r="AC796" s="350"/>
      <c r="AD796" s="350"/>
      <c r="AE796" s="350"/>
      <c r="AF796" s="350"/>
    </row>
    <row r="797" ht="15.75" customHeight="1">
      <c r="A797" s="353"/>
      <c r="B797" s="350"/>
      <c r="C797" s="350"/>
      <c r="D797" s="379"/>
      <c r="E797" s="379"/>
      <c r="F797" s="350"/>
      <c r="G797" s="350"/>
      <c r="H797" s="350"/>
      <c r="I797" s="350"/>
      <c r="J797" s="350"/>
      <c r="K797" s="350"/>
      <c r="L797" s="350"/>
      <c r="M797" s="350"/>
      <c r="N797" s="350"/>
      <c r="O797" s="350"/>
      <c r="P797" s="350"/>
      <c r="Q797" s="350"/>
      <c r="R797" s="350"/>
      <c r="S797" s="350"/>
      <c r="T797" s="350"/>
      <c r="U797" s="350"/>
      <c r="V797" s="350"/>
      <c r="W797" s="350"/>
      <c r="X797" s="350"/>
      <c r="Y797" s="350"/>
      <c r="Z797" s="350"/>
      <c r="AA797" s="350"/>
      <c r="AB797" s="350"/>
      <c r="AC797" s="350"/>
      <c r="AD797" s="350"/>
      <c r="AE797" s="350"/>
      <c r="AF797" s="350"/>
    </row>
    <row r="798" ht="15.75" customHeight="1">
      <c r="A798" s="353"/>
      <c r="B798" s="350"/>
      <c r="C798" s="350"/>
      <c r="D798" s="379"/>
      <c r="E798" s="379"/>
      <c r="F798" s="350"/>
      <c r="G798" s="350"/>
      <c r="H798" s="350"/>
      <c r="I798" s="350"/>
      <c r="J798" s="350"/>
      <c r="K798" s="350"/>
      <c r="L798" s="350"/>
      <c r="M798" s="350"/>
      <c r="N798" s="350"/>
      <c r="O798" s="350"/>
      <c r="P798" s="350"/>
      <c r="Q798" s="350"/>
      <c r="R798" s="350"/>
      <c r="S798" s="350"/>
      <c r="T798" s="350"/>
      <c r="U798" s="350"/>
      <c r="V798" s="350"/>
      <c r="W798" s="350"/>
      <c r="X798" s="350"/>
      <c r="Y798" s="350"/>
      <c r="Z798" s="350"/>
      <c r="AA798" s="350"/>
      <c r="AB798" s="350"/>
      <c r="AC798" s="350"/>
      <c r="AD798" s="350"/>
      <c r="AE798" s="350"/>
      <c r="AF798" s="350"/>
    </row>
    <row r="799" ht="15.75" customHeight="1">
      <c r="A799" s="353"/>
      <c r="B799" s="350"/>
      <c r="C799" s="350"/>
      <c r="D799" s="379"/>
      <c r="E799" s="379"/>
      <c r="F799" s="350"/>
      <c r="G799" s="350"/>
      <c r="H799" s="350"/>
      <c r="I799" s="350"/>
      <c r="J799" s="350"/>
      <c r="K799" s="350"/>
      <c r="L799" s="350"/>
      <c r="M799" s="350"/>
      <c r="N799" s="350"/>
      <c r="O799" s="350"/>
      <c r="P799" s="350"/>
      <c r="Q799" s="350"/>
      <c r="R799" s="350"/>
      <c r="S799" s="350"/>
      <c r="T799" s="350"/>
      <c r="U799" s="350"/>
      <c r="V799" s="350"/>
      <c r="W799" s="350"/>
      <c r="X799" s="350"/>
      <c r="Y799" s="350"/>
      <c r="Z799" s="350"/>
      <c r="AA799" s="350"/>
      <c r="AB799" s="350"/>
      <c r="AC799" s="350"/>
      <c r="AD799" s="350"/>
      <c r="AE799" s="350"/>
      <c r="AF799" s="350"/>
    </row>
    <row r="800" ht="15.75" customHeight="1">
      <c r="A800" s="353"/>
      <c r="B800" s="350"/>
      <c r="C800" s="350"/>
      <c r="D800" s="379"/>
      <c r="E800" s="379"/>
      <c r="F800" s="350"/>
      <c r="G800" s="350"/>
      <c r="H800" s="350"/>
      <c r="I800" s="350"/>
      <c r="J800" s="350"/>
      <c r="K800" s="350"/>
      <c r="L800" s="350"/>
      <c r="M800" s="350"/>
      <c r="N800" s="350"/>
      <c r="O800" s="350"/>
      <c r="P800" s="350"/>
      <c r="Q800" s="350"/>
      <c r="R800" s="350"/>
      <c r="S800" s="350"/>
      <c r="T800" s="350"/>
      <c r="U800" s="350"/>
      <c r="V800" s="350"/>
      <c r="W800" s="350"/>
      <c r="X800" s="350"/>
      <c r="Y800" s="350"/>
      <c r="Z800" s="350"/>
      <c r="AA800" s="350"/>
      <c r="AB800" s="350"/>
      <c r="AC800" s="350"/>
      <c r="AD800" s="350"/>
      <c r="AE800" s="350"/>
      <c r="AF800" s="350"/>
    </row>
    <row r="801" ht="15.75" customHeight="1">
      <c r="A801" s="353"/>
      <c r="B801" s="350"/>
      <c r="C801" s="350"/>
      <c r="D801" s="379"/>
      <c r="E801" s="379"/>
      <c r="F801" s="350"/>
      <c r="G801" s="350"/>
      <c r="H801" s="350"/>
      <c r="I801" s="350"/>
      <c r="J801" s="350"/>
      <c r="K801" s="350"/>
      <c r="L801" s="350"/>
      <c r="M801" s="350"/>
      <c r="N801" s="350"/>
      <c r="O801" s="350"/>
      <c r="P801" s="350"/>
      <c r="Q801" s="350"/>
      <c r="R801" s="350"/>
      <c r="S801" s="350"/>
      <c r="T801" s="350"/>
      <c r="U801" s="350"/>
      <c r="V801" s="350"/>
      <c r="W801" s="350"/>
      <c r="X801" s="350"/>
      <c r="Y801" s="350"/>
      <c r="Z801" s="350"/>
      <c r="AA801" s="350"/>
      <c r="AB801" s="350"/>
      <c r="AC801" s="350"/>
      <c r="AD801" s="350"/>
      <c r="AE801" s="350"/>
      <c r="AF801" s="350"/>
    </row>
    <row r="802" ht="15.75" customHeight="1">
      <c r="A802" s="353"/>
      <c r="B802" s="350"/>
      <c r="C802" s="350"/>
      <c r="D802" s="379"/>
      <c r="E802" s="379"/>
      <c r="F802" s="350"/>
      <c r="G802" s="350"/>
      <c r="H802" s="350"/>
      <c r="I802" s="350"/>
      <c r="J802" s="350"/>
      <c r="K802" s="350"/>
      <c r="L802" s="350"/>
      <c r="M802" s="350"/>
      <c r="N802" s="350"/>
      <c r="O802" s="350"/>
      <c r="P802" s="350"/>
      <c r="Q802" s="350"/>
      <c r="R802" s="350"/>
      <c r="S802" s="350"/>
      <c r="T802" s="350"/>
      <c r="U802" s="350"/>
      <c r="V802" s="350"/>
      <c r="W802" s="350"/>
      <c r="X802" s="350"/>
      <c r="Y802" s="350"/>
      <c r="Z802" s="350"/>
      <c r="AA802" s="350"/>
      <c r="AB802" s="350"/>
      <c r="AC802" s="350"/>
      <c r="AD802" s="350"/>
      <c r="AE802" s="350"/>
      <c r="AF802" s="350"/>
    </row>
    <row r="803" ht="15.75" customHeight="1">
      <c r="A803" s="353"/>
      <c r="B803" s="350"/>
      <c r="C803" s="350"/>
      <c r="D803" s="379"/>
      <c r="E803" s="379"/>
      <c r="F803" s="350"/>
      <c r="G803" s="350"/>
      <c r="H803" s="350"/>
      <c r="I803" s="350"/>
      <c r="J803" s="350"/>
      <c r="K803" s="350"/>
      <c r="L803" s="350"/>
      <c r="M803" s="350"/>
      <c r="N803" s="350"/>
      <c r="O803" s="350"/>
      <c r="P803" s="350"/>
      <c r="Q803" s="350"/>
      <c r="R803" s="350"/>
      <c r="S803" s="350"/>
      <c r="T803" s="350"/>
      <c r="U803" s="350"/>
      <c r="V803" s="350"/>
      <c r="W803" s="350"/>
      <c r="X803" s="350"/>
      <c r="Y803" s="350"/>
      <c r="Z803" s="350"/>
      <c r="AA803" s="350"/>
      <c r="AB803" s="350"/>
      <c r="AC803" s="350"/>
      <c r="AD803" s="350"/>
      <c r="AE803" s="350"/>
      <c r="AF803" s="350"/>
    </row>
    <row r="804" ht="15.75" customHeight="1">
      <c r="A804" s="353"/>
      <c r="B804" s="350"/>
      <c r="C804" s="350"/>
      <c r="D804" s="379"/>
      <c r="E804" s="379"/>
      <c r="F804" s="350"/>
      <c r="G804" s="350"/>
      <c r="H804" s="350"/>
      <c r="I804" s="350"/>
      <c r="J804" s="350"/>
      <c r="K804" s="350"/>
      <c r="L804" s="350"/>
      <c r="M804" s="350"/>
      <c r="N804" s="350"/>
      <c r="O804" s="350"/>
      <c r="P804" s="350"/>
      <c r="Q804" s="350"/>
      <c r="R804" s="350"/>
      <c r="S804" s="350"/>
      <c r="T804" s="350"/>
      <c r="U804" s="350"/>
      <c r="V804" s="350"/>
      <c r="W804" s="350"/>
      <c r="X804" s="350"/>
      <c r="Y804" s="350"/>
      <c r="Z804" s="350"/>
      <c r="AA804" s="350"/>
      <c r="AB804" s="350"/>
      <c r="AC804" s="350"/>
      <c r="AD804" s="350"/>
      <c r="AE804" s="350"/>
      <c r="AF804" s="350"/>
    </row>
    <row r="805" ht="15.75" customHeight="1">
      <c r="A805" s="353"/>
      <c r="B805" s="350"/>
      <c r="C805" s="350"/>
      <c r="D805" s="379"/>
      <c r="E805" s="379"/>
      <c r="F805" s="350"/>
      <c r="G805" s="350"/>
      <c r="H805" s="350"/>
      <c r="I805" s="350"/>
      <c r="J805" s="350"/>
      <c r="K805" s="350"/>
      <c r="L805" s="350"/>
      <c r="M805" s="350"/>
      <c r="N805" s="350"/>
      <c r="O805" s="350"/>
      <c r="P805" s="350"/>
      <c r="Q805" s="350"/>
      <c r="R805" s="350"/>
      <c r="S805" s="350"/>
      <c r="T805" s="350"/>
      <c r="U805" s="350"/>
      <c r="V805" s="350"/>
      <c r="W805" s="350"/>
      <c r="X805" s="350"/>
      <c r="Y805" s="350"/>
      <c r="Z805" s="350"/>
      <c r="AA805" s="350"/>
      <c r="AB805" s="350"/>
      <c r="AC805" s="350"/>
      <c r="AD805" s="350"/>
      <c r="AE805" s="350"/>
      <c r="AF805" s="350"/>
    </row>
    <row r="806" ht="15.75" customHeight="1">
      <c r="A806" s="353"/>
      <c r="B806" s="350"/>
      <c r="C806" s="350"/>
      <c r="D806" s="379"/>
      <c r="E806" s="379"/>
      <c r="F806" s="350"/>
      <c r="G806" s="350"/>
      <c r="H806" s="350"/>
      <c r="I806" s="350"/>
      <c r="J806" s="350"/>
      <c r="K806" s="350"/>
      <c r="L806" s="350"/>
      <c r="M806" s="350"/>
      <c r="N806" s="350"/>
      <c r="O806" s="350"/>
      <c r="P806" s="350"/>
      <c r="Q806" s="350"/>
      <c r="R806" s="350"/>
      <c r="S806" s="350"/>
      <c r="T806" s="350"/>
      <c r="U806" s="350"/>
      <c r="V806" s="350"/>
      <c r="W806" s="350"/>
      <c r="X806" s="350"/>
      <c r="Y806" s="350"/>
      <c r="Z806" s="350"/>
      <c r="AA806" s="350"/>
      <c r="AB806" s="350"/>
      <c r="AC806" s="350"/>
      <c r="AD806" s="350"/>
      <c r="AE806" s="350"/>
      <c r="AF806" s="350"/>
    </row>
    <row r="807" ht="15.75" customHeight="1">
      <c r="A807" s="353"/>
      <c r="B807" s="350"/>
      <c r="C807" s="350"/>
      <c r="D807" s="379"/>
      <c r="E807" s="379"/>
      <c r="F807" s="350"/>
      <c r="G807" s="350"/>
      <c r="H807" s="350"/>
      <c r="I807" s="350"/>
      <c r="J807" s="350"/>
      <c r="K807" s="350"/>
      <c r="L807" s="350"/>
      <c r="M807" s="350"/>
      <c r="N807" s="350"/>
      <c r="O807" s="350"/>
      <c r="P807" s="350"/>
      <c r="Q807" s="350"/>
      <c r="R807" s="350"/>
      <c r="S807" s="350"/>
      <c r="T807" s="350"/>
      <c r="U807" s="350"/>
      <c r="V807" s="350"/>
      <c r="W807" s="350"/>
      <c r="X807" s="350"/>
      <c r="Y807" s="350"/>
      <c r="Z807" s="350"/>
      <c r="AA807" s="350"/>
      <c r="AB807" s="350"/>
      <c r="AC807" s="350"/>
      <c r="AD807" s="350"/>
      <c r="AE807" s="350"/>
      <c r="AF807" s="350"/>
    </row>
    <row r="808" ht="15.75" customHeight="1">
      <c r="A808" s="353"/>
      <c r="B808" s="350"/>
      <c r="C808" s="350"/>
      <c r="D808" s="379"/>
      <c r="E808" s="379"/>
      <c r="F808" s="350"/>
      <c r="G808" s="350"/>
      <c r="H808" s="350"/>
      <c r="I808" s="350"/>
      <c r="J808" s="350"/>
      <c r="K808" s="350"/>
      <c r="L808" s="350"/>
      <c r="M808" s="350"/>
      <c r="N808" s="350"/>
      <c r="O808" s="350"/>
      <c r="P808" s="350"/>
      <c r="Q808" s="350"/>
      <c r="R808" s="350"/>
      <c r="S808" s="350"/>
      <c r="T808" s="350"/>
      <c r="U808" s="350"/>
      <c r="V808" s="350"/>
      <c r="W808" s="350"/>
      <c r="X808" s="350"/>
      <c r="Y808" s="350"/>
      <c r="Z808" s="350"/>
      <c r="AA808" s="350"/>
      <c r="AB808" s="350"/>
      <c r="AC808" s="350"/>
      <c r="AD808" s="350"/>
      <c r="AE808" s="350"/>
      <c r="AF808" s="350"/>
    </row>
    <row r="809" ht="15.75" customHeight="1">
      <c r="A809" s="353"/>
      <c r="B809" s="350"/>
      <c r="C809" s="350"/>
      <c r="D809" s="379"/>
      <c r="E809" s="379"/>
      <c r="F809" s="350"/>
      <c r="G809" s="350"/>
      <c r="H809" s="350"/>
      <c r="I809" s="350"/>
      <c r="J809" s="350"/>
      <c r="K809" s="350"/>
      <c r="L809" s="350"/>
      <c r="M809" s="350"/>
      <c r="N809" s="350"/>
      <c r="O809" s="350"/>
      <c r="P809" s="350"/>
      <c r="Q809" s="350"/>
      <c r="R809" s="350"/>
      <c r="S809" s="350"/>
      <c r="T809" s="350"/>
      <c r="U809" s="350"/>
      <c r="V809" s="350"/>
      <c r="W809" s="350"/>
      <c r="X809" s="350"/>
      <c r="Y809" s="350"/>
      <c r="Z809" s="350"/>
      <c r="AA809" s="350"/>
      <c r="AB809" s="350"/>
      <c r="AC809" s="350"/>
      <c r="AD809" s="350"/>
      <c r="AE809" s="350"/>
      <c r="AF809" s="350"/>
    </row>
    <row r="810" ht="15.75" customHeight="1">
      <c r="A810" s="353"/>
      <c r="B810" s="350"/>
      <c r="C810" s="350"/>
      <c r="D810" s="379"/>
      <c r="E810" s="379"/>
      <c r="F810" s="350"/>
      <c r="G810" s="350"/>
      <c r="H810" s="350"/>
      <c r="I810" s="350"/>
      <c r="J810" s="350"/>
      <c r="K810" s="350"/>
      <c r="L810" s="350"/>
      <c r="M810" s="350"/>
      <c r="N810" s="350"/>
      <c r="O810" s="350"/>
      <c r="P810" s="350"/>
      <c r="Q810" s="350"/>
      <c r="R810" s="350"/>
      <c r="S810" s="350"/>
      <c r="T810" s="350"/>
      <c r="U810" s="350"/>
      <c r="V810" s="350"/>
      <c r="W810" s="350"/>
      <c r="X810" s="350"/>
      <c r="Y810" s="350"/>
      <c r="Z810" s="350"/>
      <c r="AA810" s="350"/>
      <c r="AB810" s="350"/>
      <c r="AC810" s="350"/>
      <c r="AD810" s="350"/>
      <c r="AE810" s="350"/>
      <c r="AF810" s="350"/>
    </row>
    <row r="811" ht="15.75" customHeight="1">
      <c r="A811" s="353"/>
      <c r="B811" s="350"/>
      <c r="C811" s="350"/>
      <c r="D811" s="379"/>
      <c r="E811" s="379"/>
      <c r="F811" s="350"/>
      <c r="G811" s="350"/>
      <c r="H811" s="350"/>
      <c r="I811" s="350"/>
      <c r="J811" s="350"/>
      <c r="K811" s="350"/>
      <c r="L811" s="350"/>
      <c r="M811" s="350"/>
      <c r="N811" s="350"/>
      <c r="O811" s="350"/>
      <c r="P811" s="350"/>
      <c r="Q811" s="350"/>
      <c r="R811" s="350"/>
      <c r="S811" s="350"/>
      <c r="T811" s="350"/>
      <c r="U811" s="350"/>
      <c r="V811" s="350"/>
      <c r="W811" s="350"/>
      <c r="X811" s="350"/>
      <c r="Y811" s="350"/>
      <c r="Z811" s="350"/>
      <c r="AA811" s="350"/>
      <c r="AB811" s="350"/>
      <c r="AC811" s="350"/>
      <c r="AD811" s="350"/>
      <c r="AE811" s="350"/>
      <c r="AF811" s="350"/>
    </row>
    <row r="812" ht="15.75" customHeight="1">
      <c r="A812" s="353"/>
      <c r="B812" s="350"/>
      <c r="C812" s="350"/>
      <c r="D812" s="379"/>
      <c r="E812" s="379"/>
      <c r="F812" s="350"/>
      <c r="G812" s="350"/>
      <c r="H812" s="350"/>
      <c r="I812" s="350"/>
      <c r="J812" s="350"/>
      <c r="K812" s="350"/>
      <c r="L812" s="350"/>
      <c r="M812" s="350"/>
      <c r="N812" s="350"/>
      <c r="O812" s="350"/>
      <c r="P812" s="350"/>
      <c r="Q812" s="350"/>
      <c r="R812" s="350"/>
      <c r="S812" s="350"/>
      <c r="T812" s="350"/>
      <c r="U812" s="350"/>
      <c r="V812" s="350"/>
      <c r="W812" s="350"/>
      <c r="X812" s="350"/>
      <c r="Y812" s="350"/>
      <c r="Z812" s="350"/>
      <c r="AA812" s="350"/>
      <c r="AB812" s="350"/>
      <c r="AC812" s="350"/>
      <c r="AD812" s="350"/>
      <c r="AE812" s="350"/>
      <c r="AF812" s="350"/>
    </row>
    <row r="813" ht="15.75" customHeight="1">
      <c r="A813" s="353"/>
      <c r="B813" s="350"/>
      <c r="C813" s="350"/>
      <c r="D813" s="379"/>
      <c r="E813" s="379"/>
      <c r="F813" s="350"/>
      <c r="G813" s="350"/>
      <c r="H813" s="350"/>
      <c r="I813" s="350"/>
      <c r="J813" s="350"/>
      <c r="K813" s="350"/>
      <c r="L813" s="350"/>
      <c r="M813" s="350"/>
      <c r="N813" s="350"/>
      <c r="O813" s="350"/>
      <c r="P813" s="350"/>
      <c r="Q813" s="350"/>
      <c r="R813" s="350"/>
      <c r="S813" s="350"/>
      <c r="T813" s="350"/>
      <c r="U813" s="350"/>
      <c r="V813" s="350"/>
      <c r="W813" s="350"/>
      <c r="X813" s="350"/>
      <c r="Y813" s="350"/>
      <c r="Z813" s="350"/>
      <c r="AA813" s="350"/>
      <c r="AB813" s="350"/>
      <c r="AC813" s="350"/>
      <c r="AD813" s="350"/>
      <c r="AE813" s="350"/>
      <c r="AF813" s="350"/>
    </row>
    <row r="814" ht="15.75" customHeight="1">
      <c r="A814" s="353"/>
      <c r="B814" s="350"/>
      <c r="C814" s="350"/>
      <c r="D814" s="379"/>
      <c r="E814" s="379"/>
      <c r="F814" s="350"/>
      <c r="G814" s="350"/>
      <c r="H814" s="350"/>
      <c r="I814" s="350"/>
      <c r="J814" s="350"/>
      <c r="K814" s="350"/>
      <c r="L814" s="350"/>
      <c r="M814" s="350"/>
      <c r="N814" s="350"/>
      <c r="O814" s="350"/>
      <c r="P814" s="350"/>
      <c r="Q814" s="350"/>
      <c r="R814" s="350"/>
      <c r="S814" s="350"/>
      <c r="T814" s="350"/>
      <c r="U814" s="350"/>
      <c r="V814" s="350"/>
      <c r="W814" s="350"/>
      <c r="X814" s="350"/>
      <c r="Y814" s="350"/>
      <c r="Z814" s="350"/>
      <c r="AA814" s="350"/>
      <c r="AB814" s="350"/>
      <c r="AC814" s="350"/>
      <c r="AD814" s="350"/>
      <c r="AE814" s="350"/>
      <c r="AF814" s="350"/>
    </row>
    <row r="815" ht="15.75" customHeight="1">
      <c r="A815" s="353"/>
      <c r="B815" s="350"/>
      <c r="C815" s="350"/>
      <c r="D815" s="379"/>
      <c r="E815" s="379"/>
      <c r="F815" s="350"/>
      <c r="G815" s="350"/>
      <c r="H815" s="350"/>
      <c r="I815" s="350"/>
      <c r="J815" s="350"/>
      <c r="K815" s="350"/>
      <c r="L815" s="350"/>
      <c r="M815" s="350"/>
      <c r="N815" s="350"/>
      <c r="O815" s="350"/>
      <c r="P815" s="350"/>
      <c r="Q815" s="350"/>
      <c r="R815" s="350"/>
      <c r="S815" s="350"/>
      <c r="T815" s="350"/>
      <c r="U815" s="350"/>
      <c r="V815" s="350"/>
      <c r="W815" s="350"/>
      <c r="X815" s="350"/>
      <c r="Y815" s="350"/>
      <c r="Z815" s="350"/>
      <c r="AA815" s="350"/>
      <c r="AB815" s="350"/>
      <c r="AC815" s="350"/>
      <c r="AD815" s="350"/>
      <c r="AE815" s="350"/>
      <c r="AF815" s="350"/>
    </row>
    <row r="816" ht="15.75" customHeight="1">
      <c r="A816" s="353"/>
      <c r="B816" s="350"/>
      <c r="C816" s="350"/>
      <c r="D816" s="379"/>
      <c r="E816" s="379"/>
      <c r="F816" s="350"/>
      <c r="G816" s="350"/>
      <c r="H816" s="350"/>
      <c r="I816" s="350"/>
      <c r="J816" s="350"/>
      <c r="K816" s="350"/>
      <c r="L816" s="350"/>
      <c r="M816" s="350"/>
      <c r="N816" s="350"/>
      <c r="O816" s="350"/>
      <c r="P816" s="350"/>
      <c r="Q816" s="350"/>
      <c r="R816" s="350"/>
      <c r="S816" s="350"/>
      <c r="T816" s="350"/>
      <c r="U816" s="350"/>
      <c r="V816" s="350"/>
      <c r="W816" s="350"/>
      <c r="X816" s="350"/>
      <c r="Y816" s="350"/>
      <c r="Z816" s="350"/>
      <c r="AA816" s="350"/>
      <c r="AB816" s="350"/>
      <c r="AC816" s="350"/>
      <c r="AD816" s="350"/>
      <c r="AE816" s="350"/>
      <c r="AF816" s="350"/>
    </row>
    <row r="817" ht="15.75" customHeight="1">
      <c r="A817" s="353"/>
      <c r="B817" s="350"/>
      <c r="C817" s="350"/>
      <c r="D817" s="379"/>
      <c r="E817" s="379"/>
      <c r="F817" s="350"/>
      <c r="G817" s="350"/>
      <c r="H817" s="350"/>
      <c r="I817" s="350"/>
      <c r="J817" s="350"/>
      <c r="K817" s="350"/>
      <c r="L817" s="350"/>
      <c r="M817" s="350"/>
      <c r="N817" s="350"/>
      <c r="O817" s="350"/>
      <c r="P817" s="350"/>
      <c r="Q817" s="350"/>
      <c r="R817" s="350"/>
      <c r="S817" s="350"/>
      <c r="T817" s="350"/>
      <c r="U817" s="350"/>
      <c r="V817" s="350"/>
      <c r="W817" s="350"/>
      <c r="X817" s="350"/>
      <c r="Y817" s="350"/>
      <c r="Z817" s="350"/>
      <c r="AA817" s="350"/>
      <c r="AB817" s="350"/>
      <c r="AC817" s="350"/>
      <c r="AD817" s="350"/>
      <c r="AE817" s="350"/>
      <c r="AF817" s="350"/>
    </row>
    <row r="818" ht="15.75" customHeight="1">
      <c r="A818" s="353"/>
      <c r="B818" s="350"/>
      <c r="C818" s="350"/>
      <c r="D818" s="379"/>
      <c r="E818" s="379"/>
      <c r="F818" s="350"/>
      <c r="G818" s="350"/>
      <c r="H818" s="350"/>
      <c r="I818" s="350"/>
      <c r="J818" s="350"/>
      <c r="K818" s="350"/>
      <c r="L818" s="350"/>
      <c r="M818" s="350"/>
      <c r="N818" s="350"/>
      <c r="O818" s="350"/>
      <c r="P818" s="350"/>
      <c r="Q818" s="350"/>
      <c r="R818" s="350"/>
      <c r="S818" s="350"/>
      <c r="T818" s="350"/>
      <c r="U818" s="350"/>
      <c r="V818" s="350"/>
      <c r="W818" s="350"/>
      <c r="X818" s="350"/>
      <c r="Y818" s="350"/>
      <c r="Z818" s="350"/>
      <c r="AA818" s="350"/>
      <c r="AB818" s="350"/>
      <c r="AC818" s="350"/>
      <c r="AD818" s="350"/>
      <c r="AE818" s="350"/>
      <c r="AF818" s="350"/>
    </row>
    <row r="819" ht="15.75" customHeight="1">
      <c r="A819" s="353"/>
      <c r="B819" s="350"/>
      <c r="C819" s="350"/>
      <c r="D819" s="379"/>
      <c r="E819" s="379"/>
      <c r="F819" s="350"/>
      <c r="G819" s="350"/>
      <c r="H819" s="350"/>
      <c r="I819" s="350"/>
      <c r="J819" s="350"/>
      <c r="K819" s="350"/>
      <c r="L819" s="350"/>
      <c r="M819" s="350"/>
      <c r="N819" s="350"/>
      <c r="O819" s="350"/>
      <c r="P819" s="350"/>
      <c r="Q819" s="350"/>
      <c r="R819" s="350"/>
      <c r="S819" s="350"/>
      <c r="T819" s="350"/>
      <c r="U819" s="350"/>
      <c r="V819" s="350"/>
      <c r="W819" s="350"/>
      <c r="X819" s="350"/>
      <c r="Y819" s="350"/>
      <c r="Z819" s="350"/>
      <c r="AA819" s="350"/>
      <c r="AB819" s="350"/>
      <c r="AC819" s="350"/>
      <c r="AD819" s="350"/>
      <c r="AE819" s="350"/>
      <c r="AF819" s="350"/>
    </row>
    <row r="820" ht="15.75" customHeight="1">
      <c r="A820" s="353"/>
      <c r="B820" s="350"/>
      <c r="C820" s="350"/>
      <c r="D820" s="379"/>
      <c r="E820" s="379"/>
      <c r="F820" s="350"/>
      <c r="G820" s="350"/>
      <c r="H820" s="350"/>
      <c r="I820" s="350"/>
      <c r="J820" s="350"/>
      <c r="K820" s="350"/>
      <c r="L820" s="350"/>
      <c r="M820" s="350"/>
      <c r="N820" s="350"/>
      <c r="O820" s="350"/>
      <c r="P820" s="350"/>
      <c r="Q820" s="350"/>
      <c r="R820" s="350"/>
      <c r="S820" s="350"/>
      <c r="T820" s="350"/>
      <c r="U820" s="350"/>
      <c r="V820" s="350"/>
      <c r="W820" s="350"/>
      <c r="X820" s="350"/>
      <c r="Y820" s="350"/>
      <c r="Z820" s="350"/>
      <c r="AA820" s="350"/>
      <c r="AB820" s="350"/>
      <c r="AC820" s="350"/>
      <c r="AD820" s="350"/>
      <c r="AE820" s="350"/>
      <c r="AF820" s="350"/>
    </row>
    <row r="821" ht="15.75" customHeight="1">
      <c r="A821" s="353"/>
      <c r="B821" s="350"/>
      <c r="C821" s="350"/>
      <c r="D821" s="379"/>
      <c r="E821" s="379"/>
      <c r="F821" s="350"/>
      <c r="G821" s="350"/>
      <c r="H821" s="350"/>
      <c r="I821" s="350"/>
      <c r="J821" s="350"/>
      <c r="K821" s="350"/>
      <c r="L821" s="350"/>
      <c r="M821" s="350"/>
      <c r="N821" s="350"/>
      <c r="O821" s="350"/>
      <c r="P821" s="350"/>
      <c r="Q821" s="350"/>
      <c r="R821" s="350"/>
      <c r="S821" s="350"/>
      <c r="T821" s="350"/>
      <c r="U821" s="350"/>
      <c r="V821" s="350"/>
      <c r="W821" s="350"/>
      <c r="X821" s="350"/>
      <c r="Y821" s="350"/>
      <c r="Z821" s="350"/>
      <c r="AA821" s="350"/>
      <c r="AB821" s="350"/>
      <c r="AC821" s="350"/>
      <c r="AD821" s="350"/>
      <c r="AE821" s="350"/>
      <c r="AF821" s="350"/>
    </row>
    <row r="822" ht="15.75" customHeight="1">
      <c r="A822" s="353"/>
      <c r="B822" s="350"/>
      <c r="C822" s="350"/>
      <c r="D822" s="379"/>
      <c r="E822" s="379"/>
      <c r="F822" s="350"/>
      <c r="G822" s="350"/>
      <c r="H822" s="350"/>
      <c r="I822" s="350"/>
      <c r="J822" s="350"/>
      <c r="K822" s="350"/>
      <c r="L822" s="350"/>
      <c r="M822" s="350"/>
      <c r="N822" s="350"/>
      <c r="O822" s="350"/>
      <c r="P822" s="350"/>
      <c r="Q822" s="350"/>
      <c r="R822" s="350"/>
      <c r="S822" s="350"/>
      <c r="T822" s="350"/>
      <c r="U822" s="350"/>
      <c r="V822" s="350"/>
      <c r="W822" s="350"/>
      <c r="X822" s="350"/>
      <c r="Y822" s="350"/>
      <c r="Z822" s="350"/>
      <c r="AA822" s="350"/>
      <c r="AB822" s="350"/>
      <c r="AC822" s="350"/>
      <c r="AD822" s="350"/>
      <c r="AE822" s="350"/>
      <c r="AF822" s="350"/>
    </row>
    <row r="823" ht="15.75" customHeight="1">
      <c r="A823" s="353"/>
      <c r="B823" s="350"/>
      <c r="C823" s="350"/>
      <c r="D823" s="379"/>
      <c r="E823" s="379"/>
      <c r="F823" s="350"/>
      <c r="G823" s="350"/>
      <c r="H823" s="350"/>
      <c r="I823" s="350"/>
      <c r="J823" s="350"/>
      <c r="K823" s="350"/>
      <c r="L823" s="350"/>
      <c r="M823" s="350"/>
      <c r="N823" s="350"/>
      <c r="O823" s="350"/>
      <c r="P823" s="350"/>
      <c r="Q823" s="350"/>
      <c r="R823" s="350"/>
      <c r="S823" s="350"/>
      <c r="T823" s="350"/>
      <c r="U823" s="350"/>
      <c r="V823" s="350"/>
      <c r="W823" s="350"/>
      <c r="X823" s="350"/>
      <c r="Y823" s="350"/>
      <c r="Z823" s="350"/>
      <c r="AA823" s="350"/>
      <c r="AB823" s="350"/>
      <c r="AC823" s="350"/>
      <c r="AD823" s="350"/>
      <c r="AE823" s="350"/>
      <c r="AF823" s="350"/>
    </row>
    <row r="824" ht="15.75" customHeight="1">
      <c r="A824" s="353"/>
      <c r="B824" s="350"/>
      <c r="C824" s="350"/>
      <c r="D824" s="379"/>
      <c r="E824" s="379"/>
      <c r="F824" s="350"/>
      <c r="G824" s="350"/>
      <c r="H824" s="350"/>
      <c r="I824" s="350"/>
      <c r="J824" s="350"/>
      <c r="K824" s="350"/>
      <c r="L824" s="350"/>
      <c r="M824" s="350"/>
      <c r="N824" s="350"/>
      <c r="O824" s="350"/>
      <c r="P824" s="350"/>
      <c r="Q824" s="350"/>
      <c r="R824" s="350"/>
      <c r="S824" s="350"/>
      <c r="T824" s="350"/>
      <c r="U824" s="350"/>
      <c r="V824" s="350"/>
      <c r="W824" s="350"/>
      <c r="X824" s="350"/>
      <c r="Y824" s="350"/>
      <c r="Z824" s="350"/>
      <c r="AA824" s="350"/>
      <c r="AB824" s="350"/>
      <c r="AC824" s="350"/>
      <c r="AD824" s="350"/>
      <c r="AE824" s="350"/>
      <c r="AF824" s="350"/>
    </row>
    <row r="825" ht="15.75" customHeight="1">
      <c r="A825" s="353"/>
      <c r="B825" s="350"/>
      <c r="C825" s="350"/>
      <c r="D825" s="379"/>
      <c r="E825" s="379"/>
      <c r="F825" s="350"/>
      <c r="G825" s="350"/>
      <c r="H825" s="350"/>
      <c r="I825" s="350"/>
      <c r="J825" s="350"/>
      <c r="K825" s="350"/>
      <c r="L825" s="350"/>
      <c r="M825" s="350"/>
      <c r="N825" s="350"/>
      <c r="O825" s="350"/>
      <c r="P825" s="350"/>
      <c r="Q825" s="350"/>
      <c r="R825" s="350"/>
      <c r="S825" s="350"/>
      <c r="T825" s="350"/>
      <c r="U825" s="350"/>
      <c r="V825" s="350"/>
      <c r="W825" s="350"/>
      <c r="X825" s="350"/>
      <c r="Y825" s="350"/>
      <c r="Z825" s="350"/>
      <c r="AA825" s="350"/>
      <c r="AB825" s="350"/>
      <c r="AC825" s="350"/>
      <c r="AD825" s="350"/>
      <c r="AE825" s="350"/>
      <c r="AF825" s="350"/>
    </row>
    <row r="826" ht="15.75" customHeight="1">
      <c r="A826" s="353"/>
      <c r="B826" s="350"/>
      <c r="C826" s="350"/>
      <c r="D826" s="379"/>
      <c r="E826" s="379"/>
      <c r="F826" s="350"/>
      <c r="G826" s="350"/>
      <c r="H826" s="350"/>
      <c r="I826" s="350"/>
      <c r="J826" s="350"/>
      <c r="K826" s="350"/>
      <c r="L826" s="350"/>
      <c r="M826" s="350"/>
      <c r="N826" s="350"/>
      <c r="O826" s="350"/>
      <c r="P826" s="350"/>
      <c r="Q826" s="350"/>
      <c r="R826" s="350"/>
      <c r="S826" s="350"/>
      <c r="T826" s="350"/>
      <c r="U826" s="350"/>
      <c r="V826" s="350"/>
      <c r="W826" s="350"/>
      <c r="X826" s="350"/>
      <c r="Y826" s="350"/>
      <c r="Z826" s="350"/>
      <c r="AA826" s="350"/>
      <c r="AB826" s="350"/>
      <c r="AC826" s="350"/>
      <c r="AD826" s="350"/>
      <c r="AE826" s="350"/>
      <c r="AF826" s="350"/>
    </row>
    <row r="827" ht="15.75" customHeight="1">
      <c r="A827" s="353"/>
      <c r="B827" s="350"/>
      <c r="C827" s="350"/>
      <c r="D827" s="379"/>
      <c r="E827" s="379"/>
      <c r="F827" s="350"/>
      <c r="G827" s="350"/>
      <c r="H827" s="350"/>
      <c r="I827" s="350"/>
      <c r="J827" s="350"/>
      <c r="K827" s="350"/>
      <c r="L827" s="350"/>
      <c r="M827" s="350"/>
      <c r="N827" s="350"/>
      <c r="O827" s="350"/>
      <c r="P827" s="350"/>
      <c r="Q827" s="350"/>
      <c r="R827" s="350"/>
      <c r="S827" s="350"/>
      <c r="T827" s="350"/>
      <c r="U827" s="350"/>
      <c r="V827" s="350"/>
      <c r="W827" s="350"/>
      <c r="X827" s="350"/>
      <c r="Y827" s="350"/>
      <c r="Z827" s="350"/>
      <c r="AA827" s="350"/>
      <c r="AB827" s="350"/>
      <c r="AC827" s="350"/>
      <c r="AD827" s="350"/>
      <c r="AE827" s="350"/>
      <c r="AF827" s="350"/>
    </row>
    <row r="828" ht="15.75" customHeight="1">
      <c r="A828" s="353"/>
      <c r="B828" s="350"/>
      <c r="C828" s="350"/>
      <c r="D828" s="379"/>
      <c r="E828" s="379"/>
      <c r="F828" s="350"/>
      <c r="G828" s="350"/>
      <c r="H828" s="350"/>
      <c r="I828" s="350"/>
      <c r="J828" s="350"/>
      <c r="K828" s="350"/>
      <c r="L828" s="350"/>
      <c r="M828" s="350"/>
      <c r="N828" s="350"/>
      <c r="O828" s="350"/>
      <c r="P828" s="350"/>
      <c r="Q828" s="350"/>
      <c r="R828" s="350"/>
      <c r="S828" s="350"/>
      <c r="T828" s="350"/>
      <c r="U828" s="350"/>
      <c r="V828" s="350"/>
      <c r="W828" s="350"/>
      <c r="X828" s="350"/>
      <c r="Y828" s="350"/>
      <c r="Z828" s="350"/>
      <c r="AA828" s="350"/>
      <c r="AB828" s="350"/>
      <c r="AC828" s="350"/>
      <c r="AD828" s="350"/>
      <c r="AE828" s="350"/>
      <c r="AF828" s="350"/>
    </row>
    <row r="829" ht="15.75" customHeight="1">
      <c r="A829" s="353"/>
      <c r="B829" s="350"/>
      <c r="C829" s="350"/>
      <c r="D829" s="379"/>
      <c r="E829" s="379"/>
      <c r="F829" s="350"/>
      <c r="G829" s="350"/>
      <c r="H829" s="350"/>
      <c r="I829" s="350"/>
      <c r="J829" s="350"/>
      <c r="K829" s="350"/>
      <c r="L829" s="350"/>
      <c r="M829" s="350"/>
      <c r="N829" s="350"/>
      <c r="O829" s="350"/>
      <c r="P829" s="350"/>
      <c r="Q829" s="350"/>
      <c r="R829" s="350"/>
      <c r="S829" s="350"/>
      <c r="T829" s="350"/>
      <c r="U829" s="350"/>
      <c r="V829" s="350"/>
      <c r="W829" s="350"/>
      <c r="X829" s="350"/>
      <c r="Y829" s="350"/>
      <c r="Z829" s="350"/>
      <c r="AA829" s="350"/>
      <c r="AB829" s="350"/>
      <c r="AC829" s="350"/>
      <c r="AD829" s="350"/>
      <c r="AE829" s="350"/>
      <c r="AF829" s="350"/>
    </row>
    <row r="830" ht="15.75" customHeight="1">
      <c r="A830" s="353"/>
      <c r="B830" s="350"/>
      <c r="C830" s="350"/>
      <c r="D830" s="379"/>
      <c r="E830" s="379"/>
      <c r="F830" s="350"/>
      <c r="G830" s="350"/>
      <c r="H830" s="350"/>
      <c r="I830" s="350"/>
      <c r="J830" s="350"/>
      <c r="K830" s="350"/>
      <c r="L830" s="350"/>
      <c r="M830" s="350"/>
      <c r="N830" s="350"/>
      <c r="O830" s="350"/>
      <c r="P830" s="350"/>
      <c r="Q830" s="350"/>
      <c r="R830" s="350"/>
      <c r="S830" s="350"/>
      <c r="T830" s="350"/>
      <c r="U830" s="350"/>
      <c r="V830" s="350"/>
      <c r="W830" s="350"/>
      <c r="X830" s="350"/>
      <c r="Y830" s="350"/>
      <c r="Z830" s="350"/>
      <c r="AA830" s="350"/>
      <c r="AB830" s="350"/>
      <c r="AC830" s="350"/>
      <c r="AD830" s="350"/>
      <c r="AE830" s="350"/>
      <c r="AF830" s="350"/>
    </row>
    <row r="831" ht="15.75" customHeight="1">
      <c r="A831" s="353"/>
      <c r="B831" s="350"/>
      <c r="C831" s="350"/>
      <c r="D831" s="379"/>
      <c r="E831" s="379"/>
      <c r="F831" s="350"/>
      <c r="G831" s="350"/>
      <c r="H831" s="350"/>
      <c r="I831" s="350"/>
      <c r="J831" s="350"/>
      <c r="K831" s="350"/>
      <c r="L831" s="350"/>
      <c r="M831" s="350"/>
      <c r="N831" s="350"/>
      <c r="O831" s="350"/>
      <c r="P831" s="350"/>
      <c r="Q831" s="350"/>
      <c r="R831" s="350"/>
      <c r="S831" s="350"/>
      <c r="T831" s="350"/>
      <c r="U831" s="350"/>
      <c r="V831" s="350"/>
      <c r="W831" s="350"/>
      <c r="X831" s="350"/>
      <c r="Y831" s="350"/>
      <c r="Z831" s="350"/>
      <c r="AA831" s="350"/>
      <c r="AB831" s="350"/>
      <c r="AC831" s="350"/>
      <c r="AD831" s="350"/>
      <c r="AE831" s="350"/>
      <c r="AF831" s="350"/>
    </row>
    <row r="832" ht="15.75" customHeight="1">
      <c r="A832" s="353"/>
      <c r="B832" s="350"/>
      <c r="C832" s="350"/>
      <c r="D832" s="379"/>
      <c r="E832" s="379"/>
      <c r="F832" s="350"/>
      <c r="G832" s="350"/>
      <c r="H832" s="350"/>
      <c r="I832" s="350"/>
      <c r="J832" s="350"/>
      <c r="K832" s="350"/>
      <c r="L832" s="350"/>
      <c r="M832" s="350"/>
      <c r="N832" s="350"/>
      <c r="O832" s="350"/>
      <c r="P832" s="350"/>
      <c r="Q832" s="350"/>
      <c r="R832" s="350"/>
      <c r="S832" s="350"/>
      <c r="T832" s="350"/>
      <c r="U832" s="350"/>
      <c r="V832" s="350"/>
      <c r="W832" s="350"/>
      <c r="X832" s="350"/>
      <c r="Y832" s="350"/>
      <c r="Z832" s="350"/>
      <c r="AA832" s="350"/>
      <c r="AB832" s="350"/>
      <c r="AC832" s="350"/>
      <c r="AD832" s="350"/>
      <c r="AE832" s="350"/>
      <c r="AF832" s="350"/>
    </row>
    <row r="833" ht="15.75" customHeight="1">
      <c r="A833" s="353"/>
      <c r="B833" s="350"/>
      <c r="C833" s="350"/>
      <c r="D833" s="379"/>
      <c r="E833" s="379"/>
      <c r="F833" s="350"/>
      <c r="G833" s="350"/>
      <c r="H833" s="350"/>
      <c r="I833" s="350"/>
      <c r="J833" s="350"/>
      <c r="K833" s="350"/>
      <c r="L833" s="350"/>
      <c r="M833" s="350"/>
      <c r="N833" s="350"/>
      <c r="O833" s="350"/>
      <c r="P833" s="350"/>
      <c r="Q833" s="350"/>
      <c r="R833" s="350"/>
      <c r="S833" s="350"/>
      <c r="T833" s="350"/>
      <c r="U833" s="350"/>
      <c r="V833" s="350"/>
      <c r="W833" s="350"/>
      <c r="X833" s="350"/>
      <c r="Y833" s="350"/>
      <c r="Z833" s="350"/>
      <c r="AA833" s="350"/>
      <c r="AB833" s="350"/>
      <c r="AC833" s="350"/>
      <c r="AD833" s="350"/>
      <c r="AE833" s="350"/>
      <c r="AF833" s="350"/>
    </row>
    <row r="834" ht="15.75" customHeight="1">
      <c r="A834" s="353"/>
      <c r="B834" s="350"/>
      <c r="C834" s="350"/>
      <c r="D834" s="379"/>
      <c r="E834" s="379"/>
      <c r="F834" s="350"/>
      <c r="G834" s="350"/>
      <c r="H834" s="350"/>
      <c r="I834" s="350"/>
      <c r="J834" s="350"/>
      <c r="K834" s="350"/>
      <c r="L834" s="350"/>
      <c r="M834" s="350"/>
      <c r="N834" s="350"/>
      <c r="O834" s="350"/>
      <c r="P834" s="350"/>
      <c r="Q834" s="350"/>
      <c r="R834" s="350"/>
      <c r="S834" s="350"/>
      <c r="T834" s="350"/>
      <c r="U834" s="350"/>
      <c r="V834" s="350"/>
      <c r="W834" s="350"/>
      <c r="X834" s="350"/>
      <c r="Y834" s="350"/>
      <c r="Z834" s="350"/>
      <c r="AA834" s="350"/>
      <c r="AB834" s="350"/>
      <c r="AC834" s="350"/>
      <c r="AD834" s="350"/>
      <c r="AE834" s="350"/>
      <c r="AF834" s="350"/>
    </row>
    <row r="835" ht="15.75" customHeight="1">
      <c r="A835" s="353"/>
      <c r="B835" s="350"/>
      <c r="C835" s="350"/>
      <c r="D835" s="379"/>
      <c r="E835" s="379"/>
      <c r="F835" s="350"/>
      <c r="G835" s="350"/>
      <c r="H835" s="350"/>
      <c r="I835" s="350"/>
      <c r="J835" s="350"/>
      <c r="K835" s="350"/>
      <c r="L835" s="350"/>
      <c r="M835" s="350"/>
      <c r="N835" s="350"/>
      <c r="O835" s="350"/>
      <c r="P835" s="350"/>
      <c r="Q835" s="350"/>
      <c r="R835" s="350"/>
      <c r="S835" s="350"/>
      <c r="T835" s="350"/>
      <c r="U835" s="350"/>
      <c r="V835" s="350"/>
      <c r="W835" s="350"/>
      <c r="X835" s="350"/>
      <c r="Y835" s="350"/>
      <c r="Z835" s="350"/>
      <c r="AA835" s="350"/>
      <c r="AB835" s="350"/>
      <c r="AC835" s="350"/>
      <c r="AD835" s="350"/>
      <c r="AE835" s="350"/>
      <c r="AF835" s="350"/>
    </row>
    <row r="836" ht="15.75" customHeight="1">
      <c r="A836" s="353"/>
      <c r="B836" s="350"/>
      <c r="C836" s="350"/>
      <c r="D836" s="379"/>
      <c r="E836" s="379"/>
      <c r="F836" s="350"/>
      <c r="G836" s="350"/>
      <c r="H836" s="350"/>
      <c r="I836" s="350"/>
      <c r="J836" s="350"/>
      <c r="K836" s="350"/>
      <c r="L836" s="350"/>
      <c r="M836" s="350"/>
      <c r="N836" s="350"/>
      <c r="O836" s="350"/>
      <c r="P836" s="350"/>
      <c r="Q836" s="350"/>
      <c r="R836" s="350"/>
      <c r="S836" s="350"/>
      <c r="T836" s="350"/>
      <c r="U836" s="350"/>
      <c r="V836" s="350"/>
      <c r="W836" s="350"/>
      <c r="X836" s="350"/>
      <c r="Y836" s="350"/>
      <c r="Z836" s="350"/>
      <c r="AA836" s="350"/>
      <c r="AB836" s="350"/>
      <c r="AC836" s="350"/>
      <c r="AD836" s="350"/>
      <c r="AE836" s="350"/>
      <c r="AF836" s="350"/>
    </row>
    <row r="837" ht="15.75" customHeight="1">
      <c r="A837" s="353"/>
      <c r="B837" s="350"/>
      <c r="C837" s="350"/>
      <c r="D837" s="379"/>
      <c r="E837" s="379"/>
      <c r="F837" s="350"/>
      <c r="G837" s="350"/>
      <c r="H837" s="350"/>
      <c r="I837" s="350"/>
      <c r="J837" s="350"/>
      <c r="K837" s="350"/>
      <c r="L837" s="350"/>
      <c r="M837" s="350"/>
      <c r="N837" s="350"/>
      <c r="O837" s="350"/>
      <c r="P837" s="350"/>
      <c r="Q837" s="350"/>
      <c r="R837" s="350"/>
      <c r="S837" s="350"/>
      <c r="T837" s="350"/>
      <c r="U837" s="350"/>
      <c r="V837" s="350"/>
      <c r="W837" s="350"/>
      <c r="X837" s="350"/>
      <c r="Y837" s="350"/>
      <c r="Z837" s="350"/>
      <c r="AA837" s="350"/>
      <c r="AB837" s="350"/>
      <c r="AC837" s="350"/>
      <c r="AD837" s="350"/>
      <c r="AE837" s="350"/>
      <c r="AF837" s="350"/>
    </row>
    <row r="838" ht="15.75" customHeight="1">
      <c r="A838" s="353"/>
      <c r="B838" s="350"/>
      <c r="C838" s="350"/>
      <c r="D838" s="379"/>
      <c r="E838" s="379"/>
      <c r="F838" s="350"/>
      <c r="G838" s="350"/>
      <c r="H838" s="350"/>
      <c r="I838" s="350"/>
      <c r="J838" s="350"/>
      <c r="K838" s="350"/>
      <c r="L838" s="350"/>
      <c r="M838" s="350"/>
      <c r="N838" s="350"/>
      <c r="O838" s="350"/>
      <c r="P838" s="350"/>
      <c r="Q838" s="350"/>
      <c r="R838" s="350"/>
      <c r="S838" s="350"/>
      <c r="T838" s="350"/>
      <c r="U838" s="350"/>
      <c r="V838" s="350"/>
      <c r="W838" s="350"/>
      <c r="X838" s="350"/>
      <c r="Y838" s="350"/>
      <c r="Z838" s="350"/>
      <c r="AA838" s="350"/>
      <c r="AB838" s="350"/>
      <c r="AC838" s="350"/>
      <c r="AD838" s="350"/>
      <c r="AE838" s="350"/>
      <c r="AF838" s="350"/>
    </row>
    <row r="839" ht="15.75" customHeight="1">
      <c r="A839" s="353"/>
      <c r="B839" s="350"/>
      <c r="C839" s="350"/>
      <c r="D839" s="379"/>
      <c r="E839" s="379"/>
      <c r="F839" s="350"/>
      <c r="G839" s="350"/>
      <c r="H839" s="350"/>
      <c r="I839" s="350"/>
      <c r="J839" s="350"/>
      <c r="K839" s="350"/>
      <c r="L839" s="350"/>
      <c r="M839" s="350"/>
      <c r="N839" s="350"/>
      <c r="O839" s="350"/>
      <c r="P839" s="350"/>
      <c r="Q839" s="350"/>
      <c r="R839" s="350"/>
      <c r="S839" s="350"/>
      <c r="T839" s="350"/>
      <c r="U839" s="350"/>
      <c r="V839" s="350"/>
      <c r="W839" s="350"/>
      <c r="X839" s="350"/>
      <c r="Y839" s="350"/>
      <c r="Z839" s="350"/>
      <c r="AA839" s="350"/>
      <c r="AB839" s="350"/>
      <c r="AC839" s="350"/>
      <c r="AD839" s="350"/>
      <c r="AE839" s="350"/>
      <c r="AF839" s="350"/>
    </row>
    <row r="840" ht="15.75" customHeight="1">
      <c r="A840" s="353"/>
      <c r="B840" s="350"/>
      <c r="C840" s="350"/>
      <c r="D840" s="379"/>
      <c r="E840" s="379"/>
      <c r="F840" s="350"/>
      <c r="G840" s="350"/>
      <c r="H840" s="350"/>
      <c r="I840" s="350"/>
      <c r="J840" s="350"/>
      <c r="K840" s="350"/>
      <c r="L840" s="350"/>
      <c r="M840" s="350"/>
      <c r="N840" s="350"/>
      <c r="O840" s="350"/>
      <c r="P840" s="350"/>
      <c r="Q840" s="350"/>
      <c r="R840" s="350"/>
      <c r="S840" s="350"/>
      <c r="T840" s="350"/>
      <c r="U840" s="350"/>
      <c r="V840" s="350"/>
      <c r="W840" s="350"/>
      <c r="X840" s="350"/>
      <c r="Y840" s="350"/>
      <c r="Z840" s="350"/>
      <c r="AA840" s="350"/>
      <c r="AB840" s="350"/>
      <c r="AC840" s="350"/>
      <c r="AD840" s="350"/>
      <c r="AE840" s="350"/>
      <c r="AF840" s="350"/>
    </row>
    <row r="841" ht="15.75" customHeight="1">
      <c r="A841" s="353"/>
      <c r="B841" s="350"/>
      <c r="C841" s="350"/>
      <c r="D841" s="379"/>
      <c r="E841" s="379"/>
      <c r="F841" s="350"/>
      <c r="G841" s="350"/>
      <c r="H841" s="350"/>
      <c r="I841" s="350"/>
      <c r="J841" s="350"/>
      <c r="K841" s="350"/>
      <c r="L841" s="350"/>
      <c r="M841" s="350"/>
      <c r="N841" s="350"/>
      <c r="O841" s="350"/>
      <c r="P841" s="350"/>
      <c r="Q841" s="350"/>
      <c r="R841" s="350"/>
      <c r="S841" s="350"/>
      <c r="T841" s="350"/>
      <c r="U841" s="350"/>
      <c r="V841" s="350"/>
      <c r="W841" s="350"/>
      <c r="X841" s="350"/>
      <c r="Y841" s="350"/>
      <c r="Z841" s="350"/>
      <c r="AA841" s="350"/>
      <c r="AB841" s="350"/>
      <c r="AC841" s="350"/>
      <c r="AD841" s="350"/>
      <c r="AE841" s="350"/>
      <c r="AF841" s="350"/>
    </row>
    <row r="842" ht="15.75" customHeight="1">
      <c r="A842" s="353"/>
      <c r="B842" s="350"/>
      <c r="C842" s="350"/>
      <c r="D842" s="379"/>
      <c r="E842" s="379"/>
      <c r="F842" s="350"/>
      <c r="G842" s="350"/>
      <c r="H842" s="350"/>
      <c r="I842" s="350"/>
      <c r="J842" s="350"/>
      <c r="K842" s="350"/>
      <c r="L842" s="350"/>
      <c r="M842" s="350"/>
      <c r="N842" s="350"/>
      <c r="O842" s="350"/>
      <c r="P842" s="350"/>
      <c r="Q842" s="350"/>
      <c r="R842" s="350"/>
      <c r="S842" s="350"/>
      <c r="T842" s="350"/>
      <c r="U842" s="350"/>
      <c r="V842" s="350"/>
      <c r="W842" s="350"/>
      <c r="X842" s="350"/>
      <c r="Y842" s="350"/>
      <c r="Z842" s="350"/>
      <c r="AA842" s="350"/>
      <c r="AB842" s="350"/>
      <c r="AC842" s="350"/>
      <c r="AD842" s="350"/>
      <c r="AE842" s="350"/>
      <c r="AF842" s="350"/>
    </row>
    <row r="843" ht="15.75" customHeight="1">
      <c r="A843" s="353"/>
      <c r="B843" s="350"/>
      <c r="C843" s="350"/>
      <c r="D843" s="379"/>
      <c r="E843" s="379"/>
      <c r="F843" s="350"/>
      <c r="G843" s="350"/>
      <c r="H843" s="350"/>
      <c r="I843" s="350"/>
      <c r="J843" s="350"/>
      <c r="K843" s="350"/>
      <c r="L843" s="350"/>
      <c r="M843" s="350"/>
      <c r="N843" s="350"/>
      <c r="O843" s="350"/>
      <c r="P843" s="350"/>
      <c r="Q843" s="350"/>
      <c r="R843" s="350"/>
      <c r="S843" s="350"/>
      <c r="T843" s="350"/>
      <c r="U843" s="350"/>
      <c r="V843" s="350"/>
      <c r="W843" s="350"/>
      <c r="X843" s="350"/>
      <c r="Y843" s="350"/>
      <c r="Z843" s="350"/>
      <c r="AA843" s="350"/>
      <c r="AB843" s="350"/>
      <c r="AC843" s="350"/>
      <c r="AD843" s="350"/>
      <c r="AE843" s="350"/>
      <c r="AF843" s="350"/>
    </row>
    <row r="844" ht="15.75" customHeight="1">
      <c r="A844" s="353"/>
      <c r="B844" s="350"/>
      <c r="C844" s="350"/>
      <c r="D844" s="379"/>
      <c r="E844" s="379"/>
      <c r="F844" s="350"/>
      <c r="G844" s="350"/>
      <c r="H844" s="350"/>
      <c r="I844" s="350"/>
      <c r="J844" s="350"/>
      <c r="K844" s="350"/>
      <c r="L844" s="350"/>
      <c r="M844" s="350"/>
      <c r="N844" s="350"/>
      <c r="O844" s="350"/>
      <c r="P844" s="350"/>
      <c r="Q844" s="350"/>
      <c r="R844" s="350"/>
      <c r="S844" s="350"/>
      <c r="T844" s="350"/>
      <c r="U844" s="350"/>
      <c r="V844" s="350"/>
      <c r="W844" s="350"/>
      <c r="X844" s="350"/>
      <c r="Y844" s="350"/>
      <c r="Z844" s="350"/>
      <c r="AA844" s="350"/>
      <c r="AB844" s="350"/>
      <c r="AC844" s="350"/>
      <c r="AD844" s="350"/>
      <c r="AE844" s="350"/>
      <c r="AF844" s="350"/>
    </row>
    <row r="845" ht="15.75" customHeight="1">
      <c r="A845" s="353"/>
      <c r="B845" s="350"/>
      <c r="C845" s="350"/>
      <c r="D845" s="379"/>
      <c r="E845" s="379"/>
      <c r="F845" s="350"/>
      <c r="G845" s="350"/>
      <c r="H845" s="350"/>
      <c r="I845" s="350"/>
      <c r="J845" s="350"/>
      <c r="K845" s="350"/>
      <c r="L845" s="350"/>
      <c r="M845" s="350"/>
      <c r="N845" s="350"/>
      <c r="O845" s="350"/>
      <c r="P845" s="350"/>
      <c r="Q845" s="350"/>
      <c r="R845" s="350"/>
      <c r="S845" s="350"/>
      <c r="T845" s="350"/>
      <c r="U845" s="350"/>
      <c r="V845" s="350"/>
      <c r="W845" s="350"/>
      <c r="X845" s="350"/>
      <c r="Y845" s="350"/>
      <c r="Z845" s="350"/>
      <c r="AA845" s="350"/>
      <c r="AB845" s="350"/>
      <c r="AC845" s="350"/>
      <c r="AD845" s="350"/>
      <c r="AE845" s="350"/>
      <c r="AF845" s="350"/>
    </row>
    <row r="846" ht="15.75" customHeight="1">
      <c r="A846" s="353"/>
      <c r="B846" s="350"/>
      <c r="C846" s="350"/>
      <c r="D846" s="379"/>
      <c r="E846" s="379"/>
      <c r="F846" s="350"/>
      <c r="G846" s="350"/>
      <c r="H846" s="350"/>
      <c r="I846" s="350"/>
      <c r="J846" s="350"/>
      <c r="K846" s="350"/>
      <c r="L846" s="350"/>
      <c r="M846" s="350"/>
      <c r="N846" s="350"/>
      <c r="O846" s="350"/>
      <c r="P846" s="350"/>
      <c r="Q846" s="350"/>
      <c r="R846" s="350"/>
      <c r="S846" s="350"/>
      <c r="T846" s="350"/>
      <c r="U846" s="350"/>
      <c r="V846" s="350"/>
      <c r="W846" s="350"/>
      <c r="X846" s="350"/>
      <c r="Y846" s="350"/>
      <c r="Z846" s="350"/>
      <c r="AA846" s="350"/>
      <c r="AB846" s="350"/>
      <c r="AC846" s="350"/>
      <c r="AD846" s="350"/>
      <c r="AE846" s="350"/>
      <c r="AF846" s="350"/>
    </row>
    <row r="847" ht="15.75" customHeight="1">
      <c r="A847" s="353"/>
      <c r="B847" s="350"/>
      <c r="C847" s="350"/>
      <c r="D847" s="379"/>
      <c r="E847" s="379"/>
      <c r="F847" s="350"/>
      <c r="G847" s="350"/>
      <c r="H847" s="350"/>
      <c r="I847" s="350"/>
      <c r="J847" s="350"/>
      <c r="K847" s="350"/>
      <c r="L847" s="350"/>
      <c r="M847" s="350"/>
      <c r="N847" s="350"/>
      <c r="O847" s="350"/>
      <c r="P847" s="350"/>
      <c r="Q847" s="350"/>
      <c r="R847" s="350"/>
      <c r="S847" s="350"/>
      <c r="T847" s="350"/>
      <c r="U847" s="350"/>
      <c r="V847" s="350"/>
      <c r="W847" s="350"/>
      <c r="X847" s="350"/>
      <c r="Y847" s="350"/>
      <c r="Z847" s="350"/>
      <c r="AA847" s="350"/>
      <c r="AB847" s="350"/>
      <c r="AC847" s="350"/>
      <c r="AD847" s="350"/>
      <c r="AE847" s="350"/>
      <c r="AF847" s="350"/>
    </row>
    <row r="848" ht="15.75" customHeight="1">
      <c r="A848" s="353"/>
      <c r="B848" s="350"/>
      <c r="C848" s="350"/>
      <c r="D848" s="379"/>
      <c r="E848" s="379"/>
      <c r="F848" s="350"/>
      <c r="G848" s="350"/>
      <c r="H848" s="350"/>
      <c r="I848" s="350"/>
      <c r="J848" s="350"/>
      <c r="K848" s="350"/>
      <c r="L848" s="350"/>
      <c r="M848" s="350"/>
      <c r="N848" s="350"/>
      <c r="O848" s="350"/>
      <c r="P848" s="350"/>
      <c r="Q848" s="350"/>
      <c r="R848" s="350"/>
      <c r="S848" s="350"/>
      <c r="T848" s="350"/>
      <c r="U848" s="350"/>
      <c r="V848" s="350"/>
      <c r="W848" s="350"/>
      <c r="X848" s="350"/>
      <c r="Y848" s="350"/>
      <c r="Z848" s="350"/>
      <c r="AA848" s="350"/>
      <c r="AB848" s="350"/>
      <c r="AC848" s="350"/>
      <c r="AD848" s="350"/>
      <c r="AE848" s="350"/>
      <c r="AF848" s="350"/>
    </row>
    <row r="849" ht="15.75" customHeight="1">
      <c r="A849" s="353"/>
      <c r="B849" s="350"/>
      <c r="C849" s="350"/>
      <c r="D849" s="379"/>
      <c r="E849" s="379"/>
      <c r="F849" s="350"/>
      <c r="G849" s="350"/>
      <c r="H849" s="350"/>
      <c r="I849" s="350"/>
      <c r="J849" s="350"/>
      <c r="K849" s="350"/>
      <c r="L849" s="350"/>
      <c r="M849" s="350"/>
      <c r="N849" s="350"/>
      <c r="O849" s="350"/>
      <c r="P849" s="350"/>
      <c r="Q849" s="350"/>
      <c r="R849" s="350"/>
      <c r="S849" s="350"/>
      <c r="T849" s="350"/>
      <c r="U849" s="350"/>
      <c r="V849" s="350"/>
      <c r="W849" s="350"/>
      <c r="X849" s="350"/>
      <c r="Y849" s="350"/>
      <c r="Z849" s="350"/>
      <c r="AA849" s="350"/>
      <c r="AB849" s="350"/>
      <c r="AC849" s="350"/>
      <c r="AD849" s="350"/>
      <c r="AE849" s="350"/>
      <c r="AF849" s="350"/>
    </row>
    <row r="850" ht="15.75" customHeight="1">
      <c r="A850" s="353"/>
      <c r="B850" s="350"/>
      <c r="C850" s="350"/>
      <c r="D850" s="379"/>
      <c r="E850" s="379"/>
      <c r="F850" s="350"/>
      <c r="G850" s="350"/>
      <c r="H850" s="350"/>
      <c r="I850" s="350"/>
      <c r="J850" s="350"/>
      <c r="K850" s="350"/>
      <c r="L850" s="350"/>
      <c r="M850" s="350"/>
      <c r="N850" s="350"/>
      <c r="O850" s="350"/>
      <c r="P850" s="350"/>
      <c r="Q850" s="350"/>
      <c r="R850" s="350"/>
      <c r="S850" s="350"/>
      <c r="T850" s="350"/>
      <c r="U850" s="350"/>
      <c r="V850" s="350"/>
      <c r="W850" s="350"/>
      <c r="X850" s="350"/>
      <c r="Y850" s="350"/>
      <c r="Z850" s="350"/>
      <c r="AA850" s="350"/>
      <c r="AB850" s="350"/>
      <c r="AC850" s="350"/>
      <c r="AD850" s="350"/>
      <c r="AE850" s="350"/>
      <c r="AF850" s="350"/>
    </row>
    <row r="851" ht="15.75" customHeight="1">
      <c r="A851" s="353"/>
      <c r="B851" s="350"/>
      <c r="C851" s="350"/>
      <c r="D851" s="379"/>
      <c r="E851" s="379"/>
      <c r="F851" s="350"/>
      <c r="G851" s="350"/>
      <c r="H851" s="350"/>
      <c r="I851" s="350"/>
      <c r="J851" s="350"/>
      <c r="K851" s="350"/>
      <c r="L851" s="350"/>
      <c r="M851" s="350"/>
      <c r="N851" s="350"/>
      <c r="O851" s="350"/>
      <c r="P851" s="350"/>
      <c r="Q851" s="350"/>
      <c r="R851" s="350"/>
      <c r="S851" s="350"/>
      <c r="T851" s="350"/>
      <c r="U851" s="350"/>
      <c r="V851" s="350"/>
      <c r="W851" s="350"/>
      <c r="X851" s="350"/>
      <c r="Y851" s="350"/>
      <c r="Z851" s="350"/>
      <c r="AA851" s="350"/>
      <c r="AB851" s="350"/>
      <c r="AC851" s="350"/>
      <c r="AD851" s="350"/>
      <c r="AE851" s="350"/>
      <c r="AF851" s="350"/>
    </row>
    <row r="852" ht="15.75" customHeight="1">
      <c r="A852" s="353"/>
      <c r="B852" s="350"/>
      <c r="C852" s="350"/>
      <c r="D852" s="379"/>
      <c r="E852" s="379"/>
      <c r="F852" s="350"/>
      <c r="G852" s="350"/>
      <c r="H852" s="350"/>
      <c r="I852" s="350"/>
      <c r="J852" s="350"/>
      <c r="K852" s="350"/>
      <c r="L852" s="350"/>
      <c r="M852" s="350"/>
      <c r="N852" s="350"/>
      <c r="O852" s="350"/>
      <c r="P852" s="350"/>
      <c r="Q852" s="350"/>
      <c r="R852" s="350"/>
      <c r="S852" s="350"/>
      <c r="T852" s="350"/>
      <c r="U852" s="350"/>
      <c r="V852" s="350"/>
      <c r="W852" s="350"/>
      <c r="X852" s="350"/>
      <c r="Y852" s="350"/>
      <c r="Z852" s="350"/>
      <c r="AA852" s="350"/>
      <c r="AB852" s="350"/>
      <c r="AC852" s="350"/>
      <c r="AD852" s="350"/>
      <c r="AE852" s="350"/>
      <c r="AF852" s="350"/>
    </row>
    <row r="853" ht="15.75" customHeight="1">
      <c r="A853" s="353"/>
      <c r="B853" s="350"/>
      <c r="C853" s="350"/>
      <c r="D853" s="379"/>
      <c r="E853" s="379"/>
      <c r="F853" s="350"/>
      <c r="G853" s="350"/>
      <c r="H853" s="350"/>
      <c r="I853" s="350"/>
      <c r="J853" s="350"/>
      <c r="K853" s="350"/>
      <c r="L853" s="350"/>
      <c r="M853" s="350"/>
      <c r="N853" s="350"/>
      <c r="O853" s="350"/>
      <c r="P853" s="350"/>
      <c r="Q853" s="350"/>
      <c r="R853" s="350"/>
      <c r="S853" s="350"/>
      <c r="T853" s="350"/>
      <c r="U853" s="350"/>
      <c r="V853" s="350"/>
      <c r="W853" s="350"/>
      <c r="X853" s="350"/>
      <c r="Y853" s="350"/>
      <c r="Z853" s="350"/>
      <c r="AA853" s="350"/>
      <c r="AB853" s="350"/>
      <c r="AC853" s="350"/>
      <c r="AD853" s="350"/>
      <c r="AE853" s="350"/>
      <c r="AF853" s="350"/>
    </row>
    <row r="854" ht="15.75" customHeight="1">
      <c r="A854" s="353"/>
      <c r="B854" s="350"/>
      <c r="C854" s="350"/>
      <c r="D854" s="379"/>
      <c r="E854" s="379"/>
      <c r="F854" s="350"/>
      <c r="G854" s="350"/>
      <c r="H854" s="350"/>
      <c r="I854" s="350"/>
      <c r="J854" s="350"/>
      <c r="K854" s="350"/>
      <c r="L854" s="350"/>
      <c r="M854" s="350"/>
      <c r="N854" s="350"/>
      <c r="O854" s="350"/>
      <c r="P854" s="350"/>
      <c r="Q854" s="350"/>
      <c r="R854" s="350"/>
      <c r="S854" s="350"/>
      <c r="T854" s="350"/>
      <c r="U854" s="350"/>
      <c r="V854" s="350"/>
      <c r="W854" s="350"/>
      <c r="X854" s="350"/>
      <c r="Y854" s="350"/>
      <c r="Z854" s="350"/>
      <c r="AA854" s="350"/>
      <c r="AB854" s="350"/>
      <c r="AC854" s="350"/>
      <c r="AD854" s="350"/>
      <c r="AE854" s="350"/>
      <c r="AF854" s="350"/>
    </row>
    <row r="855" ht="15.75" customHeight="1">
      <c r="A855" s="353"/>
      <c r="B855" s="350"/>
      <c r="C855" s="350"/>
      <c r="D855" s="379"/>
      <c r="E855" s="379"/>
      <c r="F855" s="350"/>
      <c r="G855" s="350"/>
      <c r="H855" s="350"/>
      <c r="I855" s="350"/>
      <c r="J855" s="350"/>
      <c r="K855" s="350"/>
      <c r="L855" s="350"/>
      <c r="M855" s="350"/>
      <c r="N855" s="350"/>
      <c r="O855" s="350"/>
      <c r="P855" s="350"/>
      <c r="Q855" s="350"/>
      <c r="R855" s="350"/>
      <c r="S855" s="350"/>
      <c r="T855" s="350"/>
      <c r="U855" s="350"/>
      <c r="V855" s="350"/>
      <c r="W855" s="350"/>
      <c r="X855" s="350"/>
      <c r="Y855" s="350"/>
      <c r="Z855" s="350"/>
      <c r="AA855" s="350"/>
      <c r="AB855" s="350"/>
      <c r="AC855" s="350"/>
      <c r="AD855" s="350"/>
      <c r="AE855" s="350"/>
      <c r="AF855" s="350"/>
    </row>
    <row r="856" ht="15.75" customHeight="1">
      <c r="A856" s="353"/>
      <c r="B856" s="350"/>
      <c r="C856" s="350"/>
      <c r="D856" s="379"/>
      <c r="E856" s="379"/>
      <c r="F856" s="350"/>
      <c r="G856" s="350"/>
      <c r="H856" s="350"/>
      <c r="I856" s="350"/>
      <c r="J856" s="350"/>
      <c r="K856" s="350"/>
      <c r="L856" s="350"/>
      <c r="M856" s="350"/>
      <c r="N856" s="350"/>
      <c r="O856" s="350"/>
      <c r="P856" s="350"/>
      <c r="Q856" s="350"/>
      <c r="R856" s="350"/>
      <c r="S856" s="350"/>
      <c r="T856" s="350"/>
      <c r="U856" s="350"/>
      <c r="V856" s="350"/>
      <c r="W856" s="350"/>
      <c r="X856" s="350"/>
      <c r="Y856" s="350"/>
      <c r="Z856" s="350"/>
      <c r="AA856" s="350"/>
      <c r="AB856" s="350"/>
      <c r="AC856" s="350"/>
      <c r="AD856" s="350"/>
      <c r="AE856" s="350"/>
      <c r="AF856" s="350"/>
    </row>
    <row r="857" ht="15.75" customHeight="1">
      <c r="A857" s="353"/>
      <c r="B857" s="350"/>
      <c r="C857" s="350"/>
      <c r="D857" s="379"/>
      <c r="E857" s="379"/>
      <c r="F857" s="350"/>
      <c r="G857" s="350"/>
      <c r="H857" s="350"/>
      <c r="I857" s="350"/>
      <c r="J857" s="350"/>
      <c r="K857" s="350"/>
      <c r="L857" s="350"/>
      <c r="M857" s="350"/>
      <c r="N857" s="350"/>
      <c r="O857" s="350"/>
      <c r="P857" s="350"/>
      <c r="Q857" s="350"/>
      <c r="R857" s="350"/>
      <c r="S857" s="350"/>
      <c r="T857" s="350"/>
      <c r="U857" s="350"/>
      <c r="V857" s="350"/>
      <c r="W857" s="350"/>
      <c r="X857" s="350"/>
      <c r="Y857" s="350"/>
      <c r="Z857" s="350"/>
      <c r="AA857" s="350"/>
      <c r="AB857" s="350"/>
      <c r="AC857" s="350"/>
      <c r="AD857" s="350"/>
      <c r="AE857" s="350"/>
      <c r="AF857" s="350"/>
    </row>
    <row r="858" ht="15.75" customHeight="1">
      <c r="A858" s="353"/>
      <c r="B858" s="350"/>
      <c r="C858" s="350"/>
      <c r="D858" s="379"/>
      <c r="E858" s="379"/>
      <c r="F858" s="350"/>
      <c r="G858" s="350"/>
      <c r="H858" s="350"/>
      <c r="I858" s="350"/>
      <c r="J858" s="350"/>
      <c r="K858" s="350"/>
      <c r="L858" s="350"/>
      <c r="M858" s="350"/>
      <c r="N858" s="350"/>
      <c r="O858" s="350"/>
      <c r="P858" s="350"/>
      <c r="Q858" s="350"/>
      <c r="R858" s="350"/>
      <c r="S858" s="350"/>
      <c r="T858" s="350"/>
      <c r="U858" s="350"/>
      <c r="V858" s="350"/>
      <c r="W858" s="350"/>
      <c r="X858" s="350"/>
      <c r="Y858" s="350"/>
      <c r="Z858" s="350"/>
      <c r="AA858" s="350"/>
      <c r="AB858" s="350"/>
      <c r="AC858" s="350"/>
      <c r="AD858" s="350"/>
      <c r="AE858" s="350"/>
      <c r="AF858" s="350"/>
    </row>
    <row r="859" ht="15.75" customHeight="1">
      <c r="A859" s="353"/>
      <c r="B859" s="350"/>
      <c r="C859" s="350"/>
      <c r="D859" s="379"/>
      <c r="E859" s="379"/>
      <c r="F859" s="350"/>
      <c r="G859" s="350"/>
      <c r="H859" s="350"/>
      <c r="I859" s="350"/>
      <c r="J859" s="350"/>
      <c r="K859" s="350"/>
      <c r="L859" s="350"/>
      <c r="M859" s="350"/>
      <c r="N859" s="350"/>
      <c r="O859" s="350"/>
      <c r="P859" s="350"/>
      <c r="Q859" s="350"/>
      <c r="R859" s="350"/>
      <c r="S859" s="350"/>
      <c r="T859" s="350"/>
      <c r="U859" s="350"/>
      <c r="V859" s="350"/>
      <c r="W859" s="350"/>
      <c r="X859" s="350"/>
      <c r="Y859" s="350"/>
      <c r="Z859" s="350"/>
      <c r="AA859" s="350"/>
      <c r="AB859" s="350"/>
      <c r="AC859" s="350"/>
      <c r="AD859" s="350"/>
      <c r="AE859" s="350"/>
      <c r="AF859" s="350"/>
    </row>
    <row r="860" ht="15.75" customHeight="1">
      <c r="A860" s="353"/>
      <c r="B860" s="350"/>
      <c r="C860" s="350"/>
      <c r="D860" s="379"/>
      <c r="E860" s="379"/>
      <c r="F860" s="350"/>
      <c r="G860" s="350"/>
      <c r="H860" s="350"/>
      <c r="I860" s="350"/>
      <c r="J860" s="350"/>
      <c r="K860" s="350"/>
      <c r="L860" s="350"/>
      <c r="M860" s="350"/>
      <c r="N860" s="350"/>
      <c r="O860" s="350"/>
      <c r="P860" s="350"/>
      <c r="Q860" s="350"/>
      <c r="R860" s="350"/>
      <c r="S860" s="350"/>
      <c r="T860" s="350"/>
      <c r="U860" s="350"/>
      <c r="V860" s="350"/>
      <c r="W860" s="350"/>
      <c r="X860" s="350"/>
      <c r="Y860" s="350"/>
      <c r="Z860" s="350"/>
      <c r="AA860" s="350"/>
      <c r="AB860" s="350"/>
      <c r="AC860" s="350"/>
      <c r="AD860" s="350"/>
      <c r="AE860" s="350"/>
      <c r="AF860" s="350"/>
    </row>
    <row r="861" ht="15.75" customHeight="1">
      <c r="A861" s="353"/>
      <c r="B861" s="350"/>
      <c r="C861" s="350"/>
      <c r="D861" s="379"/>
      <c r="E861" s="379"/>
      <c r="F861" s="350"/>
      <c r="G861" s="350"/>
      <c r="H861" s="350"/>
      <c r="I861" s="350"/>
      <c r="J861" s="350"/>
      <c r="K861" s="350"/>
      <c r="L861" s="350"/>
      <c r="M861" s="350"/>
      <c r="N861" s="350"/>
      <c r="O861" s="350"/>
      <c r="P861" s="350"/>
      <c r="Q861" s="350"/>
      <c r="R861" s="350"/>
      <c r="S861" s="350"/>
      <c r="T861" s="350"/>
      <c r="U861" s="350"/>
      <c r="V861" s="350"/>
      <c r="W861" s="350"/>
      <c r="X861" s="350"/>
      <c r="Y861" s="350"/>
      <c r="Z861" s="350"/>
      <c r="AA861" s="350"/>
      <c r="AB861" s="350"/>
      <c r="AC861" s="350"/>
      <c r="AD861" s="350"/>
      <c r="AE861" s="350"/>
      <c r="AF861" s="350"/>
    </row>
    <row r="862" ht="15.75" customHeight="1">
      <c r="A862" s="353"/>
      <c r="B862" s="350"/>
      <c r="C862" s="350"/>
      <c r="D862" s="379"/>
      <c r="E862" s="379"/>
      <c r="F862" s="350"/>
      <c r="G862" s="350"/>
      <c r="H862" s="350"/>
      <c r="I862" s="350"/>
      <c r="J862" s="350"/>
      <c r="K862" s="350"/>
      <c r="L862" s="350"/>
      <c r="M862" s="350"/>
      <c r="N862" s="350"/>
      <c r="O862" s="350"/>
      <c r="P862" s="350"/>
      <c r="Q862" s="350"/>
      <c r="R862" s="350"/>
      <c r="S862" s="350"/>
      <c r="T862" s="350"/>
      <c r="U862" s="350"/>
      <c r="V862" s="350"/>
      <c r="W862" s="350"/>
      <c r="X862" s="350"/>
      <c r="Y862" s="350"/>
      <c r="Z862" s="350"/>
      <c r="AA862" s="350"/>
      <c r="AB862" s="350"/>
      <c r="AC862" s="350"/>
      <c r="AD862" s="350"/>
      <c r="AE862" s="350"/>
      <c r="AF862" s="350"/>
    </row>
    <row r="863" ht="15.75" customHeight="1">
      <c r="A863" s="353"/>
      <c r="B863" s="350"/>
      <c r="C863" s="350"/>
      <c r="D863" s="379"/>
      <c r="E863" s="379"/>
      <c r="F863" s="350"/>
      <c r="G863" s="350"/>
      <c r="H863" s="350"/>
      <c r="I863" s="350"/>
      <c r="J863" s="350"/>
      <c r="K863" s="350"/>
      <c r="L863" s="350"/>
      <c r="M863" s="350"/>
      <c r="N863" s="350"/>
      <c r="O863" s="350"/>
      <c r="P863" s="350"/>
      <c r="Q863" s="350"/>
      <c r="R863" s="350"/>
      <c r="S863" s="350"/>
      <c r="T863" s="350"/>
      <c r="U863" s="350"/>
      <c r="V863" s="350"/>
      <c r="W863" s="350"/>
      <c r="X863" s="350"/>
      <c r="Y863" s="350"/>
      <c r="Z863" s="350"/>
      <c r="AA863" s="350"/>
      <c r="AB863" s="350"/>
      <c r="AC863" s="350"/>
      <c r="AD863" s="350"/>
      <c r="AE863" s="350"/>
      <c r="AF863" s="350"/>
    </row>
    <row r="864" ht="15.75" customHeight="1">
      <c r="A864" s="353"/>
      <c r="B864" s="350"/>
      <c r="C864" s="350"/>
      <c r="D864" s="379"/>
      <c r="E864" s="379"/>
      <c r="F864" s="350"/>
      <c r="G864" s="350"/>
      <c r="H864" s="350"/>
      <c r="I864" s="350"/>
      <c r="J864" s="350"/>
      <c r="K864" s="350"/>
      <c r="L864" s="350"/>
      <c r="M864" s="350"/>
      <c r="N864" s="350"/>
      <c r="O864" s="350"/>
      <c r="P864" s="350"/>
      <c r="Q864" s="350"/>
      <c r="R864" s="350"/>
      <c r="S864" s="350"/>
      <c r="T864" s="350"/>
      <c r="U864" s="350"/>
      <c r="V864" s="350"/>
      <c r="W864" s="350"/>
      <c r="X864" s="350"/>
      <c r="Y864" s="350"/>
      <c r="Z864" s="350"/>
      <c r="AA864" s="350"/>
      <c r="AB864" s="350"/>
      <c r="AC864" s="350"/>
      <c r="AD864" s="350"/>
      <c r="AE864" s="350"/>
      <c r="AF864" s="350"/>
    </row>
    <row r="865" ht="15.75" customHeight="1">
      <c r="A865" s="353"/>
      <c r="B865" s="350"/>
      <c r="C865" s="350"/>
      <c r="D865" s="379"/>
      <c r="E865" s="379"/>
      <c r="F865" s="350"/>
      <c r="G865" s="350"/>
      <c r="H865" s="350"/>
      <c r="I865" s="350"/>
      <c r="J865" s="350"/>
      <c r="K865" s="350"/>
      <c r="L865" s="350"/>
      <c r="M865" s="350"/>
      <c r="N865" s="350"/>
      <c r="O865" s="350"/>
      <c r="P865" s="350"/>
      <c r="Q865" s="350"/>
      <c r="R865" s="350"/>
      <c r="S865" s="350"/>
      <c r="T865" s="350"/>
      <c r="U865" s="350"/>
      <c r="V865" s="350"/>
      <c r="W865" s="350"/>
      <c r="X865" s="350"/>
      <c r="Y865" s="350"/>
      <c r="Z865" s="350"/>
      <c r="AA865" s="350"/>
      <c r="AB865" s="350"/>
      <c r="AC865" s="350"/>
      <c r="AD865" s="350"/>
      <c r="AE865" s="350"/>
      <c r="AF865" s="350"/>
    </row>
    <row r="866" ht="15.75" customHeight="1">
      <c r="A866" s="353"/>
      <c r="B866" s="350"/>
      <c r="C866" s="350"/>
      <c r="D866" s="379"/>
      <c r="E866" s="379"/>
      <c r="F866" s="350"/>
      <c r="G866" s="350"/>
      <c r="H866" s="350"/>
      <c r="I866" s="350"/>
      <c r="J866" s="350"/>
      <c r="K866" s="350"/>
      <c r="L866" s="350"/>
      <c r="M866" s="350"/>
      <c r="N866" s="350"/>
      <c r="O866" s="350"/>
      <c r="P866" s="350"/>
      <c r="Q866" s="350"/>
      <c r="R866" s="350"/>
      <c r="S866" s="350"/>
      <c r="T866" s="350"/>
      <c r="U866" s="350"/>
      <c r="V866" s="350"/>
      <c r="W866" s="350"/>
      <c r="X866" s="350"/>
      <c r="Y866" s="350"/>
      <c r="Z866" s="350"/>
      <c r="AA866" s="350"/>
      <c r="AB866" s="350"/>
      <c r="AC866" s="350"/>
      <c r="AD866" s="350"/>
      <c r="AE866" s="350"/>
      <c r="AF866" s="350"/>
    </row>
    <row r="867" ht="15.75" customHeight="1">
      <c r="A867" s="353"/>
      <c r="B867" s="350"/>
      <c r="C867" s="350"/>
      <c r="D867" s="379"/>
      <c r="E867" s="379"/>
      <c r="F867" s="350"/>
      <c r="G867" s="350"/>
      <c r="H867" s="350"/>
      <c r="I867" s="350"/>
      <c r="J867" s="350"/>
      <c r="K867" s="350"/>
      <c r="L867" s="350"/>
      <c r="M867" s="350"/>
      <c r="N867" s="350"/>
      <c r="O867" s="350"/>
      <c r="P867" s="350"/>
      <c r="Q867" s="350"/>
      <c r="R867" s="350"/>
      <c r="S867" s="350"/>
      <c r="T867" s="350"/>
      <c r="U867" s="350"/>
      <c r="V867" s="350"/>
      <c r="W867" s="350"/>
      <c r="X867" s="350"/>
      <c r="Y867" s="350"/>
      <c r="Z867" s="350"/>
      <c r="AA867" s="350"/>
      <c r="AB867" s="350"/>
      <c r="AC867" s="350"/>
      <c r="AD867" s="350"/>
      <c r="AE867" s="350"/>
      <c r="AF867" s="350"/>
    </row>
    <row r="868" ht="15.75" customHeight="1">
      <c r="A868" s="353"/>
      <c r="B868" s="350"/>
      <c r="C868" s="350"/>
      <c r="D868" s="379"/>
      <c r="E868" s="379"/>
      <c r="F868" s="350"/>
      <c r="G868" s="350"/>
      <c r="H868" s="350"/>
      <c r="I868" s="350"/>
      <c r="J868" s="350"/>
      <c r="K868" s="350"/>
      <c r="L868" s="350"/>
      <c r="M868" s="350"/>
      <c r="N868" s="350"/>
      <c r="O868" s="350"/>
      <c r="P868" s="350"/>
      <c r="Q868" s="350"/>
      <c r="R868" s="350"/>
      <c r="S868" s="350"/>
      <c r="T868" s="350"/>
      <c r="U868" s="350"/>
      <c r="V868" s="350"/>
      <c r="W868" s="350"/>
      <c r="X868" s="350"/>
      <c r="Y868" s="350"/>
      <c r="Z868" s="350"/>
      <c r="AA868" s="350"/>
      <c r="AB868" s="350"/>
      <c r="AC868" s="350"/>
      <c r="AD868" s="350"/>
      <c r="AE868" s="350"/>
      <c r="AF868" s="350"/>
    </row>
    <row r="869" ht="15.75" customHeight="1">
      <c r="A869" s="353"/>
      <c r="B869" s="350"/>
      <c r="C869" s="350"/>
      <c r="D869" s="379"/>
      <c r="E869" s="379"/>
      <c r="F869" s="350"/>
      <c r="G869" s="350"/>
      <c r="H869" s="350"/>
      <c r="I869" s="350"/>
      <c r="J869" s="350"/>
      <c r="K869" s="350"/>
      <c r="L869" s="350"/>
      <c r="M869" s="350"/>
      <c r="N869" s="350"/>
      <c r="O869" s="350"/>
      <c r="P869" s="350"/>
      <c r="Q869" s="350"/>
      <c r="R869" s="350"/>
      <c r="S869" s="350"/>
      <c r="T869" s="350"/>
      <c r="U869" s="350"/>
      <c r="V869" s="350"/>
      <c r="W869" s="350"/>
      <c r="X869" s="350"/>
      <c r="Y869" s="350"/>
      <c r="Z869" s="350"/>
      <c r="AA869" s="350"/>
      <c r="AB869" s="350"/>
      <c r="AC869" s="350"/>
      <c r="AD869" s="350"/>
      <c r="AE869" s="350"/>
      <c r="AF869" s="350"/>
    </row>
    <row r="870" ht="15.75" customHeight="1">
      <c r="A870" s="353"/>
      <c r="B870" s="350"/>
      <c r="C870" s="350"/>
      <c r="D870" s="379"/>
      <c r="E870" s="379"/>
      <c r="F870" s="350"/>
      <c r="G870" s="350"/>
      <c r="H870" s="350"/>
      <c r="I870" s="350"/>
      <c r="J870" s="350"/>
      <c r="K870" s="350"/>
      <c r="L870" s="350"/>
      <c r="M870" s="350"/>
      <c r="N870" s="350"/>
      <c r="O870" s="350"/>
      <c r="P870" s="350"/>
      <c r="Q870" s="350"/>
      <c r="R870" s="350"/>
      <c r="S870" s="350"/>
      <c r="T870" s="350"/>
      <c r="U870" s="350"/>
      <c r="V870" s="350"/>
      <c r="W870" s="350"/>
      <c r="X870" s="350"/>
      <c r="Y870" s="350"/>
      <c r="Z870" s="350"/>
      <c r="AA870" s="350"/>
      <c r="AB870" s="350"/>
      <c r="AC870" s="350"/>
      <c r="AD870" s="350"/>
      <c r="AE870" s="350"/>
      <c r="AF870" s="350"/>
    </row>
    <row r="871" ht="15.75" customHeight="1">
      <c r="A871" s="353"/>
      <c r="B871" s="350"/>
      <c r="C871" s="350"/>
      <c r="D871" s="379"/>
      <c r="E871" s="379"/>
      <c r="F871" s="350"/>
      <c r="G871" s="350"/>
      <c r="H871" s="350"/>
      <c r="I871" s="350"/>
      <c r="J871" s="350"/>
      <c r="K871" s="350"/>
      <c r="L871" s="350"/>
      <c r="M871" s="350"/>
      <c r="N871" s="350"/>
      <c r="O871" s="350"/>
      <c r="P871" s="350"/>
      <c r="Q871" s="350"/>
      <c r="R871" s="350"/>
      <c r="S871" s="350"/>
      <c r="T871" s="350"/>
      <c r="U871" s="350"/>
      <c r="V871" s="350"/>
      <c r="W871" s="350"/>
      <c r="X871" s="350"/>
      <c r="Y871" s="350"/>
      <c r="Z871" s="350"/>
      <c r="AA871" s="350"/>
      <c r="AB871" s="350"/>
      <c r="AC871" s="350"/>
      <c r="AD871" s="350"/>
      <c r="AE871" s="350"/>
      <c r="AF871" s="350"/>
    </row>
    <row r="872" ht="15.75" customHeight="1">
      <c r="A872" s="353"/>
      <c r="B872" s="350"/>
      <c r="C872" s="350"/>
      <c r="D872" s="379"/>
      <c r="E872" s="379"/>
      <c r="F872" s="350"/>
      <c r="G872" s="350"/>
      <c r="H872" s="350"/>
      <c r="I872" s="350"/>
      <c r="J872" s="350"/>
      <c r="K872" s="350"/>
      <c r="L872" s="350"/>
      <c r="M872" s="350"/>
      <c r="N872" s="350"/>
      <c r="O872" s="350"/>
      <c r="P872" s="350"/>
      <c r="Q872" s="350"/>
      <c r="R872" s="350"/>
      <c r="S872" s="350"/>
      <c r="T872" s="350"/>
      <c r="U872" s="350"/>
      <c r="V872" s="350"/>
      <c r="W872" s="350"/>
      <c r="X872" s="350"/>
      <c r="Y872" s="350"/>
      <c r="Z872" s="350"/>
      <c r="AA872" s="350"/>
      <c r="AB872" s="350"/>
      <c r="AC872" s="350"/>
      <c r="AD872" s="350"/>
      <c r="AE872" s="350"/>
      <c r="AF872" s="350"/>
    </row>
    <row r="873" ht="15.75" customHeight="1">
      <c r="A873" s="353"/>
      <c r="B873" s="350"/>
      <c r="C873" s="350"/>
      <c r="D873" s="379"/>
      <c r="E873" s="379"/>
      <c r="F873" s="350"/>
      <c r="G873" s="350"/>
      <c r="H873" s="350"/>
      <c r="I873" s="350"/>
      <c r="J873" s="350"/>
      <c r="K873" s="350"/>
      <c r="L873" s="350"/>
      <c r="M873" s="350"/>
      <c r="N873" s="350"/>
      <c r="O873" s="350"/>
      <c r="P873" s="350"/>
      <c r="Q873" s="350"/>
      <c r="R873" s="350"/>
      <c r="S873" s="350"/>
      <c r="T873" s="350"/>
      <c r="U873" s="350"/>
      <c r="V873" s="350"/>
      <c r="W873" s="350"/>
      <c r="X873" s="350"/>
      <c r="Y873" s="350"/>
      <c r="Z873" s="350"/>
      <c r="AA873" s="350"/>
      <c r="AB873" s="350"/>
      <c r="AC873" s="350"/>
      <c r="AD873" s="350"/>
      <c r="AE873" s="350"/>
      <c r="AF873" s="350"/>
    </row>
    <row r="874" ht="15.75" customHeight="1">
      <c r="A874" s="353"/>
      <c r="B874" s="350"/>
      <c r="C874" s="350"/>
      <c r="D874" s="379"/>
      <c r="E874" s="379"/>
      <c r="F874" s="350"/>
      <c r="G874" s="350"/>
      <c r="H874" s="350"/>
      <c r="I874" s="350"/>
      <c r="J874" s="350"/>
      <c r="K874" s="350"/>
      <c r="L874" s="350"/>
      <c r="M874" s="350"/>
      <c r="N874" s="350"/>
      <c r="O874" s="350"/>
      <c r="P874" s="350"/>
      <c r="Q874" s="350"/>
      <c r="R874" s="350"/>
      <c r="S874" s="350"/>
      <c r="T874" s="350"/>
      <c r="U874" s="350"/>
      <c r="V874" s="350"/>
      <c r="W874" s="350"/>
      <c r="X874" s="350"/>
      <c r="Y874" s="350"/>
      <c r="Z874" s="350"/>
      <c r="AA874" s="350"/>
      <c r="AB874" s="350"/>
      <c r="AC874" s="350"/>
      <c r="AD874" s="350"/>
      <c r="AE874" s="350"/>
      <c r="AF874" s="350"/>
    </row>
    <row r="875" ht="15.75" customHeight="1">
      <c r="A875" s="353"/>
      <c r="B875" s="350"/>
      <c r="C875" s="350"/>
      <c r="D875" s="379"/>
      <c r="E875" s="379"/>
      <c r="F875" s="350"/>
      <c r="G875" s="350"/>
      <c r="H875" s="350"/>
      <c r="I875" s="350"/>
      <c r="J875" s="350"/>
      <c r="K875" s="350"/>
      <c r="L875" s="350"/>
      <c r="M875" s="350"/>
      <c r="N875" s="350"/>
      <c r="O875" s="350"/>
      <c r="P875" s="350"/>
      <c r="Q875" s="350"/>
      <c r="R875" s="350"/>
      <c r="S875" s="350"/>
      <c r="T875" s="350"/>
      <c r="U875" s="350"/>
      <c r="V875" s="350"/>
      <c r="W875" s="350"/>
      <c r="X875" s="350"/>
      <c r="Y875" s="350"/>
      <c r="Z875" s="350"/>
      <c r="AA875" s="350"/>
      <c r="AB875" s="350"/>
      <c r="AC875" s="350"/>
      <c r="AD875" s="350"/>
      <c r="AE875" s="350"/>
      <c r="AF875" s="350"/>
    </row>
    <row r="876" ht="15.75" customHeight="1">
      <c r="A876" s="353"/>
      <c r="B876" s="350"/>
      <c r="C876" s="350"/>
      <c r="D876" s="379"/>
      <c r="E876" s="379"/>
      <c r="F876" s="350"/>
      <c r="G876" s="350"/>
      <c r="H876" s="350"/>
      <c r="I876" s="350"/>
      <c r="J876" s="350"/>
      <c r="K876" s="350"/>
      <c r="L876" s="350"/>
      <c r="M876" s="350"/>
      <c r="N876" s="350"/>
      <c r="O876" s="350"/>
      <c r="P876" s="350"/>
      <c r="Q876" s="350"/>
      <c r="R876" s="350"/>
      <c r="S876" s="350"/>
      <c r="T876" s="350"/>
      <c r="U876" s="350"/>
      <c r="V876" s="350"/>
      <c r="W876" s="350"/>
      <c r="X876" s="350"/>
      <c r="Y876" s="350"/>
      <c r="Z876" s="350"/>
      <c r="AA876" s="350"/>
      <c r="AB876" s="350"/>
      <c r="AC876" s="350"/>
      <c r="AD876" s="350"/>
      <c r="AE876" s="350"/>
      <c r="AF876" s="350"/>
    </row>
    <row r="877" ht="15.75" customHeight="1">
      <c r="A877" s="353"/>
      <c r="B877" s="350"/>
      <c r="C877" s="350"/>
      <c r="D877" s="379"/>
      <c r="E877" s="379"/>
      <c r="F877" s="350"/>
      <c r="G877" s="350"/>
      <c r="H877" s="350"/>
      <c r="I877" s="350"/>
      <c r="J877" s="350"/>
      <c r="K877" s="350"/>
      <c r="L877" s="350"/>
      <c r="M877" s="350"/>
      <c r="N877" s="350"/>
      <c r="O877" s="350"/>
      <c r="P877" s="350"/>
      <c r="Q877" s="350"/>
      <c r="R877" s="350"/>
      <c r="S877" s="350"/>
      <c r="T877" s="350"/>
      <c r="U877" s="350"/>
      <c r="V877" s="350"/>
      <c r="W877" s="350"/>
      <c r="X877" s="350"/>
      <c r="Y877" s="350"/>
      <c r="Z877" s="350"/>
      <c r="AA877" s="350"/>
      <c r="AB877" s="350"/>
      <c r="AC877" s="350"/>
      <c r="AD877" s="350"/>
      <c r="AE877" s="350"/>
      <c r="AF877" s="350"/>
    </row>
    <row r="878" ht="15.75" customHeight="1">
      <c r="A878" s="353"/>
      <c r="B878" s="350"/>
      <c r="C878" s="350"/>
      <c r="D878" s="379"/>
      <c r="E878" s="379"/>
      <c r="F878" s="350"/>
      <c r="G878" s="350"/>
      <c r="H878" s="350"/>
      <c r="I878" s="350"/>
      <c r="J878" s="350"/>
      <c r="K878" s="350"/>
      <c r="L878" s="350"/>
      <c r="M878" s="350"/>
      <c r="N878" s="350"/>
      <c r="O878" s="350"/>
      <c r="P878" s="350"/>
      <c r="Q878" s="350"/>
      <c r="R878" s="350"/>
      <c r="S878" s="350"/>
      <c r="T878" s="350"/>
      <c r="U878" s="350"/>
      <c r="V878" s="350"/>
      <c r="W878" s="350"/>
      <c r="X878" s="350"/>
      <c r="Y878" s="350"/>
      <c r="Z878" s="350"/>
      <c r="AA878" s="350"/>
      <c r="AB878" s="350"/>
      <c r="AC878" s="350"/>
      <c r="AD878" s="350"/>
      <c r="AE878" s="350"/>
      <c r="AF878" s="350"/>
    </row>
    <row r="879" ht="15.75" customHeight="1">
      <c r="A879" s="353"/>
      <c r="B879" s="350"/>
      <c r="C879" s="350"/>
      <c r="D879" s="379"/>
      <c r="E879" s="379"/>
      <c r="F879" s="350"/>
      <c r="G879" s="350"/>
      <c r="H879" s="350"/>
      <c r="I879" s="350"/>
      <c r="J879" s="350"/>
      <c r="K879" s="350"/>
      <c r="L879" s="350"/>
      <c r="M879" s="350"/>
      <c r="N879" s="350"/>
      <c r="O879" s="350"/>
      <c r="P879" s="350"/>
      <c r="Q879" s="350"/>
      <c r="R879" s="350"/>
      <c r="S879" s="350"/>
      <c r="T879" s="350"/>
      <c r="U879" s="350"/>
      <c r="V879" s="350"/>
      <c r="W879" s="350"/>
      <c r="X879" s="350"/>
      <c r="Y879" s="350"/>
      <c r="Z879" s="350"/>
      <c r="AA879" s="350"/>
      <c r="AB879" s="350"/>
      <c r="AC879" s="350"/>
      <c r="AD879" s="350"/>
      <c r="AE879" s="350"/>
      <c r="AF879" s="350"/>
    </row>
    <row r="880" ht="15.75" customHeight="1">
      <c r="A880" s="353"/>
      <c r="B880" s="350"/>
      <c r="C880" s="350"/>
      <c r="D880" s="379"/>
      <c r="E880" s="379"/>
      <c r="F880" s="350"/>
      <c r="G880" s="350"/>
      <c r="H880" s="350"/>
      <c r="I880" s="350"/>
      <c r="J880" s="350"/>
      <c r="K880" s="350"/>
      <c r="L880" s="350"/>
      <c r="M880" s="350"/>
      <c r="N880" s="350"/>
      <c r="O880" s="350"/>
      <c r="P880" s="350"/>
      <c r="Q880" s="350"/>
      <c r="R880" s="350"/>
      <c r="S880" s="350"/>
      <c r="T880" s="350"/>
      <c r="U880" s="350"/>
      <c r="V880" s="350"/>
      <c r="W880" s="350"/>
      <c r="X880" s="350"/>
      <c r="Y880" s="350"/>
      <c r="Z880" s="350"/>
      <c r="AA880" s="350"/>
      <c r="AB880" s="350"/>
      <c r="AC880" s="350"/>
      <c r="AD880" s="350"/>
      <c r="AE880" s="350"/>
      <c r="AF880" s="350"/>
    </row>
    <row r="881" ht="15.75" customHeight="1">
      <c r="A881" s="353"/>
      <c r="B881" s="350"/>
      <c r="C881" s="350"/>
      <c r="D881" s="379"/>
      <c r="E881" s="379"/>
      <c r="F881" s="350"/>
      <c r="G881" s="350"/>
      <c r="H881" s="350"/>
      <c r="I881" s="350"/>
      <c r="J881" s="350"/>
      <c r="K881" s="350"/>
      <c r="L881" s="350"/>
      <c r="M881" s="350"/>
      <c r="N881" s="350"/>
      <c r="O881" s="350"/>
      <c r="P881" s="350"/>
      <c r="Q881" s="350"/>
      <c r="R881" s="350"/>
      <c r="S881" s="350"/>
      <c r="T881" s="350"/>
      <c r="U881" s="350"/>
      <c r="V881" s="350"/>
      <c r="W881" s="350"/>
      <c r="X881" s="350"/>
      <c r="Y881" s="350"/>
      <c r="Z881" s="350"/>
      <c r="AA881" s="350"/>
      <c r="AB881" s="350"/>
      <c r="AC881" s="350"/>
      <c r="AD881" s="350"/>
      <c r="AE881" s="350"/>
      <c r="AF881" s="350"/>
    </row>
    <row r="882" ht="15.75" customHeight="1">
      <c r="A882" s="353"/>
      <c r="B882" s="350"/>
      <c r="C882" s="350"/>
      <c r="D882" s="379"/>
      <c r="E882" s="379"/>
      <c r="F882" s="350"/>
      <c r="G882" s="350"/>
      <c r="H882" s="350"/>
      <c r="I882" s="350"/>
      <c r="J882" s="350"/>
      <c r="K882" s="350"/>
      <c r="L882" s="350"/>
      <c r="M882" s="350"/>
      <c r="N882" s="350"/>
      <c r="O882" s="350"/>
      <c r="P882" s="350"/>
      <c r="Q882" s="350"/>
      <c r="R882" s="350"/>
      <c r="S882" s="350"/>
      <c r="T882" s="350"/>
      <c r="U882" s="350"/>
      <c r="V882" s="350"/>
      <c r="W882" s="350"/>
      <c r="X882" s="350"/>
      <c r="Y882" s="350"/>
      <c r="Z882" s="350"/>
      <c r="AA882" s="350"/>
      <c r="AB882" s="350"/>
      <c r="AC882" s="350"/>
      <c r="AD882" s="350"/>
      <c r="AE882" s="350"/>
      <c r="AF882" s="350"/>
    </row>
    <row r="883" ht="15.75" customHeight="1">
      <c r="A883" s="353"/>
      <c r="B883" s="350"/>
      <c r="C883" s="350"/>
      <c r="D883" s="379"/>
      <c r="E883" s="379"/>
      <c r="F883" s="350"/>
      <c r="G883" s="350"/>
      <c r="H883" s="350"/>
      <c r="I883" s="350"/>
      <c r="J883" s="350"/>
      <c r="K883" s="350"/>
      <c r="L883" s="350"/>
      <c r="M883" s="350"/>
      <c r="N883" s="350"/>
      <c r="O883" s="350"/>
      <c r="P883" s="350"/>
      <c r="Q883" s="350"/>
      <c r="R883" s="350"/>
      <c r="S883" s="350"/>
      <c r="T883" s="350"/>
      <c r="U883" s="350"/>
      <c r="V883" s="350"/>
      <c r="W883" s="350"/>
      <c r="X883" s="350"/>
      <c r="Y883" s="350"/>
      <c r="Z883" s="350"/>
      <c r="AA883" s="350"/>
      <c r="AB883" s="350"/>
      <c r="AC883" s="350"/>
      <c r="AD883" s="350"/>
      <c r="AE883" s="350"/>
      <c r="AF883" s="350"/>
    </row>
    <row r="884" ht="15.75" customHeight="1">
      <c r="A884" s="353"/>
      <c r="B884" s="350"/>
      <c r="C884" s="350"/>
      <c r="D884" s="379"/>
      <c r="E884" s="379"/>
      <c r="F884" s="350"/>
      <c r="G884" s="350"/>
      <c r="H884" s="350"/>
      <c r="I884" s="350"/>
      <c r="J884" s="350"/>
      <c r="K884" s="350"/>
      <c r="L884" s="350"/>
      <c r="M884" s="350"/>
      <c r="N884" s="350"/>
      <c r="O884" s="350"/>
      <c r="P884" s="350"/>
      <c r="Q884" s="350"/>
      <c r="R884" s="350"/>
      <c r="S884" s="350"/>
      <c r="T884" s="350"/>
      <c r="U884" s="350"/>
      <c r="V884" s="350"/>
      <c r="W884" s="350"/>
      <c r="X884" s="350"/>
      <c r="Y884" s="350"/>
      <c r="Z884" s="350"/>
      <c r="AA884" s="350"/>
      <c r="AB884" s="350"/>
      <c r="AC884" s="350"/>
      <c r="AD884" s="350"/>
      <c r="AE884" s="350"/>
      <c r="AF884" s="350"/>
    </row>
    <row r="885" ht="15.75" customHeight="1">
      <c r="A885" s="353"/>
      <c r="B885" s="350"/>
      <c r="C885" s="350"/>
      <c r="D885" s="379"/>
      <c r="E885" s="379"/>
      <c r="F885" s="350"/>
      <c r="G885" s="350"/>
      <c r="H885" s="350"/>
      <c r="I885" s="350"/>
      <c r="J885" s="350"/>
      <c r="K885" s="350"/>
      <c r="L885" s="350"/>
      <c r="M885" s="350"/>
      <c r="N885" s="350"/>
      <c r="O885" s="350"/>
      <c r="P885" s="350"/>
      <c r="Q885" s="350"/>
      <c r="R885" s="350"/>
      <c r="S885" s="350"/>
      <c r="T885" s="350"/>
      <c r="U885" s="350"/>
      <c r="V885" s="350"/>
      <c r="W885" s="350"/>
      <c r="X885" s="350"/>
      <c r="Y885" s="350"/>
      <c r="Z885" s="350"/>
      <c r="AA885" s="350"/>
      <c r="AB885" s="350"/>
      <c r="AC885" s="350"/>
      <c r="AD885" s="350"/>
      <c r="AE885" s="350"/>
      <c r="AF885" s="350"/>
    </row>
    <row r="886" ht="15.75" customHeight="1">
      <c r="A886" s="353"/>
      <c r="B886" s="350"/>
      <c r="C886" s="350"/>
      <c r="D886" s="379"/>
      <c r="E886" s="379"/>
      <c r="F886" s="350"/>
      <c r="G886" s="350"/>
      <c r="H886" s="350"/>
      <c r="I886" s="350"/>
      <c r="J886" s="350"/>
      <c r="K886" s="350"/>
      <c r="L886" s="350"/>
      <c r="M886" s="350"/>
      <c r="N886" s="350"/>
      <c r="O886" s="350"/>
      <c r="P886" s="350"/>
      <c r="Q886" s="350"/>
      <c r="R886" s="350"/>
      <c r="S886" s="350"/>
      <c r="T886" s="350"/>
      <c r="U886" s="350"/>
      <c r="V886" s="350"/>
      <c r="W886" s="350"/>
      <c r="X886" s="350"/>
      <c r="Y886" s="350"/>
      <c r="Z886" s="350"/>
      <c r="AA886" s="350"/>
      <c r="AB886" s="350"/>
      <c r="AC886" s="350"/>
      <c r="AD886" s="350"/>
      <c r="AE886" s="350"/>
      <c r="AF886" s="350"/>
    </row>
    <row r="887" ht="15.75" customHeight="1">
      <c r="A887" s="353"/>
      <c r="B887" s="350"/>
      <c r="C887" s="350"/>
      <c r="D887" s="379"/>
      <c r="E887" s="379"/>
      <c r="F887" s="350"/>
      <c r="G887" s="350"/>
      <c r="H887" s="350"/>
      <c r="I887" s="350"/>
      <c r="J887" s="350"/>
      <c r="K887" s="350"/>
      <c r="L887" s="350"/>
      <c r="M887" s="350"/>
      <c r="N887" s="350"/>
      <c r="O887" s="350"/>
      <c r="P887" s="350"/>
      <c r="Q887" s="350"/>
      <c r="R887" s="350"/>
      <c r="S887" s="350"/>
      <c r="T887" s="350"/>
      <c r="U887" s="350"/>
      <c r="V887" s="350"/>
      <c r="W887" s="350"/>
      <c r="X887" s="350"/>
      <c r="Y887" s="350"/>
      <c r="Z887" s="350"/>
      <c r="AA887" s="350"/>
      <c r="AB887" s="350"/>
      <c r="AC887" s="350"/>
      <c r="AD887" s="350"/>
      <c r="AE887" s="350"/>
      <c r="AF887" s="350"/>
    </row>
    <row r="888" ht="15.75" customHeight="1">
      <c r="A888" s="353"/>
      <c r="B888" s="350"/>
      <c r="C888" s="350"/>
      <c r="D888" s="379"/>
      <c r="E888" s="379"/>
      <c r="F888" s="350"/>
      <c r="G888" s="350"/>
      <c r="H888" s="350"/>
      <c r="I888" s="350"/>
      <c r="J888" s="350"/>
      <c r="K888" s="350"/>
      <c r="L888" s="350"/>
      <c r="M888" s="350"/>
      <c r="N888" s="350"/>
      <c r="O888" s="350"/>
      <c r="P888" s="350"/>
      <c r="Q888" s="350"/>
      <c r="R888" s="350"/>
      <c r="S888" s="350"/>
      <c r="T888" s="350"/>
      <c r="U888" s="350"/>
      <c r="V888" s="350"/>
      <c r="W888" s="350"/>
      <c r="X888" s="350"/>
      <c r="Y888" s="350"/>
      <c r="Z888" s="350"/>
      <c r="AA888" s="350"/>
      <c r="AB888" s="350"/>
      <c r="AC888" s="350"/>
      <c r="AD888" s="350"/>
      <c r="AE888" s="350"/>
      <c r="AF888" s="350"/>
    </row>
    <row r="889" ht="15.75" customHeight="1">
      <c r="A889" s="353"/>
      <c r="B889" s="350"/>
      <c r="C889" s="350"/>
      <c r="D889" s="379"/>
      <c r="E889" s="379"/>
      <c r="F889" s="350"/>
      <c r="G889" s="350"/>
      <c r="H889" s="350"/>
      <c r="I889" s="350"/>
      <c r="J889" s="350"/>
      <c r="K889" s="350"/>
      <c r="L889" s="350"/>
      <c r="M889" s="350"/>
      <c r="N889" s="350"/>
      <c r="O889" s="350"/>
      <c r="P889" s="350"/>
      <c r="Q889" s="350"/>
      <c r="R889" s="350"/>
      <c r="S889" s="350"/>
      <c r="T889" s="350"/>
      <c r="U889" s="350"/>
      <c r="V889" s="350"/>
      <c r="W889" s="350"/>
      <c r="X889" s="350"/>
      <c r="Y889" s="350"/>
      <c r="Z889" s="350"/>
      <c r="AA889" s="350"/>
      <c r="AB889" s="350"/>
      <c r="AC889" s="350"/>
      <c r="AD889" s="350"/>
      <c r="AE889" s="350"/>
      <c r="AF889" s="350"/>
    </row>
    <row r="890" ht="15.75" customHeight="1">
      <c r="A890" s="353"/>
      <c r="B890" s="350"/>
      <c r="C890" s="350"/>
      <c r="D890" s="379"/>
      <c r="E890" s="379"/>
      <c r="F890" s="350"/>
      <c r="G890" s="350"/>
      <c r="H890" s="350"/>
      <c r="I890" s="350"/>
      <c r="J890" s="350"/>
      <c r="K890" s="350"/>
      <c r="L890" s="350"/>
      <c r="M890" s="350"/>
      <c r="N890" s="350"/>
      <c r="O890" s="350"/>
      <c r="P890" s="350"/>
      <c r="Q890" s="350"/>
      <c r="R890" s="350"/>
      <c r="S890" s="350"/>
      <c r="T890" s="350"/>
      <c r="U890" s="350"/>
      <c r="V890" s="350"/>
      <c r="W890" s="350"/>
      <c r="X890" s="350"/>
      <c r="Y890" s="350"/>
      <c r="Z890" s="350"/>
      <c r="AA890" s="350"/>
      <c r="AB890" s="350"/>
      <c r="AC890" s="350"/>
      <c r="AD890" s="350"/>
      <c r="AE890" s="350"/>
      <c r="AF890" s="350"/>
    </row>
    <row r="891" ht="15.75" customHeight="1">
      <c r="A891" s="353"/>
      <c r="B891" s="350"/>
      <c r="C891" s="350"/>
      <c r="D891" s="379"/>
      <c r="E891" s="379"/>
      <c r="F891" s="350"/>
      <c r="G891" s="350"/>
      <c r="H891" s="350"/>
      <c r="I891" s="350"/>
      <c r="J891" s="350"/>
      <c r="K891" s="350"/>
      <c r="L891" s="350"/>
      <c r="M891" s="350"/>
      <c r="N891" s="350"/>
      <c r="O891" s="350"/>
      <c r="P891" s="350"/>
      <c r="Q891" s="350"/>
      <c r="R891" s="350"/>
      <c r="S891" s="350"/>
      <c r="T891" s="350"/>
      <c r="U891" s="350"/>
      <c r="V891" s="350"/>
      <c r="W891" s="350"/>
      <c r="X891" s="350"/>
      <c r="Y891" s="350"/>
      <c r="Z891" s="350"/>
      <c r="AA891" s="350"/>
      <c r="AB891" s="350"/>
      <c r="AC891" s="350"/>
      <c r="AD891" s="350"/>
      <c r="AE891" s="350"/>
      <c r="AF891" s="350"/>
    </row>
    <row r="892" ht="15.75" customHeight="1">
      <c r="A892" s="353"/>
      <c r="B892" s="350"/>
      <c r="C892" s="350"/>
      <c r="D892" s="379"/>
      <c r="E892" s="379"/>
      <c r="F892" s="350"/>
      <c r="G892" s="350"/>
      <c r="H892" s="350"/>
      <c r="I892" s="350"/>
      <c r="J892" s="350"/>
      <c r="K892" s="350"/>
      <c r="L892" s="350"/>
      <c r="M892" s="350"/>
      <c r="N892" s="350"/>
      <c r="O892" s="350"/>
      <c r="P892" s="350"/>
      <c r="Q892" s="350"/>
      <c r="R892" s="350"/>
      <c r="S892" s="350"/>
      <c r="T892" s="350"/>
      <c r="U892" s="350"/>
      <c r="V892" s="350"/>
      <c r="W892" s="350"/>
      <c r="X892" s="350"/>
      <c r="Y892" s="350"/>
      <c r="Z892" s="350"/>
      <c r="AA892" s="350"/>
      <c r="AB892" s="350"/>
      <c r="AC892" s="350"/>
      <c r="AD892" s="350"/>
      <c r="AE892" s="350"/>
      <c r="AF892" s="350"/>
    </row>
    <row r="893" ht="15.75" customHeight="1">
      <c r="A893" s="353"/>
      <c r="B893" s="350"/>
      <c r="C893" s="350"/>
      <c r="D893" s="379"/>
      <c r="E893" s="379"/>
      <c r="F893" s="350"/>
      <c r="G893" s="350"/>
      <c r="H893" s="350"/>
      <c r="I893" s="350"/>
      <c r="J893" s="350"/>
      <c r="K893" s="350"/>
      <c r="L893" s="350"/>
      <c r="M893" s="350"/>
      <c r="N893" s="350"/>
      <c r="O893" s="350"/>
      <c r="P893" s="350"/>
      <c r="Q893" s="350"/>
      <c r="R893" s="350"/>
      <c r="S893" s="350"/>
      <c r="T893" s="350"/>
      <c r="U893" s="350"/>
      <c r="V893" s="350"/>
      <c r="W893" s="350"/>
      <c r="X893" s="350"/>
      <c r="Y893" s="350"/>
      <c r="Z893" s="350"/>
      <c r="AA893" s="350"/>
      <c r="AB893" s="350"/>
      <c r="AC893" s="350"/>
      <c r="AD893" s="350"/>
      <c r="AE893" s="350"/>
      <c r="AF893" s="350"/>
    </row>
    <row r="894" ht="15.75" customHeight="1">
      <c r="A894" s="353"/>
      <c r="B894" s="350"/>
      <c r="C894" s="350"/>
      <c r="D894" s="379"/>
      <c r="E894" s="379"/>
      <c r="F894" s="350"/>
      <c r="G894" s="350"/>
      <c r="H894" s="350"/>
      <c r="I894" s="350"/>
      <c r="J894" s="350"/>
      <c r="K894" s="350"/>
      <c r="L894" s="350"/>
      <c r="M894" s="350"/>
      <c r="N894" s="350"/>
      <c r="O894" s="350"/>
      <c r="P894" s="350"/>
      <c r="Q894" s="350"/>
      <c r="R894" s="350"/>
      <c r="S894" s="350"/>
      <c r="T894" s="350"/>
      <c r="U894" s="350"/>
      <c r="V894" s="350"/>
      <c r="W894" s="350"/>
      <c r="X894" s="350"/>
      <c r="Y894" s="350"/>
      <c r="Z894" s="350"/>
      <c r="AA894" s="350"/>
      <c r="AB894" s="350"/>
      <c r="AC894" s="350"/>
      <c r="AD894" s="350"/>
      <c r="AE894" s="350"/>
      <c r="AF894" s="350"/>
    </row>
    <row r="895" ht="15.75" customHeight="1">
      <c r="A895" s="353"/>
      <c r="B895" s="350"/>
      <c r="C895" s="350"/>
      <c r="D895" s="379"/>
      <c r="E895" s="379"/>
      <c r="F895" s="350"/>
      <c r="G895" s="350"/>
      <c r="H895" s="350"/>
      <c r="I895" s="350"/>
      <c r="J895" s="350"/>
      <c r="K895" s="350"/>
      <c r="L895" s="350"/>
      <c r="M895" s="350"/>
      <c r="N895" s="350"/>
      <c r="O895" s="350"/>
      <c r="P895" s="350"/>
      <c r="Q895" s="350"/>
      <c r="R895" s="350"/>
      <c r="S895" s="350"/>
      <c r="T895" s="350"/>
      <c r="U895" s="350"/>
      <c r="V895" s="350"/>
      <c r="W895" s="350"/>
      <c r="X895" s="350"/>
      <c r="Y895" s="350"/>
      <c r="Z895" s="350"/>
      <c r="AA895" s="350"/>
      <c r="AB895" s="350"/>
      <c r="AC895" s="350"/>
      <c r="AD895" s="350"/>
      <c r="AE895" s="350"/>
      <c r="AF895" s="350"/>
    </row>
    <row r="896" ht="15.75" customHeight="1">
      <c r="A896" s="353"/>
      <c r="B896" s="350"/>
      <c r="C896" s="350"/>
      <c r="D896" s="379"/>
      <c r="E896" s="379"/>
      <c r="F896" s="350"/>
      <c r="G896" s="350"/>
      <c r="H896" s="350"/>
      <c r="I896" s="350"/>
      <c r="J896" s="350"/>
      <c r="K896" s="350"/>
      <c r="L896" s="350"/>
      <c r="M896" s="350"/>
      <c r="N896" s="350"/>
      <c r="O896" s="350"/>
      <c r="P896" s="350"/>
      <c r="Q896" s="350"/>
      <c r="R896" s="350"/>
      <c r="S896" s="350"/>
      <c r="T896" s="350"/>
      <c r="U896" s="350"/>
      <c r="V896" s="350"/>
      <c r="W896" s="350"/>
      <c r="X896" s="350"/>
      <c r="Y896" s="350"/>
      <c r="Z896" s="350"/>
      <c r="AA896" s="350"/>
      <c r="AB896" s="350"/>
      <c r="AC896" s="350"/>
      <c r="AD896" s="350"/>
      <c r="AE896" s="350"/>
      <c r="AF896" s="350"/>
    </row>
    <row r="897" ht="15.75" customHeight="1">
      <c r="A897" s="353"/>
      <c r="B897" s="350"/>
      <c r="C897" s="350"/>
      <c r="D897" s="379"/>
      <c r="E897" s="379"/>
      <c r="F897" s="350"/>
      <c r="G897" s="350"/>
      <c r="H897" s="350"/>
      <c r="I897" s="350"/>
      <c r="J897" s="350"/>
      <c r="K897" s="350"/>
      <c r="L897" s="350"/>
      <c r="M897" s="350"/>
      <c r="N897" s="350"/>
      <c r="O897" s="350"/>
      <c r="P897" s="350"/>
      <c r="Q897" s="350"/>
      <c r="R897" s="350"/>
      <c r="S897" s="350"/>
      <c r="T897" s="350"/>
      <c r="U897" s="350"/>
      <c r="V897" s="350"/>
      <c r="W897" s="350"/>
      <c r="X897" s="350"/>
      <c r="Y897" s="350"/>
      <c r="Z897" s="350"/>
      <c r="AA897" s="350"/>
      <c r="AB897" s="350"/>
      <c r="AC897" s="350"/>
      <c r="AD897" s="350"/>
      <c r="AE897" s="350"/>
      <c r="AF897" s="350"/>
    </row>
    <row r="898" ht="15.75" customHeight="1">
      <c r="A898" s="353"/>
      <c r="B898" s="350"/>
      <c r="C898" s="350"/>
      <c r="D898" s="379"/>
      <c r="E898" s="379"/>
      <c r="F898" s="350"/>
      <c r="G898" s="350"/>
      <c r="H898" s="350"/>
      <c r="I898" s="350"/>
      <c r="J898" s="350"/>
      <c r="K898" s="350"/>
      <c r="L898" s="350"/>
      <c r="M898" s="350"/>
      <c r="N898" s="350"/>
      <c r="O898" s="350"/>
      <c r="P898" s="350"/>
      <c r="Q898" s="350"/>
      <c r="R898" s="350"/>
      <c r="S898" s="350"/>
      <c r="T898" s="350"/>
      <c r="U898" s="350"/>
      <c r="V898" s="350"/>
      <c r="W898" s="350"/>
      <c r="X898" s="350"/>
      <c r="Y898" s="350"/>
      <c r="Z898" s="350"/>
      <c r="AA898" s="350"/>
      <c r="AB898" s="350"/>
      <c r="AC898" s="350"/>
      <c r="AD898" s="350"/>
      <c r="AE898" s="350"/>
      <c r="AF898" s="350"/>
    </row>
    <row r="899" ht="15.75" customHeight="1">
      <c r="A899" s="353"/>
      <c r="B899" s="350"/>
      <c r="C899" s="350"/>
      <c r="D899" s="379"/>
      <c r="E899" s="379"/>
      <c r="F899" s="350"/>
      <c r="G899" s="350"/>
      <c r="H899" s="350"/>
      <c r="I899" s="350"/>
      <c r="J899" s="350"/>
      <c r="K899" s="350"/>
      <c r="L899" s="350"/>
      <c r="M899" s="350"/>
      <c r="N899" s="350"/>
      <c r="O899" s="350"/>
      <c r="P899" s="350"/>
      <c r="Q899" s="350"/>
      <c r="R899" s="350"/>
      <c r="S899" s="350"/>
      <c r="T899" s="350"/>
      <c r="U899" s="350"/>
      <c r="V899" s="350"/>
      <c r="W899" s="350"/>
      <c r="X899" s="350"/>
      <c r="Y899" s="350"/>
      <c r="Z899" s="350"/>
      <c r="AA899" s="350"/>
      <c r="AB899" s="350"/>
      <c r="AC899" s="350"/>
      <c r="AD899" s="350"/>
      <c r="AE899" s="350"/>
      <c r="AF899" s="350"/>
    </row>
    <row r="900" ht="15.75" customHeight="1">
      <c r="A900" s="353"/>
      <c r="B900" s="350"/>
      <c r="C900" s="350"/>
      <c r="D900" s="379"/>
      <c r="E900" s="379"/>
      <c r="F900" s="350"/>
      <c r="G900" s="350"/>
      <c r="H900" s="350"/>
      <c r="I900" s="350"/>
      <c r="J900" s="350"/>
      <c r="K900" s="350"/>
      <c r="L900" s="350"/>
      <c r="M900" s="350"/>
      <c r="N900" s="350"/>
      <c r="O900" s="350"/>
      <c r="P900" s="350"/>
      <c r="Q900" s="350"/>
      <c r="R900" s="350"/>
      <c r="S900" s="350"/>
      <c r="T900" s="350"/>
      <c r="U900" s="350"/>
      <c r="V900" s="350"/>
      <c r="W900" s="350"/>
      <c r="X900" s="350"/>
      <c r="Y900" s="350"/>
      <c r="Z900" s="350"/>
      <c r="AA900" s="350"/>
      <c r="AB900" s="350"/>
      <c r="AC900" s="350"/>
      <c r="AD900" s="350"/>
      <c r="AE900" s="350"/>
      <c r="AF900" s="350"/>
    </row>
    <row r="901" ht="15.75" customHeight="1">
      <c r="A901" s="353"/>
      <c r="B901" s="350"/>
      <c r="C901" s="350"/>
      <c r="D901" s="379"/>
      <c r="E901" s="379"/>
      <c r="F901" s="350"/>
      <c r="G901" s="350"/>
      <c r="H901" s="350"/>
      <c r="I901" s="350"/>
      <c r="J901" s="350"/>
      <c r="K901" s="350"/>
      <c r="L901" s="350"/>
      <c r="M901" s="350"/>
      <c r="N901" s="350"/>
      <c r="O901" s="350"/>
      <c r="P901" s="350"/>
      <c r="Q901" s="350"/>
      <c r="R901" s="350"/>
      <c r="S901" s="350"/>
      <c r="T901" s="350"/>
      <c r="U901" s="350"/>
      <c r="V901" s="350"/>
      <c r="W901" s="350"/>
      <c r="X901" s="350"/>
      <c r="Y901" s="350"/>
      <c r="Z901" s="350"/>
      <c r="AA901" s="350"/>
      <c r="AB901" s="350"/>
      <c r="AC901" s="350"/>
      <c r="AD901" s="350"/>
      <c r="AE901" s="350"/>
      <c r="AF901" s="350"/>
    </row>
    <row r="902" ht="15.75" customHeight="1">
      <c r="A902" s="353"/>
      <c r="B902" s="350"/>
      <c r="C902" s="350"/>
      <c r="D902" s="379"/>
      <c r="E902" s="379"/>
      <c r="F902" s="350"/>
      <c r="G902" s="350"/>
      <c r="H902" s="350"/>
      <c r="I902" s="350"/>
      <c r="J902" s="350"/>
      <c r="K902" s="350"/>
      <c r="L902" s="350"/>
      <c r="M902" s="350"/>
      <c r="N902" s="350"/>
      <c r="O902" s="350"/>
      <c r="P902" s="350"/>
      <c r="Q902" s="350"/>
      <c r="R902" s="350"/>
      <c r="S902" s="350"/>
      <c r="T902" s="350"/>
      <c r="U902" s="350"/>
      <c r="V902" s="350"/>
      <c r="W902" s="350"/>
      <c r="X902" s="350"/>
      <c r="Y902" s="350"/>
      <c r="Z902" s="350"/>
      <c r="AA902" s="350"/>
      <c r="AB902" s="350"/>
      <c r="AC902" s="350"/>
      <c r="AD902" s="350"/>
      <c r="AE902" s="350"/>
      <c r="AF902" s="350"/>
    </row>
    <row r="903" ht="15.75" customHeight="1">
      <c r="A903" s="353"/>
      <c r="B903" s="350"/>
      <c r="C903" s="350"/>
      <c r="D903" s="379"/>
      <c r="E903" s="379"/>
      <c r="F903" s="350"/>
      <c r="G903" s="350"/>
      <c r="H903" s="350"/>
      <c r="I903" s="350"/>
      <c r="J903" s="350"/>
      <c r="K903" s="350"/>
      <c r="L903" s="350"/>
      <c r="M903" s="350"/>
      <c r="N903" s="350"/>
      <c r="O903" s="350"/>
      <c r="P903" s="350"/>
      <c r="Q903" s="350"/>
      <c r="R903" s="350"/>
      <c r="S903" s="350"/>
      <c r="T903" s="350"/>
      <c r="U903" s="350"/>
      <c r="V903" s="350"/>
      <c r="W903" s="350"/>
      <c r="X903" s="350"/>
      <c r="Y903" s="350"/>
      <c r="Z903" s="350"/>
      <c r="AA903" s="350"/>
      <c r="AB903" s="350"/>
      <c r="AC903" s="350"/>
      <c r="AD903" s="350"/>
      <c r="AE903" s="350"/>
      <c r="AF903" s="350"/>
    </row>
    <row r="904" ht="15.75" customHeight="1">
      <c r="A904" s="353"/>
      <c r="B904" s="350"/>
      <c r="C904" s="350"/>
      <c r="D904" s="379"/>
      <c r="E904" s="379"/>
      <c r="F904" s="350"/>
      <c r="G904" s="350"/>
      <c r="H904" s="350"/>
      <c r="I904" s="350"/>
      <c r="J904" s="350"/>
      <c r="K904" s="350"/>
      <c r="L904" s="350"/>
      <c r="M904" s="350"/>
      <c r="N904" s="350"/>
      <c r="O904" s="350"/>
      <c r="P904" s="350"/>
      <c r="Q904" s="350"/>
      <c r="R904" s="350"/>
      <c r="S904" s="350"/>
      <c r="T904" s="350"/>
      <c r="U904" s="350"/>
      <c r="V904" s="350"/>
      <c r="W904" s="350"/>
      <c r="X904" s="350"/>
      <c r="Y904" s="350"/>
      <c r="Z904" s="350"/>
      <c r="AA904" s="350"/>
      <c r="AB904" s="350"/>
      <c r="AC904" s="350"/>
      <c r="AD904" s="350"/>
      <c r="AE904" s="350"/>
      <c r="AF904" s="350"/>
    </row>
    <row r="905" ht="15.75" customHeight="1">
      <c r="A905" s="353"/>
      <c r="B905" s="350"/>
      <c r="C905" s="350"/>
      <c r="D905" s="379"/>
      <c r="E905" s="379"/>
      <c r="F905" s="350"/>
      <c r="G905" s="350"/>
      <c r="H905" s="350"/>
      <c r="I905" s="350"/>
      <c r="J905" s="350"/>
      <c r="K905" s="350"/>
      <c r="L905" s="350"/>
      <c r="M905" s="350"/>
      <c r="N905" s="350"/>
      <c r="O905" s="350"/>
      <c r="P905" s="350"/>
      <c r="Q905" s="350"/>
      <c r="R905" s="350"/>
      <c r="S905" s="350"/>
      <c r="T905" s="350"/>
      <c r="U905" s="350"/>
      <c r="V905" s="350"/>
      <c r="W905" s="350"/>
      <c r="X905" s="350"/>
      <c r="Y905" s="350"/>
      <c r="Z905" s="350"/>
      <c r="AA905" s="350"/>
      <c r="AB905" s="350"/>
      <c r="AC905" s="350"/>
      <c r="AD905" s="350"/>
      <c r="AE905" s="350"/>
      <c r="AF905" s="350"/>
    </row>
    <row r="906" ht="15.75" customHeight="1">
      <c r="A906" s="353"/>
      <c r="B906" s="350"/>
      <c r="C906" s="350"/>
      <c r="D906" s="379"/>
      <c r="E906" s="379"/>
      <c r="F906" s="350"/>
      <c r="G906" s="350"/>
      <c r="H906" s="350"/>
      <c r="I906" s="350"/>
      <c r="J906" s="350"/>
      <c r="K906" s="350"/>
      <c r="L906" s="350"/>
      <c r="M906" s="350"/>
      <c r="N906" s="350"/>
      <c r="O906" s="350"/>
      <c r="P906" s="350"/>
      <c r="Q906" s="350"/>
      <c r="R906" s="350"/>
      <c r="S906" s="350"/>
      <c r="T906" s="350"/>
      <c r="U906" s="350"/>
      <c r="V906" s="350"/>
      <c r="W906" s="350"/>
      <c r="X906" s="350"/>
      <c r="Y906" s="350"/>
      <c r="Z906" s="350"/>
      <c r="AA906" s="350"/>
      <c r="AB906" s="350"/>
      <c r="AC906" s="350"/>
      <c r="AD906" s="350"/>
      <c r="AE906" s="350"/>
      <c r="AF906" s="350"/>
    </row>
    <row r="907" ht="15.75" customHeight="1">
      <c r="A907" s="353"/>
      <c r="B907" s="350"/>
      <c r="C907" s="350"/>
      <c r="D907" s="379"/>
      <c r="E907" s="379"/>
      <c r="F907" s="350"/>
      <c r="G907" s="350"/>
      <c r="H907" s="350"/>
      <c r="I907" s="350"/>
      <c r="J907" s="350"/>
      <c r="K907" s="350"/>
      <c r="L907" s="350"/>
      <c r="M907" s="350"/>
      <c r="N907" s="350"/>
      <c r="O907" s="350"/>
      <c r="P907" s="350"/>
      <c r="Q907" s="350"/>
      <c r="R907" s="350"/>
      <c r="S907" s="350"/>
      <c r="T907" s="350"/>
      <c r="U907" s="350"/>
      <c r="V907" s="350"/>
      <c r="W907" s="350"/>
      <c r="X907" s="350"/>
      <c r="Y907" s="350"/>
      <c r="Z907" s="350"/>
      <c r="AA907" s="350"/>
      <c r="AB907" s="350"/>
      <c r="AC907" s="350"/>
      <c r="AD907" s="350"/>
      <c r="AE907" s="350"/>
      <c r="AF907" s="350"/>
    </row>
    <row r="908" ht="15.75" customHeight="1">
      <c r="A908" s="353"/>
      <c r="B908" s="350"/>
      <c r="C908" s="350"/>
      <c r="D908" s="379"/>
      <c r="E908" s="379"/>
      <c r="F908" s="350"/>
      <c r="G908" s="350"/>
      <c r="H908" s="350"/>
      <c r="I908" s="350"/>
      <c r="J908" s="350"/>
      <c r="K908" s="350"/>
      <c r="L908" s="350"/>
      <c r="M908" s="350"/>
      <c r="N908" s="350"/>
      <c r="O908" s="350"/>
      <c r="P908" s="350"/>
      <c r="Q908" s="350"/>
      <c r="R908" s="350"/>
      <c r="S908" s="350"/>
      <c r="T908" s="350"/>
      <c r="U908" s="350"/>
      <c r="V908" s="350"/>
      <c r="W908" s="350"/>
      <c r="X908" s="350"/>
      <c r="Y908" s="350"/>
      <c r="Z908" s="350"/>
      <c r="AA908" s="350"/>
      <c r="AB908" s="350"/>
      <c r="AC908" s="350"/>
      <c r="AD908" s="350"/>
      <c r="AE908" s="350"/>
      <c r="AF908" s="350"/>
    </row>
    <row r="909" ht="15.75" customHeight="1">
      <c r="A909" s="353"/>
      <c r="B909" s="350"/>
      <c r="C909" s="350"/>
      <c r="D909" s="379"/>
      <c r="E909" s="379"/>
      <c r="F909" s="350"/>
      <c r="G909" s="350"/>
      <c r="H909" s="350"/>
      <c r="I909" s="350"/>
      <c r="J909" s="350"/>
      <c r="K909" s="350"/>
      <c r="L909" s="350"/>
      <c r="M909" s="350"/>
      <c r="N909" s="350"/>
      <c r="O909" s="350"/>
      <c r="P909" s="350"/>
      <c r="Q909" s="350"/>
      <c r="R909" s="350"/>
      <c r="S909" s="350"/>
      <c r="T909" s="350"/>
      <c r="U909" s="350"/>
      <c r="V909" s="350"/>
      <c r="W909" s="350"/>
      <c r="X909" s="350"/>
      <c r="Y909" s="350"/>
      <c r="Z909" s="350"/>
      <c r="AA909" s="350"/>
      <c r="AB909" s="350"/>
      <c r="AC909" s="350"/>
      <c r="AD909" s="350"/>
      <c r="AE909" s="350"/>
      <c r="AF909" s="350"/>
    </row>
    <row r="910" ht="15.75" customHeight="1">
      <c r="A910" s="353"/>
      <c r="B910" s="350"/>
      <c r="C910" s="350"/>
      <c r="D910" s="379"/>
      <c r="E910" s="379"/>
      <c r="F910" s="350"/>
      <c r="G910" s="350"/>
      <c r="H910" s="350"/>
      <c r="I910" s="350"/>
      <c r="J910" s="350"/>
      <c r="K910" s="350"/>
      <c r="L910" s="350"/>
      <c r="M910" s="350"/>
      <c r="N910" s="350"/>
      <c r="O910" s="350"/>
      <c r="P910" s="350"/>
      <c r="Q910" s="350"/>
      <c r="R910" s="350"/>
      <c r="S910" s="350"/>
      <c r="T910" s="350"/>
      <c r="U910" s="350"/>
      <c r="V910" s="350"/>
      <c r="W910" s="350"/>
      <c r="X910" s="350"/>
      <c r="Y910" s="350"/>
      <c r="Z910" s="350"/>
      <c r="AA910" s="350"/>
      <c r="AB910" s="350"/>
      <c r="AC910" s="350"/>
      <c r="AD910" s="350"/>
      <c r="AE910" s="350"/>
      <c r="AF910" s="350"/>
    </row>
    <row r="911" ht="15.75" customHeight="1">
      <c r="A911" s="353"/>
      <c r="B911" s="350"/>
      <c r="C911" s="350"/>
      <c r="D911" s="379"/>
      <c r="E911" s="379"/>
      <c r="F911" s="350"/>
      <c r="G911" s="350"/>
      <c r="H911" s="350"/>
      <c r="I911" s="350"/>
      <c r="J911" s="350"/>
      <c r="K911" s="350"/>
      <c r="L911" s="350"/>
      <c r="M911" s="350"/>
      <c r="N911" s="350"/>
      <c r="O911" s="350"/>
      <c r="P911" s="350"/>
      <c r="Q911" s="350"/>
      <c r="R911" s="350"/>
      <c r="S911" s="350"/>
      <c r="T911" s="350"/>
      <c r="U911" s="350"/>
      <c r="V911" s="350"/>
      <c r="W911" s="350"/>
      <c r="X911" s="350"/>
      <c r="Y911" s="350"/>
      <c r="Z911" s="350"/>
      <c r="AA911" s="350"/>
      <c r="AB911" s="350"/>
      <c r="AC911" s="350"/>
      <c r="AD911" s="350"/>
      <c r="AE911" s="350"/>
      <c r="AF911" s="350"/>
    </row>
    <row r="912" ht="15.75" customHeight="1">
      <c r="A912" s="353"/>
      <c r="B912" s="350"/>
      <c r="C912" s="350"/>
      <c r="D912" s="379"/>
      <c r="E912" s="379"/>
      <c r="F912" s="350"/>
      <c r="G912" s="350"/>
      <c r="H912" s="350"/>
      <c r="I912" s="350"/>
      <c r="J912" s="350"/>
      <c r="K912" s="350"/>
      <c r="L912" s="350"/>
      <c r="M912" s="350"/>
      <c r="N912" s="350"/>
      <c r="O912" s="350"/>
      <c r="P912" s="350"/>
      <c r="Q912" s="350"/>
      <c r="R912" s="350"/>
      <c r="S912" s="350"/>
      <c r="T912" s="350"/>
      <c r="U912" s="350"/>
      <c r="V912" s="350"/>
      <c r="W912" s="350"/>
      <c r="X912" s="350"/>
      <c r="Y912" s="350"/>
      <c r="Z912" s="350"/>
      <c r="AA912" s="350"/>
      <c r="AB912" s="350"/>
      <c r="AC912" s="350"/>
      <c r="AD912" s="350"/>
      <c r="AE912" s="350"/>
      <c r="AF912" s="350"/>
    </row>
    <row r="913" ht="15.75" customHeight="1">
      <c r="A913" s="353"/>
      <c r="B913" s="350"/>
      <c r="C913" s="350"/>
      <c r="D913" s="379"/>
      <c r="E913" s="379"/>
      <c r="F913" s="350"/>
      <c r="G913" s="350"/>
      <c r="H913" s="350"/>
      <c r="I913" s="350"/>
      <c r="J913" s="350"/>
      <c r="K913" s="350"/>
      <c r="L913" s="350"/>
      <c r="M913" s="350"/>
      <c r="N913" s="350"/>
      <c r="O913" s="350"/>
      <c r="P913" s="350"/>
      <c r="Q913" s="350"/>
      <c r="R913" s="350"/>
      <c r="S913" s="350"/>
      <c r="T913" s="350"/>
      <c r="U913" s="350"/>
      <c r="V913" s="350"/>
      <c r="W913" s="350"/>
      <c r="X913" s="350"/>
      <c r="Y913" s="350"/>
      <c r="Z913" s="350"/>
      <c r="AA913" s="350"/>
      <c r="AB913" s="350"/>
      <c r="AC913" s="350"/>
      <c r="AD913" s="350"/>
      <c r="AE913" s="350"/>
      <c r="AF913" s="350"/>
    </row>
    <row r="914" ht="15.75" customHeight="1">
      <c r="A914" s="353"/>
      <c r="B914" s="350"/>
      <c r="C914" s="350"/>
      <c r="D914" s="379"/>
      <c r="E914" s="379"/>
      <c r="F914" s="350"/>
      <c r="G914" s="350"/>
      <c r="H914" s="350"/>
      <c r="I914" s="350"/>
      <c r="J914" s="350"/>
      <c r="K914" s="350"/>
      <c r="L914" s="350"/>
      <c r="M914" s="350"/>
      <c r="N914" s="350"/>
      <c r="O914" s="350"/>
      <c r="P914" s="350"/>
      <c r="Q914" s="350"/>
      <c r="R914" s="350"/>
      <c r="S914" s="350"/>
      <c r="T914" s="350"/>
      <c r="U914" s="350"/>
      <c r="V914" s="350"/>
      <c r="W914" s="350"/>
      <c r="X914" s="350"/>
      <c r="Y914" s="350"/>
      <c r="Z914" s="350"/>
      <c r="AA914" s="350"/>
      <c r="AB914" s="350"/>
      <c r="AC914" s="350"/>
      <c r="AD914" s="350"/>
      <c r="AE914" s="350"/>
      <c r="AF914" s="350"/>
    </row>
    <row r="915" ht="15.75" customHeight="1">
      <c r="A915" s="353"/>
      <c r="B915" s="350"/>
      <c r="C915" s="350"/>
      <c r="D915" s="379"/>
      <c r="E915" s="379"/>
      <c r="F915" s="350"/>
      <c r="G915" s="350"/>
      <c r="H915" s="350"/>
      <c r="I915" s="350"/>
      <c r="J915" s="350"/>
      <c r="K915" s="350"/>
      <c r="L915" s="350"/>
      <c r="M915" s="350"/>
      <c r="N915" s="350"/>
      <c r="O915" s="350"/>
      <c r="P915" s="350"/>
      <c r="Q915" s="350"/>
      <c r="R915" s="350"/>
      <c r="S915" s="350"/>
      <c r="T915" s="350"/>
      <c r="U915" s="350"/>
      <c r="V915" s="350"/>
      <c r="W915" s="350"/>
      <c r="X915" s="350"/>
      <c r="Y915" s="350"/>
      <c r="Z915" s="350"/>
      <c r="AA915" s="350"/>
      <c r="AB915" s="350"/>
      <c r="AC915" s="350"/>
      <c r="AD915" s="350"/>
      <c r="AE915" s="350"/>
      <c r="AF915" s="350"/>
    </row>
    <row r="916" ht="15.75" customHeight="1">
      <c r="A916" s="353"/>
      <c r="B916" s="350"/>
      <c r="C916" s="350"/>
      <c r="D916" s="379"/>
      <c r="E916" s="379"/>
      <c r="F916" s="350"/>
      <c r="G916" s="350"/>
      <c r="H916" s="350"/>
      <c r="I916" s="350"/>
      <c r="J916" s="350"/>
      <c r="K916" s="350"/>
      <c r="L916" s="350"/>
      <c r="M916" s="350"/>
      <c r="N916" s="350"/>
      <c r="O916" s="350"/>
      <c r="P916" s="350"/>
      <c r="Q916" s="350"/>
      <c r="R916" s="350"/>
      <c r="S916" s="350"/>
      <c r="T916" s="350"/>
      <c r="U916" s="350"/>
      <c r="V916" s="350"/>
      <c r="W916" s="350"/>
      <c r="X916" s="350"/>
      <c r="Y916" s="350"/>
      <c r="Z916" s="350"/>
      <c r="AA916" s="350"/>
      <c r="AB916" s="350"/>
      <c r="AC916" s="350"/>
      <c r="AD916" s="350"/>
      <c r="AE916" s="350"/>
      <c r="AF916" s="350"/>
    </row>
    <row r="917" ht="15.75" customHeight="1">
      <c r="A917" s="353"/>
      <c r="B917" s="350"/>
      <c r="C917" s="350"/>
      <c r="D917" s="379"/>
      <c r="E917" s="379"/>
      <c r="F917" s="350"/>
      <c r="G917" s="350"/>
      <c r="H917" s="350"/>
      <c r="I917" s="350"/>
      <c r="J917" s="350"/>
      <c r="K917" s="350"/>
      <c r="L917" s="350"/>
      <c r="M917" s="350"/>
      <c r="N917" s="350"/>
      <c r="O917" s="350"/>
      <c r="P917" s="350"/>
      <c r="Q917" s="350"/>
      <c r="R917" s="350"/>
      <c r="S917" s="350"/>
      <c r="T917" s="350"/>
      <c r="U917" s="350"/>
      <c r="V917" s="350"/>
      <c r="W917" s="350"/>
      <c r="X917" s="350"/>
      <c r="Y917" s="350"/>
      <c r="Z917" s="350"/>
      <c r="AA917" s="350"/>
      <c r="AB917" s="350"/>
      <c r="AC917" s="350"/>
      <c r="AD917" s="350"/>
      <c r="AE917" s="350"/>
      <c r="AF917" s="350"/>
    </row>
    <row r="918" ht="15.75" customHeight="1">
      <c r="A918" s="353"/>
      <c r="B918" s="350"/>
      <c r="C918" s="350"/>
      <c r="D918" s="379"/>
      <c r="E918" s="379"/>
      <c r="F918" s="350"/>
      <c r="G918" s="350"/>
      <c r="H918" s="350"/>
      <c r="I918" s="350"/>
      <c r="J918" s="350"/>
      <c r="K918" s="350"/>
      <c r="L918" s="350"/>
      <c r="M918" s="350"/>
      <c r="N918" s="350"/>
      <c r="O918" s="350"/>
      <c r="P918" s="350"/>
      <c r="Q918" s="350"/>
      <c r="R918" s="350"/>
      <c r="S918" s="350"/>
      <c r="T918" s="350"/>
      <c r="U918" s="350"/>
      <c r="V918" s="350"/>
      <c r="W918" s="350"/>
      <c r="X918" s="350"/>
      <c r="Y918" s="350"/>
      <c r="Z918" s="350"/>
      <c r="AA918" s="350"/>
      <c r="AB918" s="350"/>
      <c r="AC918" s="350"/>
      <c r="AD918" s="350"/>
      <c r="AE918" s="350"/>
      <c r="AF918" s="350"/>
    </row>
    <row r="919" ht="15.75" customHeight="1">
      <c r="A919" s="353"/>
      <c r="B919" s="350"/>
      <c r="C919" s="350"/>
      <c r="D919" s="379"/>
      <c r="E919" s="379"/>
      <c r="F919" s="350"/>
      <c r="G919" s="350"/>
      <c r="H919" s="350"/>
      <c r="I919" s="350"/>
      <c r="J919" s="350"/>
      <c r="K919" s="350"/>
      <c r="L919" s="350"/>
      <c r="M919" s="350"/>
      <c r="N919" s="350"/>
      <c r="O919" s="350"/>
      <c r="P919" s="350"/>
      <c r="Q919" s="350"/>
      <c r="R919" s="350"/>
      <c r="S919" s="350"/>
      <c r="T919" s="350"/>
      <c r="U919" s="350"/>
      <c r="V919" s="350"/>
      <c r="W919" s="350"/>
      <c r="X919" s="350"/>
      <c r="Y919" s="350"/>
      <c r="Z919" s="350"/>
      <c r="AA919" s="350"/>
      <c r="AB919" s="350"/>
      <c r="AC919" s="350"/>
      <c r="AD919" s="350"/>
      <c r="AE919" s="350"/>
      <c r="AF919" s="350"/>
    </row>
    <row r="920" ht="15.75" customHeight="1">
      <c r="A920" s="353"/>
      <c r="B920" s="350"/>
      <c r="C920" s="350"/>
      <c r="D920" s="379"/>
      <c r="E920" s="379"/>
      <c r="F920" s="350"/>
      <c r="G920" s="350"/>
      <c r="H920" s="350"/>
      <c r="I920" s="350"/>
      <c r="J920" s="350"/>
      <c r="K920" s="350"/>
      <c r="L920" s="350"/>
      <c r="M920" s="350"/>
      <c r="N920" s="350"/>
      <c r="O920" s="350"/>
      <c r="P920" s="350"/>
      <c r="Q920" s="350"/>
      <c r="R920" s="350"/>
      <c r="S920" s="350"/>
      <c r="T920" s="350"/>
      <c r="U920" s="350"/>
      <c r="V920" s="350"/>
      <c r="W920" s="350"/>
      <c r="X920" s="350"/>
      <c r="Y920" s="350"/>
      <c r="Z920" s="350"/>
      <c r="AA920" s="350"/>
      <c r="AB920" s="350"/>
      <c r="AC920" s="350"/>
      <c r="AD920" s="350"/>
      <c r="AE920" s="350"/>
      <c r="AF920" s="350"/>
    </row>
    <row r="921" ht="15.75" customHeight="1">
      <c r="A921" s="353"/>
      <c r="B921" s="350"/>
      <c r="C921" s="350"/>
      <c r="D921" s="379"/>
      <c r="E921" s="379"/>
      <c r="F921" s="350"/>
      <c r="G921" s="350"/>
      <c r="H921" s="350"/>
      <c r="I921" s="350"/>
      <c r="J921" s="350"/>
      <c r="K921" s="350"/>
      <c r="L921" s="350"/>
      <c r="M921" s="350"/>
      <c r="N921" s="350"/>
      <c r="O921" s="350"/>
      <c r="P921" s="350"/>
      <c r="Q921" s="350"/>
      <c r="R921" s="350"/>
      <c r="S921" s="350"/>
      <c r="T921" s="350"/>
      <c r="U921" s="350"/>
      <c r="V921" s="350"/>
      <c r="W921" s="350"/>
      <c r="X921" s="350"/>
      <c r="Y921" s="350"/>
      <c r="Z921" s="350"/>
      <c r="AA921" s="350"/>
      <c r="AB921" s="350"/>
      <c r="AC921" s="350"/>
      <c r="AD921" s="350"/>
      <c r="AE921" s="350"/>
      <c r="AF921" s="350"/>
    </row>
    <row r="922" ht="15.75" customHeight="1">
      <c r="A922" s="353"/>
      <c r="B922" s="350"/>
      <c r="C922" s="350"/>
      <c r="D922" s="379"/>
      <c r="E922" s="379"/>
      <c r="F922" s="350"/>
      <c r="G922" s="350"/>
      <c r="H922" s="350"/>
      <c r="I922" s="350"/>
      <c r="J922" s="350"/>
      <c r="K922" s="350"/>
      <c r="L922" s="350"/>
      <c r="M922" s="350"/>
      <c r="N922" s="350"/>
      <c r="O922" s="350"/>
      <c r="P922" s="350"/>
      <c r="Q922" s="350"/>
      <c r="R922" s="350"/>
      <c r="S922" s="350"/>
      <c r="T922" s="350"/>
      <c r="U922" s="350"/>
      <c r="V922" s="350"/>
      <c r="W922" s="350"/>
      <c r="X922" s="350"/>
      <c r="Y922" s="350"/>
      <c r="Z922" s="350"/>
      <c r="AA922" s="350"/>
      <c r="AB922" s="350"/>
      <c r="AC922" s="350"/>
      <c r="AD922" s="350"/>
      <c r="AE922" s="350"/>
      <c r="AF922" s="350"/>
    </row>
    <row r="923" ht="15.75" customHeight="1">
      <c r="A923" s="353"/>
      <c r="B923" s="350"/>
      <c r="C923" s="350"/>
      <c r="D923" s="379"/>
      <c r="E923" s="379"/>
      <c r="F923" s="350"/>
      <c r="G923" s="350"/>
      <c r="H923" s="350"/>
      <c r="I923" s="350"/>
      <c r="J923" s="350"/>
      <c r="K923" s="350"/>
      <c r="L923" s="350"/>
      <c r="M923" s="350"/>
      <c r="N923" s="350"/>
      <c r="O923" s="350"/>
      <c r="P923" s="350"/>
      <c r="Q923" s="350"/>
      <c r="R923" s="350"/>
      <c r="S923" s="350"/>
      <c r="T923" s="350"/>
      <c r="U923" s="350"/>
      <c r="V923" s="350"/>
      <c r="W923" s="350"/>
      <c r="X923" s="350"/>
      <c r="Y923" s="350"/>
      <c r="Z923" s="350"/>
      <c r="AA923" s="350"/>
      <c r="AB923" s="350"/>
      <c r="AC923" s="350"/>
      <c r="AD923" s="350"/>
      <c r="AE923" s="350"/>
      <c r="AF923" s="350"/>
    </row>
    <row r="924" ht="15.75" customHeight="1">
      <c r="A924" s="353"/>
      <c r="B924" s="350"/>
      <c r="C924" s="350"/>
      <c r="D924" s="379"/>
      <c r="E924" s="379"/>
      <c r="F924" s="350"/>
      <c r="G924" s="350"/>
      <c r="H924" s="350"/>
      <c r="I924" s="350"/>
      <c r="J924" s="350"/>
      <c r="K924" s="350"/>
      <c r="L924" s="350"/>
      <c r="M924" s="350"/>
      <c r="N924" s="350"/>
      <c r="O924" s="350"/>
      <c r="P924" s="350"/>
      <c r="Q924" s="350"/>
      <c r="R924" s="350"/>
      <c r="S924" s="350"/>
      <c r="T924" s="350"/>
      <c r="U924" s="350"/>
      <c r="V924" s="350"/>
      <c r="W924" s="350"/>
      <c r="X924" s="350"/>
      <c r="Y924" s="350"/>
      <c r="Z924" s="350"/>
      <c r="AA924" s="350"/>
      <c r="AB924" s="350"/>
      <c r="AC924" s="350"/>
      <c r="AD924" s="350"/>
      <c r="AE924" s="350"/>
      <c r="AF924" s="350"/>
    </row>
    <row r="925" ht="15.75" customHeight="1">
      <c r="A925" s="353"/>
      <c r="B925" s="350"/>
      <c r="C925" s="350"/>
      <c r="D925" s="379"/>
      <c r="E925" s="379"/>
      <c r="F925" s="350"/>
      <c r="G925" s="350"/>
      <c r="H925" s="350"/>
      <c r="I925" s="350"/>
      <c r="J925" s="350"/>
      <c r="K925" s="350"/>
      <c r="L925" s="350"/>
      <c r="M925" s="350"/>
      <c r="N925" s="350"/>
      <c r="O925" s="350"/>
      <c r="P925" s="350"/>
      <c r="Q925" s="350"/>
      <c r="R925" s="350"/>
      <c r="S925" s="350"/>
      <c r="T925" s="350"/>
      <c r="U925" s="350"/>
      <c r="V925" s="350"/>
      <c r="W925" s="350"/>
      <c r="X925" s="350"/>
      <c r="Y925" s="350"/>
      <c r="Z925" s="350"/>
      <c r="AA925" s="350"/>
      <c r="AB925" s="350"/>
      <c r="AC925" s="350"/>
      <c r="AD925" s="350"/>
      <c r="AE925" s="350"/>
      <c r="AF925" s="350"/>
    </row>
    <row r="926" ht="15.75" customHeight="1">
      <c r="A926" s="353"/>
      <c r="B926" s="350"/>
      <c r="C926" s="350"/>
      <c r="D926" s="379"/>
      <c r="E926" s="379"/>
      <c r="F926" s="350"/>
      <c r="G926" s="350"/>
      <c r="H926" s="350"/>
      <c r="I926" s="350"/>
      <c r="J926" s="350"/>
      <c r="K926" s="350"/>
      <c r="L926" s="350"/>
      <c r="M926" s="350"/>
      <c r="N926" s="350"/>
      <c r="O926" s="350"/>
      <c r="P926" s="350"/>
      <c r="Q926" s="350"/>
      <c r="R926" s="350"/>
      <c r="S926" s="350"/>
      <c r="T926" s="350"/>
      <c r="U926" s="350"/>
      <c r="V926" s="350"/>
      <c r="W926" s="350"/>
      <c r="X926" s="350"/>
      <c r="Y926" s="350"/>
      <c r="Z926" s="350"/>
      <c r="AA926" s="350"/>
      <c r="AB926" s="350"/>
      <c r="AC926" s="350"/>
      <c r="AD926" s="350"/>
      <c r="AE926" s="350"/>
      <c r="AF926" s="350"/>
    </row>
    <row r="927" ht="15.75" customHeight="1">
      <c r="A927" s="353"/>
      <c r="B927" s="350"/>
      <c r="C927" s="350"/>
      <c r="D927" s="379"/>
      <c r="E927" s="379"/>
      <c r="F927" s="350"/>
      <c r="G927" s="350"/>
      <c r="H927" s="350"/>
      <c r="I927" s="350"/>
      <c r="J927" s="350"/>
      <c r="K927" s="350"/>
      <c r="L927" s="350"/>
      <c r="M927" s="350"/>
      <c r="N927" s="350"/>
      <c r="O927" s="350"/>
      <c r="P927" s="350"/>
      <c r="Q927" s="350"/>
      <c r="R927" s="350"/>
      <c r="S927" s="350"/>
      <c r="T927" s="350"/>
      <c r="U927" s="350"/>
      <c r="V927" s="350"/>
      <c r="W927" s="350"/>
      <c r="X927" s="350"/>
      <c r="Y927" s="350"/>
      <c r="Z927" s="350"/>
      <c r="AA927" s="350"/>
      <c r="AB927" s="350"/>
      <c r="AC927" s="350"/>
      <c r="AD927" s="350"/>
      <c r="AE927" s="350"/>
      <c r="AF927" s="350"/>
    </row>
    <row r="928" ht="15.75" customHeight="1">
      <c r="A928" s="353"/>
      <c r="B928" s="350"/>
      <c r="C928" s="350"/>
      <c r="D928" s="379"/>
      <c r="E928" s="379"/>
      <c r="F928" s="350"/>
      <c r="G928" s="350"/>
      <c r="H928" s="350"/>
      <c r="I928" s="350"/>
      <c r="J928" s="350"/>
      <c r="K928" s="350"/>
      <c r="L928" s="350"/>
      <c r="M928" s="350"/>
      <c r="N928" s="350"/>
      <c r="O928" s="350"/>
      <c r="P928" s="350"/>
      <c r="Q928" s="350"/>
      <c r="R928" s="350"/>
      <c r="S928" s="350"/>
      <c r="T928" s="350"/>
      <c r="U928" s="350"/>
      <c r="V928" s="350"/>
      <c r="W928" s="350"/>
      <c r="X928" s="350"/>
      <c r="Y928" s="350"/>
      <c r="Z928" s="350"/>
      <c r="AA928" s="350"/>
      <c r="AB928" s="350"/>
      <c r="AC928" s="350"/>
      <c r="AD928" s="350"/>
      <c r="AE928" s="350"/>
      <c r="AF928" s="350"/>
    </row>
    <row r="929" ht="15.75" customHeight="1">
      <c r="A929" s="353"/>
      <c r="B929" s="350"/>
      <c r="C929" s="350"/>
      <c r="D929" s="379"/>
      <c r="E929" s="379"/>
      <c r="F929" s="350"/>
      <c r="G929" s="350"/>
      <c r="H929" s="350"/>
      <c r="I929" s="350"/>
      <c r="J929" s="350"/>
      <c r="K929" s="350"/>
      <c r="L929" s="350"/>
      <c r="M929" s="350"/>
      <c r="N929" s="350"/>
      <c r="O929" s="350"/>
      <c r="P929" s="350"/>
      <c r="Q929" s="350"/>
      <c r="R929" s="350"/>
      <c r="S929" s="350"/>
      <c r="T929" s="350"/>
      <c r="U929" s="350"/>
      <c r="V929" s="350"/>
      <c r="W929" s="350"/>
      <c r="X929" s="350"/>
      <c r="Y929" s="350"/>
      <c r="Z929" s="350"/>
      <c r="AA929" s="350"/>
      <c r="AB929" s="350"/>
      <c r="AC929" s="350"/>
      <c r="AD929" s="350"/>
      <c r="AE929" s="350"/>
      <c r="AF929" s="350"/>
    </row>
    <row r="930" ht="15.75" customHeight="1">
      <c r="A930" s="353"/>
      <c r="B930" s="350"/>
      <c r="C930" s="350"/>
      <c r="D930" s="379"/>
      <c r="E930" s="379"/>
      <c r="F930" s="350"/>
      <c r="G930" s="350"/>
      <c r="H930" s="350"/>
      <c r="I930" s="350"/>
      <c r="J930" s="350"/>
      <c r="K930" s="350"/>
      <c r="L930" s="350"/>
      <c r="M930" s="350"/>
      <c r="N930" s="350"/>
      <c r="O930" s="350"/>
      <c r="P930" s="350"/>
      <c r="Q930" s="350"/>
      <c r="R930" s="350"/>
      <c r="S930" s="350"/>
      <c r="T930" s="350"/>
      <c r="U930" s="350"/>
      <c r="V930" s="350"/>
      <c r="W930" s="350"/>
      <c r="X930" s="350"/>
      <c r="Y930" s="350"/>
      <c r="Z930" s="350"/>
      <c r="AA930" s="350"/>
      <c r="AB930" s="350"/>
      <c r="AC930" s="350"/>
      <c r="AD930" s="350"/>
      <c r="AE930" s="350"/>
      <c r="AF930" s="350"/>
    </row>
    <row r="931" ht="15.75" customHeight="1">
      <c r="A931" s="353"/>
      <c r="B931" s="350"/>
      <c r="C931" s="350"/>
      <c r="D931" s="379"/>
      <c r="E931" s="379"/>
      <c r="F931" s="350"/>
      <c r="G931" s="350"/>
      <c r="H931" s="350"/>
      <c r="I931" s="350"/>
      <c r="J931" s="350"/>
      <c r="K931" s="350"/>
      <c r="L931" s="350"/>
      <c r="M931" s="350"/>
      <c r="N931" s="350"/>
      <c r="O931" s="350"/>
      <c r="P931" s="350"/>
      <c r="Q931" s="350"/>
      <c r="R931" s="350"/>
      <c r="S931" s="350"/>
      <c r="T931" s="350"/>
      <c r="U931" s="350"/>
      <c r="V931" s="350"/>
      <c r="W931" s="350"/>
      <c r="X931" s="350"/>
      <c r="Y931" s="350"/>
      <c r="Z931" s="350"/>
      <c r="AA931" s="350"/>
      <c r="AB931" s="350"/>
      <c r="AC931" s="350"/>
      <c r="AD931" s="350"/>
      <c r="AE931" s="350"/>
      <c r="AF931" s="350"/>
    </row>
    <row r="932" ht="15.75" customHeight="1">
      <c r="A932" s="353"/>
      <c r="B932" s="350"/>
      <c r="C932" s="350"/>
      <c r="D932" s="379"/>
      <c r="E932" s="379"/>
      <c r="F932" s="350"/>
      <c r="G932" s="350"/>
      <c r="H932" s="350"/>
      <c r="I932" s="350"/>
      <c r="J932" s="350"/>
      <c r="K932" s="350"/>
      <c r="L932" s="350"/>
      <c r="M932" s="350"/>
      <c r="N932" s="350"/>
      <c r="O932" s="350"/>
      <c r="P932" s="350"/>
      <c r="Q932" s="350"/>
      <c r="R932" s="350"/>
      <c r="S932" s="350"/>
      <c r="T932" s="350"/>
      <c r="U932" s="350"/>
      <c r="V932" s="350"/>
      <c r="W932" s="350"/>
      <c r="X932" s="350"/>
      <c r="Y932" s="350"/>
      <c r="Z932" s="350"/>
      <c r="AA932" s="350"/>
      <c r="AB932" s="350"/>
      <c r="AC932" s="350"/>
      <c r="AD932" s="350"/>
      <c r="AE932" s="350"/>
      <c r="AF932" s="350"/>
    </row>
    <row r="933" ht="15.75" customHeight="1">
      <c r="A933" s="353"/>
      <c r="B933" s="350"/>
      <c r="C933" s="350"/>
      <c r="D933" s="379"/>
      <c r="E933" s="379"/>
      <c r="F933" s="350"/>
      <c r="G933" s="350"/>
      <c r="H933" s="350"/>
      <c r="I933" s="350"/>
      <c r="J933" s="350"/>
      <c r="K933" s="350"/>
      <c r="L933" s="350"/>
      <c r="M933" s="350"/>
      <c r="N933" s="350"/>
      <c r="O933" s="350"/>
      <c r="P933" s="350"/>
      <c r="Q933" s="350"/>
      <c r="R933" s="350"/>
      <c r="S933" s="350"/>
      <c r="T933" s="350"/>
      <c r="U933" s="350"/>
      <c r="V933" s="350"/>
      <c r="W933" s="350"/>
      <c r="X933" s="350"/>
      <c r="Y933" s="350"/>
      <c r="Z933" s="350"/>
      <c r="AA933" s="350"/>
      <c r="AB933" s="350"/>
      <c r="AC933" s="350"/>
      <c r="AD933" s="350"/>
      <c r="AE933" s="350"/>
      <c r="AF933" s="350"/>
    </row>
    <row r="934" ht="15.75" customHeight="1">
      <c r="A934" s="353"/>
      <c r="B934" s="350"/>
      <c r="C934" s="350"/>
      <c r="D934" s="379"/>
      <c r="E934" s="379"/>
      <c r="F934" s="350"/>
      <c r="G934" s="350"/>
      <c r="H934" s="350"/>
      <c r="I934" s="350"/>
      <c r="J934" s="350"/>
      <c r="K934" s="350"/>
      <c r="L934" s="350"/>
      <c r="M934" s="350"/>
      <c r="N934" s="350"/>
      <c r="O934" s="350"/>
      <c r="P934" s="350"/>
      <c r="Q934" s="350"/>
      <c r="R934" s="350"/>
      <c r="S934" s="350"/>
      <c r="T934" s="350"/>
      <c r="U934" s="350"/>
      <c r="V934" s="350"/>
      <c r="W934" s="350"/>
      <c r="X934" s="350"/>
      <c r="Y934" s="350"/>
      <c r="Z934" s="350"/>
      <c r="AA934" s="350"/>
      <c r="AB934" s="350"/>
      <c r="AC934" s="350"/>
      <c r="AD934" s="350"/>
      <c r="AE934" s="350"/>
      <c r="AF934" s="350"/>
    </row>
    <row r="935" ht="15.75" customHeight="1">
      <c r="A935" s="353"/>
      <c r="B935" s="350"/>
      <c r="C935" s="350"/>
      <c r="D935" s="379"/>
      <c r="E935" s="379"/>
      <c r="F935" s="350"/>
      <c r="G935" s="350"/>
      <c r="H935" s="350"/>
      <c r="I935" s="350"/>
      <c r="J935" s="350"/>
      <c r="K935" s="350"/>
      <c r="L935" s="350"/>
      <c r="M935" s="350"/>
      <c r="N935" s="350"/>
      <c r="O935" s="350"/>
      <c r="P935" s="350"/>
      <c r="Q935" s="350"/>
      <c r="R935" s="350"/>
      <c r="S935" s="350"/>
      <c r="T935" s="350"/>
      <c r="U935" s="350"/>
      <c r="V935" s="350"/>
      <c r="W935" s="350"/>
      <c r="X935" s="350"/>
      <c r="Y935" s="350"/>
      <c r="Z935" s="350"/>
      <c r="AA935" s="350"/>
      <c r="AB935" s="350"/>
      <c r="AC935" s="350"/>
      <c r="AD935" s="350"/>
      <c r="AE935" s="350"/>
      <c r="AF935" s="350"/>
    </row>
    <row r="936" ht="15.75" customHeight="1">
      <c r="A936" s="353"/>
      <c r="B936" s="350"/>
      <c r="C936" s="350"/>
      <c r="D936" s="379"/>
      <c r="E936" s="379"/>
      <c r="F936" s="350"/>
      <c r="G936" s="350"/>
      <c r="H936" s="350"/>
      <c r="I936" s="350"/>
      <c r="J936" s="350"/>
      <c r="K936" s="350"/>
      <c r="L936" s="350"/>
      <c r="M936" s="350"/>
      <c r="N936" s="350"/>
      <c r="O936" s="350"/>
      <c r="P936" s="350"/>
      <c r="Q936" s="350"/>
      <c r="R936" s="350"/>
      <c r="S936" s="350"/>
      <c r="T936" s="350"/>
      <c r="U936" s="350"/>
      <c r="V936" s="350"/>
      <c r="W936" s="350"/>
      <c r="X936" s="350"/>
      <c r="Y936" s="350"/>
      <c r="Z936" s="350"/>
      <c r="AA936" s="350"/>
      <c r="AB936" s="350"/>
      <c r="AC936" s="350"/>
      <c r="AD936" s="350"/>
      <c r="AE936" s="350"/>
      <c r="AF936" s="350"/>
    </row>
    <row r="937" ht="15.75" customHeight="1">
      <c r="A937" s="353"/>
      <c r="B937" s="350"/>
      <c r="C937" s="350"/>
      <c r="D937" s="379"/>
      <c r="E937" s="379"/>
      <c r="F937" s="350"/>
      <c r="G937" s="350"/>
      <c r="H937" s="350"/>
      <c r="I937" s="350"/>
      <c r="J937" s="350"/>
      <c r="K937" s="350"/>
      <c r="L937" s="350"/>
      <c r="M937" s="350"/>
      <c r="N937" s="350"/>
      <c r="O937" s="350"/>
      <c r="P937" s="350"/>
      <c r="Q937" s="350"/>
      <c r="R937" s="350"/>
      <c r="S937" s="350"/>
      <c r="T937" s="350"/>
      <c r="U937" s="350"/>
      <c r="V937" s="350"/>
      <c r="W937" s="350"/>
      <c r="X937" s="350"/>
      <c r="Y937" s="350"/>
      <c r="Z937" s="350"/>
      <c r="AA937" s="350"/>
      <c r="AB937" s="350"/>
      <c r="AC937" s="350"/>
      <c r="AD937" s="350"/>
      <c r="AE937" s="350"/>
      <c r="AF937" s="350"/>
    </row>
    <row r="938" ht="15.75" customHeight="1">
      <c r="A938" s="353"/>
      <c r="B938" s="350"/>
      <c r="C938" s="350"/>
      <c r="D938" s="379"/>
      <c r="E938" s="379"/>
      <c r="F938" s="350"/>
      <c r="G938" s="350"/>
      <c r="H938" s="350"/>
      <c r="I938" s="350"/>
      <c r="J938" s="350"/>
      <c r="K938" s="350"/>
      <c r="L938" s="350"/>
      <c r="M938" s="350"/>
      <c r="N938" s="350"/>
      <c r="O938" s="350"/>
      <c r="P938" s="350"/>
      <c r="Q938" s="350"/>
      <c r="R938" s="350"/>
      <c r="S938" s="350"/>
      <c r="T938" s="350"/>
      <c r="U938" s="350"/>
      <c r="V938" s="350"/>
      <c r="W938" s="350"/>
      <c r="X938" s="350"/>
      <c r="Y938" s="350"/>
      <c r="Z938" s="350"/>
      <c r="AA938" s="350"/>
      <c r="AB938" s="350"/>
      <c r="AC938" s="350"/>
      <c r="AD938" s="350"/>
      <c r="AE938" s="350"/>
      <c r="AF938" s="350"/>
    </row>
    <row r="939" ht="15.75" customHeight="1">
      <c r="A939" s="353"/>
      <c r="B939" s="350"/>
      <c r="C939" s="350"/>
      <c r="D939" s="379"/>
      <c r="E939" s="379"/>
      <c r="F939" s="350"/>
      <c r="G939" s="350"/>
      <c r="H939" s="350"/>
      <c r="I939" s="350"/>
      <c r="J939" s="350"/>
      <c r="K939" s="350"/>
      <c r="L939" s="350"/>
      <c r="M939" s="350"/>
      <c r="N939" s="350"/>
      <c r="O939" s="350"/>
      <c r="P939" s="350"/>
      <c r="Q939" s="350"/>
      <c r="R939" s="350"/>
      <c r="S939" s="350"/>
      <c r="T939" s="350"/>
      <c r="U939" s="350"/>
      <c r="V939" s="350"/>
      <c r="W939" s="350"/>
      <c r="X939" s="350"/>
      <c r="Y939" s="350"/>
      <c r="Z939" s="350"/>
      <c r="AA939" s="350"/>
      <c r="AB939" s="350"/>
      <c r="AC939" s="350"/>
      <c r="AD939" s="350"/>
      <c r="AE939" s="350"/>
      <c r="AF939" s="350"/>
    </row>
    <row r="940" ht="15.75" customHeight="1">
      <c r="A940" s="353"/>
      <c r="B940" s="350"/>
      <c r="C940" s="350"/>
      <c r="D940" s="379"/>
      <c r="E940" s="379"/>
      <c r="F940" s="350"/>
      <c r="G940" s="350"/>
      <c r="H940" s="350"/>
      <c r="I940" s="350"/>
      <c r="J940" s="350"/>
      <c r="K940" s="350"/>
      <c r="L940" s="350"/>
      <c r="M940" s="350"/>
      <c r="N940" s="350"/>
      <c r="O940" s="350"/>
      <c r="P940" s="350"/>
      <c r="Q940" s="350"/>
      <c r="R940" s="350"/>
      <c r="S940" s="350"/>
      <c r="T940" s="350"/>
      <c r="U940" s="350"/>
      <c r="V940" s="350"/>
      <c r="W940" s="350"/>
      <c r="X940" s="350"/>
      <c r="Y940" s="350"/>
      <c r="Z940" s="350"/>
      <c r="AA940" s="350"/>
      <c r="AB940" s="350"/>
      <c r="AC940" s="350"/>
      <c r="AD940" s="350"/>
      <c r="AE940" s="350"/>
      <c r="AF940" s="350"/>
    </row>
    <row r="941" ht="15.75" customHeight="1">
      <c r="A941" s="353"/>
      <c r="B941" s="350"/>
      <c r="C941" s="350"/>
      <c r="D941" s="379"/>
      <c r="E941" s="379"/>
      <c r="F941" s="350"/>
      <c r="G941" s="350"/>
      <c r="H941" s="350"/>
      <c r="I941" s="350"/>
      <c r="J941" s="350"/>
      <c r="K941" s="350"/>
      <c r="L941" s="350"/>
      <c r="M941" s="350"/>
      <c r="N941" s="350"/>
      <c r="O941" s="350"/>
      <c r="P941" s="350"/>
      <c r="Q941" s="350"/>
      <c r="R941" s="350"/>
      <c r="S941" s="350"/>
      <c r="T941" s="350"/>
      <c r="U941" s="350"/>
      <c r="V941" s="350"/>
      <c r="W941" s="350"/>
      <c r="X941" s="350"/>
      <c r="Y941" s="350"/>
      <c r="Z941" s="350"/>
      <c r="AA941" s="350"/>
      <c r="AB941" s="350"/>
      <c r="AC941" s="350"/>
      <c r="AD941" s="350"/>
      <c r="AE941" s="350"/>
      <c r="AF941" s="350"/>
    </row>
    <row r="942" ht="15.75" customHeight="1">
      <c r="A942" s="353"/>
      <c r="B942" s="350"/>
      <c r="C942" s="350"/>
      <c r="D942" s="379"/>
      <c r="E942" s="379"/>
      <c r="F942" s="350"/>
      <c r="G942" s="350"/>
      <c r="H942" s="350"/>
      <c r="I942" s="350"/>
      <c r="J942" s="350"/>
      <c r="K942" s="350"/>
      <c r="L942" s="350"/>
      <c r="M942" s="350"/>
      <c r="N942" s="350"/>
      <c r="O942" s="350"/>
      <c r="P942" s="350"/>
      <c r="Q942" s="350"/>
      <c r="R942" s="350"/>
      <c r="S942" s="350"/>
      <c r="T942" s="350"/>
      <c r="U942" s="350"/>
      <c r="V942" s="350"/>
      <c r="W942" s="350"/>
      <c r="X942" s="350"/>
      <c r="Y942" s="350"/>
      <c r="Z942" s="350"/>
      <c r="AA942" s="350"/>
      <c r="AB942" s="350"/>
      <c r="AC942" s="350"/>
      <c r="AD942" s="350"/>
      <c r="AE942" s="350"/>
      <c r="AF942" s="350"/>
    </row>
    <row r="943" ht="15.75" customHeight="1">
      <c r="A943" s="353"/>
      <c r="B943" s="350"/>
      <c r="C943" s="350"/>
      <c r="D943" s="379"/>
      <c r="E943" s="379"/>
      <c r="F943" s="350"/>
      <c r="G943" s="350"/>
      <c r="H943" s="350"/>
      <c r="I943" s="350"/>
      <c r="J943" s="350"/>
      <c r="K943" s="350"/>
      <c r="L943" s="350"/>
      <c r="M943" s="350"/>
      <c r="N943" s="350"/>
      <c r="O943" s="350"/>
      <c r="P943" s="350"/>
      <c r="Q943" s="350"/>
      <c r="R943" s="350"/>
      <c r="S943" s="350"/>
      <c r="T943" s="350"/>
      <c r="U943" s="350"/>
      <c r="V943" s="350"/>
      <c r="W943" s="350"/>
      <c r="X943" s="350"/>
      <c r="Y943" s="350"/>
      <c r="Z943" s="350"/>
      <c r="AA943" s="350"/>
      <c r="AB943" s="350"/>
      <c r="AC943" s="350"/>
      <c r="AD943" s="350"/>
      <c r="AE943" s="350"/>
      <c r="AF943" s="350"/>
    </row>
    <row r="944" ht="15.75" customHeight="1">
      <c r="A944" s="353"/>
      <c r="B944" s="350"/>
      <c r="C944" s="350"/>
      <c r="D944" s="379"/>
      <c r="E944" s="379"/>
      <c r="F944" s="350"/>
      <c r="G944" s="350"/>
      <c r="H944" s="350"/>
      <c r="I944" s="350"/>
      <c r="J944" s="350"/>
      <c r="K944" s="350"/>
      <c r="L944" s="350"/>
      <c r="M944" s="350"/>
      <c r="N944" s="350"/>
      <c r="O944" s="350"/>
      <c r="P944" s="350"/>
      <c r="Q944" s="350"/>
      <c r="R944" s="350"/>
      <c r="S944" s="350"/>
      <c r="T944" s="350"/>
      <c r="U944" s="350"/>
      <c r="V944" s="350"/>
      <c r="W944" s="350"/>
      <c r="X944" s="350"/>
      <c r="Y944" s="350"/>
      <c r="Z944" s="350"/>
      <c r="AA944" s="350"/>
      <c r="AB944" s="350"/>
      <c r="AC944" s="350"/>
      <c r="AD944" s="350"/>
      <c r="AE944" s="350"/>
      <c r="AF944" s="350"/>
    </row>
    <row r="945" ht="15.75" customHeight="1">
      <c r="A945" s="353"/>
      <c r="B945" s="350"/>
      <c r="C945" s="350"/>
      <c r="D945" s="379"/>
      <c r="E945" s="379"/>
      <c r="F945" s="350"/>
      <c r="G945" s="350"/>
      <c r="H945" s="350"/>
      <c r="I945" s="350"/>
      <c r="J945" s="350"/>
      <c r="K945" s="350"/>
      <c r="L945" s="350"/>
      <c r="M945" s="350"/>
      <c r="N945" s="350"/>
      <c r="O945" s="350"/>
      <c r="P945" s="350"/>
      <c r="Q945" s="350"/>
      <c r="R945" s="350"/>
      <c r="S945" s="350"/>
      <c r="T945" s="350"/>
      <c r="U945" s="350"/>
      <c r="V945" s="350"/>
      <c r="W945" s="350"/>
      <c r="X945" s="350"/>
      <c r="Y945" s="350"/>
      <c r="Z945" s="350"/>
      <c r="AA945" s="350"/>
      <c r="AB945" s="350"/>
      <c r="AC945" s="350"/>
      <c r="AD945" s="350"/>
      <c r="AE945" s="350"/>
      <c r="AF945" s="350"/>
    </row>
    <row r="946" ht="15.75" customHeight="1">
      <c r="A946" s="353"/>
      <c r="B946" s="350"/>
      <c r="C946" s="350"/>
      <c r="D946" s="379"/>
      <c r="E946" s="379"/>
      <c r="F946" s="350"/>
      <c r="G946" s="350"/>
      <c r="H946" s="350"/>
      <c r="I946" s="350"/>
      <c r="J946" s="350"/>
      <c r="K946" s="350"/>
      <c r="L946" s="350"/>
      <c r="M946" s="350"/>
      <c r="N946" s="350"/>
      <c r="O946" s="350"/>
      <c r="P946" s="350"/>
      <c r="Q946" s="350"/>
      <c r="R946" s="350"/>
      <c r="S946" s="350"/>
      <c r="T946" s="350"/>
      <c r="U946" s="350"/>
      <c r="V946" s="350"/>
      <c r="W946" s="350"/>
      <c r="X946" s="350"/>
      <c r="Y946" s="350"/>
      <c r="Z946" s="350"/>
      <c r="AA946" s="350"/>
      <c r="AB946" s="350"/>
      <c r="AC946" s="350"/>
      <c r="AD946" s="350"/>
      <c r="AE946" s="350"/>
      <c r="AF946" s="350"/>
    </row>
    <row r="947" ht="15.75" customHeight="1">
      <c r="A947" s="353"/>
      <c r="B947" s="350"/>
      <c r="C947" s="350"/>
      <c r="D947" s="379"/>
      <c r="E947" s="379"/>
      <c r="F947" s="350"/>
      <c r="G947" s="350"/>
      <c r="H947" s="350"/>
      <c r="I947" s="350"/>
      <c r="J947" s="350"/>
      <c r="K947" s="350"/>
      <c r="L947" s="350"/>
      <c r="M947" s="350"/>
      <c r="N947" s="350"/>
      <c r="O947" s="350"/>
      <c r="P947" s="350"/>
      <c r="Q947" s="350"/>
      <c r="R947" s="350"/>
      <c r="S947" s="350"/>
      <c r="T947" s="350"/>
      <c r="U947" s="350"/>
      <c r="V947" s="350"/>
      <c r="W947" s="350"/>
      <c r="X947" s="350"/>
      <c r="Y947" s="350"/>
      <c r="Z947" s="350"/>
      <c r="AA947" s="350"/>
      <c r="AB947" s="350"/>
      <c r="AC947" s="350"/>
      <c r="AD947" s="350"/>
      <c r="AE947" s="350"/>
      <c r="AF947" s="350"/>
    </row>
    <row r="948" ht="15.75" customHeight="1">
      <c r="A948" s="353"/>
      <c r="B948" s="350"/>
      <c r="C948" s="350"/>
      <c r="D948" s="379"/>
      <c r="E948" s="379"/>
      <c r="F948" s="350"/>
      <c r="G948" s="350"/>
      <c r="H948" s="350"/>
      <c r="I948" s="350"/>
      <c r="J948" s="350"/>
      <c r="K948" s="350"/>
      <c r="L948" s="350"/>
      <c r="M948" s="350"/>
      <c r="N948" s="350"/>
      <c r="O948" s="350"/>
      <c r="P948" s="350"/>
      <c r="Q948" s="350"/>
      <c r="R948" s="350"/>
      <c r="S948" s="350"/>
      <c r="T948" s="350"/>
      <c r="U948" s="350"/>
      <c r="V948" s="350"/>
      <c r="W948" s="350"/>
      <c r="X948" s="350"/>
      <c r="Y948" s="350"/>
      <c r="Z948" s="350"/>
      <c r="AA948" s="350"/>
      <c r="AB948" s="350"/>
      <c r="AC948" s="350"/>
      <c r="AD948" s="350"/>
      <c r="AE948" s="350"/>
      <c r="AF948" s="350"/>
    </row>
    <row r="949" ht="15.75" customHeight="1">
      <c r="A949" s="353"/>
      <c r="B949" s="350"/>
      <c r="C949" s="350"/>
      <c r="D949" s="379"/>
      <c r="E949" s="379"/>
      <c r="F949" s="350"/>
      <c r="G949" s="350"/>
      <c r="H949" s="350"/>
      <c r="I949" s="350"/>
      <c r="J949" s="350"/>
      <c r="K949" s="350"/>
      <c r="L949" s="350"/>
      <c r="M949" s="350"/>
      <c r="N949" s="350"/>
      <c r="O949" s="350"/>
      <c r="P949" s="350"/>
      <c r="Q949" s="350"/>
      <c r="R949" s="350"/>
      <c r="S949" s="350"/>
      <c r="T949" s="350"/>
      <c r="U949" s="350"/>
      <c r="V949" s="350"/>
      <c r="W949" s="350"/>
      <c r="X949" s="350"/>
      <c r="Y949" s="350"/>
      <c r="Z949" s="350"/>
      <c r="AA949" s="350"/>
      <c r="AB949" s="350"/>
      <c r="AC949" s="350"/>
      <c r="AD949" s="350"/>
      <c r="AE949" s="350"/>
      <c r="AF949" s="350"/>
    </row>
    <row r="950" ht="15.75" customHeight="1">
      <c r="A950" s="353"/>
      <c r="B950" s="350"/>
      <c r="C950" s="350"/>
      <c r="D950" s="379"/>
      <c r="E950" s="379"/>
      <c r="F950" s="350"/>
      <c r="G950" s="350"/>
      <c r="H950" s="350"/>
      <c r="I950" s="350"/>
      <c r="J950" s="350"/>
      <c r="K950" s="350"/>
      <c r="L950" s="350"/>
      <c r="M950" s="350"/>
      <c r="N950" s="350"/>
      <c r="O950" s="350"/>
      <c r="P950" s="350"/>
      <c r="Q950" s="350"/>
      <c r="R950" s="350"/>
      <c r="S950" s="350"/>
      <c r="T950" s="350"/>
      <c r="U950" s="350"/>
      <c r="V950" s="350"/>
      <c r="W950" s="350"/>
      <c r="X950" s="350"/>
      <c r="Y950" s="350"/>
      <c r="Z950" s="350"/>
      <c r="AA950" s="350"/>
      <c r="AB950" s="350"/>
      <c r="AC950" s="350"/>
      <c r="AD950" s="350"/>
      <c r="AE950" s="350"/>
      <c r="AF950" s="350"/>
    </row>
    <row r="951" ht="15.75" customHeight="1">
      <c r="A951" s="353"/>
      <c r="B951" s="350"/>
      <c r="C951" s="350"/>
      <c r="D951" s="379"/>
      <c r="E951" s="379"/>
      <c r="F951" s="350"/>
      <c r="G951" s="350"/>
      <c r="H951" s="350"/>
      <c r="I951" s="350"/>
      <c r="J951" s="350"/>
      <c r="K951" s="350"/>
      <c r="L951" s="350"/>
      <c r="M951" s="350"/>
      <c r="N951" s="350"/>
      <c r="O951" s="350"/>
      <c r="P951" s="350"/>
      <c r="Q951" s="350"/>
      <c r="R951" s="350"/>
      <c r="S951" s="350"/>
      <c r="T951" s="350"/>
      <c r="U951" s="350"/>
      <c r="V951" s="350"/>
      <c r="W951" s="350"/>
      <c r="X951" s="350"/>
      <c r="Y951" s="350"/>
      <c r="Z951" s="350"/>
      <c r="AA951" s="350"/>
      <c r="AB951" s="350"/>
      <c r="AC951" s="350"/>
      <c r="AD951" s="350"/>
      <c r="AE951" s="350"/>
      <c r="AF951" s="350"/>
    </row>
    <row r="952" ht="15.75" customHeight="1">
      <c r="A952" s="353"/>
      <c r="B952" s="350"/>
      <c r="C952" s="350"/>
      <c r="D952" s="379"/>
      <c r="E952" s="379"/>
      <c r="F952" s="350"/>
      <c r="G952" s="350"/>
      <c r="H952" s="350"/>
      <c r="I952" s="350"/>
      <c r="J952" s="350"/>
      <c r="K952" s="350"/>
      <c r="L952" s="350"/>
      <c r="M952" s="350"/>
      <c r="N952" s="350"/>
      <c r="O952" s="350"/>
      <c r="P952" s="350"/>
      <c r="Q952" s="350"/>
      <c r="R952" s="350"/>
      <c r="S952" s="350"/>
      <c r="T952" s="350"/>
      <c r="U952" s="350"/>
      <c r="V952" s="350"/>
      <c r="W952" s="350"/>
      <c r="X952" s="350"/>
      <c r="Y952" s="350"/>
      <c r="Z952" s="350"/>
      <c r="AA952" s="350"/>
      <c r="AB952" s="350"/>
      <c r="AC952" s="350"/>
      <c r="AD952" s="350"/>
      <c r="AE952" s="350"/>
      <c r="AF952" s="350"/>
    </row>
    <row r="953" ht="15.75" customHeight="1">
      <c r="A953" s="353"/>
      <c r="B953" s="350"/>
      <c r="C953" s="350"/>
      <c r="D953" s="379"/>
      <c r="E953" s="379"/>
      <c r="F953" s="350"/>
      <c r="G953" s="350"/>
      <c r="H953" s="350"/>
      <c r="I953" s="350"/>
      <c r="J953" s="350"/>
      <c r="K953" s="350"/>
      <c r="L953" s="350"/>
      <c r="M953" s="350"/>
      <c r="N953" s="350"/>
      <c r="O953" s="350"/>
      <c r="P953" s="350"/>
      <c r="Q953" s="350"/>
      <c r="R953" s="350"/>
      <c r="S953" s="350"/>
      <c r="T953" s="350"/>
      <c r="U953" s="350"/>
      <c r="V953" s="350"/>
      <c r="W953" s="350"/>
      <c r="X953" s="350"/>
      <c r="Y953" s="350"/>
      <c r="Z953" s="350"/>
      <c r="AA953" s="350"/>
      <c r="AB953" s="350"/>
      <c r="AC953" s="350"/>
      <c r="AD953" s="350"/>
      <c r="AE953" s="350"/>
      <c r="AF953" s="350"/>
    </row>
    <row r="954" ht="15.75" customHeight="1">
      <c r="A954" s="353"/>
      <c r="B954" s="350"/>
      <c r="C954" s="350"/>
      <c r="D954" s="379"/>
      <c r="E954" s="379"/>
      <c r="F954" s="350"/>
      <c r="G954" s="350"/>
      <c r="H954" s="350"/>
      <c r="I954" s="350"/>
      <c r="J954" s="350"/>
      <c r="K954" s="350"/>
      <c r="L954" s="350"/>
      <c r="M954" s="350"/>
      <c r="N954" s="350"/>
      <c r="O954" s="350"/>
      <c r="P954" s="350"/>
      <c r="Q954" s="350"/>
      <c r="R954" s="350"/>
      <c r="S954" s="350"/>
      <c r="T954" s="350"/>
      <c r="U954" s="350"/>
      <c r="V954" s="350"/>
      <c r="W954" s="350"/>
      <c r="X954" s="350"/>
      <c r="Y954" s="350"/>
      <c r="Z954" s="350"/>
      <c r="AA954" s="350"/>
      <c r="AB954" s="350"/>
      <c r="AC954" s="350"/>
      <c r="AD954" s="350"/>
      <c r="AE954" s="350"/>
      <c r="AF954" s="350"/>
    </row>
    <row r="955" ht="15.75" customHeight="1">
      <c r="A955" s="353"/>
      <c r="B955" s="350"/>
      <c r="C955" s="350"/>
      <c r="D955" s="379"/>
      <c r="E955" s="379"/>
      <c r="F955" s="350"/>
      <c r="G955" s="350"/>
      <c r="H955" s="350"/>
      <c r="I955" s="350"/>
      <c r="J955" s="350"/>
      <c r="K955" s="350"/>
      <c r="L955" s="350"/>
      <c r="M955" s="350"/>
      <c r="N955" s="350"/>
      <c r="O955" s="350"/>
      <c r="P955" s="350"/>
      <c r="Q955" s="350"/>
      <c r="R955" s="350"/>
      <c r="S955" s="350"/>
      <c r="T955" s="350"/>
      <c r="U955" s="350"/>
      <c r="V955" s="350"/>
      <c r="W955" s="350"/>
      <c r="X955" s="350"/>
      <c r="Y955" s="350"/>
      <c r="Z955" s="350"/>
      <c r="AA955" s="350"/>
      <c r="AB955" s="350"/>
      <c r="AC955" s="350"/>
      <c r="AD955" s="350"/>
      <c r="AE955" s="350"/>
      <c r="AF955" s="350"/>
    </row>
    <row r="956" ht="15.75" customHeight="1">
      <c r="A956" s="353"/>
      <c r="B956" s="350"/>
      <c r="C956" s="350"/>
      <c r="D956" s="379"/>
      <c r="E956" s="379"/>
      <c r="F956" s="350"/>
      <c r="G956" s="350"/>
      <c r="H956" s="350"/>
      <c r="I956" s="350"/>
      <c r="J956" s="350"/>
      <c r="K956" s="350"/>
      <c r="L956" s="350"/>
      <c r="M956" s="350"/>
      <c r="N956" s="350"/>
      <c r="O956" s="350"/>
      <c r="P956" s="350"/>
      <c r="Q956" s="350"/>
      <c r="R956" s="350"/>
      <c r="S956" s="350"/>
      <c r="T956" s="350"/>
      <c r="U956" s="350"/>
      <c r="V956" s="350"/>
      <c r="W956" s="350"/>
      <c r="X956" s="350"/>
      <c r="Y956" s="350"/>
      <c r="Z956" s="350"/>
      <c r="AA956" s="350"/>
      <c r="AB956" s="350"/>
      <c r="AC956" s="350"/>
      <c r="AD956" s="350"/>
      <c r="AE956" s="350"/>
      <c r="AF956" s="350"/>
    </row>
    <row r="957" ht="15.75" customHeight="1">
      <c r="A957" s="353"/>
      <c r="B957" s="350"/>
      <c r="C957" s="350"/>
      <c r="D957" s="379"/>
      <c r="E957" s="379"/>
      <c r="F957" s="350"/>
      <c r="G957" s="350"/>
      <c r="H957" s="350"/>
      <c r="I957" s="350"/>
      <c r="J957" s="350"/>
      <c r="K957" s="350"/>
      <c r="L957" s="350"/>
      <c r="M957" s="350"/>
      <c r="N957" s="350"/>
      <c r="O957" s="350"/>
      <c r="P957" s="350"/>
      <c r="Q957" s="350"/>
      <c r="R957" s="350"/>
      <c r="S957" s="350"/>
      <c r="T957" s="350"/>
      <c r="U957" s="350"/>
      <c r="V957" s="350"/>
      <c r="W957" s="350"/>
      <c r="X957" s="350"/>
      <c r="Y957" s="350"/>
      <c r="Z957" s="350"/>
      <c r="AA957" s="350"/>
      <c r="AB957" s="350"/>
      <c r="AC957" s="350"/>
      <c r="AD957" s="350"/>
      <c r="AE957" s="350"/>
      <c r="AF957" s="350"/>
    </row>
    <row r="958" ht="15.75" customHeight="1">
      <c r="A958" s="353"/>
      <c r="B958" s="350"/>
      <c r="C958" s="350"/>
      <c r="D958" s="379"/>
      <c r="E958" s="379"/>
      <c r="F958" s="350"/>
      <c r="G958" s="350"/>
      <c r="H958" s="350"/>
      <c r="I958" s="350"/>
      <c r="J958" s="350"/>
      <c r="K958" s="350"/>
      <c r="L958" s="350"/>
      <c r="M958" s="350"/>
      <c r="N958" s="350"/>
      <c r="O958" s="350"/>
      <c r="P958" s="350"/>
      <c r="Q958" s="350"/>
      <c r="R958" s="350"/>
      <c r="S958" s="350"/>
      <c r="T958" s="350"/>
      <c r="U958" s="350"/>
      <c r="V958" s="350"/>
      <c r="W958" s="350"/>
      <c r="X958" s="350"/>
      <c r="Y958" s="350"/>
      <c r="Z958" s="350"/>
      <c r="AA958" s="350"/>
      <c r="AB958" s="350"/>
      <c r="AC958" s="350"/>
      <c r="AD958" s="350"/>
      <c r="AE958" s="350"/>
      <c r="AF958" s="350"/>
    </row>
    <row r="959" ht="15.75" customHeight="1">
      <c r="A959" s="353"/>
      <c r="B959" s="350"/>
      <c r="C959" s="350"/>
      <c r="D959" s="379"/>
      <c r="E959" s="379"/>
      <c r="F959" s="350"/>
      <c r="G959" s="350"/>
      <c r="H959" s="350"/>
      <c r="I959" s="350"/>
      <c r="J959" s="350"/>
      <c r="K959" s="350"/>
      <c r="L959" s="350"/>
      <c r="M959" s="350"/>
      <c r="N959" s="350"/>
      <c r="O959" s="350"/>
      <c r="P959" s="350"/>
      <c r="Q959" s="350"/>
      <c r="R959" s="350"/>
      <c r="S959" s="350"/>
      <c r="T959" s="350"/>
      <c r="U959" s="350"/>
      <c r="V959" s="350"/>
      <c r="W959" s="350"/>
      <c r="X959" s="350"/>
      <c r="Y959" s="350"/>
      <c r="Z959" s="350"/>
      <c r="AA959" s="350"/>
      <c r="AB959" s="350"/>
      <c r="AC959" s="350"/>
      <c r="AD959" s="350"/>
      <c r="AE959" s="350"/>
      <c r="AF959" s="350"/>
    </row>
    <row r="960" ht="15.75" customHeight="1">
      <c r="A960" s="353"/>
      <c r="B960" s="350"/>
      <c r="C960" s="350"/>
      <c r="D960" s="379"/>
      <c r="E960" s="379"/>
      <c r="F960" s="350"/>
      <c r="G960" s="350"/>
      <c r="H960" s="350"/>
      <c r="I960" s="350"/>
      <c r="J960" s="350"/>
      <c r="K960" s="350"/>
      <c r="L960" s="350"/>
      <c r="M960" s="350"/>
      <c r="N960" s="350"/>
      <c r="O960" s="350"/>
      <c r="P960" s="350"/>
      <c r="Q960" s="350"/>
      <c r="R960" s="350"/>
      <c r="S960" s="350"/>
      <c r="T960" s="350"/>
      <c r="U960" s="350"/>
      <c r="V960" s="350"/>
      <c r="W960" s="350"/>
      <c r="X960" s="350"/>
      <c r="Y960" s="350"/>
      <c r="Z960" s="350"/>
      <c r="AA960" s="350"/>
      <c r="AB960" s="350"/>
      <c r="AC960" s="350"/>
      <c r="AD960" s="350"/>
      <c r="AE960" s="350"/>
      <c r="AF960" s="350"/>
    </row>
    <row r="961" ht="15.75" customHeight="1">
      <c r="A961" s="353"/>
      <c r="B961" s="350"/>
      <c r="C961" s="350"/>
      <c r="D961" s="379"/>
      <c r="E961" s="379"/>
      <c r="F961" s="350"/>
      <c r="G961" s="350"/>
      <c r="H961" s="350"/>
      <c r="I961" s="350"/>
      <c r="J961" s="350"/>
      <c r="K961" s="350"/>
      <c r="L961" s="350"/>
      <c r="M961" s="350"/>
      <c r="N961" s="350"/>
      <c r="O961" s="350"/>
      <c r="P961" s="350"/>
      <c r="Q961" s="350"/>
      <c r="R961" s="350"/>
      <c r="S961" s="350"/>
      <c r="T961" s="350"/>
      <c r="U961" s="350"/>
      <c r="V961" s="350"/>
      <c r="W961" s="350"/>
      <c r="X961" s="350"/>
      <c r="Y961" s="350"/>
      <c r="Z961" s="350"/>
      <c r="AA961" s="350"/>
      <c r="AB961" s="350"/>
      <c r="AC961" s="350"/>
      <c r="AD961" s="350"/>
      <c r="AE961" s="350"/>
      <c r="AF961" s="350"/>
    </row>
    <row r="962" ht="15.75" customHeight="1">
      <c r="A962" s="353"/>
      <c r="B962" s="350"/>
      <c r="C962" s="350"/>
      <c r="D962" s="379"/>
      <c r="E962" s="379"/>
      <c r="F962" s="350"/>
      <c r="G962" s="350"/>
      <c r="H962" s="350"/>
      <c r="I962" s="350"/>
      <c r="J962" s="350"/>
      <c r="K962" s="350"/>
      <c r="L962" s="350"/>
      <c r="M962" s="350"/>
      <c r="N962" s="350"/>
      <c r="O962" s="350"/>
      <c r="P962" s="350"/>
      <c r="Q962" s="350"/>
      <c r="R962" s="350"/>
      <c r="S962" s="350"/>
      <c r="T962" s="350"/>
      <c r="U962" s="350"/>
      <c r="V962" s="350"/>
      <c r="W962" s="350"/>
      <c r="X962" s="350"/>
      <c r="Y962" s="350"/>
      <c r="Z962" s="350"/>
      <c r="AA962" s="350"/>
      <c r="AB962" s="350"/>
      <c r="AC962" s="350"/>
      <c r="AD962" s="350"/>
      <c r="AE962" s="350"/>
      <c r="AF962" s="350"/>
    </row>
    <row r="963" ht="15.75" customHeight="1">
      <c r="A963" s="353"/>
      <c r="B963" s="350"/>
      <c r="C963" s="350"/>
      <c r="D963" s="379"/>
      <c r="E963" s="379"/>
      <c r="F963" s="350"/>
      <c r="G963" s="350"/>
      <c r="H963" s="350"/>
      <c r="I963" s="350"/>
      <c r="J963" s="350"/>
      <c r="K963" s="350"/>
      <c r="L963" s="350"/>
      <c r="M963" s="350"/>
      <c r="N963" s="350"/>
      <c r="O963" s="350"/>
      <c r="P963" s="350"/>
      <c r="Q963" s="350"/>
      <c r="R963" s="350"/>
      <c r="S963" s="350"/>
      <c r="T963" s="350"/>
      <c r="U963" s="350"/>
      <c r="V963" s="350"/>
      <c r="W963" s="350"/>
      <c r="X963" s="350"/>
      <c r="Y963" s="350"/>
      <c r="Z963" s="350"/>
      <c r="AA963" s="350"/>
      <c r="AB963" s="350"/>
      <c r="AC963" s="350"/>
      <c r="AD963" s="350"/>
      <c r="AE963" s="350"/>
      <c r="AF963" s="350"/>
    </row>
    <row r="964" ht="15.75" customHeight="1">
      <c r="A964" s="353"/>
      <c r="B964" s="350"/>
      <c r="C964" s="350"/>
      <c r="D964" s="379"/>
      <c r="E964" s="379"/>
      <c r="F964" s="350"/>
      <c r="G964" s="350"/>
      <c r="H964" s="350"/>
      <c r="I964" s="350"/>
      <c r="J964" s="350"/>
      <c r="K964" s="350"/>
      <c r="L964" s="350"/>
      <c r="M964" s="350"/>
      <c r="N964" s="350"/>
      <c r="O964" s="350"/>
      <c r="P964" s="350"/>
      <c r="Q964" s="350"/>
      <c r="R964" s="350"/>
      <c r="S964" s="350"/>
      <c r="T964" s="350"/>
      <c r="U964" s="350"/>
      <c r="V964" s="350"/>
      <c r="W964" s="350"/>
      <c r="X964" s="350"/>
      <c r="Y964" s="350"/>
      <c r="Z964" s="350"/>
      <c r="AA964" s="350"/>
      <c r="AB964" s="350"/>
      <c r="AC964" s="350"/>
      <c r="AD964" s="350"/>
      <c r="AE964" s="350"/>
      <c r="AF964" s="350"/>
    </row>
    <row r="965" ht="15.75" customHeight="1">
      <c r="A965" s="353"/>
      <c r="B965" s="350"/>
      <c r="C965" s="350"/>
      <c r="D965" s="379"/>
      <c r="E965" s="379"/>
      <c r="F965" s="350"/>
      <c r="G965" s="350"/>
      <c r="H965" s="350"/>
      <c r="I965" s="350"/>
      <c r="J965" s="350"/>
      <c r="K965" s="350"/>
      <c r="L965" s="350"/>
      <c r="M965" s="350"/>
      <c r="N965" s="350"/>
      <c r="O965" s="350"/>
      <c r="P965" s="350"/>
      <c r="Q965" s="350"/>
      <c r="R965" s="350"/>
      <c r="S965" s="350"/>
      <c r="T965" s="350"/>
      <c r="U965" s="350"/>
      <c r="V965" s="350"/>
      <c r="W965" s="350"/>
      <c r="X965" s="350"/>
      <c r="Y965" s="350"/>
      <c r="Z965" s="350"/>
      <c r="AA965" s="350"/>
      <c r="AB965" s="350"/>
      <c r="AC965" s="350"/>
      <c r="AD965" s="350"/>
      <c r="AE965" s="350"/>
      <c r="AF965" s="350"/>
    </row>
    <row r="966" ht="15.75" customHeight="1">
      <c r="A966" s="353"/>
      <c r="B966" s="350"/>
      <c r="C966" s="350"/>
      <c r="D966" s="379"/>
      <c r="E966" s="379"/>
      <c r="F966" s="350"/>
      <c r="G966" s="350"/>
      <c r="H966" s="350"/>
      <c r="I966" s="350"/>
      <c r="J966" s="350"/>
      <c r="K966" s="350"/>
      <c r="L966" s="350"/>
      <c r="M966" s="350"/>
      <c r="N966" s="350"/>
      <c r="O966" s="350"/>
      <c r="P966" s="350"/>
      <c r="Q966" s="350"/>
      <c r="R966" s="350"/>
      <c r="S966" s="350"/>
      <c r="T966" s="350"/>
      <c r="U966" s="350"/>
      <c r="V966" s="350"/>
      <c r="W966" s="350"/>
      <c r="X966" s="350"/>
      <c r="Y966" s="350"/>
      <c r="Z966" s="350"/>
      <c r="AA966" s="350"/>
      <c r="AB966" s="350"/>
      <c r="AC966" s="350"/>
      <c r="AD966" s="350"/>
      <c r="AE966" s="350"/>
      <c r="AF966" s="350"/>
    </row>
    <row r="967" ht="15.75" customHeight="1">
      <c r="A967" s="353"/>
      <c r="B967" s="350"/>
      <c r="C967" s="350"/>
      <c r="D967" s="379"/>
      <c r="E967" s="379"/>
      <c r="F967" s="350"/>
      <c r="G967" s="350"/>
      <c r="H967" s="350"/>
      <c r="I967" s="350"/>
      <c r="J967" s="350"/>
      <c r="K967" s="350"/>
      <c r="L967" s="350"/>
      <c r="M967" s="350"/>
      <c r="N967" s="350"/>
      <c r="O967" s="350"/>
      <c r="P967" s="350"/>
      <c r="Q967" s="350"/>
      <c r="R967" s="350"/>
      <c r="S967" s="350"/>
      <c r="T967" s="350"/>
      <c r="U967" s="350"/>
      <c r="V967" s="350"/>
      <c r="W967" s="350"/>
      <c r="X967" s="350"/>
      <c r="Y967" s="350"/>
      <c r="Z967" s="350"/>
      <c r="AA967" s="350"/>
      <c r="AB967" s="350"/>
      <c r="AC967" s="350"/>
      <c r="AD967" s="350"/>
      <c r="AE967" s="350"/>
      <c r="AF967" s="350"/>
    </row>
    <row r="968" ht="15.75" customHeight="1">
      <c r="A968" s="353"/>
      <c r="B968" s="350"/>
      <c r="C968" s="350"/>
      <c r="D968" s="379"/>
      <c r="E968" s="379"/>
      <c r="F968" s="350"/>
      <c r="G968" s="350"/>
      <c r="H968" s="350"/>
      <c r="I968" s="350"/>
      <c r="J968" s="350"/>
      <c r="K968" s="350"/>
      <c r="L968" s="350"/>
      <c r="M968" s="350"/>
      <c r="N968" s="350"/>
      <c r="O968" s="350"/>
      <c r="P968" s="350"/>
      <c r="Q968" s="350"/>
      <c r="R968" s="350"/>
      <c r="S968" s="350"/>
      <c r="T968" s="350"/>
      <c r="U968" s="350"/>
      <c r="V968" s="350"/>
      <c r="W968" s="350"/>
      <c r="X968" s="350"/>
      <c r="Y968" s="350"/>
      <c r="Z968" s="350"/>
      <c r="AA968" s="350"/>
      <c r="AB968" s="350"/>
      <c r="AC968" s="350"/>
      <c r="AD968" s="350"/>
      <c r="AE968" s="350"/>
      <c r="AF968" s="350"/>
    </row>
    <row r="969" ht="15.75" customHeight="1">
      <c r="G969" s="350"/>
      <c r="H969" s="350"/>
      <c r="I969" s="350"/>
      <c r="J969" s="350"/>
      <c r="K969" s="350"/>
      <c r="L969" s="350"/>
      <c r="M969" s="350"/>
      <c r="N969" s="350"/>
      <c r="O969" s="350"/>
      <c r="P969" s="350"/>
      <c r="Q969" s="350"/>
      <c r="R969" s="350"/>
      <c r="S969" s="350"/>
      <c r="T969" s="350"/>
      <c r="U969" s="350"/>
      <c r="V969" s="350"/>
      <c r="W969" s="350"/>
      <c r="X969" s="350"/>
      <c r="Y969" s="350"/>
      <c r="Z969" s="350"/>
      <c r="AA969" s="350"/>
      <c r="AB969" s="350"/>
      <c r="AC969" s="350"/>
      <c r="AD969" s="350"/>
      <c r="AE969" s="350"/>
      <c r="AF969" s="350"/>
    </row>
    <row r="970" ht="15.75" customHeight="1">
      <c r="G970" s="350"/>
      <c r="H970" s="350"/>
      <c r="I970" s="350"/>
      <c r="J970" s="350"/>
      <c r="K970" s="350"/>
      <c r="L970" s="350"/>
      <c r="M970" s="350"/>
      <c r="N970" s="350"/>
      <c r="O970" s="350"/>
      <c r="P970" s="350"/>
      <c r="Q970" s="350"/>
      <c r="R970" s="350"/>
      <c r="S970" s="350"/>
      <c r="T970" s="350"/>
      <c r="U970" s="350"/>
      <c r="V970" s="350"/>
      <c r="W970" s="350"/>
      <c r="X970" s="350"/>
      <c r="Y970" s="350"/>
      <c r="Z970" s="350"/>
      <c r="AA970" s="350"/>
      <c r="AB970" s="350"/>
      <c r="AC970" s="350"/>
      <c r="AD970" s="350"/>
      <c r="AE970" s="350"/>
      <c r="AF970" s="350"/>
    </row>
    <row r="971" ht="15.75" customHeight="1">
      <c r="G971" s="350"/>
      <c r="H971" s="350"/>
      <c r="I971" s="350"/>
      <c r="J971" s="350"/>
      <c r="K971" s="350"/>
      <c r="L971" s="350"/>
      <c r="M971" s="350"/>
      <c r="N971" s="350"/>
      <c r="O971" s="350"/>
      <c r="P971" s="350"/>
      <c r="Q971" s="350"/>
      <c r="R971" s="350"/>
      <c r="S971" s="350"/>
      <c r="T971" s="350"/>
      <c r="U971" s="350"/>
      <c r="V971" s="350"/>
      <c r="W971" s="350"/>
      <c r="X971" s="350"/>
      <c r="Y971" s="350"/>
      <c r="Z971" s="350"/>
      <c r="AA971" s="350"/>
      <c r="AB971" s="350"/>
      <c r="AC971" s="350"/>
      <c r="AD971" s="350"/>
      <c r="AE971" s="350"/>
      <c r="AF971" s="350"/>
    </row>
    <row r="972" ht="15.75" customHeight="1">
      <c r="G972" s="350"/>
      <c r="H972" s="350"/>
      <c r="I972" s="350"/>
      <c r="J972" s="350"/>
      <c r="K972" s="350"/>
      <c r="L972" s="350"/>
      <c r="M972" s="350"/>
      <c r="N972" s="350"/>
      <c r="O972" s="350"/>
      <c r="P972" s="350"/>
      <c r="Q972" s="350"/>
      <c r="R972" s="350"/>
      <c r="S972" s="350"/>
      <c r="T972" s="350"/>
      <c r="U972" s="350"/>
      <c r="V972" s="350"/>
      <c r="W972" s="350"/>
      <c r="X972" s="350"/>
      <c r="Y972" s="350"/>
      <c r="Z972" s="350"/>
      <c r="AA972" s="350"/>
      <c r="AB972" s="350"/>
      <c r="AC972" s="350"/>
      <c r="AD972" s="350"/>
      <c r="AE972" s="350"/>
      <c r="AF972" s="350"/>
    </row>
    <row r="973" ht="15.75" customHeight="1">
      <c r="G973" s="350"/>
      <c r="H973" s="350"/>
      <c r="I973" s="350"/>
      <c r="J973" s="350"/>
      <c r="K973" s="350"/>
      <c r="L973" s="350"/>
      <c r="M973" s="350"/>
      <c r="N973" s="350"/>
      <c r="O973" s="350"/>
      <c r="P973" s="350"/>
      <c r="Q973" s="350"/>
      <c r="R973" s="350"/>
      <c r="S973" s="350"/>
      <c r="T973" s="350"/>
      <c r="U973" s="350"/>
      <c r="V973" s="350"/>
      <c r="W973" s="350"/>
      <c r="X973" s="350"/>
      <c r="Y973" s="350"/>
      <c r="Z973" s="350"/>
      <c r="AA973" s="350"/>
      <c r="AB973" s="350"/>
      <c r="AC973" s="350"/>
      <c r="AD973" s="350"/>
      <c r="AE973" s="350"/>
      <c r="AF973" s="350"/>
    </row>
    <row r="974" ht="15.75" customHeight="1">
      <c r="G974" s="350"/>
      <c r="H974" s="350"/>
      <c r="I974" s="350"/>
      <c r="J974" s="350"/>
      <c r="K974" s="350"/>
      <c r="L974" s="350"/>
      <c r="M974" s="350"/>
      <c r="N974" s="350"/>
      <c r="O974" s="350"/>
      <c r="P974" s="350"/>
      <c r="Q974" s="350"/>
      <c r="R974" s="350"/>
      <c r="S974" s="350"/>
      <c r="T974" s="350"/>
      <c r="U974" s="350"/>
      <c r="V974" s="350"/>
      <c r="W974" s="350"/>
      <c r="X974" s="350"/>
      <c r="Y974" s="350"/>
      <c r="Z974" s="350"/>
      <c r="AA974" s="350"/>
      <c r="AB974" s="350"/>
      <c r="AC974" s="350"/>
      <c r="AD974" s="350"/>
      <c r="AE974" s="350"/>
      <c r="AF974" s="350"/>
    </row>
    <row r="975" ht="15.75" customHeight="1">
      <c r="G975" s="350"/>
      <c r="H975" s="350"/>
      <c r="I975" s="350"/>
      <c r="J975" s="350"/>
      <c r="K975" s="350"/>
      <c r="L975" s="350"/>
      <c r="M975" s="350"/>
      <c r="N975" s="350"/>
      <c r="O975" s="350"/>
      <c r="P975" s="350"/>
      <c r="Q975" s="350"/>
      <c r="R975" s="350"/>
      <c r="S975" s="350"/>
      <c r="T975" s="350"/>
      <c r="U975" s="350"/>
      <c r="V975" s="350"/>
      <c r="W975" s="350"/>
      <c r="X975" s="350"/>
      <c r="Y975" s="350"/>
      <c r="Z975" s="350"/>
      <c r="AA975" s="350"/>
      <c r="AB975" s="350"/>
      <c r="AC975" s="350"/>
      <c r="AD975" s="350"/>
      <c r="AE975" s="350"/>
      <c r="AF975" s="350"/>
    </row>
    <row r="976" ht="15.75" customHeight="1">
      <c r="G976" s="350"/>
      <c r="H976" s="350"/>
      <c r="I976" s="350"/>
      <c r="J976" s="350"/>
      <c r="K976" s="350"/>
      <c r="L976" s="350"/>
      <c r="M976" s="350"/>
      <c r="N976" s="350"/>
      <c r="O976" s="350"/>
      <c r="P976" s="350"/>
      <c r="Q976" s="350"/>
      <c r="R976" s="350"/>
      <c r="S976" s="350"/>
      <c r="T976" s="350"/>
      <c r="U976" s="350"/>
      <c r="V976" s="350"/>
      <c r="W976" s="350"/>
      <c r="X976" s="350"/>
      <c r="Y976" s="350"/>
      <c r="Z976" s="350"/>
      <c r="AA976" s="350"/>
      <c r="AB976" s="350"/>
      <c r="AC976" s="350"/>
      <c r="AD976" s="350"/>
      <c r="AE976" s="350"/>
      <c r="AF976" s="350"/>
    </row>
    <row r="977" ht="15.75" customHeight="1">
      <c r="G977" s="350"/>
      <c r="H977" s="350"/>
      <c r="I977" s="350"/>
      <c r="J977" s="350"/>
      <c r="K977" s="350"/>
      <c r="L977" s="350"/>
      <c r="M977" s="350"/>
      <c r="N977" s="350"/>
      <c r="O977" s="350"/>
      <c r="P977" s="350"/>
      <c r="Q977" s="350"/>
      <c r="R977" s="350"/>
      <c r="S977" s="350"/>
      <c r="T977" s="350"/>
      <c r="U977" s="350"/>
      <c r="V977" s="350"/>
      <c r="W977" s="350"/>
      <c r="X977" s="350"/>
      <c r="Y977" s="350"/>
      <c r="Z977" s="350"/>
      <c r="AA977" s="350"/>
      <c r="AB977" s="350"/>
      <c r="AC977" s="350"/>
      <c r="AD977" s="350"/>
      <c r="AE977" s="350"/>
      <c r="AF977" s="350"/>
    </row>
    <row r="978" ht="15.75" customHeight="1">
      <c r="G978" s="350"/>
      <c r="H978" s="350"/>
      <c r="I978" s="350"/>
      <c r="J978" s="350"/>
      <c r="K978" s="350"/>
      <c r="L978" s="350"/>
      <c r="M978" s="350"/>
      <c r="N978" s="350"/>
      <c r="O978" s="350"/>
      <c r="P978" s="350"/>
      <c r="Q978" s="350"/>
      <c r="R978" s="350"/>
      <c r="S978" s="350"/>
      <c r="T978" s="350"/>
      <c r="U978" s="350"/>
      <c r="V978" s="350"/>
      <c r="W978" s="350"/>
      <c r="X978" s="350"/>
      <c r="Y978" s="350"/>
      <c r="Z978" s="350"/>
      <c r="AA978" s="350"/>
      <c r="AB978" s="350"/>
      <c r="AC978" s="350"/>
      <c r="AD978" s="350"/>
      <c r="AE978" s="350"/>
      <c r="AF978" s="350"/>
    </row>
    <row r="979" ht="15.75" customHeight="1">
      <c r="G979" s="350"/>
      <c r="H979" s="350"/>
      <c r="I979" s="350"/>
      <c r="J979" s="350"/>
      <c r="K979" s="350"/>
      <c r="L979" s="350"/>
      <c r="M979" s="350"/>
      <c r="N979" s="350"/>
      <c r="O979" s="350"/>
      <c r="P979" s="350"/>
      <c r="Q979" s="350"/>
      <c r="R979" s="350"/>
      <c r="S979" s="350"/>
      <c r="T979" s="350"/>
      <c r="U979" s="350"/>
      <c r="V979" s="350"/>
      <c r="W979" s="350"/>
      <c r="X979" s="350"/>
      <c r="Y979" s="350"/>
      <c r="Z979" s="350"/>
      <c r="AA979" s="350"/>
      <c r="AB979" s="350"/>
      <c r="AC979" s="350"/>
      <c r="AD979" s="350"/>
      <c r="AE979" s="350"/>
      <c r="AF979" s="350"/>
    </row>
    <row r="980" ht="15.75" customHeight="1">
      <c r="G980" s="350"/>
      <c r="H980" s="350"/>
      <c r="I980" s="350"/>
      <c r="J980" s="350"/>
      <c r="K980" s="350"/>
      <c r="L980" s="350"/>
      <c r="M980" s="350"/>
      <c r="N980" s="350"/>
      <c r="O980" s="350"/>
      <c r="P980" s="350"/>
      <c r="Q980" s="350"/>
      <c r="R980" s="350"/>
      <c r="S980" s="350"/>
      <c r="T980" s="350"/>
      <c r="U980" s="350"/>
      <c r="V980" s="350"/>
      <c r="W980" s="350"/>
      <c r="X980" s="350"/>
      <c r="Y980" s="350"/>
      <c r="Z980" s="350"/>
      <c r="AA980" s="350"/>
      <c r="AB980" s="350"/>
      <c r="AC980" s="350"/>
      <c r="AD980" s="350"/>
      <c r="AE980" s="350"/>
      <c r="AF980" s="350"/>
    </row>
    <row r="981" ht="15.75" customHeight="1">
      <c r="G981" s="350"/>
      <c r="H981" s="350"/>
      <c r="I981" s="350"/>
      <c r="J981" s="350"/>
      <c r="K981" s="350"/>
      <c r="L981" s="350"/>
      <c r="M981" s="350"/>
      <c r="N981" s="350"/>
      <c r="O981" s="350"/>
      <c r="P981" s="350"/>
      <c r="Q981" s="350"/>
      <c r="R981" s="350"/>
      <c r="S981" s="350"/>
      <c r="T981" s="350"/>
      <c r="U981" s="350"/>
      <c r="V981" s="350"/>
      <c r="W981" s="350"/>
      <c r="X981" s="350"/>
      <c r="Y981" s="350"/>
      <c r="Z981" s="350"/>
      <c r="AA981" s="350"/>
      <c r="AB981" s="350"/>
      <c r="AC981" s="350"/>
      <c r="AD981" s="350"/>
      <c r="AE981" s="350"/>
      <c r="AF981" s="350"/>
    </row>
    <row r="982" ht="15.75" customHeight="1">
      <c r="G982" s="350"/>
      <c r="H982" s="350"/>
      <c r="I982" s="350"/>
      <c r="J982" s="350"/>
      <c r="K982" s="350"/>
      <c r="L982" s="350"/>
      <c r="M982" s="350"/>
      <c r="N982" s="350"/>
      <c r="O982" s="350"/>
      <c r="P982" s="350"/>
      <c r="Q982" s="350"/>
      <c r="R982" s="350"/>
      <c r="S982" s="350"/>
      <c r="T982" s="350"/>
      <c r="U982" s="350"/>
      <c r="V982" s="350"/>
      <c r="W982" s="350"/>
      <c r="X982" s="350"/>
      <c r="Y982" s="350"/>
      <c r="Z982" s="350"/>
      <c r="AA982" s="350"/>
      <c r="AB982" s="350"/>
      <c r="AC982" s="350"/>
      <c r="AD982" s="350"/>
      <c r="AE982" s="350"/>
      <c r="AF982" s="350"/>
    </row>
    <row r="983" ht="15.75" customHeight="1">
      <c r="G983" s="350"/>
      <c r="H983" s="350"/>
      <c r="I983" s="350"/>
      <c r="J983" s="350"/>
      <c r="K983" s="350"/>
      <c r="L983" s="350"/>
      <c r="M983" s="350"/>
      <c r="N983" s="350"/>
      <c r="O983" s="350"/>
      <c r="P983" s="350"/>
      <c r="Q983" s="350"/>
      <c r="R983" s="350"/>
      <c r="S983" s="350"/>
      <c r="T983" s="350"/>
      <c r="U983" s="350"/>
      <c r="V983" s="350"/>
      <c r="W983" s="350"/>
      <c r="X983" s="350"/>
      <c r="Y983" s="350"/>
      <c r="Z983" s="350"/>
      <c r="AA983" s="350"/>
      <c r="AB983" s="350"/>
      <c r="AC983" s="350"/>
      <c r="AD983" s="350"/>
      <c r="AE983" s="350"/>
      <c r="AF983" s="350"/>
    </row>
    <row r="984" ht="15.75" customHeight="1">
      <c r="G984" s="350"/>
      <c r="H984" s="350"/>
      <c r="I984" s="350"/>
      <c r="J984" s="350"/>
      <c r="K984" s="350"/>
      <c r="L984" s="350"/>
      <c r="M984" s="350"/>
      <c r="N984" s="350"/>
      <c r="O984" s="350"/>
      <c r="P984" s="350"/>
      <c r="Q984" s="350"/>
      <c r="R984" s="350"/>
      <c r="S984" s="350"/>
      <c r="T984" s="350"/>
      <c r="U984" s="350"/>
      <c r="V984" s="350"/>
      <c r="W984" s="350"/>
      <c r="X984" s="350"/>
      <c r="Y984" s="350"/>
      <c r="Z984" s="350"/>
      <c r="AA984" s="350"/>
      <c r="AB984" s="350"/>
      <c r="AC984" s="350"/>
      <c r="AD984" s="350"/>
      <c r="AE984" s="350"/>
      <c r="AF984" s="350"/>
    </row>
    <row r="985" ht="15.75" customHeight="1">
      <c r="G985" s="350"/>
      <c r="H985" s="350"/>
      <c r="I985" s="350"/>
      <c r="J985" s="350"/>
      <c r="K985" s="350"/>
      <c r="L985" s="350"/>
      <c r="M985" s="350"/>
      <c r="N985" s="350"/>
      <c r="O985" s="350"/>
      <c r="P985" s="350"/>
      <c r="Q985" s="350"/>
      <c r="R985" s="350"/>
      <c r="S985" s="350"/>
      <c r="T985" s="350"/>
      <c r="U985" s="350"/>
      <c r="V985" s="350"/>
      <c r="W985" s="350"/>
      <c r="X985" s="350"/>
      <c r="Y985" s="350"/>
      <c r="Z985" s="350"/>
      <c r="AA985" s="350"/>
      <c r="AB985" s="350"/>
      <c r="AC985" s="350"/>
      <c r="AD985" s="350"/>
      <c r="AE985" s="350"/>
      <c r="AF985" s="350"/>
    </row>
    <row r="986" ht="15.75" customHeight="1">
      <c r="G986" s="350"/>
      <c r="H986" s="350"/>
      <c r="I986" s="350"/>
      <c r="J986" s="350"/>
      <c r="K986" s="350"/>
      <c r="L986" s="350"/>
      <c r="M986" s="350"/>
      <c r="N986" s="350"/>
      <c r="O986" s="350"/>
      <c r="P986" s="350"/>
      <c r="Q986" s="350"/>
      <c r="R986" s="350"/>
      <c r="S986" s="350"/>
      <c r="T986" s="350"/>
      <c r="U986" s="350"/>
      <c r="V986" s="350"/>
      <c r="W986" s="350"/>
      <c r="X986" s="350"/>
      <c r="Y986" s="350"/>
      <c r="Z986" s="350"/>
      <c r="AA986" s="350"/>
      <c r="AB986" s="350"/>
      <c r="AC986" s="350"/>
      <c r="AD986" s="350"/>
      <c r="AE986" s="350"/>
      <c r="AF986" s="350"/>
    </row>
    <row r="987" ht="15.75" customHeight="1">
      <c r="G987" s="350"/>
      <c r="H987" s="350"/>
      <c r="I987" s="350"/>
      <c r="J987" s="350"/>
      <c r="K987" s="350"/>
      <c r="L987" s="350"/>
      <c r="M987" s="350"/>
      <c r="N987" s="350"/>
      <c r="O987" s="350"/>
      <c r="P987" s="350"/>
      <c r="Q987" s="350"/>
      <c r="R987" s="350"/>
      <c r="S987" s="350"/>
      <c r="T987" s="350"/>
      <c r="U987" s="350"/>
      <c r="V987" s="350"/>
      <c r="W987" s="350"/>
      <c r="X987" s="350"/>
      <c r="Y987" s="350"/>
      <c r="Z987" s="350"/>
      <c r="AA987" s="350"/>
      <c r="AB987" s="350"/>
      <c r="AC987" s="350"/>
      <c r="AD987" s="350"/>
      <c r="AE987" s="350"/>
      <c r="AF987" s="350"/>
    </row>
    <row r="988" ht="15.75" customHeight="1">
      <c r="G988" s="350"/>
      <c r="H988" s="350"/>
      <c r="I988" s="350"/>
      <c r="J988" s="350"/>
      <c r="K988" s="350"/>
      <c r="L988" s="350"/>
      <c r="M988" s="350"/>
      <c r="N988" s="350"/>
      <c r="O988" s="350"/>
      <c r="P988" s="350"/>
      <c r="Q988" s="350"/>
      <c r="R988" s="350"/>
      <c r="S988" s="350"/>
      <c r="T988" s="350"/>
      <c r="U988" s="350"/>
      <c r="V988" s="350"/>
      <c r="W988" s="350"/>
      <c r="X988" s="350"/>
      <c r="Y988" s="350"/>
      <c r="Z988" s="350"/>
      <c r="AA988" s="350"/>
      <c r="AB988" s="350"/>
      <c r="AC988" s="350"/>
      <c r="AD988" s="350"/>
      <c r="AE988" s="350"/>
      <c r="AF988" s="350"/>
    </row>
  </sheetData>
  <mergeCells count="5">
    <mergeCell ref="A1:W1"/>
    <mergeCell ref="B4:W4"/>
    <mergeCell ref="H5:W5"/>
    <mergeCell ref="B7:B9"/>
    <mergeCell ref="B18:H18"/>
  </mergeCells>
  <hyperlinks>
    <hyperlink display="Caracterización de la cultura bogotana de la bicicleta en el ámbito rural" location="Google_Sheet_Link_869410381" ref="B13"/>
    <hyperlink display="Materiales culturales y educativos" location="Google_Sheet_Link_2060064908" ref="B14"/>
    <hyperlink display="Espacios de colaboración" location="Google_Sheet_Link_236182350" ref="B15"/>
    <hyperlink display="Espacios de colaboración" location="Google_Sheet_Link_1795460508" ref="B16"/>
    <hyperlink display="Caracterización de la cultura bogotana de la bicicleta en el ámbito rural" location="Google_Sheet_Link_1861798925" ref="B20"/>
    <hyperlink display="Materiales culturales y educativos" location="Google_Sheet_Link_737163872" ref="B31"/>
    <hyperlink display="Espacios de colaboración y creación colectiva" location="Google_Sheet_Link_694718488" ref="B37"/>
  </hyperlinks>
  <printOptions/>
  <pageMargins bottom="0.75" footer="0.0" header="0.0" left="0.7" right="0.7" top="0.75"/>
  <pageSetup orientation="landscape"/>
  <drawing r:id="rId1"/>
</worksheet>
</file>

<file path=xl/worksheets/sheet1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784694"/>
    <pageSetUpPr/>
  </sheetPr>
  <sheetViews>
    <sheetView showGridLines="0" workbookViewId="0"/>
  </sheetViews>
  <sheetFormatPr customHeight="1" defaultColWidth="14.43" defaultRowHeight="15.0"/>
  <cols>
    <col customWidth="1" min="1" max="1" width="10.71"/>
    <col customWidth="1" min="2" max="2" width="69.86"/>
    <col customWidth="1" min="3" max="3" width="27.43"/>
    <col customWidth="1" min="4" max="4" width="78.57"/>
    <col customWidth="1" min="5" max="5" width="77.0"/>
    <col customWidth="1" min="6" max="6" width="17.14"/>
    <col customWidth="1" min="7" max="7" width="18.14"/>
    <col customWidth="1" min="8" max="8" width="17.0"/>
    <col customWidth="1" min="9" max="9" width="14.14"/>
    <col customWidth="1" min="10" max="22" width="10.71"/>
    <col customWidth="1" min="23" max="23" width="14.71"/>
    <col customWidth="1" min="24" max="24" width="16.0"/>
    <col customWidth="1" min="25" max="25" width="16.86"/>
    <col customWidth="1" min="26" max="32" width="10.71"/>
  </cols>
  <sheetData>
    <row r="1" ht="123.0" customHeight="1">
      <c r="A1" s="349" t="s">
        <v>30</v>
      </c>
      <c r="B1" s="9"/>
      <c r="C1" s="9"/>
      <c r="D1" s="9"/>
      <c r="E1" s="9"/>
      <c r="F1" s="9"/>
      <c r="G1" s="9"/>
      <c r="H1" s="9"/>
      <c r="I1" s="9"/>
      <c r="J1" s="9"/>
      <c r="K1" s="9"/>
      <c r="L1" s="9"/>
      <c r="M1" s="9"/>
      <c r="N1" s="9"/>
      <c r="O1" s="9"/>
      <c r="P1" s="9"/>
      <c r="Q1" s="9"/>
      <c r="R1" s="9"/>
      <c r="S1" s="9"/>
      <c r="T1" s="9"/>
      <c r="U1" s="9"/>
      <c r="V1" s="9"/>
      <c r="W1" s="10"/>
      <c r="X1" s="436"/>
      <c r="Y1" s="350"/>
      <c r="Z1" s="350"/>
      <c r="AA1" s="350"/>
      <c r="AB1" s="350"/>
      <c r="AC1" s="350"/>
      <c r="AD1" s="350"/>
      <c r="AE1" s="350"/>
      <c r="AF1" s="350"/>
    </row>
    <row r="2" ht="30.0" customHeight="1">
      <c r="A2" s="353"/>
      <c r="B2" s="354" t="s">
        <v>31</v>
      </c>
      <c r="C2" s="354"/>
      <c r="D2" s="350"/>
      <c r="E2" s="350"/>
      <c r="F2" s="350"/>
      <c r="G2" s="350"/>
      <c r="H2" s="350"/>
      <c r="I2" s="350"/>
      <c r="J2" s="350"/>
      <c r="K2" s="350"/>
      <c r="L2" s="350"/>
      <c r="M2" s="350"/>
      <c r="N2" s="350"/>
      <c r="O2" s="350"/>
      <c r="P2" s="350"/>
      <c r="Q2" s="350"/>
      <c r="R2" s="350"/>
      <c r="S2" s="350"/>
      <c r="T2" s="350"/>
      <c r="U2" s="350"/>
      <c r="V2" s="350"/>
      <c r="W2" s="350"/>
      <c r="Y2" s="350"/>
      <c r="Z2" s="350"/>
      <c r="AA2" s="350"/>
      <c r="AB2" s="350"/>
      <c r="AC2" s="350"/>
      <c r="AD2" s="350"/>
    </row>
    <row r="3" ht="48.75" customHeight="1">
      <c r="A3" s="351"/>
      <c r="B3" s="437" t="s">
        <v>32</v>
      </c>
      <c r="C3" s="9"/>
      <c r="D3" s="9"/>
      <c r="E3" s="9"/>
      <c r="F3" s="9"/>
      <c r="G3" s="9"/>
      <c r="H3" s="9"/>
      <c r="I3" s="9"/>
      <c r="J3" s="9"/>
      <c r="K3" s="9"/>
      <c r="L3" s="9"/>
      <c r="M3" s="9"/>
      <c r="N3" s="9"/>
      <c r="O3" s="9"/>
      <c r="P3" s="9"/>
      <c r="Q3" s="9"/>
      <c r="R3" s="9"/>
      <c r="S3" s="9"/>
      <c r="T3" s="9"/>
      <c r="U3" s="9"/>
      <c r="V3" s="9"/>
      <c r="W3" s="10"/>
      <c r="X3" s="350"/>
      <c r="Y3" s="350"/>
      <c r="Z3" s="350"/>
      <c r="AA3" s="350"/>
      <c r="AB3" s="350"/>
      <c r="AC3" s="350"/>
      <c r="AD3" s="350"/>
      <c r="AE3" s="350"/>
      <c r="AF3" s="350"/>
    </row>
    <row r="4" ht="15.0" customHeight="1">
      <c r="A4" s="351"/>
      <c r="B4" s="356"/>
      <c r="C4" s="356"/>
      <c r="D4" s="356"/>
      <c r="E4" s="356"/>
      <c r="F4" s="356"/>
      <c r="G4" s="356"/>
      <c r="H4" s="438" t="s">
        <v>33</v>
      </c>
      <c r="I4" s="9"/>
      <c r="J4" s="9"/>
      <c r="K4" s="9"/>
      <c r="L4" s="9"/>
      <c r="M4" s="9"/>
      <c r="N4" s="9"/>
      <c r="O4" s="9"/>
      <c r="P4" s="9"/>
      <c r="Q4" s="9"/>
      <c r="R4" s="9"/>
      <c r="S4" s="9"/>
      <c r="T4" s="9"/>
      <c r="U4" s="9"/>
      <c r="V4" s="9"/>
      <c r="W4" s="10"/>
      <c r="X4" s="49"/>
      <c r="Y4" s="350"/>
      <c r="Z4" s="350"/>
      <c r="AA4" s="350"/>
      <c r="AB4" s="350"/>
      <c r="AC4" s="350"/>
      <c r="AD4" s="350"/>
      <c r="AE4" s="350"/>
      <c r="AF4" s="350"/>
    </row>
    <row r="5">
      <c r="A5" s="358"/>
      <c r="B5" s="380" t="s">
        <v>34</v>
      </c>
      <c r="C5" s="381" t="s">
        <v>35</v>
      </c>
      <c r="D5" s="381" t="s">
        <v>36</v>
      </c>
      <c r="E5" s="381" t="s">
        <v>37</v>
      </c>
      <c r="F5" s="381" t="s">
        <v>38</v>
      </c>
      <c r="G5" s="381" t="s">
        <v>57</v>
      </c>
      <c r="H5" s="439">
        <v>2024.0</v>
      </c>
      <c r="I5" s="439">
        <v>2025.0</v>
      </c>
      <c r="J5" s="439">
        <v>2026.0</v>
      </c>
      <c r="K5" s="439">
        <v>2027.0</v>
      </c>
      <c r="L5" s="439">
        <v>2028.0</v>
      </c>
      <c r="M5" s="439">
        <v>2029.0</v>
      </c>
      <c r="N5" s="439">
        <v>2030.0</v>
      </c>
      <c r="O5" s="439">
        <v>2031.0</v>
      </c>
      <c r="P5" s="439">
        <v>2032.0</v>
      </c>
      <c r="Q5" s="439">
        <v>2033.0</v>
      </c>
      <c r="R5" s="439">
        <v>2034.0</v>
      </c>
      <c r="S5" s="439">
        <v>2035.0</v>
      </c>
      <c r="T5" s="439">
        <v>2036.0</v>
      </c>
      <c r="U5" s="439">
        <v>2037.0</v>
      </c>
      <c r="V5" s="439">
        <v>2038.0</v>
      </c>
      <c r="W5" s="440">
        <v>2039.0</v>
      </c>
      <c r="X5" s="350"/>
      <c r="Y5" s="350"/>
      <c r="Z5" s="350"/>
      <c r="AA5" s="362"/>
      <c r="AB5" s="350"/>
      <c r="AC5" s="350"/>
      <c r="AD5" s="350"/>
    </row>
    <row r="6">
      <c r="A6" s="351"/>
      <c r="B6" s="441" t="s">
        <v>1003</v>
      </c>
      <c r="C6" s="91" t="s">
        <v>1004</v>
      </c>
      <c r="D6" s="410" t="s">
        <v>1005</v>
      </c>
      <c r="E6" s="410" t="s">
        <v>1006</v>
      </c>
      <c r="F6" s="370">
        <v>0.0</v>
      </c>
      <c r="G6" s="371">
        <f t="shared" ref="G6:G11" si="1">SUM(H6:W6)</f>
        <v>32</v>
      </c>
      <c r="H6" s="371">
        <v>2.0</v>
      </c>
      <c r="I6" s="371">
        <v>2.0</v>
      </c>
      <c r="J6" s="371">
        <v>2.0</v>
      </c>
      <c r="K6" s="371">
        <v>2.0</v>
      </c>
      <c r="L6" s="371">
        <v>2.0</v>
      </c>
      <c r="M6" s="371">
        <v>2.0</v>
      </c>
      <c r="N6" s="371">
        <v>2.0</v>
      </c>
      <c r="O6" s="371">
        <v>2.0</v>
      </c>
      <c r="P6" s="371">
        <v>2.0</v>
      </c>
      <c r="Q6" s="371">
        <v>2.0</v>
      </c>
      <c r="R6" s="371">
        <v>2.0</v>
      </c>
      <c r="S6" s="371">
        <v>2.0</v>
      </c>
      <c r="T6" s="371">
        <v>2.0</v>
      </c>
      <c r="U6" s="371">
        <v>2.0</v>
      </c>
      <c r="V6" s="371">
        <v>2.0</v>
      </c>
      <c r="W6" s="372">
        <v>2.0</v>
      </c>
      <c r="X6" s="350"/>
      <c r="Y6" s="350"/>
      <c r="Z6" s="350"/>
      <c r="AA6" s="350"/>
      <c r="AB6" s="350"/>
      <c r="AC6" s="350"/>
      <c r="AD6" s="350"/>
      <c r="AE6" s="350"/>
      <c r="AF6" s="350"/>
    </row>
    <row r="7">
      <c r="A7" s="351"/>
      <c r="B7" s="71"/>
      <c r="C7" s="91" t="s">
        <v>1007</v>
      </c>
      <c r="D7" s="410" t="s">
        <v>1005</v>
      </c>
      <c r="E7" s="384" t="s">
        <v>1008</v>
      </c>
      <c r="F7" s="370">
        <v>0.0</v>
      </c>
      <c r="G7" s="371">
        <f t="shared" si="1"/>
        <v>16</v>
      </c>
      <c r="H7" s="371">
        <v>1.0</v>
      </c>
      <c r="I7" s="371">
        <v>1.0</v>
      </c>
      <c r="J7" s="371">
        <v>1.0</v>
      </c>
      <c r="K7" s="371">
        <v>1.0</v>
      </c>
      <c r="L7" s="371">
        <v>1.0</v>
      </c>
      <c r="M7" s="371">
        <v>1.0</v>
      </c>
      <c r="N7" s="371">
        <v>1.0</v>
      </c>
      <c r="O7" s="371">
        <v>1.0</v>
      </c>
      <c r="P7" s="371">
        <v>1.0</v>
      </c>
      <c r="Q7" s="371">
        <v>1.0</v>
      </c>
      <c r="R7" s="371">
        <v>1.0</v>
      </c>
      <c r="S7" s="371">
        <v>1.0</v>
      </c>
      <c r="T7" s="371">
        <v>1.0</v>
      </c>
      <c r="U7" s="371">
        <v>1.0</v>
      </c>
      <c r="V7" s="371">
        <v>1.0</v>
      </c>
      <c r="W7" s="372">
        <v>1.0</v>
      </c>
      <c r="X7" s="350"/>
      <c r="Y7" s="350"/>
      <c r="Z7" s="350"/>
      <c r="AA7" s="350"/>
      <c r="AB7" s="350"/>
      <c r="AC7" s="350"/>
      <c r="AD7" s="350"/>
      <c r="AE7" s="350"/>
      <c r="AF7" s="350"/>
    </row>
    <row r="8">
      <c r="A8" s="351"/>
      <c r="B8" s="71"/>
      <c r="C8" s="91" t="s">
        <v>1009</v>
      </c>
      <c r="D8" s="410" t="s">
        <v>1010</v>
      </c>
      <c r="E8" s="384" t="s">
        <v>1011</v>
      </c>
      <c r="F8" s="370">
        <v>0.0</v>
      </c>
      <c r="G8" s="371">
        <f t="shared" si="1"/>
        <v>480</v>
      </c>
      <c r="H8" s="371">
        <v>30.0</v>
      </c>
      <c r="I8" s="371">
        <v>30.0</v>
      </c>
      <c r="J8" s="371">
        <v>30.0</v>
      </c>
      <c r="K8" s="371">
        <v>30.0</v>
      </c>
      <c r="L8" s="371">
        <v>30.0</v>
      </c>
      <c r="M8" s="371">
        <v>30.0</v>
      </c>
      <c r="N8" s="371">
        <v>30.0</v>
      </c>
      <c r="O8" s="371">
        <v>30.0</v>
      </c>
      <c r="P8" s="371">
        <v>30.0</v>
      </c>
      <c r="Q8" s="371">
        <v>30.0</v>
      </c>
      <c r="R8" s="371">
        <v>30.0</v>
      </c>
      <c r="S8" s="371">
        <v>30.0</v>
      </c>
      <c r="T8" s="371">
        <v>30.0</v>
      </c>
      <c r="U8" s="371">
        <v>30.0</v>
      </c>
      <c r="V8" s="371">
        <v>30.0</v>
      </c>
      <c r="W8" s="372">
        <v>30.0</v>
      </c>
      <c r="X8" s="350"/>
      <c r="Y8" s="350"/>
      <c r="Z8" s="350"/>
      <c r="AA8" s="350"/>
      <c r="AB8" s="350"/>
      <c r="AC8" s="350"/>
      <c r="AD8" s="350"/>
      <c r="AE8" s="350"/>
      <c r="AF8" s="350"/>
    </row>
    <row r="9">
      <c r="A9" s="351"/>
      <c r="B9" s="71"/>
      <c r="C9" s="91" t="s">
        <v>1012</v>
      </c>
      <c r="D9" s="410" t="s">
        <v>1013</v>
      </c>
      <c r="E9" s="384" t="s">
        <v>1014</v>
      </c>
      <c r="F9" s="370">
        <v>0.0</v>
      </c>
      <c r="G9" s="371">
        <f t="shared" si="1"/>
        <v>30</v>
      </c>
      <c r="H9" s="371">
        <v>0.0</v>
      </c>
      <c r="I9" s="371">
        <v>2.0</v>
      </c>
      <c r="J9" s="371">
        <v>2.0</v>
      </c>
      <c r="K9" s="371">
        <v>2.0</v>
      </c>
      <c r="L9" s="371">
        <v>2.0</v>
      </c>
      <c r="M9" s="371">
        <v>2.0</v>
      </c>
      <c r="N9" s="371">
        <v>2.0</v>
      </c>
      <c r="O9" s="371">
        <v>2.0</v>
      </c>
      <c r="P9" s="371">
        <v>2.0</v>
      </c>
      <c r="Q9" s="371">
        <v>2.0</v>
      </c>
      <c r="R9" s="371">
        <v>2.0</v>
      </c>
      <c r="S9" s="371">
        <v>2.0</v>
      </c>
      <c r="T9" s="371">
        <v>2.0</v>
      </c>
      <c r="U9" s="371">
        <v>2.0</v>
      </c>
      <c r="V9" s="371">
        <v>2.0</v>
      </c>
      <c r="W9" s="372">
        <v>2.0</v>
      </c>
      <c r="X9" s="350"/>
      <c r="Y9" s="350"/>
      <c r="Z9" s="350"/>
      <c r="AA9" s="350"/>
      <c r="AB9" s="350"/>
      <c r="AC9" s="350"/>
      <c r="AD9" s="350"/>
      <c r="AE9" s="350"/>
      <c r="AF9" s="350"/>
    </row>
    <row r="10">
      <c r="A10" s="351"/>
      <c r="B10" s="71"/>
      <c r="C10" s="91" t="s">
        <v>1015</v>
      </c>
      <c r="D10" s="410" t="s">
        <v>1013</v>
      </c>
      <c r="E10" s="384" t="s">
        <v>1016</v>
      </c>
      <c r="F10" s="370">
        <v>0.0</v>
      </c>
      <c r="G10" s="371">
        <f t="shared" si="1"/>
        <v>30</v>
      </c>
      <c r="H10" s="371">
        <v>0.0</v>
      </c>
      <c r="I10" s="371">
        <v>2.0</v>
      </c>
      <c r="J10" s="371">
        <v>2.0</v>
      </c>
      <c r="K10" s="371">
        <v>2.0</v>
      </c>
      <c r="L10" s="371">
        <v>2.0</v>
      </c>
      <c r="M10" s="371">
        <v>2.0</v>
      </c>
      <c r="N10" s="371">
        <v>2.0</v>
      </c>
      <c r="O10" s="371">
        <v>2.0</v>
      </c>
      <c r="P10" s="371">
        <v>2.0</v>
      </c>
      <c r="Q10" s="371">
        <v>2.0</v>
      </c>
      <c r="R10" s="371">
        <v>2.0</v>
      </c>
      <c r="S10" s="371">
        <v>2.0</v>
      </c>
      <c r="T10" s="371">
        <v>2.0</v>
      </c>
      <c r="U10" s="371">
        <v>2.0</v>
      </c>
      <c r="V10" s="371">
        <v>2.0</v>
      </c>
      <c r="W10" s="372">
        <v>2.0</v>
      </c>
      <c r="X10" s="350"/>
      <c r="Y10" s="350"/>
      <c r="Z10" s="350"/>
      <c r="AA10" s="350"/>
      <c r="AB10" s="350"/>
      <c r="AC10" s="350"/>
      <c r="AD10" s="350"/>
      <c r="AE10" s="350"/>
      <c r="AF10" s="350"/>
    </row>
    <row r="11">
      <c r="A11" s="351"/>
      <c r="B11" s="75"/>
      <c r="C11" s="95" t="s">
        <v>1017</v>
      </c>
      <c r="D11" s="432" t="s">
        <v>1018</v>
      </c>
      <c r="E11" s="387" t="s">
        <v>1019</v>
      </c>
      <c r="F11" s="374">
        <v>0.0</v>
      </c>
      <c r="G11" s="375">
        <f t="shared" si="1"/>
        <v>30</v>
      </c>
      <c r="H11" s="375">
        <v>0.0</v>
      </c>
      <c r="I11" s="375">
        <v>2.0</v>
      </c>
      <c r="J11" s="375">
        <v>2.0</v>
      </c>
      <c r="K11" s="375">
        <v>2.0</v>
      </c>
      <c r="L11" s="375">
        <v>2.0</v>
      </c>
      <c r="M11" s="375">
        <v>2.0</v>
      </c>
      <c r="N11" s="375">
        <v>2.0</v>
      </c>
      <c r="O11" s="375">
        <v>2.0</v>
      </c>
      <c r="P11" s="375">
        <v>2.0</v>
      </c>
      <c r="Q11" s="375">
        <v>2.0</v>
      </c>
      <c r="R11" s="375">
        <v>2.0</v>
      </c>
      <c r="S11" s="375">
        <v>2.0</v>
      </c>
      <c r="T11" s="375">
        <v>2.0</v>
      </c>
      <c r="U11" s="375">
        <v>2.0</v>
      </c>
      <c r="V11" s="375">
        <v>2.0</v>
      </c>
      <c r="W11" s="376">
        <v>2.0</v>
      </c>
      <c r="X11" s="350"/>
      <c r="Y11" s="350"/>
      <c r="Z11" s="350"/>
      <c r="AA11" s="350"/>
      <c r="AB11" s="350"/>
      <c r="AC11" s="350"/>
      <c r="AD11" s="350"/>
      <c r="AE11" s="350"/>
      <c r="AF11" s="350"/>
    </row>
    <row r="12">
      <c r="A12" s="351"/>
      <c r="B12" s="350"/>
      <c r="C12" s="350"/>
      <c r="D12" s="350"/>
      <c r="E12" s="350"/>
      <c r="F12" s="350"/>
      <c r="G12" s="350"/>
      <c r="H12" s="350"/>
      <c r="I12" s="350"/>
      <c r="J12" s="350"/>
      <c r="K12" s="350"/>
      <c r="L12" s="350"/>
      <c r="M12" s="350"/>
      <c r="N12" s="350"/>
      <c r="O12" s="350"/>
      <c r="P12" s="350"/>
      <c r="Q12" s="350"/>
      <c r="R12" s="350"/>
      <c r="S12" s="350"/>
      <c r="T12" s="350"/>
      <c r="U12" s="350"/>
      <c r="V12" s="350"/>
      <c r="W12" s="350"/>
      <c r="X12" s="436"/>
      <c r="Y12" s="350"/>
      <c r="Z12" s="350"/>
      <c r="AA12" s="350"/>
      <c r="AB12" s="350"/>
      <c r="AC12" s="350"/>
      <c r="AD12" s="350"/>
      <c r="AE12" s="350"/>
      <c r="AF12" s="350"/>
    </row>
    <row r="13">
      <c r="A13" s="377"/>
      <c r="B13" s="378"/>
      <c r="C13" s="378"/>
      <c r="D13" s="378"/>
      <c r="E13" s="378"/>
      <c r="F13" s="378"/>
      <c r="G13" s="378"/>
      <c r="X13" s="442"/>
      <c r="Y13" s="379"/>
      <c r="Z13" s="350"/>
      <c r="AA13" s="362"/>
      <c r="AB13" s="350"/>
      <c r="AC13" s="350"/>
      <c r="AD13" s="350"/>
      <c r="AE13" s="350"/>
      <c r="AF13" s="350"/>
    </row>
    <row r="14">
      <c r="A14" s="380" t="s">
        <v>90</v>
      </c>
      <c r="B14" s="381" t="s">
        <v>54</v>
      </c>
      <c r="C14" s="381" t="s">
        <v>55</v>
      </c>
      <c r="D14" s="381" t="s">
        <v>37</v>
      </c>
      <c r="E14" s="381" t="s">
        <v>56</v>
      </c>
      <c r="F14" s="381" t="s">
        <v>38</v>
      </c>
      <c r="G14" s="381" t="s">
        <v>57</v>
      </c>
      <c r="H14" s="381">
        <v>2024.0</v>
      </c>
      <c r="I14" s="381">
        <v>2025.0</v>
      </c>
      <c r="J14" s="381">
        <v>2026.0</v>
      </c>
      <c r="K14" s="381">
        <v>2027.0</v>
      </c>
      <c r="L14" s="381">
        <v>2028.0</v>
      </c>
      <c r="M14" s="381">
        <v>2029.0</v>
      </c>
      <c r="N14" s="381">
        <v>2030.0</v>
      </c>
      <c r="O14" s="381">
        <v>2031.0</v>
      </c>
      <c r="P14" s="381">
        <v>2032.0</v>
      </c>
      <c r="Q14" s="381">
        <v>2033.0</v>
      </c>
      <c r="R14" s="381">
        <v>2034.0</v>
      </c>
      <c r="S14" s="381">
        <v>2035.0</v>
      </c>
      <c r="T14" s="381">
        <v>2036.0</v>
      </c>
      <c r="U14" s="381">
        <v>2037.0</v>
      </c>
      <c r="V14" s="381">
        <v>2038.0</v>
      </c>
      <c r="W14" s="382">
        <v>2039.0</v>
      </c>
      <c r="X14" s="350"/>
      <c r="Y14" s="350"/>
      <c r="Z14" s="350"/>
      <c r="AA14" s="362"/>
      <c r="AB14" s="350"/>
      <c r="AC14" s="350"/>
      <c r="AD14" s="350"/>
    </row>
    <row r="15" ht="50.25" customHeight="1">
      <c r="A15" s="383">
        <v>1.0</v>
      </c>
      <c r="B15" s="87" t="s">
        <v>1020</v>
      </c>
      <c r="C15" s="65" t="s">
        <v>1021</v>
      </c>
      <c r="D15" s="384" t="s">
        <v>967</v>
      </c>
      <c r="E15" s="384" t="s">
        <v>1022</v>
      </c>
      <c r="F15" s="370">
        <v>0.0</v>
      </c>
      <c r="G15" s="385">
        <f t="shared" ref="G15:G20" si="2">SUM(H15:W15)</f>
        <v>4</v>
      </c>
      <c r="H15" s="433">
        <v>0.0</v>
      </c>
      <c r="I15" s="433">
        <v>1.0</v>
      </c>
      <c r="J15" s="433">
        <v>0.0</v>
      </c>
      <c r="K15" s="433">
        <v>0.0</v>
      </c>
      <c r="L15" s="433">
        <v>0.0</v>
      </c>
      <c r="M15" s="433">
        <v>1.0</v>
      </c>
      <c r="N15" s="433">
        <v>0.0</v>
      </c>
      <c r="O15" s="433">
        <v>0.0</v>
      </c>
      <c r="P15" s="433">
        <v>0.0</v>
      </c>
      <c r="Q15" s="433">
        <v>1.0</v>
      </c>
      <c r="R15" s="433">
        <v>0.0</v>
      </c>
      <c r="S15" s="433">
        <v>0.0</v>
      </c>
      <c r="T15" s="433">
        <v>0.0</v>
      </c>
      <c r="U15" s="433">
        <v>1.0</v>
      </c>
      <c r="V15" s="433">
        <v>0.0</v>
      </c>
      <c r="W15" s="443">
        <v>0.0</v>
      </c>
      <c r="X15" s="350"/>
      <c r="Y15" s="350"/>
      <c r="Z15" s="350"/>
      <c r="AA15" s="350"/>
      <c r="AB15" s="350"/>
      <c r="AC15" s="350"/>
      <c r="AD15" s="350"/>
      <c r="AE15" s="350"/>
      <c r="AF15" s="350"/>
    </row>
    <row r="16" ht="50.25" customHeight="1">
      <c r="A16" s="383">
        <v>2.0</v>
      </c>
      <c r="B16" s="104" t="s">
        <v>1023</v>
      </c>
      <c r="C16" s="65" t="s">
        <v>1024</v>
      </c>
      <c r="D16" s="384" t="s">
        <v>1025</v>
      </c>
      <c r="E16" s="384" t="s">
        <v>1026</v>
      </c>
      <c r="F16" s="370">
        <v>0.0</v>
      </c>
      <c r="G16" s="385">
        <f t="shared" si="2"/>
        <v>32</v>
      </c>
      <c r="H16" s="371">
        <v>2.0</v>
      </c>
      <c r="I16" s="371">
        <v>2.0</v>
      </c>
      <c r="J16" s="371">
        <v>2.0</v>
      </c>
      <c r="K16" s="371">
        <v>2.0</v>
      </c>
      <c r="L16" s="371">
        <v>2.0</v>
      </c>
      <c r="M16" s="371">
        <v>2.0</v>
      </c>
      <c r="N16" s="371">
        <v>2.0</v>
      </c>
      <c r="O16" s="371">
        <v>2.0</v>
      </c>
      <c r="P16" s="371">
        <v>2.0</v>
      </c>
      <c r="Q16" s="371">
        <v>2.0</v>
      </c>
      <c r="R16" s="371">
        <v>2.0</v>
      </c>
      <c r="S16" s="371">
        <v>2.0</v>
      </c>
      <c r="T16" s="371">
        <v>2.0</v>
      </c>
      <c r="U16" s="371">
        <v>2.0</v>
      </c>
      <c r="V16" s="371">
        <v>2.0</v>
      </c>
      <c r="W16" s="372">
        <v>2.0</v>
      </c>
      <c r="X16" s="350"/>
      <c r="Y16" s="350"/>
      <c r="Z16" s="350"/>
      <c r="AA16" s="350"/>
      <c r="AB16" s="350"/>
      <c r="AC16" s="350"/>
      <c r="AD16" s="350"/>
      <c r="AE16" s="350"/>
      <c r="AF16" s="350"/>
    </row>
    <row r="17" ht="50.25" customHeight="1">
      <c r="A17" s="383">
        <v>3.0</v>
      </c>
      <c r="B17" s="104" t="s">
        <v>1027</v>
      </c>
      <c r="C17" s="65" t="s">
        <v>1028</v>
      </c>
      <c r="D17" s="384" t="s">
        <v>1029</v>
      </c>
      <c r="E17" s="384" t="s">
        <v>1030</v>
      </c>
      <c r="F17" s="370">
        <v>0.0</v>
      </c>
      <c r="G17" s="385">
        <f t="shared" si="2"/>
        <v>16</v>
      </c>
      <c r="H17" s="433">
        <v>1.0</v>
      </c>
      <c r="I17" s="433">
        <v>1.0</v>
      </c>
      <c r="J17" s="433">
        <v>1.0</v>
      </c>
      <c r="K17" s="433">
        <v>1.0</v>
      </c>
      <c r="L17" s="433">
        <v>1.0</v>
      </c>
      <c r="M17" s="433">
        <v>1.0</v>
      </c>
      <c r="N17" s="433">
        <v>1.0</v>
      </c>
      <c r="O17" s="433">
        <v>1.0</v>
      </c>
      <c r="P17" s="433">
        <v>1.0</v>
      </c>
      <c r="Q17" s="433">
        <v>1.0</v>
      </c>
      <c r="R17" s="433">
        <v>1.0</v>
      </c>
      <c r="S17" s="433">
        <v>1.0</v>
      </c>
      <c r="T17" s="433">
        <v>1.0</v>
      </c>
      <c r="U17" s="433">
        <v>1.0</v>
      </c>
      <c r="V17" s="433">
        <v>1.0</v>
      </c>
      <c r="W17" s="443">
        <v>1.0</v>
      </c>
      <c r="X17" s="350"/>
      <c r="Y17" s="350"/>
      <c r="Z17" s="350"/>
      <c r="AA17" s="350"/>
      <c r="AB17" s="350"/>
      <c r="AC17" s="350"/>
      <c r="AD17" s="350"/>
      <c r="AE17" s="350"/>
      <c r="AF17" s="350"/>
    </row>
    <row r="18" ht="50.25" customHeight="1">
      <c r="A18" s="383">
        <v>4.0</v>
      </c>
      <c r="B18" s="104" t="s">
        <v>1031</v>
      </c>
      <c r="C18" s="65" t="s">
        <v>1032</v>
      </c>
      <c r="D18" s="384" t="s">
        <v>1033</v>
      </c>
      <c r="E18" s="384" t="s">
        <v>1034</v>
      </c>
      <c r="F18" s="370">
        <v>0.0</v>
      </c>
      <c r="G18" s="385">
        <f t="shared" si="2"/>
        <v>15</v>
      </c>
      <c r="H18" s="433">
        <v>0.0</v>
      </c>
      <c r="I18" s="433">
        <v>1.0</v>
      </c>
      <c r="J18" s="433">
        <v>1.0</v>
      </c>
      <c r="K18" s="433">
        <v>1.0</v>
      </c>
      <c r="L18" s="433">
        <v>1.0</v>
      </c>
      <c r="M18" s="433">
        <v>1.0</v>
      </c>
      <c r="N18" s="433">
        <v>1.0</v>
      </c>
      <c r="O18" s="433">
        <v>1.0</v>
      </c>
      <c r="P18" s="433">
        <v>1.0</v>
      </c>
      <c r="Q18" s="433">
        <v>1.0</v>
      </c>
      <c r="R18" s="433">
        <v>1.0</v>
      </c>
      <c r="S18" s="433">
        <v>1.0</v>
      </c>
      <c r="T18" s="433">
        <v>1.0</v>
      </c>
      <c r="U18" s="433">
        <v>1.0</v>
      </c>
      <c r="V18" s="433">
        <v>1.0</v>
      </c>
      <c r="W18" s="443">
        <v>1.0</v>
      </c>
      <c r="X18" s="350"/>
      <c r="Y18" s="350"/>
      <c r="Z18" s="350"/>
      <c r="AA18" s="350"/>
      <c r="AB18" s="350"/>
      <c r="AC18" s="350"/>
      <c r="AD18" s="350"/>
      <c r="AE18" s="350"/>
      <c r="AF18" s="350"/>
    </row>
    <row r="19" ht="50.25" customHeight="1">
      <c r="A19" s="383">
        <v>5.0</v>
      </c>
      <c r="B19" s="104" t="s">
        <v>1035</v>
      </c>
      <c r="C19" s="65" t="s">
        <v>1036</v>
      </c>
      <c r="D19" s="384" t="s">
        <v>1037</v>
      </c>
      <c r="E19" s="384" t="s">
        <v>1038</v>
      </c>
      <c r="F19" s="370">
        <v>0.0</v>
      </c>
      <c r="G19" s="385">
        <f t="shared" si="2"/>
        <v>15</v>
      </c>
      <c r="H19" s="433">
        <v>0.0</v>
      </c>
      <c r="I19" s="433">
        <v>1.0</v>
      </c>
      <c r="J19" s="433">
        <v>1.0</v>
      </c>
      <c r="K19" s="433">
        <v>1.0</v>
      </c>
      <c r="L19" s="433">
        <v>1.0</v>
      </c>
      <c r="M19" s="433">
        <v>1.0</v>
      </c>
      <c r="N19" s="433">
        <v>1.0</v>
      </c>
      <c r="O19" s="433">
        <v>1.0</v>
      </c>
      <c r="P19" s="433">
        <v>1.0</v>
      </c>
      <c r="Q19" s="433">
        <v>1.0</v>
      </c>
      <c r="R19" s="433">
        <v>1.0</v>
      </c>
      <c r="S19" s="433">
        <v>1.0</v>
      </c>
      <c r="T19" s="433">
        <v>1.0</v>
      </c>
      <c r="U19" s="433">
        <v>1.0</v>
      </c>
      <c r="V19" s="433">
        <v>1.0</v>
      </c>
      <c r="W19" s="443">
        <v>1.0</v>
      </c>
      <c r="X19" s="350"/>
      <c r="Y19" s="350"/>
      <c r="Z19" s="350"/>
      <c r="AA19" s="350"/>
      <c r="AB19" s="350"/>
      <c r="AC19" s="350"/>
      <c r="AD19" s="350"/>
      <c r="AE19" s="350"/>
      <c r="AF19" s="350"/>
    </row>
    <row r="20" ht="50.25" customHeight="1">
      <c r="A20" s="386">
        <v>6.0</v>
      </c>
      <c r="B20" s="179" t="s">
        <v>1039</v>
      </c>
      <c r="C20" s="76" t="s">
        <v>1040</v>
      </c>
      <c r="D20" s="387" t="s">
        <v>1041</v>
      </c>
      <c r="E20" s="387" t="s">
        <v>1042</v>
      </c>
      <c r="F20" s="374">
        <v>0.0</v>
      </c>
      <c r="G20" s="388">
        <f t="shared" si="2"/>
        <v>30</v>
      </c>
      <c r="H20" s="444">
        <v>0.0</v>
      </c>
      <c r="I20" s="375">
        <v>2.0</v>
      </c>
      <c r="J20" s="375">
        <v>2.0</v>
      </c>
      <c r="K20" s="375">
        <v>2.0</v>
      </c>
      <c r="L20" s="375">
        <v>2.0</v>
      </c>
      <c r="M20" s="375">
        <v>2.0</v>
      </c>
      <c r="N20" s="375">
        <v>2.0</v>
      </c>
      <c r="O20" s="375">
        <v>2.0</v>
      </c>
      <c r="P20" s="375">
        <v>2.0</v>
      </c>
      <c r="Q20" s="375">
        <v>2.0</v>
      </c>
      <c r="R20" s="375">
        <v>2.0</v>
      </c>
      <c r="S20" s="375">
        <v>2.0</v>
      </c>
      <c r="T20" s="375">
        <v>2.0</v>
      </c>
      <c r="U20" s="375">
        <v>2.0</v>
      </c>
      <c r="V20" s="375">
        <v>2.0</v>
      </c>
      <c r="W20" s="376">
        <v>2.0</v>
      </c>
      <c r="X20" s="350"/>
      <c r="Y20" s="350"/>
      <c r="Z20" s="350"/>
      <c r="AA20" s="350"/>
      <c r="AB20" s="350"/>
      <c r="AC20" s="350"/>
      <c r="AD20" s="350"/>
      <c r="AE20" s="350"/>
      <c r="AF20" s="350"/>
    </row>
    <row r="21" ht="15.75" customHeight="1">
      <c r="A21" s="351"/>
      <c r="B21" s="350"/>
      <c r="C21" s="350"/>
      <c r="D21" s="350"/>
      <c r="E21" s="350"/>
      <c r="F21" s="350"/>
      <c r="G21" s="389"/>
      <c r="H21" s="350"/>
      <c r="I21" s="350"/>
      <c r="J21" s="350"/>
      <c r="K21" s="350"/>
      <c r="L21" s="350"/>
      <c r="M21" s="350"/>
      <c r="N21" s="350"/>
      <c r="O21" s="350"/>
      <c r="P21" s="350"/>
      <c r="Q21" s="350"/>
      <c r="R21" s="350"/>
      <c r="S21" s="350"/>
      <c r="T21" s="350"/>
      <c r="U21" s="350"/>
      <c r="V21" s="350"/>
      <c r="W21" s="350"/>
      <c r="X21" s="350"/>
      <c r="Y21" s="350"/>
      <c r="Z21" s="350"/>
      <c r="AA21" s="350"/>
      <c r="AB21" s="350"/>
      <c r="AC21" s="350"/>
      <c r="AD21" s="350"/>
      <c r="AE21" s="350"/>
      <c r="AF21" s="350"/>
    </row>
    <row r="22" ht="15.75" customHeight="1">
      <c r="A22" s="390"/>
      <c r="B22" s="378"/>
      <c r="C22" s="378"/>
      <c r="D22" s="378"/>
      <c r="E22" s="378"/>
      <c r="F22" s="378"/>
      <c r="G22" s="378"/>
      <c r="H22" s="378"/>
      <c r="Z22" s="350"/>
      <c r="AA22" s="350"/>
      <c r="AB22" s="352"/>
      <c r="AC22" s="352"/>
      <c r="AD22" s="352"/>
      <c r="AE22" s="352"/>
      <c r="AF22" s="352"/>
    </row>
    <row r="23">
      <c r="A23" s="380" t="s">
        <v>90</v>
      </c>
      <c r="B23" s="381" t="s">
        <v>91</v>
      </c>
      <c r="C23" s="381" t="s">
        <v>92</v>
      </c>
      <c r="D23" s="381" t="s">
        <v>93</v>
      </c>
      <c r="E23" s="381" t="s">
        <v>94</v>
      </c>
      <c r="F23" s="381" t="s">
        <v>95</v>
      </c>
      <c r="G23" s="381">
        <v>2024.0</v>
      </c>
      <c r="H23" s="381">
        <v>2025.0</v>
      </c>
      <c r="I23" s="381">
        <v>2026.0</v>
      </c>
      <c r="J23" s="381">
        <v>2027.0</v>
      </c>
      <c r="K23" s="381">
        <v>2028.0</v>
      </c>
      <c r="L23" s="381">
        <v>2029.0</v>
      </c>
      <c r="M23" s="381">
        <v>2030.0</v>
      </c>
      <c r="N23" s="381">
        <v>2031.0</v>
      </c>
      <c r="O23" s="381">
        <v>2032.0</v>
      </c>
      <c r="P23" s="381">
        <v>2033.0</v>
      </c>
      <c r="Q23" s="381">
        <v>2034.0</v>
      </c>
      <c r="R23" s="381">
        <v>2035.0</v>
      </c>
      <c r="S23" s="381">
        <v>2036.0</v>
      </c>
      <c r="T23" s="381">
        <v>2037.0</v>
      </c>
      <c r="U23" s="381">
        <v>2038.0</v>
      </c>
      <c r="V23" s="381">
        <v>2039.0</v>
      </c>
      <c r="W23" s="381" t="s">
        <v>96</v>
      </c>
      <c r="X23" s="350"/>
      <c r="Y23" s="350"/>
      <c r="Z23" s="362"/>
      <c r="AA23" s="350"/>
      <c r="AB23" s="350"/>
      <c r="AC23" s="350"/>
    </row>
    <row r="24">
      <c r="A24" s="383">
        <v>1.0</v>
      </c>
      <c r="B24" s="104" t="s">
        <v>1020</v>
      </c>
      <c r="C24" s="219" t="s">
        <v>425</v>
      </c>
      <c r="D24" s="393"/>
      <c r="E24" s="392"/>
      <c r="F24" s="393"/>
      <c r="G24" s="445">
        <v>0.0</v>
      </c>
      <c r="H24" s="445">
        <v>0.0</v>
      </c>
      <c r="I24" s="445">
        <v>0.0</v>
      </c>
      <c r="J24" s="445">
        <v>0.0</v>
      </c>
      <c r="K24" s="445">
        <v>0.0</v>
      </c>
      <c r="L24" s="445">
        <v>0.0</v>
      </c>
      <c r="M24" s="445">
        <v>0.0</v>
      </c>
      <c r="N24" s="445">
        <v>0.0</v>
      </c>
      <c r="O24" s="445">
        <v>0.0</v>
      </c>
      <c r="P24" s="445">
        <v>0.0</v>
      </c>
      <c r="Q24" s="445">
        <v>0.0</v>
      </c>
      <c r="R24" s="445">
        <v>0.0</v>
      </c>
      <c r="S24" s="445">
        <v>0.0</v>
      </c>
      <c r="T24" s="445">
        <v>0.0</v>
      </c>
      <c r="U24" s="445">
        <v>0.0</v>
      </c>
      <c r="V24" s="445">
        <v>0.0</v>
      </c>
      <c r="W24" s="446">
        <v>0.0</v>
      </c>
      <c r="Y24" s="350"/>
      <c r="Z24" s="350"/>
      <c r="AA24" s="350"/>
      <c r="AB24" s="350"/>
      <c r="AC24" s="350"/>
      <c r="AD24" s="350"/>
      <c r="AE24" s="350"/>
    </row>
    <row r="25">
      <c r="A25" s="396">
        <v>45292.0</v>
      </c>
      <c r="B25" s="410" t="s">
        <v>1043</v>
      </c>
      <c r="C25" s="392"/>
      <c r="D25" s="371">
        <v>1.0</v>
      </c>
      <c r="E25" s="399">
        <v>0.0</v>
      </c>
      <c r="F25" s="399">
        <f t="shared" ref="F25:F34" si="3">E25*D25</f>
        <v>0</v>
      </c>
      <c r="G25" s="399">
        <v>0.0</v>
      </c>
      <c r="H25" s="399">
        <v>0.0</v>
      </c>
      <c r="I25" s="399">
        <v>0.0</v>
      </c>
      <c r="J25" s="399">
        <v>0.0</v>
      </c>
      <c r="K25" s="399">
        <v>0.0</v>
      </c>
      <c r="L25" s="399">
        <v>0.0</v>
      </c>
      <c r="M25" s="399">
        <v>0.0</v>
      </c>
      <c r="N25" s="399">
        <v>0.0</v>
      </c>
      <c r="O25" s="399">
        <v>0.0</v>
      </c>
      <c r="P25" s="399">
        <v>0.0</v>
      </c>
      <c r="Q25" s="399">
        <v>0.0</v>
      </c>
      <c r="R25" s="399">
        <v>0.0</v>
      </c>
      <c r="S25" s="399">
        <v>0.0</v>
      </c>
      <c r="T25" s="399">
        <v>0.0</v>
      </c>
      <c r="U25" s="399">
        <v>0.0</v>
      </c>
      <c r="V25" s="399">
        <v>0.0</v>
      </c>
      <c r="W25" s="400">
        <v>0.0</v>
      </c>
      <c r="Y25" s="350"/>
      <c r="Z25" s="350"/>
      <c r="AA25" s="350"/>
      <c r="AB25" s="350"/>
      <c r="AC25" s="350"/>
      <c r="AD25" s="350"/>
      <c r="AE25" s="350"/>
    </row>
    <row r="26">
      <c r="A26" s="396">
        <v>45323.0</v>
      </c>
      <c r="B26" s="410" t="s">
        <v>1044</v>
      </c>
      <c r="C26" s="392"/>
      <c r="D26" s="371">
        <v>1.0</v>
      </c>
      <c r="E26" s="399">
        <v>0.0</v>
      </c>
      <c r="F26" s="399">
        <f t="shared" si="3"/>
        <v>0</v>
      </c>
      <c r="G26" s="399">
        <v>0.0</v>
      </c>
      <c r="H26" s="399">
        <v>0.0</v>
      </c>
      <c r="I26" s="399">
        <v>0.0</v>
      </c>
      <c r="J26" s="399">
        <v>0.0</v>
      </c>
      <c r="K26" s="399">
        <v>0.0</v>
      </c>
      <c r="L26" s="399">
        <v>0.0</v>
      </c>
      <c r="M26" s="399">
        <v>0.0</v>
      </c>
      <c r="N26" s="399">
        <v>0.0</v>
      </c>
      <c r="O26" s="399">
        <v>0.0</v>
      </c>
      <c r="P26" s="399">
        <v>0.0</v>
      </c>
      <c r="Q26" s="399">
        <v>0.0</v>
      </c>
      <c r="R26" s="399">
        <v>0.0</v>
      </c>
      <c r="S26" s="399">
        <v>0.0</v>
      </c>
      <c r="T26" s="399">
        <v>0.0</v>
      </c>
      <c r="U26" s="399">
        <v>0.0</v>
      </c>
      <c r="V26" s="399">
        <v>0.0</v>
      </c>
      <c r="W26" s="400">
        <v>0.0</v>
      </c>
      <c r="Y26" s="350"/>
      <c r="Z26" s="350"/>
      <c r="AA26" s="350"/>
      <c r="AB26" s="350"/>
      <c r="AC26" s="350"/>
      <c r="AD26" s="350"/>
      <c r="AE26" s="350"/>
    </row>
    <row r="27">
      <c r="A27" s="396">
        <v>45352.0</v>
      </c>
      <c r="B27" s="410" t="s">
        <v>1045</v>
      </c>
      <c r="C27" s="392"/>
      <c r="D27" s="371">
        <v>1.0</v>
      </c>
      <c r="E27" s="399">
        <v>0.0</v>
      </c>
      <c r="F27" s="399">
        <f t="shared" si="3"/>
        <v>0</v>
      </c>
      <c r="G27" s="399">
        <v>0.0</v>
      </c>
      <c r="H27" s="399">
        <v>0.0</v>
      </c>
      <c r="I27" s="399">
        <v>0.0</v>
      </c>
      <c r="J27" s="399">
        <v>0.0</v>
      </c>
      <c r="K27" s="399">
        <v>0.0</v>
      </c>
      <c r="L27" s="399">
        <v>0.0</v>
      </c>
      <c r="M27" s="399">
        <v>0.0</v>
      </c>
      <c r="N27" s="399">
        <v>0.0</v>
      </c>
      <c r="O27" s="399">
        <v>0.0</v>
      </c>
      <c r="P27" s="399">
        <v>0.0</v>
      </c>
      <c r="Q27" s="399">
        <v>0.0</v>
      </c>
      <c r="R27" s="399">
        <v>0.0</v>
      </c>
      <c r="S27" s="399">
        <v>0.0</v>
      </c>
      <c r="T27" s="399">
        <v>0.0</v>
      </c>
      <c r="U27" s="399">
        <v>0.0</v>
      </c>
      <c r="V27" s="399">
        <v>0.0</v>
      </c>
      <c r="W27" s="400">
        <v>0.0</v>
      </c>
      <c r="Y27" s="350"/>
      <c r="Z27" s="350"/>
      <c r="AA27" s="350"/>
      <c r="AB27" s="350"/>
      <c r="AC27" s="350"/>
      <c r="AD27" s="350"/>
      <c r="AE27" s="350"/>
    </row>
    <row r="28">
      <c r="A28" s="396">
        <v>45383.0</v>
      </c>
      <c r="B28" s="410" t="s">
        <v>1046</v>
      </c>
      <c r="C28" s="392"/>
      <c r="D28" s="371">
        <v>1.0</v>
      </c>
      <c r="E28" s="399">
        <v>0.0</v>
      </c>
      <c r="F28" s="399">
        <f t="shared" si="3"/>
        <v>0</v>
      </c>
      <c r="G28" s="399">
        <v>0.0</v>
      </c>
      <c r="H28" s="399">
        <v>0.0</v>
      </c>
      <c r="I28" s="399">
        <v>0.0</v>
      </c>
      <c r="J28" s="399">
        <v>0.0</v>
      </c>
      <c r="K28" s="399">
        <v>0.0</v>
      </c>
      <c r="L28" s="399">
        <v>0.0</v>
      </c>
      <c r="M28" s="399">
        <v>0.0</v>
      </c>
      <c r="N28" s="399">
        <v>0.0</v>
      </c>
      <c r="O28" s="399">
        <v>0.0</v>
      </c>
      <c r="P28" s="399">
        <v>0.0</v>
      </c>
      <c r="Q28" s="399">
        <v>0.0</v>
      </c>
      <c r="R28" s="399">
        <v>0.0</v>
      </c>
      <c r="S28" s="399">
        <v>0.0</v>
      </c>
      <c r="T28" s="399">
        <v>0.0</v>
      </c>
      <c r="U28" s="399">
        <v>0.0</v>
      </c>
      <c r="V28" s="399">
        <v>0.0</v>
      </c>
      <c r="W28" s="400">
        <v>0.0</v>
      </c>
      <c r="Y28" s="350"/>
      <c r="Z28" s="350"/>
      <c r="AA28" s="350"/>
      <c r="AB28" s="350"/>
      <c r="AC28" s="350"/>
      <c r="AD28" s="350"/>
      <c r="AE28" s="350"/>
    </row>
    <row r="29">
      <c r="A29" s="396">
        <v>45413.0</v>
      </c>
      <c r="B29" s="410" t="s">
        <v>1047</v>
      </c>
      <c r="C29" s="392"/>
      <c r="D29" s="371">
        <v>1.0</v>
      </c>
      <c r="E29" s="399">
        <v>0.0</v>
      </c>
      <c r="F29" s="399">
        <f t="shared" si="3"/>
        <v>0</v>
      </c>
      <c r="G29" s="399">
        <v>0.0</v>
      </c>
      <c r="H29" s="399">
        <v>0.0</v>
      </c>
      <c r="I29" s="399">
        <v>0.0</v>
      </c>
      <c r="J29" s="399">
        <v>0.0</v>
      </c>
      <c r="K29" s="399">
        <v>0.0</v>
      </c>
      <c r="L29" s="399">
        <v>0.0</v>
      </c>
      <c r="M29" s="399">
        <v>0.0</v>
      </c>
      <c r="N29" s="399">
        <v>0.0</v>
      </c>
      <c r="O29" s="399">
        <v>0.0</v>
      </c>
      <c r="P29" s="399">
        <v>0.0</v>
      </c>
      <c r="Q29" s="399">
        <v>0.0</v>
      </c>
      <c r="R29" s="399">
        <v>0.0</v>
      </c>
      <c r="S29" s="399">
        <v>0.0</v>
      </c>
      <c r="T29" s="399">
        <v>0.0</v>
      </c>
      <c r="U29" s="399">
        <v>0.0</v>
      </c>
      <c r="V29" s="399">
        <v>0.0</v>
      </c>
      <c r="W29" s="400">
        <v>0.0</v>
      </c>
      <c r="Y29" s="350"/>
      <c r="Z29" s="350"/>
      <c r="AA29" s="350"/>
      <c r="AB29" s="350"/>
      <c r="AC29" s="350"/>
      <c r="AD29" s="350"/>
      <c r="AE29" s="350"/>
    </row>
    <row r="30">
      <c r="A30" s="396">
        <v>45444.0</v>
      </c>
      <c r="B30" s="410" t="s">
        <v>1048</v>
      </c>
      <c r="C30" s="392"/>
      <c r="D30" s="371">
        <v>1.0</v>
      </c>
      <c r="E30" s="399">
        <v>0.0</v>
      </c>
      <c r="F30" s="399">
        <f t="shared" si="3"/>
        <v>0</v>
      </c>
      <c r="G30" s="399">
        <v>0.0</v>
      </c>
      <c r="H30" s="399">
        <v>0.0</v>
      </c>
      <c r="I30" s="399">
        <v>0.0</v>
      </c>
      <c r="J30" s="399">
        <v>0.0</v>
      </c>
      <c r="K30" s="399">
        <v>0.0</v>
      </c>
      <c r="L30" s="399">
        <v>0.0</v>
      </c>
      <c r="M30" s="399">
        <v>0.0</v>
      </c>
      <c r="N30" s="399">
        <v>0.0</v>
      </c>
      <c r="O30" s="399">
        <v>0.0</v>
      </c>
      <c r="P30" s="399">
        <v>0.0</v>
      </c>
      <c r="Q30" s="399">
        <v>0.0</v>
      </c>
      <c r="R30" s="399">
        <v>0.0</v>
      </c>
      <c r="S30" s="399">
        <v>0.0</v>
      </c>
      <c r="T30" s="399">
        <v>0.0</v>
      </c>
      <c r="U30" s="399">
        <v>0.0</v>
      </c>
      <c r="V30" s="399">
        <v>0.0</v>
      </c>
      <c r="W30" s="400">
        <v>0.0</v>
      </c>
      <c r="Y30" s="350"/>
      <c r="Z30" s="350"/>
      <c r="AA30" s="350"/>
      <c r="AB30" s="350"/>
      <c r="AC30" s="350"/>
      <c r="AD30" s="350"/>
      <c r="AE30" s="350"/>
    </row>
    <row r="31">
      <c r="A31" s="396">
        <v>45474.0</v>
      </c>
      <c r="B31" s="410" t="s">
        <v>1049</v>
      </c>
      <c r="C31" s="392"/>
      <c r="D31" s="371">
        <v>1.0</v>
      </c>
      <c r="E31" s="399">
        <v>0.0</v>
      </c>
      <c r="F31" s="399">
        <f t="shared" si="3"/>
        <v>0</v>
      </c>
      <c r="G31" s="399">
        <v>0.0</v>
      </c>
      <c r="H31" s="399">
        <v>0.0</v>
      </c>
      <c r="I31" s="399">
        <v>0.0</v>
      </c>
      <c r="J31" s="399">
        <v>0.0</v>
      </c>
      <c r="K31" s="399">
        <v>0.0</v>
      </c>
      <c r="L31" s="399">
        <v>0.0</v>
      </c>
      <c r="M31" s="399">
        <v>0.0</v>
      </c>
      <c r="N31" s="399">
        <v>0.0</v>
      </c>
      <c r="O31" s="399">
        <v>0.0</v>
      </c>
      <c r="P31" s="399">
        <v>0.0</v>
      </c>
      <c r="Q31" s="399">
        <v>0.0</v>
      </c>
      <c r="R31" s="399">
        <v>0.0</v>
      </c>
      <c r="S31" s="399">
        <v>0.0</v>
      </c>
      <c r="T31" s="399">
        <v>0.0</v>
      </c>
      <c r="U31" s="399">
        <v>0.0</v>
      </c>
      <c r="V31" s="399">
        <v>0.0</v>
      </c>
      <c r="W31" s="400">
        <v>0.0</v>
      </c>
      <c r="Y31" s="350"/>
      <c r="Z31" s="350"/>
      <c r="AA31" s="350"/>
      <c r="AB31" s="350"/>
      <c r="AC31" s="350"/>
      <c r="AD31" s="350"/>
      <c r="AE31" s="350"/>
    </row>
    <row r="32">
      <c r="A32" s="396">
        <v>45505.0</v>
      </c>
      <c r="B32" s="410" t="s">
        <v>1050</v>
      </c>
      <c r="C32" s="392"/>
      <c r="D32" s="371">
        <v>1.0</v>
      </c>
      <c r="E32" s="399">
        <v>0.0</v>
      </c>
      <c r="F32" s="399">
        <f t="shared" si="3"/>
        <v>0</v>
      </c>
      <c r="G32" s="399">
        <v>0.0</v>
      </c>
      <c r="H32" s="399">
        <v>0.0</v>
      </c>
      <c r="I32" s="399">
        <v>0.0</v>
      </c>
      <c r="J32" s="399">
        <v>0.0</v>
      </c>
      <c r="K32" s="399">
        <v>0.0</v>
      </c>
      <c r="L32" s="399">
        <v>0.0</v>
      </c>
      <c r="M32" s="399">
        <v>0.0</v>
      </c>
      <c r="N32" s="399">
        <v>0.0</v>
      </c>
      <c r="O32" s="399">
        <v>0.0</v>
      </c>
      <c r="P32" s="399">
        <v>0.0</v>
      </c>
      <c r="Q32" s="399">
        <v>0.0</v>
      </c>
      <c r="R32" s="399">
        <v>0.0</v>
      </c>
      <c r="S32" s="399">
        <v>0.0</v>
      </c>
      <c r="T32" s="399">
        <v>0.0</v>
      </c>
      <c r="U32" s="399">
        <v>0.0</v>
      </c>
      <c r="V32" s="399">
        <v>0.0</v>
      </c>
      <c r="W32" s="400">
        <v>0.0</v>
      </c>
      <c r="Y32" s="350"/>
      <c r="Z32" s="350"/>
      <c r="AA32" s="350"/>
      <c r="AB32" s="350"/>
      <c r="AC32" s="350"/>
      <c r="AD32" s="350"/>
      <c r="AE32" s="350"/>
    </row>
    <row r="33">
      <c r="A33" s="396">
        <v>45536.0</v>
      </c>
      <c r="B33" s="410" t="s">
        <v>1051</v>
      </c>
      <c r="C33" s="392"/>
      <c r="D33" s="371">
        <v>1.0</v>
      </c>
      <c r="E33" s="399">
        <v>0.0</v>
      </c>
      <c r="F33" s="399">
        <f t="shared" si="3"/>
        <v>0</v>
      </c>
      <c r="G33" s="399">
        <v>0.0</v>
      </c>
      <c r="H33" s="399">
        <v>0.0</v>
      </c>
      <c r="I33" s="399">
        <v>0.0</v>
      </c>
      <c r="J33" s="399">
        <v>0.0</v>
      </c>
      <c r="K33" s="399">
        <v>0.0</v>
      </c>
      <c r="L33" s="399">
        <v>0.0</v>
      </c>
      <c r="M33" s="399">
        <v>0.0</v>
      </c>
      <c r="N33" s="399">
        <v>0.0</v>
      </c>
      <c r="O33" s="399">
        <v>0.0</v>
      </c>
      <c r="P33" s="399">
        <v>0.0</v>
      </c>
      <c r="Q33" s="399">
        <v>0.0</v>
      </c>
      <c r="R33" s="399">
        <v>0.0</v>
      </c>
      <c r="S33" s="399">
        <v>0.0</v>
      </c>
      <c r="T33" s="399">
        <v>0.0</v>
      </c>
      <c r="U33" s="399">
        <v>0.0</v>
      </c>
      <c r="V33" s="399">
        <v>0.0</v>
      </c>
      <c r="W33" s="400">
        <v>0.0</v>
      </c>
      <c r="Y33" s="350"/>
      <c r="Z33" s="350"/>
      <c r="AA33" s="350"/>
      <c r="AB33" s="350"/>
      <c r="AC33" s="350"/>
      <c r="AD33" s="350"/>
      <c r="AE33" s="350"/>
    </row>
    <row r="34">
      <c r="A34" s="396">
        <v>45566.0</v>
      </c>
      <c r="B34" s="410" t="s">
        <v>1052</v>
      </c>
      <c r="C34" s="392"/>
      <c r="D34" s="371">
        <v>1.0</v>
      </c>
      <c r="E34" s="399">
        <v>0.0</v>
      </c>
      <c r="F34" s="399">
        <f t="shared" si="3"/>
        <v>0</v>
      </c>
      <c r="G34" s="399">
        <v>0.0</v>
      </c>
      <c r="H34" s="399">
        <v>0.0</v>
      </c>
      <c r="I34" s="399">
        <v>0.0</v>
      </c>
      <c r="J34" s="399">
        <v>0.0</v>
      </c>
      <c r="K34" s="399">
        <v>0.0</v>
      </c>
      <c r="L34" s="399">
        <v>0.0</v>
      </c>
      <c r="M34" s="399">
        <v>0.0</v>
      </c>
      <c r="N34" s="399">
        <v>0.0</v>
      </c>
      <c r="O34" s="399">
        <v>0.0</v>
      </c>
      <c r="P34" s="399">
        <v>0.0</v>
      </c>
      <c r="Q34" s="399">
        <v>0.0</v>
      </c>
      <c r="R34" s="399">
        <v>0.0</v>
      </c>
      <c r="S34" s="399">
        <v>0.0</v>
      </c>
      <c r="T34" s="399">
        <v>0.0</v>
      </c>
      <c r="U34" s="399">
        <v>0.0</v>
      </c>
      <c r="V34" s="399">
        <v>0.0</v>
      </c>
      <c r="W34" s="400">
        <v>0.0</v>
      </c>
      <c r="Y34" s="350"/>
      <c r="Z34" s="350"/>
      <c r="AA34" s="350"/>
      <c r="AB34" s="350"/>
      <c r="AC34" s="350"/>
      <c r="AD34" s="350"/>
      <c r="AE34" s="350"/>
    </row>
    <row r="35">
      <c r="A35" s="383">
        <v>2.0</v>
      </c>
      <c r="B35" s="215" t="s">
        <v>1053</v>
      </c>
      <c r="C35" s="219" t="s">
        <v>425</v>
      </c>
      <c r="D35" s="392"/>
      <c r="E35" s="392"/>
      <c r="F35" s="392"/>
      <c r="G35" s="394">
        <v>0.0</v>
      </c>
      <c r="H35" s="394">
        <v>0.0</v>
      </c>
      <c r="I35" s="394">
        <v>0.0</v>
      </c>
      <c r="J35" s="394">
        <v>0.0</v>
      </c>
      <c r="K35" s="394">
        <v>0.0</v>
      </c>
      <c r="L35" s="394">
        <v>0.0</v>
      </c>
      <c r="M35" s="394">
        <v>0.0</v>
      </c>
      <c r="N35" s="394">
        <v>0.0</v>
      </c>
      <c r="O35" s="394">
        <v>0.0</v>
      </c>
      <c r="P35" s="394">
        <v>0.0</v>
      </c>
      <c r="Q35" s="394">
        <v>0.0</v>
      </c>
      <c r="R35" s="394">
        <v>0.0</v>
      </c>
      <c r="S35" s="394">
        <v>0.0</v>
      </c>
      <c r="T35" s="394">
        <v>0.0</v>
      </c>
      <c r="U35" s="394">
        <v>0.0</v>
      </c>
      <c r="V35" s="394">
        <v>0.0</v>
      </c>
      <c r="W35" s="395">
        <v>0.0</v>
      </c>
      <c r="Y35" s="350"/>
      <c r="Z35" s="350"/>
      <c r="AA35" s="350"/>
      <c r="AB35" s="350"/>
      <c r="AC35" s="350"/>
      <c r="AD35" s="350"/>
      <c r="AE35" s="350"/>
    </row>
    <row r="36">
      <c r="A36" s="396">
        <v>45293.0</v>
      </c>
      <c r="B36" s="447" t="s">
        <v>1054</v>
      </c>
      <c r="C36" s="392"/>
      <c r="D36" s="371">
        <v>1.0</v>
      </c>
      <c r="E36" s="399">
        <v>0.0</v>
      </c>
      <c r="F36" s="399">
        <f t="shared" ref="F36:F40" si="4">E36*D36</f>
        <v>0</v>
      </c>
      <c r="G36" s="399">
        <v>0.0</v>
      </c>
      <c r="H36" s="399">
        <v>0.0</v>
      </c>
      <c r="I36" s="399">
        <v>0.0</v>
      </c>
      <c r="J36" s="399">
        <v>0.0</v>
      </c>
      <c r="K36" s="399">
        <v>0.0</v>
      </c>
      <c r="L36" s="399">
        <v>0.0</v>
      </c>
      <c r="M36" s="399">
        <v>0.0</v>
      </c>
      <c r="N36" s="399">
        <v>0.0</v>
      </c>
      <c r="O36" s="399">
        <v>0.0</v>
      </c>
      <c r="P36" s="399">
        <v>0.0</v>
      </c>
      <c r="Q36" s="399">
        <v>0.0</v>
      </c>
      <c r="R36" s="399">
        <v>0.0</v>
      </c>
      <c r="S36" s="399">
        <v>0.0</v>
      </c>
      <c r="T36" s="399">
        <v>0.0</v>
      </c>
      <c r="U36" s="399">
        <v>0.0</v>
      </c>
      <c r="V36" s="399">
        <v>0.0</v>
      </c>
      <c r="W36" s="400">
        <v>0.0</v>
      </c>
      <c r="Y36" s="350"/>
      <c r="Z36" s="350"/>
      <c r="AA36" s="350"/>
      <c r="AB36" s="350"/>
      <c r="AC36" s="350"/>
      <c r="AD36" s="350"/>
      <c r="AE36" s="350"/>
    </row>
    <row r="37">
      <c r="A37" s="396">
        <v>45324.0</v>
      </c>
      <c r="B37" s="447" t="s">
        <v>1055</v>
      </c>
      <c r="C37" s="392"/>
      <c r="D37" s="371">
        <v>1.0</v>
      </c>
      <c r="E37" s="399">
        <v>0.0</v>
      </c>
      <c r="F37" s="399">
        <f t="shared" si="4"/>
        <v>0</v>
      </c>
      <c r="G37" s="399">
        <v>0.0</v>
      </c>
      <c r="H37" s="399">
        <v>0.0</v>
      </c>
      <c r="I37" s="399">
        <v>0.0</v>
      </c>
      <c r="J37" s="399">
        <v>0.0</v>
      </c>
      <c r="K37" s="399">
        <v>0.0</v>
      </c>
      <c r="L37" s="399">
        <v>0.0</v>
      </c>
      <c r="M37" s="399">
        <v>0.0</v>
      </c>
      <c r="N37" s="399">
        <v>0.0</v>
      </c>
      <c r="O37" s="399">
        <v>0.0</v>
      </c>
      <c r="P37" s="399">
        <v>0.0</v>
      </c>
      <c r="Q37" s="399">
        <v>0.0</v>
      </c>
      <c r="R37" s="399">
        <v>0.0</v>
      </c>
      <c r="S37" s="399">
        <v>0.0</v>
      </c>
      <c r="T37" s="399">
        <v>0.0</v>
      </c>
      <c r="U37" s="399">
        <v>0.0</v>
      </c>
      <c r="V37" s="399">
        <v>0.0</v>
      </c>
      <c r="W37" s="400">
        <v>0.0</v>
      </c>
      <c r="Y37" s="350"/>
      <c r="Z37" s="350"/>
      <c r="AA37" s="350"/>
      <c r="AB37" s="350"/>
      <c r="AC37" s="350"/>
      <c r="AD37" s="350"/>
      <c r="AE37" s="350"/>
    </row>
    <row r="38">
      <c r="A38" s="396">
        <v>45353.0</v>
      </c>
      <c r="B38" s="447" t="s">
        <v>1056</v>
      </c>
      <c r="C38" s="392"/>
      <c r="D38" s="371">
        <v>1.0</v>
      </c>
      <c r="E38" s="399">
        <v>0.0</v>
      </c>
      <c r="F38" s="399">
        <f t="shared" si="4"/>
        <v>0</v>
      </c>
      <c r="G38" s="399">
        <v>0.0</v>
      </c>
      <c r="H38" s="399">
        <v>0.0</v>
      </c>
      <c r="I38" s="399">
        <v>0.0</v>
      </c>
      <c r="J38" s="399">
        <v>0.0</v>
      </c>
      <c r="K38" s="399">
        <v>0.0</v>
      </c>
      <c r="L38" s="399">
        <v>0.0</v>
      </c>
      <c r="M38" s="399">
        <v>0.0</v>
      </c>
      <c r="N38" s="399">
        <v>0.0</v>
      </c>
      <c r="O38" s="399">
        <v>0.0</v>
      </c>
      <c r="P38" s="399">
        <v>0.0</v>
      </c>
      <c r="Q38" s="399">
        <v>0.0</v>
      </c>
      <c r="R38" s="399">
        <v>0.0</v>
      </c>
      <c r="S38" s="399">
        <v>0.0</v>
      </c>
      <c r="T38" s="399">
        <v>0.0</v>
      </c>
      <c r="U38" s="399">
        <v>0.0</v>
      </c>
      <c r="V38" s="399">
        <v>0.0</v>
      </c>
      <c r="W38" s="400">
        <v>0.0</v>
      </c>
      <c r="Y38" s="350"/>
      <c r="Z38" s="350"/>
      <c r="AA38" s="350"/>
      <c r="AB38" s="350"/>
      <c r="AC38" s="350"/>
      <c r="AD38" s="350"/>
      <c r="AE38" s="350"/>
    </row>
    <row r="39">
      <c r="A39" s="396">
        <v>45384.0</v>
      </c>
      <c r="B39" s="447" t="s">
        <v>1057</v>
      </c>
      <c r="C39" s="392"/>
      <c r="D39" s="371">
        <v>1.0</v>
      </c>
      <c r="E39" s="399">
        <v>0.0</v>
      </c>
      <c r="F39" s="399">
        <f t="shared" si="4"/>
        <v>0</v>
      </c>
      <c r="G39" s="399">
        <v>0.0</v>
      </c>
      <c r="H39" s="399">
        <v>0.0</v>
      </c>
      <c r="I39" s="399">
        <v>0.0</v>
      </c>
      <c r="J39" s="399">
        <v>0.0</v>
      </c>
      <c r="K39" s="399">
        <v>0.0</v>
      </c>
      <c r="L39" s="399">
        <v>0.0</v>
      </c>
      <c r="M39" s="399">
        <v>0.0</v>
      </c>
      <c r="N39" s="399">
        <v>0.0</v>
      </c>
      <c r="O39" s="399">
        <v>0.0</v>
      </c>
      <c r="P39" s="399">
        <v>0.0</v>
      </c>
      <c r="Q39" s="399">
        <v>0.0</v>
      </c>
      <c r="R39" s="399">
        <v>0.0</v>
      </c>
      <c r="S39" s="399">
        <v>0.0</v>
      </c>
      <c r="T39" s="399">
        <v>0.0</v>
      </c>
      <c r="U39" s="399">
        <v>0.0</v>
      </c>
      <c r="V39" s="399">
        <v>0.0</v>
      </c>
      <c r="W39" s="400">
        <v>0.0</v>
      </c>
      <c r="Y39" s="350"/>
      <c r="Z39" s="350"/>
      <c r="AA39" s="350"/>
      <c r="AB39" s="350"/>
      <c r="AC39" s="350"/>
      <c r="AD39" s="350"/>
      <c r="AE39" s="350"/>
    </row>
    <row r="40">
      <c r="A40" s="396">
        <v>45414.0</v>
      </c>
      <c r="B40" s="447" t="s">
        <v>1058</v>
      </c>
      <c r="C40" s="392"/>
      <c r="D40" s="371">
        <v>1.0</v>
      </c>
      <c r="E40" s="399">
        <v>0.0</v>
      </c>
      <c r="F40" s="399">
        <f t="shared" si="4"/>
        <v>0</v>
      </c>
      <c r="G40" s="399">
        <v>0.0</v>
      </c>
      <c r="H40" s="399">
        <v>0.0</v>
      </c>
      <c r="I40" s="399">
        <v>0.0</v>
      </c>
      <c r="J40" s="399">
        <v>0.0</v>
      </c>
      <c r="K40" s="399">
        <v>0.0</v>
      </c>
      <c r="L40" s="399">
        <v>0.0</v>
      </c>
      <c r="M40" s="399">
        <v>0.0</v>
      </c>
      <c r="N40" s="399">
        <v>0.0</v>
      </c>
      <c r="O40" s="399">
        <v>0.0</v>
      </c>
      <c r="P40" s="399">
        <v>0.0</v>
      </c>
      <c r="Q40" s="399">
        <v>0.0</v>
      </c>
      <c r="R40" s="399">
        <v>0.0</v>
      </c>
      <c r="S40" s="399">
        <v>0.0</v>
      </c>
      <c r="T40" s="399">
        <v>0.0</v>
      </c>
      <c r="U40" s="399">
        <v>0.0</v>
      </c>
      <c r="V40" s="399">
        <v>0.0</v>
      </c>
      <c r="W40" s="400">
        <v>0.0</v>
      </c>
      <c r="Y40" s="350"/>
      <c r="Z40" s="350"/>
      <c r="AA40" s="350"/>
      <c r="AB40" s="350"/>
      <c r="AC40" s="350"/>
      <c r="AD40" s="350"/>
      <c r="AE40" s="350"/>
    </row>
    <row r="41">
      <c r="A41" s="383">
        <v>3.0</v>
      </c>
      <c r="B41" s="104" t="s">
        <v>1027</v>
      </c>
      <c r="C41" s="219" t="s">
        <v>425</v>
      </c>
      <c r="D41" s="392"/>
      <c r="E41" s="392"/>
      <c r="F41" s="392"/>
      <c r="G41" s="394">
        <v>0.0</v>
      </c>
      <c r="H41" s="394">
        <v>0.0</v>
      </c>
      <c r="I41" s="394">
        <v>0.0</v>
      </c>
      <c r="J41" s="394">
        <v>0.0</v>
      </c>
      <c r="K41" s="394">
        <v>0.0</v>
      </c>
      <c r="L41" s="394">
        <v>0.0</v>
      </c>
      <c r="M41" s="394">
        <v>0.0</v>
      </c>
      <c r="N41" s="394">
        <v>0.0</v>
      </c>
      <c r="O41" s="394">
        <v>0.0</v>
      </c>
      <c r="P41" s="394">
        <v>0.0</v>
      </c>
      <c r="Q41" s="394">
        <v>0.0</v>
      </c>
      <c r="R41" s="394">
        <v>0.0</v>
      </c>
      <c r="S41" s="394">
        <v>0.0</v>
      </c>
      <c r="T41" s="394">
        <v>0.0</v>
      </c>
      <c r="U41" s="394">
        <v>0.0</v>
      </c>
      <c r="V41" s="394">
        <v>0.0</v>
      </c>
      <c r="W41" s="395">
        <v>0.0</v>
      </c>
      <c r="Y41" s="350"/>
      <c r="Z41" s="350"/>
      <c r="AA41" s="350"/>
      <c r="AB41" s="350"/>
      <c r="AC41" s="350"/>
      <c r="AD41" s="350"/>
      <c r="AE41" s="350"/>
    </row>
    <row r="42">
      <c r="A42" s="396">
        <v>45294.0</v>
      </c>
      <c r="B42" s="410" t="s">
        <v>1059</v>
      </c>
      <c r="C42" s="392"/>
      <c r="D42" s="371">
        <v>1.0</v>
      </c>
      <c r="E42" s="399">
        <v>0.0</v>
      </c>
      <c r="F42" s="399">
        <f t="shared" ref="F42:F46" si="5">E42*D42</f>
        <v>0</v>
      </c>
      <c r="G42" s="399">
        <v>0.0</v>
      </c>
      <c r="H42" s="399">
        <v>0.0</v>
      </c>
      <c r="I42" s="399">
        <v>0.0</v>
      </c>
      <c r="J42" s="399">
        <v>0.0</v>
      </c>
      <c r="K42" s="399">
        <v>0.0</v>
      </c>
      <c r="L42" s="399">
        <v>0.0</v>
      </c>
      <c r="M42" s="399">
        <v>0.0</v>
      </c>
      <c r="N42" s="399">
        <v>0.0</v>
      </c>
      <c r="O42" s="399">
        <v>0.0</v>
      </c>
      <c r="P42" s="399">
        <v>0.0</v>
      </c>
      <c r="Q42" s="399">
        <v>0.0</v>
      </c>
      <c r="R42" s="399">
        <v>0.0</v>
      </c>
      <c r="S42" s="399">
        <v>0.0</v>
      </c>
      <c r="T42" s="399">
        <v>0.0</v>
      </c>
      <c r="U42" s="399">
        <v>0.0</v>
      </c>
      <c r="V42" s="399">
        <v>0.0</v>
      </c>
      <c r="W42" s="400">
        <v>0.0</v>
      </c>
      <c r="Y42" s="350"/>
      <c r="Z42" s="350"/>
      <c r="AA42" s="350"/>
      <c r="AB42" s="350"/>
      <c r="AC42" s="350"/>
      <c r="AD42" s="350"/>
      <c r="AE42" s="350"/>
    </row>
    <row r="43">
      <c r="A43" s="396">
        <v>45325.0</v>
      </c>
      <c r="B43" s="410" t="s">
        <v>1060</v>
      </c>
      <c r="C43" s="392"/>
      <c r="D43" s="371">
        <v>1.0</v>
      </c>
      <c r="E43" s="399">
        <v>0.0</v>
      </c>
      <c r="F43" s="399">
        <f t="shared" si="5"/>
        <v>0</v>
      </c>
      <c r="G43" s="399">
        <v>0.0</v>
      </c>
      <c r="H43" s="399">
        <v>0.0</v>
      </c>
      <c r="I43" s="399">
        <v>0.0</v>
      </c>
      <c r="J43" s="399">
        <v>0.0</v>
      </c>
      <c r="K43" s="399">
        <v>0.0</v>
      </c>
      <c r="L43" s="399">
        <v>0.0</v>
      </c>
      <c r="M43" s="399">
        <v>0.0</v>
      </c>
      <c r="N43" s="399">
        <v>0.0</v>
      </c>
      <c r="O43" s="399">
        <v>0.0</v>
      </c>
      <c r="P43" s="399">
        <v>0.0</v>
      </c>
      <c r="Q43" s="399">
        <v>0.0</v>
      </c>
      <c r="R43" s="399">
        <v>0.0</v>
      </c>
      <c r="S43" s="399">
        <v>0.0</v>
      </c>
      <c r="T43" s="399">
        <v>0.0</v>
      </c>
      <c r="U43" s="399">
        <v>0.0</v>
      </c>
      <c r="V43" s="399">
        <v>0.0</v>
      </c>
      <c r="W43" s="400">
        <v>0.0</v>
      </c>
      <c r="Y43" s="350"/>
      <c r="Z43" s="350"/>
      <c r="AA43" s="350"/>
      <c r="AB43" s="350"/>
      <c r="AC43" s="350"/>
      <c r="AD43" s="350"/>
      <c r="AE43" s="350"/>
    </row>
    <row r="44">
      <c r="A44" s="396">
        <v>45354.0</v>
      </c>
      <c r="B44" s="410" t="s">
        <v>1061</v>
      </c>
      <c r="C44" s="392"/>
      <c r="D44" s="371">
        <v>1.0</v>
      </c>
      <c r="E44" s="399">
        <v>0.0</v>
      </c>
      <c r="F44" s="399">
        <f t="shared" si="5"/>
        <v>0</v>
      </c>
      <c r="G44" s="399">
        <v>0.0</v>
      </c>
      <c r="H44" s="399">
        <v>0.0</v>
      </c>
      <c r="I44" s="399">
        <v>0.0</v>
      </c>
      <c r="J44" s="399">
        <v>0.0</v>
      </c>
      <c r="K44" s="399">
        <v>0.0</v>
      </c>
      <c r="L44" s="399">
        <v>0.0</v>
      </c>
      <c r="M44" s="399">
        <v>0.0</v>
      </c>
      <c r="N44" s="399">
        <v>0.0</v>
      </c>
      <c r="O44" s="399">
        <v>0.0</v>
      </c>
      <c r="P44" s="399">
        <v>0.0</v>
      </c>
      <c r="Q44" s="399">
        <v>0.0</v>
      </c>
      <c r="R44" s="399">
        <v>0.0</v>
      </c>
      <c r="S44" s="399">
        <v>0.0</v>
      </c>
      <c r="T44" s="399">
        <v>0.0</v>
      </c>
      <c r="U44" s="399">
        <v>0.0</v>
      </c>
      <c r="V44" s="399">
        <v>0.0</v>
      </c>
      <c r="W44" s="400">
        <v>0.0</v>
      </c>
      <c r="Y44" s="350"/>
      <c r="Z44" s="350"/>
      <c r="AA44" s="350"/>
      <c r="AB44" s="350"/>
      <c r="AC44" s="350"/>
      <c r="AD44" s="350"/>
      <c r="AE44" s="350"/>
    </row>
    <row r="45">
      <c r="A45" s="396">
        <v>45385.0</v>
      </c>
      <c r="B45" s="410" t="s">
        <v>1062</v>
      </c>
      <c r="C45" s="392"/>
      <c r="D45" s="371">
        <v>1.0</v>
      </c>
      <c r="E45" s="399">
        <v>0.0</v>
      </c>
      <c r="F45" s="399">
        <f t="shared" si="5"/>
        <v>0</v>
      </c>
      <c r="G45" s="399">
        <v>0.0</v>
      </c>
      <c r="H45" s="399">
        <v>0.0</v>
      </c>
      <c r="I45" s="399">
        <v>0.0</v>
      </c>
      <c r="J45" s="399">
        <v>0.0</v>
      </c>
      <c r="K45" s="399">
        <v>0.0</v>
      </c>
      <c r="L45" s="399">
        <v>0.0</v>
      </c>
      <c r="M45" s="399">
        <v>0.0</v>
      </c>
      <c r="N45" s="399">
        <v>0.0</v>
      </c>
      <c r="O45" s="399">
        <v>0.0</v>
      </c>
      <c r="P45" s="399">
        <v>0.0</v>
      </c>
      <c r="Q45" s="399">
        <v>0.0</v>
      </c>
      <c r="R45" s="399">
        <v>0.0</v>
      </c>
      <c r="S45" s="399">
        <v>0.0</v>
      </c>
      <c r="T45" s="399">
        <v>0.0</v>
      </c>
      <c r="U45" s="399">
        <v>0.0</v>
      </c>
      <c r="V45" s="399">
        <v>0.0</v>
      </c>
      <c r="W45" s="400">
        <v>0.0</v>
      </c>
      <c r="Y45" s="350"/>
      <c r="Z45" s="350"/>
      <c r="AA45" s="350"/>
      <c r="AB45" s="350"/>
      <c r="AC45" s="350"/>
      <c r="AD45" s="350"/>
      <c r="AE45" s="350"/>
    </row>
    <row r="46">
      <c r="A46" s="396">
        <v>45415.0</v>
      </c>
      <c r="B46" s="410" t="s">
        <v>1063</v>
      </c>
      <c r="C46" s="392"/>
      <c r="D46" s="371">
        <v>1.0</v>
      </c>
      <c r="E46" s="399">
        <v>0.0</v>
      </c>
      <c r="F46" s="399">
        <f t="shared" si="5"/>
        <v>0</v>
      </c>
      <c r="G46" s="399">
        <v>0.0</v>
      </c>
      <c r="H46" s="399">
        <v>0.0</v>
      </c>
      <c r="I46" s="399">
        <v>0.0</v>
      </c>
      <c r="J46" s="399">
        <v>0.0</v>
      </c>
      <c r="K46" s="399">
        <v>0.0</v>
      </c>
      <c r="L46" s="399">
        <v>0.0</v>
      </c>
      <c r="M46" s="399">
        <v>0.0</v>
      </c>
      <c r="N46" s="399">
        <v>0.0</v>
      </c>
      <c r="O46" s="399">
        <v>0.0</v>
      </c>
      <c r="P46" s="399">
        <v>0.0</v>
      </c>
      <c r="Q46" s="399">
        <v>0.0</v>
      </c>
      <c r="R46" s="399">
        <v>0.0</v>
      </c>
      <c r="S46" s="399">
        <v>0.0</v>
      </c>
      <c r="T46" s="399">
        <v>0.0</v>
      </c>
      <c r="U46" s="399">
        <v>0.0</v>
      </c>
      <c r="V46" s="399">
        <v>0.0</v>
      </c>
      <c r="W46" s="400">
        <v>0.0</v>
      </c>
      <c r="Y46" s="350"/>
      <c r="Z46" s="350"/>
      <c r="AA46" s="350"/>
      <c r="AB46" s="350"/>
      <c r="AC46" s="350"/>
      <c r="AD46" s="350"/>
      <c r="AE46" s="350"/>
    </row>
    <row r="47">
      <c r="A47" s="383">
        <v>4.0</v>
      </c>
      <c r="B47" s="104" t="s">
        <v>1031</v>
      </c>
      <c r="C47" s="219" t="s">
        <v>425</v>
      </c>
      <c r="D47" s="392"/>
      <c r="E47" s="392"/>
      <c r="F47" s="392"/>
      <c r="G47" s="394">
        <v>0.0</v>
      </c>
      <c r="H47" s="394">
        <v>0.0</v>
      </c>
      <c r="I47" s="394">
        <v>0.0</v>
      </c>
      <c r="J47" s="394">
        <v>0.0</v>
      </c>
      <c r="K47" s="394">
        <v>0.0</v>
      </c>
      <c r="L47" s="394">
        <v>0.0</v>
      </c>
      <c r="M47" s="394">
        <v>0.0</v>
      </c>
      <c r="N47" s="394">
        <v>0.0</v>
      </c>
      <c r="O47" s="394">
        <v>0.0</v>
      </c>
      <c r="P47" s="394">
        <v>0.0</v>
      </c>
      <c r="Q47" s="394">
        <v>0.0</v>
      </c>
      <c r="R47" s="394">
        <v>0.0</v>
      </c>
      <c r="S47" s="394">
        <v>0.0</v>
      </c>
      <c r="T47" s="394">
        <v>0.0</v>
      </c>
      <c r="U47" s="394">
        <v>0.0</v>
      </c>
      <c r="V47" s="394">
        <v>0.0</v>
      </c>
      <c r="W47" s="395">
        <v>0.0</v>
      </c>
      <c r="Y47" s="350"/>
      <c r="Z47" s="350"/>
      <c r="AA47" s="350"/>
      <c r="AB47" s="350"/>
      <c r="AC47" s="350"/>
      <c r="AD47" s="350"/>
      <c r="AE47" s="350"/>
    </row>
    <row r="48">
      <c r="A48" s="396">
        <v>45295.0</v>
      </c>
      <c r="B48" s="410" t="s">
        <v>1064</v>
      </c>
      <c r="C48" s="392"/>
      <c r="D48" s="371">
        <v>1.0</v>
      </c>
      <c r="E48" s="399">
        <v>0.0</v>
      </c>
      <c r="F48" s="399">
        <f t="shared" ref="F48:F52" si="6">E48*D48</f>
        <v>0</v>
      </c>
      <c r="G48" s="399">
        <v>0.0</v>
      </c>
      <c r="H48" s="399">
        <v>0.0</v>
      </c>
      <c r="I48" s="399">
        <v>0.0</v>
      </c>
      <c r="J48" s="399">
        <v>0.0</v>
      </c>
      <c r="K48" s="399">
        <v>0.0</v>
      </c>
      <c r="L48" s="399">
        <v>0.0</v>
      </c>
      <c r="M48" s="399">
        <v>0.0</v>
      </c>
      <c r="N48" s="399">
        <v>0.0</v>
      </c>
      <c r="O48" s="399">
        <v>0.0</v>
      </c>
      <c r="P48" s="399">
        <v>0.0</v>
      </c>
      <c r="Q48" s="399">
        <v>0.0</v>
      </c>
      <c r="R48" s="399">
        <v>0.0</v>
      </c>
      <c r="S48" s="399">
        <v>0.0</v>
      </c>
      <c r="T48" s="399">
        <v>0.0</v>
      </c>
      <c r="U48" s="399">
        <v>0.0</v>
      </c>
      <c r="V48" s="399">
        <v>0.0</v>
      </c>
      <c r="W48" s="400">
        <v>0.0</v>
      </c>
      <c r="Y48" s="350"/>
      <c r="Z48" s="350"/>
      <c r="AA48" s="350"/>
      <c r="AB48" s="350"/>
      <c r="AC48" s="350"/>
      <c r="AD48" s="350"/>
      <c r="AE48" s="350"/>
    </row>
    <row r="49">
      <c r="A49" s="396">
        <v>45326.0</v>
      </c>
      <c r="B49" s="410" t="s">
        <v>1065</v>
      </c>
      <c r="C49" s="392"/>
      <c r="D49" s="371">
        <v>1.0</v>
      </c>
      <c r="E49" s="399">
        <v>0.0</v>
      </c>
      <c r="F49" s="399">
        <f t="shared" si="6"/>
        <v>0</v>
      </c>
      <c r="G49" s="399">
        <v>0.0</v>
      </c>
      <c r="H49" s="399">
        <v>0.0</v>
      </c>
      <c r="I49" s="399">
        <v>0.0</v>
      </c>
      <c r="J49" s="399">
        <v>0.0</v>
      </c>
      <c r="K49" s="399">
        <v>0.0</v>
      </c>
      <c r="L49" s="399">
        <v>0.0</v>
      </c>
      <c r="M49" s="399">
        <v>0.0</v>
      </c>
      <c r="N49" s="399">
        <v>0.0</v>
      </c>
      <c r="O49" s="399">
        <v>0.0</v>
      </c>
      <c r="P49" s="399">
        <v>0.0</v>
      </c>
      <c r="Q49" s="399">
        <v>0.0</v>
      </c>
      <c r="R49" s="399">
        <v>0.0</v>
      </c>
      <c r="S49" s="399">
        <v>0.0</v>
      </c>
      <c r="T49" s="399">
        <v>0.0</v>
      </c>
      <c r="U49" s="399">
        <v>0.0</v>
      </c>
      <c r="V49" s="399">
        <v>0.0</v>
      </c>
      <c r="W49" s="400">
        <v>0.0</v>
      </c>
      <c r="Y49" s="350"/>
      <c r="Z49" s="350"/>
      <c r="AA49" s="350"/>
      <c r="AB49" s="350"/>
      <c r="AC49" s="350"/>
      <c r="AD49" s="350"/>
      <c r="AE49" s="350"/>
    </row>
    <row r="50">
      <c r="A50" s="383">
        <v>4.3</v>
      </c>
      <c r="B50" s="410" t="s">
        <v>1066</v>
      </c>
      <c r="C50" s="392"/>
      <c r="D50" s="371">
        <v>1.0</v>
      </c>
      <c r="E50" s="399">
        <v>0.0</v>
      </c>
      <c r="F50" s="399">
        <f t="shared" si="6"/>
        <v>0</v>
      </c>
      <c r="G50" s="399">
        <v>0.0</v>
      </c>
      <c r="H50" s="399">
        <v>0.0</v>
      </c>
      <c r="I50" s="399">
        <v>0.0</v>
      </c>
      <c r="J50" s="399">
        <v>0.0</v>
      </c>
      <c r="K50" s="399">
        <v>0.0</v>
      </c>
      <c r="L50" s="399">
        <v>0.0</v>
      </c>
      <c r="M50" s="399">
        <v>0.0</v>
      </c>
      <c r="N50" s="399">
        <v>0.0</v>
      </c>
      <c r="O50" s="399">
        <v>0.0</v>
      </c>
      <c r="P50" s="399">
        <v>0.0</v>
      </c>
      <c r="Q50" s="399">
        <v>0.0</v>
      </c>
      <c r="R50" s="399">
        <v>0.0</v>
      </c>
      <c r="S50" s="399">
        <v>0.0</v>
      </c>
      <c r="T50" s="399">
        <v>0.0</v>
      </c>
      <c r="U50" s="399">
        <v>0.0</v>
      </c>
      <c r="V50" s="399">
        <v>0.0</v>
      </c>
      <c r="W50" s="400">
        <v>0.0</v>
      </c>
      <c r="Y50" s="350"/>
      <c r="Z50" s="350"/>
      <c r="AA50" s="350"/>
      <c r="AB50" s="350"/>
      <c r="AC50" s="350"/>
      <c r="AD50" s="350"/>
      <c r="AE50" s="350"/>
    </row>
    <row r="51">
      <c r="A51" s="396">
        <v>45386.0</v>
      </c>
      <c r="B51" s="410" t="s">
        <v>1067</v>
      </c>
      <c r="C51" s="392"/>
      <c r="D51" s="371">
        <v>1.0</v>
      </c>
      <c r="E51" s="399">
        <v>0.0</v>
      </c>
      <c r="F51" s="399">
        <f t="shared" si="6"/>
        <v>0</v>
      </c>
      <c r="G51" s="399">
        <v>0.0</v>
      </c>
      <c r="H51" s="399">
        <v>0.0</v>
      </c>
      <c r="I51" s="399">
        <v>0.0</v>
      </c>
      <c r="J51" s="399">
        <v>0.0</v>
      </c>
      <c r="K51" s="399">
        <v>0.0</v>
      </c>
      <c r="L51" s="399">
        <v>0.0</v>
      </c>
      <c r="M51" s="399">
        <v>0.0</v>
      </c>
      <c r="N51" s="399">
        <v>0.0</v>
      </c>
      <c r="O51" s="399">
        <v>0.0</v>
      </c>
      <c r="P51" s="399">
        <v>0.0</v>
      </c>
      <c r="Q51" s="399">
        <v>0.0</v>
      </c>
      <c r="R51" s="399">
        <v>0.0</v>
      </c>
      <c r="S51" s="399">
        <v>0.0</v>
      </c>
      <c r="T51" s="399">
        <v>0.0</v>
      </c>
      <c r="U51" s="399">
        <v>0.0</v>
      </c>
      <c r="V51" s="399">
        <v>0.0</v>
      </c>
      <c r="W51" s="400">
        <v>0.0</v>
      </c>
      <c r="Y51" s="350"/>
      <c r="Z51" s="350"/>
      <c r="AA51" s="350"/>
      <c r="AB51" s="350"/>
      <c r="AC51" s="350"/>
      <c r="AD51" s="350"/>
      <c r="AE51" s="350"/>
    </row>
    <row r="52">
      <c r="A52" s="396">
        <v>45416.0</v>
      </c>
      <c r="B52" s="410" t="s">
        <v>1068</v>
      </c>
      <c r="C52" s="392"/>
      <c r="D52" s="371">
        <v>1.0</v>
      </c>
      <c r="E52" s="399">
        <v>0.0</v>
      </c>
      <c r="F52" s="399">
        <f t="shared" si="6"/>
        <v>0</v>
      </c>
      <c r="G52" s="399">
        <v>0.0</v>
      </c>
      <c r="H52" s="399">
        <v>0.0</v>
      </c>
      <c r="I52" s="399">
        <v>0.0</v>
      </c>
      <c r="J52" s="399">
        <v>0.0</v>
      </c>
      <c r="K52" s="399">
        <v>0.0</v>
      </c>
      <c r="L52" s="399">
        <v>0.0</v>
      </c>
      <c r="M52" s="399">
        <v>0.0</v>
      </c>
      <c r="N52" s="399">
        <v>0.0</v>
      </c>
      <c r="O52" s="399">
        <v>0.0</v>
      </c>
      <c r="P52" s="399">
        <v>0.0</v>
      </c>
      <c r="Q52" s="399">
        <v>0.0</v>
      </c>
      <c r="R52" s="399">
        <v>0.0</v>
      </c>
      <c r="S52" s="399">
        <v>0.0</v>
      </c>
      <c r="T52" s="399">
        <v>0.0</v>
      </c>
      <c r="U52" s="399">
        <v>0.0</v>
      </c>
      <c r="V52" s="399">
        <v>0.0</v>
      </c>
      <c r="W52" s="400">
        <v>0.0</v>
      </c>
      <c r="Y52" s="350"/>
      <c r="Z52" s="350"/>
      <c r="AA52" s="350"/>
      <c r="AB52" s="350"/>
      <c r="AC52" s="350"/>
      <c r="AD52" s="350"/>
      <c r="AE52" s="350"/>
    </row>
    <row r="53">
      <c r="A53" s="383">
        <v>5.0</v>
      </c>
      <c r="B53" s="104" t="s">
        <v>1035</v>
      </c>
      <c r="C53" s="219" t="s">
        <v>425</v>
      </c>
      <c r="D53" s="392"/>
      <c r="E53" s="392"/>
      <c r="F53" s="392"/>
      <c r="G53" s="394">
        <v>0.0</v>
      </c>
      <c r="H53" s="394">
        <v>0.0</v>
      </c>
      <c r="I53" s="394">
        <v>0.0</v>
      </c>
      <c r="J53" s="394">
        <v>0.0</v>
      </c>
      <c r="K53" s="394">
        <v>0.0</v>
      </c>
      <c r="L53" s="394">
        <v>0.0</v>
      </c>
      <c r="M53" s="394">
        <v>0.0</v>
      </c>
      <c r="N53" s="394">
        <v>0.0</v>
      </c>
      <c r="O53" s="394">
        <v>0.0</v>
      </c>
      <c r="P53" s="394">
        <v>0.0</v>
      </c>
      <c r="Q53" s="394">
        <v>0.0</v>
      </c>
      <c r="R53" s="394">
        <v>0.0</v>
      </c>
      <c r="S53" s="394">
        <v>0.0</v>
      </c>
      <c r="T53" s="394">
        <v>0.0</v>
      </c>
      <c r="U53" s="394">
        <v>0.0</v>
      </c>
      <c r="V53" s="394">
        <v>0.0</v>
      </c>
      <c r="W53" s="395">
        <v>0.0</v>
      </c>
      <c r="Y53" s="350"/>
      <c r="Z53" s="350"/>
      <c r="AA53" s="350"/>
      <c r="AB53" s="350"/>
      <c r="AC53" s="350"/>
      <c r="AD53" s="350"/>
      <c r="AE53" s="350"/>
    </row>
    <row r="54">
      <c r="A54" s="396">
        <v>45296.0</v>
      </c>
      <c r="B54" s="410" t="s">
        <v>1069</v>
      </c>
      <c r="C54" s="392"/>
      <c r="D54" s="371">
        <v>1.0</v>
      </c>
      <c r="E54" s="399">
        <v>0.0</v>
      </c>
      <c r="F54" s="399">
        <f t="shared" ref="F54:F58" si="7">E54*D54</f>
        <v>0</v>
      </c>
      <c r="G54" s="399">
        <v>0.0</v>
      </c>
      <c r="H54" s="399">
        <v>0.0</v>
      </c>
      <c r="I54" s="399">
        <v>0.0</v>
      </c>
      <c r="J54" s="399">
        <v>0.0</v>
      </c>
      <c r="K54" s="399">
        <v>0.0</v>
      </c>
      <c r="L54" s="399">
        <v>0.0</v>
      </c>
      <c r="M54" s="399">
        <v>0.0</v>
      </c>
      <c r="N54" s="399">
        <v>0.0</v>
      </c>
      <c r="O54" s="399">
        <v>0.0</v>
      </c>
      <c r="P54" s="399">
        <v>0.0</v>
      </c>
      <c r="Q54" s="399">
        <v>0.0</v>
      </c>
      <c r="R54" s="399">
        <v>0.0</v>
      </c>
      <c r="S54" s="399">
        <v>0.0</v>
      </c>
      <c r="T54" s="399">
        <v>0.0</v>
      </c>
      <c r="U54" s="399">
        <v>0.0</v>
      </c>
      <c r="V54" s="399">
        <v>0.0</v>
      </c>
      <c r="W54" s="400">
        <v>0.0</v>
      </c>
      <c r="Y54" s="350"/>
      <c r="Z54" s="350"/>
      <c r="AA54" s="350"/>
      <c r="AB54" s="350"/>
      <c r="AC54" s="350"/>
      <c r="AD54" s="350"/>
      <c r="AE54" s="350"/>
    </row>
    <row r="55">
      <c r="A55" s="396">
        <v>45327.0</v>
      </c>
      <c r="B55" s="410" t="s">
        <v>1070</v>
      </c>
      <c r="C55" s="392"/>
      <c r="D55" s="371">
        <v>1.0</v>
      </c>
      <c r="E55" s="399">
        <v>0.0</v>
      </c>
      <c r="F55" s="399">
        <f t="shared" si="7"/>
        <v>0</v>
      </c>
      <c r="G55" s="399">
        <v>0.0</v>
      </c>
      <c r="H55" s="399">
        <v>0.0</v>
      </c>
      <c r="I55" s="399">
        <v>0.0</v>
      </c>
      <c r="J55" s="399">
        <v>0.0</v>
      </c>
      <c r="K55" s="399">
        <v>0.0</v>
      </c>
      <c r="L55" s="399">
        <v>0.0</v>
      </c>
      <c r="M55" s="399">
        <v>0.0</v>
      </c>
      <c r="N55" s="399">
        <v>0.0</v>
      </c>
      <c r="O55" s="399">
        <v>0.0</v>
      </c>
      <c r="P55" s="399">
        <v>0.0</v>
      </c>
      <c r="Q55" s="399">
        <v>0.0</v>
      </c>
      <c r="R55" s="399">
        <v>0.0</v>
      </c>
      <c r="S55" s="399">
        <v>0.0</v>
      </c>
      <c r="T55" s="399">
        <v>0.0</v>
      </c>
      <c r="U55" s="399">
        <v>0.0</v>
      </c>
      <c r="V55" s="399">
        <v>0.0</v>
      </c>
      <c r="W55" s="400">
        <v>0.0</v>
      </c>
      <c r="Y55" s="350"/>
      <c r="Z55" s="350"/>
      <c r="AA55" s="350"/>
      <c r="AB55" s="350"/>
      <c r="AC55" s="350"/>
      <c r="AD55" s="350"/>
      <c r="AE55" s="350"/>
    </row>
    <row r="56">
      <c r="A56" s="396">
        <v>45356.0</v>
      </c>
      <c r="B56" s="410" t="s">
        <v>1071</v>
      </c>
      <c r="C56" s="392"/>
      <c r="D56" s="371">
        <v>1.0</v>
      </c>
      <c r="E56" s="399">
        <v>0.0</v>
      </c>
      <c r="F56" s="399">
        <f t="shared" si="7"/>
        <v>0</v>
      </c>
      <c r="G56" s="399">
        <v>0.0</v>
      </c>
      <c r="H56" s="399">
        <v>0.0</v>
      </c>
      <c r="I56" s="399">
        <v>0.0</v>
      </c>
      <c r="J56" s="399">
        <v>0.0</v>
      </c>
      <c r="K56" s="399">
        <v>0.0</v>
      </c>
      <c r="L56" s="399">
        <v>0.0</v>
      </c>
      <c r="M56" s="399">
        <v>0.0</v>
      </c>
      <c r="N56" s="399">
        <v>0.0</v>
      </c>
      <c r="O56" s="399">
        <v>0.0</v>
      </c>
      <c r="P56" s="399">
        <v>0.0</v>
      </c>
      <c r="Q56" s="399">
        <v>0.0</v>
      </c>
      <c r="R56" s="399">
        <v>0.0</v>
      </c>
      <c r="S56" s="399">
        <v>0.0</v>
      </c>
      <c r="T56" s="399">
        <v>0.0</v>
      </c>
      <c r="U56" s="399">
        <v>0.0</v>
      </c>
      <c r="V56" s="399">
        <v>0.0</v>
      </c>
      <c r="W56" s="400">
        <v>0.0</v>
      </c>
      <c r="Y56" s="350"/>
      <c r="Z56" s="350"/>
      <c r="AA56" s="350"/>
      <c r="AB56" s="350"/>
      <c r="AC56" s="350"/>
      <c r="AD56" s="350"/>
      <c r="AE56" s="350"/>
    </row>
    <row r="57">
      <c r="A57" s="396">
        <v>45387.0</v>
      </c>
      <c r="B57" s="410" t="s">
        <v>1072</v>
      </c>
      <c r="C57" s="392"/>
      <c r="D57" s="371">
        <v>1.0</v>
      </c>
      <c r="E57" s="399">
        <v>0.0</v>
      </c>
      <c r="F57" s="399">
        <f t="shared" si="7"/>
        <v>0</v>
      </c>
      <c r="G57" s="399">
        <v>0.0</v>
      </c>
      <c r="H57" s="399">
        <v>0.0</v>
      </c>
      <c r="I57" s="399">
        <v>0.0</v>
      </c>
      <c r="J57" s="399">
        <v>0.0</v>
      </c>
      <c r="K57" s="399">
        <v>0.0</v>
      </c>
      <c r="L57" s="399">
        <v>0.0</v>
      </c>
      <c r="M57" s="399">
        <v>0.0</v>
      </c>
      <c r="N57" s="399">
        <v>0.0</v>
      </c>
      <c r="O57" s="399">
        <v>0.0</v>
      </c>
      <c r="P57" s="399">
        <v>0.0</v>
      </c>
      <c r="Q57" s="399">
        <v>0.0</v>
      </c>
      <c r="R57" s="399">
        <v>0.0</v>
      </c>
      <c r="S57" s="399">
        <v>0.0</v>
      </c>
      <c r="T57" s="399">
        <v>0.0</v>
      </c>
      <c r="U57" s="399">
        <v>0.0</v>
      </c>
      <c r="V57" s="399">
        <v>0.0</v>
      </c>
      <c r="W57" s="400">
        <v>0.0</v>
      </c>
      <c r="Y57" s="350"/>
      <c r="Z57" s="350"/>
      <c r="AA57" s="350"/>
      <c r="AB57" s="350"/>
      <c r="AC57" s="350"/>
      <c r="AD57" s="350"/>
      <c r="AE57" s="350"/>
    </row>
    <row r="58">
      <c r="A58" s="396">
        <v>45417.0</v>
      </c>
      <c r="B58" s="410" t="s">
        <v>1073</v>
      </c>
      <c r="C58" s="392"/>
      <c r="D58" s="371">
        <v>1.0</v>
      </c>
      <c r="E58" s="399">
        <v>0.0</v>
      </c>
      <c r="F58" s="399">
        <f t="shared" si="7"/>
        <v>0</v>
      </c>
      <c r="G58" s="399">
        <v>0.0</v>
      </c>
      <c r="H58" s="399">
        <v>0.0</v>
      </c>
      <c r="I58" s="399">
        <v>0.0</v>
      </c>
      <c r="J58" s="399">
        <v>0.0</v>
      </c>
      <c r="K58" s="399">
        <v>0.0</v>
      </c>
      <c r="L58" s="399">
        <v>0.0</v>
      </c>
      <c r="M58" s="399">
        <v>0.0</v>
      </c>
      <c r="N58" s="399">
        <v>0.0</v>
      </c>
      <c r="O58" s="399">
        <v>0.0</v>
      </c>
      <c r="P58" s="399">
        <v>0.0</v>
      </c>
      <c r="Q58" s="399">
        <v>0.0</v>
      </c>
      <c r="R58" s="399">
        <v>0.0</v>
      </c>
      <c r="S58" s="399">
        <v>0.0</v>
      </c>
      <c r="T58" s="399">
        <v>0.0</v>
      </c>
      <c r="U58" s="399">
        <v>0.0</v>
      </c>
      <c r="V58" s="399">
        <v>0.0</v>
      </c>
      <c r="W58" s="400">
        <v>0.0</v>
      </c>
      <c r="Y58" s="350"/>
      <c r="Z58" s="350"/>
      <c r="AA58" s="350"/>
      <c r="AB58" s="350"/>
      <c r="AC58" s="350"/>
      <c r="AD58" s="350"/>
      <c r="AE58" s="350"/>
    </row>
    <row r="59">
      <c r="A59" s="448">
        <v>45449.0</v>
      </c>
      <c r="B59" s="104" t="s">
        <v>1039</v>
      </c>
      <c r="C59" s="219" t="s">
        <v>425</v>
      </c>
      <c r="D59" s="392"/>
      <c r="E59" s="392"/>
      <c r="F59" s="392"/>
      <c r="G59" s="394">
        <v>0.0</v>
      </c>
      <c r="H59" s="394">
        <v>0.0</v>
      </c>
      <c r="I59" s="394">
        <v>0.0</v>
      </c>
      <c r="J59" s="394">
        <v>0.0</v>
      </c>
      <c r="K59" s="394">
        <v>0.0</v>
      </c>
      <c r="L59" s="394">
        <v>0.0</v>
      </c>
      <c r="M59" s="394">
        <v>0.0</v>
      </c>
      <c r="N59" s="394">
        <v>0.0</v>
      </c>
      <c r="O59" s="394">
        <v>0.0</v>
      </c>
      <c r="P59" s="394">
        <v>0.0</v>
      </c>
      <c r="Q59" s="394">
        <v>0.0</v>
      </c>
      <c r="R59" s="394">
        <v>0.0</v>
      </c>
      <c r="S59" s="394">
        <v>0.0</v>
      </c>
      <c r="T59" s="394">
        <v>0.0</v>
      </c>
      <c r="U59" s="394">
        <v>0.0</v>
      </c>
      <c r="V59" s="394">
        <v>0.0</v>
      </c>
      <c r="W59" s="395">
        <v>0.0</v>
      </c>
      <c r="Y59" s="350"/>
      <c r="Z59" s="350"/>
      <c r="AA59" s="350"/>
      <c r="AB59" s="350"/>
      <c r="AC59" s="350"/>
      <c r="AD59" s="350"/>
      <c r="AE59" s="350"/>
    </row>
    <row r="60">
      <c r="A60" s="396">
        <v>45297.0</v>
      </c>
      <c r="B60" s="410" t="s">
        <v>1074</v>
      </c>
      <c r="C60" s="392"/>
      <c r="D60" s="371">
        <v>1.0</v>
      </c>
      <c r="E60" s="399">
        <v>0.0</v>
      </c>
      <c r="F60" s="399">
        <f t="shared" ref="F60:F63" si="8">E60*D60</f>
        <v>0</v>
      </c>
      <c r="G60" s="399">
        <v>0.0</v>
      </c>
      <c r="H60" s="399">
        <v>0.0</v>
      </c>
      <c r="I60" s="399">
        <v>0.0</v>
      </c>
      <c r="J60" s="399">
        <v>0.0</v>
      </c>
      <c r="K60" s="399">
        <v>0.0</v>
      </c>
      <c r="L60" s="399">
        <v>0.0</v>
      </c>
      <c r="M60" s="399">
        <v>0.0</v>
      </c>
      <c r="N60" s="399">
        <v>0.0</v>
      </c>
      <c r="O60" s="399">
        <v>0.0</v>
      </c>
      <c r="P60" s="399">
        <v>0.0</v>
      </c>
      <c r="Q60" s="399">
        <v>0.0</v>
      </c>
      <c r="R60" s="399">
        <v>0.0</v>
      </c>
      <c r="S60" s="399">
        <v>0.0</v>
      </c>
      <c r="T60" s="399">
        <v>0.0</v>
      </c>
      <c r="U60" s="399">
        <v>0.0</v>
      </c>
      <c r="V60" s="399">
        <v>0.0</v>
      </c>
      <c r="W60" s="400">
        <v>0.0</v>
      </c>
      <c r="Y60" s="350"/>
      <c r="Z60" s="350"/>
      <c r="AA60" s="350"/>
      <c r="AB60" s="350"/>
      <c r="AC60" s="350"/>
      <c r="AD60" s="350"/>
      <c r="AE60" s="350"/>
    </row>
    <row r="61">
      <c r="A61" s="396">
        <v>45328.0</v>
      </c>
      <c r="B61" s="410" t="s">
        <v>1075</v>
      </c>
      <c r="C61" s="392"/>
      <c r="D61" s="371">
        <v>1.0</v>
      </c>
      <c r="E61" s="399">
        <v>0.0</v>
      </c>
      <c r="F61" s="399">
        <f t="shared" si="8"/>
        <v>0</v>
      </c>
      <c r="G61" s="399">
        <v>0.0</v>
      </c>
      <c r="H61" s="399">
        <v>0.0</v>
      </c>
      <c r="I61" s="399">
        <v>0.0</v>
      </c>
      <c r="J61" s="399">
        <v>0.0</v>
      </c>
      <c r="K61" s="399">
        <v>0.0</v>
      </c>
      <c r="L61" s="399">
        <v>0.0</v>
      </c>
      <c r="M61" s="399">
        <v>0.0</v>
      </c>
      <c r="N61" s="399">
        <v>0.0</v>
      </c>
      <c r="O61" s="399">
        <v>0.0</v>
      </c>
      <c r="P61" s="399">
        <v>0.0</v>
      </c>
      <c r="Q61" s="399">
        <v>0.0</v>
      </c>
      <c r="R61" s="399">
        <v>0.0</v>
      </c>
      <c r="S61" s="399">
        <v>0.0</v>
      </c>
      <c r="T61" s="399">
        <v>0.0</v>
      </c>
      <c r="U61" s="399">
        <v>0.0</v>
      </c>
      <c r="V61" s="399">
        <v>0.0</v>
      </c>
      <c r="W61" s="400">
        <v>0.0</v>
      </c>
      <c r="Y61" s="350"/>
      <c r="Z61" s="350"/>
      <c r="AA61" s="350"/>
      <c r="AB61" s="350"/>
      <c r="AC61" s="350"/>
      <c r="AD61" s="350"/>
      <c r="AE61" s="350"/>
    </row>
    <row r="62">
      <c r="A62" s="396">
        <v>45357.0</v>
      </c>
      <c r="B62" s="410" t="s">
        <v>1076</v>
      </c>
      <c r="C62" s="392"/>
      <c r="D62" s="371">
        <v>1.0</v>
      </c>
      <c r="E62" s="399">
        <v>0.0</v>
      </c>
      <c r="F62" s="399">
        <f t="shared" si="8"/>
        <v>0</v>
      </c>
      <c r="G62" s="399">
        <v>0.0</v>
      </c>
      <c r="H62" s="399">
        <v>0.0</v>
      </c>
      <c r="I62" s="399">
        <v>0.0</v>
      </c>
      <c r="J62" s="399">
        <v>0.0</v>
      </c>
      <c r="K62" s="399">
        <v>0.0</v>
      </c>
      <c r="L62" s="399">
        <v>0.0</v>
      </c>
      <c r="M62" s="399">
        <v>0.0</v>
      </c>
      <c r="N62" s="399">
        <v>0.0</v>
      </c>
      <c r="O62" s="399">
        <v>0.0</v>
      </c>
      <c r="P62" s="399">
        <v>0.0</v>
      </c>
      <c r="Q62" s="399">
        <v>0.0</v>
      </c>
      <c r="R62" s="399">
        <v>0.0</v>
      </c>
      <c r="S62" s="399">
        <v>0.0</v>
      </c>
      <c r="T62" s="399">
        <v>0.0</v>
      </c>
      <c r="U62" s="399">
        <v>0.0</v>
      </c>
      <c r="V62" s="399">
        <v>0.0</v>
      </c>
      <c r="W62" s="400">
        <v>0.0</v>
      </c>
      <c r="Y62" s="350"/>
      <c r="Z62" s="350"/>
      <c r="AA62" s="350"/>
      <c r="AB62" s="350"/>
      <c r="AC62" s="350"/>
      <c r="AD62" s="350"/>
      <c r="AE62" s="350"/>
    </row>
    <row r="63">
      <c r="A63" s="396">
        <v>45388.0</v>
      </c>
      <c r="B63" s="410" t="s">
        <v>1077</v>
      </c>
      <c r="C63" s="392"/>
      <c r="D63" s="371">
        <v>1.0</v>
      </c>
      <c r="E63" s="399">
        <v>0.0</v>
      </c>
      <c r="F63" s="399">
        <f t="shared" si="8"/>
        <v>0</v>
      </c>
      <c r="G63" s="429">
        <v>0.0</v>
      </c>
      <c r="H63" s="429">
        <v>0.0</v>
      </c>
      <c r="I63" s="429">
        <v>0.0</v>
      </c>
      <c r="J63" s="429">
        <v>0.0</v>
      </c>
      <c r="K63" s="429">
        <v>0.0</v>
      </c>
      <c r="L63" s="429">
        <v>0.0</v>
      </c>
      <c r="M63" s="429">
        <v>0.0</v>
      </c>
      <c r="N63" s="429">
        <v>0.0</v>
      </c>
      <c r="O63" s="429">
        <v>0.0</v>
      </c>
      <c r="P63" s="429">
        <v>0.0</v>
      </c>
      <c r="Q63" s="429">
        <v>0.0</v>
      </c>
      <c r="R63" s="429">
        <v>0.0</v>
      </c>
      <c r="S63" s="429">
        <v>0.0</v>
      </c>
      <c r="T63" s="429">
        <v>0.0</v>
      </c>
      <c r="U63" s="429">
        <v>0.0</v>
      </c>
      <c r="V63" s="429">
        <v>0.0</v>
      </c>
      <c r="W63" s="402">
        <v>0.0</v>
      </c>
      <c r="Y63" s="350"/>
      <c r="Z63" s="350"/>
      <c r="AA63" s="350"/>
      <c r="AB63" s="350"/>
      <c r="AC63" s="350"/>
      <c r="AD63" s="350"/>
      <c r="AE63" s="350"/>
    </row>
    <row r="64" ht="15.75" customHeight="1">
      <c r="A64" s="386"/>
      <c r="B64" s="403"/>
      <c r="C64" s="403"/>
      <c r="D64" s="403"/>
      <c r="E64" s="403"/>
      <c r="F64" s="404"/>
      <c r="G64" s="405">
        <v>0.0</v>
      </c>
      <c r="H64" s="406">
        <v>0.0</v>
      </c>
      <c r="I64" s="406">
        <v>0.0</v>
      </c>
      <c r="J64" s="406">
        <v>0.0</v>
      </c>
      <c r="K64" s="406">
        <v>0.0</v>
      </c>
      <c r="L64" s="406">
        <v>0.0</v>
      </c>
      <c r="M64" s="406">
        <v>0.0</v>
      </c>
      <c r="N64" s="406">
        <v>0.0</v>
      </c>
      <c r="O64" s="406">
        <v>0.0</v>
      </c>
      <c r="P64" s="406">
        <v>0.0</v>
      </c>
      <c r="Q64" s="406">
        <v>0.0</v>
      </c>
      <c r="R64" s="406">
        <v>0.0</v>
      </c>
      <c r="S64" s="406">
        <v>0.0</v>
      </c>
      <c r="T64" s="406">
        <v>0.0</v>
      </c>
      <c r="U64" s="406">
        <v>0.0</v>
      </c>
      <c r="V64" s="406">
        <v>0.0</v>
      </c>
      <c r="W64" s="407">
        <v>0.0</v>
      </c>
      <c r="Y64" s="350"/>
      <c r="Z64" s="350"/>
      <c r="AA64" s="350"/>
      <c r="AB64" s="350"/>
      <c r="AC64" s="350"/>
      <c r="AD64" s="350"/>
      <c r="AE64" s="350"/>
    </row>
    <row r="65" ht="15.75" customHeight="1">
      <c r="A65" s="351"/>
      <c r="B65" s="350"/>
      <c r="C65" s="350"/>
      <c r="D65" s="350"/>
      <c r="E65" s="350"/>
      <c r="F65" s="350"/>
      <c r="G65" s="350"/>
      <c r="H65" s="350"/>
      <c r="I65" s="350"/>
      <c r="J65" s="350"/>
      <c r="K65" s="350"/>
      <c r="L65" s="350"/>
      <c r="M65" s="350"/>
      <c r="N65" s="350"/>
      <c r="O65" s="350"/>
      <c r="P65" s="350"/>
      <c r="Q65" s="350"/>
      <c r="R65" s="350"/>
      <c r="S65" s="350"/>
      <c r="T65" s="350"/>
      <c r="U65" s="350"/>
      <c r="V65" s="350"/>
      <c r="W65" s="350"/>
      <c r="X65" s="350"/>
      <c r="Y65" s="350"/>
      <c r="Z65" s="350"/>
      <c r="AA65" s="350"/>
      <c r="AB65" s="350"/>
      <c r="AC65" s="350"/>
      <c r="AD65" s="350"/>
      <c r="AE65" s="350"/>
      <c r="AF65" s="350"/>
    </row>
    <row r="66" ht="15.75" customHeight="1">
      <c r="A66" s="351"/>
      <c r="B66" s="350"/>
      <c r="C66" s="350"/>
      <c r="D66" s="350"/>
      <c r="E66" s="350"/>
      <c r="F66" s="350"/>
      <c r="G66" s="350"/>
      <c r="H66" s="350"/>
      <c r="I66" s="350"/>
      <c r="J66" s="350"/>
      <c r="K66" s="350"/>
      <c r="L66" s="350"/>
      <c r="M66" s="350"/>
      <c r="N66" s="350"/>
      <c r="O66" s="350"/>
      <c r="P66" s="350"/>
      <c r="Q66" s="350"/>
      <c r="R66" s="350"/>
      <c r="S66" s="350"/>
      <c r="T66" s="350"/>
      <c r="U66" s="350"/>
      <c r="V66" s="350"/>
      <c r="W66" s="350"/>
      <c r="X66" s="350"/>
      <c r="Y66" s="350"/>
      <c r="Z66" s="350"/>
      <c r="AA66" s="350"/>
      <c r="AB66" s="350"/>
      <c r="AC66" s="350"/>
      <c r="AD66" s="350"/>
      <c r="AE66" s="350"/>
      <c r="AF66" s="350"/>
    </row>
    <row r="67" ht="15.75" customHeight="1">
      <c r="A67" s="351"/>
      <c r="B67" s="350"/>
      <c r="C67" s="350"/>
      <c r="D67" s="350"/>
      <c r="E67" s="350"/>
      <c r="F67" s="350"/>
      <c r="G67" s="350"/>
      <c r="H67" s="350"/>
      <c r="I67" s="350"/>
      <c r="J67" s="350"/>
      <c r="K67" s="350"/>
      <c r="L67" s="350"/>
      <c r="M67" s="350"/>
      <c r="N67" s="350"/>
      <c r="O67" s="350"/>
      <c r="P67" s="350"/>
      <c r="Q67" s="350"/>
      <c r="R67" s="350"/>
      <c r="S67" s="350"/>
      <c r="T67" s="350"/>
      <c r="U67" s="350"/>
      <c r="V67" s="350"/>
      <c r="W67" s="350"/>
      <c r="X67" s="350"/>
      <c r="Y67" s="350"/>
      <c r="Z67" s="350"/>
      <c r="AA67" s="350"/>
      <c r="AB67" s="350"/>
      <c r="AC67" s="350"/>
      <c r="AD67" s="350"/>
      <c r="AE67" s="350"/>
      <c r="AF67" s="350"/>
    </row>
    <row r="68" ht="15.75" customHeight="1">
      <c r="A68" s="351"/>
      <c r="B68" s="350"/>
      <c r="C68" s="350"/>
      <c r="D68" s="350"/>
      <c r="E68" s="350"/>
      <c r="F68" s="350"/>
      <c r="G68" s="350"/>
      <c r="H68" s="350"/>
      <c r="I68" s="350"/>
      <c r="J68" s="350"/>
      <c r="K68" s="350"/>
      <c r="L68" s="350"/>
      <c r="M68" s="350"/>
      <c r="N68" s="350"/>
      <c r="O68" s="350"/>
      <c r="P68" s="350"/>
      <c r="Q68" s="350"/>
      <c r="R68" s="350"/>
      <c r="S68" s="350"/>
      <c r="T68" s="350"/>
      <c r="U68" s="350"/>
      <c r="V68" s="350"/>
      <c r="W68" s="350"/>
      <c r="X68" s="350"/>
      <c r="Y68" s="350"/>
      <c r="Z68" s="350"/>
      <c r="AA68" s="350"/>
      <c r="AB68" s="350"/>
      <c r="AC68" s="350"/>
      <c r="AD68" s="350"/>
      <c r="AE68" s="350"/>
      <c r="AF68" s="350"/>
    </row>
    <row r="69" ht="15.75" customHeight="1">
      <c r="A69" s="351"/>
      <c r="B69" s="350"/>
      <c r="C69" s="350"/>
      <c r="D69" s="350"/>
      <c r="E69" s="350"/>
      <c r="F69" s="350"/>
      <c r="G69" s="350"/>
      <c r="H69" s="350"/>
      <c r="I69" s="350"/>
      <c r="J69" s="350"/>
      <c r="K69" s="350"/>
      <c r="L69" s="350"/>
      <c r="M69" s="350"/>
      <c r="N69" s="350"/>
      <c r="O69" s="350"/>
      <c r="P69" s="350"/>
      <c r="Q69" s="350"/>
      <c r="R69" s="350"/>
      <c r="S69" s="350"/>
      <c r="T69" s="350"/>
      <c r="U69" s="350"/>
      <c r="V69" s="350"/>
      <c r="W69" s="350"/>
      <c r="X69" s="350"/>
      <c r="Y69" s="350"/>
      <c r="Z69" s="350"/>
      <c r="AA69" s="350"/>
      <c r="AB69" s="350"/>
      <c r="AC69" s="350"/>
      <c r="AD69" s="350"/>
      <c r="AE69" s="350"/>
      <c r="AF69" s="350"/>
    </row>
    <row r="70" ht="15.75" customHeight="1">
      <c r="A70" s="351"/>
      <c r="B70" s="350"/>
      <c r="C70" s="350"/>
      <c r="D70" s="350"/>
      <c r="E70" s="350"/>
      <c r="F70" s="350"/>
      <c r="G70" s="350"/>
      <c r="H70" s="350"/>
      <c r="I70" s="350"/>
      <c r="J70" s="350"/>
      <c r="K70" s="350"/>
      <c r="L70" s="350"/>
      <c r="M70" s="350"/>
      <c r="N70" s="350"/>
      <c r="O70" s="350"/>
      <c r="P70" s="350"/>
      <c r="Q70" s="350"/>
      <c r="R70" s="350"/>
      <c r="S70" s="350"/>
      <c r="T70" s="350"/>
      <c r="U70" s="350"/>
      <c r="V70" s="350"/>
      <c r="W70" s="350"/>
      <c r="X70" s="350"/>
      <c r="Y70" s="350"/>
      <c r="Z70" s="350"/>
      <c r="AA70" s="350"/>
      <c r="AB70" s="350"/>
      <c r="AC70" s="350"/>
      <c r="AD70" s="350"/>
      <c r="AE70" s="350"/>
      <c r="AF70" s="350"/>
    </row>
    <row r="71" ht="15.75" customHeight="1">
      <c r="A71" s="351"/>
      <c r="B71" s="350"/>
      <c r="C71" s="350"/>
      <c r="D71" s="350"/>
      <c r="E71" s="350"/>
      <c r="F71" s="350"/>
      <c r="G71" s="350"/>
      <c r="H71" s="350"/>
      <c r="I71" s="350"/>
      <c r="J71" s="350"/>
      <c r="K71" s="350"/>
      <c r="L71" s="350"/>
      <c r="M71" s="350"/>
      <c r="N71" s="350"/>
      <c r="O71" s="350"/>
      <c r="P71" s="350"/>
      <c r="Q71" s="350"/>
      <c r="R71" s="350"/>
      <c r="S71" s="350"/>
      <c r="T71" s="350"/>
      <c r="U71" s="350"/>
      <c r="V71" s="350"/>
      <c r="W71" s="350"/>
      <c r="X71" s="350"/>
      <c r="Y71" s="350"/>
      <c r="Z71" s="350"/>
      <c r="AA71" s="350"/>
      <c r="AB71" s="350"/>
      <c r="AC71" s="350"/>
      <c r="AD71" s="350"/>
      <c r="AE71" s="350"/>
      <c r="AF71" s="350"/>
    </row>
    <row r="72" ht="15.75" customHeight="1">
      <c r="A72" s="351"/>
      <c r="B72" s="350"/>
      <c r="C72" s="350"/>
      <c r="D72" s="350"/>
      <c r="E72" s="350"/>
      <c r="F72" s="350"/>
      <c r="G72" s="350"/>
      <c r="H72" s="350"/>
      <c r="I72" s="350"/>
      <c r="J72" s="350"/>
      <c r="K72" s="350"/>
      <c r="L72" s="350"/>
      <c r="M72" s="350"/>
      <c r="N72" s="350"/>
      <c r="O72" s="350"/>
      <c r="P72" s="350"/>
      <c r="Q72" s="350"/>
      <c r="R72" s="350"/>
      <c r="S72" s="350"/>
      <c r="T72" s="350"/>
      <c r="U72" s="350"/>
      <c r="V72" s="350"/>
      <c r="W72" s="350"/>
      <c r="X72" s="350"/>
      <c r="Y72" s="350"/>
      <c r="Z72" s="350"/>
      <c r="AA72" s="350"/>
      <c r="AB72" s="350"/>
      <c r="AC72" s="350"/>
      <c r="AD72" s="350"/>
      <c r="AE72" s="350"/>
      <c r="AF72" s="350"/>
    </row>
    <row r="73" ht="15.75" customHeight="1">
      <c r="A73" s="351"/>
      <c r="B73" s="350"/>
      <c r="C73" s="350"/>
      <c r="D73" s="350"/>
      <c r="E73" s="350"/>
      <c r="F73" s="350"/>
      <c r="G73" s="350"/>
      <c r="H73" s="350"/>
      <c r="I73" s="350"/>
      <c r="J73" s="350"/>
      <c r="K73" s="350"/>
      <c r="L73" s="350"/>
      <c r="M73" s="350"/>
      <c r="N73" s="350"/>
      <c r="O73" s="350"/>
      <c r="P73" s="350"/>
      <c r="Q73" s="350"/>
      <c r="R73" s="350"/>
      <c r="S73" s="350"/>
      <c r="T73" s="350"/>
      <c r="U73" s="350"/>
      <c r="V73" s="350"/>
      <c r="W73" s="350"/>
      <c r="X73" s="350"/>
      <c r="Y73" s="350"/>
      <c r="Z73" s="350"/>
      <c r="AA73" s="350"/>
      <c r="AB73" s="350"/>
      <c r="AC73" s="350"/>
      <c r="AD73" s="350"/>
      <c r="AE73" s="350"/>
      <c r="AF73" s="350"/>
    </row>
    <row r="74" ht="15.75" customHeight="1">
      <c r="A74" s="351"/>
      <c r="B74" s="350"/>
      <c r="C74" s="350"/>
      <c r="D74" s="350"/>
      <c r="E74" s="350"/>
      <c r="F74" s="350"/>
      <c r="G74" s="350"/>
      <c r="H74" s="350"/>
      <c r="I74" s="350"/>
      <c r="J74" s="350"/>
      <c r="K74" s="350"/>
      <c r="L74" s="350"/>
      <c r="M74" s="350"/>
      <c r="N74" s="350"/>
      <c r="O74" s="350"/>
      <c r="P74" s="350"/>
      <c r="Q74" s="350"/>
      <c r="R74" s="350"/>
      <c r="S74" s="350"/>
      <c r="T74" s="350"/>
      <c r="U74" s="350"/>
      <c r="V74" s="350"/>
      <c r="W74" s="350"/>
      <c r="X74" s="350"/>
      <c r="Y74" s="350"/>
      <c r="Z74" s="350"/>
      <c r="AA74" s="350"/>
      <c r="AB74" s="350"/>
      <c r="AC74" s="350"/>
      <c r="AD74" s="350"/>
      <c r="AE74" s="350"/>
      <c r="AF74" s="350"/>
    </row>
    <row r="75" ht="15.75" customHeight="1">
      <c r="A75" s="351"/>
      <c r="B75" s="350"/>
      <c r="C75" s="350"/>
      <c r="D75" s="350"/>
      <c r="E75" s="350"/>
      <c r="F75" s="350"/>
      <c r="G75" s="350"/>
      <c r="H75" s="350"/>
      <c r="I75" s="350"/>
      <c r="J75" s="350"/>
      <c r="K75" s="350"/>
      <c r="L75" s="350"/>
      <c r="M75" s="350"/>
      <c r="N75" s="350"/>
      <c r="O75" s="350"/>
      <c r="P75" s="350"/>
      <c r="Q75" s="350"/>
      <c r="R75" s="350"/>
      <c r="S75" s="350"/>
      <c r="T75" s="350"/>
      <c r="U75" s="350"/>
      <c r="V75" s="350"/>
      <c r="W75" s="350"/>
      <c r="X75" s="350"/>
      <c r="Y75" s="350"/>
      <c r="Z75" s="350"/>
      <c r="AA75" s="350"/>
      <c r="AB75" s="350"/>
      <c r="AC75" s="350"/>
      <c r="AD75" s="350"/>
      <c r="AE75" s="350"/>
      <c r="AF75" s="350"/>
    </row>
    <row r="76" ht="15.75" customHeight="1">
      <c r="A76" s="351"/>
      <c r="B76" s="350"/>
      <c r="C76" s="350"/>
      <c r="D76" s="350"/>
      <c r="E76" s="350"/>
      <c r="F76" s="350"/>
      <c r="G76" s="350"/>
      <c r="H76" s="350"/>
      <c r="I76" s="350"/>
      <c r="J76" s="350"/>
      <c r="K76" s="350"/>
      <c r="L76" s="350"/>
      <c r="M76" s="350"/>
      <c r="N76" s="350"/>
      <c r="O76" s="350"/>
      <c r="P76" s="350"/>
      <c r="Q76" s="350"/>
      <c r="R76" s="350"/>
      <c r="S76" s="350"/>
      <c r="T76" s="350"/>
      <c r="U76" s="350"/>
      <c r="V76" s="350"/>
      <c r="W76" s="350"/>
      <c r="X76" s="350"/>
      <c r="Y76" s="350"/>
      <c r="Z76" s="350"/>
      <c r="AA76" s="350"/>
      <c r="AB76" s="350"/>
      <c r="AC76" s="350"/>
      <c r="AD76" s="350"/>
      <c r="AE76" s="350"/>
      <c r="AF76" s="350"/>
    </row>
    <row r="77" ht="15.75" customHeight="1">
      <c r="A77" s="351"/>
      <c r="B77" s="350"/>
      <c r="C77" s="350"/>
      <c r="D77" s="350"/>
      <c r="E77" s="350"/>
      <c r="F77" s="350"/>
      <c r="G77" s="350"/>
      <c r="H77" s="350"/>
      <c r="I77" s="350"/>
      <c r="J77" s="350"/>
      <c r="K77" s="350"/>
      <c r="L77" s="350"/>
      <c r="M77" s="350"/>
      <c r="N77" s="350"/>
      <c r="O77" s="350"/>
      <c r="P77" s="350"/>
      <c r="Q77" s="350"/>
      <c r="R77" s="350"/>
      <c r="S77" s="350"/>
      <c r="T77" s="350"/>
      <c r="U77" s="350"/>
      <c r="V77" s="350"/>
      <c r="W77" s="350"/>
      <c r="X77" s="350"/>
      <c r="Y77" s="350"/>
      <c r="Z77" s="350"/>
      <c r="AA77" s="350"/>
      <c r="AB77" s="350"/>
      <c r="AC77" s="350"/>
      <c r="AD77" s="350"/>
      <c r="AE77" s="350"/>
      <c r="AF77" s="350"/>
    </row>
    <row r="78" ht="15.75" customHeight="1">
      <c r="A78" s="351"/>
      <c r="B78" s="350"/>
      <c r="C78" s="350"/>
      <c r="D78" s="350"/>
      <c r="E78" s="350"/>
      <c r="F78" s="350"/>
      <c r="G78" s="350"/>
      <c r="H78" s="350"/>
      <c r="I78" s="350"/>
      <c r="J78" s="350"/>
      <c r="K78" s="350"/>
      <c r="L78" s="350"/>
      <c r="M78" s="350"/>
      <c r="N78" s="350"/>
      <c r="O78" s="350"/>
      <c r="P78" s="350"/>
      <c r="Q78" s="350"/>
      <c r="R78" s="350"/>
      <c r="S78" s="350"/>
      <c r="T78" s="350"/>
      <c r="U78" s="350"/>
      <c r="V78" s="350"/>
      <c r="W78" s="350"/>
      <c r="X78" s="350"/>
      <c r="Y78" s="350"/>
      <c r="Z78" s="350"/>
      <c r="AA78" s="350"/>
      <c r="AB78" s="350"/>
      <c r="AC78" s="350"/>
      <c r="AD78" s="350"/>
      <c r="AE78" s="350"/>
      <c r="AF78" s="350"/>
    </row>
    <row r="79" ht="15.75" customHeight="1">
      <c r="A79" s="351"/>
      <c r="B79" s="350"/>
      <c r="C79" s="350"/>
      <c r="D79" s="350"/>
      <c r="E79" s="350"/>
      <c r="F79" s="350"/>
      <c r="G79" s="350"/>
      <c r="H79" s="350"/>
      <c r="I79" s="350"/>
      <c r="J79" s="350"/>
      <c r="K79" s="350"/>
      <c r="L79" s="350"/>
      <c r="M79" s="350"/>
      <c r="N79" s="350"/>
      <c r="O79" s="350"/>
      <c r="P79" s="350"/>
      <c r="Q79" s="350"/>
      <c r="R79" s="350"/>
      <c r="S79" s="350"/>
      <c r="T79" s="350"/>
      <c r="U79" s="350"/>
      <c r="V79" s="350"/>
      <c r="W79" s="350"/>
      <c r="X79" s="350"/>
      <c r="Y79" s="350"/>
      <c r="Z79" s="350"/>
      <c r="AA79" s="350"/>
      <c r="AB79" s="350"/>
      <c r="AC79" s="350"/>
      <c r="AD79" s="350"/>
      <c r="AE79" s="350"/>
      <c r="AF79" s="350"/>
    </row>
    <row r="80" ht="15.75" customHeight="1">
      <c r="A80" s="351"/>
      <c r="B80" s="350"/>
      <c r="C80" s="350"/>
      <c r="D80" s="350"/>
      <c r="E80" s="350"/>
      <c r="F80" s="350"/>
      <c r="G80" s="350"/>
      <c r="H80" s="350"/>
      <c r="I80" s="350"/>
      <c r="J80" s="350"/>
      <c r="K80" s="350"/>
      <c r="L80" s="350"/>
      <c r="M80" s="350"/>
      <c r="N80" s="350"/>
      <c r="O80" s="350"/>
      <c r="P80" s="350"/>
      <c r="Q80" s="350"/>
      <c r="R80" s="350"/>
      <c r="S80" s="350"/>
      <c r="T80" s="350"/>
      <c r="U80" s="350"/>
      <c r="V80" s="350"/>
      <c r="W80" s="350"/>
      <c r="X80" s="350"/>
      <c r="Y80" s="350"/>
      <c r="Z80" s="350"/>
      <c r="AA80" s="350"/>
      <c r="AB80" s="350"/>
      <c r="AC80" s="350"/>
      <c r="AD80" s="350"/>
      <c r="AE80" s="350"/>
      <c r="AF80" s="350"/>
    </row>
    <row r="81" ht="15.75" customHeight="1">
      <c r="A81" s="351"/>
      <c r="B81" s="350"/>
      <c r="C81" s="350"/>
      <c r="D81" s="350"/>
      <c r="E81" s="350"/>
      <c r="F81" s="350"/>
      <c r="G81" s="350"/>
      <c r="H81" s="350"/>
      <c r="I81" s="350"/>
      <c r="J81" s="350"/>
      <c r="K81" s="350"/>
      <c r="L81" s="350"/>
      <c r="M81" s="350"/>
      <c r="N81" s="350"/>
      <c r="O81" s="350"/>
      <c r="P81" s="350"/>
      <c r="Q81" s="350"/>
      <c r="R81" s="350"/>
      <c r="S81" s="350"/>
      <c r="T81" s="350"/>
      <c r="U81" s="350"/>
      <c r="V81" s="350"/>
      <c r="W81" s="350"/>
      <c r="X81" s="350"/>
      <c r="Y81" s="350"/>
      <c r="Z81" s="350"/>
      <c r="AA81" s="350"/>
      <c r="AB81" s="350"/>
      <c r="AC81" s="350"/>
      <c r="AD81" s="350"/>
      <c r="AE81" s="350"/>
      <c r="AF81" s="350"/>
    </row>
    <row r="82" ht="15.75" customHeight="1">
      <c r="A82" s="351"/>
      <c r="B82" s="350"/>
      <c r="C82" s="350"/>
      <c r="D82" s="350"/>
      <c r="E82" s="350"/>
      <c r="F82" s="350"/>
      <c r="G82" s="350"/>
      <c r="H82" s="350"/>
      <c r="I82" s="350"/>
      <c r="J82" s="350"/>
      <c r="K82" s="350"/>
      <c r="L82" s="350"/>
      <c r="M82" s="350"/>
      <c r="N82" s="350"/>
      <c r="O82" s="350"/>
      <c r="P82" s="350"/>
      <c r="Q82" s="350"/>
      <c r="R82" s="350"/>
      <c r="S82" s="350"/>
      <c r="T82" s="350"/>
      <c r="U82" s="350"/>
      <c r="V82" s="350"/>
      <c r="W82" s="350"/>
      <c r="X82" s="350"/>
      <c r="Y82" s="350"/>
      <c r="Z82" s="350"/>
      <c r="AA82" s="350"/>
      <c r="AB82" s="350"/>
      <c r="AC82" s="350"/>
      <c r="AD82" s="350"/>
      <c r="AE82" s="350"/>
      <c r="AF82" s="350"/>
    </row>
    <row r="83" ht="15.75" customHeight="1">
      <c r="A83" s="351"/>
      <c r="B83" s="350"/>
      <c r="C83" s="350"/>
      <c r="D83" s="350"/>
      <c r="E83" s="350"/>
      <c r="F83" s="350"/>
      <c r="G83" s="350"/>
      <c r="H83" s="350"/>
      <c r="I83" s="350"/>
      <c r="J83" s="350"/>
      <c r="K83" s="350"/>
      <c r="L83" s="350"/>
      <c r="M83" s="350"/>
      <c r="N83" s="350"/>
      <c r="O83" s="350"/>
      <c r="P83" s="350"/>
      <c r="Q83" s="350"/>
      <c r="R83" s="350"/>
      <c r="S83" s="350"/>
      <c r="T83" s="350"/>
      <c r="U83" s="350"/>
      <c r="V83" s="350"/>
      <c r="W83" s="350"/>
      <c r="X83" s="350"/>
      <c r="Y83" s="350"/>
      <c r="Z83" s="350"/>
      <c r="AA83" s="350"/>
      <c r="AB83" s="350"/>
      <c r="AC83" s="350"/>
      <c r="AD83" s="350"/>
      <c r="AE83" s="350"/>
      <c r="AF83" s="350"/>
    </row>
    <row r="84" ht="15.75" customHeight="1">
      <c r="A84" s="351"/>
      <c r="B84" s="350"/>
      <c r="C84" s="350"/>
      <c r="D84" s="350"/>
      <c r="E84" s="350"/>
      <c r="F84" s="350"/>
      <c r="G84" s="350"/>
      <c r="H84" s="350"/>
      <c r="I84" s="350"/>
      <c r="J84" s="350"/>
      <c r="K84" s="350"/>
      <c r="L84" s="350"/>
      <c r="M84" s="350"/>
      <c r="N84" s="350"/>
      <c r="O84" s="350"/>
      <c r="P84" s="350"/>
      <c r="Q84" s="350"/>
      <c r="R84" s="350"/>
      <c r="S84" s="350"/>
      <c r="T84" s="350"/>
      <c r="U84" s="350"/>
      <c r="V84" s="350"/>
      <c r="W84" s="350"/>
      <c r="X84" s="350"/>
      <c r="Y84" s="350"/>
      <c r="Z84" s="350"/>
      <c r="AA84" s="350"/>
      <c r="AB84" s="350"/>
      <c r="AC84" s="350"/>
      <c r="AD84" s="350"/>
      <c r="AE84" s="350"/>
      <c r="AF84" s="350"/>
    </row>
    <row r="85" ht="15.75" customHeight="1">
      <c r="A85" s="351"/>
      <c r="B85" s="350"/>
      <c r="C85" s="350"/>
      <c r="D85" s="350"/>
      <c r="E85" s="350"/>
      <c r="F85" s="350"/>
      <c r="G85" s="350"/>
      <c r="H85" s="350"/>
      <c r="I85" s="350"/>
      <c r="J85" s="350"/>
      <c r="K85" s="350"/>
      <c r="L85" s="350"/>
      <c r="M85" s="350"/>
      <c r="N85" s="350"/>
      <c r="O85" s="350"/>
      <c r="P85" s="350"/>
      <c r="Q85" s="350"/>
      <c r="R85" s="350"/>
      <c r="S85" s="350"/>
      <c r="T85" s="350"/>
      <c r="U85" s="350"/>
      <c r="V85" s="350"/>
      <c r="W85" s="350"/>
      <c r="X85" s="350"/>
      <c r="Y85" s="350"/>
      <c r="Z85" s="350"/>
      <c r="AA85" s="350"/>
      <c r="AB85" s="350"/>
      <c r="AC85" s="350"/>
      <c r="AD85" s="350"/>
      <c r="AE85" s="350"/>
      <c r="AF85" s="350"/>
    </row>
    <row r="86" ht="15.75" customHeight="1">
      <c r="A86" s="351"/>
      <c r="B86" s="350"/>
      <c r="C86" s="350"/>
      <c r="D86" s="350"/>
      <c r="E86" s="350"/>
      <c r="F86" s="350"/>
      <c r="G86" s="350"/>
      <c r="H86" s="350"/>
      <c r="I86" s="350"/>
      <c r="J86" s="350"/>
      <c r="K86" s="350"/>
      <c r="L86" s="350"/>
      <c r="M86" s="350"/>
      <c r="N86" s="350"/>
      <c r="O86" s="350"/>
      <c r="P86" s="350"/>
      <c r="Q86" s="350"/>
      <c r="R86" s="350"/>
      <c r="S86" s="350"/>
      <c r="T86" s="350"/>
      <c r="U86" s="350"/>
      <c r="V86" s="350"/>
      <c r="W86" s="350"/>
      <c r="X86" s="350"/>
      <c r="Y86" s="350"/>
      <c r="Z86" s="350"/>
      <c r="AA86" s="350"/>
      <c r="AB86" s="350"/>
      <c r="AC86" s="350"/>
      <c r="AD86" s="350"/>
      <c r="AE86" s="350"/>
      <c r="AF86" s="350"/>
    </row>
    <row r="87" ht="15.75" customHeight="1">
      <c r="A87" s="351"/>
      <c r="B87" s="350"/>
      <c r="C87" s="350"/>
      <c r="D87" s="350"/>
      <c r="E87" s="350"/>
      <c r="F87" s="350"/>
      <c r="G87" s="350"/>
      <c r="H87" s="350"/>
      <c r="I87" s="350"/>
      <c r="J87" s="350"/>
      <c r="K87" s="350"/>
      <c r="L87" s="350"/>
      <c r="M87" s="350"/>
      <c r="N87" s="350"/>
      <c r="O87" s="350"/>
      <c r="P87" s="350"/>
      <c r="Q87" s="350"/>
      <c r="R87" s="350"/>
      <c r="S87" s="350"/>
      <c r="T87" s="350"/>
      <c r="U87" s="350"/>
      <c r="V87" s="350"/>
      <c r="W87" s="350"/>
      <c r="X87" s="350"/>
      <c r="Y87" s="350"/>
      <c r="Z87" s="350"/>
      <c r="AA87" s="350"/>
      <c r="AB87" s="350"/>
      <c r="AC87" s="350"/>
      <c r="AD87" s="350"/>
      <c r="AE87" s="350"/>
      <c r="AF87" s="350"/>
    </row>
    <row r="88" ht="15.75" customHeight="1">
      <c r="A88" s="351"/>
      <c r="B88" s="350"/>
      <c r="C88" s="350"/>
      <c r="D88" s="350"/>
      <c r="E88" s="350"/>
      <c r="F88" s="350"/>
      <c r="G88" s="350"/>
      <c r="H88" s="350"/>
      <c r="I88" s="350"/>
      <c r="J88" s="350"/>
      <c r="K88" s="350"/>
      <c r="L88" s="350"/>
      <c r="M88" s="350"/>
      <c r="N88" s="350"/>
      <c r="O88" s="350"/>
      <c r="P88" s="350"/>
      <c r="Q88" s="350"/>
      <c r="R88" s="350"/>
      <c r="S88" s="350"/>
      <c r="T88" s="350"/>
      <c r="U88" s="350"/>
      <c r="V88" s="350"/>
      <c r="W88" s="350"/>
      <c r="X88" s="350"/>
      <c r="Y88" s="350"/>
      <c r="Z88" s="350"/>
      <c r="AA88" s="350"/>
      <c r="AB88" s="350"/>
      <c r="AC88" s="350"/>
      <c r="AD88" s="350"/>
      <c r="AE88" s="350"/>
      <c r="AF88" s="350"/>
    </row>
    <row r="89" ht="15.75" customHeight="1">
      <c r="A89" s="351"/>
      <c r="B89" s="350"/>
      <c r="C89" s="350"/>
      <c r="D89" s="350"/>
      <c r="E89" s="350"/>
      <c r="F89" s="350"/>
      <c r="G89" s="350"/>
      <c r="H89" s="350"/>
      <c r="I89" s="350"/>
      <c r="J89" s="350"/>
      <c r="K89" s="350"/>
      <c r="L89" s="350"/>
      <c r="M89" s="350"/>
      <c r="N89" s="350"/>
      <c r="O89" s="350"/>
      <c r="P89" s="350"/>
      <c r="Q89" s="350"/>
      <c r="R89" s="350"/>
      <c r="S89" s="350"/>
      <c r="T89" s="350"/>
      <c r="U89" s="350"/>
      <c r="V89" s="350"/>
      <c r="W89" s="350"/>
      <c r="X89" s="350"/>
      <c r="Y89" s="350"/>
      <c r="Z89" s="350"/>
      <c r="AA89" s="350"/>
      <c r="AB89" s="350"/>
      <c r="AC89" s="350"/>
      <c r="AD89" s="350"/>
      <c r="AE89" s="350"/>
      <c r="AF89" s="350"/>
    </row>
    <row r="90" ht="15.75" customHeight="1">
      <c r="A90" s="351"/>
      <c r="B90" s="350"/>
      <c r="C90" s="350"/>
      <c r="D90" s="350"/>
      <c r="E90" s="350"/>
      <c r="F90" s="350"/>
      <c r="G90" s="350"/>
      <c r="H90" s="350"/>
      <c r="I90" s="350"/>
      <c r="J90" s="350"/>
      <c r="K90" s="350"/>
      <c r="L90" s="350"/>
      <c r="M90" s="350"/>
      <c r="N90" s="350"/>
      <c r="O90" s="350"/>
      <c r="P90" s="350"/>
      <c r="Q90" s="350"/>
      <c r="R90" s="350"/>
      <c r="S90" s="350"/>
      <c r="T90" s="350"/>
      <c r="U90" s="350"/>
      <c r="V90" s="350"/>
      <c r="W90" s="350"/>
      <c r="X90" s="350"/>
      <c r="Y90" s="350"/>
      <c r="Z90" s="350"/>
      <c r="AA90" s="350"/>
      <c r="AB90" s="350"/>
      <c r="AC90" s="350"/>
      <c r="AD90" s="350"/>
      <c r="AE90" s="350"/>
      <c r="AF90" s="350"/>
    </row>
    <row r="91" ht="15.75" customHeight="1">
      <c r="A91" s="351"/>
      <c r="B91" s="350"/>
      <c r="C91" s="350"/>
      <c r="D91" s="350"/>
      <c r="E91" s="350"/>
      <c r="F91" s="350"/>
      <c r="G91" s="350"/>
      <c r="H91" s="350"/>
      <c r="I91" s="350"/>
      <c r="J91" s="350"/>
      <c r="K91" s="350"/>
      <c r="L91" s="350"/>
      <c r="M91" s="350"/>
      <c r="N91" s="350"/>
      <c r="O91" s="350"/>
      <c r="P91" s="350"/>
      <c r="Q91" s="350"/>
      <c r="R91" s="350"/>
      <c r="S91" s="350"/>
      <c r="T91" s="350"/>
      <c r="U91" s="350"/>
      <c r="V91" s="350"/>
      <c r="W91" s="350"/>
      <c r="X91" s="350"/>
      <c r="Y91" s="350"/>
      <c r="Z91" s="350"/>
      <c r="AA91" s="350"/>
      <c r="AB91" s="350"/>
      <c r="AC91" s="350"/>
      <c r="AD91" s="350"/>
      <c r="AE91" s="350"/>
      <c r="AF91" s="350"/>
    </row>
    <row r="92" ht="15.75" customHeight="1">
      <c r="A92" s="351"/>
      <c r="B92" s="350"/>
      <c r="C92" s="350"/>
      <c r="D92" s="350"/>
      <c r="E92" s="350"/>
      <c r="F92" s="350"/>
      <c r="G92" s="350"/>
      <c r="H92" s="350"/>
      <c r="I92" s="350"/>
      <c r="J92" s="350"/>
      <c r="K92" s="350"/>
      <c r="L92" s="350"/>
      <c r="M92" s="350"/>
      <c r="N92" s="350"/>
      <c r="O92" s="350"/>
      <c r="P92" s="350"/>
      <c r="Q92" s="350"/>
      <c r="R92" s="350"/>
      <c r="S92" s="350"/>
      <c r="T92" s="350"/>
      <c r="U92" s="350"/>
      <c r="V92" s="350"/>
      <c r="W92" s="350"/>
      <c r="X92" s="350"/>
      <c r="Y92" s="350"/>
      <c r="Z92" s="350"/>
      <c r="AA92" s="350"/>
      <c r="AB92" s="350"/>
      <c r="AC92" s="350"/>
      <c r="AD92" s="350"/>
      <c r="AE92" s="350"/>
      <c r="AF92" s="350"/>
    </row>
    <row r="93" ht="15.75" customHeight="1">
      <c r="A93" s="351"/>
      <c r="B93" s="350"/>
      <c r="C93" s="350"/>
      <c r="D93" s="350"/>
      <c r="E93" s="350"/>
      <c r="F93" s="350"/>
      <c r="G93" s="350"/>
      <c r="H93" s="350"/>
      <c r="I93" s="350"/>
      <c r="J93" s="350"/>
      <c r="K93" s="350"/>
      <c r="L93" s="350"/>
      <c r="M93" s="350"/>
      <c r="N93" s="350"/>
      <c r="O93" s="350"/>
      <c r="P93" s="350"/>
      <c r="Q93" s="350"/>
      <c r="R93" s="350"/>
      <c r="S93" s="350"/>
      <c r="T93" s="350"/>
      <c r="U93" s="350"/>
      <c r="V93" s="350"/>
      <c r="W93" s="350"/>
      <c r="X93" s="350"/>
      <c r="Y93" s="350"/>
      <c r="Z93" s="350"/>
      <c r="AA93" s="350"/>
      <c r="AB93" s="350"/>
      <c r="AC93" s="350"/>
      <c r="AD93" s="350"/>
      <c r="AE93" s="350"/>
      <c r="AF93" s="350"/>
    </row>
    <row r="94" ht="15.75" customHeight="1">
      <c r="A94" s="351"/>
      <c r="B94" s="350"/>
      <c r="C94" s="350"/>
      <c r="D94" s="350"/>
      <c r="E94" s="350"/>
      <c r="F94" s="350"/>
      <c r="G94" s="350"/>
      <c r="H94" s="350"/>
      <c r="I94" s="350"/>
      <c r="J94" s="350"/>
      <c r="K94" s="350"/>
      <c r="L94" s="350"/>
      <c r="M94" s="350"/>
      <c r="N94" s="350"/>
      <c r="O94" s="350"/>
      <c r="P94" s="350"/>
      <c r="Q94" s="350"/>
      <c r="R94" s="350"/>
      <c r="S94" s="350"/>
      <c r="T94" s="350"/>
      <c r="U94" s="350"/>
      <c r="V94" s="350"/>
      <c r="W94" s="350"/>
      <c r="X94" s="350"/>
      <c r="Y94" s="350"/>
      <c r="Z94" s="350"/>
      <c r="AA94" s="350"/>
      <c r="AB94" s="350"/>
      <c r="AC94" s="350"/>
      <c r="AD94" s="350"/>
      <c r="AE94" s="350"/>
      <c r="AF94" s="350"/>
    </row>
    <row r="95" ht="15.75" customHeight="1">
      <c r="A95" s="351"/>
      <c r="B95" s="350"/>
      <c r="C95" s="350"/>
      <c r="D95" s="350"/>
      <c r="E95" s="350"/>
      <c r="F95" s="350"/>
      <c r="G95" s="350"/>
      <c r="H95" s="350"/>
      <c r="I95" s="350"/>
      <c r="J95" s="350"/>
      <c r="K95" s="350"/>
      <c r="L95" s="350"/>
      <c r="M95" s="350"/>
      <c r="N95" s="350"/>
      <c r="O95" s="350"/>
      <c r="P95" s="350"/>
      <c r="Q95" s="350"/>
      <c r="R95" s="350"/>
      <c r="S95" s="350"/>
      <c r="T95" s="350"/>
      <c r="U95" s="350"/>
      <c r="V95" s="350"/>
      <c r="W95" s="350"/>
      <c r="X95" s="350"/>
      <c r="Y95" s="350"/>
      <c r="Z95" s="350"/>
      <c r="AA95" s="350"/>
      <c r="AB95" s="350"/>
      <c r="AC95" s="350"/>
      <c r="AD95" s="350"/>
      <c r="AE95" s="350"/>
      <c r="AF95" s="350"/>
    </row>
    <row r="96" ht="15.75" customHeight="1">
      <c r="A96" s="351"/>
      <c r="B96" s="350"/>
      <c r="C96" s="350"/>
      <c r="D96" s="350"/>
      <c r="E96" s="350"/>
      <c r="F96" s="350"/>
      <c r="G96" s="350"/>
      <c r="H96" s="350"/>
      <c r="I96" s="350"/>
      <c r="J96" s="350"/>
      <c r="K96" s="350"/>
      <c r="L96" s="350"/>
      <c r="M96" s="350"/>
      <c r="N96" s="350"/>
      <c r="O96" s="350"/>
      <c r="P96" s="350"/>
      <c r="Q96" s="350"/>
      <c r="R96" s="350"/>
      <c r="S96" s="350"/>
      <c r="T96" s="350"/>
      <c r="U96" s="350"/>
      <c r="V96" s="350"/>
      <c r="W96" s="350"/>
      <c r="X96" s="350"/>
      <c r="Y96" s="350"/>
      <c r="Z96" s="350"/>
      <c r="AA96" s="350"/>
      <c r="AB96" s="350"/>
      <c r="AC96" s="350"/>
      <c r="AD96" s="350"/>
      <c r="AE96" s="350"/>
      <c r="AF96" s="350"/>
    </row>
    <row r="97" ht="15.75" customHeight="1">
      <c r="A97" s="351"/>
      <c r="B97" s="350"/>
      <c r="C97" s="350"/>
      <c r="D97" s="350"/>
      <c r="E97" s="350"/>
      <c r="F97" s="350"/>
      <c r="G97" s="350"/>
      <c r="H97" s="350"/>
      <c r="I97" s="350"/>
      <c r="J97" s="350"/>
      <c r="K97" s="350"/>
      <c r="L97" s="350"/>
      <c r="M97" s="350"/>
      <c r="N97" s="350"/>
      <c r="O97" s="350"/>
      <c r="P97" s="350"/>
      <c r="Q97" s="350"/>
      <c r="R97" s="350"/>
      <c r="S97" s="350"/>
      <c r="T97" s="350"/>
      <c r="U97" s="350"/>
      <c r="V97" s="350"/>
      <c r="W97" s="350"/>
      <c r="X97" s="350"/>
      <c r="Y97" s="350"/>
      <c r="Z97" s="350"/>
      <c r="AA97" s="350"/>
      <c r="AB97" s="350"/>
      <c r="AC97" s="350"/>
      <c r="AD97" s="350"/>
      <c r="AE97" s="350"/>
      <c r="AF97" s="350"/>
    </row>
    <row r="98" ht="15.75" customHeight="1">
      <c r="A98" s="351"/>
      <c r="B98" s="350"/>
      <c r="C98" s="350"/>
      <c r="D98" s="350"/>
      <c r="E98" s="350"/>
      <c r="F98" s="350"/>
      <c r="G98" s="350"/>
      <c r="H98" s="350"/>
      <c r="I98" s="350"/>
      <c r="J98" s="350"/>
      <c r="K98" s="350"/>
      <c r="L98" s="350"/>
      <c r="M98" s="350"/>
      <c r="N98" s="350"/>
      <c r="O98" s="350"/>
      <c r="P98" s="350"/>
      <c r="Q98" s="350"/>
      <c r="R98" s="350"/>
      <c r="S98" s="350"/>
      <c r="T98" s="350"/>
      <c r="U98" s="350"/>
      <c r="V98" s="350"/>
      <c r="W98" s="350"/>
      <c r="X98" s="350"/>
      <c r="Y98" s="350"/>
      <c r="Z98" s="350"/>
      <c r="AA98" s="350"/>
      <c r="AB98" s="350"/>
      <c r="AC98" s="350"/>
      <c r="AD98" s="350"/>
      <c r="AE98" s="350"/>
      <c r="AF98" s="350"/>
    </row>
    <row r="99" ht="15.75" customHeight="1">
      <c r="A99" s="351"/>
      <c r="B99" s="350"/>
      <c r="C99" s="350"/>
      <c r="D99" s="350"/>
      <c r="E99" s="350"/>
      <c r="F99" s="350"/>
      <c r="G99" s="350"/>
      <c r="H99" s="350"/>
      <c r="I99" s="350"/>
      <c r="J99" s="350"/>
      <c r="K99" s="350"/>
      <c r="L99" s="350"/>
      <c r="M99" s="350"/>
      <c r="N99" s="350"/>
      <c r="O99" s="350"/>
      <c r="P99" s="350"/>
      <c r="Q99" s="350"/>
      <c r="R99" s="350"/>
      <c r="S99" s="350"/>
      <c r="T99" s="350"/>
      <c r="U99" s="350"/>
      <c r="V99" s="350"/>
      <c r="W99" s="350"/>
      <c r="X99" s="350"/>
      <c r="Y99" s="350"/>
      <c r="Z99" s="350"/>
      <c r="AA99" s="350"/>
      <c r="AB99" s="350"/>
      <c r="AC99" s="350"/>
      <c r="AD99" s="350"/>
      <c r="AE99" s="350"/>
      <c r="AF99" s="350"/>
    </row>
    <row r="100" ht="15.75" customHeight="1">
      <c r="A100" s="351"/>
      <c r="B100" s="350"/>
      <c r="C100" s="350"/>
      <c r="D100" s="350"/>
      <c r="E100" s="350"/>
      <c r="F100" s="350"/>
      <c r="G100" s="350"/>
      <c r="H100" s="350"/>
      <c r="I100" s="350"/>
      <c r="J100" s="350"/>
      <c r="K100" s="350"/>
      <c r="L100" s="350"/>
      <c r="M100" s="350"/>
      <c r="N100" s="350"/>
      <c r="O100" s="350"/>
      <c r="P100" s="350"/>
      <c r="Q100" s="350"/>
      <c r="R100" s="350"/>
      <c r="S100" s="350"/>
      <c r="T100" s="350"/>
      <c r="U100" s="350"/>
      <c r="V100" s="350"/>
      <c r="W100" s="350"/>
      <c r="X100" s="350"/>
      <c r="Y100" s="350"/>
      <c r="Z100" s="350"/>
      <c r="AA100" s="350"/>
      <c r="AB100" s="350"/>
      <c r="AC100" s="350"/>
      <c r="AD100" s="350"/>
      <c r="AE100" s="350"/>
      <c r="AF100" s="350"/>
    </row>
    <row r="101" ht="15.75" customHeight="1">
      <c r="A101" s="351"/>
      <c r="B101" s="350"/>
      <c r="C101" s="350"/>
      <c r="D101" s="350"/>
      <c r="E101" s="350"/>
      <c r="F101" s="350"/>
      <c r="G101" s="350"/>
      <c r="H101" s="350"/>
      <c r="I101" s="350"/>
      <c r="J101" s="350"/>
      <c r="K101" s="350"/>
      <c r="L101" s="350"/>
      <c r="M101" s="350"/>
      <c r="N101" s="350"/>
      <c r="O101" s="350"/>
      <c r="P101" s="350"/>
      <c r="Q101" s="350"/>
      <c r="R101" s="350"/>
      <c r="S101" s="350"/>
      <c r="T101" s="350"/>
      <c r="U101" s="350"/>
      <c r="V101" s="350"/>
      <c r="W101" s="350"/>
      <c r="X101" s="350"/>
      <c r="Y101" s="350"/>
      <c r="Z101" s="350"/>
      <c r="AA101" s="350"/>
      <c r="AB101" s="350"/>
      <c r="AC101" s="350"/>
      <c r="AD101" s="350"/>
      <c r="AE101" s="350"/>
      <c r="AF101" s="350"/>
    </row>
    <row r="102" ht="15.75" customHeight="1">
      <c r="A102" s="351"/>
      <c r="B102" s="350"/>
      <c r="C102" s="350"/>
      <c r="D102" s="350"/>
      <c r="E102" s="350"/>
      <c r="F102" s="350"/>
      <c r="G102" s="350"/>
      <c r="H102" s="350"/>
      <c r="I102" s="350"/>
      <c r="J102" s="350"/>
      <c r="K102" s="350"/>
      <c r="L102" s="350"/>
      <c r="M102" s="350"/>
      <c r="N102" s="350"/>
      <c r="O102" s="350"/>
      <c r="P102" s="350"/>
      <c r="Q102" s="350"/>
      <c r="R102" s="350"/>
      <c r="S102" s="350"/>
      <c r="T102" s="350"/>
      <c r="U102" s="350"/>
      <c r="V102" s="350"/>
      <c r="W102" s="350"/>
      <c r="X102" s="350"/>
      <c r="Y102" s="350"/>
      <c r="Z102" s="350"/>
      <c r="AA102" s="350"/>
      <c r="AB102" s="350"/>
      <c r="AC102" s="350"/>
      <c r="AD102" s="350"/>
      <c r="AE102" s="350"/>
      <c r="AF102" s="350"/>
    </row>
    <row r="103" ht="15.75" customHeight="1">
      <c r="A103" s="351"/>
      <c r="B103" s="350"/>
      <c r="C103" s="350"/>
      <c r="D103" s="350"/>
      <c r="E103" s="350"/>
      <c r="F103" s="350"/>
      <c r="G103" s="350"/>
      <c r="H103" s="350"/>
      <c r="I103" s="350"/>
      <c r="J103" s="350"/>
      <c r="K103" s="350"/>
      <c r="L103" s="350"/>
      <c r="M103" s="350"/>
      <c r="N103" s="350"/>
      <c r="O103" s="350"/>
      <c r="P103" s="350"/>
      <c r="Q103" s="350"/>
      <c r="R103" s="350"/>
      <c r="S103" s="350"/>
      <c r="T103" s="350"/>
      <c r="U103" s="350"/>
      <c r="V103" s="350"/>
      <c r="W103" s="350"/>
      <c r="X103" s="350"/>
      <c r="Y103" s="350"/>
      <c r="Z103" s="350"/>
      <c r="AA103" s="350"/>
      <c r="AB103" s="350"/>
      <c r="AC103" s="350"/>
      <c r="AD103" s="350"/>
      <c r="AE103" s="350"/>
      <c r="AF103" s="350"/>
    </row>
    <row r="104" ht="15.75" customHeight="1">
      <c r="A104" s="351"/>
      <c r="B104" s="350"/>
      <c r="C104" s="350"/>
      <c r="D104" s="350"/>
      <c r="E104" s="350"/>
      <c r="F104" s="350"/>
      <c r="G104" s="350"/>
      <c r="H104" s="350"/>
      <c r="I104" s="350"/>
      <c r="J104" s="350"/>
      <c r="K104" s="350"/>
      <c r="L104" s="350"/>
      <c r="M104" s="350"/>
      <c r="N104" s="350"/>
      <c r="O104" s="350"/>
      <c r="P104" s="350"/>
      <c r="Q104" s="350"/>
      <c r="R104" s="350"/>
      <c r="S104" s="350"/>
      <c r="T104" s="350"/>
      <c r="U104" s="350"/>
      <c r="V104" s="350"/>
      <c r="W104" s="350"/>
      <c r="X104" s="350"/>
      <c r="Y104" s="350"/>
      <c r="Z104" s="350"/>
      <c r="AA104" s="350"/>
      <c r="AB104" s="350"/>
      <c r="AC104" s="350"/>
      <c r="AD104" s="350"/>
      <c r="AE104" s="350"/>
      <c r="AF104" s="350"/>
    </row>
    <row r="105" ht="15.75" customHeight="1">
      <c r="A105" s="351"/>
      <c r="B105" s="350"/>
      <c r="C105" s="350"/>
      <c r="D105" s="350"/>
      <c r="E105" s="350"/>
      <c r="F105" s="350"/>
      <c r="G105" s="350"/>
      <c r="H105" s="350"/>
      <c r="I105" s="350"/>
      <c r="J105" s="350"/>
      <c r="K105" s="350"/>
      <c r="L105" s="350"/>
      <c r="M105" s="350"/>
      <c r="N105" s="350"/>
      <c r="O105" s="350"/>
      <c r="P105" s="350"/>
      <c r="Q105" s="350"/>
      <c r="R105" s="350"/>
      <c r="S105" s="350"/>
      <c r="T105" s="350"/>
      <c r="U105" s="350"/>
      <c r="V105" s="350"/>
      <c r="W105" s="350"/>
      <c r="X105" s="350"/>
      <c r="Y105" s="350"/>
      <c r="Z105" s="350"/>
      <c r="AA105" s="350"/>
      <c r="AB105" s="350"/>
      <c r="AC105" s="350"/>
      <c r="AD105" s="350"/>
      <c r="AE105" s="350"/>
      <c r="AF105" s="350"/>
    </row>
    <row r="106" ht="15.75" customHeight="1">
      <c r="A106" s="351"/>
      <c r="B106" s="350"/>
      <c r="C106" s="350"/>
      <c r="D106" s="350"/>
      <c r="E106" s="350"/>
      <c r="F106" s="350"/>
      <c r="G106" s="350"/>
      <c r="H106" s="350"/>
      <c r="I106" s="350"/>
      <c r="J106" s="350"/>
      <c r="K106" s="350"/>
      <c r="L106" s="350"/>
      <c r="M106" s="350"/>
      <c r="N106" s="350"/>
      <c r="O106" s="350"/>
      <c r="P106" s="350"/>
      <c r="Q106" s="350"/>
      <c r="R106" s="350"/>
      <c r="S106" s="350"/>
      <c r="T106" s="350"/>
      <c r="U106" s="350"/>
      <c r="V106" s="350"/>
      <c r="W106" s="350"/>
      <c r="X106" s="350"/>
      <c r="Y106" s="350"/>
      <c r="Z106" s="350"/>
      <c r="AA106" s="350"/>
      <c r="AB106" s="350"/>
      <c r="AC106" s="350"/>
      <c r="AD106" s="350"/>
      <c r="AE106" s="350"/>
      <c r="AF106" s="350"/>
    </row>
    <row r="107" ht="15.75" customHeight="1">
      <c r="A107" s="351"/>
      <c r="B107" s="350"/>
      <c r="C107" s="350"/>
      <c r="D107" s="350"/>
      <c r="E107" s="350"/>
      <c r="F107" s="350"/>
      <c r="G107" s="350"/>
      <c r="H107" s="350"/>
      <c r="I107" s="350"/>
      <c r="J107" s="350"/>
      <c r="K107" s="350"/>
      <c r="L107" s="350"/>
      <c r="M107" s="350"/>
      <c r="N107" s="350"/>
      <c r="O107" s="350"/>
      <c r="P107" s="350"/>
      <c r="Q107" s="350"/>
      <c r="R107" s="350"/>
      <c r="S107" s="350"/>
      <c r="T107" s="350"/>
      <c r="U107" s="350"/>
      <c r="V107" s="350"/>
      <c r="W107" s="350"/>
      <c r="X107" s="350"/>
      <c r="Y107" s="350"/>
      <c r="Z107" s="350"/>
      <c r="AA107" s="350"/>
      <c r="AB107" s="350"/>
      <c r="AC107" s="350"/>
      <c r="AD107" s="350"/>
      <c r="AE107" s="350"/>
      <c r="AF107" s="350"/>
    </row>
    <row r="108" ht="15.75" customHeight="1">
      <c r="A108" s="351"/>
      <c r="B108" s="350"/>
      <c r="C108" s="350"/>
      <c r="D108" s="350"/>
      <c r="E108" s="350"/>
      <c r="F108" s="350"/>
      <c r="G108" s="350"/>
      <c r="H108" s="350"/>
      <c r="I108" s="350"/>
      <c r="J108" s="350"/>
      <c r="K108" s="350"/>
      <c r="L108" s="350"/>
      <c r="M108" s="350"/>
      <c r="N108" s="350"/>
      <c r="O108" s="350"/>
      <c r="P108" s="350"/>
      <c r="Q108" s="350"/>
      <c r="R108" s="350"/>
      <c r="S108" s="350"/>
      <c r="T108" s="350"/>
      <c r="U108" s="350"/>
      <c r="V108" s="350"/>
      <c r="W108" s="350"/>
      <c r="X108" s="350"/>
      <c r="Y108" s="350"/>
      <c r="Z108" s="350"/>
      <c r="AA108" s="350"/>
      <c r="AB108" s="350"/>
      <c r="AC108" s="350"/>
      <c r="AD108" s="350"/>
      <c r="AE108" s="350"/>
      <c r="AF108" s="350"/>
    </row>
    <row r="109" ht="15.75" customHeight="1">
      <c r="A109" s="351"/>
      <c r="B109" s="350"/>
      <c r="C109" s="350"/>
      <c r="D109" s="350"/>
      <c r="E109" s="350"/>
      <c r="F109" s="350"/>
      <c r="G109" s="350"/>
      <c r="H109" s="350"/>
      <c r="I109" s="350"/>
      <c r="J109" s="350"/>
      <c r="K109" s="350"/>
      <c r="L109" s="350"/>
      <c r="M109" s="350"/>
      <c r="N109" s="350"/>
      <c r="O109" s="350"/>
      <c r="P109" s="350"/>
      <c r="Q109" s="350"/>
      <c r="R109" s="350"/>
      <c r="S109" s="350"/>
      <c r="T109" s="350"/>
      <c r="U109" s="350"/>
      <c r="V109" s="350"/>
      <c r="W109" s="350"/>
      <c r="X109" s="350"/>
      <c r="Y109" s="350"/>
      <c r="Z109" s="350"/>
      <c r="AA109" s="350"/>
      <c r="AB109" s="350"/>
      <c r="AC109" s="350"/>
      <c r="AD109" s="350"/>
      <c r="AE109" s="350"/>
      <c r="AF109" s="350"/>
    </row>
    <row r="110" ht="15.75" customHeight="1">
      <c r="A110" s="351"/>
      <c r="B110" s="350"/>
      <c r="C110" s="350"/>
      <c r="D110" s="350"/>
      <c r="E110" s="350"/>
      <c r="F110" s="350"/>
      <c r="G110" s="350"/>
      <c r="H110" s="350"/>
      <c r="I110" s="350"/>
      <c r="J110" s="350"/>
      <c r="K110" s="350"/>
      <c r="L110" s="350"/>
      <c r="M110" s="350"/>
      <c r="N110" s="350"/>
      <c r="O110" s="350"/>
      <c r="P110" s="350"/>
      <c r="Q110" s="350"/>
      <c r="R110" s="350"/>
      <c r="S110" s="350"/>
      <c r="T110" s="350"/>
      <c r="U110" s="350"/>
      <c r="V110" s="350"/>
      <c r="W110" s="350"/>
      <c r="X110" s="350"/>
      <c r="Y110" s="350"/>
      <c r="Z110" s="350"/>
      <c r="AA110" s="350"/>
      <c r="AB110" s="350"/>
      <c r="AC110" s="350"/>
      <c r="AD110" s="350"/>
      <c r="AE110" s="350"/>
      <c r="AF110" s="350"/>
    </row>
    <row r="111" ht="15.75" customHeight="1">
      <c r="A111" s="351"/>
      <c r="B111" s="350"/>
      <c r="C111" s="350"/>
      <c r="D111" s="350"/>
      <c r="E111" s="350"/>
      <c r="F111" s="350"/>
      <c r="G111" s="350"/>
      <c r="H111" s="350"/>
      <c r="I111" s="350"/>
      <c r="J111" s="350"/>
      <c r="K111" s="350"/>
      <c r="L111" s="350"/>
      <c r="M111" s="350"/>
      <c r="N111" s="350"/>
      <c r="O111" s="350"/>
      <c r="P111" s="350"/>
      <c r="Q111" s="350"/>
      <c r="R111" s="350"/>
      <c r="S111" s="350"/>
      <c r="T111" s="350"/>
      <c r="U111" s="350"/>
      <c r="V111" s="350"/>
      <c r="W111" s="350"/>
      <c r="X111" s="350"/>
      <c r="Y111" s="350"/>
      <c r="Z111" s="350"/>
      <c r="AA111" s="350"/>
      <c r="AB111" s="350"/>
      <c r="AC111" s="350"/>
      <c r="AD111" s="350"/>
      <c r="AE111" s="350"/>
      <c r="AF111" s="350"/>
    </row>
    <row r="112" ht="15.75" customHeight="1">
      <c r="A112" s="351"/>
      <c r="B112" s="350"/>
      <c r="C112" s="350"/>
      <c r="D112" s="350"/>
      <c r="E112" s="350"/>
      <c r="F112" s="350"/>
      <c r="G112" s="350"/>
      <c r="H112" s="350"/>
      <c r="I112" s="350"/>
      <c r="J112" s="350"/>
      <c r="K112" s="350"/>
      <c r="L112" s="350"/>
      <c r="M112" s="350"/>
      <c r="N112" s="350"/>
      <c r="O112" s="350"/>
      <c r="P112" s="350"/>
      <c r="Q112" s="350"/>
      <c r="R112" s="350"/>
      <c r="S112" s="350"/>
      <c r="T112" s="350"/>
      <c r="U112" s="350"/>
      <c r="V112" s="350"/>
      <c r="W112" s="350"/>
      <c r="X112" s="350"/>
      <c r="Y112" s="350"/>
      <c r="Z112" s="350"/>
      <c r="AA112" s="350"/>
      <c r="AB112" s="350"/>
      <c r="AC112" s="350"/>
      <c r="AD112" s="350"/>
      <c r="AE112" s="350"/>
      <c r="AF112" s="350"/>
    </row>
    <row r="113" ht="15.75" customHeight="1">
      <c r="A113" s="351"/>
      <c r="B113" s="350"/>
      <c r="C113" s="350"/>
      <c r="D113" s="350"/>
      <c r="E113" s="350"/>
      <c r="F113" s="350"/>
      <c r="G113" s="350"/>
      <c r="H113" s="350"/>
      <c r="I113" s="350"/>
      <c r="J113" s="350"/>
      <c r="K113" s="350"/>
      <c r="L113" s="350"/>
      <c r="M113" s="350"/>
      <c r="N113" s="350"/>
      <c r="O113" s="350"/>
      <c r="P113" s="350"/>
      <c r="Q113" s="350"/>
      <c r="R113" s="350"/>
      <c r="S113" s="350"/>
      <c r="T113" s="350"/>
      <c r="U113" s="350"/>
      <c r="V113" s="350"/>
      <c r="W113" s="350"/>
      <c r="X113" s="350"/>
      <c r="Y113" s="350"/>
      <c r="Z113" s="350"/>
      <c r="AA113" s="350"/>
      <c r="AB113" s="350"/>
      <c r="AC113" s="350"/>
      <c r="AD113" s="350"/>
      <c r="AE113" s="350"/>
      <c r="AF113" s="350"/>
    </row>
    <row r="114" ht="15.75" customHeight="1">
      <c r="A114" s="351"/>
      <c r="B114" s="350"/>
      <c r="C114" s="350"/>
      <c r="D114" s="350"/>
      <c r="E114" s="350"/>
      <c r="F114" s="350"/>
      <c r="G114" s="350"/>
      <c r="H114" s="350"/>
      <c r="I114" s="350"/>
      <c r="J114" s="350"/>
      <c r="K114" s="350"/>
      <c r="L114" s="350"/>
      <c r="M114" s="350"/>
      <c r="N114" s="350"/>
      <c r="O114" s="350"/>
      <c r="P114" s="350"/>
      <c r="Q114" s="350"/>
      <c r="R114" s="350"/>
      <c r="S114" s="350"/>
      <c r="T114" s="350"/>
      <c r="U114" s="350"/>
      <c r="V114" s="350"/>
      <c r="W114" s="350"/>
      <c r="X114" s="350"/>
      <c r="Y114" s="350"/>
      <c r="Z114" s="350"/>
      <c r="AA114" s="350"/>
      <c r="AB114" s="350"/>
      <c r="AC114" s="350"/>
      <c r="AD114" s="350"/>
      <c r="AE114" s="350"/>
      <c r="AF114" s="350"/>
    </row>
    <row r="115" ht="15.75" customHeight="1">
      <c r="A115" s="351"/>
      <c r="B115" s="350"/>
      <c r="C115" s="350"/>
      <c r="D115" s="350"/>
      <c r="E115" s="350"/>
      <c r="F115" s="350"/>
      <c r="G115" s="350"/>
      <c r="H115" s="350"/>
      <c r="I115" s="350"/>
      <c r="J115" s="350"/>
      <c r="K115" s="350"/>
      <c r="L115" s="350"/>
      <c r="M115" s="350"/>
      <c r="N115" s="350"/>
      <c r="O115" s="350"/>
      <c r="P115" s="350"/>
      <c r="Q115" s="350"/>
      <c r="R115" s="350"/>
      <c r="S115" s="350"/>
      <c r="T115" s="350"/>
      <c r="U115" s="350"/>
      <c r="V115" s="350"/>
      <c r="W115" s="350"/>
      <c r="X115" s="350"/>
      <c r="Y115" s="350"/>
      <c r="Z115" s="350"/>
      <c r="AA115" s="350"/>
      <c r="AB115" s="350"/>
      <c r="AC115" s="350"/>
      <c r="AD115" s="350"/>
      <c r="AE115" s="350"/>
      <c r="AF115" s="350"/>
    </row>
    <row r="116" ht="15.75" customHeight="1">
      <c r="A116" s="351"/>
      <c r="B116" s="350"/>
      <c r="C116" s="350"/>
      <c r="D116" s="350"/>
      <c r="E116" s="350"/>
      <c r="F116" s="350"/>
      <c r="G116" s="350"/>
      <c r="H116" s="350"/>
      <c r="I116" s="350"/>
      <c r="J116" s="350"/>
      <c r="K116" s="350"/>
      <c r="L116" s="350"/>
      <c r="M116" s="350"/>
      <c r="N116" s="350"/>
      <c r="O116" s="350"/>
      <c r="P116" s="350"/>
      <c r="Q116" s="350"/>
      <c r="R116" s="350"/>
      <c r="S116" s="350"/>
      <c r="T116" s="350"/>
      <c r="U116" s="350"/>
      <c r="V116" s="350"/>
      <c r="W116" s="350"/>
      <c r="X116" s="350"/>
      <c r="Y116" s="350"/>
      <c r="Z116" s="350"/>
      <c r="AA116" s="350"/>
      <c r="AB116" s="350"/>
      <c r="AC116" s="350"/>
      <c r="AD116" s="350"/>
      <c r="AE116" s="350"/>
      <c r="AF116" s="350"/>
    </row>
    <row r="117" ht="15.75" customHeight="1">
      <c r="A117" s="351"/>
      <c r="B117" s="350"/>
      <c r="C117" s="350"/>
      <c r="D117" s="350"/>
      <c r="E117" s="350"/>
      <c r="F117" s="350"/>
      <c r="G117" s="350"/>
      <c r="H117" s="350"/>
      <c r="I117" s="350"/>
      <c r="J117" s="350"/>
      <c r="K117" s="350"/>
      <c r="L117" s="350"/>
      <c r="M117" s="350"/>
      <c r="N117" s="350"/>
      <c r="O117" s="350"/>
      <c r="P117" s="350"/>
      <c r="Q117" s="350"/>
      <c r="R117" s="350"/>
      <c r="S117" s="350"/>
      <c r="T117" s="350"/>
      <c r="U117" s="350"/>
      <c r="V117" s="350"/>
      <c r="W117" s="350"/>
      <c r="X117" s="350"/>
      <c r="Y117" s="350"/>
      <c r="Z117" s="350"/>
      <c r="AA117" s="350"/>
      <c r="AB117" s="350"/>
      <c r="AC117" s="350"/>
      <c r="AD117" s="350"/>
      <c r="AE117" s="350"/>
      <c r="AF117" s="350"/>
    </row>
    <row r="118" ht="15.75" customHeight="1">
      <c r="A118" s="351"/>
      <c r="B118" s="350"/>
      <c r="C118" s="350"/>
      <c r="D118" s="350"/>
      <c r="E118" s="350"/>
      <c r="F118" s="350"/>
      <c r="G118" s="350"/>
      <c r="H118" s="350"/>
      <c r="I118" s="350"/>
      <c r="J118" s="350"/>
      <c r="K118" s="350"/>
      <c r="L118" s="350"/>
      <c r="M118" s="350"/>
      <c r="N118" s="350"/>
      <c r="O118" s="350"/>
      <c r="P118" s="350"/>
      <c r="Q118" s="350"/>
      <c r="R118" s="350"/>
      <c r="S118" s="350"/>
      <c r="T118" s="350"/>
      <c r="U118" s="350"/>
      <c r="V118" s="350"/>
      <c r="W118" s="350"/>
      <c r="X118" s="350"/>
      <c r="Y118" s="350"/>
      <c r="Z118" s="350"/>
      <c r="AA118" s="350"/>
      <c r="AB118" s="350"/>
      <c r="AC118" s="350"/>
      <c r="AD118" s="350"/>
      <c r="AE118" s="350"/>
      <c r="AF118" s="350"/>
    </row>
    <row r="119" ht="15.75" customHeight="1">
      <c r="A119" s="351"/>
      <c r="B119" s="350"/>
      <c r="C119" s="350"/>
      <c r="D119" s="350"/>
      <c r="E119" s="350"/>
      <c r="F119" s="350"/>
      <c r="G119" s="350"/>
      <c r="H119" s="350"/>
      <c r="I119" s="350"/>
      <c r="J119" s="350"/>
      <c r="K119" s="350"/>
      <c r="L119" s="350"/>
      <c r="M119" s="350"/>
      <c r="N119" s="350"/>
      <c r="O119" s="350"/>
      <c r="P119" s="350"/>
      <c r="Q119" s="350"/>
      <c r="R119" s="350"/>
      <c r="S119" s="350"/>
      <c r="T119" s="350"/>
      <c r="U119" s="350"/>
      <c r="V119" s="350"/>
      <c r="W119" s="350"/>
      <c r="X119" s="350"/>
      <c r="Y119" s="350"/>
      <c r="Z119" s="350"/>
      <c r="AA119" s="350"/>
      <c r="AB119" s="350"/>
      <c r="AC119" s="350"/>
      <c r="AD119" s="350"/>
      <c r="AE119" s="350"/>
      <c r="AF119" s="350"/>
    </row>
    <row r="120" ht="15.75" customHeight="1">
      <c r="A120" s="351"/>
      <c r="B120" s="350"/>
      <c r="C120" s="350"/>
      <c r="D120" s="350"/>
      <c r="E120" s="350"/>
      <c r="F120" s="350"/>
      <c r="G120" s="350"/>
      <c r="H120" s="350"/>
      <c r="I120" s="350"/>
      <c r="J120" s="350"/>
      <c r="K120" s="350"/>
      <c r="L120" s="350"/>
      <c r="M120" s="350"/>
      <c r="N120" s="350"/>
      <c r="O120" s="350"/>
      <c r="P120" s="350"/>
      <c r="Q120" s="350"/>
      <c r="R120" s="350"/>
      <c r="S120" s="350"/>
      <c r="T120" s="350"/>
      <c r="U120" s="350"/>
      <c r="V120" s="350"/>
      <c r="W120" s="350"/>
      <c r="X120" s="350"/>
      <c r="Y120" s="350"/>
      <c r="Z120" s="350"/>
      <c r="AA120" s="350"/>
      <c r="AB120" s="350"/>
      <c r="AC120" s="350"/>
      <c r="AD120" s="350"/>
      <c r="AE120" s="350"/>
      <c r="AF120" s="350"/>
    </row>
    <row r="121" ht="15.75" customHeight="1">
      <c r="A121" s="351"/>
      <c r="B121" s="350"/>
      <c r="C121" s="350"/>
      <c r="D121" s="350"/>
      <c r="E121" s="350"/>
      <c r="F121" s="350"/>
      <c r="G121" s="350"/>
      <c r="H121" s="350"/>
      <c r="I121" s="350"/>
      <c r="J121" s="350"/>
      <c r="K121" s="350"/>
      <c r="L121" s="350"/>
      <c r="M121" s="350"/>
      <c r="N121" s="350"/>
      <c r="O121" s="350"/>
      <c r="P121" s="350"/>
      <c r="Q121" s="350"/>
      <c r="R121" s="350"/>
      <c r="S121" s="350"/>
      <c r="T121" s="350"/>
      <c r="U121" s="350"/>
      <c r="V121" s="350"/>
      <c r="W121" s="350"/>
      <c r="X121" s="350"/>
      <c r="Y121" s="350"/>
      <c r="Z121" s="350"/>
      <c r="AA121" s="350"/>
      <c r="AB121" s="350"/>
      <c r="AC121" s="350"/>
      <c r="AD121" s="350"/>
      <c r="AE121" s="350"/>
      <c r="AF121" s="350"/>
    </row>
    <row r="122" ht="15.75" customHeight="1">
      <c r="A122" s="351"/>
      <c r="B122" s="350"/>
      <c r="C122" s="350"/>
      <c r="D122" s="350"/>
      <c r="E122" s="350"/>
      <c r="F122" s="350"/>
      <c r="G122" s="350"/>
      <c r="H122" s="350"/>
      <c r="I122" s="350"/>
      <c r="J122" s="350"/>
      <c r="K122" s="350"/>
      <c r="L122" s="350"/>
      <c r="M122" s="350"/>
      <c r="N122" s="350"/>
      <c r="O122" s="350"/>
      <c r="P122" s="350"/>
      <c r="Q122" s="350"/>
      <c r="R122" s="350"/>
      <c r="S122" s="350"/>
      <c r="T122" s="350"/>
      <c r="U122" s="350"/>
      <c r="V122" s="350"/>
      <c r="W122" s="350"/>
      <c r="X122" s="350"/>
      <c r="Y122" s="350"/>
      <c r="Z122" s="350"/>
      <c r="AA122" s="350"/>
      <c r="AB122" s="350"/>
      <c r="AC122" s="350"/>
      <c r="AD122" s="350"/>
      <c r="AE122" s="350"/>
      <c r="AF122" s="350"/>
    </row>
    <row r="123" ht="15.75" customHeight="1">
      <c r="A123" s="351"/>
      <c r="B123" s="350"/>
      <c r="C123" s="350"/>
      <c r="D123" s="350"/>
      <c r="E123" s="350"/>
      <c r="F123" s="350"/>
      <c r="G123" s="350"/>
      <c r="H123" s="350"/>
      <c r="I123" s="350"/>
      <c r="J123" s="350"/>
      <c r="K123" s="350"/>
      <c r="L123" s="350"/>
      <c r="M123" s="350"/>
      <c r="N123" s="350"/>
      <c r="O123" s="350"/>
      <c r="P123" s="350"/>
      <c r="Q123" s="350"/>
      <c r="R123" s="350"/>
      <c r="S123" s="350"/>
      <c r="T123" s="350"/>
      <c r="U123" s="350"/>
      <c r="V123" s="350"/>
      <c r="W123" s="350"/>
      <c r="X123" s="350"/>
      <c r="Y123" s="350"/>
      <c r="Z123" s="350"/>
      <c r="AA123" s="350"/>
      <c r="AB123" s="350"/>
      <c r="AC123" s="350"/>
      <c r="AD123" s="350"/>
      <c r="AE123" s="350"/>
      <c r="AF123" s="350"/>
    </row>
    <row r="124" ht="15.75" customHeight="1">
      <c r="A124" s="351"/>
      <c r="B124" s="350"/>
      <c r="C124" s="350"/>
      <c r="D124" s="350"/>
      <c r="E124" s="350"/>
      <c r="F124" s="350"/>
      <c r="G124" s="350"/>
      <c r="H124" s="350"/>
      <c r="I124" s="350"/>
      <c r="J124" s="350"/>
      <c r="K124" s="350"/>
      <c r="L124" s="350"/>
      <c r="M124" s="350"/>
      <c r="N124" s="350"/>
      <c r="O124" s="350"/>
      <c r="P124" s="350"/>
      <c r="Q124" s="350"/>
      <c r="R124" s="350"/>
      <c r="S124" s="350"/>
      <c r="T124" s="350"/>
      <c r="U124" s="350"/>
      <c r="V124" s="350"/>
      <c r="W124" s="350"/>
      <c r="X124" s="350"/>
      <c r="Y124" s="350"/>
      <c r="Z124" s="350"/>
      <c r="AA124" s="350"/>
      <c r="AB124" s="350"/>
      <c r="AC124" s="350"/>
      <c r="AD124" s="350"/>
      <c r="AE124" s="350"/>
      <c r="AF124" s="350"/>
    </row>
    <row r="125" ht="15.75" customHeight="1">
      <c r="A125" s="351"/>
      <c r="B125" s="350"/>
      <c r="C125" s="350"/>
      <c r="D125" s="350"/>
      <c r="E125" s="350"/>
      <c r="F125" s="350"/>
      <c r="G125" s="350"/>
      <c r="H125" s="350"/>
      <c r="I125" s="350"/>
      <c r="J125" s="350"/>
      <c r="K125" s="350"/>
      <c r="L125" s="350"/>
      <c r="M125" s="350"/>
      <c r="N125" s="350"/>
      <c r="O125" s="350"/>
      <c r="P125" s="350"/>
      <c r="Q125" s="350"/>
      <c r="R125" s="350"/>
      <c r="S125" s="350"/>
      <c r="T125" s="350"/>
      <c r="U125" s="350"/>
      <c r="V125" s="350"/>
      <c r="W125" s="350"/>
      <c r="X125" s="350"/>
      <c r="Y125" s="350"/>
      <c r="Z125" s="350"/>
      <c r="AA125" s="350"/>
      <c r="AB125" s="350"/>
      <c r="AC125" s="350"/>
      <c r="AD125" s="350"/>
      <c r="AE125" s="350"/>
      <c r="AF125" s="350"/>
    </row>
    <row r="126" ht="15.75" customHeight="1">
      <c r="A126" s="351"/>
      <c r="B126" s="350"/>
      <c r="C126" s="350"/>
      <c r="D126" s="350"/>
      <c r="E126" s="350"/>
      <c r="F126" s="350"/>
      <c r="G126" s="350"/>
      <c r="H126" s="350"/>
      <c r="I126" s="350"/>
      <c r="J126" s="350"/>
      <c r="K126" s="350"/>
      <c r="L126" s="350"/>
      <c r="M126" s="350"/>
      <c r="N126" s="350"/>
      <c r="O126" s="350"/>
      <c r="P126" s="350"/>
      <c r="Q126" s="350"/>
      <c r="R126" s="350"/>
      <c r="S126" s="350"/>
      <c r="T126" s="350"/>
      <c r="U126" s="350"/>
      <c r="V126" s="350"/>
      <c r="W126" s="350"/>
      <c r="X126" s="350"/>
      <c r="Y126" s="350"/>
      <c r="Z126" s="350"/>
      <c r="AA126" s="350"/>
      <c r="AB126" s="350"/>
      <c r="AC126" s="350"/>
      <c r="AD126" s="350"/>
      <c r="AE126" s="350"/>
      <c r="AF126" s="350"/>
    </row>
    <row r="127" ht="15.75" customHeight="1">
      <c r="A127" s="351"/>
      <c r="B127" s="350"/>
      <c r="C127" s="350"/>
      <c r="D127" s="350"/>
      <c r="E127" s="350"/>
      <c r="F127" s="350"/>
      <c r="G127" s="350"/>
      <c r="H127" s="350"/>
      <c r="I127" s="350"/>
      <c r="J127" s="350"/>
      <c r="K127" s="350"/>
      <c r="L127" s="350"/>
      <c r="M127" s="350"/>
      <c r="N127" s="350"/>
      <c r="O127" s="350"/>
      <c r="P127" s="350"/>
      <c r="Q127" s="350"/>
      <c r="R127" s="350"/>
      <c r="S127" s="350"/>
      <c r="T127" s="350"/>
      <c r="U127" s="350"/>
      <c r="V127" s="350"/>
      <c r="W127" s="350"/>
      <c r="X127" s="350"/>
      <c r="Y127" s="350"/>
      <c r="Z127" s="350"/>
      <c r="AA127" s="350"/>
      <c r="AB127" s="350"/>
      <c r="AC127" s="350"/>
      <c r="AD127" s="350"/>
      <c r="AE127" s="350"/>
      <c r="AF127" s="350"/>
    </row>
    <row r="128" ht="15.75" customHeight="1">
      <c r="A128" s="351"/>
      <c r="B128" s="350"/>
      <c r="C128" s="350"/>
      <c r="D128" s="350"/>
      <c r="E128" s="350"/>
      <c r="F128" s="350"/>
      <c r="G128" s="350"/>
      <c r="H128" s="350"/>
      <c r="I128" s="350"/>
      <c r="J128" s="350"/>
      <c r="K128" s="350"/>
      <c r="L128" s="350"/>
      <c r="M128" s="350"/>
      <c r="N128" s="350"/>
      <c r="O128" s="350"/>
      <c r="P128" s="350"/>
      <c r="Q128" s="350"/>
      <c r="R128" s="350"/>
      <c r="S128" s="350"/>
      <c r="T128" s="350"/>
      <c r="U128" s="350"/>
      <c r="V128" s="350"/>
      <c r="W128" s="350"/>
      <c r="X128" s="350"/>
      <c r="Y128" s="350"/>
      <c r="Z128" s="350"/>
      <c r="AA128" s="350"/>
      <c r="AB128" s="350"/>
      <c r="AC128" s="350"/>
      <c r="AD128" s="350"/>
      <c r="AE128" s="350"/>
      <c r="AF128" s="350"/>
    </row>
    <row r="129" ht="15.75" customHeight="1">
      <c r="A129" s="351"/>
      <c r="B129" s="350"/>
      <c r="C129" s="350"/>
      <c r="D129" s="350"/>
      <c r="E129" s="350"/>
      <c r="F129" s="350"/>
      <c r="G129" s="350"/>
      <c r="H129" s="350"/>
      <c r="I129" s="350"/>
      <c r="J129" s="350"/>
      <c r="K129" s="350"/>
      <c r="L129" s="350"/>
      <c r="M129" s="350"/>
      <c r="N129" s="350"/>
      <c r="O129" s="350"/>
      <c r="P129" s="350"/>
      <c r="Q129" s="350"/>
      <c r="R129" s="350"/>
      <c r="S129" s="350"/>
      <c r="T129" s="350"/>
      <c r="U129" s="350"/>
      <c r="V129" s="350"/>
      <c r="W129" s="350"/>
      <c r="X129" s="350"/>
      <c r="Y129" s="350"/>
      <c r="Z129" s="350"/>
      <c r="AA129" s="350"/>
      <c r="AB129" s="350"/>
      <c r="AC129" s="350"/>
      <c r="AD129" s="350"/>
      <c r="AE129" s="350"/>
      <c r="AF129" s="350"/>
    </row>
    <row r="130" ht="15.75" customHeight="1">
      <c r="A130" s="351"/>
      <c r="B130" s="350"/>
      <c r="C130" s="350"/>
      <c r="D130" s="350"/>
      <c r="E130" s="350"/>
      <c r="F130" s="350"/>
      <c r="G130" s="350"/>
      <c r="H130" s="350"/>
      <c r="I130" s="350"/>
      <c r="J130" s="350"/>
      <c r="K130" s="350"/>
      <c r="L130" s="350"/>
      <c r="M130" s="350"/>
      <c r="N130" s="350"/>
      <c r="O130" s="350"/>
      <c r="P130" s="350"/>
      <c r="Q130" s="350"/>
      <c r="R130" s="350"/>
      <c r="S130" s="350"/>
      <c r="T130" s="350"/>
      <c r="U130" s="350"/>
      <c r="V130" s="350"/>
      <c r="W130" s="350"/>
      <c r="X130" s="350"/>
      <c r="Y130" s="350"/>
      <c r="Z130" s="350"/>
      <c r="AA130" s="350"/>
      <c r="AB130" s="350"/>
      <c r="AC130" s="350"/>
      <c r="AD130" s="350"/>
      <c r="AE130" s="350"/>
      <c r="AF130" s="350"/>
    </row>
    <row r="131" ht="15.75" customHeight="1">
      <c r="A131" s="351"/>
      <c r="B131" s="350"/>
      <c r="C131" s="350"/>
      <c r="D131" s="350"/>
      <c r="E131" s="350"/>
      <c r="F131" s="350"/>
      <c r="G131" s="350"/>
      <c r="H131" s="350"/>
      <c r="I131" s="350"/>
      <c r="J131" s="350"/>
      <c r="K131" s="350"/>
      <c r="L131" s="350"/>
      <c r="M131" s="350"/>
      <c r="N131" s="350"/>
      <c r="O131" s="350"/>
      <c r="P131" s="350"/>
      <c r="Q131" s="350"/>
      <c r="R131" s="350"/>
      <c r="S131" s="350"/>
      <c r="T131" s="350"/>
      <c r="U131" s="350"/>
      <c r="V131" s="350"/>
      <c r="W131" s="350"/>
      <c r="X131" s="350"/>
      <c r="Y131" s="350"/>
      <c r="Z131" s="350"/>
      <c r="AA131" s="350"/>
      <c r="AB131" s="350"/>
      <c r="AC131" s="350"/>
      <c r="AD131" s="350"/>
      <c r="AE131" s="350"/>
      <c r="AF131" s="350"/>
    </row>
    <row r="132" ht="15.75" customHeight="1">
      <c r="A132" s="351"/>
      <c r="B132" s="350"/>
      <c r="C132" s="350"/>
      <c r="D132" s="350"/>
      <c r="E132" s="350"/>
      <c r="F132" s="350"/>
      <c r="G132" s="350"/>
      <c r="H132" s="350"/>
      <c r="I132" s="350"/>
      <c r="J132" s="350"/>
      <c r="K132" s="350"/>
      <c r="L132" s="350"/>
      <c r="M132" s="350"/>
      <c r="N132" s="350"/>
      <c r="O132" s="350"/>
      <c r="P132" s="350"/>
      <c r="Q132" s="350"/>
      <c r="R132" s="350"/>
      <c r="S132" s="350"/>
      <c r="T132" s="350"/>
      <c r="U132" s="350"/>
      <c r="V132" s="350"/>
      <c r="W132" s="350"/>
      <c r="X132" s="350"/>
      <c r="Y132" s="350"/>
      <c r="Z132" s="350"/>
      <c r="AA132" s="350"/>
      <c r="AB132" s="350"/>
      <c r="AC132" s="350"/>
      <c r="AD132" s="350"/>
      <c r="AE132" s="350"/>
      <c r="AF132" s="350"/>
    </row>
    <row r="133" ht="15.75" customHeight="1">
      <c r="A133" s="351"/>
      <c r="B133" s="350"/>
      <c r="C133" s="350"/>
      <c r="D133" s="350"/>
      <c r="E133" s="350"/>
      <c r="F133" s="350"/>
      <c r="G133" s="350"/>
      <c r="H133" s="350"/>
      <c r="I133" s="350"/>
      <c r="J133" s="350"/>
      <c r="K133" s="350"/>
      <c r="L133" s="350"/>
      <c r="M133" s="350"/>
      <c r="N133" s="350"/>
      <c r="O133" s="350"/>
      <c r="P133" s="350"/>
      <c r="Q133" s="350"/>
      <c r="R133" s="350"/>
      <c r="S133" s="350"/>
      <c r="T133" s="350"/>
      <c r="U133" s="350"/>
      <c r="V133" s="350"/>
      <c r="W133" s="350"/>
      <c r="X133" s="350"/>
      <c r="Y133" s="350"/>
      <c r="Z133" s="350"/>
      <c r="AA133" s="350"/>
      <c r="AB133" s="350"/>
      <c r="AC133" s="350"/>
      <c r="AD133" s="350"/>
      <c r="AE133" s="350"/>
      <c r="AF133" s="350"/>
    </row>
    <row r="134" ht="15.75" customHeight="1">
      <c r="A134" s="351"/>
      <c r="B134" s="350"/>
      <c r="C134" s="350"/>
      <c r="D134" s="350"/>
      <c r="E134" s="350"/>
      <c r="F134" s="350"/>
      <c r="G134" s="350"/>
      <c r="H134" s="350"/>
      <c r="I134" s="350"/>
      <c r="J134" s="350"/>
      <c r="K134" s="350"/>
      <c r="L134" s="350"/>
      <c r="M134" s="350"/>
      <c r="N134" s="350"/>
      <c r="O134" s="350"/>
      <c r="P134" s="350"/>
      <c r="Q134" s="350"/>
      <c r="R134" s="350"/>
      <c r="S134" s="350"/>
      <c r="T134" s="350"/>
      <c r="U134" s="350"/>
      <c r="V134" s="350"/>
      <c r="W134" s="350"/>
      <c r="X134" s="350"/>
      <c r="Y134" s="350"/>
      <c r="Z134" s="350"/>
      <c r="AA134" s="350"/>
      <c r="AB134" s="350"/>
      <c r="AC134" s="350"/>
      <c r="AD134" s="350"/>
      <c r="AE134" s="350"/>
      <c r="AF134" s="350"/>
    </row>
    <row r="135" ht="15.75" customHeight="1">
      <c r="A135" s="351"/>
      <c r="B135" s="350"/>
      <c r="C135" s="350"/>
      <c r="D135" s="350"/>
      <c r="E135" s="350"/>
      <c r="F135" s="350"/>
      <c r="G135" s="350"/>
      <c r="H135" s="350"/>
      <c r="I135" s="350"/>
      <c r="J135" s="350"/>
      <c r="K135" s="350"/>
      <c r="L135" s="350"/>
      <c r="M135" s="350"/>
      <c r="N135" s="350"/>
      <c r="O135" s="350"/>
      <c r="P135" s="350"/>
      <c r="Q135" s="350"/>
      <c r="R135" s="350"/>
      <c r="S135" s="350"/>
      <c r="T135" s="350"/>
      <c r="U135" s="350"/>
      <c r="V135" s="350"/>
      <c r="W135" s="350"/>
      <c r="X135" s="350"/>
      <c r="Y135" s="350"/>
      <c r="Z135" s="350"/>
      <c r="AA135" s="350"/>
      <c r="AB135" s="350"/>
      <c r="AC135" s="350"/>
      <c r="AD135" s="350"/>
      <c r="AE135" s="350"/>
      <c r="AF135" s="350"/>
    </row>
    <row r="136" ht="15.75" customHeight="1">
      <c r="A136" s="351"/>
      <c r="B136" s="350"/>
      <c r="C136" s="350"/>
      <c r="D136" s="350"/>
      <c r="E136" s="350"/>
      <c r="F136" s="350"/>
      <c r="G136" s="350"/>
      <c r="H136" s="350"/>
      <c r="I136" s="350"/>
      <c r="J136" s="350"/>
      <c r="K136" s="350"/>
      <c r="L136" s="350"/>
      <c r="M136" s="350"/>
      <c r="N136" s="350"/>
      <c r="O136" s="350"/>
      <c r="P136" s="350"/>
      <c r="Q136" s="350"/>
      <c r="R136" s="350"/>
      <c r="S136" s="350"/>
      <c r="T136" s="350"/>
      <c r="U136" s="350"/>
      <c r="V136" s="350"/>
      <c r="W136" s="350"/>
      <c r="X136" s="350"/>
      <c r="Y136" s="350"/>
      <c r="Z136" s="350"/>
      <c r="AA136" s="350"/>
      <c r="AB136" s="350"/>
      <c r="AC136" s="350"/>
      <c r="AD136" s="350"/>
      <c r="AE136" s="350"/>
      <c r="AF136" s="350"/>
    </row>
    <row r="137" ht="15.75" customHeight="1">
      <c r="A137" s="351"/>
      <c r="B137" s="350"/>
      <c r="C137" s="350"/>
      <c r="D137" s="350"/>
      <c r="E137" s="350"/>
      <c r="F137" s="350"/>
      <c r="G137" s="350"/>
      <c r="H137" s="350"/>
      <c r="I137" s="350"/>
      <c r="J137" s="350"/>
      <c r="K137" s="350"/>
      <c r="L137" s="350"/>
      <c r="M137" s="350"/>
      <c r="N137" s="350"/>
      <c r="O137" s="350"/>
      <c r="P137" s="350"/>
      <c r="Q137" s="350"/>
      <c r="R137" s="350"/>
      <c r="S137" s="350"/>
      <c r="T137" s="350"/>
      <c r="U137" s="350"/>
      <c r="V137" s="350"/>
      <c r="W137" s="350"/>
      <c r="X137" s="350"/>
      <c r="Y137" s="350"/>
      <c r="Z137" s="350"/>
      <c r="AA137" s="350"/>
      <c r="AB137" s="350"/>
      <c r="AC137" s="350"/>
      <c r="AD137" s="350"/>
      <c r="AE137" s="350"/>
      <c r="AF137" s="350"/>
    </row>
    <row r="138" ht="15.75" customHeight="1">
      <c r="A138" s="351"/>
      <c r="B138" s="350"/>
      <c r="C138" s="350"/>
      <c r="D138" s="350"/>
      <c r="E138" s="350"/>
      <c r="F138" s="350"/>
      <c r="G138" s="350"/>
      <c r="H138" s="350"/>
      <c r="I138" s="350"/>
      <c r="J138" s="350"/>
      <c r="K138" s="350"/>
      <c r="L138" s="350"/>
      <c r="M138" s="350"/>
      <c r="N138" s="350"/>
      <c r="O138" s="350"/>
      <c r="P138" s="350"/>
      <c r="Q138" s="350"/>
      <c r="R138" s="350"/>
      <c r="S138" s="350"/>
      <c r="T138" s="350"/>
      <c r="U138" s="350"/>
      <c r="V138" s="350"/>
      <c r="W138" s="350"/>
      <c r="X138" s="350"/>
      <c r="Y138" s="350"/>
      <c r="Z138" s="350"/>
      <c r="AA138" s="350"/>
      <c r="AB138" s="350"/>
      <c r="AC138" s="350"/>
      <c r="AD138" s="350"/>
      <c r="AE138" s="350"/>
      <c r="AF138" s="350"/>
    </row>
    <row r="139" ht="15.75" customHeight="1">
      <c r="A139" s="351"/>
      <c r="B139" s="350"/>
      <c r="C139" s="350"/>
      <c r="D139" s="350"/>
      <c r="E139" s="350"/>
      <c r="F139" s="350"/>
      <c r="G139" s="350"/>
      <c r="H139" s="350"/>
      <c r="I139" s="350"/>
      <c r="J139" s="350"/>
      <c r="K139" s="350"/>
      <c r="L139" s="350"/>
      <c r="M139" s="350"/>
      <c r="N139" s="350"/>
      <c r="O139" s="350"/>
      <c r="P139" s="350"/>
      <c r="Q139" s="350"/>
      <c r="R139" s="350"/>
      <c r="S139" s="350"/>
      <c r="T139" s="350"/>
      <c r="U139" s="350"/>
      <c r="V139" s="350"/>
      <c r="W139" s="350"/>
      <c r="X139" s="350"/>
      <c r="Y139" s="350"/>
      <c r="Z139" s="350"/>
      <c r="AA139" s="350"/>
      <c r="AB139" s="350"/>
      <c r="AC139" s="350"/>
      <c r="AD139" s="350"/>
      <c r="AE139" s="350"/>
      <c r="AF139" s="350"/>
    </row>
    <row r="140" ht="15.75" customHeight="1">
      <c r="A140" s="351"/>
      <c r="B140" s="350"/>
      <c r="C140" s="350"/>
      <c r="D140" s="350"/>
      <c r="E140" s="350"/>
      <c r="F140" s="350"/>
      <c r="G140" s="350"/>
      <c r="H140" s="350"/>
      <c r="I140" s="350"/>
      <c r="J140" s="350"/>
      <c r="K140" s="350"/>
      <c r="L140" s="350"/>
      <c r="M140" s="350"/>
      <c r="N140" s="350"/>
      <c r="O140" s="350"/>
      <c r="P140" s="350"/>
      <c r="Q140" s="350"/>
      <c r="R140" s="350"/>
      <c r="S140" s="350"/>
      <c r="T140" s="350"/>
      <c r="U140" s="350"/>
      <c r="V140" s="350"/>
      <c r="W140" s="350"/>
      <c r="X140" s="350"/>
      <c r="Y140" s="350"/>
      <c r="Z140" s="350"/>
      <c r="AA140" s="350"/>
      <c r="AB140" s="350"/>
      <c r="AC140" s="350"/>
      <c r="AD140" s="350"/>
      <c r="AE140" s="350"/>
      <c r="AF140" s="350"/>
    </row>
    <row r="141" ht="15.75" customHeight="1">
      <c r="A141" s="351"/>
      <c r="B141" s="350"/>
      <c r="C141" s="350"/>
      <c r="D141" s="350"/>
      <c r="E141" s="350"/>
      <c r="F141" s="350"/>
      <c r="G141" s="350"/>
      <c r="H141" s="350"/>
      <c r="I141" s="350"/>
      <c r="J141" s="350"/>
      <c r="K141" s="350"/>
      <c r="L141" s="350"/>
      <c r="M141" s="350"/>
      <c r="N141" s="350"/>
      <c r="O141" s="350"/>
      <c r="P141" s="350"/>
      <c r="Q141" s="350"/>
      <c r="R141" s="350"/>
      <c r="S141" s="350"/>
      <c r="T141" s="350"/>
      <c r="U141" s="350"/>
      <c r="V141" s="350"/>
      <c r="W141" s="350"/>
      <c r="X141" s="350"/>
      <c r="Y141" s="350"/>
      <c r="Z141" s="350"/>
      <c r="AA141" s="350"/>
      <c r="AB141" s="350"/>
      <c r="AC141" s="350"/>
      <c r="AD141" s="350"/>
      <c r="AE141" s="350"/>
      <c r="AF141" s="350"/>
    </row>
    <row r="142" ht="15.75" customHeight="1">
      <c r="A142" s="351"/>
      <c r="B142" s="350"/>
      <c r="C142" s="350"/>
      <c r="D142" s="350"/>
      <c r="E142" s="350"/>
      <c r="F142" s="350"/>
      <c r="G142" s="350"/>
      <c r="H142" s="350"/>
      <c r="I142" s="350"/>
      <c r="J142" s="350"/>
      <c r="K142" s="350"/>
      <c r="L142" s="350"/>
      <c r="M142" s="350"/>
      <c r="N142" s="350"/>
      <c r="O142" s="350"/>
      <c r="P142" s="350"/>
      <c r="Q142" s="350"/>
      <c r="R142" s="350"/>
      <c r="S142" s="350"/>
      <c r="T142" s="350"/>
      <c r="U142" s="350"/>
      <c r="V142" s="350"/>
      <c r="W142" s="350"/>
      <c r="X142" s="350"/>
      <c r="Y142" s="350"/>
      <c r="Z142" s="350"/>
      <c r="AA142" s="350"/>
      <c r="AB142" s="350"/>
      <c r="AC142" s="350"/>
      <c r="AD142" s="350"/>
      <c r="AE142" s="350"/>
      <c r="AF142" s="350"/>
    </row>
    <row r="143" ht="15.75" customHeight="1">
      <c r="A143" s="351"/>
      <c r="B143" s="350"/>
      <c r="C143" s="350"/>
      <c r="D143" s="350"/>
      <c r="E143" s="350"/>
      <c r="F143" s="350"/>
      <c r="G143" s="350"/>
      <c r="H143" s="350"/>
      <c r="I143" s="350"/>
      <c r="J143" s="350"/>
      <c r="K143" s="350"/>
      <c r="L143" s="350"/>
      <c r="M143" s="350"/>
      <c r="N143" s="350"/>
      <c r="O143" s="350"/>
      <c r="P143" s="350"/>
      <c r="Q143" s="350"/>
      <c r="R143" s="350"/>
      <c r="S143" s="350"/>
      <c r="T143" s="350"/>
      <c r="U143" s="350"/>
      <c r="V143" s="350"/>
      <c r="W143" s="350"/>
      <c r="X143" s="350"/>
      <c r="Y143" s="350"/>
      <c r="Z143" s="350"/>
      <c r="AA143" s="350"/>
      <c r="AB143" s="350"/>
      <c r="AC143" s="350"/>
      <c r="AD143" s="350"/>
      <c r="AE143" s="350"/>
      <c r="AF143" s="350"/>
    </row>
    <row r="144" ht="15.75" customHeight="1">
      <c r="A144" s="351"/>
      <c r="B144" s="350"/>
      <c r="C144" s="350"/>
      <c r="D144" s="350"/>
      <c r="E144" s="350"/>
      <c r="F144" s="350"/>
      <c r="G144" s="350"/>
      <c r="H144" s="350"/>
      <c r="I144" s="350"/>
      <c r="J144" s="350"/>
      <c r="K144" s="350"/>
      <c r="L144" s="350"/>
      <c r="M144" s="350"/>
      <c r="N144" s="350"/>
      <c r="O144" s="350"/>
      <c r="P144" s="350"/>
      <c r="Q144" s="350"/>
      <c r="R144" s="350"/>
      <c r="S144" s="350"/>
      <c r="T144" s="350"/>
      <c r="U144" s="350"/>
      <c r="V144" s="350"/>
      <c r="W144" s="350"/>
      <c r="X144" s="350"/>
      <c r="Y144" s="350"/>
      <c r="Z144" s="350"/>
      <c r="AA144" s="350"/>
      <c r="AB144" s="350"/>
      <c r="AC144" s="350"/>
      <c r="AD144" s="350"/>
      <c r="AE144" s="350"/>
      <c r="AF144" s="350"/>
    </row>
    <row r="145" ht="15.75" customHeight="1">
      <c r="A145" s="351"/>
      <c r="B145" s="350"/>
      <c r="C145" s="350"/>
      <c r="D145" s="350"/>
      <c r="E145" s="350"/>
      <c r="F145" s="350"/>
      <c r="G145" s="350"/>
      <c r="H145" s="350"/>
      <c r="I145" s="350"/>
      <c r="J145" s="350"/>
      <c r="K145" s="350"/>
      <c r="L145" s="350"/>
      <c r="M145" s="350"/>
      <c r="N145" s="350"/>
      <c r="O145" s="350"/>
      <c r="P145" s="350"/>
      <c r="Q145" s="350"/>
      <c r="R145" s="350"/>
      <c r="S145" s="350"/>
      <c r="T145" s="350"/>
      <c r="U145" s="350"/>
      <c r="V145" s="350"/>
      <c r="W145" s="350"/>
      <c r="X145" s="350"/>
      <c r="Y145" s="350"/>
      <c r="Z145" s="350"/>
      <c r="AA145" s="350"/>
      <c r="AB145" s="350"/>
      <c r="AC145" s="350"/>
      <c r="AD145" s="350"/>
      <c r="AE145" s="350"/>
      <c r="AF145" s="350"/>
    </row>
    <row r="146" ht="15.75" customHeight="1">
      <c r="A146" s="351"/>
      <c r="B146" s="350"/>
      <c r="C146" s="350"/>
      <c r="D146" s="350"/>
      <c r="E146" s="350"/>
      <c r="F146" s="350"/>
      <c r="G146" s="350"/>
      <c r="H146" s="350"/>
      <c r="I146" s="350"/>
      <c r="J146" s="350"/>
      <c r="K146" s="350"/>
      <c r="L146" s="350"/>
      <c r="M146" s="350"/>
      <c r="N146" s="350"/>
      <c r="O146" s="350"/>
      <c r="P146" s="350"/>
      <c r="Q146" s="350"/>
      <c r="R146" s="350"/>
      <c r="S146" s="350"/>
      <c r="T146" s="350"/>
      <c r="U146" s="350"/>
      <c r="V146" s="350"/>
      <c r="W146" s="350"/>
      <c r="X146" s="350"/>
      <c r="Y146" s="350"/>
      <c r="Z146" s="350"/>
      <c r="AA146" s="350"/>
      <c r="AB146" s="350"/>
      <c r="AC146" s="350"/>
      <c r="AD146" s="350"/>
      <c r="AE146" s="350"/>
      <c r="AF146" s="350"/>
    </row>
    <row r="147" ht="15.75" customHeight="1">
      <c r="A147" s="351"/>
      <c r="B147" s="350"/>
      <c r="C147" s="350"/>
      <c r="D147" s="350"/>
      <c r="E147" s="350"/>
      <c r="F147" s="350"/>
      <c r="G147" s="350"/>
      <c r="H147" s="350"/>
      <c r="I147" s="350"/>
      <c r="J147" s="350"/>
      <c r="K147" s="350"/>
      <c r="L147" s="350"/>
      <c r="M147" s="350"/>
      <c r="N147" s="350"/>
      <c r="O147" s="350"/>
      <c r="P147" s="350"/>
      <c r="Q147" s="350"/>
      <c r="R147" s="350"/>
      <c r="S147" s="350"/>
      <c r="T147" s="350"/>
      <c r="U147" s="350"/>
      <c r="V147" s="350"/>
      <c r="W147" s="350"/>
      <c r="X147" s="350"/>
      <c r="Y147" s="350"/>
      <c r="Z147" s="350"/>
      <c r="AA147" s="350"/>
      <c r="AB147" s="350"/>
      <c r="AC147" s="350"/>
      <c r="AD147" s="350"/>
      <c r="AE147" s="350"/>
      <c r="AF147" s="350"/>
    </row>
    <row r="148" ht="15.75" customHeight="1">
      <c r="A148" s="351"/>
      <c r="B148" s="350"/>
      <c r="C148" s="350"/>
      <c r="D148" s="350"/>
      <c r="E148" s="350"/>
      <c r="F148" s="350"/>
      <c r="G148" s="350"/>
      <c r="H148" s="350"/>
      <c r="I148" s="350"/>
      <c r="J148" s="350"/>
      <c r="K148" s="350"/>
      <c r="L148" s="350"/>
      <c r="M148" s="350"/>
      <c r="N148" s="350"/>
      <c r="O148" s="350"/>
      <c r="P148" s="350"/>
      <c r="Q148" s="350"/>
      <c r="R148" s="350"/>
      <c r="S148" s="350"/>
      <c r="T148" s="350"/>
      <c r="U148" s="350"/>
      <c r="V148" s="350"/>
      <c r="W148" s="350"/>
      <c r="X148" s="350"/>
      <c r="Y148" s="350"/>
      <c r="Z148" s="350"/>
      <c r="AA148" s="350"/>
      <c r="AB148" s="350"/>
      <c r="AC148" s="350"/>
      <c r="AD148" s="350"/>
      <c r="AE148" s="350"/>
      <c r="AF148" s="350"/>
    </row>
    <row r="149" ht="15.75" customHeight="1">
      <c r="A149" s="351"/>
      <c r="B149" s="350"/>
      <c r="C149" s="350"/>
      <c r="D149" s="350"/>
      <c r="E149" s="350"/>
      <c r="F149" s="350"/>
      <c r="G149" s="350"/>
      <c r="H149" s="350"/>
      <c r="I149" s="350"/>
      <c r="J149" s="350"/>
      <c r="K149" s="350"/>
      <c r="L149" s="350"/>
      <c r="M149" s="350"/>
      <c r="N149" s="350"/>
      <c r="O149" s="350"/>
      <c r="P149" s="350"/>
      <c r="Q149" s="350"/>
      <c r="R149" s="350"/>
      <c r="S149" s="350"/>
      <c r="T149" s="350"/>
      <c r="U149" s="350"/>
      <c r="V149" s="350"/>
      <c r="W149" s="350"/>
      <c r="X149" s="350"/>
      <c r="Y149" s="350"/>
      <c r="Z149" s="350"/>
      <c r="AA149" s="350"/>
      <c r="AB149" s="350"/>
      <c r="AC149" s="350"/>
      <c r="AD149" s="350"/>
      <c r="AE149" s="350"/>
      <c r="AF149" s="350"/>
    </row>
    <row r="150" ht="15.75" customHeight="1">
      <c r="A150" s="351"/>
      <c r="B150" s="350"/>
      <c r="C150" s="350"/>
      <c r="D150" s="350"/>
      <c r="E150" s="350"/>
      <c r="F150" s="350"/>
      <c r="G150" s="350"/>
      <c r="H150" s="350"/>
      <c r="I150" s="350"/>
      <c r="J150" s="350"/>
      <c r="K150" s="350"/>
      <c r="L150" s="350"/>
      <c r="M150" s="350"/>
      <c r="N150" s="350"/>
      <c r="O150" s="350"/>
      <c r="P150" s="350"/>
      <c r="Q150" s="350"/>
      <c r="R150" s="350"/>
      <c r="S150" s="350"/>
      <c r="T150" s="350"/>
      <c r="U150" s="350"/>
      <c r="V150" s="350"/>
      <c r="W150" s="350"/>
      <c r="X150" s="350"/>
      <c r="Y150" s="350"/>
      <c r="Z150" s="350"/>
      <c r="AA150" s="350"/>
      <c r="AB150" s="350"/>
      <c r="AC150" s="350"/>
      <c r="AD150" s="350"/>
      <c r="AE150" s="350"/>
      <c r="AF150" s="350"/>
    </row>
    <row r="151" ht="15.75" customHeight="1">
      <c r="A151" s="351"/>
      <c r="B151" s="350"/>
      <c r="C151" s="350"/>
      <c r="D151" s="350"/>
      <c r="E151" s="350"/>
      <c r="F151" s="350"/>
      <c r="G151" s="350"/>
      <c r="H151" s="350"/>
      <c r="I151" s="350"/>
      <c r="J151" s="350"/>
      <c r="K151" s="350"/>
      <c r="L151" s="350"/>
      <c r="M151" s="350"/>
      <c r="N151" s="350"/>
      <c r="O151" s="350"/>
      <c r="P151" s="350"/>
      <c r="Q151" s="350"/>
      <c r="R151" s="350"/>
      <c r="S151" s="350"/>
      <c r="T151" s="350"/>
      <c r="U151" s="350"/>
      <c r="V151" s="350"/>
      <c r="W151" s="350"/>
      <c r="X151" s="350"/>
      <c r="Y151" s="350"/>
      <c r="Z151" s="350"/>
      <c r="AA151" s="350"/>
      <c r="AB151" s="350"/>
      <c r="AC151" s="350"/>
      <c r="AD151" s="350"/>
      <c r="AE151" s="350"/>
      <c r="AF151" s="350"/>
    </row>
    <row r="152" ht="15.75" customHeight="1">
      <c r="A152" s="351"/>
      <c r="B152" s="350"/>
      <c r="C152" s="350"/>
      <c r="D152" s="350"/>
      <c r="E152" s="350"/>
      <c r="F152" s="350"/>
      <c r="G152" s="350"/>
      <c r="H152" s="350"/>
      <c r="I152" s="350"/>
      <c r="J152" s="350"/>
      <c r="K152" s="350"/>
      <c r="L152" s="350"/>
      <c r="M152" s="350"/>
      <c r="N152" s="350"/>
      <c r="O152" s="350"/>
      <c r="P152" s="350"/>
      <c r="Q152" s="350"/>
      <c r="R152" s="350"/>
      <c r="S152" s="350"/>
      <c r="T152" s="350"/>
      <c r="U152" s="350"/>
      <c r="V152" s="350"/>
      <c r="W152" s="350"/>
      <c r="X152" s="350"/>
      <c r="Y152" s="350"/>
      <c r="Z152" s="350"/>
      <c r="AA152" s="350"/>
      <c r="AB152" s="350"/>
      <c r="AC152" s="350"/>
      <c r="AD152" s="350"/>
      <c r="AE152" s="350"/>
      <c r="AF152" s="350"/>
    </row>
    <row r="153" ht="15.75" customHeight="1">
      <c r="A153" s="351"/>
      <c r="B153" s="350"/>
      <c r="C153" s="350"/>
      <c r="D153" s="350"/>
      <c r="E153" s="350"/>
      <c r="F153" s="350"/>
      <c r="G153" s="350"/>
      <c r="H153" s="350"/>
      <c r="I153" s="350"/>
      <c r="J153" s="350"/>
      <c r="K153" s="350"/>
      <c r="L153" s="350"/>
      <c r="M153" s="350"/>
      <c r="N153" s="350"/>
      <c r="O153" s="350"/>
      <c r="P153" s="350"/>
      <c r="Q153" s="350"/>
      <c r="R153" s="350"/>
      <c r="S153" s="350"/>
      <c r="T153" s="350"/>
      <c r="U153" s="350"/>
      <c r="V153" s="350"/>
      <c r="W153" s="350"/>
      <c r="X153" s="350"/>
      <c r="Y153" s="350"/>
      <c r="Z153" s="350"/>
      <c r="AA153" s="350"/>
      <c r="AB153" s="350"/>
      <c r="AC153" s="350"/>
      <c r="AD153" s="350"/>
      <c r="AE153" s="350"/>
      <c r="AF153" s="350"/>
    </row>
    <row r="154" ht="15.75" customHeight="1">
      <c r="A154" s="351"/>
      <c r="B154" s="350"/>
      <c r="C154" s="350"/>
      <c r="D154" s="350"/>
      <c r="E154" s="350"/>
      <c r="F154" s="350"/>
      <c r="G154" s="350"/>
      <c r="H154" s="350"/>
      <c r="I154" s="350"/>
      <c r="J154" s="350"/>
      <c r="K154" s="350"/>
      <c r="L154" s="350"/>
      <c r="M154" s="350"/>
      <c r="N154" s="350"/>
      <c r="O154" s="350"/>
      <c r="P154" s="350"/>
      <c r="Q154" s="350"/>
      <c r="R154" s="350"/>
      <c r="S154" s="350"/>
      <c r="T154" s="350"/>
      <c r="U154" s="350"/>
      <c r="V154" s="350"/>
      <c r="W154" s="350"/>
      <c r="X154" s="350"/>
      <c r="Y154" s="350"/>
      <c r="Z154" s="350"/>
      <c r="AA154" s="350"/>
      <c r="AB154" s="350"/>
      <c r="AC154" s="350"/>
      <c r="AD154" s="350"/>
      <c r="AE154" s="350"/>
      <c r="AF154" s="350"/>
    </row>
    <row r="155" ht="15.75" customHeight="1">
      <c r="A155" s="351"/>
      <c r="B155" s="350"/>
      <c r="C155" s="350"/>
      <c r="D155" s="350"/>
      <c r="E155" s="350"/>
      <c r="F155" s="350"/>
      <c r="G155" s="350"/>
      <c r="H155" s="350"/>
      <c r="I155" s="350"/>
      <c r="J155" s="350"/>
      <c r="K155" s="350"/>
      <c r="L155" s="350"/>
      <c r="M155" s="350"/>
      <c r="N155" s="350"/>
      <c r="O155" s="350"/>
      <c r="P155" s="350"/>
      <c r="Q155" s="350"/>
      <c r="R155" s="350"/>
      <c r="S155" s="350"/>
      <c r="T155" s="350"/>
      <c r="U155" s="350"/>
      <c r="V155" s="350"/>
      <c r="W155" s="350"/>
      <c r="X155" s="350"/>
      <c r="Y155" s="350"/>
      <c r="Z155" s="350"/>
      <c r="AA155" s="350"/>
      <c r="AB155" s="350"/>
      <c r="AC155" s="350"/>
      <c r="AD155" s="350"/>
      <c r="AE155" s="350"/>
      <c r="AF155" s="350"/>
    </row>
    <row r="156" ht="15.75" customHeight="1">
      <c r="A156" s="351"/>
      <c r="B156" s="350"/>
      <c r="C156" s="350"/>
      <c r="D156" s="350"/>
      <c r="E156" s="350"/>
      <c r="F156" s="350"/>
      <c r="G156" s="350"/>
      <c r="H156" s="350"/>
      <c r="I156" s="350"/>
      <c r="J156" s="350"/>
      <c r="K156" s="350"/>
      <c r="L156" s="350"/>
      <c r="M156" s="350"/>
      <c r="N156" s="350"/>
      <c r="O156" s="350"/>
      <c r="P156" s="350"/>
      <c r="Q156" s="350"/>
      <c r="R156" s="350"/>
      <c r="S156" s="350"/>
      <c r="T156" s="350"/>
      <c r="U156" s="350"/>
      <c r="V156" s="350"/>
      <c r="W156" s="350"/>
      <c r="X156" s="350"/>
      <c r="Y156" s="350"/>
      <c r="Z156" s="350"/>
      <c r="AA156" s="350"/>
      <c r="AB156" s="350"/>
      <c r="AC156" s="350"/>
      <c r="AD156" s="350"/>
      <c r="AE156" s="350"/>
      <c r="AF156" s="350"/>
    </row>
    <row r="157" ht="15.75" customHeight="1">
      <c r="A157" s="351"/>
      <c r="B157" s="350"/>
      <c r="C157" s="350"/>
      <c r="D157" s="350"/>
      <c r="E157" s="350"/>
      <c r="F157" s="350"/>
      <c r="G157" s="350"/>
      <c r="H157" s="350"/>
      <c r="I157" s="350"/>
      <c r="J157" s="350"/>
      <c r="K157" s="350"/>
      <c r="L157" s="350"/>
      <c r="M157" s="350"/>
      <c r="N157" s="350"/>
      <c r="O157" s="350"/>
      <c r="P157" s="350"/>
      <c r="Q157" s="350"/>
      <c r="R157" s="350"/>
      <c r="S157" s="350"/>
      <c r="T157" s="350"/>
      <c r="U157" s="350"/>
      <c r="V157" s="350"/>
      <c r="W157" s="350"/>
      <c r="X157" s="350"/>
      <c r="Y157" s="350"/>
      <c r="Z157" s="350"/>
      <c r="AA157" s="350"/>
      <c r="AB157" s="350"/>
      <c r="AC157" s="350"/>
      <c r="AD157" s="350"/>
      <c r="AE157" s="350"/>
      <c r="AF157" s="350"/>
    </row>
    <row r="158" ht="15.75" customHeight="1">
      <c r="A158" s="351"/>
      <c r="B158" s="350"/>
      <c r="C158" s="350"/>
      <c r="D158" s="350"/>
      <c r="E158" s="350"/>
      <c r="F158" s="350"/>
      <c r="G158" s="350"/>
      <c r="H158" s="350"/>
      <c r="I158" s="350"/>
      <c r="J158" s="350"/>
      <c r="K158" s="350"/>
      <c r="L158" s="350"/>
      <c r="M158" s="350"/>
      <c r="N158" s="350"/>
      <c r="O158" s="350"/>
      <c r="P158" s="350"/>
      <c r="Q158" s="350"/>
      <c r="R158" s="350"/>
      <c r="S158" s="350"/>
      <c r="T158" s="350"/>
      <c r="U158" s="350"/>
      <c r="V158" s="350"/>
      <c r="W158" s="350"/>
      <c r="X158" s="350"/>
      <c r="Y158" s="350"/>
      <c r="Z158" s="350"/>
      <c r="AA158" s="350"/>
      <c r="AB158" s="350"/>
      <c r="AC158" s="350"/>
      <c r="AD158" s="350"/>
      <c r="AE158" s="350"/>
      <c r="AF158" s="350"/>
    </row>
    <row r="159" ht="15.75" customHeight="1">
      <c r="A159" s="351"/>
      <c r="B159" s="350"/>
      <c r="C159" s="350"/>
      <c r="D159" s="350"/>
      <c r="E159" s="350"/>
      <c r="F159" s="350"/>
      <c r="G159" s="350"/>
      <c r="H159" s="350"/>
      <c r="I159" s="350"/>
      <c r="J159" s="350"/>
      <c r="K159" s="350"/>
      <c r="L159" s="350"/>
      <c r="M159" s="350"/>
      <c r="N159" s="350"/>
      <c r="O159" s="350"/>
      <c r="P159" s="350"/>
      <c r="Q159" s="350"/>
      <c r="R159" s="350"/>
      <c r="S159" s="350"/>
      <c r="T159" s="350"/>
      <c r="U159" s="350"/>
      <c r="V159" s="350"/>
      <c r="W159" s="350"/>
      <c r="X159" s="350"/>
      <c r="Y159" s="350"/>
      <c r="Z159" s="350"/>
      <c r="AA159" s="350"/>
      <c r="AB159" s="350"/>
      <c r="AC159" s="350"/>
      <c r="AD159" s="350"/>
      <c r="AE159" s="350"/>
      <c r="AF159" s="350"/>
    </row>
    <row r="160" ht="15.75" customHeight="1">
      <c r="A160" s="351"/>
      <c r="B160" s="350"/>
      <c r="C160" s="350"/>
      <c r="D160" s="350"/>
      <c r="E160" s="350"/>
      <c r="F160" s="350"/>
      <c r="G160" s="350"/>
      <c r="H160" s="350"/>
      <c r="I160" s="350"/>
      <c r="J160" s="350"/>
      <c r="K160" s="350"/>
      <c r="L160" s="350"/>
      <c r="M160" s="350"/>
      <c r="N160" s="350"/>
      <c r="O160" s="350"/>
      <c r="P160" s="350"/>
      <c r="Q160" s="350"/>
      <c r="R160" s="350"/>
      <c r="S160" s="350"/>
      <c r="T160" s="350"/>
      <c r="U160" s="350"/>
      <c r="V160" s="350"/>
      <c r="W160" s="350"/>
      <c r="X160" s="350"/>
      <c r="Y160" s="350"/>
      <c r="Z160" s="350"/>
      <c r="AA160" s="350"/>
      <c r="AB160" s="350"/>
      <c r="AC160" s="350"/>
      <c r="AD160" s="350"/>
      <c r="AE160" s="350"/>
      <c r="AF160" s="350"/>
    </row>
    <row r="161" ht="15.75" customHeight="1">
      <c r="A161" s="351"/>
      <c r="B161" s="350"/>
      <c r="C161" s="350"/>
      <c r="D161" s="350"/>
      <c r="E161" s="350"/>
      <c r="F161" s="350"/>
      <c r="G161" s="350"/>
      <c r="H161" s="350"/>
      <c r="I161" s="350"/>
      <c r="J161" s="350"/>
      <c r="K161" s="350"/>
      <c r="L161" s="350"/>
      <c r="M161" s="350"/>
      <c r="N161" s="350"/>
      <c r="O161" s="350"/>
      <c r="P161" s="350"/>
      <c r="Q161" s="350"/>
      <c r="R161" s="350"/>
      <c r="S161" s="350"/>
      <c r="T161" s="350"/>
      <c r="U161" s="350"/>
      <c r="V161" s="350"/>
      <c r="W161" s="350"/>
      <c r="X161" s="350"/>
      <c r="Y161" s="350"/>
      <c r="Z161" s="350"/>
      <c r="AA161" s="350"/>
      <c r="AB161" s="350"/>
      <c r="AC161" s="350"/>
      <c r="AD161" s="350"/>
      <c r="AE161" s="350"/>
      <c r="AF161" s="350"/>
    </row>
    <row r="162" ht="15.75" customHeight="1">
      <c r="A162" s="351"/>
      <c r="B162" s="350"/>
      <c r="C162" s="350"/>
      <c r="D162" s="350"/>
      <c r="E162" s="350"/>
      <c r="F162" s="350"/>
      <c r="G162" s="350"/>
      <c r="H162" s="350"/>
      <c r="I162" s="350"/>
      <c r="J162" s="350"/>
      <c r="K162" s="350"/>
      <c r="L162" s="350"/>
      <c r="M162" s="350"/>
      <c r="N162" s="350"/>
      <c r="O162" s="350"/>
      <c r="P162" s="350"/>
      <c r="Q162" s="350"/>
      <c r="R162" s="350"/>
      <c r="S162" s="350"/>
      <c r="T162" s="350"/>
      <c r="U162" s="350"/>
      <c r="V162" s="350"/>
      <c r="W162" s="350"/>
      <c r="X162" s="350"/>
      <c r="Y162" s="350"/>
      <c r="Z162" s="350"/>
      <c r="AA162" s="350"/>
      <c r="AB162" s="350"/>
      <c r="AC162" s="350"/>
      <c r="AD162" s="350"/>
      <c r="AE162" s="350"/>
      <c r="AF162" s="350"/>
    </row>
    <row r="163" ht="15.75" customHeight="1">
      <c r="A163" s="351"/>
      <c r="B163" s="350"/>
      <c r="C163" s="350"/>
      <c r="D163" s="350"/>
      <c r="E163" s="350"/>
      <c r="F163" s="350"/>
      <c r="G163" s="350"/>
      <c r="H163" s="350"/>
      <c r="I163" s="350"/>
      <c r="J163" s="350"/>
      <c r="K163" s="350"/>
      <c r="L163" s="350"/>
      <c r="M163" s="350"/>
      <c r="N163" s="350"/>
      <c r="O163" s="350"/>
      <c r="P163" s="350"/>
      <c r="Q163" s="350"/>
      <c r="R163" s="350"/>
      <c r="S163" s="350"/>
      <c r="T163" s="350"/>
      <c r="U163" s="350"/>
      <c r="V163" s="350"/>
      <c r="W163" s="350"/>
      <c r="X163" s="350"/>
      <c r="Y163" s="350"/>
      <c r="Z163" s="350"/>
      <c r="AA163" s="350"/>
      <c r="AB163" s="350"/>
      <c r="AC163" s="350"/>
      <c r="AD163" s="350"/>
      <c r="AE163" s="350"/>
      <c r="AF163" s="350"/>
    </row>
    <row r="164" ht="15.75" customHeight="1">
      <c r="A164" s="351"/>
      <c r="B164" s="350"/>
      <c r="C164" s="350"/>
      <c r="D164" s="350"/>
      <c r="E164" s="350"/>
      <c r="F164" s="350"/>
      <c r="G164" s="350"/>
      <c r="H164" s="350"/>
      <c r="I164" s="350"/>
      <c r="J164" s="350"/>
      <c r="K164" s="350"/>
      <c r="L164" s="350"/>
      <c r="M164" s="350"/>
      <c r="N164" s="350"/>
      <c r="O164" s="350"/>
      <c r="P164" s="350"/>
      <c r="Q164" s="350"/>
      <c r="R164" s="350"/>
      <c r="S164" s="350"/>
      <c r="T164" s="350"/>
      <c r="U164" s="350"/>
      <c r="V164" s="350"/>
      <c r="W164" s="350"/>
      <c r="X164" s="350"/>
      <c r="Y164" s="350"/>
      <c r="Z164" s="350"/>
      <c r="AA164" s="350"/>
      <c r="AB164" s="350"/>
      <c r="AC164" s="350"/>
      <c r="AD164" s="350"/>
      <c r="AE164" s="350"/>
      <c r="AF164" s="350"/>
    </row>
    <row r="165" ht="15.75" customHeight="1">
      <c r="A165" s="351"/>
      <c r="B165" s="350"/>
      <c r="C165" s="350"/>
      <c r="D165" s="350"/>
      <c r="E165" s="350"/>
      <c r="F165" s="350"/>
      <c r="G165" s="350"/>
      <c r="H165" s="350"/>
      <c r="I165" s="350"/>
      <c r="J165" s="350"/>
      <c r="K165" s="350"/>
      <c r="L165" s="350"/>
      <c r="M165" s="350"/>
      <c r="N165" s="350"/>
      <c r="O165" s="350"/>
      <c r="P165" s="350"/>
      <c r="Q165" s="350"/>
      <c r="R165" s="350"/>
      <c r="S165" s="350"/>
      <c r="T165" s="350"/>
      <c r="U165" s="350"/>
      <c r="V165" s="350"/>
      <c r="W165" s="350"/>
      <c r="X165" s="350"/>
      <c r="Y165" s="350"/>
      <c r="Z165" s="350"/>
      <c r="AA165" s="350"/>
      <c r="AB165" s="350"/>
      <c r="AC165" s="350"/>
      <c r="AD165" s="350"/>
      <c r="AE165" s="350"/>
      <c r="AF165" s="350"/>
    </row>
    <row r="166" ht="15.75" customHeight="1">
      <c r="A166" s="351"/>
      <c r="B166" s="350"/>
      <c r="C166" s="350"/>
      <c r="D166" s="350"/>
      <c r="E166" s="350"/>
      <c r="F166" s="350"/>
      <c r="G166" s="350"/>
      <c r="H166" s="350"/>
      <c r="I166" s="350"/>
      <c r="J166" s="350"/>
      <c r="K166" s="350"/>
      <c r="L166" s="350"/>
      <c r="M166" s="350"/>
      <c r="N166" s="350"/>
      <c r="O166" s="350"/>
      <c r="P166" s="350"/>
      <c r="Q166" s="350"/>
      <c r="R166" s="350"/>
      <c r="S166" s="350"/>
      <c r="T166" s="350"/>
      <c r="U166" s="350"/>
      <c r="V166" s="350"/>
      <c r="W166" s="350"/>
      <c r="X166" s="350"/>
      <c r="Y166" s="350"/>
      <c r="Z166" s="350"/>
      <c r="AA166" s="350"/>
      <c r="AB166" s="350"/>
      <c r="AC166" s="350"/>
      <c r="AD166" s="350"/>
      <c r="AE166" s="350"/>
      <c r="AF166" s="350"/>
    </row>
    <row r="167" ht="15.75" customHeight="1">
      <c r="A167" s="351"/>
      <c r="B167" s="350"/>
      <c r="C167" s="350"/>
      <c r="D167" s="350"/>
      <c r="E167" s="350"/>
      <c r="F167" s="350"/>
      <c r="G167" s="350"/>
      <c r="H167" s="350"/>
      <c r="I167" s="350"/>
      <c r="J167" s="350"/>
      <c r="K167" s="350"/>
      <c r="L167" s="350"/>
      <c r="M167" s="350"/>
      <c r="N167" s="350"/>
      <c r="O167" s="350"/>
      <c r="P167" s="350"/>
      <c r="Q167" s="350"/>
      <c r="R167" s="350"/>
      <c r="S167" s="350"/>
      <c r="T167" s="350"/>
      <c r="U167" s="350"/>
      <c r="V167" s="350"/>
      <c r="W167" s="350"/>
      <c r="X167" s="350"/>
      <c r="Y167" s="350"/>
      <c r="Z167" s="350"/>
      <c r="AA167" s="350"/>
      <c r="AB167" s="350"/>
      <c r="AC167" s="350"/>
      <c r="AD167" s="350"/>
      <c r="AE167" s="350"/>
      <c r="AF167" s="350"/>
    </row>
    <row r="168" ht="15.75" customHeight="1">
      <c r="A168" s="351"/>
      <c r="B168" s="350"/>
      <c r="C168" s="350"/>
      <c r="D168" s="350"/>
      <c r="E168" s="350"/>
      <c r="F168" s="350"/>
      <c r="G168" s="350"/>
      <c r="H168" s="350"/>
      <c r="I168" s="350"/>
      <c r="J168" s="350"/>
      <c r="K168" s="350"/>
      <c r="L168" s="350"/>
      <c r="M168" s="350"/>
      <c r="N168" s="350"/>
      <c r="O168" s="350"/>
      <c r="P168" s="350"/>
      <c r="Q168" s="350"/>
      <c r="R168" s="350"/>
      <c r="S168" s="350"/>
      <c r="T168" s="350"/>
      <c r="U168" s="350"/>
      <c r="V168" s="350"/>
      <c r="W168" s="350"/>
      <c r="X168" s="350"/>
      <c r="Y168" s="350"/>
      <c r="Z168" s="350"/>
      <c r="AA168" s="350"/>
      <c r="AB168" s="350"/>
      <c r="AC168" s="350"/>
      <c r="AD168" s="350"/>
      <c r="AE168" s="350"/>
      <c r="AF168" s="350"/>
    </row>
    <row r="169" ht="15.75" customHeight="1">
      <c r="A169" s="351"/>
      <c r="B169" s="350"/>
      <c r="C169" s="350"/>
      <c r="D169" s="350"/>
      <c r="E169" s="350"/>
      <c r="F169" s="350"/>
      <c r="G169" s="350"/>
      <c r="H169" s="350"/>
      <c r="I169" s="350"/>
      <c r="J169" s="350"/>
      <c r="K169" s="350"/>
      <c r="L169" s="350"/>
      <c r="M169" s="350"/>
      <c r="N169" s="350"/>
      <c r="O169" s="350"/>
      <c r="P169" s="350"/>
      <c r="Q169" s="350"/>
      <c r="R169" s="350"/>
      <c r="S169" s="350"/>
      <c r="T169" s="350"/>
      <c r="U169" s="350"/>
      <c r="V169" s="350"/>
      <c r="W169" s="350"/>
      <c r="X169" s="350"/>
      <c r="Y169" s="350"/>
      <c r="Z169" s="350"/>
      <c r="AA169" s="350"/>
      <c r="AB169" s="350"/>
      <c r="AC169" s="350"/>
      <c r="AD169" s="350"/>
      <c r="AE169" s="350"/>
      <c r="AF169" s="350"/>
    </row>
    <row r="170" ht="15.75" customHeight="1">
      <c r="A170" s="351"/>
      <c r="B170" s="350"/>
      <c r="C170" s="350"/>
      <c r="D170" s="350"/>
      <c r="E170" s="350"/>
      <c r="F170" s="350"/>
      <c r="G170" s="350"/>
      <c r="H170" s="350"/>
      <c r="I170" s="350"/>
      <c r="J170" s="350"/>
      <c r="K170" s="350"/>
      <c r="L170" s="350"/>
      <c r="M170" s="350"/>
      <c r="N170" s="350"/>
      <c r="O170" s="350"/>
      <c r="P170" s="350"/>
      <c r="Q170" s="350"/>
      <c r="R170" s="350"/>
      <c r="S170" s="350"/>
      <c r="T170" s="350"/>
      <c r="U170" s="350"/>
      <c r="V170" s="350"/>
      <c r="W170" s="350"/>
      <c r="X170" s="350"/>
      <c r="Y170" s="350"/>
      <c r="Z170" s="350"/>
      <c r="AA170" s="350"/>
      <c r="AB170" s="350"/>
      <c r="AC170" s="350"/>
      <c r="AD170" s="350"/>
      <c r="AE170" s="350"/>
      <c r="AF170" s="350"/>
    </row>
    <row r="171" ht="15.75" customHeight="1">
      <c r="A171" s="351"/>
      <c r="B171" s="350"/>
      <c r="C171" s="350"/>
      <c r="D171" s="350"/>
      <c r="E171" s="350"/>
      <c r="F171" s="350"/>
      <c r="G171" s="350"/>
      <c r="H171" s="350"/>
      <c r="I171" s="350"/>
      <c r="J171" s="350"/>
      <c r="K171" s="350"/>
      <c r="L171" s="350"/>
      <c r="M171" s="350"/>
      <c r="N171" s="350"/>
      <c r="O171" s="350"/>
      <c r="P171" s="350"/>
      <c r="Q171" s="350"/>
      <c r="R171" s="350"/>
      <c r="S171" s="350"/>
      <c r="T171" s="350"/>
      <c r="U171" s="350"/>
      <c r="V171" s="350"/>
      <c r="W171" s="350"/>
      <c r="X171" s="350"/>
      <c r="Y171" s="350"/>
      <c r="Z171" s="350"/>
      <c r="AA171" s="350"/>
      <c r="AB171" s="350"/>
      <c r="AC171" s="350"/>
      <c r="AD171" s="350"/>
      <c r="AE171" s="350"/>
      <c r="AF171" s="350"/>
    </row>
    <row r="172" ht="15.75" customHeight="1">
      <c r="A172" s="351"/>
      <c r="B172" s="350"/>
      <c r="C172" s="350"/>
      <c r="D172" s="350"/>
      <c r="E172" s="350"/>
      <c r="F172" s="350"/>
      <c r="G172" s="350"/>
      <c r="H172" s="350"/>
      <c r="I172" s="350"/>
      <c r="J172" s="350"/>
      <c r="K172" s="350"/>
      <c r="L172" s="350"/>
      <c r="M172" s="350"/>
      <c r="N172" s="350"/>
      <c r="O172" s="350"/>
      <c r="P172" s="350"/>
      <c r="Q172" s="350"/>
      <c r="R172" s="350"/>
      <c r="S172" s="350"/>
      <c r="T172" s="350"/>
      <c r="U172" s="350"/>
      <c r="V172" s="350"/>
      <c r="W172" s="350"/>
      <c r="X172" s="350"/>
      <c r="Y172" s="350"/>
      <c r="Z172" s="350"/>
      <c r="AA172" s="350"/>
      <c r="AB172" s="350"/>
      <c r="AC172" s="350"/>
      <c r="AD172" s="350"/>
      <c r="AE172" s="350"/>
      <c r="AF172" s="350"/>
    </row>
    <row r="173" ht="15.75" customHeight="1">
      <c r="A173" s="351"/>
      <c r="B173" s="350"/>
      <c r="C173" s="350"/>
      <c r="D173" s="350"/>
      <c r="E173" s="350"/>
      <c r="F173" s="350"/>
      <c r="G173" s="350"/>
      <c r="H173" s="350"/>
      <c r="I173" s="350"/>
      <c r="J173" s="350"/>
      <c r="K173" s="350"/>
      <c r="L173" s="350"/>
      <c r="M173" s="350"/>
      <c r="N173" s="350"/>
      <c r="O173" s="350"/>
      <c r="P173" s="350"/>
      <c r="Q173" s="350"/>
      <c r="R173" s="350"/>
      <c r="S173" s="350"/>
      <c r="T173" s="350"/>
      <c r="U173" s="350"/>
      <c r="V173" s="350"/>
      <c r="W173" s="350"/>
      <c r="X173" s="350"/>
      <c r="Y173" s="350"/>
      <c r="Z173" s="350"/>
      <c r="AA173" s="350"/>
      <c r="AB173" s="350"/>
      <c r="AC173" s="350"/>
      <c r="AD173" s="350"/>
      <c r="AE173" s="350"/>
      <c r="AF173" s="350"/>
    </row>
    <row r="174" ht="15.75" customHeight="1">
      <c r="A174" s="351"/>
      <c r="B174" s="350"/>
      <c r="C174" s="350"/>
      <c r="D174" s="350"/>
      <c r="E174" s="350"/>
      <c r="F174" s="350"/>
      <c r="G174" s="350"/>
      <c r="H174" s="350"/>
      <c r="I174" s="350"/>
      <c r="J174" s="350"/>
      <c r="K174" s="350"/>
      <c r="L174" s="350"/>
      <c r="M174" s="350"/>
      <c r="N174" s="350"/>
      <c r="O174" s="350"/>
      <c r="P174" s="350"/>
      <c r="Q174" s="350"/>
      <c r="R174" s="350"/>
      <c r="S174" s="350"/>
      <c r="T174" s="350"/>
      <c r="U174" s="350"/>
      <c r="V174" s="350"/>
      <c r="W174" s="350"/>
      <c r="X174" s="350"/>
      <c r="Y174" s="350"/>
      <c r="Z174" s="350"/>
      <c r="AA174" s="350"/>
      <c r="AB174" s="350"/>
      <c r="AC174" s="350"/>
      <c r="AD174" s="350"/>
      <c r="AE174" s="350"/>
      <c r="AF174" s="350"/>
    </row>
    <row r="175" ht="15.75" customHeight="1">
      <c r="A175" s="351"/>
      <c r="B175" s="350"/>
      <c r="C175" s="350"/>
      <c r="D175" s="350"/>
      <c r="E175" s="350"/>
      <c r="F175" s="350"/>
      <c r="G175" s="350"/>
      <c r="H175" s="350"/>
      <c r="I175" s="350"/>
      <c r="J175" s="350"/>
      <c r="K175" s="350"/>
      <c r="L175" s="350"/>
      <c r="M175" s="350"/>
      <c r="N175" s="350"/>
      <c r="O175" s="350"/>
      <c r="P175" s="350"/>
      <c r="Q175" s="350"/>
      <c r="R175" s="350"/>
      <c r="S175" s="350"/>
      <c r="T175" s="350"/>
      <c r="U175" s="350"/>
      <c r="V175" s="350"/>
      <c r="W175" s="350"/>
      <c r="X175" s="350"/>
      <c r="Y175" s="350"/>
      <c r="Z175" s="350"/>
      <c r="AA175" s="350"/>
      <c r="AB175" s="350"/>
      <c r="AC175" s="350"/>
      <c r="AD175" s="350"/>
      <c r="AE175" s="350"/>
      <c r="AF175" s="350"/>
    </row>
    <row r="176" ht="15.75" customHeight="1">
      <c r="A176" s="351"/>
      <c r="B176" s="350"/>
      <c r="C176" s="350"/>
      <c r="D176" s="350"/>
      <c r="E176" s="350"/>
      <c r="F176" s="350"/>
      <c r="G176" s="350"/>
      <c r="H176" s="350"/>
      <c r="I176" s="350"/>
      <c r="J176" s="350"/>
      <c r="K176" s="350"/>
      <c r="L176" s="350"/>
      <c r="M176" s="350"/>
      <c r="N176" s="350"/>
      <c r="O176" s="350"/>
      <c r="P176" s="350"/>
      <c r="Q176" s="350"/>
      <c r="R176" s="350"/>
      <c r="S176" s="350"/>
      <c r="T176" s="350"/>
      <c r="U176" s="350"/>
      <c r="V176" s="350"/>
      <c r="W176" s="350"/>
      <c r="X176" s="350"/>
      <c r="Y176" s="350"/>
      <c r="Z176" s="350"/>
      <c r="AA176" s="350"/>
      <c r="AB176" s="350"/>
      <c r="AC176" s="350"/>
      <c r="AD176" s="350"/>
      <c r="AE176" s="350"/>
      <c r="AF176" s="350"/>
    </row>
    <row r="177" ht="15.75" customHeight="1">
      <c r="A177" s="351"/>
      <c r="B177" s="350"/>
      <c r="C177" s="350"/>
      <c r="D177" s="350"/>
      <c r="E177" s="350"/>
      <c r="F177" s="350"/>
      <c r="G177" s="350"/>
      <c r="H177" s="350"/>
      <c r="I177" s="350"/>
      <c r="J177" s="350"/>
      <c r="K177" s="350"/>
      <c r="L177" s="350"/>
      <c r="M177" s="350"/>
      <c r="N177" s="350"/>
      <c r="O177" s="350"/>
      <c r="P177" s="350"/>
      <c r="Q177" s="350"/>
      <c r="R177" s="350"/>
      <c r="S177" s="350"/>
      <c r="T177" s="350"/>
      <c r="U177" s="350"/>
      <c r="V177" s="350"/>
      <c r="W177" s="350"/>
      <c r="X177" s="350"/>
      <c r="Y177" s="350"/>
      <c r="Z177" s="350"/>
      <c r="AA177" s="350"/>
      <c r="AB177" s="350"/>
      <c r="AC177" s="350"/>
      <c r="AD177" s="350"/>
      <c r="AE177" s="350"/>
      <c r="AF177" s="350"/>
    </row>
    <row r="178" ht="15.75" customHeight="1">
      <c r="A178" s="351"/>
      <c r="B178" s="350"/>
      <c r="C178" s="350"/>
      <c r="D178" s="350"/>
      <c r="E178" s="350"/>
      <c r="F178" s="350"/>
      <c r="G178" s="350"/>
      <c r="H178" s="350"/>
      <c r="I178" s="350"/>
      <c r="J178" s="350"/>
      <c r="K178" s="350"/>
      <c r="L178" s="350"/>
      <c r="M178" s="350"/>
      <c r="N178" s="350"/>
      <c r="O178" s="350"/>
      <c r="P178" s="350"/>
      <c r="Q178" s="350"/>
      <c r="R178" s="350"/>
      <c r="S178" s="350"/>
      <c r="T178" s="350"/>
      <c r="U178" s="350"/>
      <c r="V178" s="350"/>
      <c r="W178" s="350"/>
      <c r="X178" s="350"/>
      <c r="Y178" s="350"/>
      <c r="Z178" s="350"/>
      <c r="AA178" s="350"/>
      <c r="AB178" s="350"/>
      <c r="AC178" s="350"/>
      <c r="AD178" s="350"/>
      <c r="AE178" s="350"/>
      <c r="AF178" s="350"/>
    </row>
    <row r="179" ht="15.75" customHeight="1">
      <c r="A179" s="351"/>
      <c r="B179" s="350"/>
      <c r="C179" s="350"/>
      <c r="D179" s="350"/>
      <c r="E179" s="350"/>
      <c r="F179" s="350"/>
      <c r="G179" s="350"/>
      <c r="H179" s="350"/>
      <c r="I179" s="350"/>
      <c r="J179" s="350"/>
      <c r="K179" s="350"/>
      <c r="L179" s="350"/>
      <c r="M179" s="350"/>
      <c r="N179" s="350"/>
      <c r="O179" s="350"/>
      <c r="P179" s="350"/>
      <c r="Q179" s="350"/>
      <c r="R179" s="350"/>
      <c r="S179" s="350"/>
      <c r="T179" s="350"/>
      <c r="U179" s="350"/>
      <c r="V179" s="350"/>
      <c r="W179" s="350"/>
      <c r="X179" s="350"/>
      <c r="Y179" s="350"/>
      <c r="Z179" s="350"/>
      <c r="AA179" s="350"/>
      <c r="AB179" s="350"/>
      <c r="AC179" s="350"/>
      <c r="AD179" s="350"/>
      <c r="AE179" s="350"/>
      <c r="AF179" s="350"/>
    </row>
    <row r="180" ht="15.75" customHeight="1">
      <c r="A180" s="351"/>
      <c r="B180" s="350"/>
      <c r="C180" s="350"/>
      <c r="D180" s="350"/>
      <c r="E180" s="350"/>
      <c r="F180" s="350"/>
      <c r="G180" s="350"/>
      <c r="H180" s="350"/>
      <c r="I180" s="350"/>
      <c r="J180" s="350"/>
      <c r="K180" s="350"/>
      <c r="L180" s="350"/>
      <c r="M180" s="350"/>
      <c r="N180" s="350"/>
      <c r="O180" s="350"/>
      <c r="P180" s="350"/>
      <c r="Q180" s="350"/>
      <c r="R180" s="350"/>
      <c r="S180" s="350"/>
      <c r="T180" s="350"/>
      <c r="U180" s="350"/>
      <c r="V180" s="350"/>
      <c r="W180" s="350"/>
      <c r="X180" s="350"/>
      <c r="Y180" s="350"/>
      <c r="Z180" s="350"/>
      <c r="AA180" s="350"/>
      <c r="AB180" s="350"/>
      <c r="AC180" s="350"/>
      <c r="AD180" s="350"/>
      <c r="AE180" s="350"/>
      <c r="AF180" s="350"/>
    </row>
    <row r="181" ht="15.75" customHeight="1">
      <c r="A181" s="351"/>
      <c r="B181" s="350"/>
      <c r="C181" s="350"/>
      <c r="D181" s="350"/>
      <c r="E181" s="350"/>
      <c r="F181" s="350"/>
      <c r="G181" s="350"/>
      <c r="H181" s="350"/>
      <c r="I181" s="350"/>
      <c r="J181" s="350"/>
      <c r="K181" s="350"/>
      <c r="L181" s="350"/>
      <c r="M181" s="350"/>
      <c r="N181" s="350"/>
      <c r="O181" s="350"/>
      <c r="P181" s="350"/>
      <c r="Q181" s="350"/>
      <c r="R181" s="350"/>
      <c r="S181" s="350"/>
      <c r="T181" s="350"/>
      <c r="U181" s="350"/>
      <c r="V181" s="350"/>
      <c r="W181" s="350"/>
      <c r="X181" s="350"/>
      <c r="Y181" s="350"/>
      <c r="Z181" s="350"/>
      <c r="AA181" s="350"/>
      <c r="AB181" s="350"/>
      <c r="AC181" s="350"/>
      <c r="AD181" s="350"/>
      <c r="AE181" s="350"/>
      <c r="AF181" s="350"/>
    </row>
    <row r="182" ht="15.75" customHeight="1">
      <c r="A182" s="351"/>
      <c r="B182" s="350"/>
      <c r="C182" s="350"/>
      <c r="D182" s="350"/>
      <c r="E182" s="350"/>
      <c r="F182" s="350"/>
      <c r="G182" s="350"/>
      <c r="H182" s="350"/>
      <c r="I182" s="350"/>
      <c r="J182" s="350"/>
      <c r="K182" s="350"/>
      <c r="L182" s="350"/>
      <c r="M182" s="350"/>
      <c r="N182" s="350"/>
      <c r="O182" s="350"/>
      <c r="P182" s="350"/>
      <c r="Q182" s="350"/>
      <c r="R182" s="350"/>
      <c r="S182" s="350"/>
      <c r="T182" s="350"/>
      <c r="U182" s="350"/>
      <c r="V182" s="350"/>
      <c r="W182" s="350"/>
      <c r="X182" s="350"/>
      <c r="Y182" s="350"/>
      <c r="Z182" s="350"/>
      <c r="AA182" s="350"/>
      <c r="AB182" s="350"/>
      <c r="AC182" s="350"/>
      <c r="AD182" s="350"/>
      <c r="AE182" s="350"/>
      <c r="AF182" s="350"/>
    </row>
    <row r="183" ht="15.75" customHeight="1">
      <c r="A183" s="351"/>
      <c r="B183" s="350"/>
      <c r="C183" s="350"/>
      <c r="D183" s="350"/>
      <c r="E183" s="350"/>
      <c r="F183" s="350"/>
      <c r="G183" s="350"/>
      <c r="H183" s="350"/>
      <c r="I183" s="350"/>
      <c r="J183" s="350"/>
      <c r="K183" s="350"/>
      <c r="L183" s="350"/>
      <c r="M183" s="350"/>
      <c r="N183" s="350"/>
      <c r="O183" s="350"/>
      <c r="P183" s="350"/>
      <c r="Q183" s="350"/>
      <c r="R183" s="350"/>
      <c r="S183" s="350"/>
      <c r="T183" s="350"/>
      <c r="U183" s="350"/>
      <c r="V183" s="350"/>
      <c r="W183" s="350"/>
      <c r="X183" s="350"/>
      <c r="Y183" s="350"/>
      <c r="Z183" s="350"/>
      <c r="AA183" s="350"/>
      <c r="AB183" s="350"/>
      <c r="AC183" s="350"/>
      <c r="AD183" s="350"/>
      <c r="AE183" s="350"/>
      <c r="AF183" s="350"/>
    </row>
    <row r="184" ht="15.75" customHeight="1">
      <c r="A184" s="351"/>
      <c r="B184" s="350"/>
      <c r="C184" s="350"/>
      <c r="D184" s="350"/>
      <c r="E184" s="350"/>
      <c r="F184" s="350"/>
      <c r="G184" s="350"/>
      <c r="H184" s="350"/>
      <c r="I184" s="350"/>
      <c r="J184" s="350"/>
      <c r="K184" s="350"/>
      <c r="L184" s="350"/>
      <c r="M184" s="350"/>
      <c r="N184" s="350"/>
      <c r="O184" s="350"/>
      <c r="P184" s="350"/>
      <c r="Q184" s="350"/>
      <c r="R184" s="350"/>
      <c r="S184" s="350"/>
      <c r="T184" s="350"/>
      <c r="U184" s="350"/>
      <c r="V184" s="350"/>
      <c r="W184" s="350"/>
      <c r="X184" s="350"/>
      <c r="Y184" s="350"/>
      <c r="Z184" s="350"/>
      <c r="AA184" s="350"/>
      <c r="AB184" s="350"/>
      <c r="AC184" s="350"/>
      <c r="AD184" s="350"/>
      <c r="AE184" s="350"/>
      <c r="AF184" s="350"/>
    </row>
    <row r="185" ht="15.75" customHeight="1">
      <c r="A185" s="351"/>
      <c r="B185" s="350"/>
      <c r="C185" s="350"/>
      <c r="D185" s="350"/>
      <c r="E185" s="350"/>
      <c r="F185" s="350"/>
      <c r="G185" s="350"/>
      <c r="H185" s="350"/>
      <c r="I185" s="350"/>
      <c r="J185" s="350"/>
      <c r="K185" s="350"/>
      <c r="L185" s="350"/>
      <c r="M185" s="350"/>
      <c r="N185" s="350"/>
      <c r="O185" s="350"/>
      <c r="P185" s="350"/>
      <c r="Q185" s="350"/>
      <c r="R185" s="350"/>
      <c r="S185" s="350"/>
      <c r="T185" s="350"/>
      <c r="U185" s="350"/>
      <c r="V185" s="350"/>
      <c r="W185" s="350"/>
      <c r="X185" s="350"/>
      <c r="Y185" s="350"/>
      <c r="Z185" s="350"/>
      <c r="AA185" s="350"/>
      <c r="AB185" s="350"/>
      <c r="AC185" s="350"/>
      <c r="AD185" s="350"/>
      <c r="AE185" s="350"/>
      <c r="AF185" s="350"/>
    </row>
    <row r="186" ht="15.75" customHeight="1">
      <c r="A186" s="351"/>
      <c r="B186" s="350"/>
      <c r="C186" s="350"/>
      <c r="D186" s="350"/>
      <c r="E186" s="350"/>
      <c r="F186" s="350"/>
      <c r="G186" s="350"/>
      <c r="H186" s="350"/>
      <c r="I186" s="350"/>
      <c r="J186" s="350"/>
      <c r="K186" s="350"/>
      <c r="L186" s="350"/>
      <c r="M186" s="350"/>
      <c r="N186" s="350"/>
      <c r="O186" s="350"/>
      <c r="P186" s="350"/>
      <c r="Q186" s="350"/>
      <c r="R186" s="350"/>
      <c r="S186" s="350"/>
      <c r="T186" s="350"/>
      <c r="U186" s="350"/>
      <c r="V186" s="350"/>
      <c r="W186" s="350"/>
      <c r="X186" s="350"/>
      <c r="Y186" s="350"/>
      <c r="Z186" s="350"/>
      <c r="AA186" s="350"/>
      <c r="AB186" s="350"/>
      <c r="AC186" s="350"/>
      <c r="AD186" s="350"/>
      <c r="AE186" s="350"/>
      <c r="AF186" s="350"/>
    </row>
    <row r="187" ht="15.75" customHeight="1">
      <c r="A187" s="351"/>
      <c r="B187" s="350"/>
      <c r="C187" s="350"/>
      <c r="D187" s="350"/>
      <c r="E187" s="350"/>
      <c r="F187" s="350"/>
      <c r="G187" s="350"/>
      <c r="H187" s="350"/>
      <c r="I187" s="350"/>
      <c r="J187" s="350"/>
      <c r="K187" s="350"/>
      <c r="L187" s="350"/>
      <c r="M187" s="350"/>
      <c r="N187" s="350"/>
      <c r="O187" s="350"/>
      <c r="P187" s="350"/>
      <c r="Q187" s="350"/>
      <c r="R187" s="350"/>
      <c r="S187" s="350"/>
      <c r="T187" s="350"/>
      <c r="U187" s="350"/>
      <c r="V187" s="350"/>
      <c r="W187" s="350"/>
      <c r="X187" s="350"/>
      <c r="Y187" s="350"/>
      <c r="Z187" s="350"/>
      <c r="AA187" s="350"/>
      <c r="AB187" s="350"/>
      <c r="AC187" s="350"/>
      <c r="AD187" s="350"/>
      <c r="AE187" s="350"/>
      <c r="AF187" s="350"/>
    </row>
    <row r="188" ht="15.75" customHeight="1">
      <c r="A188" s="351"/>
      <c r="B188" s="350"/>
      <c r="C188" s="350"/>
      <c r="D188" s="350"/>
      <c r="E188" s="350"/>
      <c r="F188" s="350"/>
      <c r="G188" s="350"/>
      <c r="H188" s="350"/>
      <c r="I188" s="350"/>
      <c r="J188" s="350"/>
      <c r="K188" s="350"/>
      <c r="L188" s="350"/>
      <c r="M188" s="350"/>
      <c r="N188" s="350"/>
      <c r="O188" s="350"/>
      <c r="P188" s="350"/>
      <c r="Q188" s="350"/>
      <c r="R188" s="350"/>
      <c r="S188" s="350"/>
      <c r="T188" s="350"/>
      <c r="U188" s="350"/>
      <c r="V188" s="350"/>
      <c r="W188" s="350"/>
      <c r="X188" s="350"/>
      <c r="Y188" s="350"/>
      <c r="Z188" s="350"/>
      <c r="AA188" s="350"/>
      <c r="AB188" s="350"/>
      <c r="AC188" s="350"/>
      <c r="AD188" s="350"/>
      <c r="AE188" s="350"/>
      <c r="AF188" s="350"/>
    </row>
    <row r="189" ht="15.75" customHeight="1">
      <c r="A189" s="351"/>
      <c r="B189" s="350"/>
      <c r="C189" s="350"/>
      <c r="D189" s="350"/>
      <c r="E189" s="350"/>
      <c r="F189" s="350"/>
      <c r="G189" s="350"/>
      <c r="H189" s="350"/>
      <c r="I189" s="350"/>
      <c r="J189" s="350"/>
      <c r="K189" s="350"/>
      <c r="L189" s="350"/>
      <c r="M189" s="350"/>
      <c r="N189" s="350"/>
      <c r="O189" s="350"/>
      <c r="P189" s="350"/>
      <c r="Q189" s="350"/>
      <c r="R189" s="350"/>
      <c r="S189" s="350"/>
      <c r="T189" s="350"/>
      <c r="U189" s="350"/>
      <c r="V189" s="350"/>
      <c r="W189" s="350"/>
      <c r="X189" s="350"/>
      <c r="Y189" s="350"/>
      <c r="Z189" s="350"/>
      <c r="AA189" s="350"/>
      <c r="AB189" s="350"/>
      <c r="AC189" s="350"/>
      <c r="AD189" s="350"/>
      <c r="AE189" s="350"/>
      <c r="AF189" s="350"/>
    </row>
    <row r="190" ht="15.75" customHeight="1">
      <c r="A190" s="351"/>
      <c r="B190" s="350"/>
      <c r="C190" s="350"/>
      <c r="D190" s="350"/>
      <c r="E190" s="350"/>
      <c r="F190" s="350"/>
      <c r="G190" s="350"/>
      <c r="H190" s="350"/>
      <c r="I190" s="350"/>
      <c r="J190" s="350"/>
      <c r="K190" s="350"/>
      <c r="L190" s="350"/>
      <c r="M190" s="350"/>
      <c r="N190" s="350"/>
      <c r="O190" s="350"/>
      <c r="P190" s="350"/>
      <c r="Q190" s="350"/>
      <c r="R190" s="350"/>
      <c r="S190" s="350"/>
      <c r="T190" s="350"/>
      <c r="U190" s="350"/>
      <c r="V190" s="350"/>
      <c r="W190" s="350"/>
      <c r="X190" s="350"/>
      <c r="Y190" s="350"/>
      <c r="Z190" s="350"/>
      <c r="AA190" s="350"/>
      <c r="AB190" s="350"/>
      <c r="AC190" s="350"/>
      <c r="AD190" s="350"/>
      <c r="AE190" s="350"/>
      <c r="AF190" s="350"/>
    </row>
    <row r="191" ht="15.75" customHeight="1">
      <c r="A191" s="351"/>
      <c r="B191" s="350"/>
      <c r="C191" s="350"/>
      <c r="D191" s="350"/>
      <c r="E191" s="350"/>
      <c r="F191" s="350"/>
      <c r="G191" s="350"/>
      <c r="H191" s="350"/>
      <c r="I191" s="350"/>
      <c r="J191" s="350"/>
      <c r="K191" s="350"/>
      <c r="L191" s="350"/>
      <c r="M191" s="350"/>
      <c r="N191" s="350"/>
      <c r="O191" s="350"/>
      <c r="P191" s="350"/>
      <c r="Q191" s="350"/>
      <c r="R191" s="350"/>
      <c r="S191" s="350"/>
      <c r="T191" s="350"/>
      <c r="U191" s="350"/>
      <c r="V191" s="350"/>
      <c r="W191" s="350"/>
      <c r="X191" s="350"/>
      <c r="Y191" s="350"/>
      <c r="Z191" s="350"/>
      <c r="AA191" s="350"/>
      <c r="AB191" s="350"/>
      <c r="AC191" s="350"/>
      <c r="AD191" s="350"/>
      <c r="AE191" s="350"/>
      <c r="AF191" s="350"/>
    </row>
    <row r="192" ht="15.75" customHeight="1">
      <c r="A192" s="351"/>
      <c r="B192" s="350"/>
      <c r="C192" s="350"/>
      <c r="D192" s="350"/>
      <c r="E192" s="350"/>
      <c r="F192" s="350"/>
      <c r="G192" s="350"/>
      <c r="H192" s="350"/>
      <c r="I192" s="350"/>
      <c r="J192" s="350"/>
      <c r="K192" s="350"/>
      <c r="L192" s="350"/>
      <c r="M192" s="350"/>
      <c r="N192" s="350"/>
      <c r="O192" s="350"/>
      <c r="P192" s="350"/>
      <c r="Q192" s="350"/>
      <c r="R192" s="350"/>
      <c r="S192" s="350"/>
      <c r="T192" s="350"/>
      <c r="U192" s="350"/>
      <c r="V192" s="350"/>
      <c r="W192" s="350"/>
      <c r="X192" s="350"/>
      <c r="Y192" s="350"/>
      <c r="Z192" s="350"/>
      <c r="AA192" s="350"/>
      <c r="AB192" s="350"/>
      <c r="AC192" s="350"/>
      <c r="AD192" s="350"/>
      <c r="AE192" s="350"/>
      <c r="AF192" s="350"/>
    </row>
    <row r="193" ht="15.75" customHeight="1">
      <c r="A193" s="351"/>
      <c r="B193" s="350"/>
      <c r="C193" s="350"/>
      <c r="D193" s="350"/>
      <c r="E193" s="350"/>
      <c r="F193" s="350"/>
      <c r="G193" s="350"/>
      <c r="H193" s="350"/>
      <c r="I193" s="350"/>
      <c r="J193" s="350"/>
      <c r="K193" s="350"/>
      <c r="L193" s="350"/>
      <c r="M193" s="350"/>
      <c r="N193" s="350"/>
      <c r="O193" s="350"/>
      <c r="P193" s="350"/>
      <c r="Q193" s="350"/>
      <c r="R193" s="350"/>
      <c r="S193" s="350"/>
      <c r="T193" s="350"/>
      <c r="U193" s="350"/>
      <c r="V193" s="350"/>
      <c r="W193" s="350"/>
      <c r="X193" s="350"/>
      <c r="Y193" s="350"/>
      <c r="Z193" s="350"/>
      <c r="AA193" s="350"/>
      <c r="AB193" s="350"/>
      <c r="AC193" s="350"/>
      <c r="AD193" s="350"/>
      <c r="AE193" s="350"/>
      <c r="AF193" s="350"/>
    </row>
    <row r="194" ht="15.75" customHeight="1">
      <c r="A194" s="351"/>
      <c r="B194" s="350"/>
      <c r="C194" s="350"/>
      <c r="D194" s="350"/>
      <c r="E194" s="350"/>
      <c r="F194" s="350"/>
      <c r="G194" s="350"/>
      <c r="H194" s="350"/>
      <c r="I194" s="350"/>
      <c r="J194" s="350"/>
      <c r="K194" s="350"/>
      <c r="L194" s="350"/>
      <c r="M194" s="350"/>
      <c r="N194" s="350"/>
      <c r="O194" s="350"/>
      <c r="P194" s="350"/>
      <c r="Q194" s="350"/>
      <c r="R194" s="350"/>
      <c r="S194" s="350"/>
      <c r="T194" s="350"/>
      <c r="U194" s="350"/>
      <c r="V194" s="350"/>
      <c r="W194" s="350"/>
      <c r="X194" s="350"/>
      <c r="Y194" s="350"/>
      <c r="Z194" s="350"/>
      <c r="AA194" s="350"/>
      <c r="AB194" s="350"/>
      <c r="AC194" s="350"/>
      <c r="AD194" s="350"/>
      <c r="AE194" s="350"/>
      <c r="AF194" s="350"/>
    </row>
    <row r="195" ht="15.75" customHeight="1">
      <c r="A195" s="351"/>
      <c r="B195" s="350"/>
      <c r="C195" s="350"/>
      <c r="D195" s="350"/>
      <c r="E195" s="350"/>
      <c r="F195" s="350"/>
      <c r="G195" s="350"/>
      <c r="H195" s="350"/>
      <c r="I195" s="350"/>
      <c r="J195" s="350"/>
      <c r="K195" s="350"/>
      <c r="L195" s="350"/>
      <c r="M195" s="350"/>
      <c r="N195" s="350"/>
      <c r="O195" s="350"/>
      <c r="P195" s="350"/>
      <c r="Q195" s="350"/>
      <c r="R195" s="350"/>
      <c r="S195" s="350"/>
      <c r="T195" s="350"/>
      <c r="U195" s="350"/>
      <c r="V195" s="350"/>
      <c r="W195" s="350"/>
      <c r="X195" s="350"/>
      <c r="Y195" s="350"/>
      <c r="Z195" s="350"/>
      <c r="AA195" s="350"/>
      <c r="AB195" s="350"/>
      <c r="AC195" s="350"/>
      <c r="AD195" s="350"/>
      <c r="AE195" s="350"/>
      <c r="AF195" s="350"/>
    </row>
    <row r="196" ht="15.75" customHeight="1">
      <c r="A196" s="351"/>
      <c r="B196" s="350"/>
      <c r="C196" s="350"/>
      <c r="D196" s="350"/>
      <c r="E196" s="350"/>
      <c r="F196" s="350"/>
      <c r="G196" s="350"/>
      <c r="H196" s="350"/>
      <c r="I196" s="350"/>
      <c r="J196" s="350"/>
      <c r="K196" s="350"/>
      <c r="L196" s="350"/>
      <c r="M196" s="350"/>
      <c r="N196" s="350"/>
      <c r="O196" s="350"/>
      <c r="P196" s="350"/>
      <c r="Q196" s="350"/>
      <c r="R196" s="350"/>
      <c r="S196" s="350"/>
      <c r="T196" s="350"/>
      <c r="U196" s="350"/>
      <c r="V196" s="350"/>
      <c r="W196" s="350"/>
      <c r="X196" s="350"/>
      <c r="Y196" s="350"/>
      <c r="Z196" s="350"/>
      <c r="AA196" s="350"/>
      <c r="AB196" s="350"/>
      <c r="AC196" s="350"/>
      <c r="AD196" s="350"/>
      <c r="AE196" s="350"/>
      <c r="AF196" s="350"/>
    </row>
    <row r="197" ht="15.75" customHeight="1">
      <c r="A197" s="351"/>
      <c r="B197" s="350"/>
      <c r="C197" s="350"/>
      <c r="D197" s="350"/>
      <c r="E197" s="350"/>
      <c r="F197" s="350"/>
      <c r="G197" s="350"/>
      <c r="H197" s="350"/>
      <c r="I197" s="350"/>
      <c r="J197" s="350"/>
      <c r="K197" s="350"/>
      <c r="L197" s="350"/>
      <c r="M197" s="350"/>
      <c r="N197" s="350"/>
      <c r="O197" s="350"/>
      <c r="P197" s="350"/>
      <c r="Q197" s="350"/>
      <c r="R197" s="350"/>
      <c r="S197" s="350"/>
      <c r="T197" s="350"/>
      <c r="U197" s="350"/>
      <c r="V197" s="350"/>
      <c r="W197" s="350"/>
      <c r="X197" s="350"/>
      <c r="Y197" s="350"/>
      <c r="Z197" s="350"/>
      <c r="AA197" s="350"/>
      <c r="AB197" s="350"/>
      <c r="AC197" s="350"/>
      <c r="AD197" s="350"/>
      <c r="AE197" s="350"/>
      <c r="AF197" s="350"/>
    </row>
    <row r="198" ht="15.75" customHeight="1">
      <c r="A198" s="351"/>
      <c r="B198" s="350"/>
      <c r="C198" s="350"/>
      <c r="D198" s="350"/>
      <c r="E198" s="350"/>
      <c r="F198" s="350"/>
      <c r="G198" s="350"/>
      <c r="H198" s="350"/>
      <c r="I198" s="350"/>
      <c r="J198" s="350"/>
      <c r="K198" s="350"/>
      <c r="L198" s="350"/>
      <c r="M198" s="350"/>
      <c r="N198" s="350"/>
      <c r="O198" s="350"/>
      <c r="P198" s="350"/>
      <c r="Q198" s="350"/>
      <c r="R198" s="350"/>
      <c r="S198" s="350"/>
      <c r="T198" s="350"/>
      <c r="U198" s="350"/>
      <c r="V198" s="350"/>
      <c r="W198" s="350"/>
      <c r="X198" s="350"/>
      <c r="Y198" s="350"/>
      <c r="Z198" s="350"/>
      <c r="AA198" s="350"/>
      <c r="AB198" s="350"/>
      <c r="AC198" s="350"/>
      <c r="AD198" s="350"/>
      <c r="AE198" s="350"/>
      <c r="AF198" s="350"/>
    </row>
    <row r="199" ht="15.75" customHeight="1">
      <c r="A199" s="351"/>
      <c r="B199" s="350"/>
      <c r="C199" s="350"/>
      <c r="D199" s="350"/>
      <c r="E199" s="350"/>
      <c r="F199" s="350"/>
      <c r="G199" s="350"/>
      <c r="H199" s="350"/>
      <c r="I199" s="350"/>
      <c r="J199" s="350"/>
      <c r="K199" s="350"/>
      <c r="L199" s="350"/>
      <c r="M199" s="350"/>
      <c r="N199" s="350"/>
      <c r="O199" s="350"/>
      <c r="P199" s="350"/>
      <c r="Q199" s="350"/>
      <c r="R199" s="350"/>
      <c r="S199" s="350"/>
      <c r="T199" s="350"/>
      <c r="U199" s="350"/>
      <c r="V199" s="350"/>
      <c r="W199" s="350"/>
      <c r="X199" s="350"/>
      <c r="Y199" s="350"/>
      <c r="Z199" s="350"/>
      <c r="AA199" s="350"/>
      <c r="AB199" s="350"/>
      <c r="AC199" s="350"/>
      <c r="AD199" s="350"/>
      <c r="AE199" s="350"/>
      <c r="AF199" s="350"/>
    </row>
    <row r="200" ht="15.75" customHeight="1">
      <c r="A200" s="351"/>
      <c r="B200" s="350"/>
      <c r="C200" s="350"/>
      <c r="D200" s="350"/>
      <c r="E200" s="350"/>
      <c r="F200" s="350"/>
      <c r="G200" s="350"/>
      <c r="H200" s="350"/>
      <c r="I200" s="350"/>
      <c r="J200" s="350"/>
      <c r="K200" s="350"/>
      <c r="L200" s="350"/>
      <c r="M200" s="350"/>
      <c r="N200" s="350"/>
      <c r="O200" s="350"/>
      <c r="P200" s="350"/>
      <c r="Q200" s="350"/>
      <c r="R200" s="350"/>
      <c r="S200" s="350"/>
      <c r="T200" s="350"/>
      <c r="U200" s="350"/>
      <c r="V200" s="350"/>
      <c r="W200" s="350"/>
      <c r="X200" s="350"/>
      <c r="Y200" s="350"/>
      <c r="Z200" s="350"/>
      <c r="AA200" s="350"/>
      <c r="AB200" s="350"/>
      <c r="AC200" s="350"/>
      <c r="AD200" s="350"/>
      <c r="AE200" s="350"/>
      <c r="AF200" s="350"/>
    </row>
    <row r="201" ht="15.75" customHeight="1">
      <c r="A201" s="351"/>
      <c r="B201" s="350"/>
      <c r="C201" s="350"/>
      <c r="D201" s="350"/>
      <c r="E201" s="350"/>
      <c r="F201" s="350"/>
      <c r="G201" s="350"/>
      <c r="H201" s="350"/>
      <c r="I201" s="350"/>
      <c r="J201" s="350"/>
      <c r="K201" s="350"/>
      <c r="L201" s="350"/>
      <c r="M201" s="350"/>
      <c r="N201" s="350"/>
      <c r="O201" s="350"/>
      <c r="P201" s="350"/>
      <c r="Q201" s="350"/>
      <c r="R201" s="350"/>
      <c r="S201" s="350"/>
      <c r="T201" s="350"/>
      <c r="U201" s="350"/>
      <c r="V201" s="350"/>
      <c r="W201" s="350"/>
      <c r="X201" s="350"/>
      <c r="Y201" s="350"/>
      <c r="Z201" s="350"/>
      <c r="AA201" s="350"/>
      <c r="AB201" s="350"/>
      <c r="AC201" s="350"/>
      <c r="AD201" s="350"/>
      <c r="AE201" s="350"/>
      <c r="AF201" s="350"/>
    </row>
    <row r="202" ht="15.75" customHeight="1">
      <c r="A202" s="351"/>
      <c r="B202" s="350"/>
      <c r="C202" s="350"/>
      <c r="D202" s="350"/>
      <c r="E202" s="350"/>
      <c r="F202" s="350"/>
      <c r="G202" s="350"/>
      <c r="H202" s="350"/>
      <c r="I202" s="350"/>
      <c r="J202" s="350"/>
      <c r="K202" s="350"/>
      <c r="L202" s="350"/>
      <c r="M202" s="350"/>
      <c r="N202" s="350"/>
      <c r="O202" s="350"/>
      <c r="P202" s="350"/>
      <c r="Q202" s="350"/>
      <c r="R202" s="350"/>
      <c r="S202" s="350"/>
      <c r="T202" s="350"/>
      <c r="U202" s="350"/>
      <c r="V202" s="350"/>
      <c r="W202" s="350"/>
      <c r="X202" s="350"/>
      <c r="Y202" s="350"/>
      <c r="Z202" s="350"/>
      <c r="AA202" s="350"/>
      <c r="AB202" s="350"/>
      <c r="AC202" s="350"/>
      <c r="AD202" s="350"/>
      <c r="AE202" s="350"/>
      <c r="AF202" s="350"/>
    </row>
    <row r="203" ht="15.75" customHeight="1">
      <c r="A203" s="351"/>
      <c r="B203" s="350"/>
      <c r="C203" s="350"/>
      <c r="D203" s="350"/>
      <c r="E203" s="350"/>
      <c r="F203" s="350"/>
      <c r="G203" s="350"/>
      <c r="H203" s="350"/>
      <c r="I203" s="350"/>
      <c r="J203" s="350"/>
      <c r="K203" s="350"/>
      <c r="L203" s="350"/>
      <c r="M203" s="350"/>
      <c r="N203" s="350"/>
      <c r="O203" s="350"/>
      <c r="P203" s="350"/>
      <c r="Q203" s="350"/>
      <c r="R203" s="350"/>
      <c r="S203" s="350"/>
      <c r="T203" s="350"/>
      <c r="U203" s="350"/>
      <c r="V203" s="350"/>
      <c r="W203" s="350"/>
      <c r="X203" s="350"/>
      <c r="Y203" s="350"/>
      <c r="Z203" s="350"/>
      <c r="AA203" s="350"/>
      <c r="AB203" s="350"/>
      <c r="AC203" s="350"/>
      <c r="AD203" s="350"/>
      <c r="AE203" s="350"/>
      <c r="AF203" s="350"/>
    </row>
    <row r="204" ht="15.75" customHeight="1">
      <c r="A204" s="351"/>
      <c r="B204" s="350"/>
      <c r="C204" s="350"/>
      <c r="D204" s="350"/>
      <c r="E204" s="350"/>
      <c r="F204" s="350"/>
      <c r="G204" s="350"/>
      <c r="H204" s="350"/>
      <c r="I204" s="350"/>
      <c r="J204" s="350"/>
      <c r="K204" s="350"/>
      <c r="L204" s="350"/>
      <c r="M204" s="350"/>
      <c r="N204" s="350"/>
      <c r="O204" s="350"/>
      <c r="P204" s="350"/>
      <c r="Q204" s="350"/>
      <c r="R204" s="350"/>
      <c r="S204" s="350"/>
      <c r="T204" s="350"/>
      <c r="U204" s="350"/>
      <c r="V204" s="350"/>
      <c r="W204" s="350"/>
      <c r="X204" s="350"/>
      <c r="Y204" s="350"/>
      <c r="Z204" s="350"/>
      <c r="AA204" s="350"/>
      <c r="AB204" s="350"/>
      <c r="AC204" s="350"/>
      <c r="AD204" s="350"/>
      <c r="AE204" s="350"/>
      <c r="AF204" s="350"/>
    </row>
    <row r="205" ht="15.75" customHeight="1">
      <c r="A205" s="351"/>
      <c r="B205" s="350"/>
      <c r="C205" s="350"/>
      <c r="D205" s="350"/>
      <c r="E205" s="350"/>
      <c r="F205" s="350"/>
      <c r="G205" s="350"/>
      <c r="H205" s="350"/>
      <c r="I205" s="350"/>
      <c r="J205" s="350"/>
      <c r="K205" s="350"/>
      <c r="L205" s="350"/>
      <c r="M205" s="350"/>
      <c r="N205" s="350"/>
      <c r="O205" s="350"/>
      <c r="P205" s="350"/>
      <c r="Q205" s="350"/>
      <c r="R205" s="350"/>
      <c r="S205" s="350"/>
      <c r="T205" s="350"/>
      <c r="U205" s="350"/>
      <c r="V205" s="350"/>
      <c r="W205" s="350"/>
      <c r="X205" s="350"/>
      <c r="Y205" s="350"/>
      <c r="Z205" s="350"/>
      <c r="AA205" s="350"/>
      <c r="AB205" s="350"/>
      <c r="AC205" s="350"/>
      <c r="AD205" s="350"/>
      <c r="AE205" s="350"/>
      <c r="AF205" s="350"/>
    </row>
    <row r="206" ht="15.75" customHeight="1">
      <c r="A206" s="351"/>
      <c r="B206" s="350"/>
      <c r="C206" s="350"/>
      <c r="D206" s="350"/>
      <c r="E206" s="350"/>
      <c r="F206" s="350"/>
      <c r="G206" s="350"/>
      <c r="H206" s="350"/>
      <c r="I206" s="350"/>
      <c r="J206" s="350"/>
      <c r="K206" s="350"/>
      <c r="L206" s="350"/>
      <c r="M206" s="350"/>
      <c r="N206" s="350"/>
      <c r="O206" s="350"/>
      <c r="P206" s="350"/>
      <c r="Q206" s="350"/>
      <c r="R206" s="350"/>
      <c r="S206" s="350"/>
      <c r="T206" s="350"/>
      <c r="U206" s="350"/>
      <c r="V206" s="350"/>
      <c r="W206" s="350"/>
      <c r="X206" s="350"/>
      <c r="Y206" s="350"/>
      <c r="Z206" s="350"/>
      <c r="AA206" s="350"/>
      <c r="AB206" s="350"/>
      <c r="AC206" s="350"/>
      <c r="AD206" s="350"/>
      <c r="AE206" s="350"/>
      <c r="AF206" s="350"/>
    </row>
    <row r="207" ht="15.75" customHeight="1">
      <c r="A207" s="351"/>
      <c r="B207" s="350"/>
      <c r="C207" s="350"/>
      <c r="D207" s="350"/>
      <c r="E207" s="350"/>
      <c r="F207" s="350"/>
      <c r="G207" s="350"/>
      <c r="H207" s="350"/>
      <c r="I207" s="350"/>
      <c r="J207" s="350"/>
      <c r="K207" s="350"/>
      <c r="L207" s="350"/>
      <c r="M207" s="350"/>
      <c r="N207" s="350"/>
      <c r="O207" s="350"/>
      <c r="P207" s="350"/>
      <c r="Q207" s="350"/>
      <c r="R207" s="350"/>
      <c r="S207" s="350"/>
      <c r="T207" s="350"/>
      <c r="U207" s="350"/>
      <c r="V207" s="350"/>
      <c r="W207" s="350"/>
      <c r="X207" s="350"/>
      <c r="Y207" s="350"/>
      <c r="Z207" s="350"/>
      <c r="AA207" s="350"/>
      <c r="AB207" s="350"/>
      <c r="AC207" s="350"/>
      <c r="AD207" s="350"/>
      <c r="AE207" s="350"/>
      <c r="AF207" s="350"/>
    </row>
    <row r="208" ht="15.75" customHeight="1">
      <c r="A208" s="351"/>
      <c r="B208" s="350"/>
      <c r="C208" s="350"/>
      <c r="D208" s="350"/>
      <c r="E208" s="350"/>
      <c r="F208" s="350"/>
      <c r="G208" s="350"/>
      <c r="H208" s="350"/>
      <c r="I208" s="350"/>
      <c r="J208" s="350"/>
      <c r="K208" s="350"/>
      <c r="L208" s="350"/>
      <c r="M208" s="350"/>
      <c r="N208" s="350"/>
      <c r="O208" s="350"/>
      <c r="P208" s="350"/>
      <c r="Q208" s="350"/>
      <c r="R208" s="350"/>
      <c r="S208" s="350"/>
      <c r="T208" s="350"/>
      <c r="U208" s="350"/>
      <c r="V208" s="350"/>
      <c r="W208" s="350"/>
      <c r="X208" s="350"/>
      <c r="Y208" s="350"/>
      <c r="Z208" s="350"/>
      <c r="AA208" s="350"/>
      <c r="AB208" s="350"/>
      <c r="AC208" s="350"/>
      <c r="AD208" s="350"/>
      <c r="AE208" s="350"/>
      <c r="AF208" s="350"/>
    </row>
    <row r="209" ht="15.75" customHeight="1">
      <c r="A209" s="351"/>
      <c r="B209" s="350"/>
      <c r="C209" s="350"/>
      <c r="D209" s="350"/>
      <c r="E209" s="350"/>
      <c r="F209" s="350"/>
      <c r="G209" s="350"/>
      <c r="H209" s="350"/>
      <c r="I209" s="350"/>
      <c r="J209" s="350"/>
      <c r="K209" s="350"/>
      <c r="L209" s="350"/>
      <c r="M209" s="350"/>
      <c r="N209" s="350"/>
      <c r="O209" s="350"/>
      <c r="P209" s="350"/>
      <c r="Q209" s="350"/>
      <c r="R209" s="350"/>
      <c r="S209" s="350"/>
      <c r="T209" s="350"/>
      <c r="U209" s="350"/>
      <c r="V209" s="350"/>
      <c r="W209" s="350"/>
      <c r="X209" s="350"/>
      <c r="Y209" s="350"/>
      <c r="Z209" s="350"/>
      <c r="AA209" s="350"/>
      <c r="AB209" s="350"/>
      <c r="AC209" s="350"/>
      <c r="AD209" s="350"/>
      <c r="AE209" s="350"/>
      <c r="AF209" s="350"/>
    </row>
    <row r="210" ht="15.75" customHeight="1">
      <c r="A210" s="351"/>
      <c r="B210" s="350"/>
      <c r="C210" s="350"/>
      <c r="D210" s="350"/>
      <c r="E210" s="350"/>
      <c r="F210" s="350"/>
      <c r="G210" s="350"/>
      <c r="H210" s="350"/>
      <c r="I210" s="350"/>
      <c r="J210" s="350"/>
      <c r="K210" s="350"/>
      <c r="L210" s="350"/>
      <c r="M210" s="350"/>
      <c r="N210" s="350"/>
      <c r="O210" s="350"/>
      <c r="P210" s="350"/>
      <c r="Q210" s="350"/>
      <c r="R210" s="350"/>
      <c r="S210" s="350"/>
      <c r="T210" s="350"/>
      <c r="U210" s="350"/>
      <c r="V210" s="350"/>
      <c r="W210" s="350"/>
      <c r="X210" s="350"/>
      <c r="Y210" s="350"/>
      <c r="Z210" s="350"/>
      <c r="AA210" s="350"/>
      <c r="AB210" s="350"/>
      <c r="AC210" s="350"/>
      <c r="AD210" s="350"/>
      <c r="AE210" s="350"/>
      <c r="AF210" s="350"/>
    </row>
    <row r="211" ht="15.75" customHeight="1">
      <c r="A211" s="351"/>
      <c r="B211" s="350"/>
      <c r="C211" s="350"/>
      <c r="D211" s="350"/>
      <c r="E211" s="350"/>
      <c r="F211" s="350"/>
      <c r="G211" s="350"/>
      <c r="H211" s="350"/>
      <c r="I211" s="350"/>
      <c r="J211" s="350"/>
      <c r="K211" s="350"/>
      <c r="L211" s="350"/>
      <c r="M211" s="350"/>
      <c r="N211" s="350"/>
      <c r="O211" s="350"/>
      <c r="P211" s="350"/>
      <c r="Q211" s="350"/>
      <c r="R211" s="350"/>
      <c r="S211" s="350"/>
      <c r="T211" s="350"/>
      <c r="U211" s="350"/>
      <c r="V211" s="350"/>
      <c r="W211" s="350"/>
      <c r="X211" s="350"/>
      <c r="Y211" s="350"/>
      <c r="Z211" s="350"/>
      <c r="AA211" s="350"/>
      <c r="AB211" s="350"/>
      <c r="AC211" s="350"/>
      <c r="AD211" s="350"/>
      <c r="AE211" s="350"/>
      <c r="AF211" s="350"/>
    </row>
    <row r="212" ht="15.75" customHeight="1">
      <c r="A212" s="351"/>
      <c r="B212" s="350"/>
      <c r="C212" s="350"/>
      <c r="D212" s="350"/>
      <c r="E212" s="350"/>
      <c r="F212" s="350"/>
      <c r="G212" s="350"/>
      <c r="H212" s="350"/>
      <c r="I212" s="350"/>
      <c r="J212" s="350"/>
      <c r="K212" s="350"/>
      <c r="L212" s="350"/>
      <c r="M212" s="350"/>
      <c r="N212" s="350"/>
      <c r="O212" s="350"/>
      <c r="P212" s="350"/>
      <c r="Q212" s="350"/>
      <c r="R212" s="350"/>
      <c r="S212" s="350"/>
      <c r="T212" s="350"/>
      <c r="U212" s="350"/>
      <c r="V212" s="350"/>
      <c r="W212" s="350"/>
      <c r="X212" s="350"/>
      <c r="Y212" s="350"/>
      <c r="Z212" s="350"/>
      <c r="AA212" s="350"/>
      <c r="AB212" s="350"/>
      <c r="AC212" s="350"/>
      <c r="AD212" s="350"/>
      <c r="AE212" s="350"/>
      <c r="AF212" s="350"/>
    </row>
    <row r="213" ht="15.75" customHeight="1">
      <c r="A213" s="351"/>
      <c r="B213" s="350"/>
      <c r="C213" s="350"/>
      <c r="D213" s="350"/>
      <c r="E213" s="350"/>
      <c r="F213" s="350"/>
      <c r="G213" s="350"/>
      <c r="H213" s="350"/>
      <c r="I213" s="350"/>
      <c r="J213" s="350"/>
      <c r="K213" s="350"/>
      <c r="L213" s="350"/>
      <c r="M213" s="350"/>
      <c r="N213" s="350"/>
      <c r="O213" s="350"/>
      <c r="P213" s="350"/>
      <c r="Q213" s="350"/>
      <c r="R213" s="350"/>
      <c r="S213" s="350"/>
      <c r="T213" s="350"/>
      <c r="U213" s="350"/>
      <c r="V213" s="350"/>
      <c r="W213" s="350"/>
      <c r="X213" s="350"/>
      <c r="Y213" s="350"/>
      <c r="Z213" s="350"/>
      <c r="AA213" s="350"/>
      <c r="AB213" s="350"/>
      <c r="AC213" s="350"/>
      <c r="AD213" s="350"/>
      <c r="AE213" s="350"/>
      <c r="AF213" s="350"/>
    </row>
    <row r="214" ht="15.75" customHeight="1">
      <c r="A214" s="351"/>
      <c r="B214" s="350"/>
      <c r="C214" s="350"/>
      <c r="D214" s="350"/>
      <c r="E214" s="350"/>
      <c r="F214" s="350"/>
      <c r="G214" s="350"/>
      <c r="H214" s="350"/>
      <c r="I214" s="350"/>
      <c r="J214" s="350"/>
      <c r="K214" s="350"/>
      <c r="L214" s="350"/>
      <c r="M214" s="350"/>
      <c r="N214" s="350"/>
      <c r="O214" s="350"/>
      <c r="P214" s="350"/>
      <c r="Q214" s="350"/>
      <c r="R214" s="350"/>
      <c r="S214" s="350"/>
      <c r="T214" s="350"/>
      <c r="U214" s="350"/>
      <c r="V214" s="350"/>
      <c r="W214" s="350"/>
      <c r="X214" s="350"/>
      <c r="Y214" s="350"/>
      <c r="Z214" s="350"/>
      <c r="AA214" s="350"/>
      <c r="AB214" s="350"/>
      <c r="AC214" s="350"/>
      <c r="AD214" s="350"/>
      <c r="AE214" s="350"/>
      <c r="AF214" s="350"/>
    </row>
    <row r="215" ht="15.75" customHeight="1">
      <c r="A215" s="351"/>
      <c r="B215" s="350"/>
      <c r="C215" s="350"/>
      <c r="D215" s="350"/>
      <c r="E215" s="350"/>
      <c r="F215" s="350"/>
      <c r="G215" s="350"/>
      <c r="H215" s="350"/>
      <c r="I215" s="350"/>
      <c r="J215" s="350"/>
      <c r="K215" s="350"/>
      <c r="L215" s="350"/>
      <c r="M215" s="350"/>
      <c r="N215" s="350"/>
      <c r="O215" s="350"/>
      <c r="P215" s="350"/>
      <c r="Q215" s="350"/>
      <c r="R215" s="350"/>
      <c r="S215" s="350"/>
      <c r="T215" s="350"/>
      <c r="U215" s="350"/>
      <c r="V215" s="350"/>
      <c r="W215" s="350"/>
      <c r="X215" s="350"/>
      <c r="Y215" s="350"/>
      <c r="Z215" s="350"/>
      <c r="AA215" s="350"/>
      <c r="AB215" s="350"/>
      <c r="AC215" s="350"/>
      <c r="AD215" s="350"/>
      <c r="AE215" s="350"/>
      <c r="AF215" s="350"/>
    </row>
    <row r="216" ht="15.75" customHeight="1">
      <c r="A216" s="351"/>
      <c r="B216" s="350"/>
      <c r="C216" s="350"/>
      <c r="D216" s="350"/>
      <c r="E216" s="350"/>
      <c r="F216" s="350"/>
      <c r="G216" s="350"/>
      <c r="H216" s="350"/>
      <c r="I216" s="350"/>
      <c r="J216" s="350"/>
      <c r="K216" s="350"/>
      <c r="L216" s="350"/>
      <c r="M216" s="350"/>
      <c r="N216" s="350"/>
      <c r="O216" s="350"/>
      <c r="P216" s="350"/>
      <c r="Q216" s="350"/>
      <c r="R216" s="350"/>
      <c r="S216" s="350"/>
      <c r="T216" s="350"/>
      <c r="U216" s="350"/>
      <c r="V216" s="350"/>
      <c r="W216" s="350"/>
      <c r="X216" s="350"/>
      <c r="Y216" s="350"/>
      <c r="Z216" s="350"/>
      <c r="AA216" s="350"/>
      <c r="AB216" s="350"/>
      <c r="AC216" s="350"/>
      <c r="AD216" s="350"/>
      <c r="AE216" s="350"/>
      <c r="AF216" s="350"/>
    </row>
    <row r="217" ht="15.75" customHeight="1">
      <c r="A217" s="351"/>
      <c r="B217" s="350"/>
      <c r="C217" s="350"/>
      <c r="D217" s="350"/>
      <c r="E217" s="350"/>
      <c r="F217" s="350"/>
      <c r="G217" s="350"/>
      <c r="H217" s="350"/>
      <c r="I217" s="350"/>
      <c r="J217" s="350"/>
      <c r="K217" s="350"/>
      <c r="L217" s="350"/>
      <c r="M217" s="350"/>
      <c r="N217" s="350"/>
      <c r="O217" s="350"/>
      <c r="P217" s="350"/>
      <c r="Q217" s="350"/>
      <c r="R217" s="350"/>
      <c r="S217" s="350"/>
      <c r="T217" s="350"/>
      <c r="U217" s="350"/>
      <c r="V217" s="350"/>
      <c r="W217" s="350"/>
      <c r="X217" s="350"/>
      <c r="Y217" s="350"/>
      <c r="Z217" s="350"/>
      <c r="AA217" s="350"/>
      <c r="AB217" s="350"/>
      <c r="AC217" s="350"/>
      <c r="AD217" s="350"/>
      <c r="AE217" s="350"/>
      <c r="AF217" s="350"/>
    </row>
    <row r="218" ht="15.75" customHeight="1">
      <c r="A218" s="351"/>
      <c r="B218" s="350"/>
      <c r="C218" s="350"/>
      <c r="D218" s="350"/>
      <c r="E218" s="350"/>
      <c r="F218" s="350"/>
      <c r="G218" s="350"/>
      <c r="H218" s="350"/>
      <c r="I218" s="350"/>
      <c r="J218" s="350"/>
      <c r="K218" s="350"/>
      <c r="L218" s="350"/>
      <c r="M218" s="350"/>
      <c r="N218" s="350"/>
      <c r="O218" s="350"/>
      <c r="P218" s="350"/>
      <c r="Q218" s="350"/>
      <c r="R218" s="350"/>
      <c r="S218" s="350"/>
      <c r="T218" s="350"/>
      <c r="U218" s="350"/>
      <c r="V218" s="350"/>
      <c r="W218" s="350"/>
      <c r="X218" s="350"/>
      <c r="Y218" s="350"/>
      <c r="Z218" s="350"/>
      <c r="AA218" s="350"/>
      <c r="AB218" s="350"/>
      <c r="AC218" s="350"/>
      <c r="AD218" s="350"/>
      <c r="AE218" s="350"/>
      <c r="AF218" s="350"/>
    </row>
    <row r="219" ht="15.75" customHeight="1">
      <c r="A219" s="351"/>
      <c r="B219" s="350"/>
      <c r="C219" s="350"/>
      <c r="D219" s="350"/>
      <c r="E219" s="350"/>
      <c r="F219" s="350"/>
      <c r="G219" s="350"/>
      <c r="H219" s="350"/>
      <c r="I219" s="350"/>
      <c r="J219" s="350"/>
      <c r="K219" s="350"/>
      <c r="L219" s="350"/>
      <c r="M219" s="350"/>
      <c r="N219" s="350"/>
      <c r="O219" s="350"/>
      <c r="P219" s="350"/>
      <c r="Q219" s="350"/>
      <c r="R219" s="350"/>
      <c r="S219" s="350"/>
      <c r="T219" s="350"/>
      <c r="U219" s="350"/>
      <c r="V219" s="350"/>
      <c r="W219" s="350"/>
      <c r="X219" s="350"/>
      <c r="Y219" s="350"/>
      <c r="Z219" s="350"/>
      <c r="AA219" s="350"/>
      <c r="AB219" s="350"/>
      <c r="AC219" s="350"/>
      <c r="AD219" s="350"/>
      <c r="AE219" s="350"/>
      <c r="AF219" s="350"/>
    </row>
    <row r="220" ht="15.75" customHeight="1">
      <c r="A220" s="351"/>
      <c r="B220" s="350"/>
      <c r="C220" s="350"/>
      <c r="D220" s="350"/>
      <c r="E220" s="350"/>
      <c r="F220" s="350"/>
      <c r="G220" s="350"/>
      <c r="H220" s="350"/>
      <c r="I220" s="350"/>
      <c r="J220" s="350"/>
      <c r="K220" s="350"/>
      <c r="L220" s="350"/>
      <c r="M220" s="350"/>
      <c r="N220" s="350"/>
      <c r="O220" s="350"/>
      <c r="P220" s="350"/>
      <c r="Q220" s="350"/>
      <c r="R220" s="350"/>
      <c r="S220" s="350"/>
      <c r="T220" s="350"/>
      <c r="U220" s="350"/>
      <c r="V220" s="350"/>
      <c r="W220" s="350"/>
      <c r="X220" s="350"/>
      <c r="Y220" s="350"/>
      <c r="Z220" s="350"/>
      <c r="AA220" s="350"/>
      <c r="AB220" s="350"/>
      <c r="AC220" s="350"/>
      <c r="AD220" s="350"/>
      <c r="AE220" s="350"/>
      <c r="AF220" s="350"/>
    </row>
    <row r="221" ht="15.75" customHeight="1">
      <c r="A221" s="351"/>
      <c r="B221" s="350"/>
      <c r="C221" s="350"/>
      <c r="D221" s="350"/>
      <c r="E221" s="350"/>
      <c r="F221" s="350"/>
      <c r="G221" s="350"/>
      <c r="H221" s="350"/>
      <c r="I221" s="350"/>
      <c r="J221" s="350"/>
      <c r="K221" s="350"/>
      <c r="L221" s="350"/>
      <c r="M221" s="350"/>
      <c r="N221" s="350"/>
      <c r="O221" s="350"/>
      <c r="P221" s="350"/>
      <c r="Q221" s="350"/>
      <c r="R221" s="350"/>
      <c r="S221" s="350"/>
      <c r="T221" s="350"/>
      <c r="U221" s="350"/>
      <c r="V221" s="350"/>
      <c r="W221" s="350"/>
      <c r="X221" s="350"/>
      <c r="Y221" s="350"/>
      <c r="Z221" s="350"/>
      <c r="AA221" s="350"/>
      <c r="AB221" s="350"/>
      <c r="AC221" s="350"/>
      <c r="AD221" s="350"/>
      <c r="AE221" s="350"/>
      <c r="AF221" s="350"/>
    </row>
    <row r="222" ht="15.75" customHeight="1">
      <c r="A222" s="351"/>
      <c r="B222" s="350"/>
      <c r="C222" s="350"/>
      <c r="D222" s="350"/>
      <c r="E222" s="350"/>
      <c r="F222" s="350"/>
      <c r="G222" s="350"/>
      <c r="H222" s="350"/>
      <c r="I222" s="350"/>
      <c r="J222" s="350"/>
      <c r="K222" s="350"/>
      <c r="L222" s="350"/>
      <c r="M222" s="350"/>
      <c r="N222" s="350"/>
      <c r="O222" s="350"/>
      <c r="P222" s="350"/>
      <c r="Q222" s="350"/>
      <c r="R222" s="350"/>
      <c r="S222" s="350"/>
      <c r="T222" s="350"/>
      <c r="U222" s="350"/>
      <c r="V222" s="350"/>
      <c r="W222" s="350"/>
      <c r="X222" s="350"/>
      <c r="Y222" s="350"/>
      <c r="Z222" s="350"/>
      <c r="AA222" s="350"/>
      <c r="AB222" s="350"/>
      <c r="AC222" s="350"/>
      <c r="AD222" s="350"/>
      <c r="AE222" s="350"/>
      <c r="AF222" s="350"/>
    </row>
    <row r="223" ht="15.75" customHeight="1">
      <c r="A223" s="351"/>
      <c r="B223" s="350"/>
      <c r="C223" s="350"/>
      <c r="D223" s="350"/>
      <c r="E223" s="350"/>
      <c r="F223" s="350"/>
      <c r="G223" s="350"/>
      <c r="H223" s="350"/>
      <c r="I223" s="350"/>
      <c r="J223" s="350"/>
      <c r="K223" s="350"/>
      <c r="L223" s="350"/>
      <c r="M223" s="350"/>
      <c r="N223" s="350"/>
      <c r="O223" s="350"/>
      <c r="P223" s="350"/>
      <c r="Q223" s="350"/>
      <c r="R223" s="350"/>
      <c r="S223" s="350"/>
      <c r="T223" s="350"/>
      <c r="U223" s="350"/>
      <c r="V223" s="350"/>
      <c r="W223" s="350"/>
      <c r="X223" s="350"/>
      <c r="Y223" s="350"/>
      <c r="Z223" s="350"/>
      <c r="AA223" s="350"/>
      <c r="AB223" s="350"/>
      <c r="AC223" s="350"/>
      <c r="AD223" s="350"/>
      <c r="AE223" s="350"/>
      <c r="AF223" s="350"/>
    </row>
    <row r="224" ht="15.75" customHeight="1">
      <c r="A224" s="351"/>
      <c r="B224" s="350"/>
      <c r="C224" s="350"/>
      <c r="D224" s="350"/>
      <c r="E224" s="350"/>
      <c r="F224" s="350"/>
      <c r="G224" s="350"/>
      <c r="H224" s="350"/>
      <c r="I224" s="350"/>
      <c r="J224" s="350"/>
      <c r="K224" s="350"/>
      <c r="L224" s="350"/>
      <c r="M224" s="350"/>
      <c r="N224" s="350"/>
      <c r="O224" s="350"/>
      <c r="P224" s="350"/>
      <c r="Q224" s="350"/>
      <c r="R224" s="350"/>
      <c r="S224" s="350"/>
      <c r="T224" s="350"/>
      <c r="U224" s="350"/>
      <c r="V224" s="350"/>
      <c r="W224" s="350"/>
      <c r="X224" s="350"/>
      <c r="Y224" s="350"/>
      <c r="Z224" s="350"/>
      <c r="AA224" s="350"/>
      <c r="AB224" s="350"/>
      <c r="AC224" s="350"/>
      <c r="AD224" s="350"/>
      <c r="AE224" s="350"/>
      <c r="AF224" s="350"/>
    </row>
    <row r="225" ht="15.75" customHeight="1">
      <c r="A225" s="351"/>
      <c r="B225" s="350"/>
      <c r="C225" s="350"/>
      <c r="D225" s="350"/>
      <c r="E225" s="350"/>
      <c r="F225" s="350"/>
      <c r="G225" s="350"/>
      <c r="H225" s="350"/>
      <c r="I225" s="350"/>
      <c r="J225" s="350"/>
      <c r="K225" s="350"/>
      <c r="L225" s="350"/>
      <c r="M225" s="350"/>
      <c r="N225" s="350"/>
      <c r="O225" s="350"/>
      <c r="P225" s="350"/>
      <c r="Q225" s="350"/>
      <c r="R225" s="350"/>
      <c r="S225" s="350"/>
      <c r="T225" s="350"/>
      <c r="U225" s="350"/>
      <c r="V225" s="350"/>
      <c r="W225" s="350"/>
      <c r="X225" s="350"/>
      <c r="Y225" s="350"/>
      <c r="Z225" s="350"/>
      <c r="AA225" s="350"/>
      <c r="AB225" s="350"/>
      <c r="AC225" s="350"/>
      <c r="AD225" s="350"/>
      <c r="AE225" s="350"/>
      <c r="AF225" s="350"/>
    </row>
    <row r="226" ht="15.75" customHeight="1">
      <c r="A226" s="351"/>
      <c r="B226" s="350"/>
      <c r="C226" s="350"/>
      <c r="D226" s="350"/>
      <c r="E226" s="350"/>
      <c r="F226" s="350"/>
      <c r="G226" s="350"/>
      <c r="H226" s="350"/>
      <c r="I226" s="350"/>
      <c r="J226" s="350"/>
      <c r="K226" s="350"/>
      <c r="L226" s="350"/>
      <c r="M226" s="350"/>
      <c r="N226" s="350"/>
      <c r="O226" s="350"/>
      <c r="P226" s="350"/>
      <c r="Q226" s="350"/>
      <c r="R226" s="350"/>
      <c r="S226" s="350"/>
      <c r="T226" s="350"/>
      <c r="U226" s="350"/>
      <c r="V226" s="350"/>
      <c r="W226" s="350"/>
      <c r="X226" s="350"/>
      <c r="Y226" s="350"/>
      <c r="Z226" s="350"/>
      <c r="AA226" s="350"/>
      <c r="AB226" s="350"/>
      <c r="AC226" s="350"/>
      <c r="AD226" s="350"/>
      <c r="AE226" s="350"/>
      <c r="AF226" s="350"/>
    </row>
    <row r="227" ht="15.75" customHeight="1">
      <c r="A227" s="351"/>
      <c r="B227" s="350"/>
      <c r="C227" s="350"/>
      <c r="D227" s="350"/>
      <c r="E227" s="350"/>
      <c r="F227" s="350"/>
      <c r="G227" s="350"/>
      <c r="H227" s="350"/>
      <c r="I227" s="350"/>
      <c r="J227" s="350"/>
      <c r="K227" s="350"/>
      <c r="L227" s="350"/>
      <c r="M227" s="350"/>
      <c r="N227" s="350"/>
      <c r="O227" s="350"/>
      <c r="P227" s="350"/>
      <c r="Q227" s="350"/>
      <c r="R227" s="350"/>
      <c r="S227" s="350"/>
      <c r="T227" s="350"/>
      <c r="U227" s="350"/>
      <c r="V227" s="350"/>
      <c r="W227" s="350"/>
      <c r="X227" s="350"/>
      <c r="Y227" s="350"/>
      <c r="Z227" s="350"/>
      <c r="AA227" s="350"/>
      <c r="AB227" s="350"/>
      <c r="AC227" s="350"/>
      <c r="AD227" s="350"/>
      <c r="AE227" s="350"/>
      <c r="AF227" s="350"/>
    </row>
    <row r="228" ht="15.75" customHeight="1">
      <c r="A228" s="351"/>
      <c r="B228" s="350"/>
      <c r="C228" s="350"/>
      <c r="D228" s="350"/>
      <c r="E228" s="350"/>
      <c r="F228" s="350"/>
      <c r="G228" s="350"/>
      <c r="H228" s="350"/>
      <c r="I228" s="350"/>
      <c r="J228" s="350"/>
      <c r="K228" s="350"/>
      <c r="L228" s="350"/>
      <c r="M228" s="350"/>
      <c r="N228" s="350"/>
      <c r="O228" s="350"/>
      <c r="P228" s="350"/>
      <c r="Q228" s="350"/>
      <c r="R228" s="350"/>
      <c r="S228" s="350"/>
      <c r="T228" s="350"/>
      <c r="U228" s="350"/>
      <c r="V228" s="350"/>
      <c r="W228" s="350"/>
      <c r="X228" s="350"/>
      <c r="Y228" s="350"/>
      <c r="Z228" s="350"/>
      <c r="AA228" s="350"/>
      <c r="AB228" s="350"/>
      <c r="AC228" s="350"/>
      <c r="AD228" s="350"/>
      <c r="AE228" s="350"/>
      <c r="AF228" s="350"/>
    </row>
    <row r="229" ht="15.75" customHeight="1">
      <c r="A229" s="351"/>
      <c r="B229" s="350"/>
      <c r="C229" s="350"/>
      <c r="D229" s="350"/>
      <c r="E229" s="350"/>
      <c r="F229" s="350"/>
      <c r="G229" s="350"/>
      <c r="H229" s="350"/>
      <c r="I229" s="350"/>
      <c r="J229" s="350"/>
      <c r="K229" s="350"/>
      <c r="L229" s="350"/>
      <c r="M229" s="350"/>
      <c r="N229" s="350"/>
      <c r="O229" s="350"/>
      <c r="P229" s="350"/>
      <c r="Q229" s="350"/>
      <c r="R229" s="350"/>
      <c r="S229" s="350"/>
      <c r="T229" s="350"/>
      <c r="U229" s="350"/>
      <c r="V229" s="350"/>
      <c r="W229" s="350"/>
      <c r="X229" s="350"/>
      <c r="Y229" s="350"/>
      <c r="Z229" s="350"/>
      <c r="AA229" s="350"/>
      <c r="AB229" s="350"/>
      <c r="AC229" s="350"/>
      <c r="AD229" s="350"/>
      <c r="AE229" s="350"/>
      <c r="AF229" s="350"/>
    </row>
    <row r="230" ht="15.75" customHeight="1">
      <c r="A230" s="351"/>
      <c r="B230" s="350"/>
      <c r="C230" s="350"/>
      <c r="D230" s="350"/>
      <c r="E230" s="350"/>
      <c r="F230" s="350"/>
      <c r="G230" s="350"/>
      <c r="H230" s="350"/>
      <c r="I230" s="350"/>
      <c r="J230" s="350"/>
      <c r="K230" s="350"/>
      <c r="L230" s="350"/>
      <c r="M230" s="350"/>
      <c r="N230" s="350"/>
      <c r="O230" s="350"/>
      <c r="P230" s="350"/>
      <c r="Q230" s="350"/>
      <c r="R230" s="350"/>
      <c r="S230" s="350"/>
      <c r="T230" s="350"/>
      <c r="U230" s="350"/>
      <c r="V230" s="350"/>
      <c r="W230" s="350"/>
      <c r="X230" s="350"/>
      <c r="Y230" s="350"/>
      <c r="Z230" s="350"/>
      <c r="AA230" s="350"/>
      <c r="AB230" s="350"/>
      <c r="AC230" s="350"/>
      <c r="AD230" s="350"/>
      <c r="AE230" s="350"/>
      <c r="AF230" s="350"/>
    </row>
    <row r="231" ht="15.75" customHeight="1">
      <c r="A231" s="351"/>
      <c r="B231" s="350"/>
      <c r="C231" s="350"/>
      <c r="D231" s="350"/>
      <c r="E231" s="350"/>
      <c r="F231" s="350"/>
      <c r="G231" s="350"/>
      <c r="H231" s="350"/>
      <c r="I231" s="350"/>
      <c r="J231" s="350"/>
      <c r="K231" s="350"/>
      <c r="L231" s="350"/>
      <c r="M231" s="350"/>
      <c r="N231" s="350"/>
      <c r="O231" s="350"/>
      <c r="P231" s="350"/>
      <c r="Q231" s="350"/>
      <c r="R231" s="350"/>
      <c r="S231" s="350"/>
      <c r="T231" s="350"/>
      <c r="U231" s="350"/>
      <c r="V231" s="350"/>
      <c r="W231" s="350"/>
      <c r="X231" s="350"/>
      <c r="Y231" s="350"/>
      <c r="Z231" s="350"/>
      <c r="AA231" s="350"/>
      <c r="AB231" s="350"/>
      <c r="AC231" s="350"/>
      <c r="AD231" s="350"/>
      <c r="AE231" s="350"/>
      <c r="AF231" s="350"/>
    </row>
    <row r="232" ht="15.75" customHeight="1">
      <c r="A232" s="351"/>
      <c r="B232" s="350"/>
      <c r="C232" s="350"/>
      <c r="D232" s="350"/>
      <c r="E232" s="350"/>
      <c r="F232" s="350"/>
      <c r="G232" s="350"/>
      <c r="H232" s="350"/>
      <c r="I232" s="350"/>
      <c r="J232" s="350"/>
      <c r="K232" s="350"/>
      <c r="L232" s="350"/>
      <c r="M232" s="350"/>
      <c r="N232" s="350"/>
      <c r="O232" s="350"/>
      <c r="P232" s="350"/>
      <c r="Q232" s="350"/>
      <c r="R232" s="350"/>
      <c r="S232" s="350"/>
      <c r="T232" s="350"/>
      <c r="U232" s="350"/>
      <c r="V232" s="350"/>
      <c r="W232" s="350"/>
      <c r="X232" s="350"/>
      <c r="Y232" s="350"/>
      <c r="Z232" s="350"/>
      <c r="AA232" s="350"/>
      <c r="AB232" s="350"/>
      <c r="AC232" s="350"/>
      <c r="AD232" s="350"/>
      <c r="AE232" s="350"/>
      <c r="AF232" s="350"/>
    </row>
    <row r="233" ht="15.75" customHeight="1">
      <c r="A233" s="351"/>
      <c r="B233" s="350"/>
      <c r="C233" s="350"/>
      <c r="D233" s="350"/>
      <c r="E233" s="350"/>
      <c r="F233" s="350"/>
      <c r="G233" s="350"/>
      <c r="H233" s="350"/>
      <c r="I233" s="350"/>
      <c r="J233" s="350"/>
      <c r="K233" s="350"/>
      <c r="L233" s="350"/>
      <c r="M233" s="350"/>
      <c r="N233" s="350"/>
      <c r="O233" s="350"/>
      <c r="P233" s="350"/>
      <c r="Q233" s="350"/>
      <c r="R233" s="350"/>
      <c r="S233" s="350"/>
      <c r="T233" s="350"/>
      <c r="U233" s="350"/>
      <c r="V233" s="350"/>
      <c r="W233" s="350"/>
      <c r="X233" s="350"/>
      <c r="Y233" s="350"/>
      <c r="Z233" s="350"/>
      <c r="AA233" s="350"/>
      <c r="AB233" s="350"/>
      <c r="AC233" s="350"/>
      <c r="AD233" s="350"/>
      <c r="AE233" s="350"/>
      <c r="AF233" s="350"/>
    </row>
    <row r="234" ht="15.75" customHeight="1">
      <c r="A234" s="351"/>
      <c r="B234" s="350"/>
      <c r="C234" s="350"/>
      <c r="D234" s="350"/>
      <c r="E234" s="350"/>
      <c r="F234" s="350"/>
      <c r="G234" s="350"/>
      <c r="H234" s="350"/>
      <c r="I234" s="350"/>
      <c r="J234" s="350"/>
      <c r="K234" s="350"/>
      <c r="L234" s="350"/>
      <c r="M234" s="350"/>
      <c r="N234" s="350"/>
      <c r="O234" s="350"/>
      <c r="P234" s="350"/>
      <c r="Q234" s="350"/>
      <c r="R234" s="350"/>
      <c r="S234" s="350"/>
      <c r="T234" s="350"/>
      <c r="U234" s="350"/>
      <c r="V234" s="350"/>
      <c r="W234" s="350"/>
      <c r="X234" s="350"/>
      <c r="Y234" s="350"/>
      <c r="Z234" s="350"/>
      <c r="AA234" s="350"/>
      <c r="AB234" s="350"/>
      <c r="AC234" s="350"/>
      <c r="AD234" s="350"/>
      <c r="AE234" s="350"/>
      <c r="AF234" s="350"/>
    </row>
    <row r="235" ht="15.75" customHeight="1">
      <c r="A235" s="351"/>
      <c r="B235" s="350"/>
      <c r="C235" s="350"/>
      <c r="D235" s="350"/>
      <c r="E235" s="350"/>
      <c r="F235" s="350"/>
      <c r="G235" s="350"/>
      <c r="H235" s="350"/>
      <c r="I235" s="350"/>
      <c r="J235" s="350"/>
      <c r="K235" s="350"/>
      <c r="L235" s="350"/>
      <c r="M235" s="350"/>
      <c r="N235" s="350"/>
      <c r="O235" s="350"/>
      <c r="P235" s="350"/>
      <c r="Q235" s="350"/>
      <c r="R235" s="350"/>
      <c r="S235" s="350"/>
      <c r="T235" s="350"/>
      <c r="U235" s="350"/>
      <c r="V235" s="350"/>
      <c r="W235" s="350"/>
      <c r="X235" s="350"/>
      <c r="Y235" s="350"/>
      <c r="Z235" s="350"/>
      <c r="AA235" s="350"/>
      <c r="AB235" s="350"/>
      <c r="AC235" s="350"/>
      <c r="AD235" s="350"/>
      <c r="AE235" s="350"/>
      <c r="AF235" s="350"/>
    </row>
    <row r="236" ht="15.75" customHeight="1">
      <c r="A236" s="351"/>
      <c r="B236" s="350"/>
      <c r="C236" s="350"/>
      <c r="D236" s="350"/>
      <c r="E236" s="350"/>
      <c r="F236" s="350"/>
      <c r="G236" s="350"/>
      <c r="H236" s="350"/>
      <c r="I236" s="350"/>
      <c r="J236" s="350"/>
      <c r="K236" s="350"/>
      <c r="L236" s="350"/>
      <c r="M236" s="350"/>
      <c r="N236" s="350"/>
      <c r="O236" s="350"/>
      <c r="P236" s="350"/>
      <c r="Q236" s="350"/>
      <c r="R236" s="350"/>
      <c r="S236" s="350"/>
      <c r="T236" s="350"/>
      <c r="U236" s="350"/>
      <c r="V236" s="350"/>
      <c r="W236" s="350"/>
      <c r="X236" s="350"/>
      <c r="Y236" s="350"/>
      <c r="Z236" s="350"/>
      <c r="AA236" s="350"/>
      <c r="AB236" s="350"/>
      <c r="AC236" s="350"/>
      <c r="AD236" s="350"/>
      <c r="AE236" s="350"/>
      <c r="AF236" s="350"/>
    </row>
    <row r="237" ht="15.75" customHeight="1">
      <c r="A237" s="351"/>
      <c r="B237" s="350"/>
      <c r="C237" s="350"/>
      <c r="D237" s="350"/>
      <c r="E237" s="350"/>
      <c r="F237" s="350"/>
      <c r="G237" s="350"/>
      <c r="H237" s="350"/>
      <c r="I237" s="350"/>
      <c r="J237" s="350"/>
      <c r="K237" s="350"/>
      <c r="L237" s="350"/>
      <c r="M237" s="350"/>
      <c r="N237" s="350"/>
      <c r="O237" s="350"/>
      <c r="P237" s="350"/>
      <c r="Q237" s="350"/>
      <c r="R237" s="350"/>
      <c r="S237" s="350"/>
      <c r="T237" s="350"/>
      <c r="U237" s="350"/>
      <c r="V237" s="350"/>
      <c r="W237" s="350"/>
      <c r="X237" s="350"/>
      <c r="Y237" s="350"/>
      <c r="Z237" s="350"/>
      <c r="AA237" s="350"/>
      <c r="AB237" s="350"/>
      <c r="AC237" s="350"/>
      <c r="AD237" s="350"/>
      <c r="AE237" s="350"/>
      <c r="AF237" s="350"/>
    </row>
    <row r="238" ht="15.75" customHeight="1">
      <c r="A238" s="351"/>
      <c r="B238" s="350"/>
      <c r="C238" s="350"/>
      <c r="D238" s="350"/>
      <c r="E238" s="350"/>
      <c r="F238" s="350"/>
      <c r="G238" s="350"/>
      <c r="H238" s="350"/>
      <c r="I238" s="350"/>
      <c r="J238" s="350"/>
      <c r="K238" s="350"/>
      <c r="L238" s="350"/>
      <c r="M238" s="350"/>
      <c r="N238" s="350"/>
      <c r="O238" s="350"/>
      <c r="P238" s="350"/>
      <c r="Q238" s="350"/>
      <c r="R238" s="350"/>
      <c r="S238" s="350"/>
      <c r="T238" s="350"/>
      <c r="U238" s="350"/>
      <c r="V238" s="350"/>
      <c r="W238" s="350"/>
      <c r="X238" s="350"/>
      <c r="Y238" s="350"/>
      <c r="Z238" s="350"/>
      <c r="AA238" s="350"/>
      <c r="AB238" s="350"/>
      <c r="AC238" s="350"/>
      <c r="AD238" s="350"/>
      <c r="AE238" s="350"/>
      <c r="AF238" s="350"/>
    </row>
    <row r="239" ht="15.75" customHeight="1">
      <c r="A239" s="351"/>
      <c r="B239" s="350"/>
      <c r="C239" s="350"/>
      <c r="D239" s="350"/>
      <c r="E239" s="350"/>
      <c r="F239" s="350"/>
      <c r="G239" s="350"/>
      <c r="H239" s="350"/>
      <c r="I239" s="350"/>
      <c r="J239" s="350"/>
      <c r="K239" s="350"/>
      <c r="L239" s="350"/>
      <c r="M239" s="350"/>
      <c r="N239" s="350"/>
      <c r="O239" s="350"/>
      <c r="P239" s="350"/>
      <c r="Q239" s="350"/>
      <c r="R239" s="350"/>
      <c r="S239" s="350"/>
      <c r="T239" s="350"/>
      <c r="U239" s="350"/>
      <c r="V239" s="350"/>
      <c r="W239" s="350"/>
      <c r="X239" s="350"/>
      <c r="Y239" s="350"/>
      <c r="Z239" s="350"/>
      <c r="AA239" s="350"/>
      <c r="AB239" s="350"/>
      <c r="AC239" s="350"/>
      <c r="AD239" s="350"/>
      <c r="AE239" s="350"/>
      <c r="AF239" s="350"/>
    </row>
    <row r="240" ht="15.75" customHeight="1">
      <c r="A240" s="351"/>
      <c r="B240" s="350"/>
      <c r="C240" s="350"/>
      <c r="D240" s="350"/>
      <c r="E240" s="350"/>
      <c r="F240" s="350"/>
      <c r="G240" s="350"/>
      <c r="H240" s="350"/>
      <c r="I240" s="350"/>
      <c r="J240" s="350"/>
      <c r="K240" s="350"/>
      <c r="L240" s="350"/>
      <c r="M240" s="350"/>
      <c r="N240" s="350"/>
      <c r="O240" s="350"/>
      <c r="P240" s="350"/>
      <c r="Q240" s="350"/>
      <c r="R240" s="350"/>
      <c r="S240" s="350"/>
      <c r="T240" s="350"/>
      <c r="U240" s="350"/>
      <c r="V240" s="350"/>
      <c r="W240" s="350"/>
      <c r="X240" s="350"/>
      <c r="Y240" s="350"/>
      <c r="Z240" s="350"/>
      <c r="AA240" s="350"/>
      <c r="AB240" s="350"/>
      <c r="AC240" s="350"/>
      <c r="AD240" s="350"/>
      <c r="AE240" s="350"/>
      <c r="AF240" s="350"/>
    </row>
    <row r="241" ht="15.75" customHeight="1">
      <c r="A241" s="351"/>
      <c r="B241" s="350"/>
      <c r="C241" s="350"/>
      <c r="D241" s="350"/>
      <c r="E241" s="350"/>
      <c r="F241" s="350"/>
      <c r="G241" s="350"/>
      <c r="H241" s="350"/>
      <c r="I241" s="350"/>
      <c r="J241" s="350"/>
      <c r="K241" s="350"/>
      <c r="L241" s="350"/>
      <c r="M241" s="350"/>
      <c r="N241" s="350"/>
      <c r="O241" s="350"/>
      <c r="P241" s="350"/>
      <c r="Q241" s="350"/>
      <c r="R241" s="350"/>
      <c r="S241" s="350"/>
      <c r="T241" s="350"/>
      <c r="U241" s="350"/>
      <c r="V241" s="350"/>
      <c r="W241" s="350"/>
      <c r="X241" s="350"/>
      <c r="Y241" s="350"/>
      <c r="Z241" s="350"/>
      <c r="AA241" s="350"/>
      <c r="AB241" s="350"/>
      <c r="AC241" s="350"/>
      <c r="AD241" s="350"/>
      <c r="AE241" s="350"/>
      <c r="AF241" s="350"/>
    </row>
    <row r="242" ht="15.75" customHeight="1">
      <c r="A242" s="351"/>
      <c r="B242" s="350"/>
      <c r="C242" s="350"/>
      <c r="D242" s="350"/>
      <c r="E242" s="350"/>
      <c r="F242" s="350"/>
      <c r="G242" s="350"/>
      <c r="H242" s="350"/>
      <c r="I242" s="350"/>
      <c r="J242" s="350"/>
      <c r="K242" s="350"/>
      <c r="L242" s="350"/>
      <c r="M242" s="350"/>
      <c r="N242" s="350"/>
      <c r="O242" s="350"/>
      <c r="P242" s="350"/>
      <c r="Q242" s="350"/>
      <c r="R242" s="350"/>
      <c r="S242" s="350"/>
      <c r="T242" s="350"/>
      <c r="U242" s="350"/>
      <c r="V242" s="350"/>
      <c r="W242" s="350"/>
      <c r="X242" s="350"/>
      <c r="Y242" s="350"/>
      <c r="Z242" s="350"/>
      <c r="AA242" s="350"/>
      <c r="AB242" s="350"/>
      <c r="AC242" s="350"/>
      <c r="AD242" s="350"/>
      <c r="AE242" s="350"/>
      <c r="AF242" s="350"/>
    </row>
    <row r="243" ht="15.75" customHeight="1">
      <c r="A243" s="351"/>
      <c r="B243" s="350"/>
      <c r="C243" s="350"/>
      <c r="D243" s="350"/>
      <c r="E243" s="350"/>
      <c r="F243" s="350"/>
      <c r="G243" s="350"/>
      <c r="H243" s="350"/>
      <c r="I243" s="350"/>
      <c r="J243" s="350"/>
      <c r="K243" s="350"/>
      <c r="L243" s="350"/>
      <c r="M243" s="350"/>
      <c r="N243" s="350"/>
      <c r="O243" s="350"/>
      <c r="P243" s="350"/>
      <c r="Q243" s="350"/>
      <c r="R243" s="350"/>
      <c r="S243" s="350"/>
      <c r="T243" s="350"/>
      <c r="U243" s="350"/>
      <c r="V243" s="350"/>
      <c r="W243" s="350"/>
      <c r="X243" s="350"/>
      <c r="Y243" s="350"/>
      <c r="Z243" s="350"/>
      <c r="AA243" s="350"/>
      <c r="AB243" s="350"/>
      <c r="AC243" s="350"/>
      <c r="AD243" s="350"/>
      <c r="AE243" s="350"/>
      <c r="AF243" s="350"/>
    </row>
    <row r="244" ht="15.75" customHeight="1">
      <c r="A244" s="351"/>
      <c r="B244" s="350"/>
      <c r="C244" s="350"/>
      <c r="D244" s="350"/>
      <c r="E244" s="350"/>
      <c r="F244" s="350"/>
      <c r="G244" s="350"/>
      <c r="H244" s="350"/>
      <c r="I244" s="350"/>
      <c r="J244" s="350"/>
      <c r="K244" s="350"/>
      <c r="L244" s="350"/>
      <c r="M244" s="350"/>
      <c r="N244" s="350"/>
      <c r="O244" s="350"/>
      <c r="P244" s="350"/>
      <c r="Q244" s="350"/>
      <c r="R244" s="350"/>
      <c r="S244" s="350"/>
      <c r="T244" s="350"/>
      <c r="U244" s="350"/>
      <c r="V244" s="350"/>
      <c r="W244" s="350"/>
      <c r="X244" s="350"/>
      <c r="Y244" s="350"/>
      <c r="Z244" s="350"/>
      <c r="AA244" s="350"/>
      <c r="AB244" s="350"/>
      <c r="AC244" s="350"/>
      <c r="AD244" s="350"/>
      <c r="AE244" s="350"/>
      <c r="AF244" s="350"/>
    </row>
    <row r="245" ht="15.75" customHeight="1">
      <c r="A245" s="351"/>
      <c r="B245" s="350"/>
      <c r="C245" s="350"/>
      <c r="D245" s="350"/>
      <c r="E245" s="350"/>
      <c r="F245" s="350"/>
      <c r="G245" s="350"/>
      <c r="H245" s="350"/>
      <c r="I245" s="350"/>
      <c r="J245" s="350"/>
      <c r="K245" s="350"/>
      <c r="L245" s="350"/>
      <c r="M245" s="350"/>
      <c r="N245" s="350"/>
      <c r="O245" s="350"/>
      <c r="P245" s="350"/>
      <c r="Q245" s="350"/>
      <c r="R245" s="350"/>
      <c r="S245" s="350"/>
      <c r="T245" s="350"/>
      <c r="U245" s="350"/>
      <c r="V245" s="350"/>
      <c r="W245" s="350"/>
      <c r="X245" s="350"/>
      <c r="Y245" s="350"/>
      <c r="Z245" s="350"/>
      <c r="AA245" s="350"/>
      <c r="AB245" s="350"/>
      <c r="AC245" s="350"/>
      <c r="AD245" s="350"/>
      <c r="AE245" s="350"/>
      <c r="AF245" s="350"/>
    </row>
    <row r="246" ht="15.75" customHeight="1">
      <c r="A246" s="351"/>
      <c r="B246" s="350"/>
      <c r="C246" s="350"/>
      <c r="D246" s="350"/>
      <c r="E246" s="350"/>
      <c r="F246" s="350"/>
      <c r="G246" s="350"/>
      <c r="H246" s="350"/>
      <c r="I246" s="350"/>
      <c r="J246" s="350"/>
      <c r="K246" s="350"/>
      <c r="L246" s="350"/>
      <c r="M246" s="350"/>
      <c r="N246" s="350"/>
      <c r="O246" s="350"/>
      <c r="P246" s="350"/>
      <c r="Q246" s="350"/>
      <c r="R246" s="350"/>
      <c r="S246" s="350"/>
      <c r="T246" s="350"/>
      <c r="U246" s="350"/>
      <c r="V246" s="350"/>
      <c r="W246" s="350"/>
      <c r="X246" s="350"/>
      <c r="Y246" s="350"/>
      <c r="Z246" s="350"/>
      <c r="AA246" s="350"/>
      <c r="AB246" s="350"/>
      <c r="AC246" s="350"/>
      <c r="AD246" s="350"/>
      <c r="AE246" s="350"/>
      <c r="AF246" s="350"/>
    </row>
    <row r="247" ht="15.75" customHeight="1">
      <c r="A247" s="351"/>
      <c r="B247" s="350"/>
      <c r="C247" s="350"/>
      <c r="D247" s="350"/>
      <c r="E247" s="350"/>
      <c r="F247" s="350"/>
      <c r="G247" s="350"/>
      <c r="H247" s="350"/>
      <c r="I247" s="350"/>
      <c r="J247" s="350"/>
      <c r="K247" s="350"/>
      <c r="L247" s="350"/>
      <c r="M247" s="350"/>
      <c r="N247" s="350"/>
      <c r="O247" s="350"/>
      <c r="P247" s="350"/>
      <c r="Q247" s="350"/>
      <c r="R247" s="350"/>
      <c r="S247" s="350"/>
      <c r="T247" s="350"/>
      <c r="U247" s="350"/>
      <c r="V247" s="350"/>
      <c r="W247" s="350"/>
      <c r="X247" s="350"/>
      <c r="Y247" s="350"/>
      <c r="Z247" s="350"/>
      <c r="AA247" s="350"/>
      <c r="AB247" s="350"/>
      <c r="AC247" s="350"/>
      <c r="AD247" s="350"/>
      <c r="AE247" s="350"/>
      <c r="AF247" s="350"/>
    </row>
    <row r="248" ht="15.75" customHeight="1">
      <c r="A248" s="351"/>
      <c r="B248" s="350"/>
      <c r="C248" s="350"/>
      <c r="D248" s="350"/>
      <c r="E248" s="350"/>
      <c r="F248" s="350"/>
      <c r="G248" s="350"/>
      <c r="H248" s="350"/>
      <c r="I248" s="350"/>
      <c r="J248" s="350"/>
      <c r="K248" s="350"/>
      <c r="L248" s="350"/>
      <c r="M248" s="350"/>
      <c r="N248" s="350"/>
      <c r="O248" s="350"/>
      <c r="P248" s="350"/>
      <c r="Q248" s="350"/>
      <c r="R248" s="350"/>
      <c r="S248" s="350"/>
      <c r="T248" s="350"/>
      <c r="U248" s="350"/>
      <c r="V248" s="350"/>
      <c r="W248" s="350"/>
      <c r="X248" s="350"/>
      <c r="Y248" s="350"/>
      <c r="Z248" s="350"/>
      <c r="AA248" s="350"/>
      <c r="AB248" s="350"/>
      <c r="AC248" s="350"/>
      <c r="AD248" s="350"/>
      <c r="AE248" s="350"/>
      <c r="AF248" s="350"/>
    </row>
    <row r="249" ht="15.75" customHeight="1">
      <c r="A249" s="351"/>
      <c r="B249" s="350"/>
      <c r="C249" s="350"/>
      <c r="D249" s="350"/>
      <c r="E249" s="350"/>
      <c r="F249" s="350"/>
      <c r="G249" s="350"/>
      <c r="H249" s="350"/>
      <c r="I249" s="350"/>
      <c r="J249" s="350"/>
      <c r="K249" s="350"/>
      <c r="L249" s="350"/>
      <c r="M249" s="350"/>
      <c r="N249" s="350"/>
      <c r="O249" s="350"/>
      <c r="P249" s="350"/>
      <c r="Q249" s="350"/>
      <c r="R249" s="350"/>
      <c r="S249" s="350"/>
      <c r="T249" s="350"/>
      <c r="U249" s="350"/>
      <c r="V249" s="350"/>
      <c r="W249" s="350"/>
      <c r="X249" s="350"/>
      <c r="Y249" s="350"/>
      <c r="Z249" s="350"/>
      <c r="AA249" s="350"/>
      <c r="AB249" s="350"/>
      <c r="AC249" s="350"/>
      <c r="AD249" s="350"/>
      <c r="AE249" s="350"/>
      <c r="AF249" s="350"/>
    </row>
    <row r="250" ht="15.75" customHeight="1">
      <c r="A250" s="351"/>
      <c r="B250" s="350"/>
      <c r="C250" s="350"/>
      <c r="D250" s="350"/>
      <c r="E250" s="350"/>
      <c r="F250" s="350"/>
      <c r="G250" s="350"/>
      <c r="H250" s="350"/>
      <c r="I250" s="350"/>
      <c r="J250" s="350"/>
      <c r="K250" s="350"/>
      <c r="L250" s="350"/>
      <c r="M250" s="350"/>
      <c r="N250" s="350"/>
      <c r="O250" s="350"/>
      <c r="P250" s="350"/>
      <c r="Q250" s="350"/>
      <c r="R250" s="350"/>
      <c r="S250" s="350"/>
      <c r="T250" s="350"/>
      <c r="U250" s="350"/>
      <c r="V250" s="350"/>
      <c r="W250" s="350"/>
      <c r="X250" s="350"/>
      <c r="Y250" s="350"/>
      <c r="Z250" s="350"/>
      <c r="AA250" s="350"/>
      <c r="AB250" s="350"/>
      <c r="AC250" s="350"/>
      <c r="AD250" s="350"/>
      <c r="AE250" s="350"/>
      <c r="AF250" s="350"/>
    </row>
    <row r="251" ht="15.75" customHeight="1">
      <c r="A251" s="351"/>
      <c r="B251" s="350"/>
      <c r="C251" s="350"/>
      <c r="D251" s="350"/>
      <c r="E251" s="350"/>
      <c r="F251" s="350"/>
      <c r="G251" s="350"/>
      <c r="H251" s="350"/>
      <c r="I251" s="350"/>
      <c r="J251" s="350"/>
      <c r="K251" s="350"/>
      <c r="L251" s="350"/>
      <c r="M251" s="350"/>
      <c r="N251" s="350"/>
      <c r="O251" s="350"/>
      <c r="P251" s="350"/>
      <c r="Q251" s="350"/>
      <c r="R251" s="350"/>
      <c r="S251" s="350"/>
      <c r="T251" s="350"/>
      <c r="U251" s="350"/>
      <c r="V251" s="350"/>
      <c r="W251" s="350"/>
      <c r="X251" s="350"/>
      <c r="Y251" s="350"/>
      <c r="Z251" s="350"/>
      <c r="AA251" s="350"/>
      <c r="AB251" s="350"/>
      <c r="AC251" s="350"/>
      <c r="AD251" s="350"/>
      <c r="AE251" s="350"/>
      <c r="AF251" s="350"/>
    </row>
    <row r="252" ht="15.75" customHeight="1">
      <c r="A252" s="351"/>
      <c r="B252" s="350"/>
      <c r="C252" s="350"/>
      <c r="D252" s="350"/>
      <c r="E252" s="350"/>
      <c r="F252" s="350"/>
      <c r="G252" s="350"/>
      <c r="H252" s="350"/>
      <c r="I252" s="350"/>
      <c r="J252" s="350"/>
      <c r="K252" s="350"/>
      <c r="L252" s="350"/>
      <c r="M252" s="350"/>
      <c r="N252" s="350"/>
      <c r="O252" s="350"/>
      <c r="P252" s="350"/>
      <c r="Q252" s="350"/>
      <c r="R252" s="350"/>
      <c r="S252" s="350"/>
      <c r="T252" s="350"/>
      <c r="U252" s="350"/>
      <c r="V252" s="350"/>
      <c r="W252" s="350"/>
      <c r="X252" s="350"/>
      <c r="Y252" s="350"/>
      <c r="Z252" s="350"/>
      <c r="AA252" s="350"/>
      <c r="AB252" s="350"/>
      <c r="AC252" s="350"/>
      <c r="AD252" s="350"/>
      <c r="AE252" s="350"/>
      <c r="AF252" s="350"/>
    </row>
    <row r="253" ht="15.75" customHeight="1">
      <c r="A253" s="351"/>
      <c r="B253" s="350"/>
      <c r="C253" s="350"/>
      <c r="D253" s="350"/>
      <c r="E253" s="350"/>
      <c r="F253" s="350"/>
      <c r="G253" s="350"/>
      <c r="H253" s="350"/>
      <c r="I253" s="350"/>
      <c r="J253" s="350"/>
      <c r="K253" s="350"/>
      <c r="L253" s="350"/>
      <c r="M253" s="350"/>
      <c r="N253" s="350"/>
      <c r="O253" s="350"/>
      <c r="P253" s="350"/>
      <c r="Q253" s="350"/>
      <c r="R253" s="350"/>
      <c r="S253" s="350"/>
      <c r="T253" s="350"/>
      <c r="U253" s="350"/>
      <c r="V253" s="350"/>
      <c r="W253" s="350"/>
      <c r="X253" s="350"/>
      <c r="Y253" s="350"/>
      <c r="Z253" s="350"/>
      <c r="AA253" s="350"/>
      <c r="AB253" s="350"/>
      <c r="AC253" s="350"/>
      <c r="AD253" s="350"/>
      <c r="AE253" s="350"/>
      <c r="AF253" s="350"/>
    </row>
    <row r="254" ht="15.75" customHeight="1">
      <c r="A254" s="351"/>
      <c r="B254" s="350"/>
      <c r="C254" s="350"/>
      <c r="D254" s="350"/>
      <c r="E254" s="350"/>
      <c r="F254" s="350"/>
      <c r="G254" s="350"/>
      <c r="H254" s="350"/>
      <c r="I254" s="350"/>
      <c r="J254" s="350"/>
      <c r="K254" s="350"/>
      <c r="L254" s="350"/>
      <c r="M254" s="350"/>
      <c r="N254" s="350"/>
      <c r="O254" s="350"/>
      <c r="P254" s="350"/>
      <c r="Q254" s="350"/>
      <c r="R254" s="350"/>
      <c r="S254" s="350"/>
      <c r="T254" s="350"/>
      <c r="U254" s="350"/>
      <c r="V254" s="350"/>
      <c r="W254" s="350"/>
      <c r="X254" s="350"/>
      <c r="Y254" s="350"/>
      <c r="Z254" s="350"/>
      <c r="AA254" s="350"/>
      <c r="AB254" s="350"/>
      <c r="AC254" s="350"/>
      <c r="AD254" s="350"/>
      <c r="AE254" s="350"/>
      <c r="AF254" s="350"/>
    </row>
    <row r="255" ht="15.75" customHeight="1">
      <c r="A255" s="351"/>
      <c r="B255" s="350"/>
      <c r="C255" s="350"/>
      <c r="D255" s="350"/>
      <c r="E255" s="350"/>
      <c r="F255" s="350"/>
      <c r="G255" s="350"/>
      <c r="H255" s="350"/>
      <c r="I255" s="350"/>
      <c r="J255" s="350"/>
      <c r="K255" s="350"/>
      <c r="L255" s="350"/>
      <c r="M255" s="350"/>
      <c r="N255" s="350"/>
      <c r="O255" s="350"/>
      <c r="P255" s="350"/>
      <c r="Q255" s="350"/>
      <c r="R255" s="350"/>
      <c r="S255" s="350"/>
      <c r="T255" s="350"/>
      <c r="U255" s="350"/>
      <c r="V255" s="350"/>
      <c r="W255" s="350"/>
      <c r="X255" s="350"/>
      <c r="Y255" s="350"/>
      <c r="Z255" s="350"/>
      <c r="AA255" s="350"/>
      <c r="AB255" s="350"/>
      <c r="AC255" s="350"/>
      <c r="AD255" s="350"/>
      <c r="AE255" s="350"/>
      <c r="AF255" s="350"/>
    </row>
    <row r="256" ht="15.75" customHeight="1">
      <c r="A256" s="351"/>
      <c r="B256" s="350"/>
      <c r="C256" s="350"/>
      <c r="D256" s="350"/>
      <c r="E256" s="350"/>
      <c r="F256" s="350"/>
      <c r="G256" s="350"/>
      <c r="H256" s="350"/>
      <c r="I256" s="350"/>
      <c r="J256" s="350"/>
      <c r="K256" s="350"/>
      <c r="L256" s="350"/>
      <c r="M256" s="350"/>
      <c r="N256" s="350"/>
      <c r="O256" s="350"/>
      <c r="P256" s="350"/>
      <c r="Q256" s="350"/>
      <c r="R256" s="350"/>
      <c r="S256" s="350"/>
      <c r="T256" s="350"/>
      <c r="U256" s="350"/>
      <c r="V256" s="350"/>
      <c r="W256" s="350"/>
      <c r="X256" s="350"/>
      <c r="Y256" s="350"/>
      <c r="Z256" s="350"/>
      <c r="AA256" s="350"/>
      <c r="AB256" s="350"/>
      <c r="AC256" s="350"/>
      <c r="AD256" s="350"/>
      <c r="AE256" s="350"/>
      <c r="AF256" s="350"/>
    </row>
    <row r="257" ht="15.75" customHeight="1">
      <c r="A257" s="351"/>
      <c r="B257" s="350"/>
      <c r="C257" s="350"/>
      <c r="D257" s="350"/>
      <c r="E257" s="350"/>
      <c r="F257" s="350"/>
      <c r="G257" s="350"/>
      <c r="H257" s="350"/>
      <c r="I257" s="350"/>
      <c r="J257" s="350"/>
      <c r="K257" s="350"/>
      <c r="L257" s="350"/>
      <c r="M257" s="350"/>
      <c r="N257" s="350"/>
      <c r="O257" s="350"/>
      <c r="P257" s="350"/>
      <c r="Q257" s="350"/>
      <c r="R257" s="350"/>
      <c r="S257" s="350"/>
      <c r="T257" s="350"/>
      <c r="U257" s="350"/>
      <c r="V257" s="350"/>
      <c r="W257" s="350"/>
      <c r="X257" s="350"/>
      <c r="Y257" s="350"/>
      <c r="Z257" s="350"/>
      <c r="AA257" s="350"/>
      <c r="AB257" s="350"/>
      <c r="AC257" s="350"/>
      <c r="AD257" s="350"/>
      <c r="AE257" s="350"/>
      <c r="AF257" s="350"/>
    </row>
    <row r="258" ht="15.75" customHeight="1">
      <c r="A258" s="351"/>
      <c r="B258" s="350"/>
      <c r="C258" s="350"/>
      <c r="D258" s="350"/>
      <c r="E258" s="350"/>
      <c r="F258" s="350"/>
      <c r="G258" s="350"/>
      <c r="H258" s="350"/>
      <c r="I258" s="350"/>
      <c r="J258" s="350"/>
      <c r="K258" s="350"/>
      <c r="L258" s="350"/>
      <c r="M258" s="350"/>
      <c r="N258" s="350"/>
      <c r="O258" s="350"/>
      <c r="P258" s="350"/>
      <c r="Q258" s="350"/>
      <c r="R258" s="350"/>
      <c r="S258" s="350"/>
      <c r="T258" s="350"/>
      <c r="U258" s="350"/>
      <c r="V258" s="350"/>
      <c r="W258" s="350"/>
      <c r="X258" s="350"/>
      <c r="Y258" s="350"/>
      <c r="Z258" s="350"/>
      <c r="AA258" s="350"/>
      <c r="AB258" s="350"/>
      <c r="AC258" s="350"/>
      <c r="AD258" s="350"/>
      <c r="AE258" s="350"/>
      <c r="AF258" s="350"/>
    </row>
    <row r="259" ht="15.75" customHeight="1">
      <c r="A259" s="351"/>
      <c r="B259" s="350"/>
      <c r="C259" s="350"/>
      <c r="D259" s="350"/>
      <c r="E259" s="350"/>
      <c r="F259" s="350"/>
      <c r="G259" s="350"/>
      <c r="H259" s="350"/>
      <c r="I259" s="350"/>
      <c r="J259" s="350"/>
      <c r="K259" s="350"/>
      <c r="L259" s="350"/>
      <c r="M259" s="350"/>
      <c r="N259" s="350"/>
      <c r="O259" s="350"/>
      <c r="P259" s="350"/>
      <c r="Q259" s="350"/>
      <c r="R259" s="350"/>
      <c r="S259" s="350"/>
      <c r="T259" s="350"/>
      <c r="U259" s="350"/>
      <c r="V259" s="350"/>
      <c r="W259" s="350"/>
      <c r="X259" s="350"/>
      <c r="Y259" s="350"/>
      <c r="Z259" s="350"/>
      <c r="AA259" s="350"/>
      <c r="AB259" s="350"/>
      <c r="AC259" s="350"/>
      <c r="AD259" s="350"/>
      <c r="AE259" s="350"/>
      <c r="AF259" s="350"/>
    </row>
    <row r="260" ht="15.75" customHeight="1">
      <c r="A260" s="351"/>
      <c r="B260" s="350"/>
      <c r="C260" s="350"/>
      <c r="D260" s="350"/>
      <c r="E260" s="350"/>
      <c r="F260" s="350"/>
      <c r="G260" s="350"/>
      <c r="H260" s="350"/>
      <c r="I260" s="350"/>
      <c r="J260" s="350"/>
      <c r="K260" s="350"/>
      <c r="L260" s="350"/>
      <c r="M260" s="350"/>
      <c r="N260" s="350"/>
      <c r="O260" s="350"/>
      <c r="P260" s="350"/>
      <c r="Q260" s="350"/>
      <c r="R260" s="350"/>
      <c r="S260" s="350"/>
      <c r="T260" s="350"/>
      <c r="U260" s="350"/>
      <c r="V260" s="350"/>
      <c r="W260" s="350"/>
      <c r="X260" s="350"/>
      <c r="Y260" s="350"/>
      <c r="Z260" s="350"/>
      <c r="AA260" s="350"/>
      <c r="AB260" s="350"/>
      <c r="AC260" s="350"/>
      <c r="AD260" s="350"/>
      <c r="AE260" s="350"/>
      <c r="AF260" s="350"/>
    </row>
    <row r="261" ht="15.75" customHeight="1">
      <c r="A261" s="351"/>
      <c r="B261" s="350"/>
      <c r="C261" s="350"/>
      <c r="D261" s="350"/>
      <c r="E261" s="350"/>
      <c r="F261" s="350"/>
      <c r="G261" s="350"/>
      <c r="H261" s="350"/>
      <c r="I261" s="350"/>
      <c r="J261" s="350"/>
      <c r="K261" s="350"/>
      <c r="L261" s="350"/>
      <c r="M261" s="350"/>
      <c r="N261" s="350"/>
      <c r="O261" s="350"/>
      <c r="P261" s="350"/>
      <c r="Q261" s="350"/>
      <c r="R261" s="350"/>
      <c r="S261" s="350"/>
      <c r="T261" s="350"/>
      <c r="U261" s="350"/>
      <c r="V261" s="350"/>
      <c r="W261" s="350"/>
      <c r="X261" s="350"/>
      <c r="Y261" s="350"/>
      <c r="Z261" s="350"/>
      <c r="AA261" s="350"/>
      <c r="AB261" s="350"/>
      <c r="AC261" s="350"/>
      <c r="AD261" s="350"/>
      <c r="AE261" s="350"/>
      <c r="AF261" s="350"/>
    </row>
    <row r="262" ht="15.75" customHeight="1">
      <c r="A262" s="351"/>
      <c r="B262" s="350"/>
      <c r="C262" s="350"/>
      <c r="D262" s="350"/>
      <c r="E262" s="350"/>
      <c r="F262" s="350"/>
      <c r="G262" s="350"/>
      <c r="H262" s="350"/>
      <c r="I262" s="350"/>
      <c r="J262" s="350"/>
      <c r="K262" s="350"/>
      <c r="L262" s="350"/>
      <c r="M262" s="350"/>
      <c r="N262" s="350"/>
      <c r="O262" s="350"/>
      <c r="P262" s="350"/>
      <c r="Q262" s="350"/>
      <c r="R262" s="350"/>
      <c r="S262" s="350"/>
      <c r="T262" s="350"/>
      <c r="U262" s="350"/>
      <c r="V262" s="350"/>
      <c r="W262" s="350"/>
      <c r="X262" s="350"/>
      <c r="Y262" s="350"/>
      <c r="Z262" s="350"/>
      <c r="AA262" s="350"/>
      <c r="AB262" s="350"/>
      <c r="AC262" s="350"/>
      <c r="AD262" s="350"/>
      <c r="AE262" s="350"/>
      <c r="AF262" s="350"/>
    </row>
    <row r="263" ht="15.75" customHeight="1">
      <c r="A263" s="351"/>
      <c r="B263" s="350"/>
      <c r="C263" s="350"/>
      <c r="D263" s="350"/>
      <c r="E263" s="350"/>
      <c r="F263" s="350"/>
      <c r="G263" s="350"/>
      <c r="H263" s="350"/>
      <c r="I263" s="350"/>
      <c r="J263" s="350"/>
      <c r="K263" s="350"/>
      <c r="L263" s="350"/>
      <c r="M263" s="350"/>
      <c r="N263" s="350"/>
      <c r="O263" s="350"/>
      <c r="P263" s="350"/>
      <c r="Q263" s="350"/>
      <c r="R263" s="350"/>
      <c r="S263" s="350"/>
      <c r="T263" s="350"/>
      <c r="U263" s="350"/>
      <c r="V263" s="350"/>
      <c r="W263" s="350"/>
      <c r="X263" s="350"/>
      <c r="Y263" s="350"/>
      <c r="Z263" s="350"/>
      <c r="AA263" s="350"/>
      <c r="AB263" s="350"/>
      <c r="AC263" s="350"/>
      <c r="AD263" s="350"/>
      <c r="AE263" s="350"/>
      <c r="AF263" s="350"/>
    </row>
    <row r="264" ht="15.75" customHeight="1">
      <c r="A264" s="351"/>
      <c r="B264" s="350"/>
      <c r="C264" s="350"/>
      <c r="D264" s="350"/>
      <c r="E264" s="350"/>
      <c r="F264" s="350"/>
      <c r="G264" s="350"/>
      <c r="H264" s="350"/>
      <c r="I264" s="350"/>
      <c r="J264" s="350"/>
      <c r="K264" s="350"/>
      <c r="L264" s="350"/>
      <c r="M264" s="350"/>
      <c r="N264" s="350"/>
      <c r="O264" s="350"/>
      <c r="P264" s="350"/>
      <c r="Q264" s="350"/>
      <c r="R264" s="350"/>
      <c r="S264" s="350"/>
      <c r="T264" s="350"/>
      <c r="U264" s="350"/>
      <c r="V264" s="350"/>
      <c r="W264" s="350"/>
      <c r="X264" s="350"/>
      <c r="Y264" s="350"/>
      <c r="Z264" s="350"/>
      <c r="AA264" s="350"/>
      <c r="AB264" s="350"/>
      <c r="AC264" s="350"/>
      <c r="AD264" s="350"/>
      <c r="AE264" s="350"/>
      <c r="AF264" s="350"/>
    </row>
    <row r="265" ht="15.75" customHeight="1">
      <c r="A265" s="351"/>
      <c r="B265" s="350"/>
      <c r="C265" s="350"/>
      <c r="D265" s="350"/>
      <c r="E265" s="350"/>
      <c r="F265" s="350"/>
      <c r="G265" s="350"/>
      <c r="H265" s="350"/>
      <c r="I265" s="350"/>
      <c r="J265" s="350"/>
      <c r="K265" s="350"/>
      <c r="L265" s="350"/>
      <c r="M265" s="350"/>
      <c r="N265" s="350"/>
      <c r="O265" s="350"/>
      <c r="P265" s="350"/>
      <c r="Q265" s="350"/>
      <c r="R265" s="350"/>
      <c r="S265" s="350"/>
      <c r="T265" s="350"/>
      <c r="U265" s="350"/>
      <c r="V265" s="350"/>
      <c r="W265" s="350"/>
      <c r="X265" s="350"/>
      <c r="Y265" s="350"/>
      <c r="Z265" s="350"/>
      <c r="AA265" s="350"/>
      <c r="AB265" s="350"/>
      <c r="AC265" s="350"/>
      <c r="AD265" s="350"/>
      <c r="AE265" s="350"/>
      <c r="AF265" s="350"/>
    </row>
    <row r="266" ht="15.75" customHeight="1">
      <c r="A266" s="351"/>
      <c r="B266" s="350"/>
      <c r="C266" s="350"/>
      <c r="D266" s="350"/>
      <c r="E266" s="350"/>
      <c r="F266" s="350"/>
      <c r="G266" s="350"/>
      <c r="H266" s="350"/>
      <c r="I266" s="350"/>
      <c r="J266" s="350"/>
      <c r="K266" s="350"/>
      <c r="L266" s="350"/>
      <c r="M266" s="350"/>
      <c r="N266" s="350"/>
      <c r="O266" s="350"/>
      <c r="P266" s="350"/>
      <c r="Q266" s="350"/>
      <c r="R266" s="350"/>
      <c r="S266" s="350"/>
      <c r="T266" s="350"/>
      <c r="U266" s="350"/>
      <c r="V266" s="350"/>
      <c r="W266" s="350"/>
      <c r="X266" s="350"/>
      <c r="Y266" s="350"/>
      <c r="Z266" s="350"/>
      <c r="AA266" s="350"/>
      <c r="AB266" s="350"/>
      <c r="AC266" s="350"/>
      <c r="AD266" s="350"/>
      <c r="AE266" s="350"/>
      <c r="AF266" s="350"/>
    </row>
    <row r="267" ht="15.75" customHeight="1">
      <c r="A267" s="351"/>
      <c r="B267" s="350"/>
      <c r="C267" s="350"/>
      <c r="D267" s="350"/>
      <c r="E267" s="350"/>
      <c r="F267" s="350"/>
      <c r="G267" s="350"/>
      <c r="H267" s="350"/>
      <c r="I267" s="350"/>
      <c r="J267" s="350"/>
      <c r="K267" s="350"/>
      <c r="L267" s="350"/>
      <c r="M267" s="350"/>
      <c r="N267" s="350"/>
      <c r="O267" s="350"/>
      <c r="P267" s="350"/>
      <c r="Q267" s="350"/>
      <c r="R267" s="350"/>
      <c r="S267" s="350"/>
      <c r="T267" s="350"/>
      <c r="U267" s="350"/>
      <c r="V267" s="350"/>
      <c r="W267" s="350"/>
      <c r="X267" s="350"/>
      <c r="Y267" s="350"/>
      <c r="Z267" s="350"/>
      <c r="AA267" s="350"/>
      <c r="AB267" s="350"/>
      <c r="AC267" s="350"/>
      <c r="AD267" s="350"/>
      <c r="AE267" s="350"/>
      <c r="AF267" s="350"/>
    </row>
    <row r="268" ht="15.75" customHeight="1">
      <c r="A268" s="351"/>
      <c r="B268" s="350"/>
      <c r="C268" s="350"/>
      <c r="D268" s="350"/>
      <c r="E268" s="350"/>
      <c r="F268" s="350"/>
      <c r="G268" s="350"/>
      <c r="H268" s="350"/>
      <c r="I268" s="350"/>
      <c r="J268" s="350"/>
      <c r="K268" s="350"/>
      <c r="L268" s="350"/>
      <c r="M268" s="350"/>
      <c r="N268" s="350"/>
      <c r="O268" s="350"/>
      <c r="P268" s="350"/>
      <c r="Q268" s="350"/>
      <c r="R268" s="350"/>
      <c r="S268" s="350"/>
      <c r="T268" s="350"/>
      <c r="U268" s="350"/>
      <c r="V268" s="350"/>
      <c r="W268" s="350"/>
      <c r="X268" s="350"/>
      <c r="Y268" s="350"/>
      <c r="Z268" s="350"/>
      <c r="AA268" s="350"/>
      <c r="AB268" s="350"/>
      <c r="AC268" s="350"/>
      <c r="AD268" s="350"/>
      <c r="AE268" s="350"/>
      <c r="AF268" s="350"/>
    </row>
    <row r="269" ht="15.75" customHeight="1">
      <c r="A269" s="351"/>
      <c r="B269" s="350"/>
      <c r="C269" s="350"/>
      <c r="D269" s="350"/>
      <c r="E269" s="350"/>
      <c r="F269" s="350"/>
      <c r="G269" s="350"/>
      <c r="H269" s="350"/>
      <c r="I269" s="350"/>
      <c r="J269" s="350"/>
      <c r="K269" s="350"/>
      <c r="L269" s="350"/>
      <c r="M269" s="350"/>
      <c r="N269" s="350"/>
      <c r="O269" s="350"/>
      <c r="P269" s="350"/>
      <c r="Q269" s="350"/>
      <c r="R269" s="350"/>
      <c r="S269" s="350"/>
      <c r="T269" s="350"/>
      <c r="U269" s="350"/>
      <c r="V269" s="350"/>
      <c r="W269" s="350"/>
      <c r="X269" s="350"/>
      <c r="Y269" s="350"/>
      <c r="Z269" s="350"/>
      <c r="AA269" s="350"/>
      <c r="AB269" s="350"/>
      <c r="AC269" s="350"/>
      <c r="AD269" s="350"/>
      <c r="AE269" s="350"/>
      <c r="AF269" s="350"/>
    </row>
    <row r="270" ht="15.75" customHeight="1">
      <c r="A270" s="351"/>
      <c r="B270" s="350"/>
      <c r="C270" s="350"/>
      <c r="D270" s="350"/>
      <c r="E270" s="350"/>
      <c r="F270" s="350"/>
      <c r="G270" s="350"/>
      <c r="H270" s="350"/>
      <c r="I270" s="350"/>
      <c r="J270" s="350"/>
      <c r="K270" s="350"/>
      <c r="L270" s="350"/>
      <c r="M270" s="350"/>
      <c r="N270" s="350"/>
      <c r="O270" s="350"/>
      <c r="P270" s="350"/>
      <c r="Q270" s="350"/>
      <c r="R270" s="350"/>
      <c r="S270" s="350"/>
      <c r="T270" s="350"/>
      <c r="U270" s="350"/>
      <c r="V270" s="350"/>
      <c r="W270" s="350"/>
      <c r="X270" s="350"/>
      <c r="Y270" s="350"/>
      <c r="Z270" s="350"/>
      <c r="AA270" s="350"/>
      <c r="AB270" s="350"/>
      <c r="AC270" s="350"/>
      <c r="AD270" s="350"/>
      <c r="AE270" s="350"/>
      <c r="AF270" s="350"/>
    </row>
    <row r="271" ht="15.75" customHeight="1">
      <c r="A271" s="351"/>
      <c r="B271" s="350"/>
      <c r="C271" s="350"/>
      <c r="D271" s="350"/>
      <c r="E271" s="350"/>
      <c r="F271" s="350"/>
      <c r="G271" s="350"/>
      <c r="H271" s="350"/>
      <c r="I271" s="350"/>
      <c r="J271" s="350"/>
      <c r="K271" s="350"/>
      <c r="L271" s="350"/>
      <c r="M271" s="350"/>
      <c r="N271" s="350"/>
      <c r="O271" s="350"/>
      <c r="P271" s="350"/>
      <c r="Q271" s="350"/>
      <c r="R271" s="350"/>
      <c r="S271" s="350"/>
      <c r="T271" s="350"/>
      <c r="U271" s="350"/>
      <c r="V271" s="350"/>
      <c r="W271" s="350"/>
      <c r="X271" s="350"/>
      <c r="Y271" s="350"/>
      <c r="Z271" s="350"/>
      <c r="AA271" s="350"/>
      <c r="AB271" s="350"/>
      <c r="AC271" s="350"/>
      <c r="AD271" s="350"/>
      <c r="AE271" s="350"/>
      <c r="AF271" s="350"/>
    </row>
    <row r="272" ht="15.75" customHeight="1">
      <c r="A272" s="351"/>
      <c r="B272" s="350"/>
      <c r="C272" s="350"/>
      <c r="D272" s="350"/>
      <c r="E272" s="350"/>
      <c r="F272" s="350"/>
      <c r="G272" s="350"/>
      <c r="H272" s="350"/>
      <c r="I272" s="350"/>
      <c r="J272" s="350"/>
      <c r="K272" s="350"/>
      <c r="L272" s="350"/>
      <c r="M272" s="350"/>
      <c r="N272" s="350"/>
      <c r="O272" s="350"/>
      <c r="P272" s="350"/>
      <c r="Q272" s="350"/>
      <c r="R272" s="350"/>
      <c r="S272" s="350"/>
      <c r="T272" s="350"/>
      <c r="U272" s="350"/>
      <c r="V272" s="350"/>
      <c r="W272" s="350"/>
      <c r="X272" s="350"/>
      <c r="Y272" s="350"/>
      <c r="Z272" s="350"/>
      <c r="AA272" s="350"/>
      <c r="AB272" s="350"/>
      <c r="AC272" s="350"/>
      <c r="AD272" s="350"/>
      <c r="AE272" s="350"/>
      <c r="AF272" s="350"/>
    </row>
    <row r="273" ht="15.75" customHeight="1">
      <c r="A273" s="351"/>
      <c r="B273" s="350"/>
      <c r="C273" s="350"/>
      <c r="D273" s="350"/>
      <c r="E273" s="350"/>
      <c r="F273" s="350"/>
      <c r="G273" s="350"/>
      <c r="H273" s="350"/>
      <c r="I273" s="350"/>
      <c r="J273" s="350"/>
      <c r="K273" s="350"/>
      <c r="L273" s="350"/>
      <c r="M273" s="350"/>
      <c r="N273" s="350"/>
      <c r="O273" s="350"/>
      <c r="P273" s="350"/>
      <c r="Q273" s="350"/>
      <c r="R273" s="350"/>
      <c r="S273" s="350"/>
      <c r="T273" s="350"/>
      <c r="U273" s="350"/>
      <c r="V273" s="350"/>
      <c r="W273" s="350"/>
      <c r="X273" s="350"/>
      <c r="Y273" s="350"/>
      <c r="Z273" s="350"/>
      <c r="AA273" s="350"/>
      <c r="AB273" s="350"/>
      <c r="AC273" s="350"/>
      <c r="AD273" s="350"/>
      <c r="AE273" s="350"/>
      <c r="AF273" s="350"/>
    </row>
    <row r="274" ht="15.75" customHeight="1">
      <c r="A274" s="351"/>
      <c r="B274" s="350"/>
      <c r="C274" s="350"/>
      <c r="D274" s="350"/>
      <c r="E274" s="350"/>
      <c r="F274" s="350"/>
      <c r="G274" s="350"/>
      <c r="H274" s="350"/>
      <c r="I274" s="350"/>
      <c r="J274" s="350"/>
      <c r="K274" s="350"/>
      <c r="L274" s="350"/>
      <c r="M274" s="350"/>
      <c r="N274" s="350"/>
      <c r="O274" s="350"/>
      <c r="P274" s="350"/>
      <c r="Q274" s="350"/>
      <c r="R274" s="350"/>
      <c r="S274" s="350"/>
      <c r="T274" s="350"/>
      <c r="U274" s="350"/>
      <c r="V274" s="350"/>
      <c r="W274" s="350"/>
      <c r="X274" s="350"/>
      <c r="Y274" s="350"/>
      <c r="Z274" s="350"/>
      <c r="AA274" s="350"/>
      <c r="AB274" s="350"/>
      <c r="AC274" s="350"/>
      <c r="AD274" s="350"/>
      <c r="AE274" s="350"/>
      <c r="AF274" s="350"/>
    </row>
    <row r="275" ht="15.75" customHeight="1">
      <c r="A275" s="351"/>
      <c r="B275" s="350"/>
      <c r="C275" s="350"/>
      <c r="D275" s="350"/>
      <c r="E275" s="350"/>
      <c r="F275" s="350"/>
      <c r="G275" s="350"/>
      <c r="H275" s="350"/>
      <c r="I275" s="350"/>
      <c r="J275" s="350"/>
      <c r="K275" s="350"/>
      <c r="L275" s="350"/>
      <c r="M275" s="350"/>
      <c r="N275" s="350"/>
      <c r="O275" s="350"/>
      <c r="P275" s="350"/>
      <c r="Q275" s="350"/>
      <c r="R275" s="350"/>
      <c r="S275" s="350"/>
      <c r="T275" s="350"/>
      <c r="U275" s="350"/>
      <c r="V275" s="350"/>
      <c r="W275" s="350"/>
      <c r="X275" s="350"/>
      <c r="Y275" s="350"/>
      <c r="Z275" s="350"/>
      <c r="AA275" s="350"/>
      <c r="AB275" s="350"/>
      <c r="AC275" s="350"/>
      <c r="AD275" s="350"/>
      <c r="AE275" s="350"/>
      <c r="AF275" s="350"/>
    </row>
    <row r="276" ht="15.75" customHeight="1">
      <c r="A276" s="351"/>
      <c r="B276" s="350"/>
      <c r="C276" s="350"/>
      <c r="D276" s="350"/>
      <c r="E276" s="350"/>
      <c r="F276" s="350"/>
      <c r="G276" s="350"/>
      <c r="H276" s="350"/>
      <c r="I276" s="350"/>
      <c r="J276" s="350"/>
      <c r="K276" s="350"/>
      <c r="L276" s="350"/>
      <c r="M276" s="350"/>
      <c r="N276" s="350"/>
      <c r="O276" s="350"/>
      <c r="P276" s="350"/>
      <c r="Q276" s="350"/>
      <c r="R276" s="350"/>
      <c r="S276" s="350"/>
      <c r="T276" s="350"/>
      <c r="U276" s="350"/>
      <c r="V276" s="350"/>
      <c r="W276" s="350"/>
      <c r="X276" s="350"/>
      <c r="Y276" s="350"/>
      <c r="Z276" s="350"/>
      <c r="AA276" s="350"/>
      <c r="AB276" s="350"/>
      <c r="AC276" s="350"/>
      <c r="AD276" s="350"/>
      <c r="AE276" s="350"/>
      <c r="AF276" s="350"/>
    </row>
    <row r="277" ht="15.75" customHeight="1">
      <c r="A277" s="351"/>
      <c r="B277" s="350"/>
      <c r="C277" s="350"/>
      <c r="D277" s="350"/>
      <c r="E277" s="350"/>
      <c r="F277" s="350"/>
      <c r="G277" s="350"/>
      <c r="H277" s="350"/>
      <c r="I277" s="350"/>
      <c r="J277" s="350"/>
      <c r="K277" s="350"/>
      <c r="L277" s="350"/>
      <c r="M277" s="350"/>
      <c r="N277" s="350"/>
      <c r="O277" s="350"/>
      <c r="P277" s="350"/>
      <c r="Q277" s="350"/>
      <c r="R277" s="350"/>
      <c r="S277" s="350"/>
      <c r="T277" s="350"/>
      <c r="U277" s="350"/>
      <c r="V277" s="350"/>
      <c r="W277" s="350"/>
      <c r="X277" s="350"/>
      <c r="Y277" s="350"/>
      <c r="Z277" s="350"/>
      <c r="AA277" s="350"/>
      <c r="AB277" s="350"/>
      <c r="AC277" s="350"/>
      <c r="AD277" s="350"/>
      <c r="AE277" s="350"/>
      <c r="AF277" s="350"/>
    </row>
    <row r="278" ht="15.75" customHeight="1">
      <c r="A278" s="351"/>
      <c r="B278" s="350"/>
      <c r="C278" s="350"/>
      <c r="D278" s="350"/>
      <c r="E278" s="350"/>
      <c r="F278" s="350"/>
      <c r="G278" s="350"/>
      <c r="H278" s="350"/>
      <c r="I278" s="350"/>
      <c r="J278" s="350"/>
      <c r="K278" s="350"/>
      <c r="L278" s="350"/>
      <c r="M278" s="350"/>
      <c r="N278" s="350"/>
      <c r="O278" s="350"/>
      <c r="P278" s="350"/>
      <c r="Q278" s="350"/>
      <c r="R278" s="350"/>
      <c r="S278" s="350"/>
      <c r="T278" s="350"/>
      <c r="U278" s="350"/>
      <c r="V278" s="350"/>
      <c r="W278" s="350"/>
      <c r="X278" s="350"/>
      <c r="Y278" s="350"/>
      <c r="Z278" s="350"/>
      <c r="AA278" s="350"/>
      <c r="AB278" s="350"/>
      <c r="AC278" s="350"/>
      <c r="AD278" s="350"/>
      <c r="AE278" s="350"/>
      <c r="AF278" s="350"/>
    </row>
    <row r="279" ht="15.75" customHeight="1">
      <c r="A279" s="351"/>
      <c r="B279" s="350"/>
      <c r="C279" s="350"/>
      <c r="D279" s="350"/>
      <c r="E279" s="350"/>
      <c r="F279" s="350"/>
      <c r="G279" s="350"/>
      <c r="H279" s="350"/>
      <c r="I279" s="350"/>
      <c r="J279" s="350"/>
      <c r="K279" s="350"/>
      <c r="L279" s="350"/>
      <c r="M279" s="350"/>
      <c r="N279" s="350"/>
      <c r="O279" s="350"/>
      <c r="P279" s="350"/>
      <c r="Q279" s="350"/>
      <c r="R279" s="350"/>
      <c r="S279" s="350"/>
      <c r="T279" s="350"/>
      <c r="U279" s="350"/>
      <c r="V279" s="350"/>
      <c r="W279" s="350"/>
      <c r="X279" s="350"/>
      <c r="Y279" s="350"/>
      <c r="Z279" s="350"/>
      <c r="AA279" s="350"/>
      <c r="AB279" s="350"/>
      <c r="AC279" s="350"/>
      <c r="AD279" s="350"/>
      <c r="AE279" s="350"/>
      <c r="AF279" s="350"/>
    </row>
    <row r="280" ht="15.75" customHeight="1">
      <c r="A280" s="351"/>
      <c r="B280" s="350"/>
      <c r="C280" s="350"/>
      <c r="D280" s="350"/>
      <c r="E280" s="350"/>
      <c r="F280" s="350"/>
      <c r="G280" s="350"/>
      <c r="H280" s="350"/>
      <c r="I280" s="350"/>
      <c r="J280" s="350"/>
      <c r="K280" s="350"/>
      <c r="L280" s="350"/>
      <c r="M280" s="350"/>
      <c r="N280" s="350"/>
      <c r="O280" s="350"/>
      <c r="P280" s="350"/>
      <c r="Q280" s="350"/>
      <c r="R280" s="350"/>
      <c r="S280" s="350"/>
      <c r="T280" s="350"/>
      <c r="U280" s="350"/>
      <c r="V280" s="350"/>
      <c r="W280" s="350"/>
      <c r="X280" s="350"/>
      <c r="Y280" s="350"/>
      <c r="Z280" s="350"/>
      <c r="AA280" s="350"/>
      <c r="AB280" s="350"/>
      <c r="AC280" s="350"/>
      <c r="AD280" s="350"/>
      <c r="AE280" s="350"/>
      <c r="AF280" s="350"/>
    </row>
    <row r="281" ht="15.75" customHeight="1">
      <c r="A281" s="351"/>
      <c r="B281" s="350"/>
      <c r="C281" s="350"/>
      <c r="D281" s="350"/>
      <c r="E281" s="350"/>
      <c r="F281" s="350"/>
      <c r="G281" s="350"/>
      <c r="H281" s="350"/>
      <c r="I281" s="350"/>
      <c r="J281" s="350"/>
      <c r="K281" s="350"/>
      <c r="L281" s="350"/>
      <c r="M281" s="350"/>
      <c r="N281" s="350"/>
      <c r="O281" s="350"/>
      <c r="P281" s="350"/>
      <c r="Q281" s="350"/>
      <c r="R281" s="350"/>
      <c r="S281" s="350"/>
      <c r="T281" s="350"/>
      <c r="U281" s="350"/>
      <c r="V281" s="350"/>
      <c r="W281" s="350"/>
      <c r="X281" s="350"/>
      <c r="Y281" s="350"/>
      <c r="Z281" s="350"/>
      <c r="AA281" s="350"/>
      <c r="AB281" s="350"/>
      <c r="AC281" s="350"/>
      <c r="AD281" s="350"/>
      <c r="AE281" s="350"/>
      <c r="AF281" s="350"/>
    </row>
    <row r="282" ht="15.75" customHeight="1">
      <c r="A282" s="351"/>
      <c r="B282" s="350"/>
      <c r="C282" s="350"/>
      <c r="D282" s="350"/>
      <c r="E282" s="350"/>
      <c r="F282" s="350"/>
      <c r="G282" s="350"/>
      <c r="H282" s="350"/>
      <c r="I282" s="350"/>
      <c r="J282" s="350"/>
      <c r="K282" s="350"/>
      <c r="L282" s="350"/>
      <c r="M282" s="350"/>
      <c r="N282" s="350"/>
      <c r="O282" s="350"/>
      <c r="P282" s="350"/>
      <c r="Q282" s="350"/>
      <c r="R282" s="350"/>
      <c r="S282" s="350"/>
      <c r="T282" s="350"/>
      <c r="U282" s="350"/>
      <c r="V282" s="350"/>
      <c r="W282" s="350"/>
      <c r="X282" s="350"/>
      <c r="Y282" s="350"/>
      <c r="Z282" s="350"/>
      <c r="AA282" s="350"/>
      <c r="AB282" s="350"/>
      <c r="AC282" s="350"/>
      <c r="AD282" s="350"/>
      <c r="AE282" s="350"/>
      <c r="AF282" s="350"/>
    </row>
    <row r="283" ht="15.75" customHeight="1">
      <c r="A283" s="351"/>
      <c r="B283" s="350"/>
      <c r="C283" s="350"/>
      <c r="D283" s="350"/>
      <c r="E283" s="350"/>
      <c r="F283" s="350"/>
      <c r="G283" s="350"/>
      <c r="H283" s="350"/>
      <c r="I283" s="350"/>
      <c r="J283" s="350"/>
      <c r="K283" s="350"/>
      <c r="L283" s="350"/>
      <c r="M283" s="350"/>
      <c r="N283" s="350"/>
      <c r="O283" s="350"/>
      <c r="P283" s="350"/>
      <c r="Q283" s="350"/>
      <c r="R283" s="350"/>
      <c r="S283" s="350"/>
      <c r="T283" s="350"/>
      <c r="U283" s="350"/>
      <c r="V283" s="350"/>
      <c r="W283" s="350"/>
      <c r="X283" s="350"/>
      <c r="Y283" s="350"/>
      <c r="Z283" s="350"/>
      <c r="AA283" s="350"/>
      <c r="AB283" s="350"/>
      <c r="AC283" s="350"/>
      <c r="AD283" s="350"/>
      <c r="AE283" s="350"/>
      <c r="AF283" s="350"/>
    </row>
    <row r="284" ht="15.75" customHeight="1">
      <c r="A284" s="351"/>
      <c r="B284" s="350"/>
      <c r="C284" s="350"/>
      <c r="D284" s="350"/>
      <c r="E284" s="350"/>
      <c r="F284" s="350"/>
      <c r="G284" s="350"/>
      <c r="H284" s="350"/>
      <c r="I284" s="350"/>
      <c r="J284" s="350"/>
      <c r="K284" s="350"/>
      <c r="L284" s="350"/>
      <c r="M284" s="350"/>
      <c r="N284" s="350"/>
      <c r="O284" s="350"/>
      <c r="P284" s="350"/>
      <c r="Q284" s="350"/>
      <c r="R284" s="350"/>
      <c r="S284" s="350"/>
      <c r="T284" s="350"/>
      <c r="U284" s="350"/>
      <c r="V284" s="350"/>
      <c r="W284" s="350"/>
      <c r="X284" s="350"/>
      <c r="Y284" s="350"/>
      <c r="Z284" s="350"/>
      <c r="AA284" s="350"/>
      <c r="AB284" s="350"/>
      <c r="AC284" s="350"/>
      <c r="AD284" s="350"/>
      <c r="AE284" s="350"/>
      <c r="AF284" s="350"/>
    </row>
    <row r="285" ht="15.75" customHeight="1">
      <c r="A285" s="351"/>
      <c r="B285" s="350"/>
      <c r="C285" s="350"/>
      <c r="D285" s="350"/>
      <c r="E285" s="350"/>
      <c r="F285" s="350"/>
      <c r="G285" s="350"/>
      <c r="H285" s="350"/>
      <c r="I285" s="350"/>
      <c r="J285" s="350"/>
      <c r="K285" s="350"/>
      <c r="L285" s="350"/>
      <c r="M285" s="350"/>
      <c r="N285" s="350"/>
      <c r="O285" s="350"/>
      <c r="P285" s="350"/>
      <c r="Q285" s="350"/>
      <c r="R285" s="350"/>
      <c r="S285" s="350"/>
      <c r="T285" s="350"/>
      <c r="U285" s="350"/>
      <c r="V285" s="350"/>
      <c r="W285" s="350"/>
      <c r="X285" s="350"/>
      <c r="Y285" s="350"/>
      <c r="Z285" s="350"/>
      <c r="AA285" s="350"/>
      <c r="AB285" s="350"/>
      <c r="AC285" s="350"/>
      <c r="AD285" s="350"/>
      <c r="AE285" s="350"/>
      <c r="AF285" s="350"/>
    </row>
    <row r="286" ht="15.75" customHeight="1">
      <c r="A286" s="351"/>
      <c r="B286" s="350"/>
      <c r="C286" s="350"/>
      <c r="D286" s="350"/>
      <c r="E286" s="350"/>
      <c r="F286" s="350"/>
      <c r="G286" s="350"/>
      <c r="H286" s="350"/>
      <c r="I286" s="350"/>
      <c r="J286" s="350"/>
      <c r="K286" s="350"/>
      <c r="L286" s="350"/>
      <c r="M286" s="350"/>
      <c r="N286" s="350"/>
      <c r="O286" s="350"/>
      <c r="P286" s="350"/>
      <c r="Q286" s="350"/>
      <c r="R286" s="350"/>
      <c r="S286" s="350"/>
      <c r="T286" s="350"/>
      <c r="U286" s="350"/>
      <c r="V286" s="350"/>
      <c r="W286" s="350"/>
      <c r="X286" s="350"/>
      <c r="Y286" s="350"/>
      <c r="Z286" s="350"/>
      <c r="AA286" s="350"/>
      <c r="AB286" s="350"/>
      <c r="AC286" s="350"/>
      <c r="AD286" s="350"/>
      <c r="AE286" s="350"/>
      <c r="AF286" s="350"/>
    </row>
    <row r="287" ht="15.75" customHeight="1">
      <c r="A287" s="351"/>
      <c r="B287" s="350"/>
      <c r="C287" s="350"/>
      <c r="D287" s="350"/>
      <c r="E287" s="350"/>
      <c r="F287" s="350"/>
      <c r="G287" s="350"/>
      <c r="H287" s="350"/>
      <c r="I287" s="350"/>
      <c r="J287" s="350"/>
      <c r="K287" s="350"/>
      <c r="L287" s="350"/>
      <c r="M287" s="350"/>
      <c r="N287" s="350"/>
      <c r="O287" s="350"/>
      <c r="P287" s="350"/>
      <c r="Q287" s="350"/>
      <c r="R287" s="350"/>
      <c r="S287" s="350"/>
      <c r="T287" s="350"/>
      <c r="U287" s="350"/>
      <c r="V287" s="350"/>
      <c r="W287" s="350"/>
      <c r="X287" s="350"/>
      <c r="Y287" s="350"/>
      <c r="Z287" s="350"/>
      <c r="AA287" s="350"/>
      <c r="AB287" s="350"/>
      <c r="AC287" s="350"/>
      <c r="AD287" s="350"/>
      <c r="AE287" s="350"/>
      <c r="AF287" s="350"/>
    </row>
    <row r="288" ht="15.75" customHeight="1">
      <c r="A288" s="351"/>
      <c r="B288" s="350"/>
      <c r="C288" s="350"/>
      <c r="D288" s="350"/>
      <c r="E288" s="350"/>
      <c r="F288" s="350"/>
      <c r="G288" s="350"/>
      <c r="H288" s="350"/>
      <c r="I288" s="350"/>
      <c r="J288" s="350"/>
      <c r="K288" s="350"/>
      <c r="L288" s="350"/>
      <c r="M288" s="350"/>
      <c r="N288" s="350"/>
      <c r="O288" s="350"/>
      <c r="P288" s="350"/>
      <c r="Q288" s="350"/>
      <c r="R288" s="350"/>
      <c r="S288" s="350"/>
      <c r="T288" s="350"/>
      <c r="U288" s="350"/>
      <c r="V288" s="350"/>
      <c r="W288" s="350"/>
      <c r="X288" s="350"/>
      <c r="Y288" s="350"/>
      <c r="Z288" s="350"/>
      <c r="AA288" s="350"/>
      <c r="AB288" s="350"/>
      <c r="AC288" s="350"/>
      <c r="AD288" s="350"/>
      <c r="AE288" s="350"/>
      <c r="AF288" s="350"/>
    </row>
    <row r="289" ht="15.75" customHeight="1">
      <c r="A289" s="351"/>
      <c r="B289" s="350"/>
      <c r="C289" s="350"/>
      <c r="D289" s="350"/>
      <c r="E289" s="350"/>
      <c r="F289" s="350"/>
      <c r="G289" s="350"/>
      <c r="H289" s="350"/>
      <c r="I289" s="350"/>
      <c r="J289" s="350"/>
      <c r="K289" s="350"/>
      <c r="L289" s="350"/>
      <c r="M289" s="350"/>
      <c r="N289" s="350"/>
      <c r="O289" s="350"/>
      <c r="P289" s="350"/>
      <c r="Q289" s="350"/>
      <c r="R289" s="350"/>
      <c r="S289" s="350"/>
      <c r="T289" s="350"/>
      <c r="U289" s="350"/>
      <c r="V289" s="350"/>
      <c r="W289" s="350"/>
      <c r="X289" s="350"/>
      <c r="Y289" s="350"/>
      <c r="Z289" s="350"/>
      <c r="AA289" s="350"/>
      <c r="AB289" s="350"/>
      <c r="AC289" s="350"/>
      <c r="AD289" s="350"/>
      <c r="AE289" s="350"/>
      <c r="AF289" s="350"/>
    </row>
    <row r="290" ht="15.75" customHeight="1">
      <c r="A290" s="351"/>
      <c r="B290" s="350"/>
      <c r="C290" s="350"/>
      <c r="D290" s="350"/>
      <c r="E290" s="350"/>
      <c r="F290" s="350"/>
      <c r="G290" s="350"/>
      <c r="H290" s="350"/>
      <c r="I290" s="350"/>
      <c r="J290" s="350"/>
      <c r="K290" s="350"/>
      <c r="L290" s="350"/>
      <c r="M290" s="350"/>
      <c r="N290" s="350"/>
      <c r="O290" s="350"/>
      <c r="P290" s="350"/>
      <c r="Q290" s="350"/>
      <c r="R290" s="350"/>
      <c r="S290" s="350"/>
      <c r="T290" s="350"/>
      <c r="U290" s="350"/>
      <c r="V290" s="350"/>
      <c r="W290" s="350"/>
      <c r="X290" s="350"/>
      <c r="Y290" s="350"/>
      <c r="Z290" s="350"/>
      <c r="AA290" s="350"/>
      <c r="AB290" s="350"/>
      <c r="AC290" s="350"/>
      <c r="AD290" s="350"/>
      <c r="AE290" s="350"/>
      <c r="AF290" s="350"/>
    </row>
    <row r="291" ht="15.75" customHeight="1">
      <c r="A291" s="351"/>
      <c r="B291" s="350"/>
      <c r="C291" s="350"/>
      <c r="D291" s="350"/>
      <c r="E291" s="350"/>
      <c r="F291" s="350"/>
      <c r="G291" s="350"/>
      <c r="H291" s="350"/>
      <c r="I291" s="350"/>
      <c r="J291" s="350"/>
      <c r="K291" s="350"/>
      <c r="L291" s="350"/>
      <c r="M291" s="350"/>
      <c r="N291" s="350"/>
      <c r="O291" s="350"/>
      <c r="P291" s="350"/>
      <c r="Q291" s="350"/>
      <c r="R291" s="350"/>
      <c r="S291" s="350"/>
      <c r="T291" s="350"/>
      <c r="U291" s="350"/>
      <c r="V291" s="350"/>
      <c r="W291" s="350"/>
      <c r="X291" s="350"/>
      <c r="Y291" s="350"/>
      <c r="Z291" s="350"/>
      <c r="AA291" s="350"/>
      <c r="AB291" s="350"/>
      <c r="AC291" s="350"/>
      <c r="AD291" s="350"/>
      <c r="AE291" s="350"/>
      <c r="AF291" s="350"/>
    </row>
    <row r="292" ht="15.75" customHeight="1">
      <c r="A292" s="351"/>
      <c r="B292" s="350"/>
      <c r="C292" s="350"/>
      <c r="D292" s="350"/>
      <c r="E292" s="350"/>
      <c r="F292" s="350"/>
      <c r="G292" s="350"/>
      <c r="H292" s="350"/>
      <c r="I292" s="350"/>
      <c r="J292" s="350"/>
      <c r="K292" s="350"/>
      <c r="L292" s="350"/>
      <c r="M292" s="350"/>
      <c r="N292" s="350"/>
      <c r="O292" s="350"/>
      <c r="P292" s="350"/>
      <c r="Q292" s="350"/>
      <c r="R292" s="350"/>
      <c r="S292" s="350"/>
      <c r="T292" s="350"/>
      <c r="U292" s="350"/>
      <c r="V292" s="350"/>
      <c r="W292" s="350"/>
      <c r="X292" s="350"/>
      <c r="Y292" s="350"/>
      <c r="Z292" s="350"/>
      <c r="AA292" s="350"/>
      <c r="AB292" s="350"/>
      <c r="AC292" s="350"/>
      <c r="AD292" s="350"/>
      <c r="AE292" s="350"/>
      <c r="AF292" s="350"/>
    </row>
    <row r="293" ht="15.75" customHeight="1">
      <c r="A293" s="351"/>
      <c r="B293" s="350"/>
      <c r="C293" s="350"/>
      <c r="D293" s="350"/>
      <c r="E293" s="350"/>
      <c r="F293" s="350"/>
      <c r="G293" s="350"/>
      <c r="H293" s="350"/>
      <c r="I293" s="350"/>
      <c r="J293" s="350"/>
      <c r="K293" s="350"/>
      <c r="L293" s="350"/>
      <c r="M293" s="350"/>
      <c r="N293" s="350"/>
      <c r="O293" s="350"/>
      <c r="P293" s="350"/>
      <c r="Q293" s="350"/>
      <c r="R293" s="350"/>
      <c r="S293" s="350"/>
      <c r="T293" s="350"/>
      <c r="U293" s="350"/>
      <c r="V293" s="350"/>
      <c r="W293" s="350"/>
      <c r="X293" s="350"/>
      <c r="Y293" s="350"/>
      <c r="Z293" s="350"/>
      <c r="AA293" s="350"/>
      <c r="AB293" s="350"/>
      <c r="AC293" s="350"/>
      <c r="AD293" s="350"/>
      <c r="AE293" s="350"/>
      <c r="AF293" s="350"/>
    </row>
    <row r="294" ht="15.75" customHeight="1">
      <c r="A294" s="351"/>
      <c r="B294" s="350"/>
      <c r="C294" s="350"/>
      <c r="D294" s="350"/>
      <c r="E294" s="350"/>
      <c r="F294" s="350"/>
      <c r="G294" s="350"/>
      <c r="H294" s="350"/>
      <c r="I294" s="350"/>
      <c r="J294" s="350"/>
      <c r="K294" s="350"/>
      <c r="L294" s="350"/>
      <c r="M294" s="350"/>
      <c r="N294" s="350"/>
      <c r="O294" s="350"/>
      <c r="P294" s="350"/>
      <c r="Q294" s="350"/>
      <c r="R294" s="350"/>
      <c r="S294" s="350"/>
      <c r="T294" s="350"/>
      <c r="U294" s="350"/>
      <c r="V294" s="350"/>
      <c r="W294" s="350"/>
      <c r="X294" s="350"/>
      <c r="Y294" s="350"/>
      <c r="Z294" s="350"/>
      <c r="AA294" s="350"/>
      <c r="AB294" s="350"/>
      <c r="AC294" s="350"/>
      <c r="AD294" s="350"/>
      <c r="AE294" s="350"/>
      <c r="AF294" s="350"/>
    </row>
    <row r="295" ht="15.75" customHeight="1">
      <c r="A295" s="351"/>
      <c r="B295" s="350"/>
      <c r="C295" s="350"/>
      <c r="D295" s="350"/>
      <c r="E295" s="350"/>
      <c r="F295" s="350"/>
      <c r="G295" s="350"/>
      <c r="H295" s="350"/>
      <c r="I295" s="350"/>
      <c r="J295" s="350"/>
      <c r="K295" s="350"/>
      <c r="L295" s="350"/>
      <c r="M295" s="350"/>
      <c r="N295" s="350"/>
      <c r="O295" s="350"/>
      <c r="P295" s="350"/>
      <c r="Q295" s="350"/>
      <c r="R295" s="350"/>
      <c r="S295" s="350"/>
      <c r="T295" s="350"/>
      <c r="U295" s="350"/>
      <c r="V295" s="350"/>
      <c r="W295" s="350"/>
      <c r="X295" s="350"/>
      <c r="Y295" s="350"/>
      <c r="Z295" s="350"/>
      <c r="AA295" s="350"/>
      <c r="AB295" s="350"/>
      <c r="AC295" s="350"/>
      <c r="AD295" s="350"/>
      <c r="AE295" s="350"/>
      <c r="AF295" s="350"/>
    </row>
    <row r="296" ht="15.75" customHeight="1">
      <c r="A296" s="351"/>
      <c r="B296" s="350"/>
      <c r="C296" s="350"/>
      <c r="D296" s="350"/>
      <c r="E296" s="350"/>
      <c r="F296" s="350"/>
      <c r="G296" s="350"/>
      <c r="H296" s="350"/>
      <c r="I296" s="350"/>
      <c r="J296" s="350"/>
      <c r="K296" s="350"/>
      <c r="L296" s="350"/>
      <c r="M296" s="350"/>
      <c r="N296" s="350"/>
      <c r="O296" s="350"/>
      <c r="P296" s="350"/>
      <c r="Q296" s="350"/>
      <c r="R296" s="350"/>
      <c r="S296" s="350"/>
      <c r="T296" s="350"/>
      <c r="U296" s="350"/>
      <c r="V296" s="350"/>
      <c r="W296" s="350"/>
      <c r="X296" s="350"/>
      <c r="Y296" s="350"/>
      <c r="Z296" s="350"/>
      <c r="AA296" s="350"/>
      <c r="AB296" s="350"/>
      <c r="AC296" s="350"/>
      <c r="AD296" s="350"/>
      <c r="AE296" s="350"/>
      <c r="AF296" s="350"/>
    </row>
    <row r="297" ht="15.75" customHeight="1">
      <c r="A297" s="351"/>
      <c r="B297" s="350"/>
      <c r="C297" s="350"/>
      <c r="D297" s="350"/>
      <c r="E297" s="350"/>
      <c r="F297" s="350"/>
      <c r="G297" s="350"/>
      <c r="H297" s="350"/>
      <c r="I297" s="350"/>
      <c r="J297" s="350"/>
      <c r="K297" s="350"/>
      <c r="L297" s="350"/>
      <c r="M297" s="350"/>
      <c r="N297" s="350"/>
      <c r="O297" s="350"/>
      <c r="P297" s="350"/>
      <c r="Q297" s="350"/>
      <c r="R297" s="350"/>
      <c r="S297" s="350"/>
      <c r="T297" s="350"/>
      <c r="U297" s="350"/>
      <c r="V297" s="350"/>
      <c r="W297" s="350"/>
      <c r="X297" s="350"/>
      <c r="Y297" s="350"/>
      <c r="Z297" s="350"/>
      <c r="AA297" s="350"/>
      <c r="AB297" s="350"/>
      <c r="AC297" s="350"/>
      <c r="AD297" s="350"/>
      <c r="AE297" s="350"/>
      <c r="AF297" s="350"/>
    </row>
    <row r="298" ht="15.75" customHeight="1">
      <c r="A298" s="351"/>
      <c r="B298" s="350"/>
      <c r="C298" s="350"/>
      <c r="D298" s="350"/>
      <c r="E298" s="350"/>
      <c r="F298" s="350"/>
      <c r="G298" s="350"/>
      <c r="H298" s="350"/>
      <c r="I298" s="350"/>
      <c r="J298" s="350"/>
      <c r="K298" s="350"/>
      <c r="L298" s="350"/>
      <c r="M298" s="350"/>
      <c r="N298" s="350"/>
      <c r="O298" s="350"/>
      <c r="P298" s="350"/>
      <c r="Q298" s="350"/>
      <c r="R298" s="350"/>
      <c r="S298" s="350"/>
      <c r="T298" s="350"/>
      <c r="U298" s="350"/>
      <c r="V298" s="350"/>
      <c r="W298" s="350"/>
      <c r="X298" s="350"/>
      <c r="Y298" s="350"/>
      <c r="Z298" s="350"/>
      <c r="AA298" s="350"/>
      <c r="AB298" s="350"/>
      <c r="AC298" s="350"/>
      <c r="AD298" s="350"/>
      <c r="AE298" s="350"/>
      <c r="AF298" s="350"/>
    </row>
    <row r="299" ht="15.75" customHeight="1">
      <c r="A299" s="351"/>
      <c r="B299" s="350"/>
      <c r="C299" s="350"/>
      <c r="D299" s="350"/>
      <c r="E299" s="350"/>
      <c r="F299" s="350"/>
      <c r="G299" s="350"/>
      <c r="H299" s="350"/>
      <c r="I299" s="350"/>
      <c r="J299" s="350"/>
      <c r="K299" s="350"/>
      <c r="L299" s="350"/>
      <c r="M299" s="350"/>
      <c r="N299" s="350"/>
      <c r="O299" s="350"/>
      <c r="P299" s="350"/>
      <c r="Q299" s="350"/>
      <c r="R299" s="350"/>
      <c r="S299" s="350"/>
      <c r="T299" s="350"/>
      <c r="U299" s="350"/>
      <c r="V299" s="350"/>
      <c r="W299" s="350"/>
      <c r="X299" s="350"/>
      <c r="Y299" s="350"/>
      <c r="Z299" s="350"/>
      <c r="AA299" s="350"/>
      <c r="AB299" s="350"/>
      <c r="AC299" s="350"/>
      <c r="AD299" s="350"/>
      <c r="AE299" s="350"/>
      <c r="AF299" s="350"/>
    </row>
    <row r="300" ht="15.75" customHeight="1">
      <c r="A300" s="351"/>
      <c r="B300" s="350"/>
      <c r="C300" s="350"/>
      <c r="D300" s="350"/>
      <c r="E300" s="350"/>
      <c r="F300" s="350"/>
      <c r="G300" s="350"/>
      <c r="H300" s="350"/>
      <c r="I300" s="350"/>
      <c r="J300" s="350"/>
      <c r="K300" s="350"/>
      <c r="L300" s="350"/>
      <c r="M300" s="350"/>
      <c r="N300" s="350"/>
      <c r="O300" s="350"/>
      <c r="P300" s="350"/>
      <c r="Q300" s="350"/>
      <c r="R300" s="350"/>
      <c r="S300" s="350"/>
      <c r="T300" s="350"/>
      <c r="U300" s="350"/>
      <c r="V300" s="350"/>
      <c r="W300" s="350"/>
      <c r="X300" s="350"/>
      <c r="Y300" s="350"/>
      <c r="Z300" s="350"/>
      <c r="AA300" s="350"/>
      <c r="AB300" s="350"/>
      <c r="AC300" s="350"/>
      <c r="AD300" s="350"/>
      <c r="AE300" s="350"/>
      <c r="AF300" s="350"/>
    </row>
    <row r="301" ht="15.75" customHeight="1">
      <c r="A301" s="351"/>
      <c r="B301" s="350"/>
      <c r="C301" s="350"/>
      <c r="D301" s="350"/>
      <c r="E301" s="350"/>
      <c r="F301" s="350"/>
      <c r="G301" s="350"/>
      <c r="H301" s="350"/>
      <c r="I301" s="350"/>
      <c r="J301" s="350"/>
      <c r="K301" s="350"/>
      <c r="L301" s="350"/>
      <c r="M301" s="350"/>
      <c r="N301" s="350"/>
      <c r="O301" s="350"/>
      <c r="P301" s="350"/>
      <c r="Q301" s="350"/>
      <c r="R301" s="350"/>
      <c r="S301" s="350"/>
      <c r="T301" s="350"/>
      <c r="U301" s="350"/>
      <c r="V301" s="350"/>
      <c r="W301" s="350"/>
      <c r="X301" s="350"/>
      <c r="Y301" s="350"/>
      <c r="Z301" s="350"/>
      <c r="AA301" s="350"/>
      <c r="AB301" s="350"/>
      <c r="AC301" s="350"/>
      <c r="AD301" s="350"/>
      <c r="AE301" s="350"/>
      <c r="AF301" s="350"/>
    </row>
    <row r="302" ht="15.75" customHeight="1">
      <c r="A302" s="351"/>
      <c r="B302" s="350"/>
      <c r="C302" s="350"/>
      <c r="D302" s="350"/>
      <c r="E302" s="350"/>
      <c r="F302" s="350"/>
      <c r="G302" s="350"/>
      <c r="H302" s="350"/>
      <c r="I302" s="350"/>
      <c r="J302" s="350"/>
      <c r="K302" s="350"/>
      <c r="L302" s="350"/>
      <c r="M302" s="350"/>
      <c r="N302" s="350"/>
      <c r="O302" s="350"/>
      <c r="P302" s="350"/>
      <c r="Q302" s="350"/>
      <c r="R302" s="350"/>
      <c r="S302" s="350"/>
      <c r="T302" s="350"/>
      <c r="U302" s="350"/>
      <c r="V302" s="350"/>
      <c r="W302" s="350"/>
      <c r="X302" s="350"/>
      <c r="Y302" s="350"/>
      <c r="Z302" s="350"/>
      <c r="AA302" s="350"/>
      <c r="AB302" s="350"/>
      <c r="AC302" s="350"/>
      <c r="AD302" s="350"/>
      <c r="AE302" s="350"/>
      <c r="AF302" s="350"/>
    </row>
    <row r="303" ht="15.75" customHeight="1">
      <c r="A303" s="351"/>
      <c r="B303" s="350"/>
      <c r="C303" s="350"/>
      <c r="D303" s="350"/>
      <c r="E303" s="350"/>
      <c r="F303" s="350"/>
      <c r="G303" s="350"/>
      <c r="H303" s="350"/>
      <c r="I303" s="350"/>
      <c r="J303" s="350"/>
      <c r="K303" s="350"/>
      <c r="L303" s="350"/>
      <c r="M303" s="350"/>
      <c r="N303" s="350"/>
      <c r="O303" s="350"/>
      <c r="P303" s="350"/>
      <c r="Q303" s="350"/>
      <c r="R303" s="350"/>
      <c r="S303" s="350"/>
      <c r="T303" s="350"/>
      <c r="U303" s="350"/>
      <c r="V303" s="350"/>
      <c r="W303" s="350"/>
      <c r="X303" s="350"/>
      <c r="Y303" s="350"/>
      <c r="Z303" s="350"/>
      <c r="AA303" s="350"/>
      <c r="AB303" s="350"/>
      <c r="AC303" s="350"/>
      <c r="AD303" s="350"/>
      <c r="AE303" s="350"/>
      <c r="AF303" s="350"/>
    </row>
    <row r="304" ht="15.75" customHeight="1">
      <c r="A304" s="351"/>
      <c r="B304" s="350"/>
      <c r="C304" s="350"/>
      <c r="D304" s="350"/>
      <c r="E304" s="350"/>
      <c r="F304" s="350"/>
      <c r="G304" s="350"/>
      <c r="H304" s="350"/>
      <c r="I304" s="350"/>
      <c r="J304" s="350"/>
      <c r="K304" s="350"/>
      <c r="L304" s="350"/>
      <c r="M304" s="350"/>
      <c r="N304" s="350"/>
      <c r="O304" s="350"/>
      <c r="P304" s="350"/>
      <c r="Q304" s="350"/>
      <c r="R304" s="350"/>
      <c r="S304" s="350"/>
      <c r="T304" s="350"/>
      <c r="U304" s="350"/>
      <c r="V304" s="350"/>
      <c r="W304" s="350"/>
      <c r="X304" s="350"/>
      <c r="Y304" s="350"/>
      <c r="Z304" s="350"/>
      <c r="AA304" s="350"/>
      <c r="AB304" s="350"/>
      <c r="AC304" s="350"/>
      <c r="AD304" s="350"/>
      <c r="AE304" s="350"/>
      <c r="AF304" s="350"/>
    </row>
    <row r="305" ht="15.75" customHeight="1">
      <c r="A305" s="351"/>
      <c r="B305" s="350"/>
      <c r="C305" s="350"/>
      <c r="D305" s="350"/>
      <c r="E305" s="350"/>
      <c r="F305" s="350"/>
      <c r="G305" s="350"/>
      <c r="H305" s="350"/>
      <c r="I305" s="350"/>
      <c r="J305" s="350"/>
      <c r="K305" s="350"/>
      <c r="L305" s="350"/>
      <c r="M305" s="350"/>
      <c r="N305" s="350"/>
      <c r="O305" s="350"/>
      <c r="P305" s="350"/>
      <c r="Q305" s="350"/>
      <c r="R305" s="350"/>
      <c r="S305" s="350"/>
      <c r="T305" s="350"/>
      <c r="U305" s="350"/>
      <c r="V305" s="350"/>
      <c r="W305" s="350"/>
      <c r="X305" s="350"/>
      <c r="Y305" s="350"/>
      <c r="Z305" s="350"/>
      <c r="AA305" s="350"/>
      <c r="AB305" s="350"/>
      <c r="AC305" s="350"/>
      <c r="AD305" s="350"/>
      <c r="AE305" s="350"/>
      <c r="AF305" s="350"/>
    </row>
    <row r="306" ht="15.75" customHeight="1">
      <c r="A306" s="351"/>
      <c r="B306" s="350"/>
      <c r="C306" s="350"/>
      <c r="D306" s="350"/>
      <c r="E306" s="350"/>
      <c r="F306" s="350"/>
      <c r="G306" s="350"/>
      <c r="H306" s="350"/>
      <c r="I306" s="350"/>
      <c r="J306" s="350"/>
      <c r="K306" s="350"/>
      <c r="L306" s="350"/>
      <c r="M306" s="350"/>
      <c r="N306" s="350"/>
      <c r="O306" s="350"/>
      <c r="P306" s="350"/>
      <c r="Q306" s="350"/>
      <c r="R306" s="350"/>
      <c r="S306" s="350"/>
      <c r="T306" s="350"/>
      <c r="U306" s="350"/>
      <c r="V306" s="350"/>
      <c r="W306" s="350"/>
      <c r="X306" s="350"/>
      <c r="Y306" s="350"/>
      <c r="Z306" s="350"/>
      <c r="AA306" s="350"/>
      <c r="AB306" s="350"/>
      <c r="AC306" s="350"/>
      <c r="AD306" s="350"/>
      <c r="AE306" s="350"/>
      <c r="AF306" s="350"/>
    </row>
    <row r="307" ht="15.75" customHeight="1">
      <c r="A307" s="351"/>
      <c r="B307" s="350"/>
      <c r="C307" s="350"/>
      <c r="D307" s="350"/>
      <c r="E307" s="350"/>
      <c r="F307" s="350"/>
      <c r="G307" s="350"/>
      <c r="H307" s="350"/>
      <c r="I307" s="350"/>
      <c r="J307" s="350"/>
      <c r="K307" s="350"/>
      <c r="L307" s="350"/>
      <c r="M307" s="350"/>
      <c r="N307" s="350"/>
      <c r="O307" s="350"/>
      <c r="P307" s="350"/>
      <c r="Q307" s="350"/>
      <c r="R307" s="350"/>
      <c r="S307" s="350"/>
      <c r="T307" s="350"/>
      <c r="U307" s="350"/>
      <c r="V307" s="350"/>
      <c r="W307" s="350"/>
      <c r="X307" s="350"/>
      <c r="Y307" s="350"/>
      <c r="Z307" s="350"/>
      <c r="AA307" s="350"/>
      <c r="AB307" s="350"/>
      <c r="AC307" s="350"/>
      <c r="AD307" s="350"/>
      <c r="AE307" s="350"/>
      <c r="AF307" s="350"/>
    </row>
    <row r="308" ht="15.75" customHeight="1">
      <c r="A308" s="351"/>
      <c r="B308" s="350"/>
      <c r="C308" s="350"/>
      <c r="D308" s="350"/>
      <c r="E308" s="350"/>
      <c r="F308" s="350"/>
      <c r="G308" s="350"/>
      <c r="H308" s="350"/>
      <c r="I308" s="350"/>
      <c r="J308" s="350"/>
      <c r="K308" s="350"/>
      <c r="L308" s="350"/>
      <c r="M308" s="350"/>
      <c r="N308" s="350"/>
      <c r="O308" s="350"/>
      <c r="P308" s="350"/>
      <c r="Q308" s="350"/>
      <c r="R308" s="350"/>
      <c r="S308" s="350"/>
      <c r="T308" s="350"/>
      <c r="U308" s="350"/>
      <c r="V308" s="350"/>
      <c r="W308" s="350"/>
      <c r="X308" s="350"/>
      <c r="Y308" s="350"/>
      <c r="Z308" s="350"/>
      <c r="AA308" s="350"/>
      <c r="AB308" s="350"/>
      <c r="AC308" s="350"/>
      <c r="AD308" s="350"/>
      <c r="AE308" s="350"/>
      <c r="AF308" s="350"/>
    </row>
    <row r="309" ht="15.75" customHeight="1">
      <c r="A309" s="351"/>
      <c r="B309" s="350"/>
      <c r="C309" s="350"/>
      <c r="D309" s="350"/>
      <c r="E309" s="350"/>
      <c r="F309" s="350"/>
      <c r="G309" s="350"/>
      <c r="H309" s="350"/>
      <c r="I309" s="350"/>
      <c r="J309" s="350"/>
      <c r="K309" s="350"/>
      <c r="L309" s="350"/>
      <c r="M309" s="350"/>
      <c r="N309" s="350"/>
      <c r="O309" s="350"/>
      <c r="P309" s="350"/>
      <c r="Q309" s="350"/>
      <c r="R309" s="350"/>
      <c r="S309" s="350"/>
      <c r="T309" s="350"/>
      <c r="U309" s="350"/>
      <c r="V309" s="350"/>
      <c r="W309" s="350"/>
      <c r="X309" s="350"/>
      <c r="Y309" s="350"/>
      <c r="Z309" s="350"/>
      <c r="AA309" s="350"/>
      <c r="AB309" s="350"/>
      <c r="AC309" s="350"/>
      <c r="AD309" s="350"/>
      <c r="AE309" s="350"/>
      <c r="AF309" s="350"/>
    </row>
    <row r="310" ht="15.75" customHeight="1">
      <c r="A310" s="351"/>
      <c r="B310" s="350"/>
      <c r="C310" s="350"/>
      <c r="D310" s="350"/>
      <c r="E310" s="350"/>
      <c r="F310" s="350"/>
      <c r="G310" s="350"/>
      <c r="H310" s="350"/>
      <c r="I310" s="350"/>
      <c r="J310" s="350"/>
      <c r="K310" s="350"/>
      <c r="L310" s="350"/>
      <c r="M310" s="350"/>
      <c r="N310" s="350"/>
      <c r="O310" s="350"/>
      <c r="P310" s="350"/>
      <c r="Q310" s="350"/>
      <c r="R310" s="350"/>
      <c r="S310" s="350"/>
      <c r="T310" s="350"/>
      <c r="U310" s="350"/>
      <c r="V310" s="350"/>
      <c r="W310" s="350"/>
      <c r="X310" s="350"/>
      <c r="Y310" s="350"/>
      <c r="Z310" s="350"/>
      <c r="AA310" s="350"/>
      <c r="AB310" s="350"/>
      <c r="AC310" s="350"/>
      <c r="AD310" s="350"/>
      <c r="AE310" s="350"/>
      <c r="AF310" s="350"/>
    </row>
    <row r="311" ht="15.75" customHeight="1">
      <c r="A311" s="351"/>
      <c r="B311" s="350"/>
      <c r="C311" s="350"/>
      <c r="D311" s="350"/>
      <c r="E311" s="350"/>
      <c r="F311" s="350"/>
      <c r="G311" s="350"/>
      <c r="H311" s="350"/>
      <c r="I311" s="350"/>
      <c r="J311" s="350"/>
      <c r="K311" s="350"/>
      <c r="L311" s="350"/>
      <c r="M311" s="350"/>
      <c r="N311" s="350"/>
      <c r="O311" s="350"/>
      <c r="P311" s="350"/>
      <c r="Q311" s="350"/>
      <c r="R311" s="350"/>
      <c r="S311" s="350"/>
      <c r="T311" s="350"/>
      <c r="U311" s="350"/>
      <c r="V311" s="350"/>
      <c r="W311" s="350"/>
      <c r="X311" s="350"/>
      <c r="Y311" s="350"/>
      <c r="Z311" s="350"/>
      <c r="AA311" s="350"/>
      <c r="AB311" s="350"/>
      <c r="AC311" s="350"/>
      <c r="AD311" s="350"/>
      <c r="AE311" s="350"/>
      <c r="AF311" s="350"/>
    </row>
    <row r="312" ht="15.75" customHeight="1">
      <c r="A312" s="351"/>
      <c r="B312" s="350"/>
      <c r="C312" s="350"/>
      <c r="D312" s="350"/>
      <c r="E312" s="350"/>
      <c r="F312" s="350"/>
      <c r="G312" s="350"/>
      <c r="H312" s="350"/>
      <c r="I312" s="350"/>
      <c r="J312" s="350"/>
      <c r="K312" s="350"/>
      <c r="L312" s="350"/>
      <c r="M312" s="350"/>
      <c r="N312" s="350"/>
      <c r="O312" s="350"/>
      <c r="P312" s="350"/>
      <c r="Q312" s="350"/>
      <c r="R312" s="350"/>
      <c r="S312" s="350"/>
      <c r="T312" s="350"/>
      <c r="U312" s="350"/>
      <c r="V312" s="350"/>
      <c r="W312" s="350"/>
      <c r="X312" s="350"/>
      <c r="Y312" s="350"/>
      <c r="Z312" s="350"/>
      <c r="AA312" s="350"/>
      <c r="AB312" s="350"/>
      <c r="AC312" s="350"/>
      <c r="AD312" s="350"/>
      <c r="AE312" s="350"/>
      <c r="AF312" s="350"/>
    </row>
    <row r="313" ht="15.75" customHeight="1">
      <c r="A313" s="351"/>
      <c r="B313" s="350"/>
      <c r="C313" s="350"/>
      <c r="D313" s="350"/>
      <c r="E313" s="350"/>
      <c r="F313" s="350"/>
      <c r="G313" s="350"/>
      <c r="H313" s="350"/>
      <c r="I313" s="350"/>
      <c r="J313" s="350"/>
      <c r="K313" s="350"/>
      <c r="L313" s="350"/>
      <c r="M313" s="350"/>
      <c r="N313" s="350"/>
      <c r="O313" s="350"/>
      <c r="P313" s="350"/>
      <c r="Q313" s="350"/>
      <c r="R313" s="350"/>
      <c r="S313" s="350"/>
      <c r="T313" s="350"/>
      <c r="U313" s="350"/>
      <c r="V313" s="350"/>
      <c r="W313" s="350"/>
      <c r="X313" s="350"/>
      <c r="Y313" s="350"/>
      <c r="Z313" s="350"/>
      <c r="AA313" s="350"/>
      <c r="AB313" s="350"/>
      <c r="AC313" s="350"/>
      <c r="AD313" s="350"/>
      <c r="AE313" s="350"/>
      <c r="AF313" s="350"/>
    </row>
    <row r="314" ht="15.75" customHeight="1">
      <c r="A314" s="351"/>
      <c r="B314" s="350"/>
      <c r="C314" s="350"/>
      <c r="D314" s="350"/>
      <c r="E314" s="350"/>
      <c r="F314" s="350"/>
      <c r="G314" s="350"/>
      <c r="H314" s="350"/>
      <c r="I314" s="350"/>
      <c r="J314" s="350"/>
      <c r="K314" s="350"/>
      <c r="L314" s="350"/>
      <c r="M314" s="350"/>
      <c r="N314" s="350"/>
      <c r="O314" s="350"/>
      <c r="P314" s="350"/>
      <c r="Q314" s="350"/>
      <c r="R314" s="350"/>
      <c r="S314" s="350"/>
      <c r="T314" s="350"/>
      <c r="U314" s="350"/>
      <c r="V314" s="350"/>
      <c r="W314" s="350"/>
      <c r="X314" s="350"/>
      <c r="Y314" s="350"/>
      <c r="Z314" s="350"/>
      <c r="AA314" s="350"/>
      <c r="AB314" s="350"/>
      <c r="AC314" s="350"/>
      <c r="AD314" s="350"/>
      <c r="AE314" s="350"/>
      <c r="AF314" s="350"/>
    </row>
    <row r="315" ht="15.75" customHeight="1">
      <c r="A315" s="351"/>
      <c r="B315" s="350"/>
      <c r="C315" s="350"/>
      <c r="D315" s="350"/>
      <c r="E315" s="350"/>
      <c r="F315" s="350"/>
      <c r="G315" s="350"/>
      <c r="H315" s="350"/>
      <c r="I315" s="350"/>
      <c r="J315" s="350"/>
      <c r="K315" s="350"/>
      <c r="L315" s="350"/>
      <c r="M315" s="350"/>
      <c r="N315" s="350"/>
      <c r="O315" s="350"/>
      <c r="P315" s="350"/>
      <c r="Q315" s="350"/>
      <c r="R315" s="350"/>
      <c r="S315" s="350"/>
      <c r="T315" s="350"/>
      <c r="U315" s="350"/>
      <c r="V315" s="350"/>
      <c r="W315" s="350"/>
      <c r="X315" s="350"/>
      <c r="Y315" s="350"/>
      <c r="Z315" s="350"/>
      <c r="AA315" s="350"/>
      <c r="AB315" s="350"/>
      <c r="AC315" s="350"/>
      <c r="AD315" s="350"/>
      <c r="AE315" s="350"/>
      <c r="AF315" s="350"/>
    </row>
    <row r="316" ht="15.75" customHeight="1">
      <c r="A316" s="351"/>
      <c r="B316" s="350"/>
      <c r="C316" s="350"/>
      <c r="D316" s="350"/>
      <c r="E316" s="350"/>
      <c r="F316" s="350"/>
      <c r="G316" s="350"/>
      <c r="H316" s="350"/>
      <c r="I316" s="350"/>
      <c r="J316" s="350"/>
      <c r="K316" s="350"/>
      <c r="L316" s="350"/>
      <c r="M316" s="350"/>
      <c r="N316" s="350"/>
      <c r="O316" s="350"/>
      <c r="P316" s="350"/>
      <c r="Q316" s="350"/>
      <c r="R316" s="350"/>
      <c r="S316" s="350"/>
      <c r="T316" s="350"/>
      <c r="U316" s="350"/>
      <c r="V316" s="350"/>
      <c r="W316" s="350"/>
      <c r="X316" s="350"/>
      <c r="Y316" s="350"/>
      <c r="Z316" s="350"/>
      <c r="AA316" s="350"/>
      <c r="AB316" s="350"/>
      <c r="AC316" s="350"/>
      <c r="AD316" s="350"/>
      <c r="AE316" s="350"/>
      <c r="AF316" s="350"/>
    </row>
    <row r="317" ht="15.75" customHeight="1">
      <c r="A317" s="351"/>
      <c r="B317" s="350"/>
      <c r="C317" s="350"/>
      <c r="D317" s="350"/>
      <c r="E317" s="350"/>
      <c r="F317" s="350"/>
      <c r="G317" s="350"/>
      <c r="H317" s="350"/>
      <c r="I317" s="350"/>
      <c r="J317" s="350"/>
      <c r="K317" s="350"/>
      <c r="L317" s="350"/>
      <c r="M317" s="350"/>
      <c r="N317" s="350"/>
      <c r="O317" s="350"/>
      <c r="P317" s="350"/>
      <c r="Q317" s="350"/>
      <c r="R317" s="350"/>
      <c r="S317" s="350"/>
      <c r="T317" s="350"/>
      <c r="U317" s="350"/>
      <c r="V317" s="350"/>
      <c r="W317" s="350"/>
      <c r="X317" s="350"/>
      <c r="Y317" s="350"/>
      <c r="Z317" s="350"/>
      <c r="AA317" s="350"/>
      <c r="AB317" s="350"/>
      <c r="AC317" s="350"/>
      <c r="AD317" s="350"/>
      <c r="AE317" s="350"/>
      <c r="AF317" s="350"/>
    </row>
    <row r="318" ht="15.75" customHeight="1">
      <c r="A318" s="351"/>
      <c r="B318" s="350"/>
      <c r="C318" s="350"/>
      <c r="D318" s="350"/>
      <c r="E318" s="350"/>
      <c r="F318" s="350"/>
      <c r="G318" s="350"/>
      <c r="H318" s="350"/>
      <c r="I318" s="350"/>
      <c r="J318" s="350"/>
      <c r="K318" s="350"/>
      <c r="L318" s="350"/>
      <c r="M318" s="350"/>
      <c r="N318" s="350"/>
      <c r="O318" s="350"/>
      <c r="P318" s="350"/>
      <c r="Q318" s="350"/>
      <c r="R318" s="350"/>
      <c r="S318" s="350"/>
      <c r="T318" s="350"/>
      <c r="U318" s="350"/>
      <c r="V318" s="350"/>
      <c r="W318" s="350"/>
      <c r="X318" s="350"/>
      <c r="Y318" s="350"/>
      <c r="Z318" s="350"/>
      <c r="AA318" s="350"/>
      <c r="AB318" s="350"/>
      <c r="AC318" s="350"/>
      <c r="AD318" s="350"/>
      <c r="AE318" s="350"/>
      <c r="AF318" s="350"/>
    </row>
    <row r="319" ht="15.75" customHeight="1">
      <c r="A319" s="351"/>
      <c r="B319" s="350"/>
      <c r="C319" s="350"/>
      <c r="D319" s="350"/>
      <c r="E319" s="350"/>
      <c r="F319" s="350"/>
      <c r="G319" s="350"/>
      <c r="H319" s="350"/>
      <c r="I319" s="350"/>
      <c r="J319" s="350"/>
      <c r="K319" s="350"/>
      <c r="L319" s="350"/>
      <c r="M319" s="350"/>
      <c r="N319" s="350"/>
      <c r="O319" s="350"/>
      <c r="P319" s="350"/>
      <c r="Q319" s="350"/>
      <c r="R319" s="350"/>
      <c r="S319" s="350"/>
      <c r="T319" s="350"/>
      <c r="U319" s="350"/>
      <c r="V319" s="350"/>
      <c r="W319" s="350"/>
      <c r="X319" s="350"/>
      <c r="Y319" s="350"/>
      <c r="Z319" s="350"/>
      <c r="AA319" s="350"/>
      <c r="AB319" s="350"/>
      <c r="AC319" s="350"/>
      <c r="AD319" s="350"/>
      <c r="AE319" s="350"/>
      <c r="AF319" s="350"/>
    </row>
    <row r="320" ht="15.75" customHeight="1">
      <c r="A320" s="351"/>
      <c r="B320" s="350"/>
      <c r="C320" s="350"/>
      <c r="D320" s="350"/>
      <c r="E320" s="350"/>
      <c r="F320" s="350"/>
      <c r="G320" s="350"/>
      <c r="H320" s="350"/>
      <c r="I320" s="350"/>
      <c r="J320" s="350"/>
      <c r="K320" s="350"/>
      <c r="L320" s="350"/>
      <c r="M320" s="350"/>
      <c r="N320" s="350"/>
      <c r="O320" s="350"/>
      <c r="P320" s="350"/>
      <c r="Q320" s="350"/>
      <c r="R320" s="350"/>
      <c r="S320" s="350"/>
      <c r="T320" s="350"/>
      <c r="U320" s="350"/>
      <c r="V320" s="350"/>
      <c r="W320" s="350"/>
      <c r="X320" s="350"/>
      <c r="Y320" s="350"/>
      <c r="Z320" s="350"/>
      <c r="AA320" s="350"/>
      <c r="AB320" s="350"/>
      <c r="AC320" s="350"/>
      <c r="AD320" s="350"/>
      <c r="AE320" s="350"/>
      <c r="AF320" s="350"/>
    </row>
    <row r="321" ht="15.75" customHeight="1">
      <c r="A321" s="351"/>
      <c r="B321" s="350"/>
      <c r="C321" s="350"/>
      <c r="D321" s="350"/>
      <c r="E321" s="350"/>
      <c r="F321" s="350"/>
      <c r="G321" s="350"/>
      <c r="H321" s="350"/>
      <c r="I321" s="350"/>
      <c r="J321" s="350"/>
      <c r="K321" s="350"/>
      <c r="L321" s="350"/>
      <c r="M321" s="350"/>
      <c r="N321" s="350"/>
      <c r="O321" s="350"/>
      <c r="P321" s="350"/>
      <c r="Q321" s="350"/>
      <c r="R321" s="350"/>
      <c r="S321" s="350"/>
      <c r="T321" s="350"/>
      <c r="U321" s="350"/>
      <c r="V321" s="350"/>
      <c r="W321" s="350"/>
      <c r="X321" s="350"/>
      <c r="Y321" s="350"/>
      <c r="Z321" s="350"/>
      <c r="AA321" s="350"/>
      <c r="AB321" s="350"/>
      <c r="AC321" s="350"/>
      <c r="AD321" s="350"/>
      <c r="AE321" s="350"/>
      <c r="AF321" s="350"/>
    </row>
    <row r="322" ht="15.75" customHeight="1">
      <c r="A322" s="351"/>
      <c r="B322" s="350"/>
      <c r="C322" s="350"/>
      <c r="D322" s="350"/>
      <c r="E322" s="350"/>
      <c r="F322" s="350"/>
      <c r="G322" s="350"/>
      <c r="H322" s="350"/>
      <c r="I322" s="350"/>
      <c r="J322" s="350"/>
      <c r="K322" s="350"/>
      <c r="L322" s="350"/>
      <c r="M322" s="350"/>
      <c r="N322" s="350"/>
      <c r="O322" s="350"/>
      <c r="P322" s="350"/>
      <c r="Q322" s="350"/>
      <c r="R322" s="350"/>
      <c r="S322" s="350"/>
      <c r="T322" s="350"/>
      <c r="U322" s="350"/>
      <c r="V322" s="350"/>
      <c r="W322" s="350"/>
      <c r="X322" s="350"/>
      <c r="Y322" s="350"/>
      <c r="Z322" s="350"/>
      <c r="AA322" s="350"/>
      <c r="AB322" s="350"/>
      <c r="AC322" s="350"/>
      <c r="AD322" s="350"/>
      <c r="AE322" s="350"/>
      <c r="AF322" s="350"/>
    </row>
    <row r="323" ht="15.75" customHeight="1">
      <c r="A323" s="351"/>
      <c r="B323" s="350"/>
      <c r="C323" s="350"/>
      <c r="D323" s="350"/>
      <c r="E323" s="350"/>
      <c r="F323" s="350"/>
      <c r="G323" s="350"/>
      <c r="H323" s="350"/>
      <c r="I323" s="350"/>
      <c r="J323" s="350"/>
      <c r="K323" s="350"/>
      <c r="L323" s="350"/>
      <c r="M323" s="350"/>
      <c r="N323" s="350"/>
      <c r="O323" s="350"/>
      <c r="P323" s="350"/>
      <c r="Q323" s="350"/>
      <c r="R323" s="350"/>
      <c r="S323" s="350"/>
      <c r="T323" s="350"/>
      <c r="U323" s="350"/>
      <c r="V323" s="350"/>
      <c r="W323" s="350"/>
      <c r="X323" s="350"/>
      <c r="Y323" s="350"/>
      <c r="Z323" s="350"/>
      <c r="AA323" s="350"/>
      <c r="AB323" s="350"/>
      <c r="AC323" s="350"/>
      <c r="AD323" s="350"/>
      <c r="AE323" s="350"/>
      <c r="AF323" s="350"/>
    </row>
    <row r="324" ht="15.75" customHeight="1">
      <c r="A324" s="351"/>
      <c r="B324" s="350"/>
      <c r="C324" s="350"/>
      <c r="D324" s="350"/>
      <c r="E324" s="350"/>
      <c r="F324" s="350"/>
      <c r="G324" s="350"/>
      <c r="H324" s="350"/>
      <c r="I324" s="350"/>
      <c r="J324" s="350"/>
      <c r="K324" s="350"/>
      <c r="L324" s="350"/>
      <c r="M324" s="350"/>
      <c r="N324" s="350"/>
      <c r="O324" s="350"/>
      <c r="P324" s="350"/>
      <c r="Q324" s="350"/>
      <c r="R324" s="350"/>
      <c r="S324" s="350"/>
      <c r="T324" s="350"/>
      <c r="U324" s="350"/>
      <c r="V324" s="350"/>
      <c r="W324" s="350"/>
      <c r="X324" s="350"/>
      <c r="Y324" s="350"/>
      <c r="Z324" s="350"/>
      <c r="AA324" s="350"/>
      <c r="AB324" s="350"/>
      <c r="AC324" s="350"/>
      <c r="AD324" s="350"/>
      <c r="AE324" s="350"/>
      <c r="AF324" s="350"/>
    </row>
    <row r="325" ht="15.75" customHeight="1">
      <c r="A325" s="351"/>
      <c r="B325" s="350"/>
      <c r="C325" s="350"/>
      <c r="D325" s="350"/>
      <c r="E325" s="350"/>
      <c r="F325" s="350"/>
      <c r="G325" s="350"/>
      <c r="H325" s="350"/>
      <c r="I325" s="350"/>
      <c r="J325" s="350"/>
      <c r="K325" s="350"/>
      <c r="L325" s="350"/>
      <c r="M325" s="350"/>
      <c r="N325" s="350"/>
      <c r="O325" s="350"/>
      <c r="P325" s="350"/>
      <c r="Q325" s="350"/>
      <c r="R325" s="350"/>
      <c r="S325" s="350"/>
      <c r="T325" s="350"/>
      <c r="U325" s="350"/>
      <c r="V325" s="350"/>
      <c r="W325" s="350"/>
      <c r="X325" s="350"/>
      <c r="Y325" s="350"/>
      <c r="Z325" s="350"/>
      <c r="AA325" s="350"/>
      <c r="AB325" s="350"/>
      <c r="AC325" s="350"/>
      <c r="AD325" s="350"/>
      <c r="AE325" s="350"/>
      <c r="AF325" s="350"/>
    </row>
    <row r="326" ht="15.75" customHeight="1">
      <c r="A326" s="351"/>
      <c r="B326" s="350"/>
      <c r="C326" s="350"/>
      <c r="D326" s="350"/>
      <c r="E326" s="350"/>
      <c r="F326" s="350"/>
      <c r="G326" s="350"/>
      <c r="H326" s="350"/>
      <c r="I326" s="350"/>
      <c r="J326" s="350"/>
      <c r="K326" s="350"/>
      <c r="L326" s="350"/>
      <c r="M326" s="350"/>
      <c r="N326" s="350"/>
      <c r="O326" s="350"/>
      <c r="P326" s="350"/>
      <c r="Q326" s="350"/>
      <c r="R326" s="350"/>
      <c r="S326" s="350"/>
      <c r="T326" s="350"/>
      <c r="U326" s="350"/>
      <c r="V326" s="350"/>
      <c r="W326" s="350"/>
      <c r="X326" s="350"/>
      <c r="Y326" s="350"/>
      <c r="Z326" s="350"/>
      <c r="AA326" s="350"/>
      <c r="AB326" s="350"/>
      <c r="AC326" s="350"/>
      <c r="AD326" s="350"/>
      <c r="AE326" s="350"/>
      <c r="AF326" s="350"/>
    </row>
    <row r="327" ht="15.75" customHeight="1">
      <c r="A327" s="351"/>
      <c r="B327" s="350"/>
      <c r="C327" s="350"/>
      <c r="D327" s="350"/>
      <c r="E327" s="350"/>
      <c r="F327" s="350"/>
      <c r="G327" s="350"/>
      <c r="H327" s="350"/>
      <c r="I327" s="350"/>
      <c r="J327" s="350"/>
      <c r="K327" s="350"/>
      <c r="L327" s="350"/>
      <c r="M327" s="350"/>
      <c r="N327" s="350"/>
      <c r="O327" s="350"/>
      <c r="P327" s="350"/>
      <c r="Q327" s="350"/>
      <c r="R327" s="350"/>
      <c r="S327" s="350"/>
      <c r="T327" s="350"/>
      <c r="U327" s="350"/>
      <c r="V327" s="350"/>
      <c r="W327" s="350"/>
      <c r="X327" s="350"/>
      <c r="Y327" s="350"/>
      <c r="Z327" s="350"/>
      <c r="AA327" s="350"/>
      <c r="AB327" s="350"/>
      <c r="AC327" s="350"/>
      <c r="AD327" s="350"/>
      <c r="AE327" s="350"/>
      <c r="AF327" s="350"/>
    </row>
    <row r="328" ht="15.75" customHeight="1">
      <c r="A328" s="351"/>
      <c r="B328" s="350"/>
      <c r="C328" s="350"/>
      <c r="D328" s="350"/>
      <c r="E328" s="350"/>
      <c r="F328" s="350"/>
      <c r="G328" s="350"/>
      <c r="H328" s="350"/>
      <c r="I328" s="350"/>
      <c r="J328" s="350"/>
      <c r="K328" s="350"/>
      <c r="L328" s="350"/>
      <c r="M328" s="350"/>
      <c r="N328" s="350"/>
      <c r="O328" s="350"/>
      <c r="P328" s="350"/>
      <c r="Q328" s="350"/>
      <c r="R328" s="350"/>
      <c r="S328" s="350"/>
      <c r="T328" s="350"/>
      <c r="U328" s="350"/>
      <c r="V328" s="350"/>
      <c r="W328" s="350"/>
      <c r="X328" s="350"/>
      <c r="Y328" s="350"/>
      <c r="Z328" s="350"/>
      <c r="AA328" s="350"/>
      <c r="AB328" s="350"/>
      <c r="AC328" s="350"/>
      <c r="AD328" s="350"/>
      <c r="AE328" s="350"/>
      <c r="AF328" s="350"/>
    </row>
    <row r="329" ht="15.75" customHeight="1">
      <c r="A329" s="351"/>
      <c r="B329" s="350"/>
      <c r="C329" s="350"/>
      <c r="D329" s="350"/>
      <c r="E329" s="350"/>
      <c r="F329" s="350"/>
      <c r="G329" s="350"/>
      <c r="H329" s="350"/>
      <c r="I329" s="350"/>
      <c r="J329" s="350"/>
      <c r="K329" s="350"/>
      <c r="L329" s="350"/>
      <c r="M329" s="350"/>
      <c r="N329" s="350"/>
      <c r="O329" s="350"/>
      <c r="P329" s="350"/>
      <c r="Q329" s="350"/>
      <c r="R329" s="350"/>
      <c r="S329" s="350"/>
      <c r="T329" s="350"/>
      <c r="U329" s="350"/>
      <c r="V329" s="350"/>
      <c r="W329" s="350"/>
      <c r="X329" s="350"/>
      <c r="Y329" s="350"/>
      <c r="Z329" s="350"/>
      <c r="AA329" s="350"/>
      <c r="AB329" s="350"/>
      <c r="AC329" s="350"/>
      <c r="AD329" s="350"/>
      <c r="AE329" s="350"/>
      <c r="AF329" s="350"/>
    </row>
    <row r="330" ht="15.75" customHeight="1">
      <c r="A330" s="351"/>
      <c r="B330" s="350"/>
      <c r="C330" s="350"/>
      <c r="D330" s="350"/>
      <c r="E330" s="350"/>
      <c r="F330" s="350"/>
      <c r="G330" s="350"/>
      <c r="H330" s="350"/>
      <c r="I330" s="350"/>
      <c r="J330" s="350"/>
      <c r="K330" s="350"/>
      <c r="L330" s="350"/>
      <c r="M330" s="350"/>
      <c r="N330" s="350"/>
      <c r="O330" s="350"/>
      <c r="P330" s="350"/>
      <c r="Q330" s="350"/>
      <c r="R330" s="350"/>
      <c r="S330" s="350"/>
      <c r="T330" s="350"/>
      <c r="U330" s="350"/>
      <c r="V330" s="350"/>
      <c r="W330" s="350"/>
      <c r="X330" s="350"/>
      <c r="Y330" s="350"/>
      <c r="Z330" s="350"/>
      <c r="AA330" s="350"/>
      <c r="AB330" s="350"/>
      <c r="AC330" s="350"/>
      <c r="AD330" s="350"/>
      <c r="AE330" s="350"/>
      <c r="AF330" s="350"/>
    </row>
    <row r="331" ht="15.75" customHeight="1">
      <c r="A331" s="351"/>
      <c r="B331" s="350"/>
      <c r="C331" s="350"/>
      <c r="D331" s="350"/>
      <c r="E331" s="350"/>
      <c r="F331" s="350"/>
      <c r="G331" s="350"/>
      <c r="H331" s="350"/>
      <c r="I331" s="350"/>
      <c r="J331" s="350"/>
      <c r="K331" s="350"/>
      <c r="L331" s="350"/>
      <c r="M331" s="350"/>
      <c r="N331" s="350"/>
      <c r="O331" s="350"/>
      <c r="P331" s="350"/>
      <c r="Q331" s="350"/>
      <c r="R331" s="350"/>
      <c r="S331" s="350"/>
      <c r="T331" s="350"/>
      <c r="U331" s="350"/>
      <c r="V331" s="350"/>
      <c r="W331" s="350"/>
      <c r="X331" s="350"/>
      <c r="Y331" s="350"/>
      <c r="Z331" s="350"/>
      <c r="AA331" s="350"/>
      <c r="AB331" s="350"/>
      <c r="AC331" s="350"/>
      <c r="AD331" s="350"/>
      <c r="AE331" s="350"/>
      <c r="AF331" s="350"/>
    </row>
    <row r="332" ht="15.75" customHeight="1">
      <c r="A332" s="351"/>
      <c r="B332" s="350"/>
      <c r="C332" s="350"/>
      <c r="D332" s="350"/>
      <c r="E332" s="350"/>
      <c r="F332" s="350"/>
      <c r="G332" s="350"/>
      <c r="H332" s="350"/>
      <c r="I332" s="350"/>
      <c r="J332" s="350"/>
      <c r="K332" s="350"/>
      <c r="L332" s="350"/>
      <c r="M332" s="350"/>
      <c r="N332" s="350"/>
      <c r="O332" s="350"/>
      <c r="P332" s="350"/>
      <c r="Q332" s="350"/>
      <c r="R332" s="350"/>
      <c r="S332" s="350"/>
      <c r="T332" s="350"/>
      <c r="U332" s="350"/>
      <c r="V332" s="350"/>
      <c r="W332" s="350"/>
      <c r="X332" s="350"/>
      <c r="Y332" s="350"/>
      <c r="Z332" s="350"/>
      <c r="AA332" s="350"/>
      <c r="AB332" s="350"/>
      <c r="AC332" s="350"/>
      <c r="AD332" s="350"/>
      <c r="AE332" s="350"/>
      <c r="AF332" s="350"/>
    </row>
    <row r="333" ht="15.75" customHeight="1">
      <c r="A333" s="351"/>
      <c r="B333" s="350"/>
      <c r="C333" s="350"/>
      <c r="D333" s="350"/>
      <c r="E333" s="350"/>
      <c r="F333" s="350"/>
      <c r="G333" s="350"/>
      <c r="H333" s="350"/>
      <c r="I333" s="350"/>
      <c r="J333" s="350"/>
      <c r="K333" s="350"/>
      <c r="L333" s="350"/>
      <c r="M333" s="350"/>
      <c r="N333" s="350"/>
      <c r="O333" s="350"/>
      <c r="P333" s="350"/>
      <c r="Q333" s="350"/>
      <c r="R333" s="350"/>
      <c r="S333" s="350"/>
      <c r="T333" s="350"/>
      <c r="U333" s="350"/>
      <c r="V333" s="350"/>
      <c r="W333" s="350"/>
      <c r="X333" s="350"/>
      <c r="Y333" s="350"/>
      <c r="Z333" s="350"/>
      <c r="AA333" s="350"/>
      <c r="AB333" s="350"/>
      <c r="AC333" s="350"/>
      <c r="AD333" s="350"/>
      <c r="AE333" s="350"/>
      <c r="AF333" s="350"/>
    </row>
    <row r="334" ht="15.75" customHeight="1">
      <c r="A334" s="351"/>
      <c r="B334" s="350"/>
      <c r="C334" s="350"/>
      <c r="D334" s="350"/>
      <c r="E334" s="350"/>
      <c r="F334" s="350"/>
      <c r="G334" s="350"/>
      <c r="H334" s="350"/>
      <c r="I334" s="350"/>
      <c r="J334" s="350"/>
      <c r="K334" s="350"/>
      <c r="L334" s="350"/>
      <c r="M334" s="350"/>
      <c r="N334" s="350"/>
      <c r="O334" s="350"/>
      <c r="P334" s="350"/>
      <c r="Q334" s="350"/>
      <c r="R334" s="350"/>
      <c r="S334" s="350"/>
      <c r="T334" s="350"/>
      <c r="U334" s="350"/>
      <c r="V334" s="350"/>
      <c r="W334" s="350"/>
      <c r="X334" s="350"/>
      <c r="Y334" s="350"/>
      <c r="Z334" s="350"/>
      <c r="AA334" s="350"/>
      <c r="AB334" s="350"/>
      <c r="AC334" s="350"/>
      <c r="AD334" s="350"/>
      <c r="AE334" s="350"/>
      <c r="AF334" s="350"/>
    </row>
    <row r="335" ht="15.75" customHeight="1">
      <c r="A335" s="351"/>
      <c r="B335" s="350"/>
      <c r="C335" s="350"/>
      <c r="D335" s="350"/>
      <c r="E335" s="350"/>
      <c r="F335" s="350"/>
      <c r="G335" s="350"/>
      <c r="H335" s="350"/>
      <c r="I335" s="350"/>
      <c r="J335" s="350"/>
      <c r="K335" s="350"/>
      <c r="L335" s="350"/>
      <c r="M335" s="350"/>
      <c r="N335" s="350"/>
      <c r="O335" s="350"/>
      <c r="P335" s="350"/>
      <c r="Q335" s="350"/>
      <c r="R335" s="350"/>
      <c r="S335" s="350"/>
      <c r="T335" s="350"/>
      <c r="U335" s="350"/>
      <c r="V335" s="350"/>
      <c r="W335" s="350"/>
      <c r="X335" s="350"/>
      <c r="Y335" s="350"/>
      <c r="Z335" s="350"/>
      <c r="AA335" s="350"/>
      <c r="AB335" s="350"/>
      <c r="AC335" s="350"/>
      <c r="AD335" s="350"/>
      <c r="AE335" s="350"/>
      <c r="AF335" s="350"/>
    </row>
    <row r="336" ht="15.75" customHeight="1">
      <c r="A336" s="351"/>
      <c r="B336" s="350"/>
      <c r="C336" s="350"/>
      <c r="D336" s="350"/>
      <c r="E336" s="350"/>
      <c r="F336" s="350"/>
      <c r="G336" s="350"/>
      <c r="H336" s="350"/>
      <c r="I336" s="350"/>
      <c r="J336" s="350"/>
      <c r="K336" s="350"/>
      <c r="L336" s="350"/>
      <c r="M336" s="350"/>
      <c r="N336" s="350"/>
      <c r="O336" s="350"/>
      <c r="P336" s="350"/>
      <c r="Q336" s="350"/>
      <c r="R336" s="350"/>
      <c r="S336" s="350"/>
      <c r="T336" s="350"/>
      <c r="U336" s="350"/>
      <c r="V336" s="350"/>
      <c r="W336" s="350"/>
      <c r="X336" s="350"/>
      <c r="Y336" s="350"/>
      <c r="Z336" s="350"/>
      <c r="AA336" s="350"/>
      <c r="AB336" s="350"/>
      <c r="AC336" s="350"/>
      <c r="AD336" s="350"/>
      <c r="AE336" s="350"/>
      <c r="AF336" s="350"/>
    </row>
    <row r="337" ht="15.75" customHeight="1">
      <c r="A337" s="351"/>
      <c r="B337" s="350"/>
      <c r="C337" s="350"/>
      <c r="D337" s="350"/>
      <c r="E337" s="350"/>
      <c r="F337" s="350"/>
      <c r="G337" s="350"/>
      <c r="H337" s="350"/>
      <c r="I337" s="350"/>
      <c r="J337" s="350"/>
      <c r="K337" s="350"/>
      <c r="L337" s="350"/>
      <c r="M337" s="350"/>
      <c r="N337" s="350"/>
      <c r="O337" s="350"/>
      <c r="P337" s="350"/>
      <c r="Q337" s="350"/>
      <c r="R337" s="350"/>
      <c r="S337" s="350"/>
      <c r="T337" s="350"/>
      <c r="U337" s="350"/>
      <c r="V337" s="350"/>
      <c r="W337" s="350"/>
      <c r="X337" s="350"/>
      <c r="Y337" s="350"/>
      <c r="Z337" s="350"/>
      <c r="AA337" s="350"/>
      <c r="AB337" s="350"/>
      <c r="AC337" s="350"/>
      <c r="AD337" s="350"/>
      <c r="AE337" s="350"/>
      <c r="AF337" s="350"/>
    </row>
    <row r="338" ht="15.75" customHeight="1">
      <c r="A338" s="351"/>
      <c r="B338" s="350"/>
      <c r="C338" s="350"/>
      <c r="D338" s="350"/>
      <c r="E338" s="350"/>
      <c r="F338" s="350"/>
      <c r="G338" s="350"/>
      <c r="H338" s="350"/>
      <c r="I338" s="350"/>
      <c r="J338" s="350"/>
      <c r="K338" s="350"/>
      <c r="L338" s="350"/>
      <c r="M338" s="350"/>
      <c r="N338" s="350"/>
      <c r="O338" s="350"/>
      <c r="P338" s="350"/>
      <c r="Q338" s="350"/>
      <c r="R338" s="350"/>
      <c r="S338" s="350"/>
      <c r="T338" s="350"/>
      <c r="U338" s="350"/>
      <c r="V338" s="350"/>
      <c r="W338" s="350"/>
      <c r="X338" s="350"/>
      <c r="Y338" s="350"/>
      <c r="Z338" s="350"/>
      <c r="AA338" s="350"/>
      <c r="AB338" s="350"/>
      <c r="AC338" s="350"/>
      <c r="AD338" s="350"/>
      <c r="AE338" s="350"/>
      <c r="AF338" s="350"/>
    </row>
    <row r="339" ht="15.75" customHeight="1">
      <c r="A339" s="351"/>
      <c r="B339" s="350"/>
      <c r="C339" s="350"/>
      <c r="D339" s="350"/>
      <c r="E339" s="350"/>
      <c r="F339" s="350"/>
      <c r="G339" s="350"/>
      <c r="H339" s="350"/>
      <c r="I339" s="350"/>
      <c r="J339" s="350"/>
      <c r="K339" s="350"/>
      <c r="L339" s="350"/>
      <c r="M339" s="350"/>
      <c r="N339" s="350"/>
      <c r="O339" s="350"/>
      <c r="P339" s="350"/>
      <c r="Q339" s="350"/>
      <c r="R339" s="350"/>
      <c r="S339" s="350"/>
      <c r="T339" s="350"/>
      <c r="U339" s="350"/>
      <c r="V339" s="350"/>
      <c r="W339" s="350"/>
      <c r="X339" s="350"/>
      <c r="Y339" s="350"/>
      <c r="Z339" s="350"/>
      <c r="AA339" s="350"/>
      <c r="AB339" s="350"/>
      <c r="AC339" s="350"/>
      <c r="AD339" s="350"/>
      <c r="AE339" s="350"/>
      <c r="AF339" s="350"/>
    </row>
    <row r="340" ht="15.75" customHeight="1">
      <c r="A340" s="351"/>
      <c r="B340" s="350"/>
      <c r="C340" s="350"/>
      <c r="D340" s="350"/>
      <c r="E340" s="350"/>
      <c r="F340" s="350"/>
      <c r="G340" s="350"/>
      <c r="H340" s="350"/>
      <c r="I340" s="350"/>
      <c r="J340" s="350"/>
      <c r="K340" s="350"/>
      <c r="L340" s="350"/>
      <c r="M340" s="350"/>
      <c r="N340" s="350"/>
      <c r="O340" s="350"/>
      <c r="P340" s="350"/>
      <c r="Q340" s="350"/>
      <c r="R340" s="350"/>
      <c r="S340" s="350"/>
      <c r="T340" s="350"/>
      <c r="U340" s="350"/>
      <c r="V340" s="350"/>
      <c r="W340" s="350"/>
      <c r="X340" s="350"/>
      <c r="Y340" s="350"/>
      <c r="Z340" s="350"/>
      <c r="AA340" s="350"/>
      <c r="AB340" s="350"/>
      <c r="AC340" s="350"/>
      <c r="AD340" s="350"/>
      <c r="AE340" s="350"/>
      <c r="AF340" s="350"/>
    </row>
    <row r="341" ht="15.75" customHeight="1">
      <c r="A341" s="351"/>
      <c r="B341" s="350"/>
      <c r="C341" s="350"/>
      <c r="D341" s="350"/>
      <c r="E341" s="350"/>
      <c r="F341" s="350"/>
      <c r="G341" s="350"/>
      <c r="H341" s="350"/>
      <c r="I341" s="350"/>
      <c r="J341" s="350"/>
      <c r="K341" s="350"/>
      <c r="L341" s="350"/>
      <c r="M341" s="350"/>
      <c r="N341" s="350"/>
      <c r="O341" s="350"/>
      <c r="P341" s="350"/>
      <c r="Q341" s="350"/>
      <c r="R341" s="350"/>
      <c r="S341" s="350"/>
      <c r="T341" s="350"/>
      <c r="U341" s="350"/>
      <c r="V341" s="350"/>
      <c r="W341" s="350"/>
      <c r="X341" s="350"/>
      <c r="Y341" s="350"/>
      <c r="Z341" s="350"/>
      <c r="AA341" s="350"/>
      <c r="AB341" s="350"/>
      <c r="AC341" s="350"/>
      <c r="AD341" s="350"/>
      <c r="AE341" s="350"/>
      <c r="AF341" s="350"/>
    </row>
    <row r="342" ht="15.75" customHeight="1">
      <c r="A342" s="351"/>
      <c r="B342" s="350"/>
      <c r="C342" s="350"/>
      <c r="D342" s="350"/>
      <c r="E342" s="350"/>
      <c r="F342" s="350"/>
      <c r="G342" s="350"/>
      <c r="H342" s="350"/>
      <c r="I342" s="350"/>
      <c r="J342" s="350"/>
      <c r="K342" s="350"/>
      <c r="L342" s="350"/>
      <c r="M342" s="350"/>
      <c r="N342" s="350"/>
      <c r="O342" s="350"/>
      <c r="P342" s="350"/>
      <c r="Q342" s="350"/>
      <c r="R342" s="350"/>
      <c r="S342" s="350"/>
      <c r="T342" s="350"/>
      <c r="U342" s="350"/>
      <c r="V342" s="350"/>
      <c r="W342" s="350"/>
      <c r="X342" s="350"/>
      <c r="Y342" s="350"/>
      <c r="Z342" s="350"/>
      <c r="AA342" s="350"/>
      <c r="AB342" s="350"/>
      <c r="AC342" s="350"/>
      <c r="AD342" s="350"/>
      <c r="AE342" s="350"/>
      <c r="AF342" s="350"/>
    </row>
    <row r="343" ht="15.75" customHeight="1">
      <c r="A343" s="351"/>
      <c r="B343" s="350"/>
      <c r="C343" s="350"/>
      <c r="D343" s="350"/>
      <c r="E343" s="350"/>
      <c r="F343" s="350"/>
      <c r="G343" s="350"/>
      <c r="H343" s="350"/>
      <c r="I343" s="350"/>
      <c r="J343" s="350"/>
      <c r="K343" s="350"/>
      <c r="L343" s="350"/>
      <c r="M343" s="350"/>
      <c r="N343" s="350"/>
      <c r="O343" s="350"/>
      <c r="P343" s="350"/>
      <c r="Q343" s="350"/>
      <c r="R343" s="350"/>
      <c r="S343" s="350"/>
      <c r="T343" s="350"/>
      <c r="U343" s="350"/>
      <c r="V343" s="350"/>
      <c r="W343" s="350"/>
      <c r="X343" s="350"/>
      <c r="Y343" s="350"/>
      <c r="Z343" s="350"/>
      <c r="AA343" s="350"/>
      <c r="AB343" s="350"/>
      <c r="AC343" s="350"/>
      <c r="AD343" s="350"/>
      <c r="AE343" s="350"/>
      <c r="AF343" s="350"/>
    </row>
    <row r="344" ht="15.75" customHeight="1">
      <c r="A344" s="351"/>
      <c r="B344" s="350"/>
      <c r="C344" s="350"/>
      <c r="D344" s="350"/>
      <c r="E344" s="350"/>
      <c r="F344" s="350"/>
      <c r="G344" s="350"/>
      <c r="H344" s="350"/>
      <c r="I344" s="350"/>
      <c r="J344" s="350"/>
      <c r="K344" s="350"/>
      <c r="L344" s="350"/>
      <c r="M344" s="350"/>
      <c r="N344" s="350"/>
      <c r="O344" s="350"/>
      <c r="P344" s="350"/>
      <c r="Q344" s="350"/>
      <c r="R344" s="350"/>
      <c r="S344" s="350"/>
      <c r="T344" s="350"/>
      <c r="U344" s="350"/>
      <c r="V344" s="350"/>
      <c r="W344" s="350"/>
      <c r="X344" s="350"/>
      <c r="Y344" s="350"/>
      <c r="Z344" s="350"/>
      <c r="AA344" s="350"/>
      <c r="AB344" s="350"/>
      <c r="AC344" s="350"/>
      <c r="AD344" s="350"/>
      <c r="AE344" s="350"/>
      <c r="AF344" s="350"/>
    </row>
    <row r="345" ht="15.75" customHeight="1">
      <c r="A345" s="351"/>
      <c r="B345" s="350"/>
      <c r="C345" s="350"/>
      <c r="D345" s="350"/>
      <c r="E345" s="350"/>
      <c r="F345" s="350"/>
      <c r="G345" s="350"/>
      <c r="H345" s="350"/>
      <c r="I345" s="350"/>
      <c r="J345" s="350"/>
      <c r="K345" s="350"/>
      <c r="L345" s="350"/>
      <c r="M345" s="350"/>
      <c r="N345" s="350"/>
      <c r="O345" s="350"/>
      <c r="P345" s="350"/>
      <c r="Q345" s="350"/>
      <c r="R345" s="350"/>
      <c r="S345" s="350"/>
      <c r="T345" s="350"/>
      <c r="U345" s="350"/>
      <c r="V345" s="350"/>
      <c r="W345" s="350"/>
      <c r="X345" s="350"/>
      <c r="Y345" s="350"/>
      <c r="Z345" s="350"/>
      <c r="AA345" s="350"/>
      <c r="AB345" s="350"/>
      <c r="AC345" s="350"/>
      <c r="AD345" s="350"/>
      <c r="AE345" s="350"/>
      <c r="AF345" s="350"/>
    </row>
    <row r="346" ht="15.75" customHeight="1">
      <c r="A346" s="351"/>
      <c r="B346" s="350"/>
      <c r="C346" s="350"/>
      <c r="D346" s="350"/>
      <c r="E346" s="350"/>
      <c r="F346" s="350"/>
      <c r="G346" s="350"/>
      <c r="H346" s="350"/>
      <c r="I346" s="350"/>
      <c r="J346" s="350"/>
      <c r="K346" s="350"/>
      <c r="L346" s="350"/>
      <c r="M346" s="350"/>
      <c r="N346" s="350"/>
      <c r="O346" s="350"/>
      <c r="P346" s="350"/>
      <c r="Q346" s="350"/>
      <c r="R346" s="350"/>
      <c r="S346" s="350"/>
      <c r="T346" s="350"/>
      <c r="U346" s="350"/>
      <c r="V346" s="350"/>
      <c r="W346" s="350"/>
      <c r="X346" s="350"/>
      <c r="Y346" s="350"/>
      <c r="Z346" s="350"/>
      <c r="AA346" s="350"/>
      <c r="AB346" s="350"/>
      <c r="AC346" s="350"/>
      <c r="AD346" s="350"/>
      <c r="AE346" s="350"/>
      <c r="AF346" s="350"/>
    </row>
    <row r="347" ht="15.75" customHeight="1">
      <c r="A347" s="351"/>
      <c r="B347" s="350"/>
      <c r="C347" s="350"/>
      <c r="D347" s="350"/>
      <c r="E347" s="350"/>
      <c r="F347" s="350"/>
      <c r="G347" s="350"/>
      <c r="H347" s="350"/>
      <c r="I347" s="350"/>
      <c r="J347" s="350"/>
      <c r="K347" s="350"/>
      <c r="L347" s="350"/>
      <c r="M347" s="350"/>
      <c r="N347" s="350"/>
      <c r="O347" s="350"/>
      <c r="P347" s="350"/>
      <c r="Q347" s="350"/>
      <c r="R347" s="350"/>
      <c r="S347" s="350"/>
      <c r="T347" s="350"/>
      <c r="U347" s="350"/>
      <c r="V347" s="350"/>
      <c r="W347" s="350"/>
      <c r="X347" s="350"/>
      <c r="Y347" s="350"/>
      <c r="Z347" s="350"/>
      <c r="AA347" s="350"/>
      <c r="AB347" s="350"/>
      <c r="AC347" s="350"/>
      <c r="AD347" s="350"/>
      <c r="AE347" s="350"/>
      <c r="AF347" s="350"/>
    </row>
    <row r="348" ht="15.75" customHeight="1">
      <c r="A348" s="351"/>
      <c r="B348" s="350"/>
      <c r="C348" s="350"/>
      <c r="D348" s="350"/>
      <c r="E348" s="350"/>
      <c r="F348" s="350"/>
      <c r="G348" s="350"/>
      <c r="H348" s="350"/>
      <c r="I348" s="350"/>
      <c r="J348" s="350"/>
      <c r="K348" s="350"/>
      <c r="L348" s="350"/>
      <c r="M348" s="350"/>
      <c r="N348" s="350"/>
      <c r="O348" s="350"/>
      <c r="P348" s="350"/>
      <c r="Q348" s="350"/>
      <c r="R348" s="350"/>
      <c r="S348" s="350"/>
      <c r="T348" s="350"/>
      <c r="U348" s="350"/>
      <c r="V348" s="350"/>
      <c r="W348" s="350"/>
      <c r="X348" s="350"/>
      <c r="Y348" s="350"/>
      <c r="Z348" s="350"/>
      <c r="AA348" s="350"/>
      <c r="AB348" s="350"/>
      <c r="AC348" s="350"/>
      <c r="AD348" s="350"/>
      <c r="AE348" s="350"/>
      <c r="AF348" s="350"/>
    </row>
    <row r="349" ht="15.75" customHeight="1">
      <c r="A349" s="351"/>
      <c r="B349" s="350"/>
      <c r="C349" s="350"/>
      <c r="D349" s="350"/>
      <c r="E349" s="350"/>
      <c r="F349" s="350"/>
      <c r="G349" s="350"/>
      <c r="H349" s="350"/>
      <c r="I349" s="350"/>
      <c r="J349" s="350"/>
      <c r="K349" s="350"/>
      <c r="L349" s="350"/>
      <c r="M349" s="350"/>
      <c r="N349" s="350"/>
      <c r="O349" s="350"/>
      <c r="P349" s="350"/>
      <c r="Q349" s="350"/>
      <c r="R349" s="350"/>
      <c r="S349" s="350"/>
      <c r="T349" s="350"/>
      <c r="U349" s="350"/>
      <c r="V349" s="350"/>
      <c r="W349" s="350"/>
      <c r="X349" s="350"/>
      <c r="Y349" s="350"/>
      <c r="Z349" s="350"/>
      <c r="AA349" s="350"/>
      <c r="AB349" s="350"/>
      <c r="AC349" s="350"/>
      <c r="AD349" s="350"/>
      <c r="AE349" s="350"/>
      <c r="AF349" s="350"/>
    </row>
    <row r="350" ht="15.75" customHeight="1">
      <c r="A350" s="351"/>
      <c r="B350" s="350"/>
      <c r="C350" s="350"/>
      <c r="D350" s="350"/>
      <c r="E350" s="350"/>
      <c r="F350" s="350"/>
      <c r="G350" s="350"/>
      <c r="H350" s="350"/>
      <c r="I350" s="350"/>
      <c r="J350" s="350"/>
      <c r="K350" s="350"/>
      <c r="L350" s="350"/>
      <c r="M350" s="350"/>
      <c r="N350" s="350"/>
      <c r="O350" s="350"/>
      <c r="P350" s="350"/>
      <c r="Q350" s="350"/>
      <c r="R350" s="350"/>
      <c r="S350" s="350"/>
      <c r="T350" s="350"/>
      <c r="U350" s="350"/>
      <c r="V350" s="350"/>
      <c r="W350" s="350"/>
      <c r="X350" s="350"/>
      <c r="Y350" s="350"/>
      <c r="Z350" s="350"/>
      <c r="AA350" s="350"/>
      <c r="AB350" s="350"/>
      <c r="AC350" s="350"/>
      <c r="AD350" s="350"/>
      <c r="AE350" s="350"/>
      <c r="AF350" s="350"/>
    </row>
    <row r="351" ht="15.75" customHeight="1">
      <c r="A351" s="351"/>
      <c r="B351" s="350"/>
      <c r="C351" s="350"/>
      <c r="D351" s="350"/>
      <c r="E351" s="350"/>
      <c r="F351" s="350"/>
      <c r="G351" s="350"/>
      <c r="H351" s="350"/>
      <c r="I351" s="350"/>
      <c r="J351" s="350"/>
      <c r="K351" s="350"/>
      <c r="L351" s="350"/>
      <c r="M351" s="350"/>
      <c r="N351" s="350"/>
      <c r="O351" s="350"/>
      <c r="P351" s="350"/>
      <c r="Q351" s="350"/>
      <c r="R351" s="350"/>
      <c r="S351" s="350"/>
      <c r="T351" s="350"/>
      <c r="U351" s="350"/>
      <c r="V351" s="350"/>
      <c r="W351" s="350"/>
      <c r="X351" s="350"/>
      <c r="Y351" s="350"/>
      <c r="Z351" s="350"/>
      <c r="AA351" s="350"/>
      <c r="AB351" s="350"/>
      <c r="AC351" s="350"/>
      <c r="AD351" s="350"/>
      <c r="AE351" s="350"/>
      <c r="AF351" s="350"/>
    </row>
    <row r="352" ht="15.75" customHeight="1">
      <c r="A352" s="351"/>
      <c r="B352" s="350"/>
      <c r="C352" s="350"/>
      <c r="D352" s="350"/>
      <c r="E352" s="350"/>
      <c r="F352" s="350"/>
      <c r="G352" s="350"/>
      <c r="H352" s="350"/>
      <c r="I352" s="350"/>
      <c r="J352" s="350"/>
      <c r="K352" s="350"/>
      <c r="L352" s="350"/>
      <c r="M352" s="350"/>
      <c r="N352" s="350"/>
      <c r="O352" s="350"/>
      <c r="P352" s="350"/>
      <c r="Q352" s="350"/>
      <c r="R352" s="350"/>
      <c r="S352" s="350"/>
      <c r="T352" s="350"/>
      <c r="U352" s="350"/>
      <c r="V352" s="350"/>
      <c r="W352" s="350"/>
      <c r="X352" s="350"/>
      <c r="Y352" s="350"/>
      <c r="Z352" s="350"/>
      <c r="AA352" s="350"/>
      <c r="AB352" s="350"/>
      <c r="AC352" s="350"/>
      <c r="AD352" s="350"/>
      <c r="AE352" s="350"/>
      <c r="AF352" s="350"/>
    </row>
    <row r="353" ht="15.75" customHeight="1">
      <c r="A353" s="351"/>
      <c r="B353" s="350"/>
      <c r="C353" s="350"/>
      <c r="D353" s="350"/>
      <c r="E353" s="350"/>
      <c r="F353" s="350"/>
      <c r="G353" s="350"/>
      <c r="H353" s="350"/>
      <c r="I353" s="350"/>
      <c r="J353" s="350"/>
      <c r="K353" s="350"/>
      <c r="L353" s="350"/>
      <c r="M353" s="350"/>
      <c r="N353" s="350"/>
      <c r="O353" s="350"/>
      <c r="P353" s="350"/>
      <c r="Q353" s="350"/>
      <c r="R353" s="350"/>
      <c r="S353" s="350"/>
      <c r="T353" s="350"/>
      <c r="U353" s="350"/>
      <c r="V353" s="350"/>
      <c r="W353" s="350"/>
      <c r="X353" s="350"/>
      <c r="Y353" s="350"/>
      <c r="Z353" s="350"/>
      <c r="AA353" s="350"/>
      <c r="AB353" s="350"/>
      <c r="AC353" s="350"/>
      <c r="AD353" s="350"/>
      <c r="AE353" s="350"/>
      <c r="AF353" s="350"/>
    </row>
    <row r="354" ht="15.75" customHeight="1">
      <c r="A354" s="351"/>
      <c r="B354" s="350"/>
      <c r="C354" s="350"/>
      <c r="D354" s="350"/>
      <c r="E354" s="350"/>
      <c r="F354" s="350"/>
      <c r="G354" s="350"/>
      <c r="H354" s="350"/>
      <c r="I354" s="350"/>
      <c r="J354" s="350"/>
      <c r="K354" s="350"/>
      <c r="L354" s="350"/>
      <c r="M354" s="350"/>
      <c r="N354" s="350"/>
      <c r="O354" s="350"/>
      <c r="P354" s="350"/>
      <c r="Q354" s="350"/>
      <c r="R354" s="350"/>
      <c r="S354" s="350"/>
      <c r="T354" s="350"/>
      <c r="U354" s="350"/>
      <c r="V354" s="350"/>
      <c r="W354" s="350"/>
      <c r="X354" s="350"/>
      <c r="Y354" s="350"/>
      <c r="Z354" s="350"/>
      <c r="AA354" s="350"/>
      <c r="AB354" s="350"/>
      <c r="AC354" s="350"/>
      <c r="AD354" s="350"/>
      <c r="AE354" s="350"/>
      <c r="AF354" s="350"/>
    </row>
    <row r="355" ht="15.75" customHeight="1">
      <c r="A355" s="351"/>
      <c r="B355" s="350"/>
      <c r="C355" s="350"/>
      <c r="D355" s="350"/>
      <c r="E355" s="350"/>
      <c r="F355" s="350"/>
      <c r="G355" s="350"/>
      <c r="H355" s="350"/>
      <c r="I355" s="350"/>
      <c r="J355" s="350"/>
      <c r="K355" s="350"/>
      <c r="L355" s="350"/>
      <c r="M355" s="350"/>
      <c r="N355" s="350"/>
      <c r="O355" s="350"/>
      <c r="P355" s="350"/>
      <c r="Q355" s="350"/>
      <c r="R355" s="350"/>
      <c r="S355" s="350"/>
      <c r="T355" s="350"/>
      <c r="U355" s="350"/>
      <c r="V355" s="350"/>
      <c r="W355" s="350"/>
      <c r="X355" s="350"/>
      <c r="Y355" s="350"/>
      <c r="Z355" s="350"/>
      <c r="AA355" s="350"/>
      <c r="AB355" s="350"/>
      <c r="AC355" s="350"/>
      <c r="AD355" s="350"/>
      <c r="AE355" s="350"/>
      <c r="AF355" s="350"/>
    </row>
    <row r="356" ht="15.75" customHeight="1">
      <c r="A356" s="351"/>
      <c r="B356" s="350"/>
      <c r="C356" s="350"/>
      <c r="D356" s="350"/>
      <c r="E356" s="350"/>
      <c r="F356" s="350"/>
      <c r="G356" s="350"/>
      <c r="H356" s="350"/>
      <c r="I356" s="350"/>
      <c r="J356" s="350"/>
      <c r="K356" s="350"/>
      <c r="L356" s="350"/>
      <c r="M356" s="350"/>
      <c r="N356" s="350"/>
      <c r="O356" s="350"/>
      <c r="P356" s="350"/>
      <c r="Q356" s="350"/>
      <c r="R356" s="350"/>
      <c r="S356" s="350"/>
      <c r="T356" s="350"/>
      <c r="U356" s="350"/>
      <c r="V356" s="350"/>
      <c r="W356" s="350"/>
      <c r="X356" s="350"/>
      <c r="Y356" s="350"/>
      <c r="Z356" s="350"/>
      <c r="AA356" s="350"/>
      <c r="AB356" s="350"/>
      <c r="AC356" s="350"/>
      <c r="AD356" s="350"/>
      <c r="AE356" s="350"/>
      <c r="AF356" s="350"/>
    </row>
    <row r="357" ht="15.75" customHeight="1">
      <c r="A357" s="351"/>
      <c r="B357" s="350"/>
      <c r="C357" s="350"/>
      <c r="D357" s="350"/>
      <c r="E357" s="350"/>
      <c r="F357" s="350"/>
      <c r="G357" s="350"/>
      <c r="H357" s="350"/>
      <c r="I357" s="350"/>
      <c r="J357" s="350"/>
      <c r="K357" s="350"/>
      <c r="L357" s="350"/>
      <c r="M357" s="350"/>
      <c r="N357" s="350"/>
      <c r="O357" s="350"/>
      <c r="P357" s="350"/>
      <c r="Q357" s="350"/>
      <c r="R357" s="350"/>
      <c r="S357" s="350"/>
      <c r="T357" s="350"/>
      <c r="U357" s="350"/>
      <c r="V357" s="350"/>
      <c r="W357" s="350"/>
      <c r="X357" s="350"/>
      <c r="Y357" s="350"/>
      <c r="Z357" s="350"/>
      <c r="AA357" s="350"/>
      <c r="AB357" s="350"/>
      <c r="AC357" s="350"/>
      <c r="AD357" s="350"/>
      <c r="AE357" s="350"/>
      <c r="AF357" s="350"/>
    </row>
    <row r="358" ht="15.75" customHeight="1">
      <c r="A358" s="351"/>
      <c r="B358" s="350"/>
      <c r="C358" s="350"/>
      <c r="D358" s="350"/>
      <c r="E358" s="350"/>
      <c r="F358" s="350"/>
      <c r="G358" s="350"/>
      <c r="H358" s="350"/>
      <c r="I358" s="350"/>
      <c r="J358" s="350"/>
      <c r="K358" s="350"/>
      <c r="L358" s="350"/>
      <c r="M358" s="350"/>
      <c r="N358" s="350"/>
      <c r="O358" s="350"/>
      <c r="P358" s="350"/>
      <c r="Q358" s="350"/>
      <c r="R358" s="350"/>
      <c r="S358" s="350"/>
      <c r="T358" s="350"/>
      <c r="U358" s="350"/>
      <c r="V358" s="350"/>
      <c r="W358" s="350"/>
      <c r="X358" s="350"/>
      <c r="Y358" s="350"/>
      <c r="Z358" s="350"/>
      <c r="AA358" s="350"/>
      <c r="AB358" s="350"/>
      <c r="AC358" s="350"/>
      <c r="AD358" s="350"/>
      <c r="AE358" s="350"/>
      <c r="AF358" s="350"/>
    </row>
    <row r="359" ht="15.75" customHeight="1">
      <c r="A359" s="351"/>
      <c r="B359" s="350"/>
      <c r="C359" s="350"/>
      <c r="D359" s="350"/>
      <c r="E359" s="350"/>
      <c r="F359" s="350"/>
      <c r="G359" s="350"/>
      <c r="H359" s="350"/>
      <c r="I359" s="350"/>
      <c r="J359" s="350"/>
      <c r="K359" s="350"/>
      <c r="L359" s="350"/>
      <c r="M359" s="350"/>
      <c r="N359" s="350"/>
      <c r="O359" s="350"/>
      <c r="P359" s="350"/>
      <c r="Q359" s="350"/>
      <c r="R359" s="350"/>
      <c r="S359" s="350"/>
      <c r="T359" s="350"/>
      <c r="U359" s="350"/>
      <c r="V359" s="350"/>
      <c r="W359" s="350"/>
      <c r="X359" s="350"/>
      <c r="Y359" s="350"/>
      <c r="Z359" s="350"/>
      <c r="AA359" s="350"/>
      <c r="AB359" s="350"/>
      <c r="AC359" s="350"/>
      <c r="AD359" s="350"/>
      <c r="AE359" s="350"/>
      <c r="AF359" s="350"/>
    </row>
    <row r="360" ht="15.75" customHeight="1">
      <c r="A360" s="351"/>
      <c r="B360" s="350"/>
      <c r="C360" s="350"/>
      <c r="D360" s="350"/>
      <c r="E360" s="350"/>
      <c r="F360" s="350"/>
      <c r="G360" s="350"/>
      <c r="H360" s="350"/>
      <c r="I360" s="350"/>
      <c r="J360" s="350"/>
      <c r="K360" s="350"/>
      <c r="L360" s="350"/>
      <c r="M360" s="350"/>
      <c r="N360" s="350"/>
      <c r="O360" s="350"/>
      <c r="P360" s="350"/>
      <c r="Q360" s="350"/>
      <c r="R360" s="350"/>
      <c r="S360" s="350"/>
      <c r="T360" s="350"/>
      <c r="U360" s="350"/>
      <c r="V360" s="350"/>
      <c r="W360" s="350"/>
      <c r="X360" s="350"/>
      <c r="Y360" s="350"/>
      <c r="Z360" s="350"/>
      <c r="AA360" s="350"/>
      <c r="AB360" s="350"/>
      <c r="AC360" s="350"/>
      <c r="AD360" s="350"/>
      <c r="AE360" s="350"/>
      <c r="AF360" s="350"/>
    </row>
    <row r="361" ht="15.75" customHeight="1">
      <c r="A361" s="351"/>
      <c r="B361" s="350"/>
      <c r="C361" s="350"/>
      <c r="D361" s="350"/>
      <c r="E361" s="350"/>
      <c r="F361" s="350"/>
      <c r="G361" s="350"/>
      <c r="H361" s="350"/>
      <c r="I361" s="350"/>
      <c r="J361" s="350"/>
      <c r="K361" s="350"/>
      <c r="L361" s="350"/>
      <c r="M361" s="350"/>
      <c r="N361" s="350"/>
      <c r="O361" s="350"/>
      <c r="P361" s="350"/>
      <c r="Q361" s="350"/>
      <c r="R361" s="350"/>
      <c r="S361" s="350"/>
      <c r="T361" s="350"/>
      <c r="U361" s="350"/>
      <c r="V361" s="350"/>
      <c r="W361" s="350"/>
      <c r="X361" s="350"/>
      <c r="Y361" s="350"/>
      <c r="Z361" s="350"/>
      <c r="AA361" s="350"/>
      <c r="AB361" s="350"/>
      <c r="AC361" s="350"/>
      <c r="AD361" s="350"/>
      <c r="AE361" s="350"/>
      <c r="AF361" s="350"/>
    </row>
    <row r="362" ht="15.75" customHeight="1">
      <c r="A362" s="351"/>
      <c r="B362" s="350"/>
      <c r="C362" s="350"/>
      <c r="D362" s="350"/>
      <c r="E362" s="350"/>
      <c r="F362" s="350"/>
      <c r="G362" s="350"/>
      <c r="H362" s="350"/>
      <c r="I362" s="350"/>
      <c r="J362" s="350"/>
      <c r="K362" s="350"/>
      <c r="L362" s="350"/>
      <c r="M362" s="350"/>
      <c r="N362" s="350"/>
      <c r="O362" s="350"/>
      <c r="P362" s="350"/>
      <c r="Q362" s="350"/>
      <c r="R362" s="350"/>
      <c r="S362" s="350"/>
      <c r="T362" s="350"/>
      <c r="U362" s="350"/>
      <c r="V362" s="350"/>
      <c r="W362" s="350"/>
      <c r="X362" s="350"/>
      <c r="Y362" s="350"/>
      <c r="Z362" s="350"/>
      <c r="AA362" s="350"/>
      <c r="AB362" s="350"/>
      <c r="AC362" s="350"/>
      <c r="AD362" s="350"/>
      <c r="AE362" s="350"/>
      <c r="AF362" s="350"/>
    </row>
    <row r="363" ht="15.75" customHeight="1">
      <c r="A363" s="351"/>
      <c r="B363" s="350"/>
      <c r="C363" s="350"/>
      <c r="D363" s="350"/>
      <c r="E363" s="350"/>
      <c r="F363" s="350"/>
      <c r="G363" s="350"/>
      <c r="H363" s="350"/>
      <c r="I363" s="350"/>
      <c r="J363" s="350"/>
      <c r="K363" s="350"/>
      <c r="L363" s="350"/>
      <c r="M363" s="350"/>
      <c r="N363" s="350"/>
      <c r="O363" s="350"/>
      <c r="P363" s="350"/>
      <c r="Q363" s="350"/>
      <c r="R363" s="350"/>
      <c r="S363" s="350"/>
      <c r="T363" s="350"/>
      <c r="U363" s="350"/>
      <c r="V363" s="350"/>
      <c r="W363" s="350"/>
      <c r="X363" s="350"/>
      <c r="Y363" s="350"/>
      <c r="Z363" s="350"/>
      <c r="AA363" s="350"/>
      <c r="AB363" s="350"/>
      <c r="AC363" s="350"/>
      <c r="AD363" s="350"/>
      <c r="AE363" s="350"/>
      <c r="AF363" s="350"/>
    </row>
    <row r="364" ht="15.75" customHeight="1">
      <c r="A364" s="351"/>
      <c r="B364" s="350"/>
      <c r="C364" s="350"/>
      <c r="D364" s="350"/>
      <c r="E364" s="350"/>
      <c r="F364" s="350"/>
      <c r="G364" s="350"/>
      <c r="H364" s="350"/>
      <c r="I364" s="350"/>
      <c r="J364" s="350"/>
      <c r="K364" s="350"/>
      <c r="L364" s="350"/>
      <c r="M364" s="350"/>
      <c r="N364" s="350"/>
      <c r="O364" s="350"/>
      <c r="P364" s="350"/>
      <c r="Q364" s="350"/>
      <c r="R364" s="350"/>
      <c r="S364" s="350"/>
      <c r="T364" s="350"/>
      <c r="U364" s="350"/>
      <c r="V364" s="350"/>
      <c r="W364" s="350"/>
      <c r="X364" s="350"/>
      <c r="Y364" s="350"/>
      <c r="Z364" s="350"/>
      <c r="AA364" s="350"/>
      <c r="AB364" s="350"/>
      <c r="AC364" s="350"/>
      <c r="AD364" s="350"/>
      <c r="AE364" s="350"/>
      <c r="AF364" s="350"/>
    </row>
    <row r="365" ht="15.75" customHeight="1">
      <c r="A365" s="351"/>
      <c r="B365" s="350"/>
      <c r="C365" s="350"/>
      <c r="D365" s="350"/>
      <c r="E365" s="350"/>
      <c r="F365" s="350"/>
      <c r="G365" s="350"/>
      <c r="H365" s="350"/>
      <c r="I365" s="350"/>
      <c r="J365" s="350"/>
      <c r="K365" s="350"/>
      <c r="L365" s="350"/>
      <c r="M365" s="350"/>
      <c r="N365" s="350"/>
      <c r="O365" s="350"/>
      <c r="P365" s="350"/>
      <c r="Q365" s="350"/>
      <c r="R365" s="350"/>
      <c r="S365" s="350"/>
      <c r="T365" s="350"/>
      <c r="U365" s="350"/>
      <c r="V365" s="350"/>
      <c r="W365" s="350"/>
      <c r="X365" s="350"/>
      <c r="Y365" s="350"/>
      <c r="Z365" s="350"/>
      <c r="AA365" s="350"/>
      <c r="AB365" s="350"/>
      <c r="AC365" s="350"/>
      <c r="AD365" s="350"/>
      <c r="AE365" s="350"/>
      <c r="AF365" s="350"/>
    </row>
    <row r="366" ht="15.75" customHeight="1">
      <c r="A366" s="351"/>
      <c r="B366" s="350"/>
      <c r="C366" s="350"/>
      <c r="D366" s="350"/>
      <c r="E366" s="350"/>
      <c r="F366" s="350"/>
      <c r="G366" s="350"/>
      <c r="H366" s="350"/>
      <c r="I366" s="350"/>
      <c r="J366" s="350"/>
      <c r="K366" s="350"/>
      <c r="L366" s="350"/>
      <c r="M366" s="350"/>
      <c r="N366" s="350"/>
      <c r="O366" s="350"/>
      <c r="P366" s="350"/>
      <c r="Q366" s="350"/>
      <c r="R366" s="350"/>
      <c r="S366" s="350"/>
      <c r="T366" s="350"/>
      <c r="U366" s="350"/>
      <c r="V366" s="350"/>
      <c r="W366" s="350"/>
      <c r="X366" s="350"/>
      <c r="Y366" s="350"/>
      <c r="Z366" s="350"/>
      <c r="AA366" s="350"/>
      <c r="AB366" s="350"/>
      <c r="AC366" s="350"/>
      <c r="AD366" s="350"/>
      <c r="AE366" s="350"/>
      <c r="AF366" s="350"/>
    </row>
    <row r="367" ht="15.75" customHeight="1">
      <c r="A367" s="351"/>
      <c r="B367" s="350"/>
      <c r="C367" s="350"/>
      <c r="D367" s="350"/>
      <c r="E367" s="350"/>
      <c r="F367" s="350"/>
      <c r="G367" s="350"/>
      <c r="H367" s="350"/>
      <c r="I367" s="350"/>
      <c r="J367" s="350"/>
      <c r="K367" s="350"/>
      <c r="L367" s="350"/>
      <c r="M367" s="350"/>
      <c r="N367" s="350"/>
      <c r="O367" s="350"/>
      <c r="P367" s="350"/>
      <c r="Q367" s="350"/>
      <c r="R367" s="350"/>
      <c r="S367" s="350"/>
      <c r="T367" s="350"/>
      <c r="U367" s="350"/>
      <c r="V367" s="350"/>
      <c r="W367" s="350"/>
      <c r="X367" s="350"/>
      <c r="Y367" s="350"/>
      <c r="Z367" s="350"/>
      <c r="AA367" s="350"/>
      <c r="AB367" s="350"/>
      <c r="AC367" s="350"/>
      <c r="AD367" s="350"/>
      <c r="AE367" s="350"/>
      <c r="AF367" s="350"/>
    </row>
    <row r="368" ht="15.75" customHeight="1">
      <c r="A368" s="351"/>
      <c r="B368" s="350"/>
      <c r="C368" s="350"/>
      <c r="D368" s="350"/>
      <c r="E368" s="350"/>
      <c r="F368" s="350"/>
      <c r="G368" s="350"/>
      <c r="H368" s="350"/>
      <c r="I368" s="350"/>
      <c r="J368" s="350"/>
      <c r="K368" s="350"/>
      <c r="L368" s="350"/>
      <c r="M368" s="350"/>
      <c r="N368" s="350"/>
      <c r="O368" s="350"/>
      <c r="P368" s="350"/>
      <c r="Q368" s="350"/>
      <c r="R368" s="350"/>
      <c r="S368" s="350"/>
      <c r="T368" s="350"/>
      <c r="U368" s="350"/>
      <c r="V368" s="350"/>
      <c r="W368" s="350"/>
      <c r="X368" s="350"/>
      <c r="Y368" s="350"/>
      <c r="Z368" s="350"/>
      <c r="AA368" s="350"/>
      <c r="AB368" s="350"/>
      <c r="AC368" s="350"/>
      <c r="AD368" s="350"/>
      <c r="AE368" s="350"/>
      <c r="AF368" s="350"/>
    </row>
    <row r="369" ht="15.75" customHeight="1">
      <c r="A369" s="351"/>
      <c r="B369" s="350"/>
      <c r="C369" s="350"/>
      <c r="D369" s="350"/>
      <c r="E369" s="350"/>
      <c r="F369" s="350"/>
      <c r="G369" s="350"/>
      <c r="H369" s="350"/>
      <c r="I369" s="350"/>
      <c r="J369" s="350"/>
      <c r="K369" s="350"/>
      <c r="L369" s="350"/>
      <c r="M369" s="350"/>
      <c r="N369" s="350"/>
      <c r="O369" s="350"/>
      <c r="P369" s="350"/>
      <c r="Q369" s="350"/>
      <c r="R369" s="350"/>
      <c r="S369" s="350"/>
      <c r="T369" s="350"/>
      <c r="U369" s="350"/>
      <c r="V369" s="350"/>
      <c r="W369" s="350"/>
      <c r="X369" s="350"/>
      <c r="Y369" s="350"/>
      <c r="Z369" s="350"/>
      <c r="AA369" s="350"/>
      <c r="AB369" s="350"/>
      <c r="AC369" s="350"/>
      <c r="AD369" s="350"/>
      <c r="AE369" s="350"/>
      <c r="AF369" s="350"/>
    </row>
    <row r="370" ht="15.75" customHeight="1">
      <c r="A370" s="351"/>
      <c r="B370" s="350"/>
      <c r="C370" s="350"/>
      <c r="D370" s="350"/>
      <c r="E370" s="350"/>
      <c r="F370" s="350"/>
      <c r="G370" s="350"/>
      <c r="H370" s="350"/>
      <c r="I370" s="350"/>
      <c r="J370" s="350"/>
      <c r="K370" s="350"/>
      <c r="L370" s="350"/>
      <c r="M370" s="350"/>
      <c r="N370" s="350"/>
      <c r="O370" s="350"/>
      <c r="P370" s="350"/>
      <c r="Q370" s="350"/>
      <c r="R370" s="350"/>
      <c r="S370" s="350"/>
      <c r="T370" s="350"/>
      <c r="U370" s="350"/>
      <c r="V370" s="350"/>
      <c r="W370" s="350"/>
      <c r="X370" s="350"/>
      <c r="Y370" s="350"/>
      <c r="Z370" s="350"/>
      <c r="AA370" s="350"/>
      <c r="AB370" s="350"/>
      <c r="AC370" s="350"/>
      <c r="AD370" s="350"/>
      <c r="AE370" s="350"/>
      <c r="AF370" s="350"/>
    </row>
    <row r="371" ht="15.75" customHeight="1">
      <c r="A371" s="351"/>
      <c r="B371" s="350"/>
      <c r="C371" s="350"/>
      <c r="D371" s="350"/>
      <c r="E371" s="350"/>
      <c r="F371" s="350"/>
      <c r="G371" s="350"/>
      <c r="H371" s="350"/>
      <c r="I371" s="350"/>
      <c r="J371" s="350"/>
      <c r="K371" s="350"/>
      <c r="L371" s="350"/>
      <c r="M371" s="350"/>
      <c r="N371" s="350"/>
      <c r="O371" s="350"/>
      <c r="P371" s="350"/>
      <c r="Q371" s="350"/>
      <c r="R371" s="350"/>
      <c r="S371" s="350"/>
      <c r="T371" s="350"/>
      <c r="U371" s="350"/>
      <c r="V371" s="350"/>
      <c r="W371" s="350"/>
      <c r="X371" s="350"/>
      <c r="Y371" s="350"/>
      <c r="Z371" s="350"/>
      <c r="AA371" s="350"/>
      <c r="AB371" s="350"/>
      <c r="AC371" s="350"/>
      <c r="AD371" s="350"/>
      <c r="AE371" s="350"/>
      <c r="AF371" s="350"/>
    </row>
    <row r="372" ht="15.75" customHeight="1">
      <c r="A372" s="351"/>
      <c r="B372" s="350"/>
      <c r="C372" s="350"/>
      <c r="D372" s="350"/>
      <c r="E372" s="350"/>
      <c r="F372" s="350"/>
      <c r="G372" s="350"/>
      <c r="H372" s="350"/>
      <c r="I372" s="350"/>
      <c r="J372" s="350"/>
      <c r="K372" s="350"/>
      <c r="L372" s="350"/>
      <c r="M372" s="350"/>
      <c r="N372" s="350"/>
      <c r="O372" s="350"/>
      <c r="P372" s="350"/>
      <c r="Q372" s="350"/>
      <c r="R372" s="350"/>
      <c r="S372" s="350"/>
      <c r="T372" s="350"/>
      <c r="U372" s="350"/>
      <c r="V372" s="350"/>
      <c r="W372" s="350"/>
      <c r="X372" s="350"/>
      <c r="Y372" s="350"/>
      <c r="Z372" s="350"/>
      <c r="AA372" s="350"/>
      <c r="AB372" s="350"/>
      <c r="AC372" s="350"/>
      <c r="AD372" s="350"/>
      <c r="AE372" s="350"/>
      <c r="AF372" s="350"/>
    </row>
    <row r="373" ht="15.75" customHeight="1">
      <c r="A373" s="351"/>
      <c r="B373" s="350"/>
      <c r="C373" s="350"/>
      <c r="D373" s="350"/>
      <c r="E373" s="350"/>
      <c r="F373" s="350"/>
      <c r="G373" s="350"/>
      <c r="H373" s="350"/>
      <c r="I373" s="350"/>
      <c r="J373" s="350"/>
      <c r="K373" s="350"/>
      <c r="L373" s="350"/>
      <c r="M373" s="350"/>
      <c r="N373" s="350"/>
      <c r="O373" s="350"/>
      <c r="P373" s="350"/>
      <c r="Q373" s="350"/>
      <c r="R373" s="350"/>
      <c r="S373" s="350"/>
      <c r="T373" s="350"/>
      <c r="U373" s="350"/>
      <c r="V373" s="350"/>
      <c r="W373" s="350"/>
      <c r="X373" s="350"/>
      <c r="Y373" s="350"/>
      <c r="Z373" s="350"/>
      <c r="AA373" s="350"/>
      <c r="AB373" s="350"/>
      <c r="AC373" s="350"/>
      <c r="AD373" s="350"/>
      <c r="AE373" s="350"/>
      <c r="AF373" s="350"/>
    </row>
    <row r="374" ht="15.75" customHeight="1">
      <c r="A374" s="351"/>
      <c r="B374" s="350"/>
      <c r="C374" s="350"/>
      <c r="D374" s="350"/>
      <c r="E374" s="350"/>
      <c r="F374" s="350"/>
      <c r="G374" s="350"/>
      <c r="H374" s="350"/>
      <c r="I374" s="350"/>
      <c r="J374" s="350"/>
      <c r="K374" s="350"/>
      <c r="L374" s="350"/>
      <c r="M374" s="350"/>
      <c r="N374" s="350"/>
      <c r="O374" s="350"/>
      <c r="P374" s="350"/>
      <c r="Q374" s="350"/>
      <c r="R374" s="350"/>
      <c r="S374" s="350"/>
      <c r="T374" s="350"/>
      <c r="U374" s="350"/>
      <c r="V374" s="350"/>
      <c r="W374" s="350"/>
      <c r="X374" s="350"/>
      <c r="Y374" s="350"/>
      <c r="Z374" s="350"/>
      <c r="AA374" s="350"/>
      <c r="AB374" s="350"/>
      <c r="AC374" s="350"/>
      <c r="AD374" s="350"/>
      <c r="AE374" s="350"/>
      <c r="AF374" s="350"/>
    </row>
    <row r="375" ht="15.75" customHeight="1">
      <c r="A375" s="351"/>
      <c r="B375" s="350"/>
      <c r="C375" s="350"/>
      <c r="D375" s="350"/>
      <c r="E375" s="350"/>
      <c r="F375" s="350"/>
      <c r="G375" s="350"/>
      <c r="H375" s="350"/>
      <c r="I375" s="350"/>
      <c r="J375" s="350"/>
      <c r="K375" s="350"/>
      <c r="L375" s="350"/>
      <c r="M375" s="350"/>
      <c r="N375" s="350"/>
      <c r="O375" s="350"/>
      <c r="P375" s="350"/>
      <c r="Q375" s="350"/>
      <c r="R375" s="350"/>
      <c r="S375" s="350"/>
      <c r="T375" s="350"/>
      <c r="U375" s="350"/>
      <c r="V375" s="350"/>
      <c r="W375" s="350"/>
      <c r="X375" s="350"/>
      <c r="Y375" s="350"/>
      <c r="Z375" s="350"/>
      <c r="AA375" s="350"/>
      <c r="AB375" s="350"/>
      <c r="AC375" s="350"/>
      <c r="AD375" s="350"/>
      <c r="AE375" s="350"/>
      <c r="AF375" s="350"/>
    </row>
    <row r="376" ht="15.75" customHeight="1">
      <c r="A376" s="351"/>
      <c r="B376" s="350"/>
      <c r="C376" s="350"/>
      <c r="D376" s="350"/>
      <c r="E376" s="350"/>
      <c r="F376" s="350"/>
      <c r="G376" s="350"/>
      <c r="H376" s="350"/>
      <c r="I376" s="350"/>
      <c r="J376" s="350"/>
      <c r="K376" s="350"/>
      <c r="L376" s="350"/>
      <c r="M376" s="350"/>
      <c r="N376" s="350"/>
      <c r="O376" s="350"/>
      <c r="P376" s="350"/>
      <c r="Q376" s="350"/>
      <c r="R376" s="350"/>
      <c r="S376" s="350"/>
      <c r="T376" s="350"/>
      <c r="U376" s="350"/>
      <c r="V376" s="350"/>
      <c r="W376" s="350"/>
      <c r="X376" s="350"/>
      <c r="Y376" s="350"/>
      <c r="Z376" s="350"/>
      <c r="AA376" s="350"/>
      <c r="AB376" s="350"/>
      <c r="AC376" s="350"/>
      <c r="AD376" s="350"/>
      <c r="AE376" s="350"/>
      <c r="AF376" s="350"/>
    </row>
    <row r="377" ht="15.75" customHeight="1">
      <c r="A377" s="351"/>
      <c r="B377" s="350"/>
      <c r="C377" s="350"/>
      <c r="D377" s="350"/>
      <c r="E377" s="350"/>
      <c r="F377" s="350"/>
      <c r="G377" s="350"/>
      <c r="H377" s="350"/>
      <c r="I377" s="350"/>
      <c r="J377" s="350"/>
      <c r="K377" s="350"/>
      <c r="L377" s="350"/>
      <c r="M377" s="350"/>
      <c r="N377" s="350"/>
      <c r="O377" s="350"/>
      <c r="P377" s="350"/>
      <c r="Q377" s="350"/>
      <c r="R377" s="350"/>
      <c r="S377" s="350"/>
      <c r="T377" s="350"/>
      <c r="U377" s="350"/>
      <c r="V377" s="350"/>
      <c r="W377" s="350"/>
      <c r="X377" s="350"/>
      <c r="Y377" s="350"/>
      <c r="Z377" s="350"/>
      <c r="AA377" s="350"/>
      <c r="AB377" s="350"/>
      <c r="AC377" s="350"/>
      <c r="AD377" s="350"/>
      <c r="AE377" s="350"/>
      <c r="AF377" s="350"/>
    </row>
    <row r="378" ht="15.75" customHeight="1">
      <c r="A378" s="351"/>
      <c r="B378" s="350"/>
      <c r="C378" s="350"/>
      <c r="D378" s="350"/>
      <c r="E378" s="350"/>
      <c r="F378" s="350"/>
      <c r="G378" s="350"/>
      <c r="H378" s="350"/>
      <c r="I378" s="350"/>
      <c r="J378" s="350"/>
      <c r="K378" s="350"/>
      <c r="L378" s="350"/>
      <c r="M378" s="350"/>
      <c r="N378" s="350"/>
      <c r="O378" s="350"/>
      <c r="P378" s="350"/>
      <c r="Q378" s="350"/>
      <c r="R378" s="350"/>
      <c r="S378" s="350"/>
      <c r="T378" s="350"/>
      <c r="U378" s="350"/>
      <c r="V378" s="350"/>
      <c r="W378" s="350"/>
      <c r="X378" s="350"/>
      <c r="Y378" s="350"/>
      <c r="Z378" s="350"/>
      <c r="AA378" s="350"/>
      <c r="AB378" s="350"/>
      <c r="AC378" s="350"/>
      <c r="AD378" s="350"/>
      <c r="AE378" s="350"/>
      <c r="AF378" s="350"/>
    </row>
    <row r="379" ht="15.75" customHeight="1">
      <c r="A379" s="351"/>
      <c r="B379" s="350"/>
      <c r="C379" s="350"/>
      <c r="D379" s="350"/>
      <c r="E379" s="350"/>
      <c r="F379" s="350"/>
      <c r="G379" s="350"/>
      <c r="H379" s="350"/>
      <c r="I379" s="350"/>
      <c r="J379" s="350"/>
      <c r="K379" s="350"/>
      <c r="L379" s="350"/>
      <c r="M379" s="350"/>
      <c r="N379" s="350"/>
      <c r="O379" s="350"/>
      <c r="P379" s="350"/>
      <c r="Q379" s="350"/>
      <c r="R379" s="350"/>
      <c r="S379" s="350"/>
      <c r="T379" s="350"/>
      <c r="U379" s="350"/>
      <c r="V379" s="350"/>
      <c r="W379" s="350"/>
      <c r="X379" s="350"/>
      <c r="Y379" s="350"/>
      <c r="Z379" s="350"/>
      <c r="AA379" s="350"/>
      <c r="AB379" s="350"/>
      <c r="AC379" s="350"/>
      <c r="AD379" s="350"/>
      <c r="AE379" s="350"/>
      <c r="AF379" s="350"/>
    </row>
    <row r="380" ht="15.75" customHeight="1">
      <c r="A380" s="351"/>
      <c r="B380" s="350"/>
      <c r="C380" s="350"/>
      <c r="D380" s="350"/>
      <c r="E380" s="350"/>
      <c r="F380" s="350"/>
      <c r="G380" s="350"/>
      <c r="H380" s="350"/>
      <c r="I380" s="350"/>
      <c r="J380" s="350"/>
      <c r="K380" s="350"/>
      <c r="L380" s="350"/>
      <c r="M380" s="350"/>
      <c r="N380" s="350"/>
      <c r="O380" s="350"/>
      <c r="P380" s="350"/>
      <c r="Q380" s="350"/>
      <c r="R380" s="350"/>
      <c r="S380" s="350"/>
      <c r="T380" s="350"/>
      <c r="U380" s="350"/>
      <c r="V380" s="350"/>
      <c r="W380" s="350"/>
      <c r="X380" s="350"/>
      <c r="Y380" s="350"/>
      <c r="Z380" s="350"/>
      <c r="AA380" s="350"/>
      <c r="AB380" s="350"/>
      <c r="AC380" s="350"/>
      <c r="AD380" s="350"/>
      <c r="AE380" s="350"/>
      <c r="AF380" s="350"/>
    </row>
    <row r="381" ht="15.75" customHeight="1">
      <c r="A381" s="351"/>
      <c r="B381" s="350"/>
      <c r="C381" s="350"/>
      <c r="D381" s="350"/>
      <c r="E381" s="350"/>
      <c r="F381" s="350"/>
      <c r="G381" s="350"/>
      <c r="H381" s="350"/>
      <c r="I381" s="350"/>
      <c r="J381" s="350"/>
      <c r="K381" s="350"/>
      <c r="L381" s="350"/>
      <c r="M381" s="350"/>
      <c r="N381" s="350"/>
      <c r="O381" s="350"/>
      <c r="P381" s="350"/>
      <c r="Q381" s="350"/>
      <c r="R381" s="350"/>
      <c r="S381" s="350"/>
      <c r="T381" s="350"/>
      <c r="U381" s="350"/>
      <c r="V381" s="350"/>
      <c r="W381" s="350"/>
      <c r="X381" s="350"/>
      <c r="Y381" s="350"/>
      <c r="Z381" s="350"/>
      <c r="AA381" s="350"/>
      <c r="AB381" s="350"/>
      <c r="AC381" s="350"/>
      <c r="AD381" s="350"/>
      <c r="AE381" s="350"/>
      <c r="AF381" s="350"/>
    </row>
    <row r="382" ht="15.75" customHeight="1">
      <c r="A382" s="351"/>
      <c r="B382" s="350"/>
      <c r="C382" s="350"/>
      <c r="D382" s="350"/>
      <c r="E382" s="350"/>
      <c r="F382" s="350"/>
      <c r="G382" s="350"/>
      <c r="H382" s="350"/>
      <c r="I382" s="350"/>
      <c r="J382" s="350"/>
      <c r="K382" s="350"/>
      <c r="L382" s="350"/>
      <c r="M382" s="350"/>
      <c r="N382" s="350"/>
      <c r="O382" s="350"/>
      <c r="P382" s="350"/>
      <c r="Q382" s="350"/>
      <c r="R382" s="350"/>
      <c r="S382" s="350"/>
      <c r="T382" s="350"/>
      <c r="U382" s="350"/>
      <c r="V382" s="350"/>
      <c r="W382" s="350"/>
      <c r="X382" s="350"/>
      <c r="Y382" s="350"/>
      <c r="Z382" s="350"/>
      <c r="AA382" s="350"/>
      <c r="AB382" s="350"/>
      <c r="AC382" s="350"/>
      <c r="AD382" s="350"/>
      <c r="AE382" s="350"/>
      <c r="AF382" s="350"/>
    </row>
    <row r="383" ht="15.75" customHeight="1">
      <c r="A383" s="351"/>
      <c r="B383" s="350"/>
      <c r="C383" s="350"/>
      <c r="D383" s="350"/>
      <c r="E383" s="350"/>
      <c r="F383" s="350"/>
      <c r="G383" s="350"/>
      <c r="H383" s="350"/>
      <c r="I383" s="350"/>
      <c r="J383" s="350"/>
      <c r="K383" s="350"/>
      <c r="L383" s="350"/>
      <c r="M383" s="350"/>
      <c r="N383" s="350"/>
      <c r="O383" s="350"/>
      <c r="P383" s="350"/>
      <c r="Q383" s="350"/>
      <c r="R383" s="350"/>
      <c r="S383" s="350"/>
      <c r="T383" s="350"/>
      <c r="U383" s="350"/>
      <c r="V383" s="350"/>
      <c r="W383" s="350"/>
      <c r="X383" s="350"/>
      <c r="Y383" s="350"/>
      <c r="Z383" s="350"/>
      <c r="AA383" s="350"/>
      <c r="AB383" s="350"/>
      <c r="AC383" s="350"/>
      <c r="AD383" s="350"/>
      <c r="AE383" s="350"/>
      <c r="AF383" s="350"/>
    </row>
    <row r="384" ht="15.75" customHeight="1">
      <c r="A384" s="351"/>
      <c r="B384" s="350"/>
      <c r="C384" s="350"/>
      <c r="D384" s="350"/>
      <c r="E384" s="350"/>
      <c r="F384" s="350"/>
      <c r="G384" s="350"/>
      <c r="H384" s="350"/>
      <c r="I384" s="350"/>
      <c r="J384" s="350"/>
      <c r="K384" s="350"/>
      <c r="L384" s="350"/>
      <c r="M384" s="350"/>
      <c r="N384" s="350"/>
      <c r="O384" s="350"/>
      <c r="P384" s="350"/>
      <c r="Q384" s="350"/>
      <c r="R384" s="350"/>
      <c r="S384" s="350"/>
      <c r="T384" s="350"/>
      <c r="U384" s="350"/>
      <c r="V384" s="350"/>
      <c r="W384" s="350"/>
      <c r="X384" s="350"/>
      <c r="Y384" s="350"/>
      <c r="Z384" s="350"/>
      <c r="AA384" s="350"/>
      <c r="AB384" s="350"/>
      <c r="AC384" s="350"/>
      <c r="AD384" s="350"/>
      <c r="AE384" s="350"/>
      <c r="AF384" s="350"/>
    </row>
    <row r="385" ht="15.75" customHeight="1">
      <c r="A385" s="351"/>
      <c r="B385" s="350"/>
      <c r="C385" s="350"/>
      <c r="D385" s="350"/>
      <c r="E385" s="350"/>
      <c r="F385" s="350"/>
      <c r="G385" s="350"/>
      <c r="H385" s="350"/>
      <c r="I385" s="350"/>
      <c r="J385" s="350"/>
      <c r="K385" s="350"/>
      <c r="L385" s="350"/>
      <c r="M385" s="350"/>
      <c r="N385" s="350"/>
      <c r="O385" s="350"/>
      <c r="P385" s="350"/>
      <c r="Q385" s="350"/>
      <c r="R385" s="350"/>
      <c r="S385" s="350"/>
      <c r="T385" s="350"/>
      <c r="U385" s="350"/>
      <c r="V385" s="350"/>
      <c r="W385" s="350"/>
      <c r="X385" s="350"/>
      <c r="Y385" s="350"/>
      <c r="Z385" s="350"/>
      <c r="AA385" s="350"/>
      <c r="AB385" s="350"/>
      <c r="AC385" s="350"/>
      <c r="AD385" s="350"/>
      <c r="AE385" s="350"/>
      <c r="AF385" s="350"/>
    </row>
    <row r="386" ht="15.75" customHeight="1">
      <c r="A386" s="351"/>
      <c r="B386" s="350"/>
      <c r="C386" s="350"/>
      <c r="D386" s="350"/>
      <c r="E386" s="350"/>
      <c r="F386" s="350"/>
      <c r="G386" s="350"/>
      <c r="H386" s="350"/>
      <c r="I386" s="350"/>
      <c r="J386" s="350"/>
      <c r="K386" s="350"/>
      <c r="L386" s="350"/>
      <c r="M386" s="350"/>
      <c r="N386" s="350"/>
      <c r="O386" s="350"/>
      <c r="P386" s="350"/>
      <c r="Q386" s="350"/>
      <c r="R386" s="350"/>
      <c r="S386" s="350"/>
      <c r="T386" s="350"/>
      <c r="U386" s="350"/>
      <c r="V386" s="350"/>
      <c r="W386" s="350"/>
      <c r="X386" s="350"/>
      <c r="Y386" s="350"/>
      <c r="Z386" s="350"/>
      <c r="AA386" s="350"/>
      <c r="AB386" s="350"/>
      <c r="AC386" s="350"/>
      <c r="AD386" s="350"/>
      <c r="AE386" s="350"/>
      <c r="AF386" s="350"/>
    </row>
    <row r="387" ht="15.75" customHeight="1">
      <c r="A387" s="351"/>
      <c r="B387" s="350"/>
      <c r="C387" s="350"/>
      <c r="D387" s="350"/>
      <c r="E387" s="350"/>
      <c r="F387" s="350"/>
      <c r="G387" s="350"/>
      <c r="H387" s="350"/>
      <c r="I387" s="350"/>
      <c r="J387" s="350"/>
      <c r="K387" s="350"/>
      <c r="L387" s="350"/>
      <c r="M387" s="350"/>
      <c r="N387" s="350"/>
      <c r="O387" s="350"/>
      <c r="P387" s="350"/>
      <c r="Q387" s="350"/>
      <c r="R387" s="350"/>
      <c r="S387" s="350"/>
      <c r="T387" s="350"/>
      <c r="U387" s="350"/>
      <c r="V387" s="350"/>
      <c r="W387" s="350"/>
      <c r="X387" s="350"/>
      <c r="Y387" s="350"/>
      <c r="Z387" s="350"/>
      <c r="AA387" s="350"/>
      <c r="AB387" s="350"/>
      <c r="AC387" s="350"/>
      <c r="AD387" s="350"/>
      <c r="AE387" s="350"/>
      <c r="AF387" s="350"/>
    </row>
    <row r="388" ht="15.75" customHeight="1">
      <c r="A388" s="351"/>
      <c r="B388" s="350"/>
      <c r="C388" s="350"/>
      <c r="D388" s="350"/>
      <c r="E388" s="350"/>
      <c r="F388" s="350"/>
      <c r="G388" s="350"/>
      <c r="H388" s="350"/>
      <c r="I388" s="350"/>
      <c r="J388" s="350"/>
      <c r="K388" s="350"/>
      <c r="L388" s="350"/>
      <c r="M388" s="350"/>
      <c r="N388" s="350"/>
      <c r="O388" s="350"/>
      <c r="P388" s="350"/>
      <c r="Q388" s="350"/>
      <c r="R388" s="350"/>
      <c r="S388" s="350"/>
      <c r="T388" s="350"/>
      <c r="U388" s="350"/>
      <c r="V388" s="350"/>
      <c r="W388" s="350"/>
      <c r="X388" s="350"/>
      <c r="Y388" s="350"/>
      <c r="Z388" s="350"/>
      <c r="AA388" s="350"/>
      <c r="AB388" s="350"/>
      <c r="AC388" s="350"/>
      <c r="AD388" s="350"/>
      <c r="AE388" s="350"/>
      <c r="AF388" s="350"/>
    </row>
    <row r="389" ht="15.75" customHeight="1">
      <c r="A389" s="351"/>
      <c r="B389" s="350"/>
      <c r="C389" s="350"/>
      <c r="D389" s="350"/>
      <c r="E389" s="350"/>
      <c r="F389" s="350"/>
      <c r="G389" s="350"/>
      <c r="H389" s="350"/>
      <c r="I389" s="350"/>
      <c r="J389" s="350"/>
      <c r="K389" s="350"/>
      <c r="L389" s="350"/>
      <c r="M389" s="350"/>
      <c r="N389" s="350"/>
      <c r="O389" s="350"/>
      <c r="P389" s="350"/>
      <c r="Q389" s="350"/>
      <c r="R389" s="350"/>
      <c r="S389" s="350"/>
      <c r="T389" s="350"/>
      <c r="U389" s="350"/>
      <c r="V389" s="350"/>
      <c r="W389" s="350"/>
      <c r="X389" s="350"/>
      <c r="Y389" s="350"/>
      <c r="Z389" s="350"/>
      <c r="AA389" s="350"/>
      <c r="AB389" s="350"/>
      <c r="AC389" s="350"/>
      <c r="AD389" s="350"/>
      <c r="AE389" s="350"/>
      <c r="AF389" s="350"/>
    </row>
    <row r="390" ht="15.75" customHeight="1">
      <c r="A390" s="351"/>
      <c r="B390" s="350"/>
      <c r="C390" s="350"/>
      <c r="D390" s="350"/>
      <c r="E390" s="350"/>
      <c r="F390" s="350"/>
      <c r="G390" s="350"/>
      <c r="H390" s="350"/>
      <c r="I390" s="350"/>
      <c r="J390" s="350"/>
      <c r="K390" s="350"/>
      <c r="L390" s="350"/>
      <c r="M390" s="350"/>
      <c r="N390" s="350"/>
      <c r="O390" s="350"/>
      <c r="P390" s="350"/>
      <c r="Q390" s="350"/>
      <c r="R390" s="350"/>
      <c r="S390" s="350"/>
      <c r="T390" s="350"/>
      <c r="U390" s="350"/>
      <c r="V390" s="350"/>
      <c r="W390" s="350"/>
      <c r="X390" s="350"/>
      <c r="Y390" s="350"/>
      <c r="Z390" s="350"/>
      <c r="AA390" s="350"/>
      <c r="AB390" s="350"/>
      <c r="AC390" s="350"/>
      <c r="AD390" s="350"/>
      <c r="AE390" s="350"/>
      <c r="AF390" s="350"/>
    </row>
    <row r="391" ht="15.75" customHeight="1">
      <c r="A391" s="351"/>
      <c r="B391" s="350"/>
      <c r="C391" s="350"/>
      <c r="D391" s="350"/>
      <c r="E391" s="350"/>
      <c r="F391" s="350"/>
      <c r="G391" s="350"/>
      <c r="H391" s="350"/>
      <c r="I391" s="350"/>
      <c r="J391" s="350"/>
      <c r="K391" s="350"/>
      <c r="L391" s="350"/>
      <c r="M391" s="350"/>
      <c r="N391" s="350"/>
      <c r="O391" s="350"/>
      <c r="P391" s="350"/>
      <c r="Q391" s="350"/>
      <c r="R391" s="350"/>
      <c r="S391" s="350"/>
      <c r="T391" s="350"/>
      <c r="U391" s="350"/>
      <c r="V391" s="350"/>
      <c r="W391" s="350"/>
      <c r="X391" s="350"/>
      <c r="Y391" s="350"/>
      <c r="Z391" s="350"/>
      <c r="AA391" s="350"/>
      <c r="AB391" s="350"/>
      <c r="AC391" s="350"/>
      <c r="AD391" s="350"/>
      <c r="AE391" s="350"/>
      <c r="AF391" s="350"/>
    </row>
    <row r="392" ht="15.75" customHeight="1">
      <c r="A392" s="351"/>
      <c r="B392" s="350"/>
      <c r="C392" s="350"/>
      <c r="D392" s="350"/>
      <c r="E392" s="350"/>
      <c r="F392" s="350"/>
      <c r="G392" s="350"/>
      <c r="H392" s="350"/>
      <c r="I392" s="350"/>
      <c r="J392" s="350"/>
      <c r="K392" s="350"/>
      <c r="L392" s="350"/>
      <c r="M392" s="350"/>
      <c r="N392" s="350"/>
      <c r="O392" s="350"/>
      <c r="P392" s="350"/>
      <c r="Q392" s="350"/>
      <c r="R392" s="350"/>
      <c r="S392" s="350"/>
      <c r="T392" s="350"/>
      <c r="U392" s="350"/>
      <c r="V392" s="350"/>
      <c r="W392" s="350"/>
      <c r="X392" s="350"/>
      <c r="Y392" s="350"/>
      <c r="Z392" s="350"/>
      <c r="AA392" s="350"/>
      <c r="AB392" s="350"/>
      <c r="AC392" s="350"/>
      <c r="AD392" s="350"/>
      <c r="AE392" s="350"/>
      <c r="AF392" s="350"/>
    </row>
    <row r="393" ht="15.75" customHeight="1">
      <c r="A393" s="351"/>
      <c r="B393" s="350"/>
      <c r="C393" s="350"/>
      <c r="D393" s="350"/>
      <c r="E393" s="350"/>
      <c r="F393" s="350"/>
      <c r="G393" s="350"/>
      <c r="H393" s="350"/>
      <c r="I393" s="350"/>
      <c r="J393" s="350"/>
      <c r="K393" s="350"/>
      <c r="L393" s="350"/>
      <c r="M393" s="350"/>
      <c r="N393" s="350"/>
      <c r="O393" s="350"/>
      <c r="P393" s="350"/>
      <c r="Q393" s="350"/>
      <c r="R393" s="350"/>
      <c r="S393" s="350"/>
      <c r="T393" s="350"/>
      <c r="U393" s="350"/>
      <c r="V393" s="350"/>
      <c r="W393" s="350"/>
      <c r="X393" s="350"/>
      <c r="Y393" s="350"/>
      <c r="Z393" s="350"/>
      <c r="AA393" s="350"/>
      <c r="AB393" s="350"/>
      <c r="AC393" s="350"/>
      <c r="AD393" s="350"/>
      <c r="AE393" s="350"/>
      <c r="AF393" s="350"/>
    </row>
    <row r="394" ht="15.75" customHeight="1">
      <c r="A394" s="351"/>
      <c r="B394" s="350"/>
      <c r="C394" s="350"/>
      <c r="D394" s="350"/>
      <c r="E394" s="350"/>
      <c r="F394" s="350"/>
      <c r="G394" s="350"/>
      <c r="H394" s="350"/>
      <c r="I394" s="350"/>
      <c r="J394" s="350"/>
      <c r="K394" s="350"/>
      <c r="L394" s="350"/>
      <c r="M394" s="350"/>
      <c r="N394" s="350"/>
      <c r="O394" s="350"/>
      <c r="P394" s="350"/>
      <c r="Q394" s="350"/>
      <c r="R394" s="350"/>
      <c r="S394" s="350"/>
      <c r="T394" s="350"/>
      <c r="U394" s="350"/>
      <c r="V394" s="350"/>
      <c r="W394" s="350"/>
      <c r="X394" s="350"/>
      <c r="Y394" s="350"/>
      <c r="Z394" s="350"/>
      <c r="AA394" s="350"/>
      <c r="AB394" s="350"/>
      <c r="AC394" s="350"/>
      <c r="AD394" s="350"/>
      <c r="AE394" s="350"/>
      <c r="AF394" s="350"/>
    </row>
    <row r="395" ht="15.75" customHeight="1">
      <c r="A395" s="351"/>
      <c r="B395" s="350"/>
      <c r="C395" s="350"/>
      <c r="D395" s="350"/>
      <c r="E395" s="350"/>
      <c r="F395" s="350"/>
      <c r="G395" s="350"/>
      <c r="H395" s="350"/>
      <c r="I395" s="350"/>
      <c r="J395" s="350"/>
      <c r="K395" s="350"/>
      <c r="L395" s="350"/>
      <c r="M395" s="350"/>
      <c r="N395" s="350"/>
      <c r="O395" s="350"/>
      <c r="P395" s="350"/>
      <c r="Q395" s="350"/>
      <c r="R395" s="350"/>
      <c r="S395" s="350"/>
      <c r="T395" s="350"/>
      <c r="U395" s="350"/>
      <c r="V395" s="350"/>
      <c r="W395" s="350"/>
      <c r="X395" s="350"/>
      <c r="Y395" s="350"/>
      <c r="Z395" s="350"/>
      <c r="AA395" s="350"/>
      <c r="AB395" s="350"/>
      <c r="AC395" s="350"/>
      <c r="AD395" s="350"/>
      <c r="AE395" s="350"/>
      <c r="AF395" s="350"/>
    </row>
    <row r="396" ht="15.75" customHeight="1">
      <c r="A396" s="351"/>
      <c r="B396" s="350"/>
      <c r="C396" s="350"/>
      <c r="D396" s="350"/>
      <c r="E396" s="350"/>
      <c r="F396" s="350"/>
      <c r="G396" s="350"/>
      <c r="H396" s="350"/>
      <c r="I396" s="350"/>
      <c r="J396" s="350"/>
      <c r="K396" s="350"/>
      <c r="L396" s="350"/>
      <c r="M396" s="350"/>
      <c r="N396" s="350"/>
      <c r="O396" s="350"/>
      <c r="P396" s="350"/>
      <c r="Q396" s="350"/>
      <c r="R396" s="350"/>
      <c r="S396" s="350"/>
      <c r="T396" s="350"/>
      <c r="U396" s="350"/>
      <c r="V396" s="350"/>
      <c r="W396" s="350"/>
      <c r="X396" s="350"/>
      <c r="Y396" s="350"/>
      <c r="Z396" s="350"/>
      <c r="AA396" s="350"/>
      <c r="AB396" s="350"/>
      <c r="AC396" s="350"/>
      <c r="AD396" s="350"/>
      <c r="AE396" s="350"/>
      <c r="AF396" s="350"/>
    </row>
    <row r="397" ht="15.75" customHeight="1">
      <c r="A397" s="351"/>
      <c r="B397" s="350"/>
      <c r="C397" s="350"/>
      <c r="D397" s="350"/>
      <c r="E397" s="350"/>
      <c r="F397" s="350"/>
      <c r="G397" s="350"/>
      <c r="H397" s="350"/>
      <c r="I397" s="350"/>
      <c r="J397" s="350"/>
      <c r="K397" s="350"/>
      <c r="L397" s="350"/>
      <c r="M397" s="350"/>
      <c r="N397" s="350"/>
      <c r="O397" s="350"/>
      <c r="P397" s="350"/>
      <c r="Q397" s="350"/>
      <c r="R397" s="350"/>
      <c r="S397" s="350"/>
      <c r="T397" s="350"/>
      <c r="U397" s="350"/>
      <c r="V397" s="350"/>
      <c r="W397" s="350"/>
      <c r="X397" s="350"/>
      <c r="Y397" s="350"/>
      <c r="Z397" s="350"/>
      <c r="AA397" s="350"/>
      <c r="AB397" s="350"/>
      <c r="AC397" s="350"/>
      <c r="AD397" s="350"/>
      <c r="AE397" s="350"/>
      <c r="AF397" s="350"/>
    </row>
    <row r="398" ht="15.75" customHeight="1">
      <c r="A398" s="351"/>
      <c r="B398" s="350"/>
      <c r="C398" s="350"/>
      <c r="D398" s="350"/>
      <c r="E398" s="350"/>
      <c r="F398" s="350"/>
      <c r="G398" s="350"/>
      <c r="H398" s="350"/>
      <c r="I398" s="350"/>
      <c r="J398" s="350"/>
      <c r="K398" s="350"/>
      <c r="L398" s="350"/>
      <c r="M398" s="350"/>
      <c r="N398" s="350"/>
      <c r="O398" s="350"/>
      <c r="P398" s="350"/>
      <c r="Q398" s="350"/>
      <c r="R398" s="350"/>
      <c r="S398" s="350"/>
      <c r="T398" s="350"/>
      <c r="U398" s="350"/>
      <c r="V398" s="350"/>
      <c r="W398" s="350"/>
      <c r="X398" s="350"/>
      <c r="Y398" s="350"/>
      <c r="Z398" s="350"/>
      <c r="AA398" s="350"/>
      <c r="AB398" s="350"/>
      <c r="AC398" s="350"/>
      <c r="AD398" s="350"/>
      <c r="AE398" s="350"/>
      <c r="AF398" s="350"/>
    </row>
    <row r="399" ht="15.75" customHeight="1">
      <c r="A399" s="351"/>
      <c r="B399" s="350"/>
      <c r="C399" s="350"/>
      <c r="D399" s="350"/>
      <c r="E399" s="350"/>
      <c r="F399" s="350"/>
      <c r="G399" s="350"/>
      <c r="H399" s="350"/>
      <c r="I399" s="350"/>
      <c r="J399" s="350"/>
      <c r="K399" s="350"/>
      <c r="L399" s="350"/>
      <c r="M399" s="350"/>
      <c r="N399" s="350"/>
      <c r="O399" s="350"/>
      <c r="P399" s="350"/>
      <c r="Q399" s="350"/>
      <c r="R399" s="350"/>
      <c r="S399" s="350"/>
      <c r="T399" s="350"/>
      <c r="U399" s="350"/>
      <c r="V399" s="350"/>
      <c r="W399" s="350"/>
      <c r="X399" s="350"/>
      <c r="Y399" s="350"/>
      <c r="Z399" s="350"/>
      <c r="AA399" s="350"/>
      <c r="AB399" s="350"/>
      <c r="AC399" s="350"/>
      <c r="AD399" s="350"/>
      <c r="AE399" s="350"/>
      <c r="AF399" s="350"/>
    </row>
    <row r="400" ht="15.75" customHeight="1">
      <c r="A400" s="351"/>
      <c r="B400" s="350"/>
      <c r="C400" s="350"/>
      <c r="D400" s="350"/>
      <c r="E400" s="350"/>
      <c r="F400" s="350"/>
      <c r="G400" s="350"/>
      <c r="H400" s="350"/>
      <c r="I400" s="350"/>
      <c r="J400" s="350"/>
      <c r="K400" s="350"/>
      <c r="L400" s="350"/>
      <c r="M400" s="350"/>
      <c r="N400" s="350"/>
      <c r="O400" s="350"/>
      <c r="P400" s="350"/>
      <c r="Q400" s="350"/>
      <c r="R400" s="350"/>
      <c r="S400" s="350"/>
      <c r="T400" s="350"/>
      <c r="U400" s="350"/>
      <c r="V400" s="350"/>
      <c r="W400" s="350"/>
      <c r="X400" s="350"/>
      <c r="Y400" s="350"/>
      <c r="Z400" s="350"/>
      <c r="AA400" s="350"/>
      <c r="AB400" s="350"/>
      <c r="AC400" s="350"/>
      <c r="AD400" s="350"/>
      <c r="AE400" s="350"/>
      <c r="AF400" s="350"/>
    </row>
    <row r="401" ht="15.75" customHeight="1">
      <c r="A401" s="351"/>
      <c r="B401" s="350"/>
      <c r="C401" s="350"/>
      <c r="D401" s="350"/>
      <c r="E401" s="350"/>
      <c r="F401" s="350"/>
      <c r="G401" s="350"/>
      <c r="H401" s="350"/>
      <c r="I401" s="350"/>
      <c r="J401" s="350"/>
      <c r="K401" s="350"/>
      <c r="L401" s="350"/>
      <c r="M401" s="350"/>
      <c r="N401" s="350"/>
      <c r="O401" s="350"/>
      <c r="P401" s="350"/>
      <c r="Q401" s="350"/>
      <c r="R401" s="350"/>
      <c r="S401" s="350"/>
      <c r="T401" s="350"/>
      <c r="U401" s="350"/>
      <c r="V401" s="350"/>
      <c r="W401" s="350"/>
      <c r="X401" s="350"/>
      <c r="Y401" s="350"/>
      <c r="Z401" s="350"/>
      <c r="AA401" s="350"/>
      <c r="AB401" s="350"/>
      <c r="AC401" s="350"/>
      <c r="AD401" s="350"/>
      <c r="AE401" s="350"/>
      <c r="AF401" s="350"/>
    </row>
    <row r="402" ht="15.75" customHeight="1">
      <c r="A402" s="351"/>
      <c r="B402" s="350"/>
      <c r="C402" s="350"/>
      <c r="D402" s="350"/>
      <c r="E402" s="350"/>
      <c r="F402" s="350"/>
      <c r="G402" s="350"/>
      <c r="H402" s="350"/>
      <c r="I402" s="350"/>
      <c r="J402" s="350"/>
      <c r="K402" s="350"/>
      <c r="L402" s="350"/>
      <c r="M402" s="350"/>
      <c r="N402" s="350"/>
      <c r="O402" s="350"/>
      <c r="P402" s="350"/>
      <c r="Q402" s="350"/>
      <c r="R402" s="350"/>
      <c r="S402" s="350"/>
      <c r="T402" s="350"/>
      <c r="U402" s="350"/>
      <c r="V402" s="350"/>
      <c r="W402" s="350"/>
      <c r="X402" s="350"/>
      <c r="Y402" s="350"/>
      <c r="Z402" s="350"/>
      <c r="AA402" s="350"/>
      <c r="AB402" s="350"/>
      <c r="AC402" s="350"/>
      <c r="AD402" s="350"/>
      <c r="AE402" s="350"/>
      <c r="AF402" s="350"/>
    </row>
    <row r="403" ht="15.75" customHeight="1">
      <c r="A403" s="351"/>
      <c r="B403" s="350"/>
      <c r="C403" s="350"/>
      <c r="D403" s="350"/>
      <c r="E403" s="350"/>
      <c r="F403" s="350"/>
      <c r="G403" s="350"/>
      <c r="H403" s="350"/>
      <c r="I403" s="350"/>
      <c r="J403" s="350"/>
      <c r="K403" s="350"/>
      <c r="L403" s="350"/>
      <c r="M403" s="350"/>
      <c r="N403" s="350"/>
      <c r="O403" s="350"/>
      <c r="P403" s="350"/>
      <c r="Q403" s="350"/>
      <c r="R403" s="350"/>
      <c r="S403" s="350"/>
      <c r="T403" s="350"/>
      <c r="U403" s="350"/>
      <c r="V403" s="350"/>
      <c r="W403" s="350"/>
      <c r="X403" s="350"/>
      <c r="Y403" s="350"/>
      <c r="Z403" s="350"/>
      <c r="AA403" s="350"/>
      <c r="AB403" s="350"/>
      <c r="AC403" s="350"/>
      <c r="AD403" s="350"/>
      <c r="AE403" s="350"/>
      <c r="AF403" s="350"/>
    </row>
    <row r="404" ht="15.75" customHeight="1">
      <c r="A404" s="351"/>
      <c r="B404" s="350"/>
      <c r="C404" s="350"/>
      <c r="D404" s="350"/>
      <c r="E404" s="350"/>
      <c r="F404" s="350"/>
      <c r="G404" s="350"/>
      <c r="H404" s="350"/>
      <c r="I404" s="350"/>
      <c r="J404" s="350"/>
      <c r="K404" s="350"/>
      <c r="L404" s="350"/>
      <c r="M404" s="350"/>
      <c r="N404" s="350"/>
      <c r="O404" s="350"/>
      <c r="P404" s="350"/>
      <c r="Q404" s="350"/>
      <c r="R404" s="350"/>
      <c r="S404" s="350"/>
      <c r="T404" s="350"/>
      <c r="U404" s="350"/>
      <c r="V404" s="350"/>
      <c r="W404" s="350"/>
      <c r="X404" s="350"/>
      <c r="Y404" s="350"/>
      <c r="Z404" s="350"/>
      <c r="AA404" s="350"/>
      <c r="AB404" s="350"/>
      <c r="AC404" s="350"/>
      <c r="AD404" s="350"/>
      <c r="AE404" s="350"/>
      <c r="AF404" s="350"/>
    </row>
    <row r="405" ht="15.75" customHeight="1">
      <c r="A405" s="351"/>
      <c r="B405" s="350"/>
      <c r="C405" s="350"/>
      <c r="D405" s="350"/>
      <c r="E405" s="350"/>
      <c r="F405" s="350"/>
      <c r="G405" s="350"/>
      <c r="H405" s="350"/>
      <c r="I405" s="350"/>
      <c r="J405" s="350"/>
      <c r="K405" s="350"/>
      <c r="L405" s="350"/>
      <c r="M405" s="350"/>
      <c r="N405" s="350"/>
      <c r="O405" s="350"/>
      <c r="P405" s="350"/>
      <c r="Q405" s="350"/>
      <c r="R405" s="350"/>
      <c r="S405" s="350"/>
      <c r="T405" s="350"/>
      <c r="U405" s="350"/>
      <c r="V405" s="350"/>
      <c r="W405" s="350"/>
      <c r="X405" s="350"/>
      <c r="Y405" s="350"/>
      <c r="Z405" s="350"/>
      <c r="AA405" s="350"/>
      <c r="AB405" s="350"/>
      <c r="AC405" s="350"/>
      <c r="AD405" s="350"/>
      <c r="AE405" s="350"/>
      <c r="AF405" s="350"/>
    </row>
    <row r="406" ht="15.75" customHeight="1">
      <c r="A406" s="351"/>
      <c r="B406" s="350"/>
      <c r="C406" s="350"/>
      <c r="D406" s="350"/>
      <c r="E406" s="350"/>
      <c r="F406" s="350"/>
      <c r="G406" s="350"/>
      <c r="H406" s="350"/>
      <c r="I406" s="350"/>
      <c r="J406" s="350"/>
      <c r="K406" s="350"/>
      <c r="L406" s="350"/>
      <c r="M406" s="350"/>
      <c r="N406" s="350"/>
      <c r="O406" s="350"/>
      <c r="P406" s="350"/>
      <c r="Q406" s="350"/>
      <c r="R406" s="350"/>
      <c r="S406" s="350"/>
      <c r="T406" s="350"/>
      <c r="U406" s="350"/>
      <c r="V406" s="350"/>
      <c r="W406" s="350"/>
      <c r="X406" s="350"/>
      <c r="Y406" s="350"/>
      <c r="Z406" s="350"/>
      <c r="AA406" s="350"/>
      <c r="AB406" s="350"/>
      <c r="AC406" s="350"/>
      <c r="AD406" s="350"/>
      <c r="AE406" s="350"/>
      <c r="AF406" s="350"/>
    </row>
    <row r="407" ht="15.75" customHeight="1">
      <c r="A407" s="351"/>
      <c r="B407" s="350"/>
      <c r="C407" s="350"/>
      <c r="D407" s="350"/>
      <c r="E407" s="350"/>
      <c r="F407" s="350"/>
      <c r="G407" s="350"/>
      <c r="H407" s="350"/>
      <c r="I407" s="350"/>
      <c r="J407" s="350"/>
      <c r="K407" s="350"/>
      <c r="L407" s="350"/>
      <c r="M407" s="350"/>
      <c r="N407" s="350"/>
      <c r="O407" s="350"/>
      <c r="P407" s="350"/>
      <c r="Q407" s="350"/>
      <c r="R407" s="350"/>
      <c r="S407" s="350"/>
      <c r="T407" s="350"/>
      <c r="U407" s="350"/>
      <c r="V407" s="350"/>
      <c r="W407" s="350"/>
      <c r="X407" s="350"/>
      <c r="Y407" s="350"/>
      <c r="Z407" s="350"/>
      <c r="AA407" s="350"/>
      <c r="AB407" s="350"/>
      <c r="AC407" s="350"/>
      <c r="AD407" s="350"/>
      <c r="AE407" s="350"/>
      <c r="AF407" s="350"/>
    </row>
    <row r="408" ht="15.75" customHeight="1">
      <c r="A408" s="351"/>
      <c r="B408" s="350"/>
      <c r="C408" s="350"/>
      <c r="D408" s="350"/>
      <c r="E408" s="350"/>
      <c r="F408" s="350"/>
      <c r="G408" s="350"/>
      <c r="H408" s="350"/>
      <c r="I408" s="350"/>
      <c r="J408" s="350"/>
      <c r="K408" s="350"/>
      <c r="L408" s="350"/>
      <c r="M408" s="350"/>
      <c r="N408" s="350"/>
      <c r="O408" s="350"/>
      <c r="P408" s="350"/>
      <c r="Q408" s="350"/>
      <c r="R408" s="350"/>
      <c r="S408" s="350"/>
      <c r="T408" s="350"/>
      <c r="U408" s="350"/>
      <c r="V408" s="350"/>
      <c r="W408" s="350"/>
      <c r="X408" s="350"/>
      <c r="Y408" s="350"/>
      <c r="Z408" s="350"/>
      <c r="AA408" s="350"/>
      <c r="AB408" s="350"/>
      <c r="AC408" s="350"/>
      <c r="AD408" s="350"/>
      <c r="AE408" s="350"/>
      <c r="AF408" s="350"/>
    </row>
    <row r="409" ht="15.75" customHeight="1">
      <c r="A409" s="351"/>
      <c r="B409" s="350"/>
      <c r="C409" s="350"/>
      <c r="D409" s="350"/>
      <c r="E409" s="350"/>
      <c r="F409" s="350"/>
      <c r="G409" s="350"/>
      <c r="H409" s="350"/>
      <c r="I409" s="350"/>
      <c r="J409" s="350"/>
      <c r="K409" s="350"/>
      <c r="L409" s="350"/>
      <c r="M409" s="350"/>
      <c r="N409" s="350"/>
      <c r="O409" s="350"/>
      <c r="P409" s="350"/>
      <c r="Q409" s="350"/>
      <c r="R409" s="350"/>
      <c r="S409" s="350"/>
      <c r="T409" s="350"/>
      <c r="U409" s="350"/>
      <c r="V409" s="350"/>
      <c r="W409" s="350"/>
      <c r="X409" s="350"/>
      <c r="Y409" s="350"/>
      <c r="Z409" s="350"/>
      <c r="AA409" s="350"/>
      <c r="AB409" s="350"/>
      <c r="AC409" s="350"/>
      <c r="AD409" s="350"/>
      <c r="AE409" s="350"/>
      <c r="AF409" s="350"/>
    </row>
    <row r="410" ht="15.75" customHeight="1">
      <c r="A410" s="351"/>
      <c r="B410" s="350"/>
      <c r="C410" s="350"/>
      <c r="D410" s="350"/>
      <c r="E410" s="350"/>
      <c r="F410" s="350"/>
      <c r="G410" s="350"/>
      <c r="H410" s="350"/>
      <c r="I410" s="350"/>
      <c r="J410" s="350"/>
      <c r="K410" s="350"/>
      <c r="L410" s="350"/>
      <c r="M410" s="350"/>
      <c r="N410" s="350"/>
      <c r="O410" s="350"/>
      <c r="P410" s="350"/>
      <c r="Q410" s="350"/>
      <c r="R410" s="350"/>
      <c r="S410" s="350"/>
      <c r="T410" s="350"/>
      <c r="U410" s="350"/>
      <c r="V410" s="350"/>
      <c r="W410" s="350"/>
      <c r="X410" s="350"/>
      <c r="Y410" s="350"/>
      <c r="Z410" s="350"/>
      <c r="AA410" s="350"/>
      <c r="AB410" s="350"/>
      <c r="AC410" s="350"/>
      <c r="AD410" s="350"/>
      <c r="AE410" s="350"/>
      <c r="AF410" s="350"/>
    </row>
    <row r="411" ht="15.75" customHeight="1">
      <c r="A411" s="351"/>
      <c r="B411" s="350"/>
      <c r="C411" s="350"/>
      <c r="D411" s="350"/>
      <c r="E411" s="350"/>
      <c r="F411" s="350"/>
      <c r="G411" s="350"/>
      <c r="H411" s="350"/>
      <c r="I411" s="350"/>
      <c r="J411" s="350"/>
      <c r="K411" s="350"/>
      <c r="L411" s="350"/>
      <c r="M411" s="350"/>
      <c r="N411" s="350"/>
      <c r="O411" s="350"/>
      <c r="P411" s="350"/>
      <c r="Q411" s="350"/>
      <c r="R411" s="350"/>
      <c r="S411" s="350"/>
      <c r="T411" s="350"/>
      <c r="U411" s="350"/>
      <c r="V411" s="350"/>
      <c r="W411" s="350"/>
      <c r="X411" s="350"/>
      <c r="Y411" s="350"/>
      <c r="Z411" s="350"/>
      <c r="AA411" s="350"/>
      <c r="AB411" s="350"/>
      <c r="AC411" s="350"/>
      <c r="AD411" s="350"/>
      <c r="AE411" s="350"/>
      <c r="AF411" s="350"/>
    </row>
    <row r="412" ht="15.75" customHeight="1">
      <c r="A412" s="351"/>
      <c r="B412" s="350"/>
      <c r="C412" s="350"/>
      <c r="D412" s="350"/>
      <c r="E412" s="350"/>
      <c r="F412" s="350"/>
      <c r="G412" s="350"/>
      <c r="H412" s="350"/>
      <c r="I412" s="350"/>
      <c r="J412" s="350"/>
      <c r="K412" s="350"/>
      <c r="L412" s="350"/>
      <c r="M412" s="350"/>
      <c r="N412" s="350"/>
      <c r="O412" s="350"/>
      <c r="P412" s="350"/>
      <c r="Q412" s="350"/>
      <c r="R412" s="350"/>
      <c r="S412" s="350"/>
      <c r="T412" s="350"/>
      <c r="U412" s="350"/>
      <c r="V412" s="350"/>
      <c r="W412" s="350"/>
      <c r="X412" s="350"/>
      <c r="Y412" s="350"/>
      <c r="Z412" s="350"/>
      <c r="AA412" s="350"/>
      <c r="AB412" s="350"/>
      <c r="AC412" s="350"/>
      <c r="AD412" s="350"/>
      <c r="AE412" s="350"/>
      <c r="AF412" s="350"/>
    </row>
    <row r="413" ht="15.75" customHeight="1">
      <c r="A413" s="351"/>
      <c r="B413" s="350"/>
      <c r="C413" s="350"/>
      <c r="D413" s="350"/>
      <c r="E413" s="350"/>
      <c r="F413" s="350"/>
      <c r="G413" s="350"/>
      <c r="H413" s="350"/>
      <c r="I413" s="350"/>
      <c r="J413" s="350"/>
      <c r="K413" s="350"/>
      <c r="L413" s="350"/>
      <c r="M413" s="350"/>
      <c r="N413" s="350"/>
      <c r="O413" s="350"/>
      <c r="P413" s="350"/>
      <c r="Q413" s="350"/>
      <c r="R413" s="350"/>
      <c r="S413" s="350"/>
      <c r="T413" s="350"/>
      <c r="U413" s="350"/>
      <c r="V413" s="350"/>
      <c r="W413" s="350"/>
      <c r="X413" s="350"/>
      <c r="Y413" s="350"/>
      <c r="Z413" s="350"/>
      <c r="AA413" s="350"/>
      <c r="AB413" s="350"/>
      <c r="AC413" s="350"/>
      <c r="AD413" s="350"/>
      <c r="AE413" s="350"/>
      <c r="AF413" s="350"/>
    </row>
    <row r="414" ht="15.75" customHeight="1">
      <c r="A414" s="351"/>
      <c r="B414" s="350"/>
      <c r="C414" s="350"/>
      <c r="D414" s="350"/>
      <c r="E414" s="350"/>
      <c r="F414" s="350"/>
      <c r="G414" s="350"/>
      <c r="H414" s="350"/>
      <c r="I414" s="350"/>
      <c r="J414" s="350"/>
      <c r="K414" s="350"/>
      <c r="L414" s="350"/>
      <c r="M414" s="350"/>
      <c r="N414" s="350"/>
      <c r="O414" s="350"/>
      <c r="P414" s="350"/>
      <c r="Q414" s="350"/>
      <c r="R414" s="350"/>
      <c r="S414" s="350"/>
      <c r="T414" s="350"/>
      <c r="U414" s="350"/>
      <c r="V414" s="350"/>
      <c r="W414" s="350"/>
      <c r="X414" s="350"/>
      <c r="Y414" s="350"/>
      <c r="Z414" s="350"/>
      <c r="AA414" s="350"/>
      <c r="AB414" s="350"/>
      <c r="AC414" s="350"/>
      <c r="AD414" s="350"/>
      <c r="AE414" s="350"/>
      <c r="AF414" s="350"/>
    </row>
    <row r="415" ht="15.75" customHeight="1">
      <c r="A415" s="351"/>
      <c r="B415" s="350"/>
      <c r="C415" s="350"/>
      <c r="D415" s="350"/>
      <c r="E415" s="350"/>
      <c r="F415" s="350"/>
      <c r="G415" s="350"/>
      <c r="H415" s="350"/>
      <c r="I415" s="350"/>
      <c r="J415" s="350"/>
      <c r="K415" s="350"/>
      <c r="L415" s="350"/>
      <c r="M415" s="350"/>
      <c r="N415" s="350"/>
      <c r="O415" s="350"/>
      <c r="P415" s="350"/>
      <c r="Q415" s="350"/>
      <c r="R415" s="350"/>
      <c r="S415" s="350"/>
      <c r="T415" s="350"/>
      <c r="U415" s="350"/>
      <c r="V415" s="350"/>
      <c r="W415" s="350"/>
      <c r="X415" s="350"/>
      <c r="Y415" s="350"/>
      <c r="Z415" s="350"/>
      <c r="AA415" s="350"/>
      <c r="AB415" s="350"/>
      <c r="AC415" s="350"/>
      <c r="AD415" s="350"/>
      <c r="AE415" s="350"/>
      <c r="AF415" s="350"/>
    </row>
    <row r="416" ht="15.75" customHeight="1">
      <c r="A416" s="351"/>
      <c r="B416" s="350"/>
      <c r="C416" s="350"/>
      <c r="D416" s="350"/>
      <c r="E416" s="350"/>
      <c r="F416" s="350"/>
      <c r="G416" s="350"/>
      <c r="H416" s="350"/>
      <c r="I416" s="350"/>
      <c r="J416" s="350"/>
      <c r="K416" s="350"/>
      <c r="L416" s="350"/>
      <c r="M416" s="350"/>
      <c r="N416" s="350"/>
      <c r="O416" s="350"/>
      <c r="P416" s="350"/>
      <c r="Q416" s="350"/>
      <c r="R416" s="350"/>
      <c r="S416" s="350"/>
      <c r="T416" s="350"/>
      <c r="U416" s="350"/>
      <c r="V416" s="350"/>
      <c r="W416" s="350"/>
      <c r="X416" s="350"/>
      <c r="Y416" s="350"/>
      <c r="Z416" s="350"/>
      <c r="AA416" s="350"/>
      <c r="AB416" s="350"/>
      <c r="AC416" s="350"/>
      <c r="AD416" s="350"/>
      <c r="AE416" s="350"/>
      <c r="AF416" s="350"/>
    </row>
    <row r="417" ht="15.75" customHeight="1">
      <c r="A417" s="351"/>
      <c r="B417" s="350"/>
      <c r="C417" s="350"/>
      <c r="D417" s="350"/>
      <c r="E417" s="350"/>
      <c r="F417" s="350"/>
      <c r="G417" s="350"/>
      <c r="H417" s="350"/>
      <c r="I417" s="350"/>
      <c r="J417" s="350"/>
      <c r="K417" s="350"/>
      <c r="L417" s="350"/>
      <c r="M417" s="350"/>
      <c r="N417" s="350"/>
      <c r="O417" s="350"/>
      <c r="P417" s="350"/>
      <c r="Q417" s="350"/>
      <c r="R417" s="350"/>
      <c r="S417" s="350"/>
      <c r="T417" s="350"/>
      <c r="U417" s="350"/>
      <c r="V417" s="350"/>
      <c r="W417" s="350"/>
      <c r="X417" s="350"/>
      <c r="Y417" s="350"/>
      <c r="Z417" s="350"/>
      <c r="AA417" s="350"/>
      <c r="AB417" s="350"/>
      <c r="AC417" s="350"/>
      <c r="AD417" s="350"/>
      <c r="AE417" s="350"/>
      <c r="AF417" s="350"/>
    </row>
    <row r="418" ht="15.75" customHeight="1">
      <c r="A418" s="351"/>
      <c r="B418" s="350"/>
      <c r="C418" s="350"/>
      <c r="D418" s="350"/>
      <c r="E418" s="350"/>
      <c r="F418" s="350"/>
      <c r="G418" s="350"/>
      <c r="H418" s="350"/>
      <c r="I418" s="350"/>
      <c r="J418" s="350"/>
      <c r="K418" s="350"/>
      <c r="L418" s="350"/>
      <c r="M418" s="350"/>
      <c r="N418" s="350"/>
      <c r="O418" s="350"/>
      <c r="P418" s="350"/>
      <c r="Q418" s="350"/>
      <c r="R418" s="350"/>
      <c r="S418" s="350"/>
      <c r="T418" s="350"/>
      <c r="U418" s="350"/>
      <c r="V418" s="350"/>
      <c r="W418" s="350"/>
      <c r="X418" s="350"/>
      <c r="Y418" s="350"/>
      <c r="Z418" s="350"/>
      <c r="AA418" s="350"/>
      <c r="AB418" s="350"/>
      <c r="AC418" s="350"/>
      <c r="AD418" s="350"/>
      <c r="AE418" s="350"/>
      <c r="AF418" s="350"/>
    </row>
    <row r="419" ht="15.75" customHeight="1">
      <c r="A419" s="351"/>
      <c r="B419" s="350"/>
      <c r="C419" s="350"/>
      <c r="D419" s="350"/>
      <c r="E419" s="350"/>
      <c r="F419" s="350"/>
      <c r="G419" s="350"/>
      <c r="H419" s="350"/>
      <c r="I419" s="350"/>
      <c r="J419" s="350"/>
      <c r="K419" s="350"/>
      <c r="L419" s="350"/>
      <c r="M419" s="350"/>
      <c r="N419" s="350"/>
      <c r="O419" s="350"/>
      <c r="P419" s="350"/>
      <c r="Q419" s="350"/>
      <c r="R419" s="350"/>
      <c r="S419" s="350"/>
      <c r="T419" s="350"/>
      <c r="U419" s="350"/>
      <c r="V419" s="350"/>
      <c r="W419" s="350"/>
      <c r="X419" s="350"/>
      <c r="Y419" s="350"/>
      <c r="Z419" s="350"/>
      <c r="AA419" s="350"/>
      <c r="AB419" s="350"/>
      <c r="AC419" s="350"/>
      <c r="AD419" s="350"/>
      <c r="AE419" s="350"/>
      <c r="AF419" s="350"/>
    </row>
    <row r="420" ht="15.75" customHeight="1">
      <c r="A420" s="351"/>
      <c r="B420" s="350"/>
      <c r="C420" s="350"/>
      <c r="D420" s="350"/>
      <c r="E420" s="350"/>
      <c r="F420" s="350"/>
      <c r="G420" s="350"/>
      <c r="H420" s="350"/>
      <c r="I420" s="350"/>
      <c r="J420" s="350"/>
      <c r="K420" s="350"/>
      <c r="L420" s="350"/>
      <c r="M420" s="350"/>
      <c r="N420" s="350"/>
      <c r="O420" s="350"/>
      <c r="P420" s="350"/>
      <c r="Q420" s="350"/>
      <c r="R420" s="350"/>
      <c r="S420" s="350"/>
      <c r="T420" s="350"/>
      <c r="U420" s="350"/>
      <c r="V420" s="350"/>
      <c r="W420" s="350"/>
      <c r="X420" s="350"/>
      <c r="Y420" s="350"/>
      <c r="Z420" s="350"/>
      <c r="AA420" s="350"/>
      <c r="AB420" s="350"/>
      <c r="AC420" s="350"/>
      <c r="AD420" s="350"/>
      <c r="AE420" s="350"/>
      <c r="AF420" s="350"/>
    </row>
    <row r="421" ht="15.75" customHeight="1">
      <c r="A421" s="351"/>
      <c r="B421" s="350"/>
      <c r="C421" s="350"/>
      <c r="D421" s="350"/>
      <c r="E421" s="350"/>
      <c r="F421" s="350"/>
      <c r="G421" s="350"/>
      <c r="H421" s="350"/>
      <c r="I421" s="350"/>
      <c r="J421" s="350"/>
      <c r="K421" s="350"/>
      <c r="L421" s="350"/>
      <c r="M421" s="350"/>
      <c r="N421" s="350"/>
      <c r="O421" s="350"/>
      <c r="P421" s="350"/>
      <c r="Q421" s="350"/>
      <c r="R421" s="350"/>
      <c r="S421" s="350"/>
      <c r="T421" s="350"/>
      <c r="U421" s="350"/>
      <c r="V421" s="350"/>
      <c r="W421" s="350"/>
      <c r="X421" s="350"/>
      <c r="Y421" s="350"/>
      <c r="Z421" s="350"/>
      <c r="AA421" s="350"/>
      <c r="AB421" s="350"/>
      <c r="AC421" s="350"/>
      <c r="AD421" s="350"/>
      <c r="AE421" s="350"/>
      <c r="AF421" s="350"/>
    </row>
    <row r="422" ht="15.75" customHeight="1">
      <c r="A422" s="351"/>
      <c r="B422" s="350"/>
      <c r="C422" s="350"/>
      <c r="D422" s="350"/>
      <c r="E422" s="350"/>
      <c r="F422" s="350"/>
      <c r="G422" s="350"/>
      <c r="H422" s="350"/>
      <c r="I422" s="350"/>
      <c r="J422" s="350"/>
      <c r="K422" s="350"/>
      <c r="L422" s="350"/>
      <c r="M422" s="350"/>
      <c r="N422" s="350"/>
      <c r="O422" s="350"/>
      <c r="P422" s="350"/>
      <c r="Q422" s="350"/>
      <c r="R422" s="350"/>
      <c r="S422" s="350"/>
      <c r="T422" s="350"/>
      <c r="U422" s="350"/>
      <c r="V422" s="350"/>
      <c r="W422" s="350"/>
      <c r="X422" s="350"/>
      <c r="Y422" s="350"/>
      <c r="Z422" s="350"/>
      <c r="AA422" s="350"/>
      <c r="AB422" s="350"/>
      <c r="AC422" s="350"/>
      <c r="AD422" s="350"/>
      <c r="AE422" s="350"/>
      <c r="AF422" s="350"/>
    </row>
    <row r="423" ht="15.75" customHeight="1">
      <c r="A423" s="351"/>
      <c r="B423" s="350"/>
      <c r="C423" s="350"/>
      <c r="D423" s="350"/>
      <c r="E423" s="350"/>
      <c r="F423" s="350"/>
      <c r="G423" s="350"/>
      <c r="H423" s="350"/>
      <c r="I423" s="350"/>
      <c r="J423" s="350"/>
      <c r="K423" s="350"/>
      <c r="L423" s="350"/>
      <c r="M423" s="350"/>
      <c r="N423" s="350"/>
      <c r="O423" s="350"/>
      <c r="P423" s="350"/>
      <c r="Q423" s="350"/>
      <c r="R423" s="350"/>
      <c r="S423" s="350"/>
      <c r="T423" s="350"/>
      <c r="U423" s="350"/>
      <c r="V423" s="350"/>
      <c r="W423" s="350"/>
      <c r="X423" s="350"/>
      <c r="Y423" s="350"/>
      <c r="Z423" s="350"/>
      <c r="AA423" s="350"/>
      <c r="AB423" s="350"/>
      <c r="AC423" s="350"/>
      <c r="AD423" s="350"/>
      <c r="AE423" s="350"/>
      <c r="AF423" s="350"/>
    </row>
    <row r="424" ht="15.75" customHeight="1">
      <c r="A424" s="351"/>
      <c r="B424" s="350"/>
      <c r="C424" s="350"/>
      <c r="D424" s="350"/>
      <c r="E424" s="350"/>
      <c r="F424" s="350"/>
      <c r="G424" s="350"/>
      <c r="H424" s="350"/>
      <c r="I424" s="350"/>
      <c r="J424" s="350"/>
      <c r="K424" s="350"/>
      <c r="L424" s="350"/>
      <c r="M424" s="350"/>
      <c r="N424" s="350"/>
      <c r="O424" s="350"/>
      <c r="P424" s="350"/>
      <c r="Q424" s="350"/>
      <c r="R424" s="350"/>
      <c r="S424" s="350"/>
      <c r="T424" s="350"/>
      <c r="U424" s="350"/>
      <c r="V424" s="350"/>
      <c r="W424" s="350"/>
      <c r="X424" s="350"/>
      <c r="Y424" s="350"/>
      <c r="Z424" s="350"/>
      <c r="AA424" s="350"/>
      <c r="AB424" s="350"/>
      <c r="AC424" s="350"/>
      <c r="AD424" s="350"/>
      <c r="AE424" s="350"/>
      <c r="AF424" s="350"/>
    </row>
    <row r="425" ht="15.75" customHeight="1">
      <c r="A425" s="351"/>
      <c r="B425" s="350"/>
      <c r="C425" s="350"/>
      <c r="D425" s="350"/>
      <c r="E425" s="350"/>
      <c r="F425" s="350"/>
      <c r="G425" s="350"/>
      <c r="H425" s="350"/>
      <c r="I425" s="350"/>
      <c r="J425" s="350"/>
      <c r="K425" s="350"/>
      <c r="L425" s="350"/>
      <c r="M425" s="350"/>
      <c r="N425" s="350"/>
      <c r="O425" s="350"/>
      <c r="P425" s="350"/>
      <c r="Q425" s="350"/>
      <c r="R425" s="350"/>
      <c r="S425" s="350"/>
      <c r="T425" s="350"/>
      <c r="U425" s="350"/>
      <c r="V425" s="350"/>
      <c r="W425" s="350"/>
      <c r="X425" s="350"/>
      <c r="Y425" s="350"/>
      <c r="Z425" s="350"/>
      <c r="AA425" s="350"/>
      <c r="AB425" s="350"/>
      <c r="AC425" s="350"/>
      <c r="AD425" s="350"/>
      <c r="AE425" s="350"/>
      <c r="AF425" s="350"/>
    </row>
    <row r="426" ht="15.75" customHeight="1">
      <c r="A426" s="351"/>
      <c r="B426" s="350"/>
      <c r="C426" s="350"/>
      <c r="D426" s="350"/>
      <c r="E426" s="350"/>
      <c r="F426" s="350"/>
      <c r="G426" s="350"/>
      <c r="H426" s="350"/>
      <c r="I426" s="350"/>
      <c r="J426" s="350"/>
      <c r="K426" s="350"/>
      <c r="L426" s="350"/>
      <c r="M426" s="350"/>
      <c r="N426" s="350"/>
      <c r="O426" s="350"/>
      <c r="P426" s="350"/>
      <c r="Q426" s="350"/>
      <c r="R426" s="350"/>
      <c r="S426" s="350"/>
      <c r="T426" s="350"/>
      <c r="U426" s="350"/>
      <c r="V426" s="350"/>
      <c r="W426" s="350"/>
      <c r="X426" s="350"/>
      <c r="Y426" s="350"/>
      <c r="Z426" s="350"/>
      <c r="AA426" s="350"/>
      <c r="AB426" s="350"/>
      <c r="AC426" s="350"/>
      <c r="AD426" s="350"/>
      <c r="AE426" s="350"/>
      <c r="AF426" s="350"/>
    </row>
    <row r="427" ht="15.75" customHeight="1">
      <c r="A427" s="351"/>
      <c r="B427" s="350"/>
      <c r="C427" s="350"/>
      <c r="D427" s="350"/>
      <c r="E427" s="350"/>
      <c r="F427" s="350"/>
      <c r="G427" s="350"/>
      <c r="H427" s="350"/>
      <c r="I427" s="350"/>
      <c r="J427" s="350"/>
      <c r="K427" s="350"/>
      <c r="L427" s="350"/>
      <c r="M427" s="350"/>
      <c r="N427" s="350"/>
      <c r="O427" s="350"/>
      <c r="P427" s="350"/>
      <c r="Q427" s="350"/>
      <c r="R427" s="350"/>
      <c r="S427" s="350"/>
      <c r="T427" s="350"/>
      <c r="U427" s="350"/>
      <c r="V427" s="350"/>
      <c r="W427" s="350"/>
      <c r="X427" s="350"/>
      <c r="Y427" s="350"/>
      <c r="Z427" s="350"/>
      <c r="AA427" s="350"/>
      <c r="AB427" s="350"/>
      <c r="AC427" s="350"/>
      <c r="AD427" s="350"/>
      <c r="AE427" s="350"/>
      <c r="AF427" s="350"/>
    </row>
    <row r="428" ht="15.75" customHeight="1">
      <c r="A428" s="351"/>
      <c r="B428" s="350"/>
      <c r="C428" s="350"/>
      <c r="D428" s="350"/>
      <c r="E428" s="350"/>
      <c r="F428" s="350"/>
      <c r="G428" s="350"/>
      <c r="H428" s="350"/>
      <c r="I428" s="350"/>
      <c r="J428" s="350"/>
      <c r="K428" s="350"/>
      <c r="L428" s="350"/>
      <c r="M428" s="350"/>
      <c r="N428" s="350"/>
      <c r="O428" s="350"/>
      <c r="P428" s="350"/>
      <c r="Q428" s="350"/>
      <c r="R428" s="350"/>
      <c r="S428" s="350"/>
      <c r="T428" s="350"/>
      <c r="U428" s="350"/>
      <c r="V428" s="350"/>
      <c r="W428" s="350"/>
      <c r="X428" s="350"/>
      <c r="Y428" s="350"/>
      <c r="Z428" s="350"/>
      <c r="AA428" s="350"/>
      <c r="AB428" s="350"/>
      <c r="AC428" s="350"/>
      <c r="AD428" s="350"/>
      <c r="AE428" s="350"/>
      <c r="AF428" s="350"/>
    </row>
    <row r="429" ht="15.75" customHeight="1">
      <c r="A429" s="351"/>
      <c r="B429" s="350"/>
      <c r="C429" s="350"/>
      <c r="D429" s="350"/>
      <c r="E429" s="350"/>
      <c r="F429" s="350"/>
      <c r="G429" s="350"/>
      <c r="H429" s="350"/>
      <c r="I429" s="350"/>
      <c r="J429" s="350"/>
      <c r="K429" s="350"/>
      <c r="L429" s="350"/>
      <c r="M429" s="350"/>
      <c r="N429" s="350"/>
      <c r="O429" s="350"/>
      <c r="P429" s="350"/>
      <c r="Q429" s="350"/>
      <c r="R429" s="350"/>
      <c r="S429" s="350"/>
      <c r="T429" s="350"/>
      <c r="U429" s="350"/>
      <c r="V429" s="350"/>
      <c r="W429" s="350"/>
      <c r="X429" s="350"/>
      <c r="Y429" s="350"/>
      <c r="Z429" s="350"/>
      <c r="AA429" s="350"/>
      <c r="AB429" s="350"/>
      <c r="AC429" s="350"/>
      <c r="AD429" s="350"/>
      <c r="AE429" s="350"/>
      <c r="AF429" s="350"/>
    </row>
    <row r="430" ht="15.75" customHeight="1">
      <c r="A430" s="351"/>
      <c r="B430" s="350"/>
      <c r="C430" s="350"/>
      <c r="D430" s="350"/>
      <c r="E430" s="350"/>
      <c r="F430" s="350"/>
      <c r="G430" s="350"/>
      <c r="H430" s="350"/>
      <c r="I430" s="350"/>
      <c r="J430" s="350"/>
      <c r="K430" s="350"/>
      <c r="L430" s="350"/>
      <c r="M430" s="350"/>
      <c r="N430" s="350"/>
      <c r="O430" s="350"/>
      <c r="P430" s="350"/>
      <c r="Q430" s="350"/>
      <c r="R430" s="350"/>
      <c r="S430" s="350"/>
      <c r="T430" s="350"/>
      <c r="U430" s="350"/>
      <c r="V430" s="350"/>
      <c r="W430" s="350"/>
      <c r="X430" s="350"/>
      <c r="Y430" s="350"/>
      <c r="Z430" s="350"/>
      <c r="AA430" s="350"/>
      <c r="AB430" s="350"/>
      <c r="AC430" s="350"/>
      <c r="AD430" s="350"/>
      <c r="AE430" s="350"/>
      <c r="AF430" s="350"/>
    </row>
    <row r="431" ht="15.75" customHeight="1">
      <c r="A431" s="351"/>
      <c r="B431" s="350"/>
      <c r="C431" s="350"/>
      <c r="D431" s="350"/>
      <c r="E431" s="350"/>
      <c r="F431" s="350"/>
      <c r="G431" s="350"/>
      <c r="H431" s="350"/>
      <c r="I431" s="350"/>
      <c r="J431" s="350"/>
      <c r="K431" s="350"/>
      <c r="L431" s="350"/>
      <c r="M431" s="350"/>
      <c r="N431" s="350"/>
      <c r="O431" s="350"/>
      <c r="P431" s="350"/>
      <c r="Q431" s="350"/>
      <c r="R431" s="350"/>
      <c r="S431" s="350"/>
      <c r="T431" s="350"/>
      <c r="U431" s="350"/>
      <c r="V431" s="350"/>
      <c r="W431" s="350"/>
      <c r="X431" s="350"/>
      <c r="Y431" s="350"/>
      <c r="Z431" s="350"/>
      <c r="AA431" s="350"/>
      <c r="AB431" s="350"/>
      <c r="AC431" s="350"/>
      <c r="AD431" s="350"/>
      <c r="AE431" s="350"/>
      <c r="AF431" s="350"/>
    </row>
    <row r="432" ht="15.75" customHeight="1">
      <c r="A432" s="351"/>
      <c r="B432" s="350"/>
      <c r="C432" s="350"/>
      <c r="D432" s="350"/>
      <c r="E432" s="350"/>
      <c r="F432" s="350"/>
      <c r="G432" s="350"/>
      <c r="H432" s="350"/>
      <c r="I432" s="350"/>
      <c r="J432" s="350"/>
      <c r="K432" s="350"/>
      <c r="L432" s="350"/>
      <c r="M432" s="350"/>
      <c r="N432" s="350"/>
      <c r="O432" s="350"/>
      <c r="P432" s="350"/>
      <c r="Q432" s="350"/>
      <c r="R432" s="350"/>
      <c r="S432" s="350"/>
      <c r="T432" s="350"/>
      <c r="U432" s="350"/>
      <c r="V432" s="350"/>
      <c r="W432" s="350"/>
      <c r="X432" s="350"/>
      <c r="Y432" s="350"/>
      <c r="Z432" s="350"/>
      <c r="AA432" s="350"/>
      <c r="AB432" s="350"/>
      <c r="AC432" s="350"/>
      <c r="AD432" s="350"/>
      <c r="AE432" s="350"/>
      <c r="AF432" s="350"/>
    </row>
    <row r="433" ht="15.75" customHeight="1">
      <c r="A433" s="351"/>
      <c r="B433" s="350"/>
      <c r="C433" s="350"/>
      <c r="D433" s="350"/>
      <c r="E433" s="350"/>
      <c r="F433" s="350"/>
      <c r="G433" s="350"/>
      <c r="H433" s="350"/>
      <c r="I433" s="350"/>
      <c r="J433" s="350"/>
      <c r="K433" s="350"/>
      <c r="L433" s="350"/>
      <c r="M433" s="350"/>
      <c r="N433" s="350"/>
      <c r="O433" s="350"/>
      <c r="P433" s="350"/>
      <c r="Q433" s="350"/>
      <c r="R433" s="350"/>
      <c r="S433" s="350"/>
      <c r="T433" s="350"/>
      <c r="U433" s="350"/>
      <c r="V433" s="350"/>
      <c r="W433" s="350"/>
      <c r="X433" s="350"/>
      <c r="Y433" s="350"/>
      <c r="Z433" s="350"/>
      <c r="AA433" s="350"/>
      <c r="AB433" s="350"/>
      <c r="AC433" s="350"/>
      <c r="AD433" s="350"/>
      <c r="AE433" s="350"/>
      <c r="AF433" s="350"/>
    </row>
    <row r="434" ht="15.75" customHeight="1">
      <c r="A434" s="351"/>
      <c r="B434" s="350"/>
      <c r="C434" s="350"/>
      <c r="D434" s="350"/>
      <c r="E434" s="350"/>
      <c r="F434" s="350"/>
      <c r="G434" s="350"/>
      <c r="H434" s="350"/>
      <c r="I434" s="350"/>
      <c r="J434" s="350"/>
      <c r="K434" s="350"/>
      <c r="L434" s="350"/>
      <c r="M434" s="350"/>
      <c r="N434" s="350"/>
      <c r="O434" s="350"/>
      <c r="P434" s="350"/>
      <c r="Q434" s="350"/>
      <c r="R434" s="350"/>
      <c r="S434" s="350"/>
      <c r="T434" s="350"/>
      <c r="U434" s="350"/>
      <c r="V434" s="350"/>
      <c r="W434" s="350"/>
      <c r="X434" s="350"/>
      <c r="Y434" s="350"/>
      <c r="Z434" s="350"/>
      <c r="AA434" s="350"/>
      <c r="AB434" s="350"/>
      <c r="AC434" s="350"/>
      <c r="AD434" s="350"/>
      <c r="AE434" s="350"/>
      <c r="AF434" s="350"/>
    </row>
    <row r="435" ht="15.75" customHeight="1">
      <c r="A435" s="351"/>
      <c r="B435" s="350"/>
      <c r="C435" s="350"/>
      <c r="D435" s="350"/>
      <c r="E435" s="350"/>
      <c r="F435" s="350"/>
      <c r="G435" s="350"/>
      <c r="H435" s="350"/>
      <c r="I435" s="350"/>
      <c r="J435" s="350"/>
      <c r="K435" s="350"/>
      <c r="L435" s="350"/>
      <c r="M435" s="350"/>
      <c r="N435" s="350"/>
      <c r="O435" s="350"/>
      <c r="P435" s="350"/>
      <c r="Q435" s="350"/>
      <c r="R435" s="350"/>
      <c r="S435" s="350"/>
      <c r="T435" s="350"/>
      <c r="U435" s="350"/>
      <c r="V435" s="350"/>
      <c r="W435" s="350"/>
      <c r="X435" s="350"/>
      <c r="Y435" s="350"/>
      <c r="Z435" s="350"/>
      <c r="AA435" s="350"/>
      <c r="AB435" s="350"/>
      <c r="AC435" s="350"/>
      <c r="AD435" s="350"/>
      <c r="AE435" s="350"/>
      <c r="AF435" s="350"/>
    </row>
    <row r="436" ht="15.75" customHeight="1">
      <c r="A436" s="351"/>
      <c r="B436" s="350"/>
      <c r="C436" s="350"/>
      <c r="D436" s="350"/>
      <c r="E436" s="350"/>
      <c r="F436" s="350"/>
      <c r="G436" s="350"/>
      <c r="H436" s="350"/>
      <c r="I436" s="350"/>
      <c r="J436" s="350"/>
      <c r="K436" s="350"/>
      <c r="L436" s="350"/>
      <c r="M436" s="350"/>
      <c r="N436" s="350"/>
      <c r="O436" s="350"/>
      <c r="P436" s="350"/>
      <c r="Q436" s="350"/>
      <c r="R436" s="350"/>
      <c r="S436" s="350"/>
      <c r="T436" s="350"/>
      <c r="U436" s="350"/>
      <c r="V436" s="350"/>
      <c r="W436" s="350"/>
      <c r="X436" s="350"/>
      <c r="Y436" s="350"/>
      <c r="Z436" s="350"/>
      <c r="AA436" s="350"/>
      <c r="AB436" s="350"/>
      <c r="AC436" s="350"/>
      <c r="AD436" s="350"/>
      <c r="AE436" s="350"/>
      <c r="AF436" s="350"/>
    </row>
    <row r="437" ht="15.75" customHeight="1">
      <c r="A437" s="351"/>
      <c r="B437" s="350"/>
      <c r="C437" s="350"/>
      <c r="D437" s="350"/>
      <c r="E437" s="350"/>
      <c r="F437" s="350"/>
      <c r="G437" s="350"/>
      <c r="H437" s="350"/>
      <c r="I437" s="350"/>
      <c r="J437" s="350"/>
      <c r="K437" s="350"/>
      <c r="L437" s="350"/>
      <c r="M437" s="350"/>
      <c r="N437" s="350"/>
      <c r="O437" s="350"/>
      <c r="P437" s="350"/>
      <c r="Q437" s="350"/>
      <c r="R437" s="350"/>
      <c r="S437" s="350"/>
      <c r="T437" s="350"/>
      <c r="U437" s="350"/>
      <c r="V437" s="350"/>
      <c r="W437" s="350"/>
      <c r="X437" s="350"/>
      <c r="Y437" s="350"/>
      <c r="Z437" s="350"/>
      <c r="AA437" s="350"/>
      <c r="AB437" s="350"/>
      <c r="AC437" s="350"/>
      <c r="AD437" s="350"/>
      <c r="AE437" s="350"/>
      <c r="AF437" s="350"/>
    </row>
    <row r="438" ht="15.75" customHeight="1">
      <c r="A438" s="351"/>
      <c r="B438" s="350"/>
      <c r="C438" s="350"/>
      <c r="D438" s="350"/>
      <c r="E438" s="350"/>
      <c r="F438" s="350"/>
      <c r="G438" s="350"/>
      <c r="H438" s="350"/>
      <c r="I438" s="350"/>
      <c r="J438" s="350"/>
      <c r="K438" s="350"/>
      <c r="L438" s="350"/>
      <c r="M438" s="350"/>
      <c r="N438" s="350"/>
      <c r="O438" s="350"/>
      <c r="P438" s="350"/>
      <c r="Q438" s="350"/>
      <c r="R438" s="350"/>
      <c r="S438" s="350"/>
      <c r="T438" s="350"/>
      <c r="U438" s="350"/>
      <c r="V438" s="350"/>
      <c r="W438" s="350"/>
      <c r="X438" s="350"/>
      <c r="Y438" s="350"/>
      <c r="Z438" s="350"/>
      <c r="AA438" s="350"/>
      <c r="AB438" s="350"/>
      <c r="AC438" s="350"/>
      <c r="AD438" s="350"/>
      <c r="AE438" s="350"/>
      <c r="AF438" s="350"/>
    </row>
    <row r="439" ht="15.75" customHeight="1">
      <c r="A439" s="351"/>
      <c r="B439" s="350"/>
      <c r="C439" s="350"/>
      <c r="D439" s="350"/>
      <c r="E439" s="350"/>
      <c r="F439" s="350"/>
      <c r="G439" s="350"/>
      <c r="H439" s="350"/>
      <c r="I439" s="350"/>
      <c r="J439" s="350"/>
      <c r="K439" s="350"/>
      <c r="L439" s="350"/>
      <c r="M439" s="350"/>
      <c r="N439" s="350"/>
      <c r="O439" s="350"/>
      <c r="P439" s="350"/>
      <c r="Q439" s="350"/>
      <c r="R439" s="350"/>
      <c r="S439" s="350"/>
      <c r="T439" s="350"/>
      <c r="U439" s="350"/>
      <c r="V439" s="350"/>
      <c r="W439" s="350"/>
      <c r="X439" s="350"/>
      <c r="Y439" s="350"/>
      <c r="Z439" s="350"/>
      <c r="AA439" s="350"/>
      <c r="AB439" s="350"/>
      <c r="AC439" s="350"/>
      <c r="AD439" s="350"/>
      <c r="AE439" s="350"/>
      <c r="AF439" s="350"/>
    </row>
    <row r="440" ht="15.75" customHeight="1">
      <c r="A440" s="351"/>
      <c r="B440" s="350"/>
      <c r="C440" s="350"/>
      <c r="D440" s="350"/>
      <c r="E440" s="350"/>
      <c r="F440" s="350"/>
      <c r="G440" s="350"/>
      <c r="H440" s="350"/>
      <c r="I440" s="350"/>
      <c r="J440" s="350"/>
      <c r="K440" s="350"/>
      <c r="L440" s="350"/>
      <c r="M440" s="350"/>
      <c r="N440" s="350"/>
      <c r="O440" s="350"/>
      <c r="P440" s="350"/>
      <c r="Q440" s="350"/>
      <c r="R440" s="350"/>
      <c r="S440" s="350"/>
      <c r="T440" s="350"/>
      <c r="U440" s="350"/>
      <c r="V440" s="350"/>
      <c r="W440" s="350"/>
      <c r="X440" s="350"/>
      <c r="Y440" s="350"/>
      <c r="Z440" s="350"/>
      <c r="AA440" s="350"/>
      <c r="AB440" s="350"/>
      <c r="AC440" s="350"/>
      <c r="AD440" s="350"/>
      <c r="AE440" s="350"/>
      <c r="AF440" s="350"/>
    </row>
    <row r="441" ht="15.75" customHeight="1">
      <c r="A441" s="351"/>
      <c r="B441" s="350"/>
      <c r="C441" s="350"/>
      <c r="D441" s="350"/>
      <c r="E441" s="350"/>
      <c r="F441" s="350"/>
      <c r="G441" s="350"/>
      <c r="H441" s="350"/>
      <c r="I441" s="350"/>
      <c r="J441" s="350"/>
      <c r="K441" s="350"/>
      <c r="L441" s="350"/>
      <c r="M441" s="350"/>
      <c r="N441" s="350"/>
      <c r="O441" s="350"/>
      <c r="P441" s="350"/>
      <c r="Q441" s="350"/>
      <c r="R441" s="350"/>
      <c r="S441" s="350"/>
      <c r="T441" s="350"/>
      <c r="U441" s="350"/>
      <c r="V441" s="350"/>
      <c r="W441" s="350"/>
      <c r="X441" s="350"/>
      <c r="Y441" s="350"/>
      <c r="Z441" s="350"/>
      <c r="AA441" s="350"/>
      <c r="AB441" s="350"/>
      <c r="AC441" s="350"/>
      <c r="AD441" s="350"/>
      <c r="AE441" s="350"/>
      <c r="AF441" s="350"/>
    </row>
    <row r="442" ht="15.75" customHeight="1">
      <c r="A442" s="351"/>
      <c r="B442" s="350"/>
      <c r="C442" s="350"/>
      <c r="D442" s="350"/>
      <c r="E442" s="350"/>
      <c r="F442" s="350"/>
      <c r="G442" s="350"/>
      <c r="H442" s="350"/>
      <c r="I442" s="350"/>
      <c r="J442" s="350"/>
      <c r="K442" s="350"/>
      <c r="L442" s="350"/>
      <c r="M442" s="350"/>
      <c r="N442" s="350"/>
      <c r="O442" s="350"/>
      <c r="P442" s="350"/>
      <c r="Q442" s="350"/>
      <c r="R442" s="350"/>
      <c r="S442" s="350"/>
      <c r="T442" s="350"/>
      <c r="U442" s="350"/>
      <c r="V442" s="350"/>
      <c r="W442" s="350"/>
      <c r="X442" s="350"/>
      <c r="Y442" s="350"/>
      <c r="Z442" s="350"/>
      <c r="AA442" s="350"/>
      <c r="AB442" s="350"/>
      <c r="AC442" s="350"/>
      <c r="AD442" s="350"/>
      <c r="AE442" s="350"/>
      <c r="AF442" s="350"/>
    </row>
    <row r="443" ht="15.75" customHeight="1">
      <c r="A443" s="351"/>
      <c r="B443" s="350"/>
      <c r="C443" s="350"/>
      <c r="D443" s="350"/>
      <c r="E443" s="350"/>
      <c r="F443" s="350"/>
      <c r="G443" s="350"/>
      <c r="H443" s="350"/>
      <c r="I443" s="350"/>
      <c r="J443" s="350"/>
      <c r="K443" s="350"/>
      <c r="L443" s="350"/>
      <c r="M443" s="350"/>
      <c r="N443" s="350"/>
      <c r="O443" s="350"/>
      <c r="P443" s="350"/>
      <c r="Q443" s="350"/>
      <c r="R443" s="350"/>
      <c r="S443" s="350"/>
      <c r="T443" s="350"/>
      <c r="U443" s="350"/>
      <c r="V443" s="350"/>
      <c r="W443" s="350"/>
      <c r="X443" s="350"/>
      <c r="Y443" s="350"/>
      <c r="Z443" s="350"/>
      <c r="AA443" s="350"/>
      <c r="AB443" s="350"/>
      <c r="AC443" s="350"/>
      <c r="AD443" s="350"/>
      <c r="AE443" s="350"/>
      <c r="AF443" s="350"/>
    </row>
    <row r="444" ht="15.75" customHeight="1">
      <c r="A444" s="351"/>
      <c r="B444" s="350"/>
      <c r="C444" s="350"/>
      <c r="D444" s="350"/>
      <c r="E444" s="350"/>
      <c r="F444" s="350"/>
      <c r="G444" s="350"/>
      <c r="H444" s="350"/>
      <c r="I444" s="350"/>
      <c r="J444" s="350"/>
      <c r="K444" s="350"/>
      <c r="L444" s="350"/>
      <c r="M444" s="350"/>
      <c r="N444" s="350"/>
      <c r="O444" s="350"/>
      <c r="P444" s="350"/>
      <c r="Q444" s="350"/>
      <c r="R444" s="350"/>
      <c r="S444" s="350"/>
      <c r="T444" s="350"/>
      <c r="U444" s="350"/>
      <c r="V444" s="350"/>
      <c r="W444" s="350"/>
      <c r="X444" s="350"/>
      <c r="Y444" s="350"/>
      <c r="Z444" s="350"/>
      <c r="AA444" s="350"/>
      <c r="AB444" s="350"/>
      <c r="AC444" s="350"/>
      <c r="AD444" s="350"/>
      <c r="AE444" s="350"/>
      <c r="AF444" s="350"/>
    </row>
    <row r="445" ht="15.75" customHeight="1">
      <c r="A445" s="351"/>
      <c r="B445" s="350"/>
      <c r="C445" s="350"/>
      <c r="D445" s="350"/>
      <c r="E445" s="350"/>
      <c r="F445" s="350"/>
      <c r="G445" s="350"/>
      <c r="H445" s="350"/>
      <c r="I445" s="350"/>
      <c r="J445" s="350"/>
      <c r="K445" s="350"/>
      <c r="L445" s="350"/>
      <c r="M445" s="350"/>
      <c r="N445" s="350"/>
      <c r="O445" s="350"/>
      <c r="P445" s="350"/>
      <c r="Q445" s="350"/>
      <c r="R445" s="350"/>
      <c r="S445" s="350"/>
      <c r="T445" s="350"/>
      <c r="U445" s="350"/>
      <c r="V445" s="350"/>
      <c r="W445" s="350"/>
      <c r="X445" s="350"/>
      <c r="Y445" s="350"/>
      <c r="Z445" s="350"/>
      <c r="AA445" s="350"/>
      <c r="AB445" s="350"/>
      <c r="AC445" s="350"/>
      <c r="AD445" s="350"/>
      <c r="AE445" s="350"/>
      <c r="AF445" s="350"/>
    </row>
    <row r="446" ht="15.75" customHeight="1">
      <c r="A446" s="351"/>
      <c r="B446" s="350"/>
      <c r="C446" s="350"/>
      <c r="D446" s="350"/>
      <c r="E446" s="350"/>
      <c r="F446" s="350"/>
      <c r="G446" s="350"/>
      <c r="H446" s="350"/>
      <c r="I446" s="350"/>
      <c r="J446" s="350"/>
      <c r="K446" s="350"/>
      <c r="L446" s="350"/>
      <c r="M446" s="350"/>
      <c r="N446" s="350"/>
      <c r="O446" s="350"/>
      <c r="P446" s="350"/>
      <c r="Q446" s="350"/>
      <c r="R446" s="350"/>
      <c r="S446" s="350"/>
      <c r="T446" s="350"/>
      <c r="U446" s="350"/>
      <c r="V446" s="350"/>
      <c r="W446" s="350"/>
      <c r="X446" s="350"/>
      <c r="Y446" s="350"/>
      <c r="Z446" s="350"/>
      <c r="AA446" s="350"/>
      <c r="AB446" s="350"/>
      <c r="AC446" s="350"/>
      <c r="AD446" s="350"/>
      <c r="AE446" s="350"/>
      <c r="AF446" s="350"/>
    </row>
    <row r="447" ht="15.75" customHeight="1">
      <c r="A447" s="351"/>
      <c r="B447" s="350"/>
      <c r="C447" s="350"/>
      <c r="D447" s="350"/>
      <c r="E447" s="350"/>
      <c r="F447" s="350"/>
      <c r="G447" s="350"/>
      <c r="H447" s="350"/>
      <c r="I447" s="350"/>
      <c r="J447" s="350"/>
      <c r="K447" s="350"/>
      <c r="L447" s="350"/>
      <c r="M447" s="350"/>
      <c r="N447" s="350"/>
      <c r="O447" s="350"/>
      <c r="P447" s="350"/>
      <c r="Q447" s="350"/>
      <c r="R447" s="350"/>
      <c r="S447" s="350"/>
      <c r="T447" s="350"/>
      <c r="U447" s="350"/>
      <c r="V447" s="350"/>
      <c r="W447" s="350"/>
      <c r="X447" s="350"/>
      <c r="Y447" s="350"/>
      <c r="Z447" s="350"/>
      <c r="AA447" s="350"/>
      <c r="AB447" s="350"/>
      <c r="AC447" s="350"/>
      <c r="AD447" s="350"/>
      <c r="AE447" s="350"/>
      <c r="AF447" s="350"/>
    </row>
    <row r="448" ht="15.75" customHeight="1">
      <c r="A448" s="351"/>
      <c r="B448" s="350"/>
      <c r="C448" s="350"/>
      <c r="D448" s="350"/>
      <c r="E448" s="350"/>
      <c r="F448" s="350"/>
      <c r="G448" s="350"/>
      <c r="H448" s="350"/>
      <c r="I448" s="350"/>
      <c r="J448" s="350"/>
      <c r="K448" s="350"/>
      <c r="L448" s="350"/>
      <c r="M448" s="350"/>
      <c r="N448" s="350"/>
      <c r="O448" s="350"/>
      <c r="P448" s="350"/>
      <c r="Q448" s="350"/>
      <c r="R448" s="350"/>
      <c r="S448" s="350"/>
      <c r="T448" s="350"/>
      <c r="U448" s="350"/>
      <c r="V448" s="350"/>
      <c r="W448" s="350"/>
      <c r="X448" s="350"/>
      <c r="Y448" s="350"/>
      <c r="Z448" s="350"/>
      <c r="AA448" s="350"/>
      <c r="AB448" s="350"/>
      <c r="AC448" s="350"/>
      <c r="AD448" s="350"/>
      <c r="AE448" s="350"/>
      <c r="AF448" s="350"/>
    </row>
    <row r="449" ht="15.75" customHeight="1">
      <c r="A449" s="351"/>
      <c r="B449" s="350"/>
      <c r="C449" s="350"/>
      <c r="D449" s="350"/>
      <c r="E449" s="350"/>
      <c r="F449" s="350"/>
      <c r="G449" s="350"/>
      <c r="H449" s="350"/>
      <c r="I449" s="350"/>
      <c r="J449" s="350"/>
      <c r="K449" s="350"/>
      <c r="L449" s="350"/>
      <c r="M449" s="350"/>
      <c r="N449" s="350"/>
      <c r="O449" s="350"/>
      <c r="P449" s="350"/>
      <c r="Q449" s="350"/>
      <c r="R449" s="350"/>
      <c r="S449" s="350"/>
      <c r="T449" s="350"/>
      <c r="U449" s="350"/>
      <c r="V449" s="350"/>
      <c r="W449" s="350"/>
      <c r="X449" s="350"/>
      <c r="Y449" s="350"/>
      <c r="Z449" s="350"/>
      <c r="AA449" s="350"/>
      <c r="AB449" s="350"/>
      <c r="AC449" s="350"/>
      <c r="AD449" s="350"/>
      <c r="AE449" s="350"/>
      <c r="AF449" s="350"/>
    </row>
    <row r="450" ht="15.75" customHeight="1">
      <c r="A450" s="351"/>
      <c r="B450" s="350"/>
      <c r="C450" s="350"/>
      <c r="D450" s="350"/>
      <c r="E450" s="350"/>
      <c r="F450" s="350"/>
      <c r="G450" s="350"/>
      <c r="H450" s="350"/>
      <c r="I450" s="350"/>
      <c r="J450" s="350"/>
      <c r="K450" s="350"/>
      <c r="L450" s="350"/>
      <c r="M450" s="350"/>
      <c r="N450" s="350"/>
      <c r="O450" s="350"/>
      <c r="P450" s="350"/>
      <c r="Q450" s="350"/>
      <c r="R450" s="350"/>
      <c r="S450" s="350"/>
      <c r="T450" s="350"/>
      <c r="U450" s="350"/>
      <c r="V450" s="350"/>
      <c r="W450" s="350"/>
      <c r="X450" s="350"/>
      <c r="Y450" s="350"/>
      <c r="Z450" s="350"/>
      <c r="AA450" s="350"/>
      <c r="AB450" s="350"/>
      <c r="AC450" s="350"/>
      <c r="AD450" s="350"/>
      <c r="AE450" s="350"/>
      <c r="AF450" s="350"/>
    </row>
    <row r="451" ht="15.75" customHeight="1">
      <c r="A451" s="351"/>
      <c r="B451" s="350"/>
      <c r="C451" s="350"/>
      <c r="D451" s="350"/>
      <c r="E451" s="350"/>
      <c r="F451" s="350"/>
      <c r="G451" s="350"/>
      <c r="H451" s="350"/>
      <c r="I451" s="350"/>
      <c r="J451" s="350"/>
      <c r="K451" s="350"/>
      <c r="L451" s="350"/>
      <c r="M451" s="350"/>
      <c r="N451" s="350"/>
      <c r="O451" s="350"/>
      <c r="P451" s="350"/>
      <c r="Q451" s="350"/>
      <c r="R451" s="350"/>
      <c r="S451" s="350"/>
      <c r="T451" s="350"/>
      <c r="U451" s="350"/>
      <c r="V451" s="350"/>
      <c r="W451" s="350"/>
      <c r="X451" s="350"/>
      <c r="Y451" s="350"/>
      <c r="Z451" s="350"/>
      <c r="AA451" s="350"/>
      <c r="AB451" s="350"/>
      <c r="AC451" s="350"/>
      <c r="AD451" s="350"/>
      <c r="AE451" s="350"/>
      <c r="AF451" s="350"/>
    </row>
    <row r="452" ht="15.75" customHeight="1">
      <c r="A452" s="351"/>
      <c r="B452" s="350"/>
      <c r="C452" s="350"/>
      <c r="D452" s="350"/>
      <c r="E452" s="350"/>
      <c r="F452" s="350"/>
      <c r="G452" s="350"/>
      <c r="H452" s="350"/>
      <c r="I452" s="350"/>
      <c r="J452" s="350"/>
      <c r="K452" s="350"/>
      <c r="L452" s="350"/>
      <c r="M452" s="350"/>
      <c r="N452" s="350"/>
      <c r="O452" s="350"/>
      <c r="P452" s="350"/>
      <c r="Q452" s="350"/>
      <c r="R452" s="350"/>
      <c r="S452" s="350"/>
      <c r="T452" s="350"/>
      <c r="U452" s="350"/>
      <c r="V452" s="350"/>
      <c r="W452" s="350"/>
      <c r="X452" s="350"/>
      <c r="Y452" s="350"/>
      <c r="Z452" s="350"/>
      <c r="AA452" s="350"/>
      <c r="AB452" s="350"/>
      <c r="AC452" s="350"/>
      <c r="AD452" s="350"/>
      <c r="AE452" s="350"/>
      <c r="AF452" s="350"/>
    </row>
    <row r="453" ht="15.75" customHeight="1">
      <c r="A453" s="351"/>
      <c r="B453" s="350"/>
      <c r="C453" s="350"/>
      <c r="D453" s="350"/>
      <c r="E453" s="350"/>
      <c r="F453" s="350"/>
      <c r="G453" s="350"/>
      <c r="H453" s="350"/>
      <c r="I453" s="350"/>
      <c r="J453" s="350"/>
      <c r="K453" s="350"/>
      <c r="L453" s="350"/>
      <c r="M453" s="350"/>
      <c r="N453" s="350"/>
      <c r="O453" s="350"/>
      <c r="P453" s="350"/>
      <c r="Q453" s="350"/>
      <c r="R453" s="350"/>
      <c r="S453" s="350"/>
      <c r="T453" s="350"/>
      <c r="U453" s="350"/>
      <c r="V453" s="350"/>
      <c r="W453" s="350"/>
      <c r="X453" s="350"/>
      <c r="Y453" s="350"/>
      <c r="Z453" s="350"/>
      <c r="AA453" s="350"/>
      <c r="AB453" s="350"/>
      <c r="AC453" s="350"/>
      <c r="AD453" s="350"/>
      <c r="AE453" s="350"/>
      <c r="AF453" s="350"/>
    </row>
    <row r="454" ht="15.75" customHeight="1">
      <c r="A454" s="351"/>
      <c r="B454" s="350"/>
      <c r="C454" s="350"/>
      <c r="D454" s="350"/>
      <c r="E454" s="350"/>
      <c r="F454" s="350"/>
      <c r="G454" s="350"/>
      <c r="H454" s="350"/>
      <c r="I454" s="350"/>
      <c r="J454" s="350"/>
      <c r="K454" s="350"/>
      <c r="L454" s="350"/>
      <c r="M454" s="350"/>
      <c r="N454" s="350"/>
      <c r="O454" s="350"/>
      <c r="P454" s="350"/>
      <c r="Q454" s="350"/>
      <c r="R454" s="350"/>
      <c r="S454" s="350"/>
      <c r="T454" s="350"/>
      <c r="U454" s="350"/>
      <c r="V454" s="350"/>
      <c r="W454" s="350"/>
      <c r="X454" s="350"/>
      <c r="Y454" s="350"/>
      <c r="Z454" s="350"/>
      <c r="AA454" s="350"/>
      <c r="AB454" s="350"/>
      <c r="AC454" s="350"/>
      <c r="AD454" s="350"/>
      <c r="AE454" s="350"/>
      <c r="AF454" s="350"/>
    </row>
    <row r="455" ht="15.75" customHeight="1">
      <c r="A455" s="351"/>
      <c r="B455" s="350"/>
      <c r="C455" s="350"/>
      <c r="D455" s="350"/>
      <c r="E455" s="350"/>
      <c r="F455" s="350"/>
      <c r="G455" s="350"/>
      <c r="H455" s="350"/>
      <c r="I455" s="350"/>
      <c r="J455" s="350"/>
      <c r="K455" s="350"/>
      <c r="L455" s="350"/>
      <c r="M455" s="350"/>
      <c r="N455" s="350"/>
      <c r="O455" s="350"/>
      <c r="P455" s="350"/>
      <c r="Q455" s="350"/>
      <c r="R455" s="350"/>
      <c r="S455" s="350"/>
      <c r="T455" s="350"/>
      <c r="U455" s="350"/>
      <c r="V455" s="350"/>
      <c r="W455" s="350"/>
      <c r="X455" s="350"/>
      <c r="Y455" s="350"/>
      <c r="Z455" s="350"/>
      <c r="AA455" s="350"/>
      <c r="AB455" s="350"/>
      <c r="AC455" s="350"/>
      <c r="AD455" s="350"/>
      <c r="AE455" s="350"/>
      <c r="AF455" s="350"/>
    </row>
    <row r="456" ht="15.75" customHeight="1">
      <c r="A456" s="351"/>
      <c r="B456" s="350"/>
      <c r="C456" s="350"/>
      <c r="D456" s="350"/>
      <c r="E456" s="350"/>
      <c r="F456" s="350"/>
      <c r="G456" s="350"/>
      <c r="H456" s="350"/>
      <c r="I456" s="350"/>
      <c r="J456" s="350"/>
      <c r="K456" s="350"/>
      <c r="L456" s="350"/>
      <c r="M456" s="350"/>
      <c r="N456" s="350"/>
      <c r="O456" s="350"/>
      <c r="P456" s="350"/>
      <c r="Q456" s="350"/>
      <c r="R456" s="350"/>
      <c r="S456" s="350"/>
      <c r="T456" s="350"/>
      <c r="U456" s="350"/>
      <c r="V456" s="350"/>
      <c r="W456" s="350"/>
      <c r="X456" s="350"/>
      <c r="Y456" s="350"/>
      <c r="Z456" s="350"/>
      <c r="AA456" s="350"/>
      <c r="AB456" s="350"/>
      <c r="AC456" s="350"/>
      <c r="AD456" s="350"/>
      <c r="AE456" s="350"/>
      <c r="AF456" s="350"/>
    </row>
    <row r="457" ht="15.75" customHeight="1">
      <c r="A457" s="351"/>
      <c r="B457" s="350"/>
      <c r="C457" s="350"/>
      <c r="D457" s="350"/>
      <c r="E457" s="350"/>
      <c r="F457" s="350"/>
      <c r="G457" s="350"/>
      <c r="H457" s="350"/>
      <c r="I457" s="350"/>
      <c r="J457" s="350"/>
      <c r="K457" s="350"/>
      <c r="L457" s="350"/>
      <c r="M457" s="350"/>
      <c r="N457" s="350"/>
      <c r="O457" s="350"/>
      <c r="P457" s="350"/>
      <c r="Q457" s="350"/>
      <c r="R457" s="350"/>
      <c r="S457" s="350"/>
      <c r="T457" s="350"/>
      <c r="U457" s="350"/>
      <c r="V457" s="350"/>
      <c r="W457" s="350"/>
      <c r="X457" s="350"/>
      <c r="Y457" s="350"/>
      <c r="Z457" s="350"/>
      <c r="AA457" s="350"/>
      <c r="AB457" s="350"/>
      <c r="AC457" s="350"/>
      <c r="AD457" s="350"/>
      <c r="AE457" s="350"/>
      <c r="AF457" s="350"/>
    </row>
    <row r="458" ht="15.75" customHeight="1">
      <c r="A458" s="351"/>
      <c r="B458" s="350"/>
      <c r="C458" s="350"/>
      <c r="D458" s="350"/>
      <c r="E458" s="350"/>
      <c r="F458" s="350"/>
      <c r="G458" s="350"/>
      <c r="H458" s="350"/>
      <c r="I458" s="350"/>
      <c r="J458" s="350"/>
      <c r="K458" s="350"/>
      <c r="L458" s="350"/>
      <c r="M458" s="350"/>
      <c r="N458" s="350"/>
      <c r="O458" s="350"/>
      <c r="P458" s="350"/>
      <c r="Q458" s="350"/>
      <c r="R458" s="350"/>
      <c r="S458" s="350"/>
      <c r="T458" s="350"/>
      <c r="U458" s="350"/>
      <c r="V458" s="350"/>
      <c r="W458" s="350"/>
      <c r="X458" s="350"/>
      <c r="Y458" s="350"/>
      <c r="Z458" s="350"/>
      <c r="AA458" s="350"/>
      <c r="AB458" s="350"/>
      <c r="AC458" s="350"/>
      <c r="AD458" s="350"/>
      <c r="AE458" s="350"/>
      <c r="AF458" s="350"/>
    </row>
    <row r="459" ht="15.75" customHeight="1">
      <c r="A459" s="351"/>
      <c r="B459" s="350"/>
      <c r="C459" s="350"/>
      <c r="D459" s="350"/>
      <c r="E459" s="350"/>
      <c r="F459" s="350"/>
      <c r="G459" s="350"/>
      <c r="H459" s="350"/>
      <c r="I459" s="350"/>
      <c r="J459" s="350"/>
      <c r="K459" s="350"/>
      <c r="L459" s="350"/>
      <c r="M459" s="350"/>
      <c r="N459" s="350"/>
      <c r="O459" s="350"/>
      <c r="P459" s="350"/>
      <c r="Q459" s="350"/>
      <c r="R459" s="350"/>
      <c r="S459" s="350"/>
      <c r="T459" s="350"/>
      <c r="U459" s="350"/>
      <c r="V459" s="350"/>
      <c r="W459" s="350"/>
      <c r="X459" s="350"/>
      <c r="Y459" s="350"/>
      <c r="Z459" s="350"/>
      <c r="AA459" s="350"/>
      <c r="AB459" s="350"/>
      <c r="AC459" s="350"/>
      <c r="AD459" s="350"/>
      <c r="AE459" s="350"/>
      <c r="AF459" s="350"/>
    </row>
    <row r="460" ht="15.75" customHeight="1">
      <c r="A460" s="351"/>
      <c r="B460" s="350"/>
      <c r="C460" s="350"/>
      <c r="D460" s="350"/>
      <c r="E460" s="350"/>
      <c r="F460" s="350"/>
      <c r="G460" s="350"/>
      <c r="H460" s="350"/>
      <c r="I460" s="350"/>
      <c r="J460" s="350"/>
      <c r="K460" s="350"/>
      <c r="L460" s="350"/>
      <c r="M460" s="350"/>
      <c r="N460" s="350"/>
      <c r="O460" s="350"/>
      <c r="P460" s="350"/>
      <c r="Q460" s="350"/>
      <c r="R460" s="350"/>
      <c r="S460" s="350"/>
      <c r="T460" s="350"/>
      <c r="U460" s="350"/>
      <c r="V460" s="350"/>
      <c r="W460" s="350"/>
      <c r="X460" s="350"/>
      <c r="Y460" s="350"/>
      <c r="Z460" s="350"/>
      <c r="AA460" s="350"/>
      <c r="AB460" s="350"/>
      <c r="AC460" s="350"/>
      <c r="AD460" s="350"/>
      <c r="AE460" s="350"/>
      <c r="AF460" s="350"/>
    </row>
    <row r="461" ht="15.75" customHeight="1">
      <c r="A461" s="351"/>
      <c r="B461" s="350"/>
      <c r="C461" s="350"/>
      <c r="D461" s="350"/>
      <c r="E461" s="350"/>
      <c r="F461" s="350"/>
      <c r="G461" s="350"/>
      <c r="H461" s="350"/>
      <c r="I461" s="350"/>
      <c r="J461" s="350"/>
      <c r="K461" s="350"/>
      <c r="L461" s="350"/>
      <c r="M461" s="350"/>
      <c r="N461" s="350"/>
      <c r="O461" s="350"/>
      <c r="P461" s="350"/>
      <c r="Q461" s="350"/>
      <c r="R461" s="350"/>
      <c r="S461" s="350"/>
      <c r="T461" s="350"/>
      <c r="U461" s="350"/>
      <c r="V461" s="350"/>
      <c r="W461" s="350"/>
      <c r="X461" s="350"/>
      <c r="Y461" s="350"/>
      <c r="Z461" s="350"/>
      <c r="AA461" s="350"/>
      <c r="AB461" s="350"/>
      <c r="AC461" s="350"/>
      <c r="AD461" s="350"/>
      <c r="AE461" s="350"/>
      <c r="AF461" s="350"/>
    </row>
    <row r="462" ht="15.75" customHeight="1">
      <c r="A462" s="351"/>
      <c r="B462" s="350"/>
      <c r="C462" s="350"/>
      <c r="D462" s="350"/>
      <c r="E462" s="350"/>
      <c r="F462" s="350"/>
      <c r="G462" s="350"/>
      <c r="H462" s="350"/>
      <c r="I462" s="350"/>
      <c r="J462" s="350"/>
      <c r="K462" s="350"/>
      <c r="L462" s="350"/>
      <c r="M462" s="350"/>
      <c r="N462" s="350"/>
      <c r="O462" s="350"/>
      <c r="P462" s="350"/>
      <c r="Q462" s="350"/>
      <c r="R462" s="350"/>
      <c r="S462" s="350"/>
      <c r="T462" s="350"/>
      <c r="U462" s="350"/>
      <c r="V462" s="350"/>
      <c r="W462" s="350"/>
      <c r="X462" s="350"/>
      <c r="Y462" s="350"/>
      <c r="Z462" s="350"/>
      <c r="AA462" s="350"/>
      <c r="AB462" s="350"/>
      <c r="AC462" s="350"/>
      <c r="AD462" s="350"/>
      <c r="AE462" s="350"/>
      <c r="AF462" s="350"/>
    </row>
    <row r="463" ht="15.75" customHeight="1">
      <c r="A463" s="351"/>
      <c r="B463" s="350"/>
      <c r="C463" s="350"/>
      <c r="D463" s="350"/>
      <c r="E463" s="350"/>
      <c r="F463" s="350"/>
      <c r="G463" s="350"/>
      <c r="H463" s="350"/>
      <c r="I463" s="350"/>
      <c r="J463" s="350"/>
      <c r="K463" s="350"/>
      <c r="L463" s="350"/>
      <c r="M463" s="350"/>
      <c r="N463" s="350"/>
      <c r="O463" s="350"/>
      <c r="P463" s="350"/>
      <c r="Q463" s="350"/>
      <c r="R463" s="350"/>
      <c r="S463" s="350"/>
      <c r="T463" s="350"/>
      <c r="U463" s="350"/>
      <c r="V463" s="350"/>
      <c r="W463" s="350"/>
      <c r="X463" s="350"/>
      <c r="Y463" s="350"/>
      <c r="Z463" s="350"/>
      <c r="AA463" s="350"/>
      <c r="AB463" s="350"/>
      <c r="AC463" s="350"/>
      <c r="AD463" s="350"/>
      <c r="AE463" s="350"/>
      <c r="AF463" s="350"/>
    </row>
    <row r="464" ht="15.75" customHeight="1">
      <c r="A464" s="351"/>
      <c r="B464" s="350"/>
      <c r="C464" s="350"/>
      <c r="D464" s="350"/>
      <c r="E464" s="350"/>
      <c r="F464" s="350"/>
      <c r="G464" s="350"/>
      <c r="H464" s="350"/>
      <c r="I464" s="350"/>
      <c r="J464" s="350"/>
      <c r="K464" s="350"/>
      <c r="L464" s="350"/>
      <c r="M464" s="350"/>
      <c r="N464" s="350"/>
      <c r="O464" s="350"/>
      <c r="P464" s="350"/>
      <c r="Q464" s="350"/>
      <c r="R464" s="350"/>
      <c r="S464" s="350"/>
      <c r="T464" s="350"/>
      <c r="U464" s="350"/>
      <c r="V464" s="350"/>
      <c r="W464" s="350"/>
      <c r="X464" s="350"/>
      <c r="Y464" s="350"/>
      <c r="Z464" s="350"/>
      <c r="AA464" s="350"/>
      <c r="AB464" s="350"/>
      <c r="AC464" s="350"/>
      <c r="AD464" s="350"/>
      <c r="AE464" s="350"/>
      <c r="AF464" s="350"/>
    </row>
    <row r="465" ht="15.75" customHeight="1">
      <c r="A465" s="351"/>
      <c r="B465" s="350"/>
      <c r="C465" s="350"/>
      <c r="D465" s="350"/>
      <c r="E465" s="350"/>
      <c r="F465" s="350"/>
      <c r="G465" s="350"/>
      <c r="H465" s="350"/>
      <c r="I465" s="350"/>
      <c r="J465" s="350"/>
      <c r="K465" s="350"/>
      <c r="L465" s="350"/>
      <c r="M465" s="350"/>
      <c r="N465" s="350"/>
      <c r="O465" s="350"/>
      <c r="P465" s="350"/>
      <c r="Q465" s="350"/>
      <c r="R465" s="350"/>
      <c r="S465" s="350"/>
      <c r="T465" s="350"/>
      <c r="U465" s="350"/>
      <c r="V465" s="350"/>
      <c r="W465" s="350"/>
      <c r="X465" s="350"/>
      <c r="Y465" s="350"/>
      <c r="Z465" s="350"/>
      <c r="AA465" s="350"/>
      <c r="AB465" s="350"/>
      <c r="AC465" s="350"/>
      <c r="AD465" s="350"/>
      <c r="AE465" s="350"/>
      <c r="AF465" s="350"/>
    </row>
    <row r="466" ht="15.75" customHeight="1">
      <c r="A466" s="351"/>
      <c r="B466" s="350"/>
      <c r="C466" s="350"/>
      <c r="D466" s="350"/>
      <c r="E466" s="350"/>
      <c r="F466" s="350"/>
      <c r="G466" s="350"/>
      <c r="H466" s="350"/>
      <c r="I466" s="350"/>
      <c r="J466" s="350"/>
      <c r="K466" s="350"/>
      <c r="L466" s="350"/>
      <c r="M466" s="350"/>
      <c r="N466" s="350"/>
      <c r="O466" s="350"/>
      <c r="P466" s="350"/>
      <c r="Q466" s="350"/>
      <c r="R466" s="350"/>
      <c r="S466" s="350"/>
      <c r="T466" s="350"/>
      <c r="U466" s="350"/>
      <c r="V466" s="350"/>
      <c r="W466" s="350"/>
      <c r="X466" s="350"/>
      <c r="Y466" s="350"/>
      <c r="Z466" s="350"/>
      <c r="AA466" s="350"/>
      <c r="AB466" s="350"/>
      <c r="AC466" s="350"/>
      <c r="AD466" s="350"/>
      <c r="AE466" s="350"/>
      <c r="AF466" s="350"/>
    </row>
    <row r="467" ht="15.75" customHeight="1">
      <c r="A467" s="351"/>
      <c r="B467" s="350"/>
      <c r="C467" s="350"/>
      <c r="D467" s="350"/>
      <c r="E467" s="350"/>
      <c r="F467" s="350"/>
      <c r="G467" s="350"/>
      <c r="H467" s="350"/>
      <c r="I467" s="350"/>
      <c r="J467" s="350"/>
      <c r="K467" s="350"/>
      <c r="L467" s="350"/>
      <c r="M467" s="350"/>
      <c r="N467" s="350"/>
      <c r="O467" s="350"/>
      <c r="P467" s="350"/>
      <c r="Q467" s="350"/>
      <c r="R467" s="350"/>
      <c r="S467" s="350"/>
      <c r="T467" s="350"/>
      <c r="U467" s="350"/>
      <c r="V467" s="350"/>
      <c r="W467" s="350"/>
      <c r="X467" s="350"/>
      <c r="Y467" s="350"/>
      <c r="Z467" s="350"/>
      <c r="AA467" s="350"/>
      <c r="AB467" s="350"/>
      <c r="AC467" s="350"/>
      <c r="AD467" s="350"/>
      <c r="AE467" s="350"/>
      <c r="AF467" s="350"/>
    </row>
    <row r="468" ht="15.75" customHeight="1">
      <c r="A468" s="351"/>
      <c r="B468" s="350"/>
      <c r="C468" s="350"/>
      <c r="D468" s="350"/>
      <c r="E468" s="350"/>
      <c r="F468" s="350"/>
      <c r="G468" s="350"/>
      <c r="H468" s="350"/>
      <c r="I468" s="350"/>
      <c r="J468" s="350"/>
      <c r="K468" s="350"/>
      <c r="L468" s="350"/>
      <c r="M468" s="350"/>
      <c r="N468" s="350"/>
      <c r="O468" s="350"/>
      <c r="P468" s="350"/>
      <c r="Q468" s="350"/>
      <c r="R468" s="350"/>
      <c r="S468" s="350"/>
      <c r="T468" s="350"/>
      <c r="U468" s="350"/>
      <c r="V468" s="350"/>
      <c r="W468" s="350"/>
      <c r="X468" s="350"/>
      <c r="Y468" s="350"/>
      <c r="Z468" s="350"/>
      <c r="AA468" s="350"/>
      <c r="AB468" s="350"/>
      <c r="AC468" s="350"/>
      <c r="AD468" s="350"/>
      <c r="AE468" s="350"/>
      <c r="AF468" s="350"/>
    </row>
    <row r="469" ht="15.75" customHeight="1">
      <c r="A469" s="351"/>
      <c r="B469" s="350"/>
      <c r="C469" s="350"/>
      <c r="D469" s="350"/>
      <c r="E469" s="350"/>
      <c r="F469" s="350"/>
      <c r="G469" s="350"/>
      <c r="H469" s="350"/>
      <c r="I469" s="350"/>
      <c r="J469" s="350"/>
      <c r="K469" s="350"/>
      <c r="L469" s="350"/>
      <c r="M469" s="350"/>
      <c r="N469" s="350"/>
      <c r="O469" s="350"/>
      <c r="P469" s="350"/>
      <c r="Q469" s="350"/>
      <c r="R469" s="350"/>
      <c r="S469" s="350"/>
      <c r="T469" s="350"/>
      <c r="U469" s="350"/>
      <c r="V469" s="350"/>
      <c r="W469" s="350"/>
      <c r="X469" s="350"/>
      <c r="Y469" s="350"/>
      <c r="Z469" s="350"/>
      <c r="AA469" s="350"/>
      <c r="AB469" s="350"/>
      <c r="AC469" s="350"/>
      <c r="AD469" s="350"/>
      <c r="AE469" s="350"/>
      <c r="AF469" s="350"/>
    </row>
    <row r="470" ht="15.75" customHeight="1">
      <c r="A470" s="351"/>
      <c r="B470" s="350"/>
      <c r="C470" s="350"/>
      <c r="D470" s="350"/>
      <c r="E470" s="350"/>
      <c r="F470" s="350"/>
      <c r="G470" s="350"/>
      <c r="H470" s="350"/>
      <c r="I470" s="350"/>
      <c r="J470" s="350"/>
      <c r="K470" s="350"/>
      <c r="L470" s="350"/>
      <c r="M470" s="350"/>
      <c r="N470" s="350"/>
      <c r="O470" s="350"/>
      <c r="P470" s="350"/>
      <c r="Q470" s="350"/>
      <c r="R470" s="350"/>
      <c r="S470" s="350"/>
      <c r="T470" s="350"/>
      <c r="U470" s="350"/>
      <c r="V470" s="350"/>
      <c r="W470" s="350"/>
      <c r="X470" s="350"/>
      <c r="Y470" s="350"/>
      <c r="Z470" s="350"/>
      <c r="AA470" s="350"/>
      <c r="AB470" s="350"/>
      <c r="AC470" s="350"/>
      <c r="AD470" s="350"/>
      <c r="AE470" s="350"/>
      <c r="AF470" s="350"/>
    </row>
    <row r="471" ht="15.75" customHeight="1">
      <c r="A471" s="351"/>
      <c r="B471" s="350"/>
      <c r="C471" s="350"/>
      <c r="D471" s="350"/>
      <c r="E471" s="350"/>
      <c r="F471" s="350"/>
      <c r="G471" s="350"/>
      <c r="H471" s="350"/>
      <c r="I471" s="350"/>
      <c r="J471" s="350"/>
      <c r="K471" s="350"/>
      <c r="L471" s="350"/>
      <c r="M471" s="350"/>
      <c r="N471" s="350"/>
      <c r="O471" s="350"/>
      <c r="P471" s="350"/>
      <c r="Q471" s="350"/>
      <c r="R471" s="350"/>
      <c r="S471" s="350"/>
      <c r="T471" s="350"/>
      <c r="U471" s="350"/>
      <c r="V471" s="350"/>
      <c r="W471" s="350"/>
      <c r="X471" s="350"/>
      <c r="Y471" s="350"/>
      <c r="Z471" s="350"/>
      <c r="AA471" s="350"/>
      <c r="AB471" s="350"/>
      <c r="AC471" s="350"/>
      <c r="AD471" s="350"/>
      <c r="AE471" s="350"/>
      <c r="AF471" s="350"/>
    </row>
    <row r="472" ht="15.75" customHeight="1">
      <c r="A472" s="351"/>
      <c r="B472" s="350"/>
      <c r="C472" s="350"/>
      <c r="D472" s="350"/>
      <c r="E472" s="350"/>
      <c r="F472" s="350"/>
      <c r="G472" s="350"/>
      <c r="H472" s="350"/>
      <c r="I472" s="350"/>
      <c r="J472" s="350"/>
      <c r="K472" s="350"/>
      <c r="L472" s="350"/>
      <c r="M472" s="350"/>
      <c r="N472" s="350"/>
      <c r="O472" s="350"/>
      <c r="P472" s="350"/>
      <c r="Q472" s="350"/>
      <c r="R472" s="350"/>
      <c r="S472" s="350"/>
      <c r="T472" s="350"/>
      <c r="U472" s="350"/>
      <c r="V472" s="350"/>
      <c r="W472" s="350"/>
      <c r="X472" s="350"/>
      <c r="Y472" s="350"/>
      <c r="Z472" s="350"/>
      <c r="AA472" s="350"/>
      <c r="AB472" s="350"/>
      <c r="AC472" s="350"/>
      <c r="AD472" s="350"/>
      <c r="AE472" s="350"/>
      <c r="AF472" s="350"/>
    </row>
    <row r="473" ht="15.75" customHeight="1">
      <c r="A473" s="351"/>
      <c r="B473" s="350"/>
      <c r="C473" s="350"/>
      <c r="D473" s="350"/>
      <c r="E473" s="350"/>
      <c r="F473" s="350"/>
      <c r="G473" s="350"/>
      <c r="H473" s="350"/>
      <c r="I473" s="350"/>
      <c r="J473" s="350"/>
      <c r="K473" s="350"/>
      <c r="L473" s="350"/>
      <c r="M473" s="350"/>
      <c r="N473" s="350"/>
      <c r="O473" s="350"/>
      <c r="P473" s="350"/>
      <c r="Q473" s="350"/>
      <c r="R473" s="350"/>
      <c r="S473" s="350"/>
      <c r="T473" s="350"/>
      <c r="U473" s="350"/>
      <c r="V473" s="350"/>
      <c r="W473" s="350"/>
      <c r="X473" s="350"/>
      <c r="Y473" s="350"/>
      <c r="Z473" s="350"/>
      <c r="AA473" s="350"/>
      <c r="AB473" s="350"/>
      <c r="AC473" s="350"/>
      <c r="AD473" s="350"/>
      <c r="AE473" s="350"/>
      <c r="AF473" s="350"/>
    </row>
    <row r="474" ht="15.75" customHeight="1">
      <c r="A474" s="351"/>
      <c r="B474" s="350"/>
      <c r="C474" s="350"/>
      <c r="D474" s="350"/>
      <c r="E474" s="350"/>
      <c r="F474" s="350"/>
      <c r="G474" s="350"/>
      <c r="H474" s="350"/>
      <c r="I474" s="350"/>
      <c r="J474" s="350"/>
      <c r="K474" s="350"/>
      <c r="L474" s="350"/>
      <c r="M474" s="350"/>
      <c r="N474" s="350"/>
      <c r="O474" s="350"/>
      <c r="P474" s="350"/>
      <c r="Q474" s="350"/>
      <c r="R474" s="350"/>
      <c r="S474" s="350"/>
      <c r="T474" s="350"/>
      <c r="U474" s="350"/>
      <c r="V474" s="350"/>
      <c r="W474" s="350"/>
      <c r="X474" s="350"/>
      <c r="Y474" s="350"/>
      <c r="Z474" s="350"/>
      <c r="AA474" s="350"/>
      <c r="AB474" s="350"/>
      <c r="AC474" s="350"/>
      <c r="AD474" s="350"/>
      <c r="AE474" s="350"/>
      <c r="AF474" s="350"/>
    </row>
    <row r="475" ht="15.75" customHeight="1">
      <c r="A475" s="351"/>
      <c r="B475" s="350"/>
      <c r="C475" s="350"/>
      <c r="D475" s="350"/>
      <c r="E475" s="350"/>
      <c r="F475" s="350"/>
      <c r="G475" s="350"/>
      <c r="H475" s="350"/>
      <c r="I475" s="350"/>
      <c r="J475" s="350"/>
      <c r="K475" s="350"/>
      <c r="L475" s="350"/>
      <c r="M475" s="350"/>
      <c r="N475" s="350"/>
      <c r="O475" s="350"/>
      <c r="P475" s="350"/>
      <c r="Q475" s="350"/>
      <c r="R475" s="350"/>
      <c r="S475" s="350"/>
      <c r="T475" s="350"/>
      <c r="U475" s="350"/>
      <c r="V475" s="350"/>
      <c r="W475" s="350"/>
      <c r="X475" s="350"/>
      <c r="Y475" s="350"/>
      <c r="Z475" s="350"/>
      <c r="AA475" s="350"/>
      <c r="AB475" s="350"/>
      <c r="AC475" s="350"/>
      <c r="AD475" s="350"/>
      <c r="AE475" s="350"/>
      <c r="AF475" s="350"/>
    </row>
    <row r="476" ht="15.75" customHeight="1">
      <c r="A476" s="351"/>
      <c r="B476" s="350"/>
      <c r="C476" s="350"/>
      <c r="D476" s="350"/>
      <c r="E476" s="350"/>
      <c r="F476" s="350"/>
      <c r="G476" s="350"/>
      <c r="H476" s="350"/>
      <c r="I476" s="350"/>
      <c r="J476" s="350"/>
      <c r="K476" s="350"/>
      <c r="L476" s="350"/>
      <c r="M476" s="350"/>
      <c r="N476" s="350"/>
      <c r="O476" s="350"/>
      <c r="P476" s="350"/>
      <c r="Q476" s="350"/>
      <c r="R476" s="350"/>
      <c r="S476" s="350"/>
      <c r="T476" s="350"/>
      <c r="U476" s="350"/>
      <c r="V476" s="350"/>
      <c r="W476" s="350"/>
      <c r="X476" s="350"/>
      <c r="Y476" s="350"/>
      <c r="Z476" s="350"/>
      <c r="AA476" s="350"/>
      <c r="AB476" s="350"/>
      <c r="AC476" s="350"/>
      <c r="AD476" s="350"/>
      <c r="AE476" s="350"/>
      <c r="AF476" s="350"/>
    </row>
    <row r="477" ht="15.75" customHeight="1">
      <c r="A477" s="351"/>
      <c r="B477" s="350"/>
      <c r="C477" s="350"/>
      <c r="D477" s="350"/>
      <c r="E477" s="350"/>
      <c r="F477" s="350"/>
      <c r="G477" s="350"/>
      <c r="H477" s="350"/>
      <c r="I477" s="350"/>
      <c r="J477" s="350"/>
      <c r="K477" s="350"/>
      <c r="L477" s="350"/>
      <c r="M477" s="350"/>
      <c r="N477" s="350"/>
      <c r="O477" s="350"/>
      <c r="P477" s="350"/>
      <c r="Q477" s="350"/>
      <c r="R477" s="350"/>
      <c r="S477" s="350"/>
      <c r="T477" s="350"/>
      <c r="U477" s="350"/>
      <c r="V477" s="350"/>
      <c r="W477" s="350"/>
      <c r="X477" s="350"/>
      <c r="Y477" s="350"/>
      <c r="Z477" s="350"/>
      <c r="AA477" s="350"/>
      <c r="AB477" s="350"/>
      <c r="AC477" s="350"/>
      <c r="AD477" s="350"/>
      <c r="AE477" s="350"/>
      <c r="AF477" s="350"/>
    </row>
    <row r="478" ht="15.75" customHeight="1">
      <c r="A478" s="351"/>
      <c r="B478" s="350"/>
      <c r="C478" s="350"/>
      <c r="D478" s="350"/>
      <c r="E478" s="350"/>
      <c r="F478" s="350"/>
      <c r="G478" s="350"/>
      <c r="H478" s="350"/>
      <c r="I478" s="350"/>
      <c r="J478" s="350"/>
      <c r="K478" s="350"/>
      <c r="L478" s="350"/>
      <c r="M478" s="350"/>
      <c r="N478" s="350"/>
      <c r="O478" s="350"/>
      <c r="P478" s="350"/>
      <c r="Q478" s="350"/>
      <c r="R478" s="350"/>
      <c r="S478" s="350"/>
      <c r="T478" s="350"/>
      <c r="U478" s="350"/>
      <c r="V478" s="350"/>
      <c r="W478" s="350"/>
      <c r="X478" s="350"/>
      <c r="Y478" s="350"/>
      <c r="Z478" s="350"/>
      <c r="AA478" s="350"/>
      <c r="AB478" s="350"/>
      <c r="AC478" s="350"/>
      <c r="AD478" s="350"/>
      <c r="AE478" s="350"/>
      <c r="AF478" s="350"/>
    </row>
    <row r="479" ht="15.75" customHeight="1">
      <c r="A479" s="351"/>
      <c r="B479" s="350"/>
      <c r="C479" s="350"/>
      <c r="D479" s="350"/>
      <c r="E479" s="350"/>
      <c r="F479" s="350"/>
      <c r="G479" s="350"/>
      <c r="H479" s="350"/>
      <c r="I479" s="350"/>
      <c r="J479" s="350"/>
      <c r="K479" s="350"/>
      <c r="L479" s="350"/>
      <c r="M479" s="350"/>
      <c r="N479" s="350"/>
      <c r="O479" s="350"/>
      <c r="P479" s="350"/>
      <c r="Q479" s="350"/>
      <c r="R479" s="350"/>
      <c r="S479" s="350"/>
      <c r="T479" s="350"/>
      <c r="U479" s="350"/>
      <c r="V479" s="350"/>
      <c r="W479" s="350"/>
      <c r="X479" s="350"/>
      <c r="Y479" s="350"/>
      <c r="Z479" s="350"/>
      <c r="AA479" s="350"/>
      <c r="AB479" s="350"/>
      <c r="AC479" s="350"/>
      <c r="AD479" s="350"/>
      <c r="AE479" s="350"/>
      <c r="AF479" s="350"/>
    </row>
    <row r="480" ht="15.75" customHeight="1">
      <c r="A480" s="351"/>
      <c r="B480" s="350"/>
      <c r="C480" s="350"/>
      <c r="D480" s="350"/>
      <c r="E480" s="350"/>
      <c r="F480" s="350"/>
      <c r="G480" s="350"/>
      <c r="H480" s="350"/>
      <c r="I480" s="350"/>
      <c r="J480" s="350"/>
      <c r="K480" s="350"/>
      <c r="L480" s="350"/>
      <c r="M480" s="350"/>
      <c r="N480" s="350"/>
      <c r="O480" s="350"/>
      <c r="P480" s="350"/>
      <c r="Q480" s="350"/>
      <c r="R480" s="350"/>
      <c r="S480" s="350"/>
      <c r="T480" s="350"/>
      <c r="U480" s="350"/>
      <c r="V480" s="350"/>
      <c r="W480" s="350"/>
      <c r="X480" s="350"/>
      <c r="Y480" s="350"/>
      <c r="Z480" s="350"/>
      <c r="AA480" s="350"/>
      <c r="AB480" s="350"/>
      <c r="AC480" s="350"/>
      <c r="AD480" s="350"/>
      <c r="AE480" s="350"/>
      <c r="AF480" s="350"/>
    </row>
    <row r="481" ht="15.75" customHeight="1">
      <c r="A481" s="351"/>
      <c r="B481" s="350"/>
      <c r="C481" s="350"/>
      <c r="D481" s="350"/>
      <c r="E481" s="350"/>
      <c r="F481" s="350"/>
      <c r="G481" s="350"/>
      <c r="H481" s="350"/>
      <c r="I481" s="350"/>
      <c r="J481" s="350"/>
      <c r="K481" s="350"/>
      <c r="L481" s="350"/>
      <c r="M481" s="350"/>
      <c r="N481" s="350"/>
      <c r="O481" s="350"/>
      <c r="P481" s="350"/>
      <c r="Q481" s="350"/>
      <c r="R481" s="350"/>
      <c r="S481" s="350"/>
      <c r="T481" s="350"/>
      <c r="U481" s="350"/>
      <c r="V481" s="350"/>
      <c r="W481" s="350"/>
      <c r="X481" s="350"/>
      <c r="Y481" s="350"/>
      <c r="Z481" s="350"/>
      <c r="AA481" s="350"/>
      <c r="AB481" s="350"/>
      <c r="AC481" s="350"/>
      <c r="AD481" s="350"/>
      <c r="AE481" s="350"/>
      <c r="AF481" s="350"/>
    </row>
    <row r="482" ht="15.75" customHeight="1">
      <c r="A482" s="351"/>
      <c r="B482" s="350"/>
      <c r="C482" s="350"/>
      <c r="D482" s="350"/>
      <c r="E482" s="350"/>
      <c r="F482" s="350"/>
      <c r="G482" s="350"/>
      <c r="H482" s="350"/>
      <c r="I482" s="350"/>
      <c r="J482" s="350"/>
      <c r="K482" s="350"/>
      <c r="L482" s="350"/>
      <c r="M482" s="350"/>
      <c r="N482" s="350"/>
      <c r="O482" s="350"/>
      <c r="P482" s="350"/>
      <c r="Q482" s="350"/>
      <c r="R482" s="350"/>
      <c r="S482" s="350"/>
      <c r="T482" s="350"/>
      <c r="U482" s="350"/>
      <c r="V482" s="350"/>
      <c r="W482" s="350"/>
      <c r="X482" s="350"/>
      <c r="Y482" s="350"/>
      <c r="Z482" s="350"/>
      <c r="AA482" s="350"/>
      <c r="AB482" s="350"/>
      <c r="AC482" s="350"/>
      <c r="AD482" s="350"/>
      <c r="AE482" s="350"/>
      <c r="AF482" s="350"/>
    </row>
    <row r="483" ht="15.75" customHeight="1">
      <c r="A483" s="351"/>
      <c r="B483" s="350"/>
      <c r="C483" s="350"/>
      <c r="D483" s="350"/>
      <c r="E483" s="350"/>
      <c r="F483" s="350"/>
      <c r="G483" s="350"/>
      <c r="H483" s="350"/>
      <c r="I483" s="350"/>
      <c r="J483" s="350"/>
      <c r="K483" s="350"/>
      <c r="L483" s="350"/>
      <c r="M483" s="350"/>
      <c r="N483" s="350"/>
      <c r="O483" s="350"/>
      <c r="P483" s="350"/>
      <c r="Q483" s="350"/>
      <c r="R483" s="350"/>
      <c r="S483" s="350"/>
      <c r="T483" s="350"/>
      <c r="U483" s="350"/>
      <c r="V483" s="350"/>
      <c r="W483" s="350"/>
      <c r="X483" s="350"/>
      <c r="Y483" s="350"/>
      <c r="Z483" s="350"/>
      <c r="AA483" s="350"/>
      <c r="AB483" s="350"/>
      <c r="AC483" s="350"/>
      <c r="AD483" s="350"/>
      <c r="AE483" s="350"/>
      <c r="AF483" s="350"/>
    </row>
    <row r="484" ht="15.75" customHeight="1">
      <c r="A484" s="351"/>
      <c r="B484" s="350"/>
      <c r="C484" s="350"/>
      <c r="D484" s="350"/>
      <c r="E484" s="350"/>
      <c r="F484" s="350"/>
      <c r="G484" s="350"/>
      <c r="H484" s="350"/>
      <c r="I484" s="350"/>
      <c r="J484" s="350"/>
      <c r="K484" s="350"/>
      <c r="L484" s="350"/>
      <c r="M484" s="350"/>
      <c r="N484" s="350"/>
      <c r="O484" s="350"/>
      <c r="P484" s="350"/>
      <c r="Q484" s="350"/>
      <c r="R484" s="350"/>
      <c r="S484" s="350"/>
      <c r="T484" s="350"/>
      <c r="U484" s="350"/>
      <c r="V484" s="350"/>
      <c r="W484" s="350"/>
      <c r="X484" s="350"/>
      <c r="Y484" s="350"/>
      <c r="Z484" s="350"/>
      <c r="AA484" s="350"/>
      <c r="AB484" s="350"/>
      <c r="AC484" s="350"/>
      <c r="AD484" s="350"/>
      <c r="AE484" s="350"/>
      <c r="AF484" s="350"/>
    </row>
    <row r="485" ht="15.75" customHeight="1">
      <c r="A485" s="351"/>
      <c r="B485" s="350"/>
      <c r="C485" s="350"/>
      <c r="D485" s="350"/>
      <c r="E485" s="350"/>
      <c r="F485" s="350"/>
      <c r="G485" s="350"/>
      <c r="H485" s="350"/>
      <c r="I485" s="350"/>
      <c r="J485" s="350"/>
      <c r="K485" s="350"/>
      <c r="L485" s="350"/>
      <c r="M485" s="350"/>
      <c r="N485" s="350"/>
      <c r="O485" s="350"/>
      <c r="P485" s="350"/>
      <c r="Q485" s="350"/>
      <c r="R485" s="350"/>
      <c r="S485" s="350"/>
      <c r="T485" s="350"/>
      <c r="U485" s="350"/>
      <c r="V485" s="350"/>
      <c r="W485" s="350"/>
      <c r="X485" s="350"/>
      <c r="Y485" s="350"/>
      <c r="Z485" s="350"/>
      <c r="AA485" s="350"/>
      <c r="AB485" s="350"/>
      <c r="AC485" s="350"/>
      <c r="AD485" s="350"/>
      <c r="AE485" s="350"/>
      <c r="AF485" s="350"/>
    </row>
    <row r="486" ht="15.75" customHeight="1">
      <c r="A486" s="351"/>
      <c r="B486" s="350"/>
      <c r="C486" s="350"/>
      <c r="D486" s="350"/>
      <c r="E486" s="350"/>
      <c r="F486" s="350"/>
      <c r="G486" s="350"/>
      <c r="H486" s="350"/>
      <c r="I486" s="350"/>
      <c r="J486" s="350"/>
      <c r="K486" s="350"/>
      <c r="L486" s="350"/>
      <c r="M486" s="350"/>
      <c r="N486" s="350"/>
      <c r="O486" s="350"/>
      <c r="P486" s="350"/>
      <c r="Q486" s="350"/>
      <c r="R486" s="350"/>
      <c r="S486" s="350"/>
      <c r="T486" s="350"/>
      <c r="U486" s="350"/>
      <c r="V486" s="350"/>
      <c r="W486" s="350"/>
      <c r="X486" s="350"/>
      <c r="Y486" s="350"/>
      <c r="Z486" s="350"/>
      <c r="AA486" s="350"/>
      <c r="AB486" s="350"/>
      <c r="AC486" s="350"/>
      <c r="AD486" s="350"/>
      <c r="AE486" s="350"/>
      <c r="AF486" s="350"/>
    </row>
    <row r="487" ht="15.75" customHeight="1">
      <c r="A487" s="351"/>
      <c r="B487" s="350"/>
      <c r="C487" s="350"/>
      <c r="D487" s="350"/>
      <c r="E487" s="350"/>
      <c r="F487" s="350"/>
      <c r="G487" s="350"/>
      <c r="H487" s="350"/>
      <c r="I487" s="350"/>
      <c r="J487" s="350"/>
      <c r="K487" s="350"/>
      <c r="L487" s="350"/>
      <c r="M487" s="350"/>
      <c r="N487" s="350"/>
      <c r="O487" s="350"/>
      <c r="P487" s="350"/>
      <c r="Q487" s="350"/>
      <c r="R487" s="350"/>
      <c r="S487" s="350"/>
      <c r="T487" s="350"/>
      <c r="U487" s="350"/>
      <c r="V487" s="350"/>
      <c r="W487" s="350"/>
      <c r="X487" s="350"/>
      <c r="Y487" s="350"/>
      <c r="Z487" s="350"/>
      <c r="AA487" s="350"/>
      <c r="AB487" s="350"/>
      <c r="AC487" s="350"/>
      <c r="AD487" s="350"/>
      <c r="AE487" s="350"/>
      <c r="AF487" s="350"/>
    </row>
    <row r="488" ht="15.75" customHeight="1">
      <c r="A488" s="351"/>
      <c r="B488" s="350"/>
      <c r="C488" s="350"/>
      <c r="D488" s="350"/>
      <c r="E488" s="350"/>
      <c r="F488" s="350"/>
      <c r="G488" s="350"/>
      <c r="H488" s="350"/>
      <c r="I488" s="350"/>
      <c r="J488" s="350"/>
      <c r="K488" s="350"/>
      <c r="L488" s="350"/>
      <c r="M488" s="350"/>
      <c r="N488" s="350"/>
      <c r="O488" s="350"/>
      <c r="P488" s="350"/>
      <c r="Q488" s="350"/>
      <c r="R488" s="350"/>
      <c r="S488" s="350"/>
      <c r="T488" s="350"/>
      <c r="U488" s="350"/>
      <c r="V488" s="350"/>
      <c r="W488" s="350"/>
      <c r="X488" s="350"/>
      <c r="Y488" s="350"/>
      <c r="Z488" s="350"/>
      <c r="AA488" s="350"/>
      <c r="AB488" s="350"/>
      <c r="AC488" s="350"/>
      <c r="AD488" s="350"/>
      <c r="AE488" s="350"/>
      <c r="AF488" s="350"/>
    </row>
    <row r="489" ht="15.75" customHeight="1">
      <c r="A489" s="351"/>
      <c r="B489" s="350"/>
      <c r="C489" s="350"/>
      <c r="D489" s="350"/>
      <c r="E489" s="350"/>
      <c r="F489" s="350"/>
      <c r="G489" s="350"/>
      <c r="H489" s="350"/>
      <c r="I489" s="350"/>
      <c r="J489" s="350"/>
      <c r="K489" s="350"/>
      <c r="L489" s="350"/>
      <c r="M489" s="350"/>
      <c r="N489" s="350"/>
      <c r="O489" s="350"/>
      <c r="P489" s="350"/>
      <c r="Q489" s="350"/>
      <c r="R489" s="350"/>
      <c r="S489" s="350"/>
      <c r="T489" s="350"/>
      <c r="U489" s="350"/>
      <c r="V489" s="350"/>
      <c r="W489" s="350"/>
      <c r="X489" s="350"/>
      <c r="Y489" s="350"/>
      <c r="Z489" s="350"/>
      <c r="AA489" s="350"/>
      <c r="AB489" s="350"/>
      <c r="AC489" s="350"/>
      <c r="AD489" s="350"/>
      <c r="AE489" s="350"/>
      <c r="AF489" s="350"/>
    </row>
    <row r="490" ht="15.75" customHeight="1">
      <c r="A490" s="351"/>
      <c r="B490" s="350"/>
      <c r="C490" s="350"/>
      <c r="D490" s="350"/>
      <c r="E490" s="350"/>
      <c r="F490" s="350"/>
      <c r="G490" s="350"/>
      <c r="H490" s="350"/>
      <c r="I490" s="350"/>
      <c r="J490" s="350"/>
      <c r="K490" s="350"/>
      <c r="L490" s="350"/>
      <c r="M490" s="350"/>
      <c r="N490" s="350"/>
      <c r="O490" s="350"/>
      <c r="P490" s="350"/>
      <c r="Q490" s="350"/>
      <c r="R490" s="350"/>
      <c r="S490" s="350"/>
      <c r="T490" s="350"/>
      <c r="U490" s="350"/>
      <c r="V490" s="350"/>
      <c r="W490" s="350"/>
      <c r="X490" s="350"/>
      <c r="Y490" s="350"/>
      <c r="Z490" s="350"/>
      <c r="AA490" s="350"/>
      <c r="AB490" s="350"/>
      <c r="AC490" s="350"/>
      <c r="AD490" s="350"/>
      <c r="AE490" s="350"/>
      <c r="AF490" s="350"/>
    </row>
    <row r="491" ht="15.75" customHeight="1">
      <c r="A491" s="351"/>
      <c r="B491" s="350"/>
      <c r="C491" s="350"/>
      <c r="D491" s="350"/>
      <c r="E491" s="350"/>
      <c r="F491" s="350"/>
      <c r="G491" s="350"/>
      <c r="H491" s="350"/>
      <c r="I491" s="350"/>
      <c r="J491" s="350"/>
      <c r="K491" s="350"/>
      <c r="L491" s="350"/>
      <c r="M491" s="350"/>
      <c r="N491" s="350"/>
      <c r="O491" s="350"/>
      <c r="P491" s="350"/>
      <c r="Q491" s="350"/>
      <c r="R491" s="350"/>
      <c r="S491" s="350"/>
      <c r="T491" s="350"/>
      <c r="U491" s="350"/>
      <c r="V491" s="350"/>
      <c r="W491" s="350"/>
      <c r="X491" s="350"/>
      <c r="Y491" s="350"/>
      <c r="Z491" s="350"/>
      <c r="AA491" s="350"/>
      <c r="AB491" s="350"/>
      <c r="AC491" s="350"/>
      <c r="AD491" s="350"/>
      <c r="AE491" s="350"/>
      <c r="AF491" s="350"/>
    </row>
    <row r="492" ht="15.75" customHeight="1">
      <c r="A492" s="351"/>
      <c r="B492" s="350"/>
      <c r="C492" s="350"/>
      <c r="D492" s="350"/>
      <c r="E492" s="350"/>
      <c r="F492" s="350"/>
      <c r="G492" s="350"/>
      <c r="H492" s="350"/>
      <c r="I492" s="350"/>
      <c r="J492" s="350"/>
      <c r="K492" s="350"/>
      <c r="L492" s="350"/>
      <c r="M492" s="350"/>
      <c r="N492" s="350"/>
      <c r="O492" s="350"/>
      <c r="P492" s="350"/>
      <c r="Q492" s="350"/>
      <c r="R492" s="350"/>
      <c r="S492" s="350"/>
      <c r="T492" s="350"/>
      <c r="U492" s="350"/>
      <c r="V492" s="350"/>
      <c r="W492" s="350"/>
      <c r="X492" s="350"/>
      <c r="Y492" s="350"/>
      <c r="Z492" s="350"/>
      <c r="AA492" s="350"/>
      <c r="AB492" s="350"/>
      <c r="AC492" s="350"/>
      <c r="AD492" s="350"/>
      <c r="AE492" s="350"/>
      <c r="AF492" s="350"/>
    </row>
    <row r="493" ht="15.75" customHeight="1">
      <c r="A493" s="351"/>
      <c r="B493" s="350"/>
      <c r="C493" s="350"/>
      <c r="D493" s="350"/>
      <c r="E493" s="350"/>
      <c r="F493" s="350"/>
      <c r="G493" s="350"/>
      <c r="H493" s="350"/>
      <c r="I493" s="350"/>
      <c r="J493" s="350"/>
      <c r="K493" s="350"/>
      <c r="L493" s="350"/>
      <c r="M493" s="350"/>
      <c r="N493" s="350"/>
      <c r="O493" s="350"/>
      <c r="P493" s="350"/>
      <c r="Q493" s="350"/>
      <c r="R493" s="350"/>
      <c r="S493" s="350"/>
      <c r="T493" s="350"/>
      <c r="U493" s="350"/>
      <c r="V493" s="350"/>
      <c r="W493" s="350"/>
      <c r="X493" s="350"/>
      <c r="Y493" s="350"/>
      <c r="Z493" s="350"/>
      <c r="AA493" s="350"/>
      <c r="AB493" s="350"/>
      <c r="AC493" s="350"/>
      <c r="AD493" s="350"/>
      <c r="AE493" s="350"/>
      <c r="AF493" s="350"/>
    </row>
    <row r="494" ht="15.75" customHeight="1">
      <c r="A494" s="351"/>
      <c r="B494" s="350"/>
      <c r="C494" s="350"/>
      <c r="D494" s="350"/>
      <c r="E494" s="350"/>
      <c r="F494" s="350"/>
      <c r="G494" s="350"/>
      <c r="H494" s="350"/>
      <c r="I494" s="350"/>
      <c r="J494" s="350"/>
      <c r="K494" s="350"/>
      <c r="L494" s="350"/>
      <c r="M494" s="350"/>
      <c r="N494" s="350"/>
      <c r="O494" s="350"/>
      <c r="P494" s="350"/>
      <c r="Q494" s="350"/>
      <c r="R494" s="350"/>
      <c r="S494" s="350"/>
      <c r="T494" s="350"/>
      <c r="U494" s="350"/>
      <c r="V494" s="350"/>
      <c r="W494" s="350"/>
      <c r="X494" s="350"/>
      <c r="Y494" s="350"/>
      <c r="Z494" s="350"/>
      <c r="AA494" s="350"/>
      <c r="AB494" s="350"/>
      <c r="AC494" s="350"/>
      <c r="AD494" s="350"/>
      <c r="AE494" s="350"/>
      <c r="AF494" s="350"/>
    </row>
    <row r="495" ht="15.75" customHeight="1">
      <c r="A495" s="351"/>
      <c r="B495" s="350"/>
      <c r="C495" s="350"/>
      <c r="D495" s="350"/>
      <c r="E495" s="350"/>
      <c r="F495" s="350"/>
      <c r="G495" s="350"/>
      <c r="H495" s="350"/>
      <c r="I495" s="350"/>
      <c r="J495" s="350"/>
      <c r="K495" s="350"/>
      <c r="L495" s="350"/>
      <c r="M495" s="350"/>
      <c r="N495" s="350"/>
      <c r="O495" s="350"/>
      <c r="P495" s="350"/>
      <c r="Q495" s="350"/>
      <c r="R495" s="350"/>
      <c r="S495" s="350"/>
      <c r="T495" s="350"/>
      <c r="U495" s="350"/>
      <c r="V495" s="350"/>
      <c r="W495" s="350"/>
      <c r="X495" s="350"/>
      <c r="Y495" s="350"/>
      <c r="Z495" s="350"/>
      <c r="AA495" s="350"/>
      <c r="AB495" s="350"/>
      <c r="AC495" s="350"/>
      <c r="AD495" s="350"/>
      <c r="AE495" s="350"/>
      <c r="AF495" s="350"/>
    </row>
    <row r="496" ht="15.75" customHeight="1">
      <c r="A496" s="351"/>
      <c r="B496" s="350"/>
      <c r="C496" s="350"/>
      <c r="D496" s="350"/>
      <c r="E496" s="350"/>
      <c r="F496" s="350"/>
      <c r="G496" s="350"/>
      <c r="H496" s="350"/>
      <c r="I496" s="350"/>
      <c r="J496" s="350"/>
      <c r="K496" s="350"/>
      <c r="L496" s="350"/>
      <c r="M496" s="350"/>
      <c r="N496" s="350"/>
      <c r="O496" s="350"/>
      <c r="P496" s="350"/>
      <c r="Q496" s="350"/>
      <c r="R496" s="350"/>
      <c r="S496" s="350"/>
      <c r="T496" s="350"/>
      <c r="U496" s="350"/>
      <c r="V496" s="350"/>
      <c r="W496" s="350"/>
      <c r="X496" s="350"/>
      <c r="Y496" s="350"/>
      <c r="Z496" s="350"/>
      <c r="AA496" s="350"/>
      <c r="AB496" s="350"/>
      <c r="AC496" s="350"/>
      <c r="AD496" s="350"/>
      <c r="AE496" s="350"/>
      <c r="AF496" s="350"/>
    </row>
    <row r="497" ht="15.75" customHeight="1">
      <c r="A497" s="351"/>
      <c r="B497" s="350"/>
      <c r="C497" s="350"/>
      <c r="D497" s="350"/>
      <c r="E497" s="350"/>
      <c r="F497" s="350"/>
      <c r="G497" s="350"/>
      <c r="H497" s="350"/>
      <c r="I497" s="350"/>
      <c r="J497" s="350"/>
      <c r="K497" s="350"/>
      <c r="L497" s="350"/>
      <c r="M497" s="350"/>
      <c r="N497" s="350"/>
      <c r="O497" s="350"/>
      <c r="P497" s="350"/>
      <c r="Q497" s="350"/>
      <c r="R497" s="350"/>
      <c r="S497" s="350"/>
      <c r="T497" s="350"/>
      <c r="U497" s="350"/>
      <c r="V497" s="350"/>
      <c r="W497" s="350"/>
      <c r="X497" s="350"/>
      <c r="Y497" s="350"/>
      <c r="Z497" s="350"/>
      <c r="AA497" s="350"/>
      <c r="AB497" s="350"/>
      <c r="AC497" s="350"/>
      <c r="AD497" s="350"/>
      <c r="AE497" s="350"/>
      <c r="AF497" s="350"/>
    </row>
    <row r="498" ht="15.75" customHeight="1">
      <c r="A498" s="351"/>
      <c r="B498" s="350"/>
      <c r="C498" s="350"/>
      <c r="D498" s="350"/>
      <c r="E498" s="350"/>
      <c r="F498" s="350"/>
      <c r="G498" s="350"/>
      <c r="H498" s="350"/>
      <c r="I498" s="350"/>
      <c r="J498" s="350"/>
      <c r="K498" s="350"/>
      <c r="L498" s="350"/>
      <c r="M498" s="350"/>
      <c r="N498" s="350"/>
      <c r="O498" s="350"/>
      <c r="P498" s="350"/>
      <c r="Q498" s="350"/>
      <c r="R498" s="350"/>
      <c r="S498" s="350"/>
      <c r="T498" s="350"/>
      <c r="U498" s="350"/>
      <c r="V498" s="350"/>
      <c r="W498" s="350"/>
      <c r="X498" s="350"/>
      <c r="Y498" s="350"/>
      <c r="Z498" s="350"/>
      <c r="AA498" s="350"/>
      <c r="AB498" s="350"/>
      <c r="AC498" s="350"/>
      <c r="AD498" s="350"/>
      <c r="AE498" s="350"/>
      <c r="AF498" s="350"/>
    </row>
    <row r="499" ht="15.75" customHeight="1">
      <c r="A499" s="351"/>
      <c r="B499" s="350"/>
      <c r="C499" s="350"/>
      <c r="D499" s="350"/>
      <c r="E499" s="350"/>
      <c r="F499" s="350"/>
      <c r="G499" s="350"/>
      <c r="H499" s="350"/>
      <c r="I499" s="350"/>
      <c r="J499" s="350"/>
      <c r="K499" s="350"/>
      <c r="L499" s="350"/>
      <c r="M499" s="350"/>
      <c r="N499" s="350"/>
      <c r="O499" s="350"/>
      <c r="P499" s="350"/>
      <c r="Q499" s="350"/>
      <c r="R499" s="350"/>
      <c r="S499" s="350"/>
      <c r="T499" s="350"/>
      <c r="U499" s="350"/>
      <c r="V499" s="350"/>
      <c r="W499" s="350"/>
      <c r="X499" s="350"/>
      <c r="Y499" s="350"/>
      <c r="Z499" s="350"/>
      <c r="AA499" s="350"/>
      <c r="AB499" s="350"/>
      <c r="AC499" s="350"/>
      <c r="AD499" s="350"/>
      <c r="AE499" s="350"/>
      <c r="AF499" s="350"/>
    </row>
    <row r="500" ht="15.75" customHeight="1">
      <c r="A500" s="351"/>
      <c r="B500" s="350"/>
      <c r="C500" s="350"/>
      <c r="D500" s="350"/>
      <c r="E500" s="350"/>
      <c r="F500" s="350"/>
      <c r="G500" s="350"/>
      <c r="H500" s="350"/>
      <c r="I500" s="350"/>
      <c r="J500" s="350"/>
      <c r="K500" s="350"/>
      <c r="L500" s="350"/>
      <c r="M500" s="350"/>
      <c r="N500" s="350"/>
      <c r="O500" s="350"/>
      <c r="P500" s="350"/>
      <c r="Q500" s="350"/>
      <c r="R500" s="350"/>
      <c r="S500" s="350"/>
      <c r="T500" s="350"/>
      <c r="U500" s="350"/>
      <c r="V500" s="350"/>
      <c r="W500" s="350"/>
      <c r="X500" s="350"/>
      <c r="Y500" s="350"/>
      <c r="Z500" s="350"/>
      <c r="AA500" s="350"/>
      <c r="AB500" s="350"/>
      <c r="AC500" s="350"/>
      <c r="AD500" s="350"/>
      <c r="AE500" s="350"/>
      <c r="AF500" s="350"/>
    </row>
    <row r="501" ht="15.75" customHeight="1">
      <c r="A501" s="351"/>
      <c r="B501" s="350"/>
      <c r="C501" s="350"/>
      <c r="D501" s="350"/>
      <c r="E501" s="350"/>
      <c r="F501" s="350"/>
      <c r="G501" s="350"/>
      <c r="H501" s="350"/>
      <c r="I501" s="350"/>
      <c r="J501" s="350"/>
      <c r="K501" s="350"/>
      <c r="L501" s="350"/>
      <c r="M501" s="350"/>
      <c r="N501" s="350"/>
      <c r="O501" s="350"/>
      <c r="P501" s="350"/>
      <c r="Q501" s="350"/>
      <c r="R501" s="350"/>
      <c r="S501" s="350"/>
      <c r="T501" s="350"/>
      <c r="U501" s="350"/>
      <c r="V501" s="350"/>
      <c r="W501" s="350"/>
      <c r="X501" s="350"/>
      <c r="Y501" s="350"/>
      <c r="Z501" s="350"/>
      <c r="AA501" s="350"/>
      <c r="AB501" s="350"/>
      <c r="AC501" s="350"/>
      <c r="AD501" s="350"/>
      <c r="AE501" s="350"/>
      <c r="AF501" s="350"/>
    </row>
    <row r="502" ht="15.75" customHeight="1">
      <c r="A502" s="351"/>
      <c r="B502" s="350"/>
      <c r="C502" s="350"/>
      <c r="D502" s="350"/>
      <c r="E502" s="350"/>
      <c r="F502" s="350"/>
      <c r="G502" s="350"/>
      <c r="H502" s="350"/>
      <c r="I502" s="350"/>
      <c r="J502" s="350"/>
      <c r="K502" s="350"/>
      <c r="L502" s="350"/>
      <c r="M502" s="350"/>
      <c r="N502" s="350"/>
      <c r="O502" s="350"/>
      <c r="P502" s="350"/>
      <c r="Q502" s="350"/>
      <c r="R502" s="350"/>
      <c r="S502" s="350"/>
      <c r="T502" s="350"/>
      <c r="U502" s="350"/>
      <c r="V502" s="350"/>
      <c r="W502" s="350"/>
      <c r="X502" s="350"/>
      <c r="Y502" s="350"/>
      <c r="Z502" s="350"/>
      <c r="AA502" s="350"/>
      <c r="AB502" s="350"/>
      <c r="AC502" s="350"/>
      <c r="AD502" s="350"/>
      <c r="AE502" s="350"/>
      <c r="AF502" s="350"/>
    </row>
    <row r="503" ht="15.75" customHeight="1">
      <c r="A503" s="351"/>
      <c r="B503" s="350"/>
      <c r="C503" s="350"/>
      <c r="D503" s="350"/>
      <c r="E503" s="350"/>
      <c r="F503" s="350"/>
      <c r="G503" s="350"/>
      <c r="H503" s="350"/>
      <c r="I503" s="350"/>
      <c r="J503" s="350"/>
      <c r="K503" s="350"/>
      <c r="L503" s="350"/>
      <c r="M503" s="350"/>
      <c r="N503" s="350"/>
      <c r="O503" s="350"/>
      <c r="P503" s="350"/>
      <c r="Q503" s="350"/>
      <c r="R503" s="350"/>
      <c r="S503" s="350"/>
      <c r="T503" s="350"/>
      <c r="U503" s="350"/>
      <c r="V503" s="350"/>
      <c r="W503" s="350"/>
      <c r="X503" s="350"/>
      <c r="Y503" s="350"/>
      <c r="Z503" s="350"/>
      <c r="AA503" s="350"/>
      <c r="AB503" s="350"/>
      <c r="AC503" s="350"/>
      <c r="AD503" s="350"/>
      <c r="AE503" s="350"/>
      <c r="AF503" s="350"/>
    </row>
    <row r="504" ht="15.75" customHeight="1">
      <c r="A504" s="351"/>
      <c r="B504" s="350"/>
      <c r="C504" s="350"/>
      <c r="D504" s="350"/>
      <c r="E504" s="350"/>
      <c r="F504" s="350"/>
      <c r="G504" s="350"/>
      <c r="H504" s="350"/>
      <c r="I504" s="350"/>
      <c r="J504" s="350"/>
      <c r="K504" s="350"/>
      <c r="L504" s="350"/>
      <c r="M504" s="350"/>
      <c r="N504" s="350"/>
      <c r="O504" s="350"/>
      <c r="P504" s="350"/>
      <c r="Q504" s="350"/>
      <c r="R504" s="350"/>
      <c r="S504" s="350"/>
      <c r="T504" s="350"/>
      <c r="U504" s="350"/>
      <c r="V504" s="350"/>
      <c r="W504" s="350"/>
      <c r="X504" s="350"/>
      <c r="Y504" s="350"/>
      <c r="Z504" s="350"/>
      <c r="AA504" s="350"/>
      <c r="AB504" s="350"/>
      <c r="AC504" s="350"/>
      <c r="AD504" s="350"/>
      <c r="AE504" s="350"/>
      <c r="AF504" s="350"/>
    </row>
    <row r="505" ht="15.75" customHeight="1">
      <c r="A505" s="351"/>
      <c r="B505" s="350"/>
      <c r="C505" s="350"/>
      <c r="D505" s="350"/>
      <c r="E505" s="350"/>
      <c r="F505" s="350"/>
      <c r="G505" s="350"/>
      <c r="H505" s="350"/>
      <c r="I505" s="350"/>
      <c r="J505" s="350"/>
      <c r="K505" s="350"/>
      <c r="L505" s="350"/>
      <c r="M505" s="350"/>
      <c r="N505" s="350"/>
      <c r="O505" s="350"/>
      <c r="P505" s="350"/>
      <c r="Q505" s="350"/>
      <c r="R505" s="350"/>
      <c r="S505" s="350"/>
      <c r="T505" s="350"/>
      <c r="U505" s="350"/>
      <c r="V505" s="350"/>
      <c r="W505" s="350"/>
      <c r="X505" s="350"/>
      <c r="Y505" s="350"/>
      <c r="Z505" s="350"/>
      <c r="AA505" s="350"/>
      <c r="AB505" s="350"/>
      <c r="AC505" s="350"/>
      <c r="AD505" s="350"/>
      <c r="AE505" s="350"/>
      <c r="AF505" s="350"/>
    </row>
    <row r="506" ht="15.75" customHeight="1">
      <c r="A506" s="351"/>
      <c r="B506" s="350"/>
      <c r="C506" s="350"/>
      <c r="D506" s="350"/>
      <c r="E506" s="350"/>
      <c r="F506" s="350"/>
      <c r="G506" s="350"/>
      <c r="H506" s="350"/>
      <c r="I506" s="350"/>
      <c r="J506" s="350"/>
      <c r="K506" s="350"/>
      <c r="L506" s="350"/>
      <c r="M506" s="350"/>
      <c r="N506" s="350"/>
      <c r="O506" s="350"/>
      <c r="P506" s="350"/>
      <c r="Q506" s="350"/>
      <c r="R506" s="350"/>
      <c r="S506" s="350"/>
      <c r="T506" s="350"/>
      <c r="U506" s="350"/>
      <c r="V506" s="350"/>
      <c r="W506" s="350"/>
      <c r="X506" s="350"/>
      <c r="Y506" s="350"/>
      <c r="Z506" s="350"/>
      <c r="AA506" s="350"/>
      <c r="AB506" s="350"/>
      <c r="AC506" s="350"/>
      <c r="AD506" s="350"/>
      <c r="AE506" s="350"/>
      <c r="AF506" s="350"/>
    </row>
    <row r="507" ht="15.75" customHeight="1">
      <c r="A507" s="351"/>
      <c r="B507" s="350"/>
      <c r="C507" s="350"/>
      <c r="D507" s="350"/>
      <c r="E507" s="350"/>
      <c r="F507" s="350"/>
      <c r="G507" s="350"/>
      <c r="H507" s="350"/>
      <c r="I507" s="350"/>
      <c r="J507" s="350"/>
      <c r="K507" s="350"/>
      <c r="L507" s="350"/>
      <c r="M507" s="350"/>
      <c r="N507" s="350"/>
      <c r="O507" s="350"/>
      <c r="P507" s="350"/>
      <c r="Q507" s="350"/>
      <c r="R507" s="350"/>
      <c r="S507" s="350"/>
      <c r="T507" s="350"/>
      <c r="U507" s="350"/>
      <c r="V507" s="350"/>
      <c r="W507" s="350"/>
      <c r="X507" s="350"/>
      <c r="Y507" s="350"/>
      <c r="Z507" s="350"/>
      <c r="AA507" s="350"/>
      <c r="AB507" s="350"/>
      <c r="AC507" s="350"/>
      <c r="AD507" s="350"/>
      <c r="AE507" s="350"/>
      <c r="AF507" s="350"/>
    </row>
    <row r="508" ht="15.75" customHeight="1">
      <c r="A508" s="351"/>
      <c r="B508" s="350"/>
      <c r="C508" s="350"/>
      <c r="D508" s="350"/>
      <c r="E508" s="350"/>
      <c r="F508" s="350"/>
      <c r="G508" s="350"/>
      <c r="H508" s="350"/>
      <c r="I508" s="350"/>
      <c r="J508" s="350"/>
      <c r="K508" s="350"/>
      <c r="L508" s="350"/>
      <c r="M508" s="350"/>
      <c r="N508" s="350"/>
      <c r="O508" s="350"/>
      <c r="P508" s="350"/>
      <c r="Q508" s="350"/>
      <c r="R508" s="350"/>
      <c r="S508" s="350"/>
      <c r="T508" s="350"/>
      <c r="U508" s="350"/>
      <c r="V508" s="350"/>
      <c r="W508" s="350"/>
      <c r="X508" s="350"/>
      <c r="Y508" s="350"/>
      <c r="Z508" s="350"/>
      <c r="AA508" s="350"/>
      <c r="AB508" s="350"/>
      <c r="AC508" s="350"/>
      <c r="AD508" s="350"/>
      <c r="AE508" s="350"/>
      <c r="AF508" s="350"/>
    </row>
    <row r="509" ht="15.75" customHeight="1">
      <c r="A509" s="351"/>
      <c r="B509" s="350"/>
      <c r="C509" s="350"/>
      <c r="D509" s="350"/>
      <c r="E509" s="350"/>
      <c r="F509" s="350"/>
      <c r="G509" s="350"/>
      <c r="H509" s="350"/>
      <c r="I509" s="350"/>
      <c r="J509" s="350"/>
      <c r="K509" s="350"/>
      <c r="L509" s="350"/>
      <c r="M509" s="350"/>
      <c r="N509" s="350"/>
      <c r="O509" s="350"/>
      <c r="P509" s="350"/>
      <c r="Q509" s="350"/>
      <c r="R509" s="350"/>
      <c r="S509" s="350"/>
      <c r="T509" s="350"/>
      <c r="U509" s="350"/>
      <c r="V509" s="350"/>
      <c r="W509" s="350"/>
      <c r="X509" s="350"/>
      <c r="Y509" s="350"/>
      <c r="Z509" s="350"/>
      <c r="AA509" s="350"/>
      <c r="AB509" s="350"/>
      <c r="AC509" s="350"/>
      <c r="AD509" s="350"/>
      <c r="AE509" s="350"/>
      <c r="AF509" s="350"/>
    </row>
    <row r="510" ht="15.75" customHeight="1">
      <c r="A510" s="351"/>
      <c r="B510" s="350"/>
      <c r="C510" s="350"/>
      <c r="D510" s="350"/>
      <c r="E510" s="350"/>
      <c r="F510" s="350"/>
      <c r="G510" s="350"/>
      <c r="H510" s="350"/>
      <c r="I510" s="350"/>
      <c r="J510" s="350"/>
      <c r="K510" s="350"/>
      <c r="L510" s="350"/>
      <c r="M510" s="350"/>
      <c r="N510" s="350"/>
      <c r="O510" s="350"/>
      <c r="P510" s="350"/>
      <c r="Q510" s="350"/>
      <c r="R510" s="350"/>
      <c r="S510" s="350"/>
      <c r="T510" s="350"/>
      <c r="U510" s="350"/>
      <c r="V510" s="350"/>
      <c r="W510" s="350"/>
      <c r="X510" s="350"/>
      <c r="Y510" s="350"/>
      <c r="Z510" s="350"/>
      <c r="AA510" s="350"/>
      <c r="AB510" s="350"/>
      <c r="AC510" s="350"/>
      <c r="AD510" s="350"/>
      <c r="AE510" s="350"/>
      <c r="AF510" s="350"/>
    </row>
    <row r="511" ht="15.75" customHeight="1">
      <c r="A511" s="351"/>
      <c r="B511" s="350"/>
      <c r="C511" s="350"/>
      <c r="D511" s="350"/>
      <c r="E511" s="350"/>
      <c r="F511" s="350"/>
      <c r="G511" s="350"/>
      <c r="H511" s="350"/>
      <c r="I511" s="350"/>
      <c r="J511" s="350"/>
      <c r="K511" s="350"/>
      <c r="L511" s="350"/>
      <c r="M511" s="350"/>
      <c r="N511" s="350"/>
      <c r="O511" s="350"/>
      <c r="P511" s="350"/>
      <c r="Q511" s="350"/>
      <c r="R511" s="350"/>
      <c r="S511" s="350"/>
      <c r="T511" s="350"/>
      <c r="U511" s="350"/>
      <c r="V511" s="350"/>
      <c r="W511" s="350"/>
      <c r="X511" s="350"/>
      <c r="Y511" s="350"/>
      <c r="Z511" s="350"/>
      <c r="AA511" s="350"/>
      <c r="AB511" s="350"/>
      <c r="AC511" s="350"/>
      <c r="AD511" s="350"/>
      <c r="AE511" s="350"/>
      <c r="AF511" s="350"/>
    </row>
    <row r="512" ht="15.75" customHeight="1">
      <c r="A512" s="351"/>
      <c r="B512" s="350"/>
      <c r="C512" s="350"/>
      <c r="D512" s="350"/>
      <c r="E512" s="350"/>
      <c r="F512" s="350"/>
      <c r="G512" s="350"/>
      <c r="H512" s="350"/>
      <c r="I512" s="350"/>
      <c r="J512" s="350"/>
      <c r="K512" s="350"/>
      <c r="L512" s="350"/>
      <c r="M512" s="350"/>
      <c r="N512" s="350"/>
      <c r="O512" s="350"/>
      <c r="P512" s="350"/>
      <c r="Q512" s="350"/>
      <c r="R512" s="350"/>
      <c r="S512" s="350"/>
      <c r="T512" s="350"/>
      <c r="U512" s="350"/>
      <c r="V512" s="350"/>
      <c r="W512" s="350"/>
      <c r="X512" s="350"/>
      <c r="Y512" s="350"/>
      <c r="Z512" s="350"/>
      <c r="AA512" s="350"/>
      <c r="AB512" s="350"/>
      <c r="AC512" s="350"/>
      <c r="AD512" s="350"/>
      <c r="AE512" s="350"/>
      <c r="AF512" s="350"/>
    </row>
    <row r="513" ht="15.75" customHeight="1">
      <c r="A513" s="351"/>
      <c r="B513" s="350"/>
      <c r="C513" s="350"/>
      <c r="D513" s="350"/>
      <c r="E513" s="350"/>
      <c r="F513" s="350"/>
      <c r="G513" s="350"/>
      <c r="H513" s="350"/>
      <c r="I513" s="350"/>
      <c r="J513" s="350"/>
      <c r="K513" s="350"/>
      <c r="L513" s="350"/>
      <c r="M513" s="350"/>
      <c r="N513" s="350"/>
      <c r="O513" s="350"/>
      <c r="P513" s="350"/>
      <c r="Q513" s="350"/>
      <c r="R513" s="350"/>
      <c r="S513" s="350"/>
      <c r="T513" s="350"/>
      <c r="U513" s="350"/>
      <c r="V513" s="350"/>
      <c r="W513" s="350"/>
      <c r="X513" s="350"/>
      <c r="Y513" s="350"/>
      <c r="Z513" s="350"/>
      <c r="AA513" s="350"/>
      <c r="AB513" s="350"/>
      <c r="AC513" s="350"/>
      <c r="AD513" s="350"/>
      <c r="AE513" s="350"/>
      <c r="AF513" s="350"/>
    </row>
    <row r="514" ht="15.75" customHeight="1">
      <c r="A514" s="351"/>
      <c r="B514" s="350"/>
      <c r="C514" s="350"/>
      <c r="D514" s="350"/>
      <c r="E514" s="350"/>
      <c r="F514" s="350"/>
      <c r="G514" s="350"/>
      <c r="H514" s="350"/>
      <c r="I514" s="350"/>
      <c r="J514" s="350"/>
      <c r="K514" s="350"/>
      <c r="L514" s="350"/>
      <c r="M514" s="350"/>
      <c r="N514" s="350"/>
      <c r="O514" s="350"/>
      <c r="P514" s="350"/>
      <c r="Q514" s="350"/>
      <c r="R514" s="350"/>
      <c r="S514" s="350"/>
      <c r="T514" s="350"/>
      <c r="U514" s="350"/>
      <c r="V514" s="350"/>
      <c r="W514" s="350"/>
      <c r="X514" s="350"/>
      <c r="Y514" s="350"/>
      <c r="Z514" s="350"/>
      <c r="AA514" s="350"/>
      <c r="AB514" s="350"/>
      <c r="AC514" s="350"/>
      <c r="AD514" s="350"/>
      <c r="AE514" s="350"/>
      <c r="AF514" s="350"/>
    </row>
    <row r="515" ht="15.75" customHeight="1">
      <c r="A515" s="351"/>
      <c r="B515" s="350"/>
      <c r="C515" s="350"/>
      <c r="D515" s="350"/>
      <c r="E515" s="350"/>
      <c r="F515" s="350"/>
      <c r="G515" s="350"/>
      <c r="H515" s="350"/>
      <c r="I515" s="350"/>
      <c r="J515" s="350"/>
      <c r="K515" s="350"/>
      <c r="L515" s="350"/>
      <c r="M515" s="350"/>
      <c r="N515" s="350"/>
      <c r="O515" s="350"/>
      <c r="P515" s="350"/>
      <c r="Q515" s="350"/>
      <c r="R515" s="350"/>
      <c r="S515" s="350"/>
      <c r="T515" s="350"/>
      <c r="U515" s="350"/>
      <c r="V515" s="350"/>
      <c r="W515" s="350"/>
      <c r="X515" s="350"/>
      <c r="Y515" s="350"/>
      <c r="Z515" s="350"/>
      <c r="AA515" s="350"/>
      <c r="AB515" s="350"/>
      <c r="AC515" s="350"/>
      <c r="AD515" s="350"/>
      <c r="AE515" s="350"/>
      <c r="AF515" s="350"/>
    </row>
    <row r="516" ht="15.75" customHeight="1">
      <c r="A516" s="351"/>
      <c r="B516" s="350"/>
      <c r="C516" s="350"/>
      <c r="D516" s="350"/>
      <c r="E516" s="350"/>
      <c r="F516" s="350"/>
      <c r="G516" s="350"/>
      <c r="H516" s="350"/>
      <c r="I516" s="350"/>
      <c r="J516" s="350"/>
      <c r="K516" s="350"/>
      <c r="L516" s="350"/>
      <c r="M516" s="350"/>
      <c r="N516" s="350"/>
      <c r="O516" s="350"/>
      <c r="P516" s="350"/>
      <c r="Q516" s="350"/>
      <c r="R516" s="350"/>
      <c r="S516" s="350"/>
      <c r="T516" s="350"/>
      <c r="U516" s="350"/>
      <c r="V516" s="350"/>
      <c r="W516" s="350"/>
      <c r="X516" s="350"/>
      <c r="Y516" s="350"/>
      <c r="Z516" s="350"/>
      <c r="AA516" s="350"/>
      <c r="AB516" s="350"/>
      <c r="AC516" s="350"/>
      <c r="AD516" s="350"/>
      <c r="AE516" s="350"/>
      <c r="AF516" s="350"/>
    </row>
    <row r="517" ht="15.75" customHeight="1">
      <c r="A517" s="351"/>
      <c r="B517" s="350"/>
      <c r="C517" s="350"/>
      <c r="D517" s="350"/>
      <c r="E517" s="350"/>
      <c r="F517" s="350"/>
      <c r="G517" s="350"/>
      <c r="H517" s="350"/>
      <c r="I517" s="350"/>
      <c r="J517" s="350"/>
      <c r="K517" s="350"/>
      <c r="L517" s="350"/>
      <c r="M517" s="350"/>
      <c r="N517" s="350"/>
      <c r="O517" s="350"/>
      <c r="P517" s="350"/>
      <c r="Q517" s="350"/>
      <c r="R517" s="350"/>
      <c r="S517" s="350"/>
      <c r="T517" s="350"/>
      <c r="U517" s="350"/>
      <c r="V517" s="350"/>
      <c r="W517" s="350"/>
      <c r="X517" s="350"/>
      <c r="Y517" s="350"/>
      <c r="Z517" s="350"/>
      <c r="AA517" s="350"/>
      <c r="AB517" s="350"/>
      <c r="AC517" s="350"/>
      <c r="AD517" s="350"/>
      <c r="AE517" s="350"/>
      <c r="AF517" s="350"/>
    </row>
    <row r="518" ht="15.75" customHeight="1">
      <c r="A518" s="351"/>
      <c r="B518" s="350"/>
      <c r="C518" s="350"/>
      <c r="D518" s="350"/>
      <c r="E518" s="350"/>
      <c r="F518" s="350"/>
      <c r="G518" s="350"/>
      <c r="H518" s="350"/>
      <c r="I518" s="350"/>
      <c r="J518" s="350"/>
      <c r="K518" s="350"/>
      <c r="L518" s="350"/>
      <c r="M518" s="350"/>
      <c r="N518" s="350"/>
      <c r="O518" s="350"/>
      <c r="P518" s="350"/>
      <c r="Q518" s="350"/>
      <c r="R518" s="350"/>
      <c r="S518" s="350"/>
      <c r="T518" s="350"/>
      <c r="U518" s="350"/>
      <c r="V518" s="350"/>
      <c r="W518" s="350"/>
      <c r="X518" s="350"/>
      <c r="Y518" s="350"/>
      <c r="Z518" s="350"/>
      <c r="AA518" s="350"/>
      <c r="AB518" s="350"/>
      <c r="AC518" s="350"/>
      <c r="AD518" s="350"/>
      <c r="AE518" s="350"/>
      <c r="AF518" s="350"/>
    </row>
    <row r="519" ht="15.75" customHeight="1">
      <c r="A519" s="351"/>
      <c r="B519" s="350"/>
      <c r="C519" s="350"/>
      <c r="D519" s="350"/>
      <c r="E519" s="350"/>
      <c r="F519" s="350"/>
      <c r="G519" s="350"/>
      <c r="H519" s="350"/>
      <c r="I519" s="350"/>
      <c r="J519" s="350"/>
      <c r="K519" s="350"/>
      <c r="L519" s="350"/>
      <c r="M519" s="350"/>
      <c r="N519" s="350"/>
      <c r="O519" s="350"/>
      <c r="P519" s="350"/>
      <c r="Q519" s="350"/>
      <c r="R519" s="350"/>
      <c r="S519" s="350"/>
      <c r="T519" s="350"/>
      <c r="U519" s="350"/>
      <c r="V519" s="350"/>
      <c r="W519" s="350"/>
      <c r="X519" s="350"/>
      <c r="Y519" s="350"/>
      <c r="Z519" s="350"/>
      <c r="AA519" s="350"/>
      <c r="AB519" s="350"/>
      <c r="AC519" s="350"/>
      <c r="AD519" s="350"/>
      <c r="AE519" s="350"/>
      <c r="AF519" s="350"/>
    </row>
    <row r="520" ht="15.75" customHeight="1">
      <c r="A520" s="351"/>
      <c r="B520" s="350"/>
      <c r="C520" s="350"/>
      <c r="D520" s="350"/>
      <c r="E520" s="350"/>
      <c r="F520" s="350"/>
      <c r="G520" s="350"/>
      <c r="H520" s="350"/>
      <c r="I520" s="350"/>
      <c r="J520" s="350"/>
      <c r="K520" s="350"/>
      <c r="L520" s="350"/>
      <c r="M520" s="350"/>
      <c r="N520" s="350"/>
      <c r="O520" s="350"/>
      <c r="P520" s="350"/>
      <c r="Q520" s="350"/>
      <c r="R520" s="350"/>
      <c r="S520" s="350"/>
      <c r="T520" s="350"/>
      <c r="U520" s="350"/>
      <c r="V520" s="350"/>
      <c r="W520" s="350"/>
      <c r="X520" s="350"/>
      <c r="Y520" s="350"/>
      <c r="Z520" s="350"/>
      <c r="AA520" s="350"/>
      <c r="AB520" s="350"/>
      <c r="AC520" s="350"/>
      <c r="AD520" s="350"/>
      <c r="AE520" s="350"/>
      <c r="AF520" s="350"/>
    </row>
    <row r="521" ht="15.75" customHeight="1">
      <c r="A521" s="351"/>
      <c r="B521" s="350"/>
      <c r="C521" s="350"/>
      <c r="D521" s="350"/>
      <c r="E521" s="350"/>
      <c r="F521" s="350"/>
      <c r="G521" s="350"/>
      <c r="H521" s="350"/>
      <c r="I521" s="350"/>
      <c r="J521" s="350"/>
      <c r="K521" s="350"/>
      <c r="L521" s="350"/>
      <c r="M521" s="350"/>
      <c r="N521" s="350"/>
      <c r="O521" s="350"/>
      <c r="P521" s="350"/>
      <c r="Q521" s="350"/>
      <c r="R521" s="350"/>
      <c r="S521" s="350"/>
      <c r="T521" s="350"/>
      <c r="U521" s="350"/>
      <c r="V521" s="350"/>
      <c r="W521" s="350"/>
      <c r="X521" s="350"/>
      <c r="Y521" s="350"/>
      <c r="Z521" s="350"/>
      <c r="AA521" s="350"/>
      <c r="AB521" s="350"/>
      <c r="AC521" s="350"/>
      <c r="AD521" s="350"/>
      <c r="AE521" s="350"/>
      <c r="AF521" s="350"/>
    </row>
    <row r="522" ht="15.75" customHeight="1">
      <c r="A522" s="351"/>
      <c r="B522" s="350"/>
      <c r="C522" s="350"/>
      <c r="D522" s="350"/>
      <c r="E522" s="350"/>
      <c r="F522" s="350"/>
      <c r="G522" s="350"/>
      <c r="H522" s="350"/>
      <c r="I522" s="350"/>
      <c r="J522" s="350"/>
      <c r="K522" s="350"/>
      <c r="L522" s="350"/>
      <c r="M522" s="350"/>
      <c r="N522" s="350"/>
      <c r="O522" s="350"/>
      <c r="P522" s="350"/>
      <c r="Q522" s="350"/>
      <c r="R522" s="350"/>
      <c r="S522" s="350"/>
      <c r="T522" s="350"/>
      <c r="U522" s="350"/>
      <c r="V522" s="350"/>
      <c r="W522" s="350"/>
      <c r="X522" s="350"/>
      <c r="Y522" s="350"/>
      <c r="Z522" s="350"/>
      <c r="AA522" s="350"/>
      <c r="AB522" s="350"/>
      <c r="AC522" s="350"/>
      <c r="AD522" s="350"/>
      <c r="AE522" s="350"/>
      <c r="AF522" s="350"/>
    </row>
    <row r="523" ht="15.75" customHeight="1">
      <c r="A523" s="351"/>
      <c r="B523" s="350"/>
      <c r="C523" s="350"/>
      <c r="D523" s="350"/>
      <c r="E523" s="350"/>
      <c r="F523" s="350"/>
      <c r="G523" s="350"/>
      <c r="H523" s="350"/>
      <c r="I523" s="350"/>
      <c r="J523" s="350"/>
      <c r="K523" s="350"/>
      <c r="L523" s="350"/>
      <c r="M523" s="350"/>
      <c r="N523" s="350"/>
      <c r="O523" s="350"/>
      <c r="P523" s="350"/>
      <c r="Q523" s="350"/>
      <c r="R523" s="350"/>
      <c r="S523" s="350"/>
      <c r="T523" s="350"/>
      <c r="U523" s="350"/>
      <c r="V523" s="350"/>
      <c r="W523" s="350"/>
      <c r="X523" s="350"/>
      <c r="Y523" s="350"/>
      <c r="Z523" s="350"/>
      <c r="AA523" s="350"/>
      <c r="AB523" s="350"/>
      <c r="AC523" s="350"/>
      <c r="AD523" s="350"/>
      <c r="AE523" s="350"/>
      <c r="AF523" s="350"/>
    </row>
    <row r="524" ht="15.75" customHeight="1">
      <c r="A524" s="351"/>
      <c r="B524" s="350"/>
      <c r="C524" s="350"/>
      <c r="D524" s="350"/>
      <c r="E524" s="350"/>
      <c r="F524" s="350"/>
      <c r="G524" s="350"/>
      <c r="H524" s="350"/>
      <c r="I524" s="350"/>
      <c r="J524" s="350"/>
      <c r="K524" s="350"/>
      <c r="L524" s="350"/>
      <c r="M524" s="350"/>
      <c r="N524" s="350"/>
      <c r="O524" s="350"/>
      <c r="P524" s="350"/>
      <c r="Q524" s="350"/>
      <c r="R524" s="350"/>
      <c r="S524" s="350"/>
      <c r="T524" s="350"/>
      <c r="U524" s="350"/>
      <c r="V524" s="350"/>
      <c r="W524" s="350"/>
      <c r="X524" s="350"/>
      <c r="Y524" s="350"/>
      <c r="Z524" s="350"/>
      <c r="AA524" s="350"/>
      <c r="AB524" s="350"/>
      <c r="AC524" s="350"/>
      <c r="AD524" s="350"/>
      <c r="AE524" s="350"/>
      <c r="AF524" s="350"/>
    </row>
    <row r="525" ht="15.75" customHeight="1">
      <c r="A525" s="351"/>
      <c r="B525" s="350"/>
      <c r="C525" s="350"/>
      <c r="D525" s="350"/>
      <c r="E525" s="350"/>
      <c r="F525" s="350"/>
      <c r="G525" s="350"/>
      <c r="H525" s="350"/>
      <c r="I525" s="350"/>
      <c r="J525" s="350"/>
      <c r="K525" s="350"/>
      <c r="L525" s="350"/>
      <c r="M525" s="350"/>
      <c r="N525" s="350"/>
      <c r="O525" s="350"/>
      <c r="P525" s="350"/>
      <c r="Q525" s="350"/>
      <c r="R525" s="350"/>
      <c r="S525" s="350"/>
      <c r="T525" s="350"/>
      <c r="U525" s="350"/>
      <c r="V525" s="350"/>
      <c r="W525" s="350"/>
      <c r="X525" s="350"/>
      <c r="Y525" s="350"/>
      <c r="Z525" s="350"/>
      <c r="AA525" s="350"/>
      <c r="AB525" s="350"/>
      <c r="AC525" s="350"/>
      <c r="AD525" s="350"/>
      <c r="AE525" s="350"/>
      <c r="AF525" s="350"/>
    </row>
    <row r="526" ht="15.75" customHeight="1">
      <c r="A526" s="351"/>
      <c r="B526" s="350"/>
      <c r="C526" s="350"/>
      <c r="D526" s="350"/>
      <c r="E526" s="350"/>
      <c r="F526" s="350"/>
      <c r="G526" s="350"/>
      <c r="H526" s="350"/>
      <c r="I526" s="350"/>
      <c r="J526" s="350"/>
      <c r="K526" s="350"/>
      <c r="L526" s="350"/>
      <c r="M526" s="350"/>
      <c r="N526" s="350"/>
      <c r="O526" s="350"/>
      <c r="P526" s="350"/>
      <c r="Q526" s="350"/>
      <c r="R526" s="350"/>
      <c r="S526" s="350"/>
      <c r="T526" s="350"/>
      <c r="U526" s="350"/>
      <c r="V526" s="350"/>
      <c r="W526" s="350"/>
      <c r="X526" s="350"/>
      <c r="Y526" s="350"/>
      <c r="Z526" s="350"/>
      <c r="AA526" s="350"/>
      <c r="AB526" s="350"/>
      <c r="AC526" s="350"/>
      <c r="AD526" s="350"/>
      <c r="AE526" s="350"/>
      <c r="AF526" s="350"/>
    </row>
    <row r="527" ht="15.75" customHeight="1">
      <c r="A527" s="351"/>
      <c r="B527" s="350"/>
      <c r="C527" s="350"/>
      <c r="D527" s="350"/>
      <c r="E527" s="350"/>
      <c r="F527" s="350"/>
      <c r="G527" s="350"/>
      <c r="H527" s="350"/>
      <c r="I527" s="350"/>
      <c r="J527" s="350"/>
      <c r="K527" s="350"/>
      <c r="L527" s="350"/>
      <c r="M527" s="350"/>
      <c r="N527" s="350"/>
      <c r="O527" s="350"/>
      <c r="P527" s="350"/>
      <c r="Q527" s="350"/>
      <c r="R527" s="350"/>
      <c r="S527" s="350"/>
      <c r="T527" s="350"/>
      <c r="U527" s="350"/>
      <c r="V527" s="350"/>
      <c r="W527" s="350"/>
      <c r="X527" s="350"/>
      <c r="Y527" s="350"/>
      <c r="Z527" s="350"/>
      <c r="AA527" s="350"/>
      <c r="AB527" s="350"/>
      <c r="AC527" s="350"/>
      <c r="AD527" s="350"/>
      <c r="AE527" s="350"/>
      <c r="AF527" s="350"/>
    </row>
    <row r="528" ht="15.75" customHeight="1">
      <c r="A528" s="351"/>
      <c r="B528" s="350"/>
      <c r="C528" s="350"/>
      <c r="D528" s="350"/>
      <c r="E528" s="350"/>
      <c r="F528" s="350"/>
      <c r="G528" s="350"/>
      <c r="H528" s="350"/>
      <c r="I528" s="350"/>
      <c r="J528" s="350"/>
      <c r="K528" s="350"/>
      <c r="L528" s="350"/>
      <c r="M528" s="350"/>
      <c r="N528" s="350"/>
      <c r="O528" s="350"/>
      <c r="P528" s="350"/>
      <c r="Q528" s="350"/>
      <c r="R528" s="350"/>
      <c r="S528" s="350"/>
      <c r="T528" s="350"/>
      <c r="U528" s="350"/>
      <c r="V528" s="350"/>
      <c r="W528" s="350"/>
      <c r="X528" s="350"/>
      <c r="Y528" s="350"/>
      <c r="Z528" s="350"/>
      <c r="AA528" s="350"/>
      <c r="AB528" s="350"/>
      <c r="AC528" s="350"/>
      <c r="AD528" s="350"/>
      <c r="AE528" s="350"/>
      <c r="AF528" s="350"/>
    </row>
    <row r="529" ht="15.75" customHeight="1">
      <c r="A529" s="351"/>
      <c r="B529" s="350"/>
      <c r="C529" s="350"/>
      <c r="D529" s="350"/>
      <c r="E529" s="350"/>
      <c r="F529" s="350"/>
      <c r="G529" s="350"/>
      <c r="H529" s="350"/>
      <c r="I529" s="350"/>
      <c r="J529" s="350"/>
      <c r="K529" s="350"/>
      <c r="L529" s="350"/>
      <c r="M529" s="350"/>
      <c r="N529" s="350"/>
      <c r="O529" s="350"/>
      <c r="P529" s="350"/>
      <c r="Q529" s="350"/>
      <c r="R529" s="350"/>
      <c r="S529" s="350"/>
      <c r="T529" s="350"/>
      <c r="U529" s="350"/>
      <c r="V529" s="350"/>
      <c r="W529" s="350"/>
      <c r="X529" s="350"/>
      <c r="Y529" s="350"/>
      <c r="Z529" s="350"/>
      <c r="AA529" s="350"/>
      <c r="AB529" s="350"/>
      <c r="AC529" s="350"/>
      <c r="AD529" s="350"/>
      <c r="AE529" s="350"/>
      <c r="AF529" s="350"/>
    </row>
    <row r="530" ht="15.75" customHeight="1">
      <c r="A530" s="351"/>
      <c r="B530" s="350"/>
      <c r="C530" s="350"/>
      <c r="D530" s="350"/>
      <c r="E530" s="350"/>
      <c r="F530" s="350"/>
      <c r="G530" s="350"/>
      <c r="H530" s="350"/>
      <c r="I530" s="350"/>
      <c r="J530" s="350"/>
      <c r="K530" s="350"/>
      <c r="L530" s="350"/>
      <c r="M530" s="350"/>
      <c r="N530" s="350"/>
      <c r="O530" s="350"/>
      <c r="P530" s="350"/>
      <c r="Q530" s="350"/>
      <c r="R530" s="350"/>
      <c r="S530" s="350"/>
      <c r="T530" s="350"/>
      <c r="U530" s="350"/>
      <c r="V530" s="350"/>
      <c r="W530" s="350"/>
      <c r="X530" s="350"/>
      <c r="Y530" s="350"/>
      <c r="Z530" s="350"/>
      <c r="AA530" s="350"/>
      <c r="AB530" s="350"/>
      <c r="AC530" s="350"/>
      <c r="AD530" s="350"/>
      <c r="AE530" s="350"/>
      <c r="AF530" s="350"/>
    </row>
    <row r="531" ht="15.75" customHeight="1">
      <c r="A531" s="351"/>
      <c r="B531" s="350"/>
      <c r="C531" s="350"/>
      <c r="D531" s="350"/>
      <c r="E531" s="350"/>
      <c r="F531" s="350"/>
      <c r="G531" s="350"/>
      <c r="H531" s="350"/>
      <c r="I531" s="350"/>
      <c r="J531" s="350"/>
      <c r="K531" s="350"/>
      <c r="L531" s="350"/>
      <c r="M531" s="350"/>
      <c r="N531" s="350"/>
      <c r="O531" s="350"/>
      <c r="P531" s="350"/>
      <c r="Q531" s="350"/>
      <c r="R531" s="350"/>
      <c r="S531" s="350"/>
      <c r="T531" s="350"/>
      <c r="U531" s="350"/>
      <c r="V531" s="350"/>
      <c r="W531" s="350"/>
      <c r="X531" s="350"/>
      <c r="Y531" s="350"/>
      <c r="Z531" s="350"/>
      <c r="AA531" s="350"/>
      <c r="AB531" s="350"/>
      <c r="AC531" s="350"/>
      <c r="AD531" s="350"/>
      <c r="AE531" s="350"/>
      <c r="AF531" s="350"/>
    </row>
    <row r="532" ht="15.75" customHeight="1">
      <c r="A532" s="351"/>
      <c r="B532" s="350"/>
      <c r="C532" s="350"/>
      <c r="D532" s="350"/>
      <c r="E532" s="350"/>
      <c r="F532" s="350"/>
      <c r="G532" s="350"/>
      <c r="H532" s="350"/>
      <c r="I532" s="350"/>
      <c r="J532" s="350"/>
      <c r="K532" s="350"/>
      <c r="L532" s="350"/>
      <c r="M532" s="350"/>
      <c r="N532" s="350"/>
      <c r="O532" s="350"/>
      <c r="P532" s="350"/>
      <c r="Q532" s="350"/>
      <c r="R532" s="350"/>
      <c r="S532" s="350"/>
      <c r="T532" s="350"/>
      <c r="U532" s="350"/>
      <c r="V532" s="350"/>
      <c r="W532" s="350"/>
      <c r="X532" s="350"/>
      <c r="Y532" s="350"/>
      <c r="Z532" s="350"/>
      <c r="AA532" s="350"/>
      <c r="AB532" s="350"/>
      <c r="AC532" s="350"/>
      <c r="AD532" s="350"/>
      <c r="AE532" s="350"/>
      <c r="AF532" s="350"/>
    </row>
    <row r="533" ht="15.75" customHeight="1">
      <c r="A533" s="351"/>
      <c r="B533" s="350"/>
      <c r="C533" s="350"/>
      <c r="D533" s="350"/>
      <c r="E533" s="350"/>
      <c r="F533" s="350"/>
      <c r="G533" s="350"/>
      <c r="H533" s="350"/>
      <c r="I533" s="350"/>
      <c r="J533" s="350"/>
      <c r="K533" s="350"/>
      <c r="L533" s="350"/>
      <c r="M533" s="350"/>
      <c r="N533" s="350"/>
      <c r="O533" s="350"/>
      <c r="P533" s="350"/>
      <c r="Q533" s="350"/>
      <c r="R533" s="350"/>
      <c r="S533" s="350"/>
      <c r="T533" s="350"/>
      <c r="U533" s="350"/>
      <c r="V533" s="350"/>
      <c r="W533" s="350"/>
      <c r="X533" s="350"/>
      <c r="Y533" s="350"/>
      <c r="Z533" s="350"/>
      <c r="AA533" s="350"/>
      <c r="AB533" s="350"/>
      <c r="AC533" s="350"/>
      <c r="AD533" s="350"/>
      <c r="AE533" s="350"/>
      <c r="AF533" s="350"/>
    </row>
    <row r="534" ht="15.75" customHeight="1">
      <c r="A534" s="351"/>
      <c r="B534" s="350"/>
      <c r="C534" s="350"/>
      <c r="D534" s="350"/>
      <c r="E534" s="350"/>
      <c r="F534" s="350"/>
      <c r="G534" s="350"/>
      <c r="H534" s="350"/>
      <c r="I534" s="350"/>
      <c r="J534" s="350"/>
      <c r="K534" s="350"/>
      <c r="L534" s="350"/>
      <c r="M534" s="350"/>
      <c r="N534" s="350"/>
      <c r="O534" s="350"/>
      <c r="P534" s="350"/>
      <c r="Q534" s="350"/>
      <c r="R534" s="350"/>
      <c r="S534" s="350"/>
      <c r="T534" s="350"/>
      <c r="U534" s="350"/>
      <c r="V534" s="350"/>
      <c r="W534" s="350"/>
      <c r="X534" s="350"/>
      <c r="Y534" s="350"/>
      <c r="Z534" s="350"/>
      <c r="AA534" s="350"/>
      <c r="AB534" s="350"/>
      <c r="AC534" s="350"/>
      <c r="AD534" s="350"/>
      <c r="AE534" s="350"/>
      <c r="AF534" s="350"/>
    </row>
    <row r="535" ht="15.75" customHeight="1">
      <c r="A535" s="351"/>
      <c r="B535" s="350"/>
      <c r="C535" s="350"/>
      <c r="D535" s="350"/>
      <c r="E535" s="350"/>
      <c r="F535" s="350"/>
      <c r="G535" s="350"/>
      <c r="H535" s="350"/>
      <c r="I535" s="350"/>
      <c r="J535" s="350"/>
      <c r="K535" s="350"/>
      <c r="L535" s="350"/>
      <c r="M535" s="350"/>
      <c r="N535" s="350"/>
      <c r="O535" s="350"/>
      <c r="P535" s="350"/>
      <c r="Q535" s="350"/>
      <c r="R535" s="350"/>
      <c r="S535" s="350"/>
      <c r="T535" s="350"/>
      <c r="U535" s="350"/>
      <c r="V535" s="350"/>
      <c r="W535" s="350"/>
      <c r="X535" s="350"/>
      <c r="Y535" s="350"/>
      <c r="Z535" s="350"/>
      <c r="AA535" s="350"/>
      <c r="AB535" s="350"/>
      <c r="AC535" s="350"/>
      <c r="AD535" s="350"/>
      <c r="AE535" s="350"/>
      <c r="AF535" s="350"/>
    </row>
    <row r="536" ht="15.75" customHeight="1">
      <c r="A536" s="351"/>
      <c r="B536" s="350"/>
      <c r="C536" s="350"/>
      <c r="D536" s="350"/>
      <c r="E536" s="350"/>
      <c r="F536" s="350"/>
      <c r="G536" s="350"/>
      <c r="H536" s="350"/>
      <c r="I536" s="350"/>
      <c r="J536" s="350"/>
      <c r="K536" s="350"/>
      <c r="L536" s="350"/>
      <c r="M536" s="350"/>
      <c r="N536" s="350"/>
      <c r="O536" s="350"/>
      <c r="P536" s="350"/>
      <c r="Q536" s="350"/>
      <c r="R536" s="350"/>
      <c r="S536" s="350"/>
      <c r="T536" s="350"/>
      <c r="U536" s="350"/>
      <c r="V536" s="350"/>
      <c r="W536" s="350"/>
      <c r="X536" s="350"/>
      <c r="Y536" s="350"/>
      <c r="Z536" s="350"/>
      <c r="AA536" s="350"/>
      <c r="AB536" s="350"/>
      <c r="AC536" s="350"/>
      <c r="AD536" s="350"/>
      <c r="AE536" s="350"/>
      <c r="AF536" s="350"/>
    </row>
    <row r="537" ht="15.75" customHeight="1">
      <c r="A537" s="351"/>
      <c r="B537" s="350"/>
      <c r="C537" s="350"/>
      <c r="D537" s="350"/>
      <c r="E537" s="350"/>
      <c r="F537" s="350"/>
      <c r="G537" s="350"/>
      <c r="H537" s="350"/>
      <c r="I537" s="350"/>
      <c r="J537" s="350"/>
      <c r="K537" s="350"/>
      <c r="L537" s="350"/>
      <c r="M537" s="350"/>
      <c r="N537" s="350"/>
      <c r="O537" s="350"/>
      <c r="P537" s="350"/>
      <c r="Q537" s="350"/>
      <c r="R537" s="350"/>
      <c r="S537" s="350"/>
      <c r="T537" s="350"/>
      <c r="U537" s="350"/>
      <c r="V537" s="350"/>
      <c r="W537" s="350"/>
      <c r="X537" s="350"/>
      <c r="Y537" s="350"/>
      <c r="Z537" s="350"/>
      <c r="AA537" s="350"/>
      <c r="AB537" s="350"/>
      <c r="AC537" s="350"/>
      <c r="AD537" s="350"/>
      <c r="AE537" s="350"/>
      <c r="AF537" s="350"/>
    </row>
    <row r="538" ht="15.75" customHeight="1">
      <c r="A538" s="351"/>
      <c r="B538" s="350"/>
      <c r="C538" s="350"/>
      <c r="D538" s="350"/>
      <c r="E538" s="350"/>
      <c r="F538" s="350"/>
      <c r="G538" s="350"/>
      <c r="H538" s="350"/>
      <c r="I538" s="350"/>
      <c r="J538" s="350"/>
      <c r="K538" s="350"/>
      <c r="L538" s="350"/>
      <c r="M538" s="350"/>
      <c r="N538" s="350"/>
      <c r="O538" s="350"/>
      <c r="P538" s="350"/>
      <c r="Q538" s="350"/>
      <c r="R538" s="350"/>
      <c r="S538" s="350"/>
      <c r="T538" s="350"/>
      <c r="U538" s="350"/>
      <c r="V538" s="350"/>
      <c r="W538" s="350"/>
      <c r="X538" s="350"/>
      <c r="Y538" s="350"/>
      <c r="Z538" s="350"/>
      <c r="AA538" s="350"/>
      <c r="AB538" s="350"/>
      <c r="AC538" s="350"/>
      <c r="AD538" s="350"/>
      <c r="AE538" s="350"/>
      <c r="AF538" s="350"/>
    </row>
    <row r="539" ht="15.75" customHeight="1">
      <c r="A539" s="351"/>
      <c r="B539" s="350"/>
      <c r="C539" s="350"/>
      <c r="D539" s="350"/>
      <c r="E539" s="350"/>
      <c r="F539" s="350"/>
      <c r="G539" s="350"/>
      <c r="H539" s="350"/>
      <c r="I539" s="350"/>
      <c r="J539" s="350"/>
      <c r="K539" s="350"/>
      <c r="L539" s="350"/>
      <c r="M539" s="350"/>
      <c r="N539" s="350"/>
      <c r="O539" s="350"/>
      <c r="P539" s="350"/>
      <c r="Q539" s="350"/>
      <c r="R539" s="350"/>
      <c r="S539" s="350"/>
      <c r="T539" s="350"/>
      <c r="U539" s="350"/>
      <c r="V539" s="350"/>
      <c r="W539" s="350"/>
      <c r="X539" s="350"/>
      <c r="Y539" s="350"/>
      <c r="Z539" s="350"/>
      <c r="AA539" s="350"/>
      <c r="AB539" s="350"/>
      <c r="AC539" s="350"/>
      <c r="AD539" s="350"/>
      <c r="AE539" s="350"/>
      <c r="AF539" s="350"/>
    </row>
    <row r="540" ht="15.75" customHeight="1">
      <c r="A540" s="351"/>
      <c r="B540" s="350"/>
      <c r="C540" s="350"/>
      <c r="D540" s="350"/>
      <c r="E540" s="350"/>
      <c r="F540" s="350"/>
      <c r="G540" s="350"/>
      <c r="H540" s="350"/>
      <c r="I540" s="350"/>
      <c r="J540" s="350"/>
      <c r="K540" s="350"/>
      <c r="L540" s="350"/>
      <c r="M540" s="350"/>
      <c r="N540" s="350"/>
      <c r="O540" s="350"/>
      <c r="P540" s="350"/>
      <c r="Q540" s="350"/>
      <c r="R540" s="350"/>
      <c r="S540" s="350"/>
      <c r="T540" s="350"/>
      <c r="U540" s="350"/>
      <c r="V540" s="350"/>
      <c r="W540" s="350"/>
      <c r="X540" s="350"/>
      <c r="Y540" s="350"/>
      <c r="Z540" s="350"/>
      <c r="AA540" s="350"/>
      <c r="AB540" s="350"/>
      <c r="AC540" s="350"/>
      <c r="AD540" s="350"/>
      <c r="AE540" s="350"/>
      <c r="AF540" s="350"/>
    </row>
    <row r="541" ht="15.75" customHeight="1">
      <c r="A541" s="351"/>
      <c r="B541" s="350"/>
      <c r="C541" s="350"/>
      <c r="D541" s="350"/>
      <c r="E541" s="350"/>
      <c r="F541" s="350"/>
      <c r="G541" s="350"/>
      <c r="H541" s="350"/>
      <c r="I541" s="350"/>
      <c r="J541" s="350"/>
      <c r="K541" s="350"/>
      <c r="L541" s="350"/>
      <c r="M541" s="350"/>
      <c r="N541" s="350"/>
      <c r="O541" s="350"/>
      <c r="P541" s="350"/>
      <c r="Q541" s="350"/>
      <c r="R541" s="350"/>
      <c r="S541" s="350"/>
      <c r="T541" s="350"/>
      <c r="U541" s="350"/>
      <c r="V541" s="350"/>
      <c r="W541" s="350"/>
      <c r="X541" s="350"/>
      <c r="Y541" s="350"/>
      <c r="Z541" s="350"/>
      <c r="AA541" s="350"/>
      <c r="AB541" s="350"/>
      <c r="AC541" s="350"/>
      <c r="AD541" s="350"/>
      <c r="AE541" s="350"/>
      <c r="AF541" s="350"/>
    </row>
    <row r="542" ht="15.75" customHeight="1">
      <c r="A542" s="351"/>
      <c r="B542" s="350"/>
      <c r="C542" s="350"/>
      <c r="D542" s="350"/>
      <c r="E542" s="350"/>
      <c r="F542" s="350"/>
      <c r="G542" s="350"/>
      <c r="H542" s="350"/>
      <c r="I542" s="350"/>
      <c r="J542" s="350"/>
      <c r="K542" s="350"/>
      <c r="L542" s="350"/>
      <c r="M542" s="350"/>
      <c r="N542" s="350"/>
      <c r="O542" s="350"/>
      <c r="P542" s="350"/>
      <c r="Q542" s="350"/>
      <c r="R542" s="350"/>
      <c r="S542" s="350"/>
      <c r="T542" s="350"/>
      <c r="U542" s="350"/>
      <c r="V542" s="350"/>
      <c r="W542" s="350"/>
      <c r="X542" s="350"/>
      <c r="Y542" s="350"/>
      <c r="Z542" s="350"/>
      <c r="AA542" s="350"/>
      <c r="AB542" s="350"/>
      <c r="AC542" s="350"/>
      <c r="AD542" s="350"/>
      <c r="AE542" s="350"/>
      <c r="AF542" s="350"/>
    </row>
    <row r="543" ht="15.75" customHeight="1">
      <c r="A543" s="351"/>
      <c r="B543" s="350"/>
      <c r="C543" s="350"/>
      <c r="D543" s="350"/>
      <c r="E543" s="350"/>
      <c r="F543" s="350"/>
      <c r="G543" s="350"/>
      <c r="H543" s="350"/>
      <c r="I543" s="350"/>
      <c r="J543" s="350"/>
      <c r="K543" s="350"/>
      <c r="L543" s="350"/>
      <c r="M543" s="350"/>
      <c r="N543" s="350"/>
      <c r="O543" s="350"/>
      <c r="P543" s="350"/>
      <c r="Q543" s="350"/>
      <c r="R543" s="350"/>
      <c r="S543" s="350"/>
      <c r="T543" s="350"/>
      <c r="U543" s="350"/>
      <c r="V543" s="350"/>
      <c r="W543" s="350"/>
      <c r="X543" s="350"/>
      <c r="Y543" s="350"/>
      <c r="Z543" s="350"/>
      <c r="AA543" s="350"/>
      <c r="AB543" s="350"/>
      <c r="AC543" s="350"/>
      <c r="AD543" s="350"/>
      <c r="AE543" s="350"/>
      <c r="AF543" s="350"/>
    </row>
    <row r="544" ht="15.75" customHeight="1">
      <c r="A544" s="351"/>
      <c r="B544" s="350"/>
      <c r="C544" s="350"/>
      <c r="D544" s="350"/>
      <c r="E544" s="350"/>
      <c r="F544" s="350"/>
      <c r="G544" s="350"/>
      <c r="H544" s="350"/>
      <c r="I544" s="350"/>
      <c r="J544" s="350"/>
      <c r="K544" s="350"/>
      <c r="L544" s="350"/>
      <c r="M544" s="350"/>
      <c r="N544" s="350"/>
      <c r="O544" s="350"/>
      <c r="P544" s="350"/>
      <c r="Q544" s="350"/>
      <c r="R544" s="350"/>
      <c r="S544" s="350"/>
      <c r="T544" s="350"/>
      <c r="U544" s="350"/>
      <c r="V544" s="350"/>
      <c r="W544" s="350"/>
      <c r="X544" s="350"/>
      <c r="Y544" s="350"/>
      <c r="Z544" s="350"/>
      <c r="AA544" s="350"/>
      <c r="AB544" s="350"/>
      <c r="AC544" s="350"/>
      <c r="AD544" s="350"/>
      <c r="AE544" s="350"/>
      <c r="AF544" s="350"/>
    </row>
    <row r="545" ht="15.75" customHeight="1">
      <c r="A545" s="351"/>
      <c r="B545" s="350"/>
      <c r="C545" s="350"/>
      <c r="D545" s="350"/>
      <c r="E545" s="350"/>
      <c r="F545" s="350"/>
      <c r="G545" s="350"/>
      <c r="H545" s="350"/>
      <c r="I545" s="350"/>
      <c r="J545" s="350"/>
      <c r="K545" s="350"/>
      <c r="L545" s="350"/>
      <c r="M545" s="350"/>
      <c r="N545" s="350"/>
      <c r="O545" s="350"/>
      <c r="P545" s="350"/>
      <c r="Q545" s="350"/>
      <c r="R545" s="350"/>
      <c r="S545" s="350"/>
      <c r="T545" s="350"/>
      <c r="U545" s="350"/>
      <c r="V545" s="350"/>
      <c r="W545" s="350"/>
      <c r="X545" s="350"/>
      <c r="Y545" s="350"/>
      <c r="Z545" s="350"/>
      <c r="AA545" s="350"/>
      <c r="AB545" s="350"/>
      <c r="AC545" s="350"/>
      <c r="AD545" s="350"/>
      <c r="AE545" s="350"/>
      <c r="AF545" s="350"/>
    </row>
    <row r="546" ht="15.75" customHeight="1">
      <c r="A546" s="351"/>
      <c r="B546" s="350"/>
      <c r="C546" s="350"/>
      <c r="D546" s="350"/>
      <c r="E546" s="350"/>
      <c r="F546" s="350"/>
      <c r="G546" s="350"/>
      <c r="H546" s="350"/>
      <c r="I546" s="350"/>
      <c r="J546" s="350"/>
      <c r="K546" s="350"/>
      <c r="L546" s="350"/>
      <c r="M546" s="350"/>
      <c r="N546" s="350"/>
      <c r="O546" s="350"/>
      <c r="P546" s="350"/>
      <c r="Q546" s="350"/>
      <c r="R546" s="350"/>
      <c r="S546" s="350"/>
      <c r="T546" s="350"/>
      <c r="U546" s="350"/>
      <c r="V546" s="350"/>
      <c r="W546" s="350"/>
      <c r="X546" s="350"/>
      <c r="Y546" s="350"/>
      <c r="Z546" s="350"/>
      <c r="AA546" s="350"/>
      <c r="AB546" s="350"/>
      <c r="AC546" s="350"/>
      <c r="AD546" s="350"/>
      <c r="AE546" s="350"/>
      <c r="AF546" s="350"/>
    </row>
    <row r="547" ht="15.75" customHeight="1">
      <c r="A547" s="351"/>
      <c r="B547" s="350"/>
      <c r="C547" s="350"/>
      <c r="D547" s="350"/>
      <c r="E547" s="350"/>
      <c r="F547" s="350"/>
      <c r="G547" s="350"/>
      <c r="H547" s="350"/>
      <c r="I547" s="350"/>
      <c r="J547" s="350"/>
      <c r="K547" s="350"/>
      <c r="L547" s="350"/>
      <c r="M547" s="350"/>
      <c r="N547" s="350"/>
      <c r="O547" s="350"/>
      <c r="P547" s="350"/>
      <c r="Q547" s="350"/>
      <c r="R547" s="350"/>
      <c r="S547" s="350"/>
      <c r="T547" s="350"/>
      <c r="U547" s="350"/>
      <c r="V547" s="350"/>
      <c r="W547" s="350"/>
      <c r="X547" s="350"/>
      <c r="Y547" s="350"/>
      <c r="Z547" s="350"/>
      <c r="AA547" s="350"/>
      <c r="AB547" s="350"/>
      <c r="AC547" s="350"/>
      <c r="AD547" s="350"/>
      <c r="AE547" s="350"/>
      <c r="AF547" s="350"/>
    </row>
    <row r="548" ht="15.75" customHeight="1">
      <c r="A548" s="351"/>
      <c r="B548" s="350"/>
      <c r="C548" s="350"/>
      <c r="D548" s="350"/>
      <c r="E548" s="350"/>
      <c r="F548" s="350"/>
      <c r="G548" s="350"/>
      <c r="H548" s="350"/>
      <c r="I548" s="350"/>
      <c r="J548" s="350"/>
      <c r="K548" s="350"/>
      <c r="L548" s="350"/>
      <c r="M548" s="350"/>
      <c r="N548" s="350"/>
      <c r="O548" s="350"/>
      <c r="P548" s="350"/>
      <c r="Q548" s="350"/>
      <c r="R548" s="350"/>
      <c r="S548" s="350"/>
      <c r="T548" s="350"/>
      <c r="U548" s="350"/>
      <c r="V548" s="350"/>
      <c r="W548" s="350"/>
      <c r="X548" s="350"/>
      <c r="Y548" s="350"/>
      <c r="Z548" s="350"/>
      <c r="AA548" s="350"/>
      <c r="AB548" s="350"/>
      <c r="AC548" s="350"/>
      <c r="AD548" s="350"/>
      <c r="AE548" s="350"/>
      <c r="AF548" s="350"/>
    </row>
    <row r="549" ht="15.75" customHeight="1">
      <c r="A549" s="351"/>
      <c r="B549" s="350"/>
      <c r="C549" s="350"/>
      <c r="D549" s="350"/>
      <c r="E549" s="350"/>
      <c r="F549" s="350"/>
      <c r="G549" s="350"/>
      <c r="H549" s="350"/>
      <c r="I549" s="350"/>
      <c r="J549" s="350"/>
      <c r="K549" s="350"/>
      <c r="L549" s="350"/>
      <c r="M549" s="350"/>
      <c r="N549" s="350"/>
      <c r="O549" s="350"/>
      <c r="P549" s="350"/>
      <c r="Q549" s="350"/>
      <c r="R549" s="350"/>
      <c r="S549" s="350"/>
      <c r="T549" s="350"/>
      <c r="U549" s="350"/>
      <c r="V549" s="350"/>
      <c r="W549" s="350"/>
      <c r="X549" s="350"/>
      <c r="Y549" s="350"/>
      <c r="Z549" s="350"/>
      <c r="AA549" s="350"/>
      <c r="AB549" s="350"/>
      <c r="AC549" s="350"/>
      <c r="AD549" s="350"/>
      <c r="AE549" s="350"/>
      <c r="AF549" s="350"/>
    </row>
    <row r="550" ht="15.75" customHeight="1">
      <c r="A550" s="351"/>
      <c r="B550" s="350"/>
      <c r="C550" s="350"/>
      <c r="D550" s="350"/>
      <c r="E550" s="350"/>
      <c r="F550" s="350"/>
      <c r="G550" s="350"/>
      <c r="H550" s="350"/>
      <c r="I550" s="350"/>
      <c r="J550" s="350"/>
      <c r="K550" s="350"/>
      <c r="L550" s="350"/>
      <c r="M550" s="350"/>
      <c r="N550" s="350"/>
      <c r="O550" s="350"/>
      <c r="P550" s="350"/>
      <c r="Q550" s="350"/>
      <c r="R550" s="350"/>
      <c r="S550" s="350"/>
      <c r="T550" s="350"/>
      <c r="U550" s="350"/>
      <c r="V550" s="350"/>
      <c r="W550" s="350"/>
      <c r="X550" s="350"/>
      <c r="Y550" s="350"/>
      <c r="Z550" s="350"/>
      <c r="AA550" s="350"/>
      <c r="AB550" s="350"/>
      <c r="AC550" s="350"/>
      <c r="AD550" s="350"/>
      <c r="AE550" s="350"/>
      <c r="AF550" s="350"/>
    </row>
    <row r="551" ht="15.75" customHeight="1">
      <c r="A551" s="351"/>
      <c r="B551" s="350"/>
      <c r="C551" s="350"/>
      <c r="D551" s="350"/>
      <c r="E551" s="350"/>
      <c r="F551" s="350"/>
      <c r="G551" s="350"/>
      <c r="H551" s="350"/>
      <c r="I551" s="350"/>
      <c r="J551" s="350"/>
      <c r="K551" s="350"/>
      <c r="L551" s="350"/>
      <c r="M551" s="350"/>
      <c r="N551" s="350"/>
      <c r="O551" s="350"/>
      <c r="P551" s="350"/>
      <c r="Q551" s="350"/>
      <c r="R551" s="350"/>
      <c r="S551" s="350"/>
      <c r="T551" s="350"/>
      <c r="U551" s="350"/>
      <c r="V551" s="350"/>
      <c r="W551" s="350"/>
      <c r="X551" s="350"/>
      <c r="Y551" s="350"/>
      <c r="Z551" s="350"/>
      <c r="AA551" s="350"/>
      <c r="AB551" s="350"/>
      <c r="AC551" s="350"/>
      <c r="AD551" s="350"/>
      <c r="AE551" s="350"/>
      <c r="AF551" s="350"/>
    </row>
    <row r="552" ht="15.75" customHeight="1">
      <c r="A552" s="351"/>
      <c r="B552" s="350"/>
      <c r="C552" s="350"/>
      <c r="D552" s="350"/>
      <c r="E552" s="350"/>
      <c r="F552" s="350"/>
      <c r="G552" s="350"/>
      <c r="H552" s="350"/>
      <c r="I552" s="350"/>
      <c r="J552" s="350"/>
      <c r="K552" s="350"/>
      <c r="L552" s="350"/>
      <c r="M552" s="350"/>
      <c r="N552" s="350"/>
      <c r="O552" s="350"/>
      <c r="P552" s="350"/>
      <c r="Q552" s="350"/>
      <c r="R552" s="350"/>
      <c r="S552" s="350"/>
      <c r="T552" s="350"/>
      <c r="U552" s="350"/>
      <c r="V552" s="350"/>
      <c r="W552" s="350"/>
      <c r="X552" s="350"/>
      <c r="Y552" s="350"/>
      <c r="Z552" s="350"/>
      <c r="AA552" s="350"/>
      <c r="AB552" s="350"/>
      <c r="AC552" s="350"/>
      <c r="AD552" s="350"/>
      <c r="AE552" s="350"/>
      <c r="AF552" s="350"/>
    </row>
    <row r="553" ht="15.75" customHeight="1">
      <c r="A553" s="351"/>
      <c r="B553" s="350"/>
      <c r="C553" s="350"/>
      <c r="D553" s="350"/>
      <c r="E553" s="350"/>
      <c r="F553" s="350"/>
      <c r="G553" s="350"/>
      <c r="H553" s="350"/>
      <c r="I553" s="350"/>
      <c r="J553" s="350"/>
      <c r="K553" s="350"/>
      <c r="L553" s="350"/>
      <c r="M553" s="350"/>
      <c r="N553" s="350"/>
      <c r="O553" s="350"/>
      <c r="P553" s="350"/>
      <c r="Q553" s="350"/>
      <c r="R553" s="350"/>
      <c r="S553" s="350"/>
      <c r="T553" s="350"/>
      <c r="U553" s="350"/>
      <c r="V553" s="350"/>
      <c r="W553" s="350"/>
      <c r="X553" s="350"/>
      <c r="Y553" s="350"/>
      <c r="Z553" s="350"/>
      <c r="AA553" s="350"/>
      <c r="AB553" s="350"/>
      <c r="AC553" s="350"/>
      <c r="AD553" s="350"/>
      <c r="AE553" s="350"/>
      <c r="AF553" s="350"/>
    </row>
    <row r="554" ht="15.75" customHeight="1">
      <c r="A554" s="351"/>
      <c r="B554" s="350"/>
      <c r="C554" s="350"/>
      <c r="D554" s="350"/>
      <c r="E554" s="350"/>
      <c r="F554" s="350"/>
      <c r="G554" s="350"/>
      <c r="H554" s="350"/>
      <c r="I554" s="350"/>
      <c r="J554" s="350"/>
      <c r="K554" s="350"/>
      <c r="L554" s="350"/>
      <c r="M554" s="350"/>
      <c r="N554" s="350"/>
      <c r="O554" s="350"/>
      <c r="P554" s="350"/>
      <c r="Q554" s="350"/>
      <c r="R554" s="350"/>
      <c r="S554" s="350"/>
      <c r="T554" s="350"/>
      <c r="U554" s="350"/>
      <c r="V554" s="350"/>
      <c r="W554" s="350"/>
      <c r="X554" s="350"/>
      <c r="Y554" s="350"/>
      <c r="Z554" s="350"/>
      <c r="AA554" s="350"/>
      <c r="AB554" s="350"/>
      <c r="AC554" s="350"/>
      <c r="AD554" s="350"/>
      <c r="AE554" s="350"/>
      <c r="AF554" s="350"/>
    </row>
    <row r="555" ht="15.75" customHeight="1">
      <c r="A555" s="351"/>
      <c r="B555" s="350"/>
      <c r="C555" s="350"/>
      <c r="D555" s="350"/>
      <c r="E555" s="350"/>
      <c r="F555" s="350"/>
      <c r="G555" s="350"/>
      <c r="H555" s="350"/>
      <c r="I555" s="350"/>
      <c r="J555" s="350"/>
      <c r="K555" s="350"/>
      <c r="L555" s="350"/>
      <c r="M555" s="350"/>
      <c r="N555" s="350"/>
      <c r="O555" s="350"/>
      <c r="P555" s="350"/>
      <c r="Q555" s="350"/>
      <c r="R555" s="350"/>
      <c r="S555" s="350"/>
      <c r="T555" s="350"/>
      <c r="U555" s="350"/>
      <c r="V555" s="350"/>
      <c r="W555" s="350"/>
      <c r="X555" s="350"/>
      <c r="Y555" s="350"/>
      <c r="Z555" s="350"/>
      <c r="AA555" s="350"/>
      <c r="AB555" s="350"/>
      <c r="AC555" s="350"/>
      <c r="AD555" s="350"/>
      <c r="AE555" s="350"/>
      <c r="AF555" s="350"/>
    </row>
    <row r="556" ht="15.75" customHeight="1">
      <c r="A556" s="351"/>
      <c r="B556" s="350"/>
      <c r="C556" s="350"/>
      <c r="D556" s="350"/>
      <c r="E556" s="350"/>
      <c r="F556" s="350"/>
      <c r="G556" s="350"/>
      <c r="H556" s="350"/>
      <c r="I556" s="350"/>
      <c r="J556" s="350"/>
      <c r="K556" s="350"/>
      <c r="L556" s="350"/>
      <c r="M556" s="350"/>
      <c r="N556" s="350"/>
      <c r="O556" s="350"/>
      <c r="P556" s="350"/>
      <c r="Q556" s="350"/>
      <c r="R556" s="350"/>
      <c r="S556" s="350"/>
      <c r="T556" s="350"/>
      <c r="U556" s="350"/>
      <c r="V556" s="350"/>
      <c r="W556" s="350"/>
      <c r="X556" s="350"/>
      <c r="Y556" s="350"/>
      <c r="Z556" s="350"/>
      <c r="AA556" s="350"/>
      <c r="AB556" s="350"/>
      <c r="AC556" s="350"/>
      <c r="AD556" s="350"/>
      <c r="AE556" s="350"/>
      <c r="AF556" s="350"/>
    </row>
    <row r="557" ht="15.75" customHeight="1">
      <c r="A557" s="351"/>
      <c r="B557" s="350"/>
      <c r="C557" s="350"/>
      <c r="D557" s="350"/>
      <c r="E557" s="350"/>
      <c r="F557" s="350"/>
      <c r="G557" s="350"/>
      <c r="H557" s="350"/>
      <c r="I557" s="350"/>
      <c r="J557" s="350"/>
      <c r="K557" s="350"/>
      <c r="L557" s="350"/>
      <c r="M557" s="350"/>
      <c r="N557" s="350"/>
      <c r="O557" s="350"/>
      <c r="P557" s="350"/>
      <c r="Q557" s="350"/>
      <c r="R557" s="350"/>
      <c r="S557" s="350"/>
      <c r="T557" s="350"/>
      <c r="U557" s="350"/>
      <c r="V557" s="350"/>
      <c r="W557" s="350"/>
      <c r="X557" s="350"/>
      <c r="Y557" s="350"/>
      <c r="Z557" s="350"/>
      <c r="AA557" s="350"/>
      <c r="AB557" s="350"/>
      <c r="AC557" s="350"/>
      <c r="AD557" s="350"/>
      <c r="AE557" s="350"/>
      <c r="AF557" s="350"/>
    </row>
    <row r="558" ht="15.75" customHeight="1">
      <c r="A558" s="351"/>
      <c r="B558" s="350"/>
      <c r="C558" s="350"/>
      <c r="D558" s="350"/>
      <c r="E558" s="350"/>
      <c r="F558" s="350"/>
      <c r="G558" s="350"/>
      <c r="H558" s="350"/>
      <c r="I558" s="350"/>
      <c r="J558" s="350"/>
      <c r="K558" s="350"/>
      <c r="L558" s="350"/>
      <c r="M558" s="350"/>
      <c r="N558" s="350"/>
      <c r="O558" s="350"/>
      <c r="P558" s="350"/>
      <c r="Q558" s="350"/>
      <c r="R558" s="350"/>
      <c r="S558" s="350"/>
      <c r="T558" s="350"/>
      <c r="U558" s="350"/>
      <c r="V558" s="350"/>
      <c r="W558" s="350"/>
      <c r="X558" s="350"/>
      <c r="Y558" s="350"/>
      <c r="Z558" s="350"/>
      <c r="AA558" s="350"/>
      <c r="AB558" s="350"/>
      <c r="AC558" s="350"/>
      <c r="AD558" s="350"/>
      <c r="AE558" s="350"/>
      <c r="AF558" s="350"/>
    </row>
    <row r="559" ht="15.75" customHeight="1">
      <c r="A559" s="351"/>
      <c r="B559" s="350"/>
      <c r="C559" s="350"/>
      <c r="D559" s="350"/>
      <c r="E559" s="350"/>
      <c r="F559" s="350"/>
      <c r="G559" s="350"/>
      <c r="H559" s="350"/>
      <c r="I559" s="350"/>
      <c r="J559" s="350"/>
      <c r="K559" s="350"/>
      <c r="L559" s="350"/>
      <c r="M559" s="350"/>
      <c r="N559" s="350"/>
      <c r="O559" s="350"/>
      <c r="P559" s="350"/>
      <c r="Q559" s="350"/>
      <c r="R559" s="350"/>
      <c r="S559" s="350"/>
      <c r="T559" s="350"/>
      <c r="U559" s="350"/>
      <c r="V559" s="350"/>
      <c r="W559" s="350"/>
      <c r="X559" s="350"/>
      <c r="Y559" s="350"/>
      <c r="Z559" s="350"/>
      <c r="AA559" s="350"/>
      <c r="AB559" s="350"/>
      <c r="AC559" s="350"/>
      <c r="AD559" s="350"/>
      <c r="AE559" s="350"/>
      <c r="AF559" s="350"/>
    </row>
    <row r="560" ht="15.75" customHeight="1">
      <c r="A560" s="351"/>
      <c r="B560" s="350"/>
      <c r="C560" s="350"/>
      <c r="D560" s="350"/>
      <c r="E560" s="350"/>
      <c r="F560" s="350"/>
      <c r="G560" s="350"/>
      <c r="H560" s="350"/>
      <c r="I560" s="350"/>
      <c r="J560" s="350"/>
      <c r="K560" s="350"/>
      <c r="L560" s="350"/>
      <c r="M560" s="350"/>
      <c r="N560" s="350"/>
      <c r="O560" s="350"/>
      <c r="P560" s="350"/>
      <c r="Q560" s="350"/>
      <c r="R560" s="350"/>
      <c r="S560" s="350"/>
      <c r="T560" s="350"/>
      <c r="U560" s="350"/>
      <c r="V560" s="350"/>
      <c r="W560" s="350"/>
      <c r="X560" s="350"/>
      <c r="Y560" s="350"/>
      <c r="Z560" s="350"/>
      <c r="AA560" s="350"/>
      <c r="AB560" s="350"/>
      <c r="AC560" s="350"/>
      <c r="AD560" s="350"/>
      <c r="AE560" s="350"/>
      <c r="AF560" s="350"/>
    </row>
    <row r="561" ht="15.75" customHeight="1">
      <c r="A561" s="351"/>
      <c r="B561" s="350"/>
      <c r="C561" s="350"/>
      <c r="D561" s="350"/>
      <c r="E561" s="350"/>
      <c r="F561" s="350"/>
      <c r="G561" s="350"/>
      <c r="H561" s="350"/>
      <c r="I561" s="350"/>
      <c r="J561" s="350"/>
      <c r="K561" s="350"/>
      <c r="L561" s="350"/>
      <c r="M561" s="350"/>
      <c r="N561" s="350"/>
      <c r="O561" s="350"/>
      <c r="P561" s="350"/>
      <c r="Q561" s="350"/>
      <c r="R561" s="350"/>
      <c r="S561" s="350"/>
      <c r="T561" s="350"/>
      <c r="U561" s="350"/>
      <c r="V561" s="350"/>
      <c r="W561" s="350"/>
      <c r="X561" s="350"/>
      <c r="Y561" s="350"/>
      <c r="Z561" s="350"/>
      <c r="AA561" s="350"/>
      <c r="AB561" s="350"/>
      <c r="AC561" s="350"/>
      <c r="AD561" s="350"/>
      <c r="AE561" s="350"/>
      <c r="AF561" s="350"/>
    </row>
    <row r="562" ht="15.75" customHeight="1">
      <c r="A562" s="351"/>
      <c r="B562" s="350"/>
      <c r="C562" s="350"/>
      <c r="D562" s="350"/>
      <c r="E562" s="350"/>
      <c r="F562" s="350"/>
      <c r="G562" s="350"/>
      <c r="H562" s="350"/>
      <c r="I562" s="350"/>
      <c r="J562" s="350"/>
      <c r="K562" s="350"/>
      <c r="L562" s="350"/>
      <c r="M562" s="350"/>
      <c r="N562" s="350"/>
      <c r="O562" s="350"/>
      <c r="P562" s="350"/>
      <c r="Q562" s="350"/>
      <c r="R562" s="350"/>
      <c r="S562" s="350"/>
      <c r="T562" s="350"/>
      <c r="U562" s="350"/>
      <c r="V562" s="350"/>
      <c r="W562" s="350"/>
      <c r="X562" s="350"/>
      <c r="Y562" s="350"/>
      <c r="Z562" s="350"/>
      <c r="AA562" s="350"/>
      <c r="AB562" s="350"/>
      <c r="AC562" s="350"/>
      <c r="AD562" s="350"/>
      <c r="AE562" s="350"/>
      <c r="AF562" s="350"/>
    </row>
    <row r="563" ht="15.75" customHeight="1">
      <c r="A563" s="351"/>
      <c r="B563" s="350"/>
      <c r="C563" s="350"/>
      <c r="D563" s="350"/>
      <c r="E563" s="350"/>
      <c r="F563" s="350"/>
      <c r="G563" s="350"/>
      <c r="H563" s="350"/>
      <c r="I563" s="350"/>
      <c r="J563" s="350"/>
      <c r="K563" s="350"/>
      <c r="L563" s="350"/>
      <c r="M563" s="350"/>
      <c r="N563" s="350"/>
      <c r="O563" s="350"/>
      <c r="P563" s="350"/>
      <c r="Q563" s="350"/>
      <c r="R563" s="350"/>
      <c r="S563" s="350"/>
      <c r="T563" s="350"/>
      <c r="U563" s="350"/>
      <c r="V563" s="350"/>
      <c r="W563" s="350"/>
      <c r="X563" s="350"/>
      <c r="Y563" s="350"/>
      <c r="Z563" s="350"/>
      <c r="AA563" s="350"/>
      <c r="AB563" s="350"/>
      <c r="AC563" s="350"/>
      <c r="AD563" s="350"/>
      <c r="AE563" s="350"/>
      <c r="AF563" s="350"/>
    </row>
    <row r="564" ht="15.75" customHeight="1">
      <c r="A564" s="351"/>
      <c r="B564" s="350"/>
      <c r="C564" s="350"/>
      <c r="D564" s="350"/>
      <c r="E564" s="350"/>
      <c r="F564" s="350"/>
      <c r="G564" s="350"/>
      <c r="H564" s="350"/>
      <c r="I564" s="350"/>
      <c r="J564" s="350"/>
      <c r="K564" s="350"/>
      <c r="L564" s="350"/>
      <c r="M564" s="350"/>
      <c r="N564" s="350"/>
      <c r="O564" s="350"/>
      <c r="P564" s="350"/>
      <c r="Q564" s="350"/>
      <c r="R564" s="350"/>
      <c r="S564" s="350"/>
      <c r="T564" s="350"/>
      <c r="U564" s="350"/>
      <c r="V564" s="350"/>
      <c r="W564" s="350"/>
      <c r="X564" s="350"/>
      <c r="Y564" s="350"/>
      <c r="Z564" s="350"/>
      <c r="AA564" s="350"/>
      <c r="AB564" s="350"/>
      <c r="AC564" s="350"/>
      <c r="AD564" s="350"/>
      <c r="AE564" s="350"/>
      <c r="AF564" s="350"/>
    </row>
    <row r="565" ht="15.75" customHeight="1">
      <c r="A565" s="351"/>
      <c r="B565" s="350"/>
      <c r="C565" s="350"/>
      <c r="D565" s="350"/>
      <c r="E565" s="350"/>
      <c r="F565" s="350"/>
      <c r="G565" s="350"/>
      <c r="H565" s="350"/>
      <c r="I565" s="350"/>
      <c r="J565" s="350"/>
      <c r="K565" s="350"/>
      <c r="L565" s="350"/>
      <c r="M565" s="350"/>
      <c r="N565" s="350"/>
      <c r="O565" s="350"/>
      <c r="P565" s="350"/>
      <c r="Q565" s="350"/>
      <c r="R565" s="350"/>
      <c r="S565" s="350"/>
      <c r="T565" s="350"/>
      <c r="U565" s="350"/>
      <c r="V565" s="350"/>
      <c r="W565" s="350"/>
      <c r="X565" s="350"/>
      <c r="Y565" s="350"/>
      <c r="Z565" s="350"/>
      <c r="AA565" s="350"/>
      <c r="AB565" s="350"/>
      <c r="AC565" s="350"/>
      <c r="AD565" s="350"/>
      <c r="AE565" s="350"/>
      <c r="AF565" s="350"/>
    </row>
    <row r="566" ht="15.75" customHeight="1">
      <c r="A566" s="351"/>
      <c r="B566" s="350"/>
      <c r="C566" s="350"/>
      <c r="D566" s="350"/>
      <c r="E566" s="350"/>
      <c r="F566" s="350"/>
      <c r="G566" s="350"/>
      <c r="H566" s="350"/>
      <c r="I566" s="350"/>
      <c r="J566" s="350"/>
      <c r="K566" s="350"/>
      <c r="L566" s="350"/>
      <c r="M566" s="350"/>
      <c r="N566" s="350"/>
      <c r="O566" s="350"/>
      <c r="P566" s="350"/>
      <c r="Q566" s="350"/>
      <c r="R566" s="350"/>
      <c r="S566" s="350"/>
      <c r="T566" s="350"/>
      <c r="U566" s="350"/>
      <c r="V566" s="350"/>
      <c r="W566" s="350"/>
      <c r="X566" s="350"/>
      <c r="Y566" s="350"/>
      <c r="Z566" s="350"/>
      <c r="AA566" s="350"/>
      <c r="AB566" s="350"/>
      <c r="AC566" s="350"/>
      <c r="AD566" s="350"/>
      <c r="AE566" s="350"/>
      <c r="AF566" s="350"/>
    </row>
    <row r="567" ht="15.75" customHeight="1">
      <c r="A567" s="351"/>
      <c r="B567" s="350"/>
      <c r="C567" s="350"/>
      <c r="D567" s="350"/>
      <c r="E567" s="350"/>
      <c r="F567" s="350"/>
      <c r="G567" s="350"/>
      <c r="H567" s="350"/>
      <c r="I567" s="350"/>
      <c r="J567" s="350"/>
      <c r="K567" s="350"/>
      <c r="L567" s="350"/>
      <c r="M567" s="350"/>
      <c r="N567" s="350"/>
      <c r="O567" s="350"/>
      <c r="P567" s="350"/>
      <c r="Q567" s="350"/>
      <c r="R567" s="350"/>
      <c r="S567" s="350"/>
      <c r="T567" s="350"/>
      <c r="U567" s="350"/>
      <c r="V567" s="350"/>
      <c r="W567" s="350"/>
      <c r="X567" s="350"/>
      <c r="Y567" s="350"/>
      <c r="Z567" s="350"/>
      <c r="AA567" s="350"/>
      <c r="AB567" s="350"/>
      <c r="AC567" s="350"/>
      <c r="AD567" s="350"/>
      <c r="AE567" s="350"/>
      <c r="AF567" s="350"/>
    </row>
    <row r="568" ht="15.75" customHeight="1">
      <c r="A568" s="351"/>
      <c r="B568" s="350"/>
      <c r="C568" s="350"/>
      <c r="D568" s="350"/>
      <c r="E568" s="350"/>
      <c r="F568" s="350"/>
      <c r="G568" s="350"/>
      <c r="H568" s="350"/>
      <c r="I568" s="350"/>
      <c r="J568" s="350"/>
      <c r="K568" s="350"/>
      <c r="L568" s="350"/>
      <c r="M568" s="350"/>
      <c r="N568" s="350"/>
      <c r="O568" s="350"/>
      <c r="P568" s="350"/>
      <c r="Q568" s="350"/>
      <c r="R568" s="350"/>
      <c r="S568" s="350"/>
      <c r="T568" s="350"/>
      <c r="U568" s="350"/>
      <c r="V568" s="350"/>
      <c r="W568" s="350"/>
      <c r="X568" s="350"/>
      <c r="Y568" s="350"/>
      <c r="Z568" s="350"/>
      <c r="AA568" s="350"/>
      <c r="AB568" s="350"/>
      <c r="AC568" s="350"/>
      <c r="AD568" s="350"/>
      <c r="AE568" s="350"/>
      <c r="AF568" s="350"/>
    </row>
    <row r="569" ht="15.75" customHeight="1">
      <c r="A569" s="351"/>
      <c r="B569" s="350"/>
      <c r="C569" s="350"/>
      <c r="D569" s="350"/>
      <c r="E569" s="350"/>
      <c r="F569" s="350"/>
      <c r="G569" s="350"/>
      <c r="H569" s="350"/>
      <c r="I569" s="350"/>
      <c r="J569" s="350"/>
      <c r="K569" s="350"/>
      <c r="L569" s="350"/>
      <c r="M569" s="350"/>
      <c r="N569" s="350"/>
      <c r="O569" s="350"/>
      <c r="P569" s="350"/>
      <c r="Q569" s="350"/>
      <c r="R569" s="350"/>
      <c r="S569" s="350"/>
      <c r="T569" s="350"/>
      <c r="U569" s="350"/>
      <c r="V569" s="350"/>
      <c r="W569" s="350"/>
      <c r="X569" s="350"/>
      <c r="Y569" s="350"/>
      <c r="Z569" s="350"/>
      <c r="AA569" s="350"/>
      <c r="AB569" s="350"/>
      <c r="AC569" s="350"/>
      <c r="AD569" s="350"/>
      <c r="AE569" s="350"/>
      <c r="AF569" s="350"/>
    </row>
    <row r="570" ht="15.75" customHeight="1">
      <c r="A570" s="351"/>
      <c r="B570" s="350"/>
      <c r="C570" s="350"/>
      <c r="D570" s="350"/>
      <c r="E570" s="350"/>
      <c r="F570" s="350"/>
      <c r="G570" s="350"/>
      <c r="H570" s="350"/>
      <c r="I570" s="350"/>
      <c r="J570" s="350"/>
      <c r="K570" s="350"/>
      <c r="L570" s="350"/>
      <c r="M570" s="350"/>
      <c r="N570" s="350"/>
      <c r="O570" s="350"/>
      <c r="P570" s="350"/>
      <c r="Q570" s="350"/>
      <c r="R570" s="350"/>
      <c r="S570" s="350"/>
      <c r="T570" s="350"/>
      <c r="U570" s="350"/>
      <c r="V570" s="350"/>
      <c r="W570" s="350"/>
      <c r="X570" s="350"/>
      <c r="Y570" s="350"/>
      <c r="Z570" s="350"/>
      <c r="AA570" s="350"/>
      <c r="AB570" s="350"/>
      <c r="AC570" s="350"/>
      <c r="AD570" s="350"/>
      <c r="AE570" s="350"/>
      <c r="AF570" s="350"/>
    </row>
    <row r="571" ht="15.75" customHeight="1">
      <c r="A571" s="351"/>
      <c r="B571" s="350"/>
      <c r="C571" s="350"/>
      <c r="D571" s="350"/>
      <c r="E571" s="350"/>
      <c r="F571" s="350"/>
      <c r="G571" s="350"/>
      <c r="H571" s="350"/>
      <c r="I571" s="350"/>
      <c r="J571" s="350"/>
      <c r="K571" s="350"/>
      <c r="L571" s="350"/>
      <c r="M571" s="350"/>
      <c r="N571" s="350"/>
      <c r="O571" s="350"/>
      <c r="P571" s="350"/>
      <c r="Q571" s="350"/>
      <c r="R571" s="350"/>
      <c r="S571" s="350"/>
      <c r="T571" s="350"/>
      <c r="U571" s="350"/>
      <c r="V571" s="350"/>
      <c r="W571" s="350"/>
      <c r="X571" s="350"/>
      <c r="Y571" s="350"/>
      <c r="Z571" s="350"/>
      <c r="AA571" s="350"/>
      <c r="AB571" s="350"/>
      <c r="AC571" s="350"/>
      <c r="AD571" s="350"/>
      <c r="AE571" s="350"/>
      <c r="AF571" s="350"/>
    </row>
    <row r="572" ht="15.75" customHeight="1">
      <c r="A572" s="351"/>
      <c r="B572" s="350"/>
      <c r="C572" s="350"/>
      <c r="D572" s="350"/>
      <c r="E572" s="350"/>
      <c r="F572" s="350"/>
      <c r="G572" s="350"/>
      <c r="H572" s="350"/>
      <c r="I572" s="350"/>
      <c r="J572" s="350"/>
      <c r="K572" s="350"/>
      <c r="L572" s="350"/>
      <c r="M572" s="350"/>
      <c r="N572" s="350"/>
      <c r="O572" s="350"/>
      <c r="P572" s="350"/>
      <c r="Q572" s="350"/>
      <c r="R572" s="350"/>
      <c r="S572" s="350"/>
      <c r="T572" s="350"/>
      <c r="U572" s="350"/>
      <c r="V572" s="350"/>
      <c r="W572" s="350"/>
      <c r="X572" s="350"/>
      <c r="Y572" s="350"/>
      <c r="Z572" s="350"/>
      <c r="AA572" s="350"/>
      <c r="AB572" s="350"/>
      <c r="AC572" s="350"/>
      <c r="AD572" s="350"/>
      <c r="AE572" s="350"/>
      <c r="AF572" s="350"/>
    </row>
    <row r="573" ht="15.75" customHeight="1">
      <c r="A573" s="351"/>
      <c r="B573" s="350"/>
      <c r="C573" s="350"/>
      <c r="D573" s="350"/>
      <c r="E573" s="350"/>
      <c r="F573" s="350"/>
      <c r="G573" s="350"/>
      <c r="H573" s="350"/>
      <c r="I573" s="350"/>
      <c r="J573" s="350"/>
      <c r="K573" s="350"/>
      <c r="L573" s="350"/>
      <c r="M573" s="350"/>
      <c r="N573" s="350"/>
      <c r="O573" s="350"/>
      <c r="P573" s="350"/>
      <c r="Q573" s="350"/>
      <c r="R573" s="350"/>
      <c r="S573" s="350"/>
      <c r="T573" s="350"/>
      <c r="U573" s="350"/>
      <c r="V573" s="350"/>
      <c r="W573" s="350"/>
      <c r="X573" s="350"/>
      <c r="Y573" s="350"/>
      <c r="Z573" s="350"/>
      <c r="AA573" s="350"/>
      <c r="AB573" s="350"/>
      <c r="AC573" s="350"/>
      <c r="AD573" s="350"/>
      <c r="AE573" s="350"/>
      <c r="AF573" s="350"/>
    </row>
    <row r="574" ht="15.75" customHeight="1">
      <c r="A574" s="351"/>
      <c r="B574" s="350"/>
      <c r="C574" s="350"/>
      <c r="D574" s="350"/>
      <c r="E574" s="350"/>
      <c r="F574" s="350"/>
      <c r="G574" s="350"/>
      <c r="H574" s="350"/>
      <c r="I574" s="350"/>
      <c r="J574" s="350"/>
      <c r="K574" s="350"/>
      <c r="L574" s="350"/>
      <c r="M574" s="350"/>
      <c r="N574" s="350"/>
      <c r="O574" s="350"/>
      <c r="P574" s="350"/>
      <c r="Q574" s="350"/>
      <c r="R574" s="350"/>
      <c r="S574" s="350"/>
      <c r="T574" s="350"/>
      <c r="U574" s="350"/>
      <c r="V574" s="350"/>
      <c r="W574" s="350"/>
      <c r="X574" s="350"/>
      <c r="Y574" s="350"/>
      <c r="Z574" s="350"/>
      <c r="AA574" s="350"/>
      <c r="AB574" s="350"/>
      <c r="AC574" s="350"/>
      <c r="AD574" s="350"/>
      <c r="AE574" s="350"/>
      <c r="AF574" s="350"/>
    </row>
    <row r="575" ht="15.75" customHeight="1">
      <c r="A575" s="351"/>
      <c r="B575" s="350"/>
      <c r="C575" s="350"/>
      <c r="D575" s="350"/>
      <c r="E575" s="350"/>
      <c r="F575" s="350"/>
      <c r="G575" s="350"/>
      <c r="H575" s="350"/>
      <c r="I575" s="350"/>
      <c r="J575" s="350"/>
      <c r="K575" s="350"/>
      <c r="L575" s="350"/>
      <c r="M575" s="350"/>
      <c r="N575" s="350"/>
      <c r="O575" s="350"/>
      <c r="P575" s="350"/>
      <c r="Q575" s="350"/>
      <c r="R575" s="350"/>
      <c r="S575" s="350"/>
      <c r="T575" s="350"/>
      <c r="U575" s="350"/>
      <c r="V575" s="350"/>
      <c r="W575" s="350"/>
      <c r="X575" s="350"/>
      <c r="Y575" s="350"/>
      <c r="Z575" s="350"/>
      <c r="AA575" s="350"/>
      <c r="AB575" s="350"/>
      <c r="AC575" s="350"/>
      <c r="AD575" s="350"/>
      <c r="AE575" s="350"/>
      <c r="AF575" s="350"/>
    </row>
    <row r="576" ht="15.75" customHeight="1">
      <c r="A576" s="351"/>
      <c r="B576" s="350"/>
      <c r="C576" s="350"/>
      <c r="D576" s="350"/>
      <c r="E576" s="350"/>
      <c r="F576" s="350"/>
      <c r="G576" s="350"/>
      <c r="H576" s="350"/>
      <c r="I576" s="350"/>
      <c r="J576" s="350"/>
      <c r="K576" s="350"/>
      <c r="L576" s="350"/>
      <c r="M576" s="350"/>
      <c r="N576" s="350"/>
      <c r="O576" s="350"/>
      <c r="P576" s="350"/>
      <c r="Q576" s="350"/>
      <c r="R576" s="350"/>
      <c r="S576" s="350"/>
      <c r="T576" s="350"/>
      <c r="U576" s="350"/>
      <c r="V576" s="350"/>
      <c r="W576" s="350"/>
      <c r="X576" s="350"/>
      <c r="Y576" s="350"/>
      <c r="Z576" s="350"/>
      <c r="AA576" s="350"/>
      <c r="AB576" s="350"/>
      <c r="AC576" s="350"/>
      <c r="AD576" s="350"/>
      <c r="AE576" s="350"/>
      <c r="AF576" s="350"/>
    </row>
    <row r="577" ht="15.75" customHeight="1">
      <c r="A577" s="351"/>
      <c r="B577" s="350"/>
      <c r="C577" s="350"/>
      <c r="D577" s="350"/>
      <c r="E577" s="350"/>
      <c r="F577" s="350"/>
      <c r="G577" s="350"/>
      <c r="H577" s="350"/>
      <c r="I577" s="350"/>
      <c r="J577" s="350"/>
      <c r="K577" s="350"/>
      <c r="L577" s="350"/>
      <c r="M577" s="350"/>
      <c r="N577" s="350"/>
      <c r="O577" s="350"/>
      <c r="P577" s="350"/>
      <c r="Q577" s="350"/>
      <c r="R577" s="350"/>
      <c r="S577" s="350"/>
      <c r="T577" s="350"/>
      <c r="U577" s="350"/>
      <c r="V577" s="350"/>
      <c r="W577" s="350"/>
      <c r="X577" s="350"/>
      <c r="Y577" s="350"/>
      <c r="Z577" s="350"/>
      <c r="AA577" s="350"/>
      <c r="AB577" s="350"/>
      <c r="AC577" s="350"/>
      <c r="AD577" s="350"/>
      <c r="AE577" s="350"/>
      <c r="AF577" s="350"/>
    </row>
    <row r="578" ht="15.75" customHeight="1">
      <c r="A578" s="351"/>
      <c r="B578" s="350"/>
      <c r="C578" s="350"/>
      <c r="D578" s="350"/>
      <c r="E578" s="350"/>
      <c r="F578" s="350"/>
      <c r="G578" s="350"/>
      <c r="H578" s="350"/>
      <c r="I578" s="350"/>
      <c r="J578" s="350"/>
      <c r="K578" s="350"/>
      <c r="L578" s="350"/>
      <c r="M578" s="350"/>
      <c r="N578" s="350"/>
      <c r="O578" s="350"/>
      <c r="P578" s="350"/>
      <c r="Q578" s="350"/>
      <c r="R578" s="350"/>
      <c r="S578" s="350"/>
      <c r="T578" s="350"/>
      <c r="U578" s="350"/>
      <c r="V578" s="350"/>
      <c r="W578" s="350"/>
      <c r="X578" s="350"/>
      <c r="Y578" s="350"/>
      <c r="Z578" s="350"/>
      <c r="AA578" s="350"/>
      <c r="AB578" s="350"/>
      <c r="AC578" s="350"/>
      <c r="AD578" s="350"/>
      <c r="AE578" s="350"/>
      <c r="AF578" s="350"/>
    </row>
    <row r="579" ht="15.75" customHeight="1">
      <c r="A579" s="351"/>
      <c r="B579" s="350"/>
      <c r="C579" s="350"/>
      <c r="D579" s="350"/>
      <c r="E579" s="350"/>
      <c r="F579" s="350"/>
      <c r="G579" s="350"/>
      <c r="H579" s="350"/>
      <c r="I579" s="350"/>
      <c r="J579" s="350"/>
      <c r="K579" s="350"/>
      <c r="L579" s="350"/>
      <c r="M579" s="350"/>
      <c r="N579" s="350"/>
      <c r="O579" s="350"/>
      <c r="P579" s="350"/>
      <c r="Q579" s="350"/>
      <c r="R579" s="350"/>
      <c r="S579" s="350"/>
      <c r="T579" s="350"/>
      <c r="U579" s="350"/>
      <c r="V579" s="350"/>
      <c r="W579" s="350"/>
      <c r="X579" s="350"/>
      <c r="Y579" s="350"/>
      <c r="Z579" s="350"/>
      <c r="AA579" s="350"/>
      <c r="AB579" s="350"/>
      <c r="AC579" s="350"/>
      <c r="AD579" s="350"/>
      <c r="AE579" s="350"/>
      <c r="AF579" s="350"/>
    </row>
    <row r="580" ht="15.75" customHeight="1">
      <c r="A580" s="351"/>
      <c r="B580" s="350"/>
      <c r="C580" s="350"/>
      <c r="D580" s="350"/>
      <c r="E580" s="350"/>
      <c r="F580" s="350"/>
      <c r="G580" s="350"/>
      <c r="H580" s="350"/>
      <c r="I580" s="350"/>
      <c r="J580" s="350"/>
      <c r="K580" s="350"/>
      <c r="L580" s="350"/>
      <c r="M580" s="350"/>
      <c r="N580" s="350"/>
      <c r="O580" s="350"/>
      <c r="P580" s="350"/>
      <c r="Q580" s="350"/>
      <c r="R580" s="350"/>
      <c r="S580" s="350"/>
      <c r="T580" s="350"/>
      <c r="U580" s="350"/>
      <c r="V580" s="350"/>
      <c r="W580" s="350"/>
      <c r="X580" s="350"/>
      <c r="Y580" s="350"/>
      <c r="Z580" s="350"/>
      <c r="AA580" s="350"/>
      <c r="AB580" s="350"/>
      <c r="AC580" s="350"/>
      <c r="AD580" s="350"/>
      <c r="AE580" s="350"/>
      <c r="AF580" s="350"/>
    </row>
    <row r="581" ht="15.75" customHeight="1">
      <c r="A581" s="351"/>
      <c r="B581" s="350"/>
      <c r="C581" s="350"/>
      <c r="D581" s="350"/>
      <c r="E581" s="350"/>
      <c r="F581" s="350"/>
      <c r="G581" s="350"/>
      <c r="H581" s="350"/>
      <c r="I581" s="350"/>
      <c r="J581" s="350"/>
      <c r="K581" s="350"/>
      <c r="L581" s="350"/>
      <c r="M581" s="350"/>
      <c r="N581" s="350"/>
      <c r="O581" s="350"/>
      <c r="P581" s="350"/>
      <c r="Q581" s="350"/>
      <c r="R581" s="350"/>
      <c r="S581" s="350"/>
      <c r="T581" s="350"/>
      <c r="U581" s="350"/>
      <c r="V581" s="350"/>
      <c r="W581" s="350"/>
      <c r="X581" s="350"/>
      <c r="Y581" s="350"/>
      <c r="Z581" s="350"/>
      <c r="AA581" s="350"/>
      <c r="AB581" s="350"/>
      <c r="AC581" s="350"/>
      <c r="AD581" s="350"/>
      <c r="AE581" s="350"/>
      <c r="AF581" s="350"/>
    </row>
    <row r="582" ht="15.75" customHeight="1">
      <c r="A582" s="351"/>
      <c r="B582" s="350"/>
      <c r="C582" s="350"/>
      <c r="D582" s="350"/>
      <c r="E582" s="350"/>
      <c r="F582" s="350"/>
      <c r="G582" s="350"/>
      <c r="H582" s="350"/>
      <c r="I582" s="350"/>
      <c r="J582" s="350"/>
      <c r="K582" s="350"/>
      <c r="L582" s="350"/>
      <c r="M582" s="350"/>
      <c r="N582" s="350"/>
      <c r="O582" s="350"/>
      <c r="P582" s="350"/>
      <c r="Q582" s="350"/>
      <c r="R582" s="350"/>
      <c r="S582" s="350"/>
      <c r="T582" s="350"/>
      <c r="U582" s="350"/>
      <c r="V582" s="350"/>
      <c r="W582" s="350"/>
      <c r="X582" s="350"/>
      <c r="Y582" s="350"/>
      <c r="Z582" s="350"/>
      <c r="AA582" s="350"/>
      <c r="AB582" s="350"/>
      <c r="AC582" s="350"/>
      <c r="AD582" s="350"/>
      <c r="AE582" s="350"/>
      <c r="AF582" s="350"/>
    </row>
    <row r="583" ht="15.75" customHeight="1">
      <c r="A583" s="351"/>
      <c r="B583" s="350"/>
      <c r="C583" s="350"/>
      <c r="D583" s="350"/>
      <c r="E583" s="350"/>
      <c r="F583" s="350"/>
      <c r="G583" s="350"/>
      <c r="H583" s="350"/>
      <c r="I583" s="350"/>
      <c r="J583" s="350"/>
      <c r="K583" s="350"/>
      <c r="L583" s="350"/>
      <c r="M583" s="350"/>
      <c r="N583" s="350"/>
      <c r="O583" s="350"/>
      <c r="P583" s="350"/>
      <c r="Q583" s="350"/>
      <c r="R583" s="350"/>
      <c r="S583" s="350"/>
      <c r="T583" s="350"/>
      <c r="U583" s="350"/>
      <c r="V583" s="350"/>
      <c r="W583" s="350"/>
      <c r="X583" s="350"/>
      <c r="Y583" s="350"/>
      <c r="Z583" s="350"/>
      <c r="AA583" s="350"/>
      <c r="AB583" s="350"/>
      <c r="AC583" s="350"/>
      <c r="AD583" s="350"/>
      <c r="AE583" s="350"/>
      <c r="AF583" s="350"/>
    </row>
    <row r="584" ht="15.75" customHeight="1">
      <c r="A584" s="351"/>
      <c r="B584" s="350"/>
      <c r="C584" s="350"/>
      <c r="D584" s="350"/>
      <c r="E584" s="350"/>
      <c r="F584" s="350"/>
      <c r="G584" s="350"/>
      <c r="H584" s="350"/>
      <c r="I584" s="350"/>
      <c r="J584" s="350"/>
      <c r="K584" s="350"/>
      <c r="L584" s="350"/>
      <c r="M584" s="350"/>
      <c r="N584" s="350"/>
      <c r="O584" s="350"/>
      <c r="P584" s="350"/>
      <c r="Q584" s="350"/>
      <c r="R584" s="350"/>
      <c r="S584" s="350"/>
      <c r="T584" s="350"/>
      <c r="U584" s="350"/>
      <c r="V584" s="350"/>
      <c r="W584" s="350"/>
      <c r="X584" s="350"/>
      <c r="Y584" s="350"/>
      <c r="Z584" s="350"/>
      <c r="AA584" s="350"/>
      <c r="AB584" s="350"/>
      <c r="AC584" s="350"/>
      <c r="AD584" s="350"/>
      <c r="AE584" s="350"/>
      <c r="AF584" s="350"/>
    </row>
    <row r="585" ht="15.75" customHeight="1">
      <c r="A585" s="351"/>
      <c r="B585" s="350"/>
      <c r="C585" s="350"/>
      <c r="D585" s="350"/>
      <c r="E585" s="350"/>
      <c r="F585" s="350"/>
      <c r="G585" s="350"/>
      <c r="H585" s="350"/>
      <c r="I585" s="350"/>
      <c r="J585" s="350"/>
      <c r="K585" s="350"/>
      <c r="L585" s="350"/>
      <c r="M585" s="350"/>
      <c r="N585" s="350"/>
      <c r="O585" s="350"/>
      <c r="P585" s="350"/>
      <c r="Q585" s="350"/>
      <c r="R585" s="350"/>
      <c r="S585" s="350"/>
      <c r="T585" s="350"/>
      <c r="U585" s="350"/>
      <c r="V585" s="350"/>
      <c r="W585" s="350"/>
      <c r="X585" s="350"/>
      <c r="Y585" s="350"/>
      <c r="Z585" s="350"/>
      <c r="AA585" s="350"/>
      <c r="AB585" s="350"/>
      <c r="AC585" s="350"/>
      <c r="AD585" s="350"/>
      <c r="AE585" s="350"/>
      <c r="AF585" s="350"/>
    </row>
    <row r="586" ht="15.75" customHeight="1">
      <c r="A586" s="351"/>
      <c r="B586" s="350"/>
      <c r="C586" s="350"/>
      <c r="D586" s="350"/>
      <c r="E586" s="350"/>
      <c r="F586" s="350"/>
      <c r="G586" s="350"/>
      <c r="H586" s="350"/>
      <c r="I586" s="350"/>
      <c r="J586" s="350"/>
      <c r="K586" s="350"/>
      <c r="L586" s="350"/>
      <c r="M586" s="350"/>
      <c r="N586" s="350"/>
      <c r="O586" s="350"/>
      <c r="P586" s="350"/>
      <c r="Q586" s="350"/>
      <c r="R586" s="350"/>
      <c r="S586" s="350"/>
      <c r="T586" s="350"/>
      <c r="U586" s="350"/>
      <c r="V586" s="350"/>
      <c r="W586" s="350"/>
      <c r="X586" s="350"/>
      <c r="Y586" s="350"/>
      <c r="Z586" s="350"/>
      <c r="AA586" s="350"/>
      <c r="AB586" s="350"/>
      <c r="AC586" s="350"/>
      <c r="AD586" s="350"/>
      <c r="AE586" s="350"/>
      <c r="AF586" s="350"/>
    </row>
    <row r="587" ht="15.75" customHeight="1">
      <c r="A587" s="351"/>
      <c r="B587" s="350"/>
      <c r="C587" s="350"/>
      <c r="D587" s="350"/>
      <c r="E587" s="350"/>
      <c r="F587" s="350"/>
      <c r="G587" s="350"/>
      <c r="H587" s="350"/>
      <c r="I587" s="350"/>
      <c r="J587" s="350"/>
      <c r="K587" s="350"/>
      <c r="L587" s="350"/>
      <c r="M587" s="350"/>
      <c r="N587" s="350"/>
      <c r="O587" s="350"/>
      <c r="P587" s="350"/>
      <c r="Q587" s="350"/>
      <c r="R587" s="350"/>
      <c r="S587" s="350"/>
      <c r="T587" s="350"/>
      <c r="U587" s="350"/>
      <c r="V587" s="350"/>
      <c r="W587" s="350"/>
      <c r="X587" s="350"/>
      <c r="Y587" s="350"/>
      <c r="Z587" s="350"/>
      <c r="AA587" s="350"/>
      <c r="AB587" s="350"/>
      <c r="AC587" s="350"/>
      <c r="AD587" s="350"/>
      <c r="AE587" s="350"/>
      <c r="AF587" s="350"/>
    </row>
    <row r="588" ht="15.75" customHeight="1">
      <c r="A588" s="351"/>
      <c r="B588" s="350"/>
      <c r="C588" s="350"/>
      <c r="D588" s="350"/>
      <c r="E588" s="350"/>
      <c r="F588" s="350"/>
      <c r="G588" s="350"/>
      <c r="H588" s="350"/>
      <c r="I588" s="350"/>
      <c r="J588" s="350"/>
      <c r="K588" s="350"/>
      <c r="L588" s="350"/>
      <c r="M588" s="350"/>
      <c r="N588" s="350"/>
      <c r="O588" s="350"/>
      <c r="P588" s="350"/>
      <c r="Q588" s="350"/>
      <c r="R588" s="350"/>
      <c r="S588" s="350"/>
      <c r="T588" s="350"/>
      <c r="U588" s="350"/>
      <c r="V588" s="350"/>
      <c r="W588" s="350"/>
      <c r="X588" s="350"/>
      <c r="Y588" s="350"/>
      <c r="Z588" s="350"/>
      <c r="AA588" s="350"/>
      <c r="AB588" s="350"/>
      <c r="AC588" s="350"/>
      <c r="AD588" s="350"/>
      <c r="AE588" s="350"/>
      <c r="AF588" s="350"/>
    </row>
    <row r="589" ht="15.75" customHeight="1">
      <c r="A589" s="351"/>
      <c r="B589" s="350"/>
      <c r="C589" s="350"/>
      <c r="D589" s="350"/>
      <c r="E589" s="350"/>
      <c r="F589" s="350"/>
      <c r="G589" s="350"/>
      <c r="H589" s="350"/>
      <c r="I589" s="350"/>
      <c r="J589" s="350"/>
      <c r="K589" s="350"/>
      <c r="L589" s="350"/>
      <c r="M589" s="350"/>
      <c r="N589" s="350"/>
      <c r="O589" s="350"/>
      <c r="P589" s="350"/>
      <c r="Q589" s="350"/>
      <c r="R589" s="350"/>
      <c r="S589" s="350"/>
      <c r="T589" s="350"/>
      <c r="U589" s="350"/>
      <c r="V589" s="350"/>
      <c r="W589" s="350"/>
      <c r="X589" s="350"/>
      <c r="Y589" s="350"/>
      <c r="Z589" s="350"/>
      <c r="AA589" s="350"/>
      <c r="AB589" s="350"/>
      <c r="AC589" s="350"/>
      <c r="AD589" s="350"/>
      <c r="AE589" s="350"/>
      <c r="AF589" s="350"/>
    </row>
    <row r="590" ht="15.75" customHeight="1">
      <c r="A590" s="351"/>
      <c r="B590" s="350"/>
      <c r="C590" s="350"/>
      <c r="D590" s="350"/>
      <c r="E590" s="350"/>
      <c r="F590" s="350"/>
      <c r="G590" s="350"/>
      <c r="H590" s="350"/>
      <c r="I590" s="350"/>
      <c r="J590" s="350"/>
      <c r="K590" s="350"/>
      <c r="L590" s="350"/>
      <c r="M590" s="350"/>
      <c r="N590" s="350"/>
      <c r="O590" s="350"/>
      <c r="P590" s="350"/>
      <c r="Q590" s="350"/>
      <c r="R590" s="350"/>
      <c r="S590" s="350"/>
      <c r="T590" s="350"/>
      <c r="U590" s="350"/>
      <c r="V590" s="350"/>
      <c r="W590" s="350"/>
      <c r="X590" s="350"/>
      <c r="Y590" s="350"/>
      <c r="Z590" s="350"/>
      <c r="AA590" s="350"/>
      <c r="AB590" s="350"/>
      <c r="AC590" s="350"/>
      <c r="AD590" s="350"/>
      <c r="AE590" s="350"/>
      <c r="AF590" s="350"/>
    </row>
    <row r="591" ht="15.75" customHeight="1">
      <c r="A591" s="351"/>
      <c r="B591" s="350"/>
      <c r="C591" s="350"/>
      <c r="D591" s="350"/>
      <c r="E591" s="350"/>
      <c r="F591" s="350"/>
      <c r="G591" s="350"/>
      <c r="H591" s="350"/>
      <c r="I591" s="350"/>
      <c r="J591" s="350"/>
      <c r="K591" s="350"/>
      <c r="L591" s="350"/>
      <c r="M591" s="350"/>
      <c r="N591" s="350"/>
      <c r="O591" s="350"/>
      <c r="P591" s="350"/>
      <c r="Q591" s="350"/>
      <c r="R591" s="350"/>
      <c r="S591" s="350"/>
      <c r="T591" s="350"/>
      <c r="U591" s="350"/>
      <c r="V591" s="350"/>
      <c r="W591" s="350"/>
      <c r="X591" s="350"/>
      <c r="Y591" s="350"/>
      <c r="Z591" s="350"/>
      <c r="AA591" s="350"/>
      <c r="AB591" s="350"/>
      <c r="AC591" s="350"/>
      <c r="AD591" s="350"/>
      <c r="AE591" s="350"/>
      <c r="AF591" s="350"/>
    </row>
    <row r="592" ht="15.75" customHeight="1">
      <c r="A592" s="351"/>
      <c r="B592" s="350"/>
      <c r="C592" s="350"/>
      <c r="D592" s="350"/>
      <c r="E592" s="350"/>
      <c r="F592" s="350"/>
      <c r="G592" s="350"/>
      <c r="H592" s="350"/>
      <c r="I592" s="350"/>
      <c r="J592" s="350"/>
      <c r="K592" s="350"/>
      <c r="L592" s="350"/>
      <c r="M592" s="350"/>
      <c r="N592" s="350"/>
      <c r="O592" s="350"/>
      <c r="P592" s="350"/>
      <c r="Q592" s="350"/>
      <c r="R592" s="350"/>
      <c r="S592" s="350"/>
      <c r="T592" s="350"/>
      <c r="U592" s="350"/>
      <c r="V592" s="350"/>
      <c r="W592" s="350"/>
      <c r="X592" s="350"/>
      <c r="Y592" s="350"/>
      <c r="Z592" s="350"/>
      <c r="AA592" s="350"/>
      <c r="AB592" s="350"/>
      <c r="AC592" s="350"/>
      <c r="AD592" s="350"/>
      <c r="AE592" s="350"/>
      <c r="AF592" s="350"/>
    </row>
    <row r="593" ht="15.75" customHeight="1">
      <c r="A593" s="351"/>
      <c r="B593" s="350"/>
      <c r="C593" s="350"/>
      <c r="D593" s="350"/>
      <c r="E593" s="350"/>
      <c r="F593" s="350"/>
      <c r="G593" s="350"/>
      <c r="H593" s="350"/>
      <c r="I593" s="350"/>
      <c r="J593" s="350"/>
      <c r="K593" s="350"/>
      <c r="L593" s="350"/>
      <c r="M593" s="350"/>
      <c r="N593" s="350"/>
      <c r="O593" s="350"/>
      <c r="P593" s="350"/>
      <c r="Q593" s="350"/>
      <c r="R593" s="350"/>
      <c r="S593" s="350"/>
      <c r="T593" s="350"/>
      <c r="U593" s="350"/>
      <c r="V593" s="350"/>
      <c r="W593" s="350"/>
      <c r="X593" s="350"/>
      <c r="Y593" s="350"/>
      <c r="Z593" s="350"/>
      <c r="AA593" s="350"/>
      <c r="AB593" s="350"/>
      <c r="AC593" s="350"/>
      <c r="AD593" s="350"/>
      <c r="AE593" s="350"/>
      <c r="AF593" s="350"/>
    </row>
    <row r="594" ht="15.75" customHeight="1">
      <c r="A594" s="351"/>
      <c r="B594" s="350"/>
      <c r="C594" s="350"/>
      <c r="D594" s="350"/>
      <c r="E594" s="350"/>
      <c r="F594" s="350"/>
      <c r="G594" s="350"/>
      <c r="H594" s="350"/>
      <c r="I594" s="350"/>
      <c r="J594" s="350"/>
      <c r="K594" s="350"/>
      <c r="L594" s="350"/>
      <c r="M594" s="350"/>
      <c r="N594" s="350"/>
      <c r="O594" s="350"/>
      <c r="P594" s="350"/>
      <c r="Q594" s="350"/>
      <c r="R594" s="350"/>
      <c r="S594" s="350"/>
      <c r="T594" s="350"/>
      <c r="U594" s="350"/>
      <c r="V594" s="350"/>
      <c r="W594" s="350"/>
      <c r="X594" s="350"/>
      <c r="Y594" s="350"/>
      <c r="Z594" s="350"/>
      <c r="AA594" s="350"/>
      <c r="AB594" s="350"/>
      <c r="AC594" s="350"/>
      <c r="AD594" s="350"/>
      <c r="AE594" s="350"/>
      <c r="AF594" s="350"/>
    </row>
    <row r="595" ht="15.75" customHeight="1">
      <c r="A595" s="351"/>
      <c r="B595" s="350"/>
      <c r="C595" s="350"/>
      <c r="D595" s="350"/>
      <c r="E595" s="350"/>
      <c r="F595" s="350"/>
      <c r="G595" s="350"/>
      <c r="H595" s="350"/>
      <c r="I595" s="350"/>
      <c r="J595" s="350"/>
      <c r="K595" s="350"/>
      <c r="L595" s="350"/>
      <c r="M595" s="350"/>
      <c r="N595" s="350"/>
      <c r="O595" s="350"/>
      <c r="P595" s="350"/>
      <c r="Q595" s="350"/>
      <c r="R595" s="350"/>
      <c r="S595" s="350"/>
      <c r="T595" s="350"/>
      <c r="U595" s="350"/>
      <c r="V595" s="350"/>
      <c r="W595" s="350"/>
      <c r="X595" s="350"/>
      <c r="Y595" s="350"/>
      <c r="Z595" s="350"/>
      <c r="AA595" s="350"/>
      <c r="AB595" s="350"/>
      <c r="AC595" s="350"/>
      <c r="AD595" s="350"/>
      <c r="AE595" s="350"/>
      <c r="AF595" s="350"/>
    </row>
    <row r="596" ht="15.75" customHeight="1">
      <c r="A596" s="351"/>
      <c r="B596" s="350"/>
      <c r="C596" s="350"/>
      <c r="D596" s="350"/>
      <c r="E596" s="350"/>
      <c r="F596" s="350"/>
      <c r="G596" s="350"/>
      <c r="H596" s="350"/>
      <c r="I596" s="350"/>
      <c r="J596" s="350"/>
      <c r="K596" s="350"/>
      <c r="L596" s="350"/>
      <c r="M596" s="350"/>
      <c r="N596" s="350"/>
      <c r="O596" s="350"/>
      <c r="P596" s="350"/>
      <c r="Q596" s="350"/>
      <c r="R596" s="350"/>
      <c r="S596" s="350"/>
      <c r="T596" s="350"/>
      <c r="U596" s="350"/>
      <c r="V596" s="350"/>
      <c r="W596" s="350"/>
      <c r="X596" s="350"/>
      <c r="Y596" s="350"/>
      <c r="Z596" s="350"/>
      <c r="AA596" s="350"/>
      <c r="AB596" s="350"/>
      <c r="AC596" s="350"/>
      <c r="AD596" s="350"/>
      <c r="AE596" s="350"/>
      <c r="AF596" s="350"/>
    </row>
    <row r="597" ht="15.75" customHeight="1">
      <c r="A597" s="351"/>
      <c r="B597" s="350"/>
      <c r="C597" s="350"/>
      <c r="D597" s="350"/>
      <c r="E597" s="350"/>
      <c r="F597" s="350"/>
      <c r="G597" s="350"/>
      <c r="H597" s="350"/>
      <c r="I597" s="350"/>
      <c r="J597" s="350"/>
      <c r="K597" s="350"/>
      <c r="L597" s="350"/>
      <c r="M597" s="350"/>
      <c r="N597" s="350"/>
      <c r="O597" s="350"/>
      <c r="P597" s="350"/>
      <c r="Q597" s="350"/>
      <c r="R597" s="350"/>
      <c r="S597" s="350"/>
      <c r="T597" s="350"/>
      <c r="U597" s="350"/>
      <c r="V597" s="350"/>
      <c r="W597" s="350"/>
      <c r="X597" s="350"/>
      <c r="Y597" s="350"/>
      <c r="Z597" s="350"/>
      <c r="AA597" s="350"/>
      <c r="AB597" s="350"/>
      <c r="AC597" s="350"/>
      <c r="AD597" s="350"/>
      <c r="AE597" s="350"/>
      <c r="AF597" s="350"/>
    </row>
    <row r="598" ht="15.75" customHeight="1">
      <c r="A598" s="351"/>
      <c r="B598" s="350"/>
      <c r="C598" s="350"/>
      <c r="D598" s="350"/>
      <c r="E598" s="350"/>
      <c r="F598" s="350"/>
      <c r="G598" s="350"/>
      <c r="H598" s="350"/>
      <c r="I598" s="350"/>
      <c r="J598" s="350"/>
      <c r="K598" s="350"/>
      <c r="L598" s="350"/>
      <c r="M598" s="350"/>
      <c r="N598" s="350"/>
      <c r="O598" s="350"/>
      <c r="P598" s="350"/>
      <c r="Q598" s="350"/>
      <c r="R598" s="350"/>
      <c r="S598" s="350"/>
      <c r="T598" s="350"/>
      <c r="U598" s="350"/>
      <c r="V598" s="350"/>
      <c r="W598" s="350"/>
      <c r="X598" s="350"/>
      <c r="Y598" s="350"/>
      <c r="Z598" s="350"/>
      <c r="AA598" s="350"/>
      <c r="AB598" s="350"/>
      <c r="AC598" s="350"/>
      <c r="AD598" s="350"/>
      <c r="AE598" s="350"/>
      <c r="AF598" s="350"/>
    </row>
    <row r="599" ht="15.75" customHeight="1">
      <c r="A599" s="351"/>
      <c r="B599" s="350"/>
      <c r="C599" s="350"/>
      <c r="D599" s="350"/>
      <c r="E599" s="350"/>
      <c r="F599" s="350"/>
      <c r="G599" s="350"/>
      <c r="H599" s="350"/>
      <c r="I599" s="350"/>
      <c r="J599" s="350"/>
      <c r="K599" s="350"/>
      <c r="L599" s="350"/>
      <c r="M599" s="350"/>
      <c r="N599" s="350"/>
      <c r="O599" s="350"/>
      <c r="P599" s="350"/>
      <c r="Q599" s="350"/>
      <c r="R599" s="350"/>
      <c r="S599" s="350"/>
      <c r="T599" s="350"/>
      <c r="U599" s="350"/>
      <c r="V599" s="350"/>
      <c r="W599" s="350"/>
      <c r="X599" s="350"/>
      <c r="Y599" s="350"/>
      <c r="Z599" s="350"/>
      <c r="AA599" s="350"/>
      <c r="AB599" s="350"/>
      <c r="AC599" s="350"/>
      <c r="AD599" s="350"/>
      <c r="AE599" s="350"/>
      <c r="AF599" s="350"/>
    </row>
    <row r="600" ht="15.75" customHeight="1">
      <c r="A600" s="351"/>
      <c r="B600" s="350"/>
      <c r="C600" s="350"/>
      <c r="D600" s="350"/>
      <c r="E600" s="350"/>
      <c r="F600" s="350"/>
      <c r="G600" s="350"/>
      <c r="H600" s="350"/>
      <c r="I600" s="350"/>
      <c r="J600" s="350"/>
      <c r="K600" s="350"/>
      <c r="L600" s="350"/>
      <c r="M600" s="350"/>
      <c r="N600" s="350"/>
      <c r="O600" s="350"/>
      <c r="P600" s="350"/>
      <c r="Q600" s="350"/>
      <c r="R600" s="350"/>
      <c r="S600" s="350"/>
      <c r="T600" s="350"/>
      <c r="U600" s="350"/>
      <c r="V600" s="350"/>
      <c r="W600" s="350"/>
      <c r="X600" s="350"/>
      <c r="Y600" s="350"/>
      <c r="Z600" s="350"/>
      <c r="AA600" s="350"/>
      <c r="AB600" s="350"/>
      <c r="AC600" s="350"/>
      <c r="AD600" s="350"/>
      <c r="AE600" s="350"/>
      <c r="AF600" s="350"/>
    </row>
    <row r="601" ht="15.75" customHeight="1">
      <c r="A601" s="351"/>
      <c r="B601" s="350"/>
      <c r="C601" s="350"/>
      <c r="D601" s="350"/>
      <c r="E601" s="350"/>
      <c r="F601" s="350"/>
      <c r="G601" s="350"/>
      <c r="H601" s="350"/>
      <c r="I601" s="350"/>
      <c r="J601" s="350"/>
      <c r="K601" s="350"/>
      <c r="L601" s="350"/>
      <c r="M601" s="350"/>
      <c r="N601" s="350"/>
      <c r="O601" s="350"/>
      <c r="P601" s="350"/>
      <c r="Q601" s="350"/>
      <c r="R601" s="350"/>
      <c r="S601" s="350"/>
      <c r="T601" s="350"/>
      <c r="U601" s="350"/>
      <c r="V601" s="350"/>
      <c r="W601" s="350"/>
      <c r="X601" s="350"/>
      <c r="Y601" s="350"/>
      <c r="Z601" s="350"/>
      <c r="AA601" s="350"/>
      <c r="AB601" s="350"/>
      <c r="AC601" s="350"/>
      <c r="AD601" s="350"/>
      <c r="AE601" s="350"/>
      <c r="AF601" s="350"/>
    </row>
    <row r="602" ht="15.75" customHeight="1">
      <c r="A602" s="351"/>
      <c r="B602" s="350"/>
      <c r="C602" s="350"/>
      <c r="D602" s="350"/>
      <c r="E602" s="350"/>
      <c r="F602" s="350"/>
      <c r="G602" s="350"/>
      <c r="H602" s="350"/>
      <c r="I602" s="350"/>
      <c r="J602" s="350"/>
      <c r="K602" s="350"/>
      <c r="L602" s="350"/>
      <c r="M602" s="350"/>
      <c r="N602" s="350"/>
      <c r="O602" s="350"/>
      <c r="P602" s="350"/>
      <c r="Q602" s="350"/>
      <c r="R602" s="350"/>
      <c r="S602" s="350"/>
      <c r="T602" s="350"/>
      <c r="U602" s="350"/>
      <c r="V602" s="350"/>
      <c r="W602" s="350"/>
      <c r="X602" s="350"/>
      <c r="Y602" s="350"/>
      <c r="Z602" s="350"/>
      <c r="AA602" s="350"/>
      <c r="AB602" s="350"/>
      <c r="AC602" s="350"/>
      <c r="AD602" s="350"/>
      <c r="AE602" s="350"/>
      <c r="AF602" s="350"/>
    </row>
    <row r="603" ht="15.75" customHeight="1">
      <c r="A603" s="351"/>
      <c r="B603" s="350"/>
      <c r="C603" s="350"/>
      <c r="D603" s="350"/>
      <c r="E603" s="350"/>
      <c r="F603" s="350"/>
      <c r="G603" s="350"/>
      <c r="H603" s="350"/>
      <c r="I603" s="350"/>
      <c r="J603" s="350"/>
      <c r="K603" s="350"/>
      <c r="L603" s="350"/>
      <c r="M603" s="350"/>
      <c r="N603" s="350"/>
      <c r="O603" s="350"/>
      <c r="P603" s="350"/>
      <c r="Q603" s="350"/>
      <c r="R603" s="350"/>
      <c r="S603" s="350"/>
      <c r="T603" s="350"/>
      <c r="U603" s="350"/>
      <c r="V603" s="350"/>
      <c r="W603" s="350"/>
      <c r="X603" s="350"/>
      <c r="Y603" s="350"/>
      <c r="Z603" s="350"/>
      <c r="AA603" s="350"/>
      <c r="AB603" s="350"/>
      <c r="AC603" s="350"/>
      <c r="AD603" s="350"/>
      <c r="AE603" s="350"/>
      <c r="AF603" s="350"/>
    </row>
    <row r="604" ht="15.75" customHeight="1">
      <c r="A604" s="351"/>
      <c r="B604" s="350"/>
      <c r="C604" s="350"/>
      <c r="D604" s="350"/>
      <c r="E604" s="350"/>
      <c r="F604" s="350"/>
      <c r="G604" s="350"/>
      <c r="H604" s="350"/>
      <c r="I604" s="350"/>
      <c r="J604" s="350"/>
      <c r="K604" s="350"/>
      <c r="L604" s="350"/>
      <c r="M604" s="350"/>
      <c r="N604" s="350"/>
      <c r="O604" s="350"/>
      <c r="P604" s="350"/>
      <c r="Q604" s="350"/>
      <c r="R604" s="350"/>
      <c r="S604" s="350"/>
      <c r="T604" s="350"/>
      <c r="U604" s="350"/>
      <c r="V604" s="350"/>
      <c r="W604" s="350"/>
      <c r="X604" s="350"/>
      <c r="Y604" s="350"/>
      <c r="Z604" s="350"/>
      <c r="AA604" s="350"/>
      <c r="AB604" s="350"/>
      <c r="AC604" s="350"/>
      <c r="AD604" s="350"/>
      <c r="AE604" s="350"/>
      <c r="AF604" s="350"/>
    </row>
    <row r="605" ht="15.75" customHeight="1">
      <c r="A605" s="351"/>
      <c r="B605" s="350"/>
      <c r="C605" s="350"/>
      <c r="D605" s="350"/>
      <c r="E605" s="350"/>
      <c r="F605" s="350"/>
      <c r="G605" s="350"/>
      <c r="H605" s="350"/>
      <c r="I605" s="350"/>
      <c r="J605" s="350"/>
      <c r="K605" s="350"/>
      <c r="L605" s="350"/>
      <c r="M605" s="350"/>
      <c r="N605" s="350"/>
      <c r="O605" s="350"/>
      <c r="P605" s="350"/>
      <c r="Q605" s="350"/>
      <c r="R605" s="350"/>
      <c r="S605" s="350"/>
      <c r="T605" s="350"/>
      <c r="U605" s="350"/>
      <c r="V605" s="350"/>
      <c r="W605" s="350"/>
      <c r="X605" s="350"/>
      <c r="Y605" s="350"/>
      <c r="Z605" s="350"/>
      <c r="AA605" s="350"/>
      <c r="AB605" s="350"/>
      <c r="AC605" s="350"/>
      <c r="AD605" s="350"/>
      <c r="AE605" s="350"/>
      <c r="AF605" s="350"/>
    </row>
    <row r="606" ht="15.75" customHeight="1">
      <c r="A606" s="351"/>
      <c r="B606" s="350"/>
      <c r="C606" s="350"/>
      <c r="D606" s="350"/>
      <c r="E606" s="350"/>
      <c r="F606" s="350"/>
      <c r="G606" s="350"/>
      <c r="H606" s="350"/>
      <c r="I606" s="350"/>
      <c r="J606" s="350"/>
      <c r="K606" s="350"/>
      <c r="L606" s="350"/>
      <c r="M606" s="350"/>
      <c r="N606" s="350"/>
      <c r="O606" s="350"/>
      <c r="P606" s="350"/>
      <c r="Q606" s="350"/>
      <c r="R606" s="350"/>
      <c r="S606" s="350"/>
      <c r="T606" s="350"/>
      <c r="U606" s="350"/>
      <c r="V606" s="350"/>
      <c r="W606" s="350"/>
      <c r="X606" s="350"/>
      <c r="Y606" s="350"/>
      <c r="Z606" s="350"/>
      <c r="AA606" s="350"/>
      <c r="AB606" s="350"/>
      <c r="AC606" s="350"/>
      <c r="AD606" s="350"/>
      <c r="AE606" s="350"/>
      <c r="AF606" s="350"/>
    </row>
    <row r="607" ht="15.75" customHeight="1">
      <c r="A607" s="351"/>
      <c r="B607" s="350"/>
      <c r="C607" s="350"/>
      <c r="D607" s="350"/>
      <c r="E607" s="350"/>
      <c r="F607" s="350"/>
      <c r="G607" s="350"/>
      <c r="H607" s="350"/>
      <c r="I607" s="350"/>
      <c r="J607" s="350"/>
      <c r="K607" s="350"/>
      <c r="L607" s="350"/>
      <c r="M607" s="350"/>
      <c r="N607" s="350"/>
      <c r="O607" s="350"/>
      <c r="P607" s="350"/>
      <c r="Q607" s="350"/>
      <c r="R607" s="350"/>
      <c r="S607" s="350"/>
      <c r="T607" s="350"/>
      <c r="U607" s="350"/>
      <c r="V607" s="350"/>
      <c r="W607" s="350"/>
      <c r="X607" s="350"/>
      <c r="Y607" s="350"/>
      <c r="Z607" s="350"/>
      <c r="AA607" s="350"/>
      <c r="AB607" s="350"/>
      <c r="AC607" s="350"/>
      <c r="AD607" s="350"/>
      <c r="AE607" s="350"/>
      <c r="AF607" s="350"/>
    </row>
    <row r="608" ht="15.75" customHeight="1">
      <c r="A608" s="351"/>
      <c r="B608" s="350"/>
      <c r="C608" s="350"/>
      <c r="D608" s="350"/>
      <c r="E608" s="350"/>
      <c r="F608" s="350"/>
      <c r="G608" s="350"/>
      <c r="H608" s="350"/>
      <c r="I608" s="350"/>
      <c r="J608" s="350"/>
      <c r="K608" s="350"/>
      <c r="L608" s="350"/>
      <c r="M608" s="350"/>
      <c r="N608" s="350"/>
      <c r="O608" s="350"/>
      <c r="P608" s="350"/>
      <c r="Q608" s="350"/>
      <c r="R608" s="350"/>
      <c r="S608" s="350"/>
      <c r="T608" s="350"/>
      <c r="U608" s="350"/>
      <c r="V608" s="350"/>
      <c r="W608" s="350"/>
      <c r="X608" s="350"/>
      <c r="Y608" s="350"/>
      <c r="Z608" s="350"/>
      <c r="AA608" s="350"/>
      <c r="AB608" s="350"/>
      <c r="AC608" s="350"/>
      <c r="AD608" s="350"/>
      <c r="AE608" s="350"/>
      <c r="AF608" s="350"/>
    </row>
    <row r="609" ht="15.75" customHeight="1">
      <c r="A609" s="351"/>
      <c r="B609" s="350"/>
      <c r="C609" s="350"/>
      <c r="D609" s="350"/>
      <c r="E609" s="350"/>
      <c r="F609" s="350"/>
      <c r="G609" s="350"/>
      <c r="H609" s="350"/>
      <c r="I609" s="350"/>
      <c r="J609" s="350"/>
      <c r="K609" s="350"/>
      <c r="L609" s="350"/>
      <c r="M609" s="350"/>
      <c r="N609" s="350"/>
      <c r="O609" s="350"/>
      <c r="P609" s="350"/>
      <c r="Q609" s="350"/>
      <c r="R609" s="350"/>
      <c r="S609" s="350"/>
      <c r="T609" s="350"/>
      <c r="U609" s="350"/>
      <c r="V609" s="350"/>
      <c r="W609" s="350"/>
      <c r="X609" s="350"/>
      <c r="Y609" s="350"/>
      <c r="Z609" s="350"/>
      <c r="AA609" s="350"/>
      <c r="AB609" s="350"/>
      <c r="AC609" s="350"/>
      <c r="AD609" s="350"/>
      <c r="AE609" s="350"/>
      <c r="AF609" s="350"/>
    </row>
    <row r="610" ht="15.75" customHeight="1">
      <c r="A610" s="351"/>
      <c r="B610" s="350"/>
      <c r="C610" s="350"/>
      <c r="D610" s="350"/>
      <c r="E610" s="350"/>
      <c r="F610" s="350"/>
      <c r="G610" s="350"/>
      <c r="H610" s="350"/>
      <c r="I610" s="350"/>
      <c r="J610" s="350"/>
      <c r="K610" s="350"/>
      <c r="L610" s="350"/>
      <c r="M610" s="350"/>
      <c r="N610" s="350"/>
      <c r="O610" s="350"/>
      <c r="P610" s="350"/>
      <c r="Q610" s="350"/>
      <c r="R610" s="350"/>
      <c r="S610" s="350"/>
      <c r="T610" s="350"/>
      <c r="U610" s="350"/>
      <c r="V610" s="350"/>
      <c r="W610" s="350"/>
      <c r="X610" s="350"/>
      <c r="Y610" s="350"/>
      <c r="Z610" s="350"/>
      <c r="AA610" s="350"/>
      <c r="AB610" s="350"/>
      <c r="AC610" s="350"/>
      <c r="AD610" s="350"/>
      <c r="AE610" s="350"/>
      <c r="AF610" s="350"/>
    </row>
    <row r="611" ht="15.75" customHeight="1">
      <c r="A611" s="351"/>
      <c r="B611" s="350"/>
      <c r="C611" s="350"/>
      <c r="D611" s="350"/>
      <c r="E611" s="350"/>
      <c r="F611" s="350"/>
      <c r="G611" s="350"/>
      <c r="H611" s="350"/>
      <c r="I611" s="350"/>
      <c r="J611" s="350"/>
      <c r="K611" s="350"/>
      <c r="L611" s="350"/>
      <c r="M611" s="350"/>
      <c r="N611" s="350"/>
      <c r="O611" s="350"/>
      <c r="P611" s="350"/>
      <c r="Q611" s="350"/>
      <c r="R611" s="350"/>
      <c r="S611" s="350"/>
      <c r="T611" s="350"/>
      <c r="U611" s="350"/>
      <c r="V611" s="350"/>
      <c r="W611" s="350"/>
      <c r="X611" s="350"/>
      <c r="Y611" s="350"/>
      <c r="Z611" s="350"/>
      <c r="AA611" s="350"/>
      <c r="AB611" s="350"/>
      <c r="AC611" s="350"/>
      <c r="AD611" s="350"/>
      <c r="AE611" s="350"/>
      <c r="AF611" s="350"/>
    </row>
    <row r="612" ht="15.75" customHeight="1">
      <c r="A612" s="351"/>
      <c r="B612" s="350"/>
      <c r="C612" s="350"/>
      <c r="D612" s="350"/>
      <c r="E612" s="350"/>
      <c r="F612" s="350"/>
      <c r="G612" s="350"/>
      <c r="H612" s="350"/>
      <c r="I612" s="350"/>
      <c r="J612" s="350"/>
      <c r="K612" s="350"/>
      <c r="L612" s="350"/>
      <c r="M612" s="350"/>
      <c r="N612" s="350"/>
      <c r="O612" s="350"/>
      <c r="P612" s="350"/>
      <c r="Q612" s="350"/>
      <c r="R612" s="350"/>
      <c r="S612" s="350"/>
      <c r="T612" s="350"/>
      <c r="U612" s="350"/>
      <c r="V612" s="350"/>
      <c r="W612" s="350"/>
      <c r="X612" s="350"/>
      <c r="Y612" s="350"/>
      <c r="Z612" s="350"/>
      <c r="AA612" s="350"/>
      <c r="AB612" s="350"/>
      <c r="AC612" s="350"/>
      <c r="AD612" s="350"/>
      <c r="AE612" s="350"/>
      <c r="AF612" s="350"/>
    </row>
    <row r="613" ht="15.75" customHeight="1">
      <c r="A613" s="351"/>
      <c r="B613" s="350"/>
      <c r="C613" s="350"/>
      <c r="D613" s="350"/>
      <c r="E613" s="350"/>
      <c r="F613" s="350"/>
      <c r="G613" s="350"/>
      <c r="H613" s="350"/>
      <c r="I613" s="350"/>
      <c r="J613" s="350"/>
      <c r="K613" s="350"/>
      <c r="L613" s="350"/>
      <c r="M613" s="350"/>
      <c r="N613" s="350"/>
      <c r="O613" s="350"/>
      <c r="P613" s="350"/>
      <c r="Q613" s="350"/>
      <c r="R613" s="350"/>
      <c r="S613" s="350"/>
      <c r="T613" s="350"/>
      <c r="U613" s="350"/>
      <c r="V613" s="350"/>
      <c r="W613" s="350"/>
      <c r="X613" s="350"/>
      <c r="Y613" s="350"/>
      <c r="Z613" s="350"/>
      <c r="AA613" s="350"/>
      <c r="AB613" s="350"/>
      <c r="AC613" s="350"/>
      <c r="AD613" s="350"/>
      <c r="AE613" s="350"/>
      <c r="AF613" s="350"/>
    </row>
    <row r="614" ht="15.75" customHeight="1">
      <c r="A614" s="351"/>
      <c r="B614" s="350"/>
      <c r="C614" s="350"/>
      <c r="D614" s="350"/>
      <c r="E614" s="350"/>
      <c r="F614" s="350"/>
      <c r="G614" s="350"/>
      <c r="H614" s="350"/>
      <c r="I614" s="350"/>
      <c r="J614" s="350"/>
      <c r="K614" s="350"/>
      <c r="L614" s="350"/>
      <c r="M614" s="350"/>
      <c r="N614" s="350"/>
      <c r="O614" s="350"/>
      <c r="P614" s="350"/>
      <c r="Q614" s="350"/>
      <c r="R614" s="350"/>
      <c r="S614" s="350"/>
      <c r="T614" s="350"/>
      <c r="U614" s="350"/>
      <c r="V614" s="350"/>
      <c r="W614" s="350"/>
      <c r="X614" s="350"/>
      <c r="Y614" s="350"/>
      <c r="Z614" s="350"/>
      <c r="AA614" s="350"/>
      <c r="AB614" s="350"/>
      <c r="AC614" s="350"/>
      <c r="AD614" s="350"/>
      <c r="AE614" s="350"/>
      <c r="AF614" s="350"/>
    </row>
    <row r="615" ht="15.75" customHeight="1">
      <c r="A615" s="351"/>
      <c r="B615" s="350"/>
      <c r="C615" s="350"/>
      <c r="D615" s="350"/>
      <c r="E615" s="350"/>
      <c r="F615" s="350"/>
      <c r="G615" s="350"/>
      <c r="H615" s="350"/>
      <c r="I615" s="350"/>
      <c r="J615" s="350"/>
      <c r="K615" s="350"/>
      <c r="L615" s="350"/>
      <c r="M615" s="350"/>
      <c r="N615" s="350"/>
      <c r="O615" s="350"/>
      <c r="P615" s="350"/>
      <c r="Q615" s="350"/>
      <c r="R615" s="350"/>
      <c r="S615" s="350"/>
      <c r="T615" s="350"/>
      <c r="U615" s="350"/>
      <c r="V615" s="350"/>
      <c r="W615" s="350"/>
      <c r="X615" s="350"/>
      <c r="Y615" s="350"/>
      <c r="Z615" s="350"/>
      <c r="AA615" s="350"/>
      <c r="AB615" s="350"/>
      <c r="AC615" s="350"/>
      <c r="AD615" s="350"/>
      <c r="AE615" s="350"/>
      <c r="AF615" s="350"/>
    </row>
    <row r="616" ht="15.75" customHeight="1">
      <c r="A616" s="351"/>
      <c r="B616" s="350"/>
      <c r="C616" s="350"/>
      <c r="D616" s="350"/>
      <c r="E616" s="350"/>
      <c r="F616" s="350"/>
      <c r="G616" s="350"/>
      <c r="H616" s="350"/>
      <c r="I616" s="350"/>
      <c r="J616" s="350"/>
      <c r="K616" s="350"/>
      <c r="L616" s="350"/>
      <c r="M616" s="350"/>
      <c r="N616" s="350"/>
      <c r="O616" s="350"/>
      <c r="P616" s="350"/>
      <c r="Q616" s="350"/>
      <c r="R616" s="350"/>
      <c r="S616" s="350"/>
      <c r="T616" s="350"/>
      <c r="U616" s="350"/>
      <c r="V616" s="350"/>
      <c r="W616" s="350"/>
      <c r="X616" s="350"/>
      <c r="Y616" s="350"/>
      <c r="Z616" s="350"/>
      <c r="AA616" s="350"/>
      <c r="AB616" s="350"/>
      <c r="AC616" s="350"/>
      <c r="AD616" s="350"/>
      <c r="AE616" s="350"/>
      <c r="AF616" s="350"/>
    </row>
    <row r="617" ht="15.75" customHeight="1">
      <c r="A617" s="351"/>
      <c r="B617" s="350"/>
      <c r="C617" s="350"/>
      <c r="D617" s="350"/>
      <c r="E617" s="350"/>
      <c r="F617" s="350"/>
      <c r="G617" s="350"/>
      <c r="H617" s="350"/>
      <c r="I617" s="350"/>
      <c r="J617" s="350"/>
      <c r="K617" s="350"/>
      <c r="L617" s="350"/>
      <c r="M617" s="350"/>
      <c r="N617" s="350"/>
      <c r="O617" s="350"/>
      <c r="P617" s="350"/>
      <c r="Q617" s="350"/>
      <c r="R617" s="350"/>
      <c r="S617" s="350"/>
      <c r="T617" s="350"/>
      <c r="U617" s="350"/>
      <c r="V617" s="350"/>
      <c r="W617" s="350"/>
      <c r="X617" s="350"/>
      <c r="Y617" s="350"/>
      <c r="Z617" s="350"/>
      <c r="AA617" s="350"/>
      <c r="AB617" s="350"/>
      <c r="AC617" s="350"/>
      <c r="AD617" s="350"/>
      <c r="AE617" s="350"/>
      <c r="AF617" s="350"/>
    </row>
    <row r="618" ht="15.75" customHeight="1">
      <c r="A618" s="351"/>
      <c r="B618" s="350"/>
      <c r="C618" s="350"/>
      <c r="D618" s="350"/>
      <c r="E618" s="350"/>
      <c r="F618" s="350"/>
      <c r="G618" s="350"/>
      <c r="H618" s="350"/>
      <c r="I618" s="350"/>
      <c r="J618" s="350"/>
      <c r="K618" s="350"/>
      <c r="L618" s="350"/>
      <c r="M618" s="350"/>
      <c r="N618" s="350"/>
      <c r="O618" s="350"/>
      <c r="P618" s="350"/>
      <c r="Q618" s="350"/>
      <c r="R618" s="350"/>
      <c r="S618" s="350"/>
      <c r="T618" s="350"/>
      <c r="U618" s="350"/>
      <c r="V618" s="350"/>
      <c r="W618" s="350"/>
      <c r="X618" s="350"/>
      <c r="Y618" s="350"/>
      <c r="Z618" s="350"/>
      <c r="AA618" s="350"/>
      <c r="AB618" s="350"/>
      <c r="AC618" s="350"/>
      <c r="AD618" s="350"/>
      <c r="AE618" s="350"/>
      <c r="AF618" s="350"/>
    </row>
    <row r="619" ht="15.75" customHeight="1">
      <c r="A619" s="351"/>
      <c r="B619" s="350"/>
      <c r="C619" s="350"/>
      <c r="D619" s="350"/>
      <c r="E619" s="350"/>
      <c r="F619" s="350"/>
      <c r="G619" s="350"/>
      <c r="H619" s="350"/>
      <c r="I619" s="350"/>
      <c r="J619" s="350"/>
      <c r="K619" s="350"/>
      <c r="L619" s="350"/>
      <c r="M619" s="350"/>
      <c r="N619" s="350"/>
      <c r="O619" s="350"/>
      <c r="P619" s="350"/>
      <c r="Q619" s="350"/>
      <c r="R619" s="350"/>
      <c r="S619" s="350"/>
      <c r="T619" s="350"/>
      <c r="U619" s="350"/>
      <c r="V619" s="350"/>
      <c r="W619" s="350"/>
      <c r="X619" s="350"/>
      <c r="Y619" s="350"/>
      <c r="Z619" s="350"/>
      <c r="AA619" s="350"/>
      <c r="AB619" s="350"/>
      <c r="AC619" s="350"/>
      <c r="AD619" s="350"/>
      <c r="AE619" s="350"/>
      <c r="AF619" s="350"/>
    </row>
    <row r="620" ht="15.75" customHeight="1">
      <c r="A620" s="351"/>
      <c r="B620" s="350"/>
      <c r="C620" s="350"/>
      <c r="D620" s="350"/>
      <c r="E620" s="350"/>
      <c r="F620" s="350"/>
      <c r="G620" s="350"/>
      <c r="H620" s="350"/>
      <c r="I620" s="350"/>
      <c r="J620" s="350"/>
      <c r="K620" s="350"/>
      <c r="L620" s="350"/>
      <c r="M620" s="350"/>
      <c r="N620" s="350"/>
      <c r="O620" s="350"/>
      <c r="P620" s="350"/>
      <c r="Q620" s="350"/>
      <c r="R620" s="350"/>
      <c r="S620" s="350"/>
      <c r="T620" s="350"/>
      <c r="U620" s="350"/>
      <c r="V620" s="350"/>
      <c r="W620" s="350"/>
      <c r="X620" s="350"/>
      <c r="Y620" s="350"/>
      <c r="Z620" s="350"/>
      <c r="AA620" s="350"/>
      <c r="AB620" s="350"/>
      <c r="AC620" s="350"/>
      <c r="AD620" s="350"/>
      <c r="AE620" s="350"/>
      <c r="AF620" s="350"/>
    </row>
    <row r="621" ht="15.75" customHeight="1">
      <c r="A621" s="351"/>
      <c r="B621" s="350"/>
      <c r="C621" s="350"/>
      <c r="D621" s="350"/>
      <c r="E621" s="350"/>
      <c r="F621" s="350"/>
      <c r="G621" s="350"/>
      <c r="H621" s="350"/>
      <c r="I621" s="350"/>
      <c r="J621" s="350"/>
      <c r="K621" s="350"/>
      <c r="L621" s="350"/>
      <c r="M621" s="350"/>
      <c r="N621" s="350"/>
      <c r="O621" s="350"/>
      <c r="P621" s="350"/>
      <c r="Q621" s="350"/>
      <c r="R621" s="350"/>
      <c r="S621" s="350"/>
      <c r="T621" s="350"/>
      <c r="U621" s="350"/>
      <c r="V621" s="350"/>
      <c r="W621" s="350"/>
      <c r="X621" s="350"/>
      <c r="Y621" s="350"/>
      <c r="Z621" s="350"/>
      <c r="AA621" s="350"/>
      <c r="AB621" s="350"/>
      <c r="AC621" s="350"/>
      <c r="AD621" s="350"/>
      <c r="AE621" s="350"/>
      <c r="AF621" s="350"/>
    </row>
    <row r="622" ht="15.75" customHeight="1">
      <c r="A622" s="351"/>
      <c r="B622" s="350"/>
      <c r="C622" s="350"/>
      <c r="D622" s="350"/>
      <c r="E622" s="350"/>
      <c r="F622" s="350"/>
      <c r="G622" s="350"/>
      <c r="H622" s="350"/>
      <c r="I622" s="350"/>
      <c r="J622" s="350"/>
      <c r="K622" s="350"/>
      <c r="L622" s="350"/>
      <c r="M622" s="350"/>
      <c r="N622" s="350"/>
      <c r="O622" s="350"/>
      <c r="P622" s="350"/>
      <c r="Q622" s="350"/>
      <c r="R622" s="350"/>
      <c r="S622" s="350"/>
      <c r="T622" s="350"/>
      <c r="U622" s="350"/>
      <c r="V622" s="350"/>
      <c r="W622" s="350"/>
      <c r="X622" s="350"/>
      <c r="Y622" s="350"/>
      <c r="Z622" s="350"/>
      <c r="AA622" s="350"/>
      <c r="AB622" s="350"/>
      <c r="AC622" s="350"/>
      <c r="AD622" s="350"/>
      <c r="AE622" s="350"/>
      <c r="AF622" s="350"/>
    </row>
    <row r="623" ht="15.75" customHeight="1">
      <c r="A623" s="351"/>
      <c r="B623" s="350"/>
      <c r="C623" s="350"/>
      <c r="D623" s="350"/>
      <c r="E623" s="350"/>
      <c r="F623" s="350"/>
      <c r="G623" s="350"/>
      <c r="H623" s="350"/>
      <c r="I623" s="350"/>
      <c r="J623" s="350"/>
      <c r="K623" s="350"/>
      <c r="L623" s="350"/>
      <c r="M623" s="350"/>
      <c r="N623" s="350"/>
      <c r="O623" s="350"/>
      <c r="P623" s="350"/>
      <c r="Q623" s="350"/>
      <c r="R623" s="350"/>
      <c r="S623" s="350"/>
      <c r="T623" s="350"/>
      <c r="U623" s="350"/>
      <c r="V623" s="350"/>
      <c r="W623" s="350"/>
      <c r="X623" s="350"/>
      <c r="Y623" s="350"/>
      <c r="Z623" s="350"/>
      <c r="AA623" s="350"/>
      <c r="AB623" s="350"/>
      <c r="AC623" s="350"/>
      <c r="AD623" s="350"/>
      <c r="AE623" s="350"/>
      <c r="AF623" s="350"/>
    </row>
    <row r="624" ht="15.75" customHeight="1">
      <c r="A624" s="351"/>
      <c r="B624" s="350"/>
      <c r="C624" s="350"/>
      <c r="D624" s="350"/>
      <c r="E624" s="350"/>
      <c r="F624" s="350"/>
      <c r="G624" s="350"/>
      <c r="H624" s="350"/>
      <c r="I624" s="350"/>
      <c r="J624" s="350"/>
      <c r="K624" s="350"/>
      <c r="L624" s="350"/>
      <c r="M624" s="350"/>
      <c r="N624" s="350"/>
      <c r="O624" s="350"/>
      <c r="P624" s="350"/>
      <c r="Q624" s="350"/>
      <c r="R624" s="350"/>
      <c r="S624" s="350"/>
      <c r="T624" s="350"/>
      <c r="U624" s="350"/>
      <c r="V624" s="350"/>
      <c r="W624" s="350"/>
      <c r="X624" s="350"/>
      <c r="Y624" s="350"/>
      <c r="Z624" s="350"/>
      <c r="AA624" s="350"/>
      <c r="AB624" s="350"/>
      <c r="AC624" s="350"/>
      <c r="AD624" s="350"/>
      <c r="AE624" s="350"/>
      <c r="AF624" s="350"/>
    </row>
    <row r="625" ht="15.75" customHeight="1">
      <c r="A625" s="351"/>
      <c r="B625" s="350"/>
      <c r="C625" s="350"/>
      <c r="D625" s="350"/>
      <c r="E625" s="350"/>
      <c r="F625" s="350"/>
      <c r="G625" s="350"/>
      <c r="H625" s="350"/>
      <c r="I625" s="350"/>
      <c r="J625" s="350"/>
      <c r="K625" s="350"/>
      <c r="L625" s="350"/>
      <c r="M625" s="350"/>
      <c r="N625" s="350"/>
      <c r="O625" s="350"/>
      <c r="P625" s="350"/>
      <c r="Q625" s="350"/>
      <c r="R625" s="350"/>
      <c r="S625" s="350"/>
      <c r="T625" s="350"/>
      <c r="U625" s="350"/>
      <c r="V625" s="350"/>
      <c r="W625" s="350"/>
      <c r="X625" s="350"/>
      <c r="Y625" s="350"/>
      <c r="Z625" s="350"/>
      <c r="AA625" s="350"/>
      <c r="AB625" s="350"/>
      <c r="AC625" s="350"/>
      <c r="AD625" s="350"/>
      <c r="AE625" s="350"/>
      <c r="AF625" s="350"/>
    </row>
    <row r="626" ht="15.75" customHeight="1">
      <c r="A626" s="351"/>
      <c r="B626" s="350"/>
      <c r="C626" s="350"/>
      <c r="D626" s="350"/>
      <c r="E626" s="350"/>
      <c r="F626" s="350"/>
      <c r="G626" s="350"/>
      <c r="H626" s="350"/>
      <c r="I626" s="350"/>
      <c r="J626" s="350"/>
      <c r="K626" s="350"/>
      <c r="L626" s="350"/>
      <c r="M626" s="350"/>
      <c r="N626" s="350"/>
      <c r="O626" s="350"/>
      <c r="P626" s="350"/>
      <c r="Q626" s="350"/>
      <c r="R626" s="350"/>
      <c r="S626" s="350"/>
      <c r="T626" s="350"/>
      <c r="U626" s="350"/>
      <c r="V626" s="350"/>
      <c r="W626" s="350"/>
      <c r="X626" s="350"/>
      <c r="Y626" s="350"/>
      <c r="Z626" s="350"/>
      <c r="AA626" s="350"/>
      <c r="AB626" s="350"/>
      <c r="AC626" s="350"/>
      <c r="AD626" s="350"/>
      <c r="AE626" s="350"/>
      <c r="AF626" s="350"/>
    </row>
    <row r="627" ht="15.75" customHeight="1">
      <c r="A627" s="351"/>
      <c r="B627" s="350"/>
      <c r="C627" s="350"/>
      <c r="D627" s="350"/>
      <c r="E627" s="350"/>
      <c r="F627" s="350"/>
      <c r="G627" s="350"/>
      <c r="H627" s="350"/>
      <c r="I627" s="350"/>
      <c r="J627" s="350"/>
      <c r="K627" s="350"/>
      <c r="L627" s="350"/>
      <c r="M627" s="350"/>
      <c r="N627" s="350"/>
      <c r="O627" s="350"/>
      <c r="P627" s="350"/>
      <c r="Q627" s="350"/>
      <c r="R627" s="350"/>
      <c r="S627" s="350"/>
      <c r="T627" s="350"/>
      <c r="U627" s="350"/>
      <c r="V627" s="350"/>
      <c r="W627" s="350"/>
      <c r="X627" s="350"/>
      <c r="Y627" s="350"/>
      <c r="Z627" s="350"/>
      <c r="AA627" s="350"/>
      <c r="AB627" s="350"/>
      <c r="AC627" s="350"/>
      <c r="AD627" s="350"/>
      <c r="AE627" s="350"/>
      <c r="AF627" s="350"/>
    </row>
    <row r="628" ht="15.75" customHeight="1">
      <c r="A628" s="351"/>
      <c r="B628" s="350"/>
      <c r="C628" s="350"/>
      <c r="D628" s="350"/>
      <c r="E628" s="350"/>
      <c r="F628" s="350"/>
      <c r="G628" s="350"/>
      <c r="H628" s="350"/>
      <c r="I628" s="350"/>
      <c r="J628" s="350"/>
      <c r="K628" s="350"/>
      <c r="L628" s="350"/>
      <c r="M628" s="350"/>
      <c r="N628" s="350"/>
      <c r="O628" s="350"/>
      <c r="P628" s="350"/>
      <c r="Q628" s="350"/>
      <c r="R628" s="350"/>
      <c r="S628" s="350"/>
      <c r="T628" s="350"/>
      <c r="U628" s="350"/>
      <c r="V628" s="350"/>
      <c r="W628" s="350"/>
      <c r="X628" s="350"/>
      <c r="Y628" s="350"/>
      <c r="Z628" s="350"/>
      <c r="AA628" s="350"/>
      <c r="AB628" s="350"/>
      <c r="AC628" s="350"/>
      <c r="AD628" s="350"/>
      <c r="AE628" s="350"/>
      <c r="AF628" s="350"/>
    </row>
    <row r="629" ht="15.75" customHeight="1">
      <c r="A629" s="351"/>
      <c r="B629" s="350"/>
      <c r="C629" s="350"/>
      <c r="D629" s="350"/>
      <c r="E629" s="350"/>
      <c r="F629" s="350"/>
      <c r="G629" s="350"/>
      <c r="H629" s="350"/>
      <c r="I629" s="350"/>
      <c r="J629" s="350"/>
      <c r="K629" s="350"/>
      <c r="L629" s="350"/>
      <c r="M629" s="350"/>
      <c r="N629" s="350"/>
      <c r="O629" s="350"/>
      <c r="P629" s="350"/>
      <c r="Q629" s="350"/>
      <c r="R629" s="350"/>
      <c r="S629" s="350"/>
      <c r="T629" s="350"/>
      <c r="U629" s="350"/>
      <c r="V629" s="350"/>
      <c r="W629" s="350"/>
      <c r="X629" s="350"/>
      <c r="Y629" s="350"/>
      <c r="Z629" s="350"/>
      <c r="AA629" s="350"/>
      <c r="AB629" s="350"/>
      <c r="AC629" s="350"/>
      <c r="AD629" s="350"/>
      <c r="AE629" s="350"/>
      <c r="AF629" s="350"/>
    </row>
    <row r="630" ht="15.75" customHeight="1">
      <c r="A630" s="351"/>
      <c r="B630" s="350"/>
      <c r="C630" s="350"/>
      <c r="D630" s="350"/>
      <c r="E630" s="350"/>
      <c r="F630" s="350"/>
      <c r="G630" s="350"/>
      <c r="H630" s="350"/>
      <c r="I630" s="350"/>
      <c r="J630" s="350"/>
      <c r="K630" s="350"/>
      <c r="L630" s="350"/>
      <c r="M630" s="350"/>
      <c r="N630" s="350"/>
      <c r="O630" s="350"/>
      <c r="P630" s="350"/>
      <c r="Q630" s="350"/>
      <c r="R630" s="350"/>
      <c r="S630" s="350"/>
      <c r="T630" s="350"/>
      <c r="U630" s="350"/>
      <c r="V630" s="350"/>
      <c r="W630" s="350"/>
      <c r="X630" s="350"/>
      <c r="Y630" s="350"/>
      <c r="Z630" s="350"/>
      <c r="AA630" s="350"/>
      <c r="AB630" s="350"/>
      <c r="AC630" s="350"/>
      <c r="AD630" s="350"/>
      <c r="AE630" s="350"/>
      <c r="AF630" s="350"/>
    </row>
    <row r="631" ht="15.75" customHeight="1">
      <c r="A631" s="351"/>
      <c r="B631" s="350"/>
      <c r="C631" s="350"/>
      <c r="D631" s="350"/>
      <c r="E631" s="350"/>
      <c r="F631" s="350"/>
      <c r="G631" s="350"/>
      <c r="H631" s="350"/>
      <c r="I631" s="350"/>
      <c r="J631" s="350"/>
      <c r="K631" s="350"/>
      <c r="L631" s="350"/>
      <c r="M631" s="350"/>
      <c r="N631" s="350"/>
      <c r="O631" s="350"/>
      <c r="P631" s="350"/>
      <c r="Q631" s="350"/>
      <c r="R631" s="350"/>
      <c r="S631" s="350"/>
      <c r="T631" s="350"/>
      <c r="U631" s="350"/>
      <c r="V631" s="350"/>
      <c r="W631" s="350"/>
      <c r="X631" s="350"/>
      <c r="Y631" s="350"/>
      <c r="Z631" s="350"/>
      <c r="AA631" s="350"/>
      <c r="AB631" s="350"/>
      <c r="AC631" s="350"/>
      <c r="AD631" s="350"/>
      <c r="AE631" s="350"/>
      <c r="AF631" s="350"/>
    </row>
    <row r="632" ht="15.75" customHeight="1">
      <c r="A632" s="351"/>
      <c r="B632" s="350"/>
      <c r="C632" s="350"/>
      <c r="D632" s="350"/>
      <c r="E632" s="350"/>
      <c r="F632" s="350"/>
      <c r="G632" s="350"/>
      <c r="H632" s="350"/>
      <c r="I632" s="350"/>
      <c r="J632" s="350"/>
      <c r="K632" s="350"/>
      <c r="L632" s="350"/>
      <c r="M632" s="350"/>
      <c r="N632" s="350"/>
      <c r="O632" s="350"/>
      <c r="P632" s="350"/>
      <c r="Q632" s="350"/>
      <c r="R632" s="350"/>
      <c r="S632" s="350"/>
      <c r="T632" s="350"/>
      <c r="U632" s="350"/>
      <c r="V632" s="350"/>
      <c r="W632" s="350"/>
      <c r="X632" s="350"/>
      <c r="Y632" s="350"/>
      <c r="Z632" s="350"/>
      <c r="AA632" s="350"/>
      <c r="AB632" s="350"/>
      <c r="AC632" s="350"/>
      <c r="AD632" s="350"/>
      <c r="AE632" s="350"/>
      <c r="AF632" s="350"/>
    </row>
    <row r="633" ht="15.75" customHeight="1">
      <c r="A633" s="351"/>
      <c r="B633" s="350"/>
      <c r="C633" s="350"/>
      <c r="D633" s="350"/>
      <c r="E633" s="350"/>
      <c r="F633" s="350"/>
      <c r="G633" s="350"/>
      <c r="H633" s="350"/>
      <c r="I633" s="350"/>
      <c r="J633" s="350"/>
      <c r="K633" s="350"/>
      <c r="L633" s="350"/>
      <c r="M633" s="350"/>
      <c r="N633" s="350"/>
      <c r="O633" s="350"/>
      <c r="P633" s="350"/>
      <c r="Q633" s="350"/>
      <c r="R633" s="350"/>
      <c r="S633" s="350"/>
      <c r="T633" s="350"/>
      <c r="U633" s="350"/>
      <c r="V633" s="350"/>
      <c r="W633" s="350"/>
      <c r="X633" s="350"/>
      <c r="Y633" s="350"/>
      <c r="Z633" s="350"/>
      <c r="AA633" s="350"/>
      <c r="AB633" s="350"/>
      <c r="AC633" s="350"/>
      <c r="AD633" s="350"/>
      <c r="AE633" s="350"/>
      <c r="AF633" s="350"/>
    </row>
    <row r="634" ht="15.75" customHeight="1">
      <c r="A634" s="351"/>
      <c r="B634" s="350"/>
      <c r="C634" s="350"/>
      <c r="D634" s="350"/>
      <c r="E634" s="350"/>
      <c r="F634" s="350"/>
      <c r="G634" s="350"/>
      <c r="H634" s="350"/>
      <c r="I634" s="350"/>
      <c r="J634" s="350"/>
      <c r="K634" s="350"/>
      <c r="L634" s="350"/>
      <c r="M634" s="350"/>
      <c r="N634" s="350"/>
      <c r="O634" s="350"/>
      <c r="P634" s="350"/>
      <c r="Q634" s="350"/>
      <c r="R634" s="350"/>
      <c r="S634" s="350"/>
      <c r="T634" s="350"/>
      <c r="U634" s="350"/>
      <c r="V634" s="350"/>
      <c r="W634" s="350"/>
      <c r="X634" s="350"/>
      <c r="Y634" s="350"/>
      <c r="Z634" s="350"/>
      <c r="AA634" s="350"/>
      <c r="AB634" s="350"/>
      <c r="AC634" s="350"/>
      <c r="AD634" s="350"/>
      <c r="AE634" s="350"/>
      <c r="AF634" s="350"/>
    </row>
    <row r="635" ht="15.75" customHeight="1">
      <c r="A635" s="351"/>
      <c r="B635" s="350"/>
      <c r="C635" s="350"/>
      <c r="D635" s="350"/>
      <c r="E635" s="350"/>
      <c r="F635" s="350"/>
      <c r="G635" s="350"/>
      <c r="H635" s="350"/>
      <c r="I635" s="350"/>
      <c r="J635" s="350"/>
      <c r="K635" s="350"/>
      <c r="L635" s="350"/>
      <c r="M635" s="350"/>
      <c r="N635" s="350"/>
      <c r="O635" s="350"/>
      <c r="P635" s="350"/>
      <c r="Q635" s="350"/>
      <c r="R635" s="350"/>
      <c r="S635" s="350"/>
      <c r="T635" s="350"/>
      <c r="U635" s="350"/>
      <c r="V635" s="350"/>
      <c r="W635" s="350"/>
      <c r="X635" s="350"/>
      <c r="Y635" s="350"/>
      <c r="Z635" s="350"/>
      <c r="AA635" s="350"/>
      <c r="AB635" s="350"/>
      <c r="AC635" s="350"/>
      <c r="AD635" s="350"/>
      <c r="AE635" s="350"/>
      <c r="AF635" s="350"/>
    </row>
    <row r="636" ht="15.75" customHeight="1">
      <c r="A636" s="351"/>
      <c r="B636" s="350"/>
      <c r="C636" s="350"/>
      <c r="D636" s="350"/>
      <c r="E636" s="350"/>
      <c r="F636" s="350"/>
      <c r="G636" s="350"/>
      <c r="H636" s="350"/>
      <c r="I636" s="350"/>
      <c r="J636" s="350"/>
      <c r="K636" s="350"/>
      <c r="L636" s="350"/>
      <c r="M636" s="350"/>
      <c r="N636" s="350"/>
      <c r="O636" s="350"/>
      <c r="P636" s="350"/>
      <c r="Q636" s="350"/>
      <c r="R636" s="350"/>
      <c r="S636" s="350"/>
      <c r="T636" s="350"/>
      <c r="U636" s="350"/>
      <c r="V636" s="350"/>
      <c r="W636" s="350"/>
      <c r="X636" s="350"/>
      <c r="Y636" s="350"/>
      <c r="Z636" s="350"/>
      <c r="AA636" s="350"/>
      <c r="AB636" s="350"/>
      <c r="AC636" s="350"/>
      <c r="AD636" s="350"/>
      <c r="AE636" s="350"/>
      <c r="AF636" s="350"/>
    </row>
    <row r="637" ht="15.75" customHeight="1">
      <c r="A637" s="351"/>
      <c r="B637" s="350"/>
      <c r="C637" s="350"/>
      <c r="D637" s="350"/>
      <c r="E637" s="350"/>
      <c r="F637" s="350"/>
      <c r="G637" s="350"/>
      <c r="H637" s="350"/>
      <c r="I637" s="350"/>
      <c r="J637" s="350"/>
      <c r="K637" s="350"/>
      <c r="L637" s="350"/>
      <c r="M637" s="350"/>
      <c r="N637" s="350"/>
      <c r="O637" s="350"/>
      <c r="P637" s="350"/>
      <c r="Q637" s="350"/>
      <c r="R637" s="350"/>
      <c r="S637" s="350"/>
      <c r="T637" s="350"/>
      <c r="U637" s="350"/>
      <c r="V637" s="350"/>
      <c r="W637" s="350"/>
      <c r="X637" s="350"/>
      <c r="Y637" s="350"/>
      <c r="Z637" s="350"/>
      <c r="AA637" s="350"/>
      <c r="AB637" s="350"/>
      <c r="AC637" s="350"/>
      <c r="AD637" s="350"/>
      <c r="AE637" s="350"/>
      <c r="AF637" s="350"/>
    </row>
    <row r="638" ht="15.75" customHeight="1">
      <c r="A638" s="351"/>
      <c r="B638" s="350"/>
      <c r="C638" s="350"/>
      <c r="D638" s="350"/>
      <c r="E638" s="350"/>
      <c r="F638" s="350"/>
      <c r="G638" s="350"/>
      <c r="H638" s="350"/>
      <c r="I638" s="350"/>
      <c r="J638" s="350"/>
      <c r="K638" s="350"/>
      <c r="L638" s="350"/>
      <c r="M638" s="350"/>
      <c r="N638" s="350"/>
      <c r="O638" s="350"/>
      <c r="P638" s="350"/>
      <c r="Q638" s="350"/>
      <c r="R638" s="350"/>
      <c r="S638" s="350"/>
      <c r="T638" s="350"/>
      <c r="U638" s="350"/>
      <c r="V638" s="350"/>
      <c r="W638" s="350"/>
      <c r="X638" s="350"/>
      <c r="Y638" s="350"/>
      <c r="Z638" s="350"/>
      <c r="AA638" s="350"/>
      <c r="AB638" s="350"/>
      <c r="AC638" s="350"/>
      <c r="AD638" s="350"/>
      <c r="AE638" s="350"/>
      <c r="AF638" s="350"/>
    </row>
    <row r="639" ht="15.75" customHeight="1">
      <c r="A639" s="351"/>
      <c r="B639" s="350"/>
      <c r="C639" s="350"/>
      <c r="D639" s="350"/>
      <c r="E639" s="350"/>
      <c r="F639" s="350"/>
      <c r="G639" s="350"/>
      <c r="H639" s="350"/>
      <c r="I639" s="350"/>
      <c r="J639" s="350"/>
      <c r="K639" s="350"/>
      <c r="L639" s="350"/>
      <c r="M639" s="350"/>
      <c r="N639" s="350"/>
      <c r="O639" s="350"/>
      <c r="P639" s="350"/>
      <c r="Q639" s="350"/>
      <c r="R639" s="350"/>
      <c r="S639" s="350"/>
      <c r="T639" s="350"/>
      <c r="U639" s="350"/>
      <c r="V639" s="350"/>
      <c r="W639" s="350"/>
      <c r="X639" s="350"/>
      <c r="Y639" s="350"/>
      <c r="Z639" s="350"/>
      <c r="AA639" s="350"/>
      <c r="AB639" s="350"/>
      <c r="AC639" s="350"/>
      <c r="AD639" s="350"/>
      <c r="AE639" s="350"/>
      <c r="AF639" s="350"/>
    </row>
    <row r="640" ht="15.75" customHeight="1">
      <c r="A640" s="351"/>
      <c r="B640" s="350"/>
      <c r="C640" s="350"/>
      <c r="D640" s="350"/>
      <c r="E640" s="350"/>
      <c r="F640" s="350"/>
      <c r="G640" s="350"/>
      <c r="H640" s="350"/>
      <c r="I640" s="350"/>
      <c r="J640" s="350"/>
      <c r="K640" s="350"/>
      <c r="L640" s="350"/>
      <c r="M640" s="350"/>
      <c r="N640" s="350"/>
      <c r="O640" s="350"/>
      <c r="P640" s="350"/>
      <c r="Q640" s="350"/>
      <c r="R640" s="350"/>
      <c r="S640" s="350"/>
      <c r="T640" s="350"/>
      <c r="U640" s="350"/>
      <c r="V640" s="350"/>
      <c r="W640" s="350"/>
      <c r="X640" s="350"/>
      <c r="Y640" s="350"/>
      <c r="Z640" s="350"/>
      <c r="AA640" s="350"/>
      <c r="AB640" s="350"/>
      <c r="AC640" s="350"/>
      <c r="AD640" s="350"/>
      <c r="AE640" s="350"/>
      <c r="AF640" s="350"/>
    </row>
    <row r="641" ht="15.75" customHeight="1">
      <c r="A641" s="351"/>
      <c r="B641" s="350"/>
      <c r="C641" s="350"/>
      <c r="D641" s="350"/>
      <c r="E641" s="350"/>
      <c r="F641" s="350"/>
      <c r="G641" s="350"/>
      <c r="H641" s="350"/>
      <c r="I641" s="350"/>
      <c r="J641" s="350"/>
      <c r="K641" s="350"/>
      <c r="L641" s="350"/>
      <c r="M641" s="350"/>
      <c r="N641" s="350"/>
      <c r="O641" s="350"/>
      <c r="P641" s="350"/>
      <c r="Q641" s="350"/>
      <c r="R641" s="350"/>
      <c r="S641" s="350"/>
      <c r="T641" s="350"/>
      <c r="U641" s="350"/>
      <c r="V641" s="350"/>
      <c r="W641" s="350"/>
      <c r="X641" s="350"/>
      <c r="Y641" s="350"/>
      <c r="Z641" s="350"/>
      <c r="AA641" s="350"/>
      <c r="AB641" s="350"/>
      <c r="AC641" s="350"/>
      <c r="AD641" s="350"/>
      <c r="AE641" s="350"/>
      <c r="AF641" s="350"/>
    </row>
    <row r="642" ht="15.75" customHeight="1">
      <c r="A642" s="351"/>
      <c r="B642" s="350"/>
      <c r="C642" s="350"/>
      <c r="D642" s="350"/>
      <c r="E642" s="350"/>
      <c r="F642" s="350"/>
      <c r="G642" s="350"/>
      <c r="H642" s="350"/>
      <c r="I642" s="350"/>
      <c r="J642" s="350"/>
      <c r="K642" s="350"/>
      <c r="L642" s="350"/>
      <c r="M642" s="350"/>
      <c r="N642" s="350"/>
      <c r="O642" s="350"/>
      <c r="P642" s="350"/>
      <c r="Q642" s="350"/>
      <c r="R642" s="350"/>
      <c r="S642" s="350"/>
      <c r="T642" s="350"/>
      <c r="U642" s="350"/>
      <c r="V642" s="350"/>
      <c r="W642" s="350"/>
      <c r="X642" s="350"/>
      <c r="Y642" s="350"/>
      <c r="Z642" s="350"/>
      <c r="AA642" s="350"/>
      <c r="AB642" s="350"/>
      <c r="AC642" s="350"/>
      <c r="AD642" s="350"/>
      <c r="AE642" s="350"/>
      <c r="AF642" s="350"/>
    </row>
    <row r="643" ht="15.75" customHeight="1">
      <c r="A643" s="351"/>
      <c r="B643" s="350"/>
      <c r="C643" s="350"/>
      <c r="D643" s="350"/>
      <c r="E643" s="350"/>
      <c r="F643" s="350"/>
      <c r="G643" s="350"/>
      <c r="H643" s="350"/>
      <c r="I643" s="350"/>
      <c r="J643" s="350"/>
      <c r="K643" s="350"/>
      <c r="L643" s="350"/>
      <c r="M643" s="350"/>
      <c r="N643" s="350"/>
      <c r="O643" s="350"/>
      <c r="P643" s="350"/>
      <c r="Q643" s="350"/>
      <c r="R643" s="350"/>
      <c r="S643" s="350"/>
      <c r="T643" s="350"/>
      <c r="U643" s="350"/>
      <c r="V643" s="350"/>
      <c r="W643" s="350"/>
      <c r="X643" s="350"/>
      <c r="Y643" s="350"/>
      <c r="Z643" s="350"/>
      <c r="AA643" s="350"/>
      <c r="AB643" s="350"/>
      <c r="AC643" s="350"/>
      <c r="AD643" s="350"/>
      <c r="AE643" s="350"/>
      <c r="AF643" s="350"/>
    </row>
    <row r="644" ht="15.75" customHeight="1">
      <c r="A644" s="351"/>
      <c r="B644" s="350"/>
      <c r="C644" s="350"/>
      <c r="D644" s="350"/>
      <c r="E644" s="350"/>
      <c r="F644" s="350"/>
      <c r="G644" s="350"/>
      <c r="H644" s="350"/>
      <c r="I644" s="350"/>
      <c r="J644" s="350"/>
      <c r="K644" s="350"/>
      <c r="L644" s="350"/>
      <c r="M644" s="350"/>
      <c r="N644" s="350"/>
      <c r="O644" s="350"/>
      <c r="P644" s="350"/>
      <c r="Q644" s="350"/>
      <c r="R644" s="350"/>
      <c r="S644" s="350"/>
      <c r="T644" s="350"/>
      <c r="U644" s="350"/>
      <c r="V644" s="350"/>
      <c r="W644" s="350"/>
      <c r="X644" s="350"/>
      <c r="Y644" s="350"/>
      <c r="Z644" s="350"/>
      <c r="AA644" s="350"/>
      <c r="AB644" s="350"/>
      <c r="AC644" s="350"/>
      <c r="AD644" s="350"/>
      <c r="AE644" s="350"/>
      <c r="AF644" s="350"/>
    </row>
    <row r="645" ht="15.75" customHeight="1">
      <c r="A645" s="351"/>
      <c r="B645" s="350"/>
      <c r="C645" s="350"/>
      <c r="D645" s="350"/>
      <c r="E645" s="350"/>
      <c r="F645" s="350"/>
      <c r="G645" s="350"/>
      <c r="H645" s="350"/>
      <c r="I645" s="350"/>
      <c r="J645" s="350"/>
      <c r="K645" s="350"/>
      <c r="L645" s="350"/>
      <c r="M645" s="350"/>
      <c r="N645" s="350"/>
      <c r="O645" s="350"/>
      <c r="P645" s="350"/>
      <c r="Q645" s="350"/>
      <c r="R645" s="350"/>
      <c r="S645" s="350"/>
      <c r="T645" s="350"/>
      <c r="U645" s="350"/>
      <c r="V645" s="350"/>
      <c r="W645" s="350"/>
      <c r="X645" s="350"/>
      <c r="Y645" s="350"/>
      <c r="Z645" s="350"/>
      <c r="AA645" s="350"/>
      <c r="AB645" s="350"/>
      <c r="AC645" s="350"/>
      <c r="AD645" s="350"/>
      <c r="AE645" s="350"/>
      <c r="AF645" s="350"/>
    </row>
    <row r="646" ht="15.75" customHeight="1">
      <c r="A646" s="351"/>
      <c r="B646" s="350"/>
      <c r="C646" s="350"/>
      <c r="D646" s="350"/>
      <c r="E646" s="350"/>
      <c r="F646" s="350"/>
      <c r="G646" s="350"/>
      <c r="H646" s="350"/>
      <c r="I646" s="350"/>
      <c r="J646" s="350"/>
      <c r="K646" s="350"/>
      <c r="L646" s="350"/>
      <c r="M646" s="350"/>
      <c r="N646" s="350"/>
      <c r="O646" s="350"/>
      <c r="P646" s="350"/>
      <c r="Q646" s="350"/>
      <c r="R646" s="350"/>
      <c r="S646" s="350"/>
      <c r="T646" s="350"/>
      <c r="U646" s="350"/>
      <c r="V646" s="350"/>
      <c r="W646" s="350"/>
      <c r="X646" s="350"/>
      <c r="Y646" s="350"/>
      <c r="Z646" s="350"/>
      <c r="AA646" s="350"/>
      <c r="AB646" s="350"/>
      <c r="AC646" s="350"/>
      <c r="AD646" s="350"/>
      <c r="AE646" s="350"/>
      <c r="AF646" s="350"/>
    </row>
    <row r="647" ht="15.75" customHeight="1">
      <c r="A647" s="351"/>
      <c r="B647" s="350"/>
      <c r="C647" s="350"/>
      <c r="D647" s="350"/>
      <c r="E647" s="350"/>
      <c r="F647" s="350"/>
      <c r="G647" s="350"/>
      <c r="H647" s="350"/>
      <c r="I647" s="350"/>
      <c r="J647" s="350"/>
      <c r="K647" s="350"/>
      <c r="L647" s="350"/>
      <c r="M647" s="350"/>
      <c r="N647" s="350"/>
      <c r="O647" s="350"/>
      <c r="P647" s="350"/>
      <c r="Q647" s="350"/>
      <c r="R647" s="350"/>
      <c r="S647" s="350"/>
      <c r="T647" s="350"/>
      <c r="U647" s="350"/>
      <c r="V647" s="350"/>
      <c r="W647" s="350"/>
      <c r="X647" s="350"/>
      <c r="Y647" s="350"/>
      <c r="Z647" s="350"/>
      <c r="AA647" s="350"/>
      <c r="AB647" s="350"/>
      <c r="AC647" s="350"/>
      <c r="AD647" s="350"/>
      <c r="AE647" s="350"/>
      <c r="AF647" s="350"/>
    </row>
    <row r="648" ht="15.75" customHeight="1">
      <c r="A648" s="351"/>
      <c r="B648" s="350"/>
      <c r="C648" s="350"/>
      <c r="D648" s="350"/>
      <c r="E648" s="350"/>
      <c r="F648" s="350"/>
      <c r="G648" s="350"/>
      <c r="H648" s="350"/>
      <c r="I648" s="350"/>
      <c r="J648" s="350"/>
      <c r="K648" s="350"/>
      <c r="L648" s="350"/>
      <c r="M648" s="350"/>
      <c r="N648" s="350"/>
      <c r="O648" s="350"/>
      <c r="P648" s="350"/>
      <c r="Q648" s="350"/>
      <c r="R648" s="350"/>
      <c r="S648" s="350"/>
      <c r="T648" s="350"/>
      <c r="U648" s="350"/>
      <c r="V648" s="350"/>
      <c r="W648" s="350"/>
      <c r="X648" s="350"/>
      <c r="Y648" s="350"/>
      <c r="Z648" s="350"/>
      <c r="AA648" s="350"/>
      <c r="AB648" s="350"/>
      <c r="AC648" s="350"/>
      <c r="AD648" s="350"/>
      <c r="AE648" s="350"/>
      <c r="AF648" s="350"/>
    </row>
    <row r="649" ht="15.75" customHeight="1">
      <c r="A649" s="351"/>
      <c r="B649" s="350"/>
      <c r="C649" s="350"/>
      <c r="D649" s="350"/>
      <c r="E649" s="350"/>
      <c r="F649" s="350"/>
      <c r="G649" s="350"/>
      <c r="H649" s="350"/>
      <c r="I649" s="350"/>
      <c r="J649" s="350"/>
      <c r="K649" s="350"/>
      <c r="L649" s="350"/>
      <c r="M649" s="350"/>
      <c r="N649" s="350"/>
      <c r="O649" s="350"/>
      <c r="P649" s="350"/>
      <c r="Q649" s="350"/>
      <c r="R649" s="350"/>
      <c r="S649" s="350"/>
      <c r="T649" s="350"/>
      <c r="U649" s="350"/>
      <c r="V649" s="350"/>
      <c r="W649" s="350"/>
      <c r="X649" s="350"/>
      <c r="Y649" s="350"/>
      <c r="Z649" s="350"/>
      <c r="AA649" s="350"/>
      <c r="AB649" s="350"/>
      <c r="AC649" s="350"/>
      <c r="AD649" s="350"/>
      <c r="AE649" s="350"/>
      <c r="AF649" s="350"/>
    </row>
    <row r="650" ht="15.75" customHeight="1">
      <c r="A650" s="351"/>
      <c r="B650" s="350"/>
      <c r="C650" s="350"/>
      <c r="D650" s="350"/>
      <c r="E650" s="350"/>
      <c r="F650" s="350"/>
      <c r="G650" s="350"/>
      <c r="H650" s="350"/>
      <c r="I650" s="350"/>
      <c r="J650" s="350"/>
      <c r="K650" s="350"/>
      <c r="L650" s="350"/>
      <c r="M650" s="350"/>
      <c r="N650" s="350"/>
      <c r="O650" s="350"/>
      <c r="P650" s="350"/>
      <c r="Q650" s="350"/>
      <c r="R650" s="350"/>
      <c r="S650" s="350"/>
      <c r="T650" s="350"/>
      <c r="U650" s="350"/>
      <c r="V650" s="350"/>
      <c r="W650" s="350"/>
      <c r="X650" s="350"/>
      <c r="Y650" s="350"/>
      <c r="Z650" s="350"/>
      <c r="AA650" s="350"/>
      <c r="AB650" s="350"/>
      <c r="AC650" s="350"/>
      <c r="AD650" s="350"/>
      <c r="AE650" s="350"/>
      <c r="AF650" s="350"/>
    </row>
    <row r="651" ht="15.75" customHeight="1">
      <c r="A651" s="351"/>
      <c r="B651" s="350"/>
      <c r="C651" s="350"/>
      <c r="D651" s="350"/>
      <c r="E651" s="350"/>
      <c r="F651" s="350"/>
      <c r="G651" s="350"/>
      <c r="H651" s="350"/>
      <c r="I651" s="350"/>
      <c r="J651" s="350"/>
      <c r="K651" s="350"/>
      <c r="L651" s="350"/>
      <c r="M651" s="350"/>
      <c r="N651" s="350"/>
      <c r="O651" s="350"/>
      <c r="P651" s="350"/>
      <c r="Q651" s="350"/>
      <c r="R651" s="350"/>
      <c r="S651" s="350"/>
      <c r="T651" s="350"/>
      <c r="U651" s="350"/>
      <c r="V651" s="350"/>
      <c r="W651" s="350"/>
      <c r="X651" s="350"/>
      <c r="Y651" s="350"/>
      <c r="Z651" s="350"/>
      <c r="AA651" s="350"/>
      <c r="AB651" s="350"/>
      <c r="AC651" s="350"/>
      <c r="AD651" s="350"/>
      <c r="AE651" s="350"/>
      <c r="AF651" s="350"/>
    </row>
    <row r="652" ht="15.75" customHeight="1">
      <c r="A652" s="351"/>
      <c r="B652" s="350"/>
      <c r="C652" s="350"/>
      <c r="D652" s="350"/>
      <c r="E652" s="350"/>
      <c r="F652" s="350"/>
      <c r="G652" s="350"/>
      <c r="H652" s="350"/>
      <c r="I652" s="350"/>
      <c r="J652" s="350"/>
      <c r="K652" s="350"/>
      <c r="L652" s="350"/>
      <c r="M652" s="350"/>
      <c r="N652" s="350"/>
      <c r="O652" s="350"/>
      <c r="P652" s="350"/>
      <c r="Q652" s="350"/>
      <c r="R652" s="350"/>
      <c r="S652" s="350"/>
      <c r="T652" s="350"/>
      <c r="U652" s="350"/>
      <c r="V652" s="350"/>
      <c r="W652" s="350"/>
      <c r="X652" s="350"/>
      <c r="Y652" s="350"/>
      <c r="Z652" s="350"/>
      <c r="AA652" s="350"/>
      <c r="AB652" s="350"/>
      <c r="AC652" s="350"/>
      <c r="AD652" s="350"/>
      <c r="AE652" s="350"/>
      <c r="AF652" s="350"/>
    </row>
    <row r="653" ht="15.75" customHeight="1">
      <c r="A653" s="351"/>
      <c r="B653" s="350"/>
      <c r="C653" s="350"/>
      <c r="D653" s="350"/>
      <c r="E653" s="350"/>
      <c r="F653" s="350"/>
      <c r="G653" s="350"/>
      <c r="H653" s="350"/>
      <c r="I653" s="350"/>
      <c r="J653" s="350"/>
      <c r="K653" s="350"/>
      <c r="L653" s="350"/>
      <c r="M653" s="350"/>
      <c r="N653" s="350"/>
      <c r="O653" s="350"/>
      <c r="P653" s="350"/>
      <c r="Q653" s="350"/>
      <c r="R653" s="350"/>
      <c r="S653" s="350"/>
      <c r="T653" s="350"/>
      <c r="U653" s="350"/>
      <c r="V653" s="350"/>
      <c r="W653" s="350"/>
      <c r="X653" s="350"/>
      <c r="Y653" s="350"/>
      <c r="Z653" s="350"/>
      <c r="AA653" s="350"/>
      <c r="AB653" s="350"/>
      <c r="AC653" s="350"/>
      <c r="AD653" s="350"/>
      <c r="AE653" s="350"/>
      <c r="AF653" s="350"/>
    </row>
    <row r="654" ht="15.75" customHeight="1">
      <c r="A654" s="351"/>
      <c r="B654" s="350"/>
      <c r="C654" s="350"/>
      <c r="D654" s="350"/>
      <c r="E654" s="350"/>
      <c r="F654" s="350"/>
      <c r="G654" s="350"/>
      <c r="H654" s="350"/>
      <c r="I654" s="350"/>
      <c r="J654" s="350"/>
      <c r="K654" s="350"/>
      <c r="L654" s="350"/>
      <c r="M654" s="350"/>
      <c r="N654" s="350"/>
      <c r="O654" s="350"/>
      <c r="P654" s="350"/>
      <c r="Q654" s="350"/>
      <c r="R654" s="350"/>
      <c r="S654" s="350"/>
      <c r="T654" s="350"/>
      <c r="U654" s="350"/>
      <c r="V654" s="350"/>
      <c r="W654" s="350"/>
      <c r="X654" s="350"/>
      <c r="Y654" s="350"/>
      <c r="Z654" s="350"/>
      <c r="AA654" s="350"/>
      <c r="AB654" s="350"/>
      <c r="AC654" s="350"/>
      <c r="AD654" s="350"/>
      <c r="AE654" s="350"/>
      <c r="AF654" s="350"/>
    </row>
    <row r="655" ht="15.75" customHeight="1">
      <c r="A655" s="351"/>
      <c r="B655" s="350"/>
      <c r="C655" s="350"/>
      <c r="D655" s="350"/>
      <c r="E655" s="350"/>
      <c r="F655" s="350"/>
      <c r="G655" s="350"/>
      <c r="H655" s="350"/>
      <c r="I655" s="350"/>
      <c r="J655" s="350"/>
      <c r="K655" s="350"/>
      <c r="L655" s="350"/>
      <c r="M655" s="350"/>
      <c r="N655" s="350"/>
      <c r="O655" s="350"/>
      <c r="P655" s="350"/>
      <c r="Q655" s="350"/>
      <c r="R655" s="350"/>
      <c r="S655" s="350"/>
      <c r="T655" s="350"/>
      <c r="U655" s="350"/>
      <c r="V655" s="350"/>
      <c r="W655" s="350"/>
      <c r="X655" s="350"/>
      <c r="Y655" s="350"/>
      <c r="Z655" s="350"/>
      <c r="AA655" s="350"/>
      <c r="AB655" s="350"/>
      <c r="AC655" s="350"/>
      <c r="AD655" s="350"/>
      <c r="AE655" s="350"/>
      <c r="AF655" s="350"/>
    </row>
    <row r="656" ht="15.75" customHeight="1">
      <c r="A656" s="351"/>
      <c r="B656" s="350"/>
      <c r="C656" s="350"/>
      <c r="D656" s="350"/>
      <c r="E656" s="350"/>
      <c r="F656" s="350"/>
      <c r="G656" s="350"/>
      <c r="H656" s="350"/>
      <c r="I656" s="350"/>
      <c r="J656" s="350"/>
      <c r="K656" s="350"/>
      <c r="L656" s="350"/>
      <c r="M656" s="350"/>
      <c r="N656" s="350"/>
      <c r="O656" s="350"/>
      <c r="P656" s="350"/>
      <c r="Q656" s="350"/>
      <c r="R656" s="350"/>
      <c r="S656" s="350"/>
      <c r="T656" s="350"/>
      <c r="U656" s="350"/>
      <c r="V656" s="350"/>
      <c r="W656" s="350"/>
      <c r="X656" s="350"/>
      <c r="Y656" s="350"/>
      <c r="Z656" s="350"/>
      <c r="AA656" s="350"/>
      <c r="AB656" s="350"/>
      <c r="AC656" s="350"/>
      <c r="AD656" s="350"/>
      <c r="AE656" s="350"/>
      <c r="AF656" s="350"/>
    </row>
    <row r="657" ht="15.75" customHeight="1">
      <c r="A657" s="351"/>
      <c r="B657" s="350"/>
      <c r="C657" s="350"/>
      <c r="D657" s="350"/>
      <c r="E657" s="350"/>
      <c r="F657" s="350"/>
      <c r="G657" s="350"/>
      <c r="H657" s="350"/>
      <c r="I657" s="350"/>
      <c r="J657" s="350"/>
      <c r="K657" s="350"/>
      <c r="L657" s="350"/>
      <c r="M657" s="350"/>
      <c r="N657" s="350"/>
      <c r="O657" s="350"/>
      <c r="P657" s="350"/>
      <c r="Q657" s="350"/>
      <c r="R657" s="350"/>
      <c r="S657" s="350"/>
      <c r="T657" s="350"/>
      <c r="U657" s="350"/>
      <c r="V657" s="350"/>
      <c r="W657" s="350"/>
      <c r="X657" s="350"/>
      <c r="Y657" s="350"/>
      <c r="Z657" s="350"/>
      <c r="AA657" s="350"/>
      <c r="AB657" s="350"/>
      <c r="AC657" s="350"/>
      <c r="AD657" s="350"/>
      <c r="AE657" s="350"/>
      <c r="AF657" s="350"/>
    </row>
    <row r="658" ht="15.75" customHeight="1">
      <c r="A658" s="351"/>
      <c r="B658" s="350"/>
      <c r="C658" s="350"/>
      <c r="D658" s="350"/>
      <c r="E658" s="350"/>
      <c r="F658" s="350"/>
      <c r="G658" s="350"/>
      <c r="H658" s="350"/>
      <c r="I658" s="350"/>
      <c r="J658" s="350"/>
      <c r="K658" s="350"/>
      <c r="L658" s="350"/>
      <c r="M658" s="350"/>
      <c r="N658" s="350"/>
      <c r="O658" s="350"/>
      <c r="P658" s="350"/>
      <c r="Q658" s="350"/>
      <c r="R658" s="350"/>
      <c r="S658" s="350"/>
      <c r="T658" s="350"/>
      <c r="U658" s="350"/>
      <c r="V658" s="350"/>
      <c r="W658" s="350"/>
      <c r="X658" s="350"/>
      <c r="Y658" s="350"/>
      <c r="Z658" s="350"/>
      <c r="AA658" s="350"/>
      <c r="AB658" s="350"/>
      <c r="AC658" s="350"/>
      <c r="AD658" s="350"/>
      <c r="AE658" s="350"/>
      <c r="AF658" s="350"/>
    </row>
    <row r="659" ht="15.75" customHeight="1">
      <c r="A659" s="351"/>
      <c r="B659" s="350"/>
      <c r="C659" s="350"/>
      <c r="D659" s="350"/>
      <c r="E659" s="350"/>
      <c r="F659" s="350"/>
      <c r="G659" s="350"/>
      <c r="H659" s="350"/>
      <c r="I659" s="350"/>
      <c r="J659" s="350"/>
      <c r="K659" s="350"/>
      <c r="L659" s="350"/>
      <c r="M659" s="350"/>
      <c r="N659" s="350"/>
      <c r="O659" s="350"/>
      <c r="P659" s="350"/>
      <c r="Q659" s="350"/>
      <c r="R659" s="350"/>
      <c r="S659" s="350"/>
      <c r="T659" s="350"/>
      <c r="U659" s="350"/>
      <c r="V659" s="350"/>
      <c r="W659" s="350"/>
      <c r="X659" s="350"/>
      <c r="Y659" s="350"/>
      <c r="Z659" s="350"/>
      <c r="AA659" s="350"/>
      <c r="AB659" s="350"/>
      <c r="AC659" s="350"/>
      <c r="AD659" s="350"/>
      <c r="AE659" s="350"/>
      <c r="AF659" s="350"/>
    </row>
    <row r="660" ht="15.75" customHeight="1">
      <c r="A660" s="351"/>
      <c r="B660" s="350"/>
      <c r="C660" s="350"/>
      <c r="D660" s="350"/>
      <c r="E660" s="350"/>
      <c r="F660" s="350"/>
      <c r="G660" s="350"/>
      <c r="H660" s="350"/>
      <c r="I660" s="350"/>
      <c r="J660" s="350"/>
      <c r="K660" s="350"/>
      <c r="L660" s="350"/>
      <c r="M660" s="350"/>
      <c r="N660" s="350"/>
      <c r="O660" s="350"/>
      <c r="P660" s="350"/>
      <c r="Q660" s="350"/>
      <c r="R660" s="350"/>
      <c r="S660" s="350"/>
      <c r="T660" s="350"/>
      <c r="U660" s="350"/>
      <c r="V660" s="350"/>
      <c r="W660" s="350"/>
      <c r="X660" s="350"/>
      <c r="Y660" s="350"/>
      <c r="Z660" s="350"/>
      <c r="AA660" s="350"/>
      <c r="AB660" s="350"/>
      <c r="AC660" s="350"/>
      <c r="AD660" s="350"/>
      <c r="AE660" s="350"/>
      <c r="AF660" s="350"/>
    </row>
    <row r="661" ht="15.75" customHeight="1">
      <c r="A661" s="351"/>
      <c r="B661" s="350"/>
      <c r="C661" s="350"/>
      <c r="D661" s="350"/>
      <c r="E661" s="350"/>
      <c r="F661" s="350"/>
      <c r="G661" s="350"/>
      <c r="H661" s="350"/>
      <c r="I661" s="350"/>
      <c r="J661" s="350"/>
      <c r="K661" s="350"/>
      <c r="L661" s="350"/>
      <c r="M661" s="350"/>
      <c r="N661" s="350"/>
      <c r="O661" s="350"/>
      <c r="P661" s="350"/>
      <c r="Q661" s="350"/>
      <c r="R661" s="350"/>
      <c r="S661" s="350"/>
      <c r="T661" s="350"/>
      <c r="U661" s="350"/>
      <c r="V661" s="350"/>
      <c r="W661" s="350"/>
      <c r="X661" s="350"/>
      <c r="Y661" s="350"/>
      <c r="Z661" s="350"/>
      <c r="AA661" s="350"/>
      <c r="AB661" s="350"/>
      <c r="AC661" s="350"/>
      <c r="AD661" s="350"/>
      <c r="AE661" s="350"/>
      <c r="AF661" s="350"/>
    </row>
    <row r="662" ht="15.75" customHeight="1">
      <c r="A662" s="351"/>
      <c r="B662" s="350"/>
      <c r="C662" s="350"/>
      <c r="D662" s="350"/>
      <c r="E662" s="350"/>
      <c r="F662" s="350"/>
      <c r="G662" s="350"/>
      <c r="H662" s="350"/>
      <c r="I662" s="350"/>
      <c r="J662" s="350"/>
      <c r="K662" s="350"/>
      <c r="L662" s="350"/>
      <c r="M662" s="350"/>
      <c r="N662" s="350"/>
      <c r="O662" s="350"/>
      <c r="P662" s="350"/>
      <c r="Q662" s="350"/>
      <c r="R662" s="350"/>
      <c r="S662" s="350"/>
      <c r="T662" s="350"/>
      <c r="U662" s="350"/>
      <c r="V662" s="350"/>
      <c r="W662" s="350"/>
      <c r="X662" s="350"/>
      <c r="Y662" s="350"/>
      <c r="Z662" s="350"/>
      <c r="AA662" s="350"/>
      <c r="AB662" s="350"/>
      <c r="AC662" s="350"/>
      <c r="AD662" s="350"/>
      <c r="AE662" s="350"/>
      <c r="AF662" s="350"/>
    </row>
    <row r="663" ht="15.75" customHeight="1">
      <c r="A663" s="351"/>
      <c r="B663" s="350"/>
      <c r="C663" s="350"/>
      <c r="D663" s="350"/>
      <c r="E663" s="350"/>
      <c r="F663" s="350"/>
      <c r="G663" s="350"/>
      <c r="H663" s="350"/>
      <c r="I663" s="350"/>
      <c r="J663" s="350"/>
      <c r="K663" s="350"/>
      <c r="L663" s="350"/>
      <c r="M663" s="350"/>
      <c r="N663" s="350"/>
      <c r="O663" s="350"/>
      <c r="P663" s="350"/>
      <c r="Q663" s="350"/>
      <c r="R663" s="350"/>
      <c r="S663" s="350"/>
      <c r="T663" s="350"/>
      <c r="U663" s="350"/>
      <c r="V663" s="350"/>
      <c r="W663" s="350"/>
      <c r="X663" s="350"/>
      <c r="Y663" s="350"/>
      <c r="Z663" s="350"/>
      <c r="AA663" s="350"/>
      <c r="AB663" s="350"/>
      <c r="AC663" s="350"/>
      <c r="AD663" s="350"/>
      <c r="AE663" s="350"/>
      <c r="AF663" s="350"/>
    </row>
    <row r="664" ht="15.75" customHeight="1">
      <c r="A664" s="351"/>
      <c r="B664" s="350"/>
      <c r="C664" s="350"/>
      <c r="D664" s="350"/>
      <c r="E664" s="350"/>
      <c r="F664" s="350"/>
      <c r="G664" s="350"/>
      <c r="H664" s="350"/>
      <c r="I664" s="350"/>
      <c r="J664" s="350"/>
      <c r="K664" s="350"/>
      <c r="L664" s="350"/>
      <c r="M664" s="350"/>
      <c r="N664" s="350"/>
      <c r="O664" s="350"/>
      <c r="P664" s="350"/>
      <c r="Q664" s="350"/>
      <c r="R664" s="350"/>
      <c r="S664" s="350"/>
      <c r="T664" s="350"/>
      <c r="U664" s="350"/>
      <c r="V664" s="350"/>
      <c r="W664" s="350"/>
      <c r="X664" s="350"/>
      <c r="Y664" s="350"/>
      <c r="Z664" s="350"/>
      <c r="AA664" s="350"/>
      <c r="AB664" s="350"/>
      <c r="AC664" s="350"/>
      <c r="AD664" s="350"/>
      <c r="AE664" s="350"/>
      <c r="AF664" s="350"/>
    </row>
    <row r="665" ht="15.75" customHeight="1">
      <c r="A665" s="351"/>
      <c r="B665" s="350"/>
      <c r="C665" s="350"/>
      <c r="D665" s="350"/>
      <c r="E665" s="350"/>
      <c r="F665" s="350"/>
      <c r="G665" s="350"/>
      <c r="H665" s="350"/>
      <c r="I665" s="350"/>
      <c r="J665" s="350"/>
      <c r="K665" s="350"/>
      <c r="L665" s="350"/>
      <c r="M665" s="350"/>
      <c r="N665" s="350"/>
      <c r="O665" s="350"/>
      <c r="P665" s="350"/>
      <c r="Q665" s="350"/>
      <c r="R665" s="350"/>
      <c r="S665" s="350"/>
      <c r="T665" s="350"/>
      <c r="U665" s="350"/>
      <c r="V665" s="350"/>
      <c r="W665" s="350"/>
      <c r="X665" s="350"/>
      <c r="Y665" s="350"/>
      <c r="Z665" s="350"/>
      <c r="AA665" s="350"/>
      <c r="AB665" s="350"/>
      <c r="AC665" s="350"/>
      <c r="AD665" s="350"/>
      <c r="AE665" s="350"/>
      <c r="AF665" s="350"/>
    </row>
    <row r="666" ht="15.75" customHeight="1">
      <c r="A666" s="351"/>
      <c r="B666" s="350"/>
      <c r="C666" s="350"/>
      <c r="D666" s="350"/>
      <c r="E666" s="350"/>
      <c r="F666" s="350"/>
      <c r="G666" s="350"/>
      <c r="H666" s="350"/>
      <c r="I666" s="350"/>
      <c r="J666" s="350"/>
      <c r="K666" s="350"/>
      <c r="L666" s="350"/>
      <c r="M666" s="350"/>
      <c r="N666" s="350"/>
      <c r="O666" s="350"/>
      <c r="P666" s="350"/>
      <c r="Q666" s="350"/>
      <c r="R666" s="350"/>
      <c r="S666" s="350"/>
      <c r="T666" s="350"/>
      <c r="U666" s="350"/>
      <c r="V666" s="350"/>
      <c r="W666" s="350"/>
      <c r="X666" s="350"/>
      <c r="Y666" s="350"/>
      <c r="Z666" s="350"/>
      <c r="AA666" s="350"/>
      <c r="AB666" s="350"/>
      <c r="AC666" s="350"/>
      <c r="AD666" s="350"/>
      <c r="AE666" s="350"/>
      <c r="AF666" s="350"/>
    </row>
    <row r="667" ht="15.75" customHeight="1">
      <c r="A667" s="351"/>
      <c r="B667" s="350"/>
      <c r="C667" s="350"/>
      <c r="D667" s="350"/>
      <c r="E667" s="350"/>
      <c r="F667" s="350"/>
      <c r="G667" s="350"/>
      <c r="H667" s="350"/>
      <c r="I667" s="350"/>
      <c r="J667" s="350"/>
      <c r="K667" s="350"/>
      <c r="L667" s="350"/>
      <c r="M667" s="350"/>
      <c r="N667" s="350"/>
      <c r="O667" s="350"/>
      <c r="P667" s="350"/>
      <c r="Q667" s="350"/>
      <c r="R667" s="350"/>
      <c r="S667" s="350"/>
      <c r="T667" s="350"/>
      <c r="U667" s="350"/>
      <c r="V667" s="350"/>
      <c r="W667" s="350"/>
      <c r="X667" s="350"/>
      <c r="Y667" s="350"/>
      <c r="Z667" s="350"/>
      <c r="AA667" s="350"/>
      <c r="AB667" s="350"/>
      <c r="AC667" s="350"/>
      <c r="AD667" s="350"/>
      <c r="AE667" s="350"/>
      <c r="AF667" s="350"/>
    </row>
    <row r="668" ht="15.75" customHeight="1">
      <c r="A668" s="351"/>
      <c r="B668" s="350"/>
      <c r="C668" s="350"/>
      <c r="D668" s="350"/>
      <c r="E668" s="350"/>
      <c r="F668" s="350"/>
      <c r="G668" s="350"/>
      <c r="H668" s="350"/>
      <c r="I668" s="350"/>
      <c r="J668" s="350"/>
      <c r="K668" s="350"/>
      <c r="L668" s="350"/>
      <c r="M668" s="350"/>
      <c r="N668" s="350"/>
      <c r="O668" s="350"/>
      <c r="P668" s="350"/>
      <c r="Q668" s="350"/>
      <c r="R668" s="350"/>
      <c r="S668" s="350"/>
      <c r="T668" s="350"/>
      <c r="U668" s="350"/>
      <c r="V668" s="350"/>
      <c r="W668" s="350"/>
      <c r="X668" s="350"/>
      <c r="Y668" s="350"/>
      <c r="Z668" s="350"/>
      <c r="AA668" s="350"/>
      <c r="AB668" s="350"/>
      <c r="AC668" s="350"/>
      <c r="AD668" s="350"/>
      <c r="AE668" s="350"/>
      <c r="AF668" s="350"/>
    </row>
    <row r="669" ht="15.75" customHeight="1">
      <c r="A669" s="351"/>
      <c r="B669" s="350"/>
      <c r="C669" s="350"/>
      <c r="D669" s="350"/>
      <c r="E669" s="350"/>
      <c r="F669" s="350"/>
      <c r="G669" s="350"/>
      <c r="H669" s="350"/>
      <c r="I669" s="350"/>
      <c r="J669" s="350"/>
      <c r="K669" s="350"/>
      <c r="L669" s="350"/>
      <c r="M669" s="350"/>
      <c r="N669" s="350"/>
      <c r="O669" s="350"/>
      <c r="P669" s="350"/>
      <c r="Q669" s="350"/>
      <c r="R669" s="350"/>
      <c r="S669" s="350"/>
      <c r="T669" s="350"/>
      <c r="U669" s="350"/>
      <c r="V669" s="350"/>
      <c r="W669" s="350"/>
      <c r="X669" s="350"/>
      <c r="Y669" s="350"/>
      <c r="Z669" s="350"/>
      <c r="AA669" s="350"/>
      <c r="AB669" s="350"/>
      <c r="AC669" s="350"/>
      <c r="AD669" s="350"/>
      <c r="AE669" s="350"/>
      <c r="AF669" s="350"/>
    </row>
    <row r="670" ht="15.75" customHeight="1">
      <c r="A670" s="351"/>
      <c r="B670" s="350"/>
      <c r="C670" s="350"/>
      <c r="D670" s="350"/>
      <c r="E670" s="350"/>
      <c r="F670" s="350"/>
      <c r="G670" s="350"/>
      <c r="H670" s="350"/>
      <c r="I670" s="350"/>
      <c r="J670" s="350"/>
      <c r="K670" s="350"/>
      <c r="L670" s="350"/>
      <c r="M670" s="350"/>
      <c r="N670" s="350"/>
      <c r="O670" s="350"/>
      <c r="P670" s="350"/>
      <c r="Q670" s="350"/>
      <c r="R670" s="350"/>
      <c r="S670" s="350"/>
      <c r="T670" s="350"/>
      <c r="U670" s="350"/>
      <c r="V670" s="350"/>
      <c r="W670" s="350"/>
      <c r="X670" s="350"/>
      <c r="Y670" s="350"/>
      <c r="Z670" s="350"/>
      <c r="AA670" s="350"/>
      <c r="AB670" s="350"/>
      <c r="AC670" s="350"/>
      <c r="AD670" s="350"/>
      <c r="AE670" s="350"/>
      <c r="AF670" s="350"/>
    </row>
    <row r="671" ht="15.75" customHeight="1">
      <c r="A671" s="351"/>
      <c r="B671" s="350"/>
      <c r="C671" s="350"/>
      <c r="D671" s="350"/>
      <c r="E671" s="350"/>
      <c r="F671" s="350"/>
      <c r="G671" s="350"/>
      <c r="H671" s="350"/>
      <c r="I671" s="350"/>
      <c r="J671" s="350"/>
      <c r="K671" s="350"/>
      <c r="L671" s="350"/>
      <c r="M671" s="350"/>
      <c r="N671" s="350"/>
      <c r="O671" s="350"/>
      <c r="P671" s="350"/>
      <c r="Q671" s="350"/>
      <c r="R671" s="350"/>
      <c r="S671" s="350"/>
      <c r="T671" s="350"/>
      <c r="U671" s="350"/>
      <c r="V671" s="350"/>
      <c r="W671" s="350"/>
      <c r="X671" s="350"/>
      <c r="Y671" s="350"/>
      <c r="Z671" s="350"/>
      <c r="AA671" s="350"/>
      <c r="AB671" s="350"/>
      <c r="AC671" s="350"/>
      <c r="AD671" s="350"/>
      <c r="AE671" s="350"/>
      <c r="AF671" s="350"/>
    </row>
    <row r="672" ht="15.75" customHeight="1">
      <c r="A672" s="351"/>
      <c r="B672" s="350"/>
      <c r="C672" s="350"/>
      <c r="D672" s="350"/>
      <c r="E672" s="350"/>
      <c r="F672" s="350"/>
      <c r="G672" s="350"/>
      <c r="H672" s="350"/>
      <c r="I672" s="350"/>
      <c r="J672" s="350"/>
      <c r="K672" s="350"/>
      <c r="L672" s="350"/>
      <c r="M672" s="350"/>
      <c r="N672" s="350"/>
      <c r="O672" s="350"/>
      <c r="P672" s="350"/>
      <c r="Q672" s="350"/>
      <c r="R672" s="350"/>
      <c r="S672" s="350"/>
      <c r="T672" s="350"/>
      <c r="U672" s="350"/>
      <c r="V672" s="350"/>
      <c r="W672" s="350"/>
      <c r="X672" s="350"/>
      <c r="Y672" s="350"/>
      <c r="Z672" s="350"/>
      <c r="AA672" s="350"/>
      <c r="AB672" s="350"/>
      <c r="AC672" s="350"/>
      <c r="AD672" s="350"/>
      <c r="AE672" s="350"/>
      <c r="AF672" s="350"/>
    </row>
    <row r="673" ht="15.75" customHeight="1">
      <c r="A673" s="351"/>
      <c r="B673" s="350"/>
      <c r="C673" s="350"/>
      <c r="D673" s="350"/>
      <c r="E673" s="350"/>
      <c r="F673" s="350"/>
      <c r="G673" s="350"/>
      <c r="H673" s="350"/>
      <c r="I673" s="350"/>
      <c r="J673" s="350"/>
      <c r="K673" s="350"/>
      <c r="L673" s="350"/>
      <c r="M673" s="350"/>
      <c r="N673" s="350"/>
      <c r="O673" s="350"/>
      <c r="P673" s="350"/>
      <c r="Q673" s="350"/>
      <c r="R673" s="350"/>
      <c r="S673" s="350"/>
      <c r="T673" s="350"/>
      <c r="U673" s="350"/>
      <c r="V673" s="350"/>
      <c r="W673" s="350"/>
      <c r="X673" s="350"/>
      <c r="Y673" s="350"/>
      <c r="Z673" s="350"/>
      <c r="AA673" s="350"/>
      <c r="AB673" s="350"/>
      <c r="AC673" s="350"/>
      <c r="AD673" s="350"/>
      <c r="AE673" s="350"/>
      <c r="AF673" s="350"/>
    </row>
    <row r="674" ht="15.75" customHeight="1">
      <c r="A674" s="351"/>
      <c r="B674" s="350"/>
      <c r="C674" s="350"/>
      <c r="D674" s="350"/>
      <c r="E674" s="350"/>
      <c r="F674" s="350"/>
      <c r="G674" s="350"/>
      <c r="H674" s="350"/>
      <c r="I674" s="350"/>
      <c r="J674" s="350"/>
      <c r="K674" s="350"/>
      <c r="L674" s="350"/>
      <c r="M674" s="350"/>
      <c r="N674" s="350"/>
      <c r="O674" s="350"/>
      <c r="P674" s="350"/>
      <c r="Q674" s="350"/>
      <c r="R674" s="350"/>
      <c r="S674" s="350"/>
      <c r="T674" s="350"/>
      <c r="U674" s="350"/>
      <c r="V674" s="350"/>
      <c r="W674" s="350"/>
      <c r="X674" s="350"/>
      <c r="Y674" s="350"/>
      <c r="Z674" s="350"/>
      <c r="AA674" s="350"/>
      <c r="AB674" s="350"/>
      <c r="AC674" s="350"/>
      <c r="AD674" s="350"/>
      <c r="AE674" s="350"/>
      <c r="AF674" s="350"/>
    </row>
    <row r="675" ht="15.75" customHeight="1">
      <c r="A675" s="351"/>
      <c r="B675" s="350"/>
      <c r="C675" s="350"/>
      <c r="D675" s="350"/>
      <c r="E675" s="350"/>
      <c r="F675" s="350"/>
      <c r="G675" s="350"/>
      <c r="H675" s="350"/>
      <c r="I675" s="350"/>
      <c r="J675" s="350"/>
      <c r="K675" s="350"/>
      <c r="L675" s="350"/>
      <c r="M675" s="350"/>
      <c r="N675" s="350"/>
      <c r="O675" s="350"/>
      <c r="P675" s="350"/>
      <c r="Q675" s="350"/>
      <c r="R675" s="350"/>
      <c r="S675" s="350"/>
      <c r="T675" s="350"/>
      <c r="U675" s="350"/>
      <c r="V675" s="350"/>
      <c r="W675" s="350"/>
      <c r="X675" s="350"/>
      <c r="Y675" s="350"/>
      <c r="Z675" s="350"/>
      <c r="AA675" s="350"/>
      <c r="AB675" s="350"/>
      <c r="AC675" s="350"/>
      <c r="AD675" s="350"/>
      <c r="AE675" s="350"/>
      <c r="AF675" s="350"/>
    </row>
    <row r="676" ht="15.75" customHeight="1">
      <c r="A676" s="351"/>
      <c r="B676" s="350"/>
      <c r="C676" s="350"/>
      <c r="D676" s="350"/>
      <c r="E676" s="350"/>
      <c r="F676" s="350"/>
      <c r="G676" s="350"/>
      <c r="H676" s="350"/>
      <c r="I676" s="350"/>
      <c r="J676" s="350"/>
      <c r="K676" s="350"/>
      <c r="L676" s="350"/>
      <c r="M676" s="350"/>
      <c r="N676" s="350"/>
      <c r="O676" s="350"/>
      <c r="P676" s="350"/>
      <c r="Q676" s="350"/>
      <c r="R676" s="350"/>
      <c r="S676" s="350"/>
      <c r="T676" s="350"/>
      <c r="U676" s="350"/>
      <c r="V676" s="350"/>
      <c r="W676" s="350"/>
      <c r="X676" s="350"/>
      <c r="Y676" s="350"/>
      <c r="Z676" s="350"/>
      <c r="AA676" s="350"/>
      <c r="AB676" s="350"/>
      <c r="AC676" s="350"/>
      <c r="AD676" s="350"/>
      <c r="AE676" s="350"/>
      <c r="AF676" s="350"/>
    </row>
    <row r="677" ht="15.75" customHeight="1">
      <c r="A677" s="351"/>
      <c r="B677" s="350"/>
      <c r="C677" s="350"/>
      <c r="D677" s="350"/>
      <c r="E677" s="350"/>
      <c r="F677" s="350"/>
      <c r="G677" s="350"/>
      <c r="H677" s="350"/>
      <c r="I677" s="350"/>
      <c r="J677" s="350"/>
      <c r="K677" s="350"/>
      <c r="L677" s="350"/>
      <c r="M677" s="350"/>
      <c r="N677" s="350"/>
      <c r="O677" s="350"/>
      <c r="P677" s="350"/>
      <c r="Q677" s="350"/>
      <c r="R677" s="350"/>
      <c r="S677" s="350"/>
      <c r="T677" s="350"/>
      <c r="U677" s="350"/>
      <c r="V677" s="350"/>
      <c r="W677" s="350"/>
      <c r="X677" s="350"/>
      <c r="Y677" s="350"/>
      <c r="Z677" s="350"/>
      <c r="AA677" s="350"/>
      <c r="AB677" s="350"/>
      <c r="AC677" s="350"/>
      <c r="AD677" s="350"/>
      <c r="AE677" s="350"/>
      <c r="AF677" s="350"/>
    </row>
    <row r="678" ht="15.75" customHeight="1">
      <c r="A678" s="351"/>
      <c r="B678" s="350"/>
      <c r="C678" s="350"/>
      <c r="D678" s="350"/>
      <c r="E678" s="350"/>
      <c r="F678" s="350"/>
      <c r="G678" s="350"/>
      <c r="H678" s="350"/>
      <c r="I678" s="350"/>
      <c r="J678" s="350"/>
      <c r="K678" s="350"/>
      <c r="L678" s="350"/>
      <c r="M678" s="350"/>
      <c r="N678" s="350"/>
      <c r="O678" s="350"/>
      <c r="P678" s="350"/>
      <c r="Q678" s="350"/>
      <c r="R678" s="350"/>
      <c r="S678" s="350"/>
      <c r="T678" s="350"/>
      <c r="U678" s="350"/>
      <c r="V678" s="350"/>
      <c r="W678" s="350"/>
      <c r="X678" s="350"/>
      <c r="Y678" s="350"/>
      <c r="Z678" s="350"/>
      <c r="AA678" s="350"/>
      <c r="AB678" s="350"/>
      <c r="AC678" s="350"/>
      <c r="AD678" s="350"/>
      <c r="AE678" s="350"/>
      <c r="AF678" s="350"/>
    </row>
    <row r="679" ht="15.75" customHeight="1">
      <c r="A679" s="351"/>
      <c r="B679" s="350"/>
      <c r="C679" s="350"/>
      <c r="D679" s="350"/>
      <c r="E679" s="350"/>
      <c r="F679" s="350"/>
      <c r="G679" s="350"/>
      <c r="H679" s="350"/>
      <c r="I679" s="350"/>
      <c r="J679" s="350"/>
      <c r="K679" s="350"/>
      <c r="L679" s="350"/>
      <c r="M679" s="350"/>
      <c r="N679" s="350"/>
      <c r="O679" s="350"/>
      <c r="P679" s="350"/>
      <c r="Q679" s="350"/>
      <c r="R679" s="350"/>
      <c r="S679" s="350"/>
      <c r="T679" s="350"/>
      <c r="U679" s="350"/>
      <c r="V679" s="350"/>
      <c r="W679" s="350"/>
      <c r="X679" s="350"/>
      <c r="Y679" s="350"/>
      <c r="Z679" s="350"/>
      <c r="AA679" s="350"/>
      <c r="AB679" s="350"/>
      <c r="AC679" s="350"/>
      <c r="AD679" s="350"/>
      <c r="AE679" s="350"/>
      <c r="AF679" s="350"/>
    </row>
    <row r="680" ht="15.75" customHeight="1">
      <c r="A680" s="351"/>
      <c r="B680" s="350"/>
      <c r="C680" s="350"/>
      <c r="D680" s="350"/>
      <c r="E680" s="350"/>
      <c r="F680" s="350"/>
      <c r="G680" s="350"/>
      <c r="H680" s="350"/>
      <c r="I680" s="350"/>
      <c r="J680" s="350"/>
      <c r="K680" s="350"/>
      <c r="L680" s="350"/>
      <c r="M680" s="350"/>
      <c r="N680" s="350"/>
      <c r="O680" s="350"/>
      <c r="P680" s="350"/>
      <c r="Q680" s="350"/>
      <c r="R680" s="350"/>
      <c r="S680" s="350"/>
      <c r="T680" s="350"/>
      <c r="U680" s="350"/>
      <c r="V680" s="350"/>
      <c r="W680" s="350"/>
      <c r="X680" s="350"/>
      <c r="Y680" s="350"/>
      <c r="Z680" s="350"/>
      <c r="AA680" s="350"/>
      <c r="AB680" s="350"/>
      <c r="AC680" s="350"/>
      <c r="AD680" s="350"/>
      <c r="AE680" s="350"/>
      <c r="AF680" s="350"/>
    </row>
    <row r="681" ht="15.75" customHeight="1">
      <c r="A681" s="351"/>
      <c r="B681" s="350"/>
      <c r="C681" s="350"/>
      <c r="D681" s="350"/>
      <c r="E681" s="350"/>
      <c r="F681" s="350"/>
      <c r="G681" s="350"/>
      <c r="H681" s="350"/>
      <c r="I681" s="350"/>
      <c r="J681" s="350"/>
      <c r="K681" s="350"/>
      <c r="L681" s="350"/>
      <c r="M681" s="350"/>
      <c r="N681" s="350"/>
      <c r="O681" s="350"/>
      <c r="P681" s="350"/>
      <c r="Q681" s="350"/>
      <c r="R681" s="350"/>
      <c r="S681" s="350"/>
      <c r="T681" s="350"/>
      <c r="U681" s="350"/>
      <c r="V681" s="350"/>
      <c r="W681" s="350"/>
      <c r="X681" s="350"/>
      <c r="Y681" s="350"/>
      <c r="Z681" s="350"/>
      <c r="AA681" s="350"/>
      <c r="AB681" s="350"/>
      <c r="AC681" s="350"/>
      <c r="AD681" s="350"/>
      <c r="AE681" s="350"/>
      <c r="AF681" s="350"/>
    </row>
    <row r="682" ht="15.75" customHeight="1">
      <c r="A682" s="351"/>
      <c r="B682" s="350"/>
      <c r="C682" s="350"/>
      <c r="D682" s="350"/>
      <c r="E682" s="350"/>
      <c r="F682" s="350"/>
      <c r="G682" s="350"/>
      <c r="H682" s="350"/>
      <c r="I682" s="350"/>
      <c r="J682" s="350"/>
      <c r="K682" s="350"/>
      <c r="L682" s="350"/>
      <c r="M682" s="350"/>
      <c r="N682" s="350"/>
      <c r="O682" s="350"/>
      <c r="P682" s="350"/>
      <c r="Q682" s="350"/>
      <c r="R682" s="350"/>
      <c r="S682" s="350"/>
      <c r="T682" s="350"/>
      <c r="U682" s="350"/>
      <c r="V682" s="350"/>
      <c r="W682" s="350"/>
      <c r="X682" s="350"/>
      <c r="Y682" s="350"/>
      <c r="Z682" s="350"/>
      <c r="AA682" s="350"/>
      <c r="AB682" s="350"/>
      <c r="AC682" s="350"/>
      <c r="AD682" s="350"/>
      <c r="AE682" s="350"/>
      <c r="AF682" s="350"/>
    </row>
    <row r="683" ht="15.75" customHeight="1">
      <c r="A683" s="351"/>
      <c r="B683" s="350"/>
      <c r="C683" s="350"/>
      <c r="D683" s="350"/>
      <c r="E683" s="350"/>
      <c r="F683" s="350"/>
      <c r="G683" s="350"/>
      <c r="H683" s="350"/>
      <c r="I683" s="350"/>
      <c r="J683" s="350"/>
      <c r="K683" s="350"/>
      <c r="L683" s="350"/>
      <c r="M683" s="350"/>
      <c r="N683" s="350"/>
      <c r="O683" s="350"/>
      <c r="P683" s="350"/>
      <c r="Q683" s="350"/>
      <c r="R683" s="350"/>
      <c r="S683" s="350"/>
      <c r="T683" s="350"/>
      <c r="U683" s="350"/>
      <c r="V683" s="350"/>
      <c r="W683" s="350"/>
      <c r="X683" s="350"/>
      <c r="Y683" s="350"/>
      <c r="Z683" s="350"/>
      <c r="AA683" s="350"/>
      <c r="AB683" s="350"/>
      <c r="AC683" s="350"/>
      <c r="AD683" s="350"/>
      <c r="AE683" s="350"/>
      <c r="AF683" s="350"/>
    </row>
    <row r="684" ht="15.75" customHeight="1">
      <c r="A684" s="351"/>
      <c r="B684" s="350"/>
      <c r="C684" s="350"/>
      <c r="D684" s="350"/>
      <c r="E684" s="350"/>
      <c r="F684" s="350"/>
      <c r="G684" s="350"/>
      <c r="H684" s="350"/>
      <c r="I684" s="350"/>
      <c r="J684" s="350"/>
      <c r="K684" s="350"/>
      <c r="L684" s="350"/>
      <c r="M684" s="350"/>
      <c r="N684" s="350"/>
      <c r="O684" s="350"/>
      <c r="P684" s="350"/>
      <c r="Q684" s="350"/>
      <c r="R684" s="350"/>
      <c r="S684" s="350"/>
      <c r="T684" s="350"/>
      <c r="U684" s="350"/>
      <c r="V684" s="350"/>
      <c r="W684" s="350"/>
      <c r="X684" s="350"/>
      <c r="Y684" s="350"/>
      <c r="Z684" s="350"/>
      <c r="AA684" s="350"/>
      <c r="AB684" s="350"/>
      <c r="AC684" s="350"/>
      <c r="AD684" s="350"/>
      <c r="AE684" s="350"/>
      <c r="AF684" s="350"/>
    </row>
    <row r="685" ht="15.75" customHeight="1">
      <c r="A685" s="351"/>
      <c r="B685" s="350"/>
      <c r="C685" s="350"/>
      <c r="D685" s="350"/>
      <c r="E685" s="350"/>
      <c r="F685" s="350"/>
      <c r="G685" s="350"/>
      <c r="H685" s="350"/>
      <c r="I685" s="350"/>
      <c r="J685" s="350"/>
      <c r="K685" s="350"/>
      <c r="L685" s="350"/>
      <c r="M685" s="350"/>
      <c r="N685" s="350"/>
      <c r="O685" s="350"/>
      <c r="P685" s="350"/>
      <c r="Q685" s="350"/>
      <c r="R685" s="350"/>
      <c r="S685" s="350"/>
      <c r="T685" s="350"/>
      <c r="U685" s="350"/>
      <c r="V685" s="350"/>
      <c r="W685" s="350"/>
      <c r="X685" s="350"/>
      <c r="Y685" s="350"/>
      <c r="Z685" s="350"/>
      <c r="AA685" s="350"/>
      <c r="AB685" s="350"/>
      <c r="AC685" s="350"/>
      <c r="AD685" s="350"/>
      <c r="AE685" s="350"/>
      <c r="AF685" s="350"/>
    </row>
    <row r="686" ht="15.75" customHeight="1">
      <c r="A686" s="351"/>
      <c r="B686" s="350"/>
      <c r="C686" s="350"/>
      <c r="D686" s="350"/>
      <c r="E686" s="350"/>
      <c r="F686" s="350"/>
      <c r="G686" s="350"/>
      <c r="H686" s="350"/>
      <c r="I686" s="350"/>
      <c r="J686" s="350"/>
      <c r="K686" s="350"/>
      <c r="L686" s="350"/>
      <c r="M686" s="350"/>
      <c r="N686" s="350"/>
      <c r="O686" s="350"/>
      <c r="P686" s="350"/>
      <c r="Q686" s="350"/>
      <c r="R686" s="350"/>
      <c r="S686" s="350"/>
      <c r="T686" s="350"/>
      <c r="U686" s="350"/>
      <c r="V686" s="350"/>
      <c r="W686" s="350"/>
      <c r="X686" s="350"/>
      <c r="Y686" s="350"/>
      <c r="Z686" s="350"/>
      <c r="AA686" s="350"/>
      <c r="AB686" s="350"/>
      <c r="AC686" s="350"/>
      <c r="AD686" s="350"/>
      <c r="AE686" s="350"/>
      <c r="AF686" s="350"/>
    </row>
    <row r="687" ht="15.75" customHeight="1">
      <c r="A687" s="351"/>
      <c r="B687" s="350"/>
      <c r="C687" s="350"/>
      <c r="D687" s="350"/>
      <c r="E687" s="350"/>
      <c r="F687" s="350"/>
      <c r="G687" s="350"/>
      <c r="H687" s="350"/>
      <c r="I687" s="350"/>
      <c r="J687" s="350"/>
      <c r="K687" s="350"/>
      <c r="L687" s="350"/>
      <c r="M687" s="350"/>
      <c r="N687" s="350"/>
      <c r="O687" s="350"/>
      <c r="P687" s="350"/>
      <c r="Q687" s="350"/>
      <c r="R687" s="350"/>
      <c r="S687" s="350"/>
      <c r="T687" s="350"/>
      <c r="U687" s="350"/>
      <c r="V687" s="350"/>
      <c r="W687" s="350"/>
      <c r="X687" s="350"/>
      <c r="Y687" s="350"/>
      <c r="Z687" s="350"/>
      <c r="AA687" s="350"/>
      <c r="AB687" s="350"/>
      <c r="AC687" s="350"/>
      <c r="AD687" s="350"/>
      <c r="AE687" s="350"/>
      <c r="AF687" s="350"/>
    </row>
    <row r="688" ht="15.75" customHeight="1">
      <c r="A688" s="351"/>
      <c r="B688" s="350"/>
      <c r="C688" s="350"/>
      <c r="D688" s="350"/>
      <c r="E688" s="350"/>
      <c r="F688" s="350"/>
      <c r="G688" s="350"/>
      <c r="H688" s="350"/>
      <c r="I688" s="350"/>
      <c r="J688" s="350"/>
      <c r="K688" s="350"/>
      <c r="L688" s="350"/>
      <c r="M688" s="350"/>
      <c r="N688" s="350"/>
      <c r="O688" s="350"/>
      <c r="P688" s="350"/>
      <c r="Q688" s="350"/>
      <c r="R688" s="350"/>
      <c r="S688" s="350"/>
      <c r="T688" s="350"/>
      <c r="U688" s="350"/>
      <c r="V688" s="350"/>
      <c r="W688" s="350"/>
      <c r="X688" s="350"/>
      <c r="Y688" s="350"/>
      <c r="Z688" s="350"/>
      <c r="AA688" s="350"/>
      <c r="AB688" s="350"/>
      <c r="AC688" s="350"/>
      <c r="AD688" s="350"/>
      <c r="AE688" s="350"/>
      <c r="AF688" s="350"/>
    </row>
    <row r="689" ht="15.75" customHeight="1">
      <c r="A689" s="351"/>
      <c r="B689" s="350"/>
      <c r="C689" s="350"/>
      <c r="D689" s="350"/>
      <c r="E689" s="350"/>
      <c r="F689" s="350"/>
      <c r="G689" s="350"/>
      <c r="H689" s="350"/>
      <c r="I689" s="350"/>
      <c r="J689" s="350"/>
      <c r="K689" s="350"/>
      <c r="L689" s="350"/>
      <c r="M689" s="350"/>
      <c r="N689" s="350"/>
      <c r="O689" s="350"/>
      <c r="P689" s="350"/>
      <c r="Q689" s="350"/>
      <c r="R689" s="350"/>
      <c r="S689" s="350"/>
      <c r="T689" s="350"/>
      <c r="U689" s="350"/>
      <c r="V689" s="350"/>
      <c r="W689" s="350"/>
      <c r="X689" s="350"/>
      <c r="Y689" s="350"/>
      <c r="Z689" s="350"/>
      <c r="AA689" s="350"/>
      <c r="AB689" s="350"/>
      <c r="AC689" s="350"/>
      <c r="AD689" s="350"/>
      <c r="AE689" s="350"/>
      <c r="AF689" s="350"/>
    </row>
    <row r="690" ht="15.75" customHeight="1">
      <c r="A690" s="351"/>
      <c r="B690" s="350"/>
      <c r="C690" s="350"/>
      <c r="D690" s="350"/>
      <c r="E690" s="350"/>
      <c r="F690" s="350"/>
      <c r="G690" s="350"/>
      <c r="H690" s="350"/>
      <c r="I690" s="350"/>
      <c r="J690" s="350"/>
      <c r="K690" s="350"/>
      <c r="L690" s="350"/>
      <c r="M690" s="350"/>
      <c r="N690" s="350"/>
      <c r="O690" s="350"/>
      <c r="P690" s="350"/>
      <c r="Q690" s="350"/>
      <c r="R690" s="350"/>
      <c r="S690" s="350"/>
      <c r="T690" s="350"/>
      <c r="U690" s="350"/>
      <c r="V690" s="350"/>
      <c r="W690" s="350"/>
      <c r="X690" s="350"/>
      <c r="Y690" s="350"/>
      <c r="Z690" s="350"/>
      <c r="AA690" s="350"/>
      <c r="AB690" s="350"/>
      <c r="AC690" s="350"/>
      <c r="AD690" s="350"/>
      <c r="AE690" s="350"/>
      <c r="AF690" s="350"/>
    </row>
    <row r="691" ht="15.75" customHeight="1">
      <c r="A691" s="351"/>
      <c r="B691" s="350"/>
      <c r="C691" s="350"/>
      <c r="D691" s="350"/>
      <c r="E691" s="350"/>
      <c r="F691" s="350"/>
      <c r="G691" s="350"/>
      <c r="H691" s="350"/>
      <c r="I691" s="350"/>
      <c r="J691" s="350"/>
      <c r="K691" s="350"/>
      <c r="L691" s="350"/>
      <c r="M691" s="350"/>
      <c r="N691" s="350"/>
      <c r="O691" s="350"/>
      <c r="P691" s="350"/>
      <c r="Q691" s="350"/>
      <c r="R691" s="350"/>
      <c r="S691" s="350"/>
      <c r="T691" s="350"/>
      <c r="U691" s="350"/>
      <c r="V691" s="350"/>
      <c r="W691" s="350"/>
      <c r="X691" s="350"/>
      <c r="Y691" s="350"/>
      <c r="Z691" s="350"/>
      <c r="AA691" s="350"/>
      <c r="AB691" s="350"/>
      <c r="AC691" s="350"/>
      <c r="AD691" s="350"/>
      <c r="AE691" s="350"/>
      <c r="AF691" s="350"/>
    </row>
    <row r="692" ht="15.75" customHeight="1">
      <c r="A692" s="351"/>
      <c r="B692" s="350"/>
      <c r="C692" s="350"/>
      <c r="D692" s="350"/>
      <c r="E692" s="350"/>
      <c r="F692" s="350"/>
      <c r="G692" s="350"/>
      <c r="H692" s="350"/>
      <c r="I692" s="350"/>
      <c r="J692" s="350"/>
      <c r="K692" s="350"/>
      <c r="L692" s="350"/>
      <c r="M692" s="350"/>
      <c r="N692" s="350"/>
      <c r="O692" s="350"/>
      <c r="P692" s="350"/>
      <c r="Q692" s="350"/>
      <c r="R692" s="350"/>
      <c r="S692" s="350"/>
      <c r="T692" s="350"/>
      <c r="U692" s="350"/>
      <c r="V692" s="350"/>
      <c r="W692" s="350"/>
      <c r="X692" s="350"/>
      <c r="Y692" s="350"/>
      <c r="Z692" s="350"/>
      <c r="AA692" s="350"/>
      <c r="AB692" s="350"/>
      <c r="AC692" s="350"/>
      <c r="AD692" s="350"/>
      <c r="AE692" s="350"/>
      <c r="AF692" s="350"/>
    </row>
    <row r="693" ht="15.75" customHeight="1">
      <c r="A693" s="351"/>
      <c r="B693" s="350"/>
      <c r="C693" s="350"/>
      <c r="D693" s="350"/>
      <c r="E693" s="350"/>
      <c r="F693" s="350"/>
      <c r="G693" s="350"/>
      <c r="H693" s="350"/>
      <c r="I693" s="350"/>
      <c r="J693" s="350"/>
      <c r="K693" s="350"/>
      <c r="L693" s="350"/>
      <c r="M693" s="350"/>
      <c r="N693" s="350"/>
      <c r="O693" s="350"/>
      <c r="P693" s="350"/>
      <c r="Q693" s="350"/>
      <c r="R693" s="350"/>
      <c r="S693" s="350"/>
      <c r="T693" s="350"/>
      <c r="U693" s="350"/>
      <c r="V693" s="350"/>
      <c r="W693" s="350"/>
      <c r="X693" s="350"/>
      <c r="Y693" s="350"/>
      <c r="Z693" s="350"/>
      <c r="AA693" s="350"/>
      <c r="AB693" s="350"/>
      <c r="AC693" s="350"/>
      <c r="AD693" s="350"/>
      <c r="AE693" s="350"/>
      <c r="AF693" s="350"/>
    </row>
    <row r="694" ht="15.75" customHeight="1">
      <c r="A694" s="351"/>
      <c r="B694" s="350"/>
      <c r="C694" s="350"/>
      <c r="D694" s="350"/>
      <c r="E694" s="350"/>
      <c r="F694" s="350"/>
      <c r="G694" s="350"/>
      <c r="H694" s="350"/>
      <c r="I694" s="350"/>
      <c r="J694" s="350"/>
      <c r="K694" s="350"/>
      <c r="L694" s="350"/>
      <c r="M694" s="350"/>
      <c r="N694" s="350"/>
      <c r="O694" s="350"/>
      <c r="P694" s="350"/>
      <c r="Q694" s="350"/>
      <c r="R694" s="350"/>
      <c r="S694" s="350"/>
      <c r="T694" s="350"/>
      <c r="U694" s="350"/>
      <c r="V694" s="350"/>
      <c r="W694" s="350"/>
      <c r="X694" s="350"/>
      <c r="Y694" s="350"/>
      <c r="Z694" s="350"/>
      <c r="AA694" s="350"/>
      <c r="AB694" s="350"/>
      <c r="AC694" s="350"/>
      <c r="AD694" s="350"/>
      <c r="AE694" s="350"/>
      <c r="AF694" s="350"/>
    </row>
    <row r="695" ht="15.75" customHeight="1">
      <c r="A695" s="351"/>
      <c r="B695" s="350"/>
      <c r="C695" s="350"/>
      <c r="D695" s="350"/>
      <c r="E695" s="350"/>
      <c r="F695" s="350"/>
      <c r="G695" s="350"/>
      <c r="H695" s="350"/>
      <c r="I695" s="350"/>
      <c r="J695" s="350"/>
      <c r="K695" s="350"/>
      <c r="L695" s="350"/>
      <c r="M695" s="350"/>
      <c r="N695" s="350"/>
      <c r="O695" s="350"/>
      <c r="P695" s="350"/>
      <c r="Q695" s="350"/>
      <c r="R695" s="350"/>
      <c r="S695" s="350"/>
      <c r="T695" s="350"/>
      <c r="U695" s="350"/>
      <c r="V695" s="350"/>
      <c r="W695" s="350"/>
      <c r="X695" s="350"/>
      <c r="Y695" s="350"/>
      <c r="Z695" s="350"/>
      <c r="AA695" s="350"/>
      <c r="AB695" s="350"/>
      <c r="AC695" s="350"/>
      <c r="AD695" s="350"/>
      <c r="AE695" s="350"/>
      <c r="AF695" s="350"/>
    </row>
    <row r="696" ht="15.75" customHeight="1">
      <c r="A696" s="351"/>
      <c r="B696" s="350"/>
      <c r="C696" s="350"/>
      <c r="D696" s="350"/>
      <c r="E696" s="350"/>
      <c r="F696" s="350"/>
      <c r="G696" s="350"/>
      <c r="H696" s="350"/>
      <c r="I696" s="350"/>
      <c r="J696" s="350"/>
      <c r="K696" s="350"/>
      <c r="L696" s="350"/>
      <c r="M696" s="350"/>
      <c r="N696" s="350"/>
      <c r="O696" s="350"/>
      <c r="P696" s="350"/>
      <c r="Q696" s="350"/>
      <c r="R696" s="350"/>
      <c r="S696" s="350"/>
      <c r="T696" s="350"/>
      <c r="U696" s="350"/>
      <c r="V696" s="350"/>
      <c r="W696" s="350"/>
      <c r="X696" s="350"/>
      <c r="Y696" s="350"/>
      <c r="Z696" s="350"/>
      <c r="AA696" s="350"/>
      <c r="AB696" s="350"/>
      <c r="AC696" s="350"/>
      <c r="AD696" s="350"/>
      <c r="AE696" s="350"/>
      <c r="AF696" s="350"/>
    </row>
    <row r="697" ht="15.75" customHeight="1">
      <c r="A697" s="351"/>
      <c r="B697" s="350"/>
      <c r="C697" s="350"/>
      <c r="D697" s="350"/>
      <c r="E697" s="350"/>
      <c r="F697" s="350"/>
      <c r="G697" s="350"/>
      <c r="H697" s="350"/>
      <c r="I697" s="350"/>
      <c r="J697" s="350"/>
      <c r="K697" s="350"/>
      <c r="L697" s="350"/>
      <c r="M697" s="350"/>
      <c r="N697" s="350"/>
      <c r="O697" s="350"/>
      <c r="P697" s="350"/>
      <c r="Q697" s="350"/>
      <c r="R697" s="350"/>
      <c r="S697" s="350"/>
      <c r="T697" s="350"/>
      <c r="U697" s="350"/>
      <c r="V697" s="350"/>
      <c r="W697" s="350"/>
      <c r="X697" s="350"/>
      <c r="Y697" s="350"/>
      <c r="Z697" s="350"/>
      <c r="AA697" s="350"/>
      <c r="AB697" s="350"/>
      <c r="AC697" s="350"/>
      <c r="AD697" s="350"/>
      <c r="AE697" s="350"/>
      <c r="AF697" s="350"/>
    </row>
    <row r="698" ht="15.75" customHeight="1">
      <c r="A698" s="351"/>
      <c r="B698" s="350"/>
      <c r="C698" s="350"/>
      <c r="D698" s="350"/>
      <c r="E698" s="350"/>
      <c r="F698" s="350"/>
      <c r="G698" s="350"/>
      <c r="H698" s="350"/>
      <c r="I698" s="350"/>
      <c r="J698" s="350"/>
      <c r="K698" s="350"/>
      <c r="L698" s="350"/>
      <c r="M698" s="350"/>
      <c r="N698" s="350"/>
      <c r="O698" s="350"/>
      <c r="P698" s="350"/>
      <c r="Q698" s="350"/>
      <c r="R698" s="350"/>
      <c r="S698" s="350"/>
      <c r="T698" s="350"/>
      <c r="U698" s="350"/>
      <c r="V698" s="350"/>
      <c r="W698" s="350"/>
      <c r="X698" s="350"/>
      <c r="Y698" s="350"/>
      <c r="Z698" s="350"/>
      <c r="AA698" s="350"/>
      <c r="AB698" s="350"/>
      <c r="AC698" s="350"/>
      <c r="AD698" s="350"/>
      <c r="AE698" s="350"/>
      <c r="AF698" s="350"/>
    </row>
    <row r="699" ht="15.75" customHeight="1">
      <c r="A699" s="351"/>
      <c r="B699" s="350"/>
      <c r="C699" s="350"/>
      <c r="D699" s="350"/>
      <c r="E699" s="350"/>
      <c r="F699" s="350"/>
      <c r="G699" s="350"/>
      <c r="H699" s="350"/>
      <c r="I699" s="350"/>
      <c r="J699" s="350"/>
      <c r="K699" s="350"/>
      <c r="L699" s="350"/>
      <c r="M699" s="350"/>
      <c r="N699" s="350"/>
      <c r="O699" s="350"/>
      <c r="P699" s="350"/>
      <c r="Q699" s="350"/>
      <c r="R699" s="350"/>
      <c r="S699" s="350"/>
      <c r="T699" s="350"/>
      <c r="U699" s="350"/>
      <c r="V699" s="350"/>
      <c r="W699" s="350"/>
      <c r="X699" s="350"/>
      <c r="Y699" s="350"/>
      <c r="Z699" s="350"/>
      <c r="AA699" s="350"/>
      <c r="AB699" s="350"/>
      <c r="AC699" s="350"/>
      <c r="AD699" s="350"/>
      <c r="AE699" s="350"/>
      <c r="AF699" s="350"/>
    </row>
    <row r="700" ht="15.75" customHeight="1">
      <c r="A700" s="351"/>
      <c r="B700" s="350"/>
      <c r="C700" s="350"/>
      <c r="D700" s="350"/>
      <c r="E700" s="350"/>
      <c r="F700" s="350"/>
      <c r="G700" s="350"/>
      <c r="H700" s="350"/>
      <c r="I700" s="350"/>
      <c r="J700" s="350"/>
      <c r="K700" s="350"/>
      <c r="L700" s="350"/>
      <c r="M700" s="350"/>
      <c r="N700" s="350"/>
      <c r="O700" s="350"/>
      <c r="P700" s="350"/>
      <c r="Q700" s="350"/>
      <c r="R700" s="350"/>
      <c r="S700" s="350"/>
      <c r="T700" s="350"/>
      <c r="U700" s="350"/>
      <c r="V700" s="350"/>
      <c r="W700" s="350"/>
      <c r="X700" s="350"/>
      <c r="Y700" s="350"/>
      <c r="Z700" s="350"/>
      <c r="AA700" s="350"/>
      <c r="AB700" s="350"/>
      <c r="AC700" s="350"/>
      <c r="AD700" s="350"/>
      <c r="AE700" s="350"/>
      <c r="AF700" s="350"/>
    </row>
    <row r="701" ht="15.75" customHeight="1">
      <c r="A701" s="351"/>
      <c r="B701" s="350"/>
      <c r="C701" s="350"/>
      <c r="D701" s="350"/>
      <c r="E701" s="350"/>
      <c r="F701" s="350"/>
      <c r="G701" s="350"/>
      <c r="H701" s="350"/>
      <c r="I701" s="350"/>
      <c r="J701" s="350"/>
      <c r="K701" s="350"/>
      <c r="L701" s="350"/>
      <c r="M701" s="350"/>
      <c r="N701" s="350"/>
      <c r="O701" s="350"/>
      <c r="P701" s="350"/>
      <c r="Q701" s="350"/>
      <c r="R701" s="350"/>
      <c r="S701" s="350"/>
      <c r="T701" s="350"/>
      <c r="U701" s="350"/>
      <c r="V701" s="350"/>
      <c r="W701" s="350"/>
      <c r="X701" s="350"/>
      <c r="Y701" s="350"/>
      <c r="Z701" s="350"/>
      <c r="AA701" s="350"/>
      <c r="AB701" s="350"/>
      <c r="AC701" s="350"/>
      <c r="AD701" s="350"/>
      <c r="AE701" s="350"/>
      <c r="AF701" s="350"/>
    </row>
    <row r="702" ht="15.75" customHeight="1">
      <c r="A702" s="351"/>
      <c r="B702" s="350"/>
      <c r="C702" s="350"/>
      <c r="D702" s="350"/>
      <c r="E702" s="350"/>
      <c r="F702" s="350"/>
      <c r="G702" s="350"/>
      <c r="H702" s="350"/>
      <c r="I702" s="350"/>
      <c r="J702" s="350"/>
      <c r="K702" s="350"/>
      <c r="L702" s="350"/>
      <c r="M702" s="350"/>
      <c r="N702" s="350"/>
      <c r="O702" s="350"/>
      <c r="P702" s="350"/>
      <c r="Q702" s="350"/>
      <c r="R702" s="350"/>
      <c r="S702" s="350"/>
      <c r="T702" s="350"/>
      <c r="U702" s="350"/>
      <c r="V702" s="350"/>
      <c r="W702" s="350"/>
      <c r="X702" s="350"/>
      <c r="Y702" s="350"/>
      <c r="Z702" s="350"/>
      <c r="AA702" s="350"/>
      <c r="AB702" s="350"/>
      <c r="AC702" s="350"/>
      <c r="AD702" s="350"/>
      <c r="AE702" s="350"/>
      <c r="AF702" s="350"/>
    </row>
    <row r="703" ht="15.75" customHeight="1">
      <c r="A703" s="351"/>
      <c r="B703" s="350"/>
      <c r="C703" s="350"/>
      <c r="D703" s="350"/>
      <c r="E703" s="350"/>
      <c r="F703" s="350"/>
      <c r="G703" s="350"/>
      <c r="H703" s="350"/>
      <c r="I703" s="350"/>
      <c r="J703" s="350"/>
      <c r="K703" s="350"/>
      <c r="L703" s="350"/>
      <c r="M703" s="350"/>
      <c r="N703" s="350"/>
      <c r="O703" s="350"/>
      <c r="P703" s="350"/>
      <c r="Q703" s="350"/>
      <c r="R703" s="350"/>
      <c r="S703" s="350"/>
      <c r="T703" s="350"/>
      <c r="U703" s="350"/>
      <c r="V703" s="350"/>
      <c r="W703" s="350"/>
      <c r="X703" s="350"/>
      <c r="Y703" s="350"/>
      <c r="Z703" s="350"/>
      <c r="AA703" s="350"/>
      <c r="AB703" s="350"/>
      <c r="AC703" s="350"/>
      <c r="AD703" s="350"/>
      <c r="AE703" s="350"/>
      <c r="AF703" s="350"/>
    </row>
    <row r="704" ht="15.75" customHeight="1">
      <c r="A704" s="351"/>
      <c r="B704" s="350"/>
      <c r="C704" s="350"/>
      <c r="D704" s="350"/>
      <c r="E704" s="350"/>
      <c r="F704" s="350"/>
      <c r="G704" s="350"/>
      <c r="H704" s="350"/>
      <c r="I704" s="350"/>
      <c r="J704" s="350"/>
      <c r="K704" s="350"/>
      <c r="L704" s="350"/>
      <c r="M704" s="350"/>
      <c r="N704" s="350"/>
      <c r="O704" s="350"/>
      <c r="P704" s="350"/>
      <c r="Q704" s="350"/>
      <c r="R704" s="350"/>
      <c r="S704" s="350"/>
      <c r="T704" s="350"/>
      <c r="U704" s="350"/>
      <c r="V704" s="350"/>
      <c r="W704" s="350"/>
      <c r="X704" s="350"/>
      <c r="Y704" s="350"/>
      <c r="Z704" s="350"/>
      <c r="AA704" s="350"/>
      <c r="AB704" s="350"/>
      <c r="AC704" s="350"/>
      <c r="AD704" s="350"/>
      <c r="AE704" s="350"/>
      <c r="AF704" s="350"/>
    </row>
    <row r="705" ht="15.75" customHeight="1">
      <c r="A705" s="351"/>
      <c r="B705" s="350"/>
      <c r="C705" s="350"/>
      <c r="D705" s="350"/>
      <c r="E705" s="350"/>
      <c r="F705" s="350"/>
      <c r="G705" s="350"/>
      <c r="H705" s="350"/>
      <c r="I705" s="350"/>
      <c r="J705" s="350"/>
      <c r="K705" s="350"/>
      <c r="L705" s="350"/>
      <c r="M705" s="350"/>
      <c r="N705" s="350"/>
      <c r="O705" s="350"/>
      <c r="P705" s="350"/>
      <c r="Q705" s="350"/>
      <c r="R705" s="350"/>
      <c r="S705" s="350"/>
      <c r="T705" s="350"/>
      <c r="U705" s="350"/>
      <c r="V705" s="350"/>
      <c r="W705" s="350"/>
      <c r="X705" s="350"/>
      <c r="Y705" s="350"/>
      <c r="Z705" s="350"/>
      <c r="AA705" s="350"/>
      <c r="AB705" s="350"/>
      <c r="AC705" s="350"/>
      <c r="AD705" s="350"/>
      <c r="AE705" s="350"/>
      <c r="AF705" s="350"/>
    </row>
    <row r="706" ht="15.75" customHeight="1">
      <c r="A706" s="351"/>
      <c r="B706" s="350"/>
      <c r="C706" s="350"/>
      <c r="D706" s="350"/>
      <c r="E706" s="350"/>
      <c r="F706" s="350"/>
      <c r="G706" s="350"/>
      <c r="H706" s="350"/>
      <c r="I706" s="350"/>
      <c r="J706" s="350"/>
      <c r="K706" s="350"/>
      <c r="L706" s="350"/>
      <c r="M706" s="350"/>
      <c r="N706" s="350"/>
      <c r="O706" s="350"/>
      <c r="P706" s="350"/>
      <c r="Q706" s="350"/>
      <c r="R706" s="350"/>
      <c r="S706" s="350"/>
      <c r="T706" s="350"/>
      <c r="U706" s="350"/>
      <c r="V706" s="350"/>
      <c r="W706" s="350"/>
      <c r="X706" s="350"/>
      <c r="Y706" s="350"/>
      <c r="Z706" s="350"/>
      <c r="AA706" s="350"/>
      <c r="AB706" s="350"/>
      <c r="AC706" s="350"/>
      <c r="AD706" s="350"/>
      <c r="AE706" s="350"/>
      <c r="AF706" s="350"/>
    </row>
    <row r="707" ht="15.75" customHeight="1">
      <c r="A707" s="351"/>
      <c r="B707" s="350"/>
      <c r="C707" s="350"/>
      <c r="D707" s="350"/>
      <c r="E707" s="350"/>
      <c r="F707" s="350"/>
      <c r="G707" s="350"/>
      <c r="H707" s="350"/>
      <c r="I707" s="350"/>
      <c r="J707" s="350"/>
      <c r="K707" s="350"/>
      <c r="L707" s="350"/>
      <c r="M707" s="350"/>
      <c r="N707" s="350"/>
      <c r="O707" s="350"/>
      <c r="P707" s="350"/>
      <c r="Q707" s="350"/>
      <c r="R707" s="350"/>
      <c r="S707" s="350"/>
      <c r="T707" s="350"/>
      <c r="U707" s="350"/>
      <c r="V707" s="350"/>
      <c r="W707" s="350"/>
      <c r="X707" s="350"/>
      <c r="Y707" s="350"/>
      <c r="Z707" s="350"/>
      <c r="AA707" s="350"/>
      <c r="AB707" s="350"/>
      <c r="AC707" s="350"/>
      <c r="AD707" s="350"/>
      <c r="AE707" s="350"/>
      <c r="AF707" s="350"/>
    </row>
    <row r="708" ht="15.75" customHeight="1">
      <c r="A708" s="351"/>
      <c r="B708" s="350"/>
      <c r="C708" s="350"/>
      <c r="D708" s="350"/>
      <c r="E708" s="350"/>
      <c r="F708" s="350"/>
      <c r="G708" s="350"/>
      <c r="H708" s="350"/>
      <c r="I708" s="350"/>
      <c r="J708" s="350"/>
      <c r="K708" s="350"/>
      <c r="L708" s="350"/>
      <c r="M708" s="350"/>
      <c r="N708" s="350"/>
      <c r="O708" s="350"/>
      <c r="P708" s="350"/>
      <c r="Q708" s="350"/>
      <c r="R708" s="350"/>
      <c r="S708" s="350"/>
      <c r="T708" s="350"/>
      <c r="U708" s="350"/>
      <c r="V708" s="350"/>
      <c r="W708" s="350"/>
      <c r="X708" s="350"/>
      <c r="Y708" s="350"/>
      <c r="Z708" s="350"/>
      <c r="AA708" s="350"/>
      <c r="AB708" s="350"/>
      <c r="AC708" s="350"/>
      <c r="AD708" s="350"/>
      <c r="AE708" s="350"/>
      <c r="AF708" s="350"/>
    </row>
    <row r="709" ht="15.75" customHeight="1">
      <c r="A709" s="351"/>
      <c r="B709" s="350"/>
      <c r="C709" s="350"/>
      <c r="D709" s="350"/>
      <c r="E709" s="350"/>
      <c r="F709" s="350"/>
      <c r="G709" s="350"/>
      <c r="H709" s="350"/>
      <c r="I709" s="350"/>
      <c r="J709" s="350"/>
      <c r="K709" s="350"/>
      <c r="L709" s="350"/>
      <c r="M709" s="350"/>
      <c r="N709" s="350"/>
      <c r="O709" s="350"/>
      <c r="P709" s="350"/>
      <c r="Q709" s="350"/>
      <c r="R709" s="350"/>
      <c r="S709" s="350"/>
      <c r="T709" s="350"/>
      <c r="U709" s="350"/>
      <c r="V709" s="350"/>
      <c r="W709" s="350"/>
      <c r="X709" s="350"/>
      <c r="Y709" s="350"/>
      <c r="Z709" s="350"/>
      <c r="AA709" s="350"/>
      <c r="AB709" s="350"/>
      <c r="AC709" s="350"/>
      <c r="AD709" s="350"/>
      <c r="AE709" s="350"/>
      <c r="AF709" s="350"/>
    </row>
    <row r="710" ht="15.75" customHeight="1">
      <c r="A710" s="351"/>
      <c r="B710" s="350"/>
      <c r="C710" s="350"/>
      <c r="D710" s="350"/>
      <c r="E710" s="350"/>
      <c r="F710" s="350"/>
      <c r="G710" s="350"/>
      <c r="H710" s="350"/>
      <c r="I710" s="350"/>
      <c r="J710" s="350"/>
      <c r="K710" s="350"/>
      <c r="L710" s="350"/>
      <c r="M710" s="350"/>
      <c r="N710" s="350"/>
      <c r="O710" s="350"/>
      <c r="P710" s="350"/>
      <c r="Q710" s="350"/>
      <c r="R710" s="350"/>
      <c r="S710" s="350"/>
      <c r="T710" s="350"/>
      <c r="U710" s="350"/>
      <c r="V710" s="350"/>
      <c r="W710" s="350"/>
      <c r="X710" s="350"/>
      <c r="Y710" s="350"/>
      <c r="Z710" s="350"/>
      <c r="AA710" s="350"/>
      <c r="AB710" s="350"/>
      <c r="AC710" s="350"/>
      <c r="AD710" s="350"/>
      <c r="AE710" s="350"/>
      <c r="AF710" s="350"/>
    </row>
    <row r="711" ht="15.75" customHeight="1">
      <c r="A711" s="351"/>
      <c r="B711" s="350"/>
      <c r="C711" s="350"/>
      <c r="D711" s="350"/>
      <c r="E711" s="350"/>
      <c r="F711" s="350"/>
      <c r="G711" s="350"/>
      <c r="H711" s="350"/>
      <c r="I711" s="350"/>
      <c r="J711" s="350"/>
      <c r="K711" s="350"/>
      <c r="L711" s="350"/>
      <c r="M711" s="350"/>
      <c r="N711" s="350"/>
      <c r="O711" s="350"/>
      <c r="P711" s="350"/>
      <c r="Q711" s="350"/>
      <c r="R711" s="350"/>
      <c r="S711" s="350"/>
      <c r="T711" s="350"/>
      <c r="U711" s="350"/>
      <c r="V711" s="350"/>
      <c r="W711" s="350"/>
      <c r="X711" s="350"/>
      <c r="Y711" s="350"/>
      <c r="Z711" s="350"/>
      <c r="AA711" s="350"/>
      <c r="AB711" s="350"/>
      <c r="AC711" s="350"/>
      <c r="AD711" s="350"/>
      <c r="AE711" s="350"/>
      <c r="AF711" s="350"/>
    </row>
    <row r="712" ht="15.75" customHeight="1">
      <c r="A712" s="351"/>
      <c r="B712" s="350"/>
      <c r="C712" s="350"/>
      <c r="D712" s="350"/>
      <c r="E712" s="350"/>
      <c r="F712" s="350"/>
      <c r="G712" s="350"/>
      <c r="H712" s="350"/>
      <c r="I712" s="350"/>
      <c r="J712" s="350"/>
      <c r="K712" s="350"/>
      <c r="L712" s="350"/>
      <c r="M712" s="350"/>
      <c r="N712" s="350"/>
      <c r="O712" s="350"/>
      <c r="P712" s="350"/>
      <c r="Q712" s="350"/>
      <c r="R712" s="350"/>
      <c r="S712" s="350"/>
      <c r="T712" s="350"/>
      <c r="U712" s="350"/>
      <c r="V712" s="350"/>
      <c r="W712" s="350"/>
      <c r="X712" s="350"/>
      <c r="Y712" s="350"/>
      <c r="Z712" s="350"/>
      <c r="AA712" s="350"/>
      <c r="AB712" s="350"/>
      <c r="AC712" s="350"/>
      <c r="AD712" s="350"/>
      <c r="AE712" s="350"/>
      <c r="AF712" s="350"/>
    </row>
    <row r="713" ht="15.75" customHeight="1">
      <c r="A713" s="351"/>
      <c r="B713" s="350"/>
      <c r="C713" s="350"/>
      <c r="D713" s="350"/>
      <c r="E713" s="350"/>
      <c r="F713" s="350"/>
      <c r="G713" s="350"/>
      <c r="H713" s="350"/>
      <c r="I713" s="350"/>
      <c r="J713" s="350"/>
      <c r="K713" s="350"/>
      <c r="L713" s="350"/>
      <c r="M713" s="350"/>
      <c r="N713" s="350"/>
      <c r="O713" s="350"/>
      <c r="P713" s="350"/>
      <c r="Q713" s="350"/>
      <c r="R713" s="350"/>
      <c r="S713" s="350"/>
      <c r="T713" s="350"/>
      <c r="U713" s="350"/>
      <c r="V713" s="350"/>
      <c r="W713" s="350"/>
      <c r="X713" s="350"/>
      <c r="Y713" s="350"/>
      <c r="Z713" s="350"/>
      <c r="AA713" s="350"/>
      <c r="AB713" s="350"/>
      <c r="AC713" s="350"/>
      <c r="AD713" s="350"/>
      <c r="AE713" s="350"/>
      <c r="AF713" s="350"/>
    </row>
    <row r="714" ht="15.75" customHeight="1">
      <c r="A714" s="351"/>
      <c r="B714" s="350"/>
      <c r="C714" s="350"/>
      <c r="D714" s="350"/>
      <c r="E714" s="350"/>
      <c r="F714" s="350"/>
      <c r="G714" s="350"/>
      <c r="H714" s="350"/>
      <c r="I714" s="350"/>
      <c r="J714" s="350"/>
      <c r="K714" s="350"/>
      <c r="L714" s="350"/>
      <c r="M714" s="350"/>
      <c r="N714" s="350"/>
      <c r="O714" s="350"/>
      <c r="P714" s="350"/>
      <c r="Q714" s="350"/>
      <c r="R714" s="350"/>
      <c r="S714" s="350"/>
      <c r="T714" s="350"/>
      <c r="U714" s="350"/>
      <c r="V714" s="350"/>
      <c r="W714" s="350"/>
      <c r="X714" s="350"/>
      <c r="Y714" s="350"/>
      <c r="Z714" s="350"/>
      <c r="AA714" s="350"/>
      <c r="AB714" s="350"/>
      <c r="AC714" s="350"/>
      <c r="AD714" s="350"/>
      <c r="AE714" s="350"/>
      <c r="AF714" s="350"/>
    </row>
    <row r="715" ht="15.75" customHeight="1">
      <c r="A715" s="351"/>
      <c r="B715" s="350"/>
      <c r="C715" s="350"/>
      <c r="D715" s="350"/>
      <c r="E715" s="350"/>
      <c r="F715" s="350"/>
      <c r="G715" s="350"/>
      <c r="H715" s="350"/>
      <c r="I715" s="350"/>
      <c r="J715" s="350"/>
      <c r="K715" s="350"/>
      <c r="L715" s="350"/>
      <c r="M715" s="350"/>
      <c r="N715" s="350"/>
      <c r="O715" s="350"/>
      <c r="P715" s="350"/>
      <c r="Q715" s="350"/>
      <c r="R715" s="350"/>
      <c r="S715" s="350"/>
      <c r="T715" s="350"/>
      <c r="U715" s="350"/>
      <c r="V715" s="350"/>
      <c r="W715" s="350"/>
      <c r="X715" s="350"/>
      <c r="Y715" s="350"/>
      <c r="Z715" s="350"/>
      <c r="AA715" s="350"/>
      <c r="AB715" s="350"/>
      <c r="AC715" s="350"/>
      <c r="AD715" s="350"/>
      <c r="AE715" s="350"/>
      <c r="AF715" s="350"/>
    </row>
    <row r="716" ht="15.75" customHeight="1">
      <c r="A716" s="351"/>
      <c r="B716" s="350"/>
      <c r="C716" s="350"/>
      <c r="D716" s="350"/>
      <c r="E716" s="350"/>
      <c r="F716" s="350"/>
      <c r="G716" s="350"/>
      <c r="H716" s="350"/>
      <c r="I716" s="350"/>
      <c r="J716" s="350"/>
      <c r="K716" s="350"/>
      <c r="L716" s="350"/>
      <c r="M716" s="350"/>
      <c r="N716" s="350"/>
      <c r="O716" s="350"/>
      <c r="P716" s="350"/>
      <c r="Q716" s="350"/>
      <c r="R716" s="350"/>
      <c r="S716" s="350"/>
      <c r="T716" s="350"/>
      <c r="U716" s="350"/>
      <c r="V716" s="350"/>
      <c r="W716" s="350"/>
      <c r="X716" s="350"/>
      <c r="Y716" s="350"/>
      <c r="Z716" s="350"/>
      <c r="AA716" s="350"/>
      <c r="AB716" s="350"/>
      <c r="AC716" s="350"/>
      <c r="AD716" s="350"/>
      <c r="AE716" s="350"/>
      <c r="AF716" s="350"/>
    </row>
    <row r="717" ht="15.75" customHeight="1">
      <c r="A717" s="351"/>
      <c r="B717" s="350"/>
      <c r="C717" s="350"/>
      <c r="D717" s="350"/>
      <c r="E717" s="350"/>
      <c r="F717" s="350"/>
      <c r="G717" s="350"/>
      <c r="H717" s="350"/>
      <c r="I717" s="350"/>
      <c r="J717" s="350"/>
      <c r="K717" s="350"/>
      <c r="L717" s="350"/>
      <c r="M717" s="350"/>
      <c r="N717" s="350"/>
      <c r="O717" s="350"/>
      <c r="P717" s="350"/>
      <c r="Q717" s="350"/>
      <c r="R717" s="350"/>
      <c r="S717" s="350"/>
      <c r="T717" s="350"/>
      <c r="U717" s="350"/>
      <c r="V717" s="350"/>
      <c r="W717" s="350"/>
      <c r="X717" s="350"/>
      <c r="Y717" s="350"/>
      <c r="Z717" s="350"/>
      <c r="AA717" s="350"/>
      <c r="AB717" s="350"/>
      <c r="AC717" s="350"/>
      <c r="AD717" s="350"/>
      <c r="AE717" s="350"/>
      <c r="AF717" s="350"/>
    </row>
    <row r="718" ht="15.75" customHeight="1">
      <c r="A718" s="351"/>
      <c r="B718" s="350"/>
      <c r="C718" s="350"/>
      <c r="D718" s="350"/>
      <c r="E718" s="350"/>
      <c r="F718" s="350"/>
      <c r="G718" s="350"/>
      <c r="H718" s="350"/>
      <c r="I718" s="350"/>
      <c r="J718" s="350"/>
      <c r="K718" s="350"/>
      <c r="L718" s="350"/>
      <c r="M718" s="350"/>
      <c r="N718" s="350"/>
      <c r="O718" s="350"/>
      <c r="P718" s="350"/>
      <c r="Q718" s="350"/>
      <c r="R718" s="350"/>
      <c r="S718" s="350"/>
      <c r="T718" s="350"/>
      <c r="U718" s="350"/>
      <c r="V718" s="350"/>
      <c r="W718" s="350"/>
      <c r="X718" s="350"/>
      <c r="Y718" s="350"/>
      <c r="Z718" s="350"/>
      <c r="AA718" s="350"/>
      <c r="AB718" s="350"/>
      <c r="AC718" s="350"/>
      <c r="AD718" s="350"/>
      <c r="AE718" s="350"/>
      <c r="AF718" s="350"/>
    </row>
    <row r="719" ht="15.75" customHeight="1">
      <c r="A719" s="351"/>
      <c r="B719" s="350"/>
      <c r="C719" s="350"/>
      <c r="D719" s="350"/>
      <c r="E719" s="350"/>
      <c r="F719" s="350"/>
      <c r="G719" s="350"/>
      <c r="H719" s="350"/>
      <c r="I719" s="350"/>
      <c r="J719" s="350"/>
      <c r="K719" s="350"/>
      <c r="L719" s="350"/>
      <c r="M719" s="350"/>
      <c r="N719" s="350"/>
      <c r="O719" s="350"/>
      <c r="P719" s="350"/>
      <c r="Q719" s="350"/>
      <c r="R719" s="350"/>
      <c r="S719" s="350"/>
      <c r="T719" s="350"/>
      <c r="U719" s="350"/>
      <c r="V719" s="350"/>
      <c r="W719" s="350"/>
      <c r="X719" s="350"/>
      <c r="Y719" s="350"/>
      <c r="Z719" s="350"/>
      <c r="AA719" s="350"/>
      <c r="AB719" s="350"/>
      <c r="AC719" s="350"/>
      <c r="AD719" s="350"/>
      <c r="AE719" s="350"/>
      <c r="AF719" s="350"/>
    </row>
    <row r="720" ht="15.75" customHeight="1">
      <c r="A720" s="351"/>
      <c r="B720" s="350"/>
      <c r="C720" s="350"/>
      <c r="D720" s="350"/>
      <c r="E720" s="350"/>
      <c r="F720" s="350"/>
      <c r="G720" s="350"/>
      <c r="H720" s="350"/>
      <c r="I720" s="350"/>
      <c r="J720" s="350"/>
      <c r="K720" s="350"/>
      <c r="L720" s="350"/>
      <c r="M720" s="350"/>
      <c r="N720" s="350"/>
      <c r="O720" s="350"/>
      <c r="P720" s="350"/>
      <c r="Q720" s="350"/>
      <c r="R720" s="350"/>
      <c r="S720" s="350"/>
      <c r="T720" s="350"/>
      <c r="U720" s="350"/>
      <c r="V720" s="350"/>
      <c r="W720" s="350"/>
      <c r="X720" s="350"/>
      <c r="Y720" s="350"/>
      <c r="Z720" s="350"/>
      <c r="AA720" s="350"/>
      <c r="AB720" s="350"/>
      <c r="AC720" s="350"/>
      <c r="AD720" s="350"/>
      <c r="AE720" s="350"/>
      <c r="AF720" s="350"/>
    </row>
    <row r="721" ht="15.75" customHeight="1">
      <c r="A721" s="351"/>
      <c r="B721" s="350"/>
      <c r="C721" s="350"/>
      <c r="D721" s="350"/>
      <c r="E721" s="350"/>
      <c r="F721" s="350"/>
      <c r="G721" s="350"/>
      <c r="H721" s="350"/>
      <c r="I721" s="350"/>
      <c r="J721" s="350"/>
      <c r="K721" s="350"/>
      <c r="L721" s="350"/>
      <c r="M721" s="350"/>
      <c r="N721" s="350"/>
      <c r="O721" s="350"/>
      <c r="P721" s="350"/>
      <c r="Q721" s="350"/>
      <c r="R721" s="350"/>
      <c r="S721" s="350"/>
      <c r="T721" s="350"/>
      <c r="U721" s="350"/>
      <c r="V721" s="350"/>
      <c r="W721" s="350"/>
      <c r="X721" s="350"/>
      <c r="Y721" s="350"/>
      <c r="Z721" s="350"/>
      <c r="AA721" s="350"/>
      <c r="AB721" s="350"/>
      <c r="AC721" s="350"/>
      <c r="AD721" s="350"/>
      <c r="AE721" s="350"/>
      <c r="AF721" s="350"/>
    </row>
    <row r="722" ht="15.75" customHeight="1">
      <c r="A722" s="351"/>
      <c r="B722" s="350"/>
      <c r="C722" s="350"/>
      <c r="D722" s="350"/>
      <c r="E722" s="350"/>
      <c r="F722" s="350"/>
      <c r="G722" s="350"/>
      <c r="H722" s="350"/>
      <c r="I722" s="350"/>
      <c r="J722" s="350"/>
      <c r="K722" s="350"/>
      <c r="L722" s="350"/>
      <c r="M722" s="350"/>
      <c r="N722" s="350"/>
      <c r="O722" s="350"/>
      <c r="P722" s="350"/>
      <c r="Q722" s="350"/>
      <c r="R722" s="350"/>
      <c r="S722" s="350"/>
      <c r="T722" s="350"/>
      <c r="U722" s="350"/>
      <c r="V722" s="350"/>
      <c r="W722" s="350"/>
      <c r="X722" s="350"/>
      <c r="Y722" s="350"/>
      <c r="Z722" s="350"/>
      <c r="AA722" s="350"/>
      <c r="AB722" s="350"/>
      <c r="AC722" s="350"/>
      <c r="AD722" s="350"/>
      <c r="AE722" s="350"/>
      <c r="AF722" s="350"/>
    </row>
    <row r="723" ht="15.75" customHeight="1">
      <c r="A723" s="351"/>
      <c r="B723" s="350"/>
      <c r="C723" s="350"/>
      <c r="D723" s="350"/>
      <c r="E723" s="350"/>
      <c r="F723" s="350"/>
      <c r="G723" s="350"/>
      <c r="H723" s="350"/>
      <c r="I723" s="350"/>
      <c r="J723" s="350"/>
      <c r="K723" s="350"/>
      <c r="L723" s="350"/>
      <c r="M723" s="350"/>
      <c r="N723" s="350"/>
      <c r="O723" s="350"/>
      <c r="P723" s="350"/>
      <c r="Q723" s="350"/>
      <c r="R723" s="350"/>
      <c r="S723" s="350"/>
      <c r="T723" s="350"/>
      <c r="U723" s="350"/>
      <c r="V723" s="350"/>
      <c r="W723" s="350"/>
      <c r="X723" s="350"/>
      <c r="Y723" s="350"/>
      <c r="Z723" s="350"/>
      <c r="AA723" s="350"/>
      <c r="AB723" s="350"/>
      <c r="AC723" s="350"/>
      <c r="AD723" s="350"/>
      <c r="AE723" s="350"/>
      <c r="AF723" s="350"/>
    </row>
    <row r="724" ht="15.75" customHeight="1">
      <c r="A724" s="351"/>
      <c r="B724" s="350"/>
      <c r="C724" s="350"/>
      <c r="D724" s="350"/>
      <c r="E724" s="350"/>
      <c r="F724" s="350"/>
      <c r="G724" s="350"/>
      <c r="H724" s="350"/>
      <c r="I724" s="350"/>
      <c r="J724" s="350"/>
      <c r="K724" s="350"/>
      <c r="L724" s="350"/>
      <c r="M724" s="350"/>
      <c r="N724" s="350"/>
      <c r="O724" s="350"/>
      <c r="P724" s="350"/>
      <c r="Q724" s="350"/>
      <c r="R724" s="350"/>
      <c r="S724" s="350"/>
      <c r="T724" s="350"/>
      <c r="U724" s="350"/>
      <c r="V724" s="350"/>
      <c r="W724" s="350"/>
      <c r="X724" s="350"/>
      <c r="Y724" s="350"/>
      <c r="Z724" s="350"/>
      <c r="AA724" s="350"/>
      <c r="AB724" s="350"/>
      <c r="AC724" s="350"/>
      <c r="AD724" s="350"/>
      <c r="AE724" s="350"/>
      <c r="AF724" s="350"/>
    </row>
    <row r="725" ht="15.75" customHeight="1">
      <c r="A725" s="351"/>
      <c r="B725" s="350"/>
      <c r="C725" s="350"/>
      <c r="D725" s="350"/>
      <c r="E725" s="350"/>
      <c r="F725" s="350"/>
      <c r="G725" s="350"/>
      <c r="H725" s="350"/>
      <c r="I725" s="350"/>
      <c r="J725" s="350"/>
      <c r="K725" s="350"/>
      <c r="L725" s="350"/>
      <c r="M725" s="350"/>
      <c r="N725" s="350"/>
      <c r="O725" s="350"/>
      <c r="P725" s="350"/>
      <c r="Q725" s="350"/>
      <c r="R725" s="350"/>
      <c r="S725" s="350"/>
      <c r="T725" s="350"/>
      <c r="U725" s="350"/>
      <c r="V725" s="350"/>
      <c r="W725" s="350"/>
      <c r="X725" s="350"/>
      <c r="Y725" s="350"/>
      <c r="Z725" s="350"/>
      <c r="AA725" s="350"/>
      <c r="AB725" s="350"/>
      <c r="AC725" s="350"/>
      <c r="AD725" s="350"/>
      <c r="AE725" s="350"/>
      <c r="AF725" s="350"/>
    </row>
    <row r="726" ht="15.75" customHeight="1">
      <c r="A726" s="351"/>
      <c r="B726" s="350"/>
      <c r="C726" s="350"/>
      <c r="D726" s="350"/>
      <c r="E726" s="350"/>
      <c r="F726" s="350"/>
      <c r="G726" s="350"/>
      <c r="H726" s="350"/>
      <c r="I726" s="350"/>
      <c r="J726" s="350"/>
      <c r="K726" s="350"/>
      <c r="L726" s="350"/>
      <c r="M726" s="350"/>
      <c r="N726" s="350"/>
      <c r="O726" s="350"/>
      <c r="P726" s="350"/>
      <c r="Q726" s="350"/>
      <c r="R726" s="350"/>
      <c r="S726" s="350"/>
      <c r="T726" s="350"/>
      <c r="U726" s="350"/>
      <c r="V726" s="350"/>
      <c r="W726" s="350"/>
      <c r="X726" s="350"/>
      <c r="Y726" s="350"/>
      <c r="Z726" s="350"/>
      <c r="AA726" s="350"/>
      <c r="AB726" s="350"/>
      <c r="AC726" s="350"/>
      <c r="AD726" s="350"/>
      <c r="AE726" s="350"/>
      <c r="AF726" s="350"/>
    </row>
    <row r="727" ht="15.75" customHeight="1">
      <c r="A727" s="351"/>
      <c r="B727" s="350"/>
      <c r="C727" s="350"/>
      <c r="D727" s="350"/>
      <c r="E727" s="350"/>
      <c r="F727" s="350"/>
      <c r="G727" s="350"/>
      <c r="H727" s="350"/>
      <c r="I727" s="350"/>
      <c r="J727" s="350"/>
      <c r="K727" s="350"/>
      <c r="L727" s="350"/>
      <c r="M727" s="350"/>
      <c r="N727" s="350"/>
      <c r="O727" s="350"/>
      <c r="P727" s="350"/>
      <c r="Q727" s="350"/>
      <c r="R727" s="350"/>
      <c r="S727" s="350"/>
      <c r="T727" s="350"/>
      <c r="U727" s="350"/>
      <c r="V727" s="350"/>
      <c r="W727" s="350"/>
      <c r="X727" s="350"/>
      <c r="Y727" s="350"/>
      <c r="Z727" s="350"/>
      <c r="AA727" s="350"/>
      <c r="AB727" s="350"/>
      <c r="AC727" s="350"/>
      <c r="AD727" s="350"/>
      <c r="AE727" s="350"/>
      <c r="AF727" s="350"/>
    </row>
    <row r="728" ht="15.75" customHeight="1">
      <c r="A728" s="351"/>
      <c r="B728" s="350"/>
      <c r="C728" s="350"/>
      <c r="D728" s="350"/>
      <c r="E728" s="350"/>
      <c r="F728" s="350"/>
      <c r="G728" s="350"/>
      <c r="H728" s="350"/>
      <c r="I728" s="350"/>
      <c r="J728" s="350"/>
      <c r="K728" s="350"/>
      <c r="L728" s="350"/>
      <c r="M728" s="350"/>
      <c r="N728" s="350"/>
      <c r="O728" s="350"/>
      <c r="P728" s="350"/>
      <c r="Q728" s="350"/>
      <c r="R728" s="350"/>
      <c r="S728" s="350"/>
      <c r="T728" s="350"/>
      <c r="U728" s="350"/>
      <c r="V728" s="350"/>
      <c r="W728" s="350"/>
      <c r="X728" s="350"/>
      <c r="Y728" s="350"/>
      <c r="Z728" s="350"/>
      <c r="AA728" s="350"/>
      <c r="AB728" s="350"/>
      <c r="AC728" s="350"/>
      <c r="AD728" s="350"/>
      <c r="AE728" s="350"/>
      <c r="AF728" s="350"/>
    </row>
    <row r="729" ht="15.75" customHeight="1">
      <c r="A729" s="351"/>
      <c r="B729" s="350"/>
      <c r="C729" s="350"/>
      <c r="D729" s="350"/>
      <c r="E729" s="350"/>
      <c r="F729" s="350"/>
      <c r="G729" s="350"/>
      <c r="H729" s="350"/>
      <c r="I729" s="350"/>
      <c r="J729" s="350"/>
      <c r="K729" s="350"/>
      <c r="L729" s="350"/>
      <c r="M729" s="350"/>
      <c r="N729" s="350"/>
      <c r="O729" s="350"/>
      <c r="P729" s="350"/>
      <c r="Q729" s="350"/>
      <c r="R729" s="350"/>
      <c r="S729" s="350"/>
      <c r="T729" s="350"/>
      <c r="U729" s="350"/>
      <c r="V729" s="350"/>
      <c r="W729" s="350"/>
      <c r="X729" s="350"/>
      <c r="Y729" s="350"/>
      <c r="Z729" s="350"/>
      <c r="AA729" s="350"/>
      <c r="AB729" s="350"/>
      <c r="AC729" s="350"/>
      <c r="AD729" s="350"/>
      <c r="AE729" s="350"/>
      <c r="AF729" s="350"/>
    </row>
    <row r="730" ht="15.75" customHeight="1">
      <c r="A730" s="351"/>
      <c r="B730" s="350"/>
      <c r="C730" s="350"/>
      <c r="D730" s="350"/>
      <c r="E730" s="350"/>
      <c r="F730" s="350"/>
      <c r="G730" s="350"/>
      <c r="H730" s="350"/>
      <c r="I730" s="350"/>
      <c r="J730" s="350"/>
      <c r="K730" s="350"/>
      <c r="L730" s="350"/>
      <c r="M730" s="350"/>
      <c r="N730" s="350"/>
      <c r="O730" s="350"/>
      <c r="P730" s="350"/>
      <c r="Q730" s="350"/>
      <c r="R730" s="350"/>
      <c r="S730" s="350"/>
      <c r="T730" s="350"/>
      <c r="U730" s="350"/>
      <c r="V730" s="350"/>
      <c r="W730" s="350"/>
      <c r="X730" s="350"/>
      <c r="Y730" s="350"/>
      <c r="Z730" s="350"/>
      <c r="AA730" s="350"/>
      <c r="AB730" s="350"/>
      <c r="AC730" s="350"/>
      <c r="AD730" s="350"/>
      <c r="AE730" s="350"/>
      <c r="AF730" s="350"/>
    </row>
    <row r="731" ht="15.75" customHeight="1">
      <c r="A731" s="351"/>
      <c r="B731" s="350"/>
      <c r="C731" s="350"/>
      <c r="D731" s="350"/>
      <c r="E731" s="350"/>
      <c r="F731" s="350"/>
      <c r="G731" s="350"/>
      <c r="H731" s="350"/>
      <c r="I731" s="350"/>
      <c r="J731" s="350"/>
      <c r="K731" s="350"/>
      <c r="L731" s="350"/>
      <c r="M731" s="350"/>
      <c r="N731" s="350"/>
      <c r="O731" s="350"/>
      <c r="P731" s="350"/>
      <c r="Q731" s="350"/>
      <c r="R731" s="350"/>
      <c r="S731" s="350"/>
      <c r="T731" s="350"/>
      <c r="U731" s="350"/>
      <c r="V731" s="350"/>
      <c r="W731" s="350"/>
      <c r="X731" s="350"/>
      <c r="Y731" s="350"/>
      <c r="Z731" s="350"/>
      <c r="AA731" s="350"/>
      <c r="AB731" s="350"/>
      <c r="AC731" s="350"/>
      <c r="AD731" s="350"/>
      <c r="AE731" s="350"/>
      <c r="AF731" s="350"/>
    </row>
    <row r="732" ht="15.75" customHeight="1">
      <c r="A732" s="351"/>
      <c r="B732" s="350"/>
      <c r="C732" s="350"/>
      <c r="D732" s="350"/>
      <c r="E732" s="350"/>
      <c r="F732" s="350"/>
      <c r="G732" s="350"/>
      <c r="H732" s="350"/>
      <c r="I732" s="350"/>
      <c r="J732" s="350"/>
      <c r="K732" s="350"/>
      <c r="L732" s="350"/>
      <c r="M732" s="350"/>
      <c r="N732" s="350"/>
      <c r="O732" s="350"/>
      <c r="P732" s="350"/>
      <c r="Q732" s="350"/>
      <c r="R732" s="350"/>
      <c r="S732" s="350"/>
      <c r="T732" s="350"/>
      <c r="U732" s="350"/>
      <c r="V732" s="350"/>
      <c r="W732" s="350"/>
      <c r="X732" s="350"/>
      <c r="Y732" s="350"/>
      <c r="Z732" s="350"/>
      <c r="AA732" s="350"/>
      <c r="AB732" s="350"/>
      <c r="AC732" s="350"/>
      <c r="AD732" s="350"/>
      <c r="AE732" s="350"/>
      <c r="AF732" s="350"/>
    </row>
    <row r="733" ht="15.75" customHeight="1">
      <c r="A733" s="351"/>
      <c r="B733" s="350"/>
      <c r="C733" s="350"/>
      <c r="D733" s="350"/>
      <c r="E733" s="350"/>
      <c r="F733" s="350"/>
      <c r="G733" s="350"/>
      <c r="H733" s="350"/>
      <c r="I733" s="350"/>
      <c r="J733" s="350"/>
      <c r="K733" s="350"/>
      <c r="L733" s="350"/>
      <c r="M733" s="350"/>
      <c r="N733" s="350"/>
      <c r="O733" s="350"/>
      <c r="P733" s="350"/>
      <c r="Q733" s="350"/>
      <c r="R733" s="350"/>
      <c r="S733" s="350"/>
      <c r="T733" s="350"/>
      <c r="U733" s="350"/>
      <c r="V733" s="350"/>
      <c r="W733" s="350"/>
      <c r="X733" s="350"/>
      <c r="Y733" s="350"/>
      <c r="Z733" s="350"/>
      <c r="AA733" s="350"/>
      <c r="AB733" s="350"/>
      <c r="AC733" s="350"/>
      <c r="AD733" s="350"/>
      <c r="AE733" s="350"/>
      <c r="AF733" s="350"/>
    </row>
    <row r="734" ht="15.75" customHeight="1">
      <c r="A734" s="351"/>
      <c r="B734" s="350"/>
      <c r="C734" s="350"/>
      <c r="D734" s="350"/>
      <c r="E734" s="350"/>
      <c r="F734" s="350"/>
      <c r="G734" s="350"/>
      <c r="H734" s="350"/>
      <c r="I734" s="350"/>
      <c r="J734" s="350"/>
      <c r="K734" s="350"/>
      <c r="L734" s="350"/>
      <c r="M734" s="350"/>
      <c r="N734" s="350"/>
      <c r="O734" s="350"/>
      <c r="P734" s="350"/>
      <c r="Q734" s="350"/>
      <c r="R734" s="350"/>
      <c r="S734" s="350"/>
      <c r="T734" s="350"/>
      <c r="U734" s="350"/>
      <c r="V734" s="350"/>
      <c r="W734" s="350"/>
      <c r="X734" s="350"/>
      <c r="Y734" s="350"/>
      <c r="Z734" s="350"/>
      <c r="AA734" s="350"/>
      <c r="AB734" s="350"/>
      <c r="AC734" s="350"/>
      <c r="AD734" s="350"/>
      <c r="AE734" s="350"/>
      <c r="AF734" s="350"/>
    </row>
    <row r="735" ht="15.75" customHeight="1">
      <c r="A735" s="351"/>
      <c r="B735" s="350"/>
      <c r="C735" s="350"/>
      <c r="D735" s="350"/>
      <c r="E735" s="350"/>
      <c r="F735" s="350"/>
      <c r="G735" s="350"/>
      <c r="H735" s="350"/>
      <c r="I735" s="350"/>
      <c r="J735" s="350"/>
      <c r="K735" s="350"/>
      <c r="L735" s="350"/>
      <c r="M735" s="350"/>
      <c r="N735" s="350"/>
      <c r="O735" s="350"/>
      <c r="P735" s="350"/>
      <c r="Q735" s="350"/>
      <c r="R735" s="350"/>
      <c r="S735" s="350"/>
      <c r="T735" s="350"/>
      <c r="U735" s="350"/>
      <c r="V735" s="350"/>
      <c r="W735" s="350"/>
      <c r="X735" s="350"/>
      <c r="Y735" s="350"/>
      <c r="Z735" s="350"/>
      <c r="AA735" s="350"/>
      <c r="AB735" s="350"/>
      <c r="AC735" s="350"/>
      <c r="AD735" s="350"/>
      <c r="AE735" s="350"/>
      <c r="AF735" s="350"/>
    </row>
    <row r="736" ht="15.75" customHeight="1">
      <c r="A736" s="351"/>
      <c r="B736" s="350"/>
      <c r="C736" s="350"/>
      <c r="D736" s="350"/>
      <c r="E736" s="350"/>
      <c r="F736" s="350"/>
      <c r="G736" s="350"/>
      <c r="H736" s="350"/>
      <c r="I736" s="350"/>
      <c r="J736" s="350"/>
      <c r="K736" s="350"/>
      <c r="L736" s="350"/>
      <c r="M736" s="350"/>
      <c r="N736" s="350"/>
      <c r="O736" s="350"/>
      <c r="P736" s="350"/>
      <c r="Q736" s="350"/>
      <c r="R736" s="350"/>
      <c r="S736" s="350"/>
      <c r="T736" s="350"/>
      <c r="U736" s="350"/>
      <c r="V736" s="350"/>
      <c r="W736" s="350"/>
      <c r="X736" s="350"/>
      <c r="Y736" s="350"/>
      <c r="Z736" s="350"/>
      <c r="AA736" s="350"/>
      <c r="AB736" s="350"/>
      <c r="AC736" s="350"/>
      <c r="AD736" s="350"/>
      <c r="AE736" s="350"/>
      <c r="AF736" s="350"/>
    </row>
    <row r="737" ht="15.75" customHeight="1">
      <c r="A737" s="351"/>
      <c r="B737" s="350"/>
      <c r="C737" s="350"/>
      <c r="D737" s="350"/>
      <c r="E737" s="350"/>
      <c r="F737" s="350"/>
      <c r="G737" s="350"/>
      <c r="H737" s="350"/>
      <c r="I737" s="350"/>
      <c r="J737" s="350"/>
      <c r="K737" s="350"/>
      <c r="L737" s="350"/>
      <c r="M737" s="350"/>
      <c r="N737" s="350"/>
      <c r="O737" s="350"/>
      <c r="P737" s="350"/>
      <c r="Q737" s="350"/>
      <c r="R737" s="350"/>
      <c r="S737" s="350"/>
      <c r="T737" s="350"/>
      <c r="U737" s="350"/>
      <c r="V737" s="350"/>
      <c r="W737" s="350"/>
      <c r="X737" s="350"/>
      <c r="Y737" s="350"/>
      <c r="Z737" s="350"/>
      <c r="AA737" s="350"/>
      <c r="AB737" s="350"/>
      <c r="AC737" s="350"/>
      <c r="AD737" s="350"/>
      <c r="AE737" s="350"/>
      <c r="AF737" s="350"/>
    </row>
    <row r="738" ht="15.75" customHeight="1">
      <c r="A738" s="351"/>
      <c r="B738" s="350"/>
      <c r="C738" s="350"/>
      <c r="D738" s="350"/>
      <c r="E738" s="350"/>
      <c r="F738" s="350"/>
      <c r="G738" s="350"/>
      <c r="H738" s="350"/>
      <c r="I738" s="350"/>
      <c r="J738" s="350"/>
      <c r="K738" s="350"/>
      <c r="L738" s="350"/>
      <c r="M738" s="350"/>
      <c r="N738" s="350"/>
      <c r="O738" s="350"/>
      <c r="P738" s="350"/>
      <c r="Q738" s="350"/>
      <c r="R738" s="350"/>
      <c r="S738" s="350"/>
      <c r="T738" s="350"/>
      <c r="U738" s="350"/>
      <c r="V738" s="350"/>
      <c r="W738" s="350"/>
      <c r="X738" s="350"/>
      <c r="Y738" s="350"/>
      <c r="Z738" s="350"/>
      <c r="AA738" s="350"/>
      <c r="AB738" s="350"/>
      <c r="AC738" s="350"/>
      <c r="AD738" s="350"/>
      <c r="AE738" s="350"/>
      <c r="AF738" s="350"/>
    </row>
    <row r="739" ht="15.75" customHeight="1">
      <c r="A739" s="351"/>
      <c r="B739" s="350"/>
      <c r="C739" s="350"/>
      <c r="D739" s="350"/>
      <c r="E739" s="350"/>
      <c r="F739" s="350"/>
      <c r="G739" s="350"/>
      <c r="H739" s="350"/>
      <c r="I739" s="350"/>
      <c r="J739" s="350"/>
      <c r="K739" s="350"/>
      <c r="L739" s="350"/>
      <c r="M739" s="350"/>
      <c r="N739" s="350"/>
      <c r="O739" s="350"/>
      <c r="P739" s="350"/>
      <c r="Q739" s="350"/>
      <c r="R739" s="350"/>
      <c r="S739" s="350"/>
      <c r="T739" s="350"/>
      <c r="U739" s="350"/>
      <c r="V739" s="350"/>
      <c r="W739" s="350"/>
      <c r="X739" s="350"/>
      <c r="Y739" s="350"/>
      <c r="Z739" s="350"/>
      <c r="AA739" s="350"/>
      <c r="AB739" s="350"/>
      <c r="AC739" s="350"/>
      <c r="AD739" s="350"/>
      <c r="AE739" s="350"/>
      <c r="AF739" s="350"/>
    </row>
    <row r="740" ht="15.75" customHeight="1">
      <c r="A740" s="351"/>
      <c r="B740" s="350"/>
      <c r="C740" s="350"/>
      <c r="D740" s="350"/>
      <c r="E740" s="350"/>
      <c r="F740" s="350"/>
      <c r="G740" s="350"/>
      <c r="H740" s="350"/>
      <c r="I740" s="350"/>
      <c r="J740" s="350"/>
      <c r="K740" s="350"/>
      <c r="L740" s="350"/>
      <c r="M740" s="350"/>
      <c r="N740" s="350"/>
      <c r="O740" s="350"/>
      <c r="P740" s="350"/>
      <c r="Q740" s="350"/>
      <c r="R740" s="350"/>
      <c r="S740" s="350"/>
      <c r="T740" s="350"/>
      <c r="U740" s="350"/>
      <c r="V740" s="350"/>
      <c r="W740" s="350"/>
      <c r="X740" s="350"/>
      <c r="Y740" s="350"/>
      <c r="Z740" s="350"/>
      <c r="AA740" s="350"/>
      <c r="AB740" s="350"/>
      <c r="AC740" s="350"/>
      <c r="AD740" s="350"/>
      <c r="AE740" s="350"/>
      <c r="AF740" s="350"/>
    </row>
    <row r="741" ht="15.75" customHeight="1">
      <c r="A741" s="351"/>
      <c r="B741" s="350"/>
      <c r="C741" s="350"/>
      <c r="D741" s="350"/>
      <c r="E741" s="350"/>
      <c r="F741" s="350"/>
      <c r="G741" s="350"/>
      <c r="H741" s="350"/>
      <c r="I741" s="350"/>
      <c r="J741" s="350"/>
      <c r="K741" s="350"/>
      <c r="L741" s="350"/>
      <c r="M741" s="350"/>
      <c r="N741" s="350"/>
      <c r="O741" s="350"/>
      <c r="P741" s="350"/>
      <c r="Q741" s="350"/>
      <c r="R741" s="350"/>
      <c r="S741" s="350"/>
      <c r="T741" s="350"/>
      <c r="U741" s="350"/>
      <c r="V741" s="350"/>
      <c r="W741" s="350"/>
      <c r="X741" s="350"/>
      <c r="Y741" s="350"/>
      <c r="Z741" s="350"/>
      <c r="AA741" s="350"/>
      <c r="AB741" s="350"/>
      <c r="AC741" s="350"/>
      <c r="AD741" s="350"/>
      <c r="AE741" s="350"/>
      <c r="AF741" s="350"/>
    </row>
    <row r="742" ht="15.75" customHeight="1">
      <c r="A742" s="351"/>
      <c r="B742" s="350"/>
      <c r="C742" s="350"/>
      <c r="D742" s="350"/>
      <c r="E742" s="350"/>
      <c r="F742" s="350"/>
      <c r="G742" s="350"/>
      <c r="H742" s="350"/>
      <c r="I742" s="350"/>
      <c r="J742" s="350"/>
      <c r="K742" s="350"/>
      <c r="L742" s="350"/>
      <c r="M742" s="350"/>
      <c r="N742" s="350"/>
      <c r="O742" s="350"/>
      <c r="P742" s="350"/>
      <c r="Q742" s="350"/>
      <c r="R742" s="350"/>
      <c r="S742" s="350"/>
      <c r="T742" s="350"/>
      <c r="U742" s="350"/>
      <c r="V742" s="350"/>
      <c r="W742" s="350"/>
      <c r="X742" s="350"/>
      <c r="Y742" s="350"/>
      <c r="Z742" s="350"/>
      <c r="AA742" s="350"/>
      <c r="AB742" s="350"/>
      <c r="AC742" s="350"/>
      <c r="AD742" s="350"/>
      <c r="AE742" s="350"/>
      <c r="AF742" s="350"/>
    </row>
    <row r="743" ht="15.75" customHeight="1">
      <c r="A743" s="351"/>
      <c r="B743" s="350"/>
      <c r="C743" s="350"/>
      <c r="D743" s="350"/>
      <c r="E743" s="350"/>
      <c r="F743" s="350"/>
      <c r="G743" s="350"/>
      <c r="H743" s="350"/>
      <c r="I743" s="350"/>
      <c r="J743" s="350"/>
      <c r="K743" s="350"/>
      <c r="L743" s="350"/>
      <c r="M743" s="350"/>
      <c r="N743" s="350"/>
      <c r="O743" s="350"/>
      <c r="P743" s="350"/>
      <c r="Q743" s="350"/>
      <c r="R743" s="350"/>
      <c r="S743" s="350"/>
      <c r="T743" s="350"/>
      <c r="U743" s="350"/>
      <c r="V743" s="350"/>
      <c r="W743" s="350"/>
      <c r="X743" s="350"/>
      <c r="Y743" s="350"/>
      <c r="Z743" s="350"/>
      <c r="AA743" s="350"/>
      <c r="AB743" s="350"/>
      <c r="AC743" s="350"/>
      <c r="AD743" s="350"/>
      <c r="AE743" s="350"/>
      <c r="AF743" s="350"/>
    </row>
    <row r="744" ht="15.75" customHeight="1">
      <c r="A744" s="351"/>
      <c r="B744" s="350"/>
      <c r="C744" s="350"/>
      <c r="D744" s="350"/>
      <c r="E744" s="350"/>
      <c r="F744" s="350"/>
      <c r="G744" s="350"/>
      <c r="H744" s="350"/>
      <c r="I744" s="350"/>
      <c r="J744" s="350"/>
      <c r="K744" s="350"/>
      <c r="L744" s="350"/>
      <c r="M744" s="350"/>
      <c r="N744" s="350"/>
      <c r="O744" s="350"/>
      <c r="P744" s="350"/>
      <c r="Q744" s="350"/>
      <c r="R744" s="350"/>
      <c r="S744" s="350"/>
      <c r="T744" s="350"/>
      <c r="U744" s="350"/>
      <c r="V744" s="350"/>
      <c r="W744" s="350"/>
      <c r="X744" s="350"/>
      <c r="Y744" s="350"/>
      <c r="Z744" s="350"/>
      <c r="AA744" s="350"/>
      <c r="AB744" s="350"/>
      <c r="AC744" s="350"/>
      <c r="AD744" s="350"/>
      <c r="AE744" s="350"/>
      <c r="AF744" s="350"/>
    </row>
    <row r="745" ht="15.75" customHeight="1">
      <c r="A745" s="351"/>
      <c r="B745" s="350"/>
      <c r="C745" s="350"/>
      <c r="D745" s="350"/>
      <c r="E745" s="350"/>
      <c r="F745" s="350"/>
      <c r="G745" s="350"/>
      <c r="H745" s="350"/>
      <c r="I745" s="350"/>
      <c r="J745" s="350"/>
      <c r="K745" s="350"/>
      <c r="L745" s="350"/>
      <c r="M745" s="350"/>
      <c r="N745" s="350"/>
      <c r="O745" s="350"/>
      <c r="P745" s="350"/>
      <c r="Q745" s="350"/>
      <c r="R745" s="350"/>
      <c r="S745" s="350"/>
      <c r="T745" s="350"/>
      <c r="U745" s="350"/>
      <c r="V745" s="350"/>
      <c r="W745" s="350"/>
      <c r="X745" s="350"/>
      <c r="Y745" s="350"/>
      <c r="Z745" s="350"/>
      <c r="AA745" s="350"/>
      <c r="AB745" s="350"/>
      <c r="AC745" s="350"/>
      <c r="AD745" s="350"/>
      <c r="AE745" s="350"/>
      <c r="AF745" s="350"/>
    </row>
    <row r="746" ht="15.75" customHeight="1">
      <c r="A746" s="351"/>
      <c r="B746" s="350"/>
      <c r="C746" s="350"/>
      <c r="D746" s="350"/>
      <c r="E746" s="350"/>
      <c r="F746" s="350"/>
      <c r="G746" s="350"/>
      <c r="H746" s="350"/>
      <c r="I746" s="350"/>
      <c r="J746" s="350"/>
      <c r="K746" s="350"/>
      <c r="L746" s="350"/>
      <c r="M746" s="350"/>
      <c r="N746" s="350"/>
      <c r="O746" s="350"/>
      <c r="P746" s="350"/>
      <c r="Q746" s="350"/>
      <c r="R746" s="350"/>
      <c r="S746" s="350"/>
      <c r="T746" s="350"/>
      <c r="U746" s="350"/>
      <c r="V746" s="350"/>
      <c r="W746" s="350"/>
      <c r="X746" s="350"/>
      <c r="Y746" s="350"/>
      <c r="Z746" s="350"/>
      <c r="AA746" s="350"/>
      <c r="AB746" s="350"/>
      <c r="AC746" s="350"/>
      <c r="AD746" s="350"/>
      <c r="AE746" s="350"/>
      <c r="AF746" s="350"/>
    </row>
    <row r="747" ht="15.75" customHeight="1">
      <c r="A747" s="351"/>
      <c r="B747" s="350"/>
      <c r="C747" s="350"/>
      <c r="D747" s="350"/>
      <c r="E747" s="350"/>
      <c r="F747" s="350"/>
      <c r="G747" s="350"/>
      <c r="H747" s="350"/>
      <c r="I747" s="350"/>
      <c r="J747" s="350"/>
      <c r="K747" s="350"/>
      <c r="L747" s="350"/>
      <c r="M747" s="350"/>
      <c r="N747" s="350"/>
      <c r="O747" s="350"/>
      <c r="P747" s="350"/>
      <c r="Q747" s="350"/>
      <c r="R747" s="350"/>
      <c r="S747" s="350"/>
      <c r="T747" s="350"/>
      <c r="U747" s="350"/>
      <c r="V747" s="350"/>
      <c r="W747" s="350"/>
      <c r="X747" s="350"/>
      <c r="Y747" s="350"/>
      <c r="Z747" s="350"/>
      <c r="AA747" s="350"/>
      <c r="AB747" s="350"/>
      <c r="AC747" s="350"/>
      <c r="AD747" s="350"/>
      <c r="AE747" s="350"/>
      <c r="AF747" s="350"/>
    </row>
    <row r="748" ht="15.75" customHeight="1">
      <c r="A748" s="351"/>
      <c r="B748" s="350"/>
      <c r="C748" s="350"/>
      <c r="D748" s="350"/>
      <c r="E748" s="350"/>
      <c r="F748" s="350"/>
      <c r="G748" s="350"/>
      <c r="H748" s="350"/>
      <c r="I748" s="350"/>
      <c r="J748" s="350"/>
      <c r="K748" s="350"/>
      <c r="L748" s="350"/>
      <c r="M748" s="350"/>
      <c r="N748" s="350"/>
      <c r="O748" s="350"/>
      <c r="P748" s="350"/>
      <c r="Q748" s="350"/>
      <c r="R748" s="350"/>
      <c r="S748" s="350"/>
      <c r="T748" s="350"/>
      <c r="U748" s="350"/>
      <c r="V748" s="350"/>
      <c r="W748" s="350"/>
      <c r="X748" s="350"/>
      <c r="Y748" s="350"/>
      <c r="Z748" s="350"/>
      <c r="AA748" s="350"/>
      <c r="AB748" s="350"/>
      <c r="AC748" s="350"/>
      <c r="AD748" s="350"/>
      <c r="AE748" s="350"/>
      <c r="AF748" s="350"/>
    </row>
    <row r="749" ht="15.75" customHeight="1">
      <c r="A749" s="351"/>
      <c r="B749" s="350"/>
      <c r="C749" s="350"/>
      <c r="D749" s="350"/>
      <c r="E749" s="350"/>
      <c r="F749" s="350"/>
      <c r="G749" s="350"/>
      <c r="H749" s="350"/>
      <c r="I749" s="350"/>
      <c r="J749" s="350"/>
      <c r="K749" s="350"/>
      <c r="L749" s="350"/>
      <c r="M749" s="350"/>
      <c r="N749" s="350"/>
      <c r="O749" s="350"/>
      <c r="P749" s="350"/>
      <c r="Q749" s="350"/>
      <c r="R749" s="350"/>
      <c r="S749" s="350"/>
      <c r="T749" s="350"/>
      <c r="U749" s="350"/>
      <c r="V749" s="350"/>
      <c r="W749" s="350"/>
      <c r="X749" s="350"/>
      <c r="Y749" s="350"/>
      <c r="Z749" s="350"/>
      <c r="AA749" s="350"/>
      <c r="AB749" s="350"/>
      <c r="AC749" s="350"/>
      <c r="AD749" s="350"/>
      <c r="AE749" s="350"/>
      <c r="AF749" s="350"/>
    </row>
    <row r="750" ht="15.75" customHeight="1">
      <c r="A750" s="351"/>
      <c r="B750" s="350"/>
      <c r="C750" s="350"/>
      <c r="D750" s="350"/>
      <c r="E750" s="350"/>
      <c r="F750" s="350"/>
      <c r="G750" s="350"/>
      <c r="H750" s="350"/>
      <c r="I750" s="350"/>
      <c r="J750" s="350"/>
      <c r="K750" s="350"/>
      <c r="L750" s="350"/>
      <c r="M750" s="350"/>
      <c r="N750" s="350"/>
      <c r="O750" s="350"/>
      <c r="P750" s="350"/>
      <c r="Q750" s="350"/>
      <c r="R750" s="350"/>
      <c r="S750" s="350"/>
      <c r="T750" s="350"/>
      <c r="U750" s="350"/>
      <c r="V750" s="350"/>
      <c r="W750" s="350"/>
      <c r="X750" s="350"/>
      <c r="Y750" s="350"/>
      <c r="Z750" s="350"/>
      <c r="AA750" s="350"/>
      <c r="AB750" s="350"/>
      <c r="AC750" s="350"/>
      <c r="AD750" s="350"/>
      <c r="AE750" s="350"/>
      <c r="AF750" s="350"/>
    </row>
    <row r="751" ht="15.75" customHeight="1">
      <c r="A751" s="351"/>
      <c r="B751" s="350"/>
      <c r="C751" s="350"/>
      <c r="D751" s="350"/>
      <c r="E751" s="350"/>
      <c r="F751" s="350"/>
      <c r="G751" s="350"/>
      <c r="H751" s="350"/>
      <c r="I751" s="350"/>
      <c r="J751" s="350"/>
      <c r="K751" s="350"/>
      <c r="L751" s="350"/>
      <c r="M751" s="350"/>
      <c r="N751" s="350"/>
      <c r="O751" s="350"/>
      <c r="P751" s="350"/>
      <c r="Q751" s="350"/>
      <c r="R751" s="350"/>
      <c r="S751" s="350"/>
      <c r="T751" s="350"/>
      <c r="U751" s="350"/>
      <c r="V751" s="350"/>
      <c r="W751" s="350"/>
      <c r="X751" s="350"/>
      <c r="Y751" s="350"/>
      <c r="Z751" s="350"/>
      <c r="AA751" s="350"/>
      <c r="AB751" s="350"/>
      <c r="AC751" s="350"/>
      <c r="AD751" s="350"/>
      <c r="AE751" s="350"/>
      <c r="AF751" s="350"/>
    </row>
    <row r="752" ht="15.75" customHeight="1">
      <c r="A752" s="351"/>
      <c r="B752" s="350"/>
      <c r="C752" s="350"/>
      <c r="D752" s="350"/>
      <c r="E752" s="350"/>
      <c r="F752" s="350"/>
      <c r="G752" s="350"/>
      <c r="H752" s="350"/>
      <c r="I752" s="350"/>
      <c r="J752" s="350"/>
      <c r="K752" s="350"/>
      <c r="L752" s="350"/>
      <c r="M752" s="350"/>
      <c r="N752" s="350"/>
      <c r="O752" s="350"/>
      <c r="P752" s="350"/>
      <c r="Q752" s="350"/>
      <c r="R752" s="350"/>
      <c r="S752" s="350"/>
      <c r="T752" s="350"/>
      <c r="U752" s="350"/>
      <c r="V752" s="350"/>
      <c r="W752" s="350"/>
      <c r="X752" s="350"/>
      <c r="Y752" s="350"/>
      <c r="Z752" s="350"/>
      <c r="AA752" s="350"/>
      <c r="AB752" s="350"/>
      <c r="AC752" s="350"/>
      <c r="AD752" s="350"/>
      <c r="AE752" s="350"/>
      <c r="AF752" s="350"/>
    </row>
    <row r="753" ht="15.75" customHeight="1">
      <c r="A753" s="351"/>
      <c r="B753" s="350"/>
      <c r="C753" s="350"/>
      <c r="D753" s="350"/>
      <c r="E753" s="350"/>
      <c r="F753" s="350"/>
      <c r="G753" s="350"/>
      <c r="H753" s="350"/>
      <c r="I753" s="350"/>
      <c r="J753" s="350"/>
      <c r="K753" s="350"/>
      <c r="L753" s="350"/>
      <c r="M753" s="350"/>
      <c r="N753" s="350"/>
      <c r="O753" s="350"/>
      <c r="P753" s="350"/>
      <c r="Q753" s="350"/>
      <c r="R753" s="350"/>
      <c r="S753" s="350"/>
      <c r="T753" s="350"/>
      <c r="U753" s="350"/>
      <c r="V753" s="350"/>
      <c r="W753" s="350"/>
      <c r="X753" s="350"/>
      <c r="Y753" s="350"/>
      <c r="Z753" s="350"/>
      <c r="AA753" s="350"/>
      <c r="AB753" s="350"/>
      <c r="AC753" s="350"/>
      <c r="AD753" s="350"/>
      <c r="AE753" s="350"/>
      <c r="AF753" s="350"/>
    </row>
    <row r="754" ht="15.75" customHeight="1">
      <c r="A754" s="351"/>
      <c r="B754" s="350"/>
      <c r="C754" s="350"/>
      <c r="D754" s="350"/>
      <c r="E754" s="350"/>
      <c r="F754" s="350"/>
      <c r="G754" s="350"/>
      <c r="H754" s="350"/>
      <c r="I754" s="350"/>
      <c r="J754" s="350"/>
      <c r="K754" s="350"/>
      <c r="L754" s="350"/>
      <c r="M754" s="350"/>
      <c r="N754" s="350"/>
      <c r="O754" s="350"/>
      <c r="P754" s="350"/>
      <c r="Q754" s="350"/>
      <c r="R754" s="350"/>
      <c r="S754" s="350"/>
      <c r="T754" s="350"/>
      <c r="U754" s="350"/>
      <c r="V754" s="350"/>
      <c r="W754" s="350"/>
      <c r="X754" s="350"/>
      <c r="Y754" s="350"/>
      <c r="Z754" s="350"/>
      <c r="AA754" s="350"/>
      <c r="AB754" s="350"/>
      <c r="AC754" s="350"/>
      <c r="AD754" s="350"/>
      <c r="AE754" s="350"/>
      <c r="AF754" s="350"/>
    </row>
    <row r="755" ht="15.75" customHeight="1">
      <c r="A755" s="351"/>
      <c r="B755" s="350"/>
      <c r="C755" s="350"/>
      <c r="D755" s="350"/>
      <c r="E755" s="350"/>
      <c r="F755" s="350"/>
      <c r="G755" s="350"/>
      <c r="H755" s="350"/>
      <c r="I755" s="350"/>
      <c r="J755" s="350"/>
      <c r="K755" s="350"/>
      <c r="L755" s="350"/>
      <c r="M755" s="350"/>
      <c r="N755" s="350"/>
      <c r="O755" s="350"/>
      <c r="P755" s="350"/>
      <c r="Q755" s="350"/>
      <c r="R755" s="350"/>
      <c r="S755" s="350"/>
      <c r="T755" s="350"/>
      <c r="U755" s="350"/>
      <c r="V755" s="350"/>
      <c r="W755" s="350"/>
      <c r="X755" s="350"/>
      <c r="Y755" s="350"/>
      <c r="Z755" s="350"/>
      <c r="AA755" s="350"/>
      <c r="AB755" s="350"/>
      <c r="AC755" s="350"/>
      <c r="AD755" s="350"/>
      <c r="AE755" s="350"/>
      <c r="AF755" s="350"/>
    </row>
    <row r="756" ht="15.75" customHeight="1">
      <c r="A756" s="351"/>
      <c r="B756" s="350"/>
      <c r="C756" s="350"/>
      <c r="D756" s="350"/>
      <c r="E756" s="350"/>
      <c r="F756" s="350"/>
      <c r="G756" s="350"/>
      <c r="H756" s="350"/>
      <c r="I756" s="350"/>
      <c r="J756" s="350"/>
      <c r="K756" s="350"/>
      <c r="L756" s="350"/>
      <c r="M756" s="350"/>
      <c r="N756" s="350"/>
      <c r="O756" s="350"/>
      <c r="P756" s="350"/>
      <c r="Q756" s="350"/>
      <c r="R756" s="350"/>
      <c r="S756" s="350"/>
      <c r="T756" s="350"/>
      <c r="U756" s="350"/>
      <c r="V756" s="350"/>
      <c r="W756" s="350"/>
      <c r="X756" s="350"/>
      <c r="Y756" s="350"/>
      <c r="Z756" s="350"/>
      <c r="AA756" s="350"/>
      <c r="AB756" s="350"/>
      <c r="AC756" s="350"/>
      <c r="AD756" s="350"/>
      <c r="AE756" s="350"/>
      <c r="AF756" s="350"/>
    </row>
    <row r="757" ht="15.75" customHeight="1">
      <c r="A757" s="351"/>
      <c r="B757" s="350"/>
      <c r="C757" s="350"/>
      <c r="D757" s="350"/>
      <c r="E757" s="350"/>
      <c r="F757" s="350"/>
      <c r="G757" s="350"/>
      <c r="H757" s="350"/>
      <c r="I757" s="350"/>
      <c r="J757" s="350"/>
      <c r="K757" s="350"/>
      <c r="L757" s="350"/>
      <c r="M757" s="350"/>
      <c r="N757" s="350"/>
      <c r="O757" s="350"/>
      <c r="P757" s="350"/>
      <c r="Q757" s="350"/>
      <c r="R757" s="350"/>
      <c r="S757" s="350"/>
      <c r="T757" s="350"/>
      <c r="U757" s="350"/>
      <c r="V757" s="350"/>
      <c r="W757" s="350"/>
      <c r="X757" s="350"/>
      <c r="Y757" s="350"/>
      <c r="Z757" s="350"/>
      <c r="AA757" s="350"/>
      <c r="AB757" s="350"/>
      <c r="AC757" s="350"/>
      <c r="AD757" s="350"/>
      <c r="AE757" s="350"/>
      <c r="AF757" s="350"/>
    </row>
    <row r="758" ht="15.75" customHeight="1">
      <c r="A758" s="351"/>
      <c r="B758" s="350"/>
      <c r="C758" s="350"/>
      <c r="D758" s="350"/>
      <c r="E758" s="350"/>
      <c r="F758" s="350"/>
      <c r="G758" s="350"/>
      <c r="H758" s="350"/>
      <c r="I758" s="350"/>
      <c r="J758" s="350"/>
      <c r="K758" s="350"/>
      <c r="L758" s="350"/>
      <c r="M758" s="350"/>
      <c r="N758" s="350"/>
      <c r="O758" s="350"/>
      <c r="P758" s="350"/>
      <c r="Q758" s="350"/>
      <c r="R758" s="350"/>
      <c r="S758" s="350"/>
      <c r="T758" s="350"/>
      <c r="U758" s="350"/>
      <c r="V758" s="350"/>
      <c r="W758" s="350"/>
      <c r="X758" s="350"/>
      <c r="Y758" s="350"/>
      <c r="Z758" s="350"/>
      <c r="AA758" s="350"/>
      <c r="AB758" s="350"/>
      <c r="AC758" s="350"/>
      <c r="AD758" s="350"/>
      <c r="AE758" s="350"/>
      <c r="AF758" s="350"/>
    </row>
    <row r="759" ht="15.75" customHeight="1">
      <c r="A759" s="351"/>
      <c r="B759" s="350"/>
      <c r="C759" s="350"/>
      <c r="D759" s="350"/>
      <c r="E759" s="350"/>
      <c r="F759" s="350"/>
      <c r="G759" s="350"/>
      <c r="H759" s="350"/>
      <c r="I759" s="350"/>
      <c r="J759" s="350"/>
      <c r="K759" s="350"/>
      <c r="L759" s="350"/>
      <c r="M759" s="350"/>
      <c r="N759" s="350"/>
      <c r="O759" s="350"/>
      <c r="P759" s="350"/>
      <c r="Q759" s="350"/>
      <c r="R759" s="350"/>
      <c r="S759" s="350"/>
      <c r="T759" s="350"/>
      <c r="U759" s="350"/>
      <c r="V759" s="350"/>
      <c r="W759" s="350"/>
      <c r="X759" s="350"/>
      <c r="Y759" s="350"/>
      <c r="Z759" s="350"/>
      <c r="AA759" s="350"/>
      <c r="AB759" s="350"/>
      <c r="AC759" s="350"/>
      <c r="AD759" s="350"/>
      <c r="AE759" s="350"/>
      <c r="AF759" s="350"/>
    </row>
    <row r="760" ht="15.75" customHeight="1">
      <c r="A760" s="351"/>
      <c r="B760" s="350"/>
      <c r="C760" s="350"/>
      <c r="D760" s="350"/>
      <c r="E760" s="350"/>
      <c r="F760" s="350"/>
      <c r="G760" s="350"/>
      <c r="H760" s="350"/>
      <c r="I760" s="350"/>
      <c r="J760" s="350"/>
      <c r="K760" s="350"/>
      <c r="L760" s="350"/>
      <c r="M760" s="350"/>
      <c r="N760" s="350"/>
      <c r="O760" s="350"/>
      <c r="P760" s="350"/>
      <c r="Q760" s="350"/>
      <c r="R760" s="350"/>
      <c r="S760" s="350"/>
      <c r="T760" s="350"/>
      <c r="U760" s="350"/>
      <c r="V760" s="350"/>
      <c r="W760" s="350"/>
      <c r="X760" s="350"/>
      <c r="Y760" s="350"/>
      <c r="Z760" s="350"/>
      <c r="AA760" s="350"/>
      <c r="AB760" s="350"/>
      <c r="AC760" s="350"/>
      <c r="AD760" s="350"/>
      <c r="AE760" s="350"/>
      <c r="AF760" s="350"/>
    </row>
    <row r="761" ht="15.75" customHeight="1">
      <c r="A761" s="351"/>
      <c r="B761" s="350"/>
      <c r="C761" s="350"/>
      <c r="D761" s="350"/>
      <c r="E761" s="350"/>
      <c r="F761" s="350"/>
      <c r="G761" s="350"/>
      <c r="H761" s="350"/>
      <c r="I761" s="350"/>
      <c r="J761" s="350"/>
      <c r="K761" s="350"/>
      <c r="L761" s="350"/>
      <c r="M761" s="350"/>
      <c r="N761" s="350"/>
      <c r="O761" s="350"/>
      <c r="P761" s="350"/>
      <c r="Q761" s="350"/>
      <c r="R761" s="350"/>
      <c r="S761" s="350"/>
      <c r="T761" s="350"/>
      <c r="U761" s="350"/>
      <c r="V761" s="350"/>
      <c r="W761" s="350"/>
      <c r="X761" s="350"/>
      <c r="Y761" s="350"/>
      <c r="Z761" s="350"/>
      <c r="AA761" s="350"/>
      <c r="AB761" s="350"/>
      <c r="AC761" s="350"/>
      <c r="AD761" s="350"/>
      <c r="AE761" s="350"/>
      <c r="AF761" s="350"/>
    </row>
    <row r="762" ht="15.75" customHeight="1">
      <c r="A762" s="351"/>
      <c r="B762" s="350"/>
      <c r="C762" s="350"/>
      <c r="D762" s="350"/>
      <c r="E762" s="350"/>
      <c r="F762" s="350"/>
      <c r="G762" s="350"/>
      <c r="H762" s="350"/>
      <c r="I762" s="350"/>
      <c r="J762" s="350"/>
      <c r="K762" s="350"/>
      <c r="L762" s="350"/>
      <c r="M762" s="350"/>
      <c r="N762" s="350"/>
      <c r="O762" s="350"/>
      <c r="P762" s="350"/>
      <c r="Q762" s="350"/>
      <c r="R762" s="350"/>
      <c r="S762" s="350"/>
      <c r="T762" s="350"/>
      <c r="U762" s="350"/>
      <c r="V762" s="350"/>
      <c r="W762" s="350"/>
      <c r="X762" s="350"/>
      <c r="Y762" s="350"/>
      <c r="Z762" s="350"/>
      <c r="AA762" s="350"/>
      <c r="AB762" s="350"/>
      <c r="AC762" s="350"/>
      <c r="AD762" s="350"/>
      <c r="AE762" s="350"/>
      <c r="AF762" s="350"/>
    </row>
    <row r="763" ht="15.75" customHeight="1">
      <c r="A763" s="351"/>
      <c r="B763" s="350"/>
      <c r="C763" s="350"/>
      <c r="D763" s="350"/>
      <c r="E763" s="350"/>
      <c r="F763" s="350"/>
      <c r="G763" s="350"/>
      <c r="H763" s="350"/>
      <c r="I763" s="350"/>
      <c r="J763" s="350"/>
      <c r="K763" s="350"/>
      <c r="L763" s="350"/>
      <c r="M763" s="350"/>
      <c r="N763" s="350"/>
      <c r="O763" s="350"/>
      <c r="P763" s="350"/>
      <c r="Q763" s="350"/>
      <c r="R763" s="350"/>
      <c r="S763" s="350"/>
      <c r="T763" s="350"/>
      <c r="U763" s="350"/>
      <c r="V763" s="350"/>
      <c r="W763" s="350"/>
      <c r="X763" s="350"/>
      <c r="Y763" s="350"/>
      <c r="Z763" s="350"/>
      <c r="AA763" s="350"/>
      <c r="AB763" s="350"/>
      <c r="AC763" s="350"/>
      <c r="AD763" s="350"/>
      <c r="AE763" s="350"/>
      <c r="AF763" s="350"/>
    </row>
    <row r="764" ht="15.75" customHeight="1">
      <c r="A764" s="351"/>
      <c r="B764" s="350"/>
      <c r="C764" s="350"/>
      <c r="D764" s="350"/>
      <c r="E764" s="350"/>
      <c r="F764" s="350"/>
      <c r="G764" s="350"/>
      <c r="H764" s="350"/>
      <c r="I764" s="350"/>
      <c r="J764" s="350"/>
      <c r="K764" s="350"/>
      <c r="L764" s="350"/>
      <c r="M764" s="350"/>
      <c r="N764" s="350"/>
      <c r="O764" s="350"/>
      <c r="P764" s="350"/>
      <c r="Q764" s="350"/>
      <c r="R764" s="350"/>
      <c r="S764" s="350"/>
      <c r="T764" s="350"/>
      <c r="U764" s="350"/>
      <c r="V764" s="350"/>
      <c r="W764" s="350"/>
      <c r="X764" s="350"/>
      <c r="Y764" s="350"/>
      <c r="Z764" s="350"/>
      <c r="AA764" s="350"/>
      <c r="AB764" s="350"/>
      <c r="AC764" s="350"/>
      <c r="AD764" s="350"/>
      <c r="AE764" s="350"/>
      <c r="AF764" s="350"/>
    </row>
    <row r="765" ht="15.75" customHeight="1">
      <c r="A765" s="351"/>
      <c r="B765" s="350"/>
      <c r="C765" s="350"/>
      <c r="D765" s="350"/>
      <c r="E765" s="350"/>
      <c r="F765" s="350"/>
      <c r="G765" s="350"/>
      <c r="H765" s="350"/>
      <c r="I765" s="350"/>
      <c r="J765" s="350"/>
      <c r="K765" s="350"/>
      <c r="L765" s="350"/>
      <c r="M765" s="350"/>
      <c r="N765" s="350"/>
      <c r="O765" s="350"/>
      <c r="P765" s="350"/>
      <c r="Q765" s="350"/>
      <c r="R765" s="350"/>
      <c r="S765" s="350"/>
      <c r="T765" s="350"/>
      <c r="U765" s="350"/>
      <c r="V765" s="350"/>
      <c r="W765" s="350"/>
      <c r="X765" s="350"/>
      <c r="Y765" s="350"/>
      <c r="Z765" s="350"/>
      <c r="AA765" s="350"/>
      <c r="AB765" s="350"/>
      <c r="AC765" s="350"/>
      <c r="AD765" s="350"/>
      <c r="AE765" s="350"/>
      <c r="AF765" s="350"/>
    </row>
    <row r="766" ht="15.75" customHeight="1">
      <c r="A766" s="351"/>
      <c r="B766" s="350"/>
      <c r="C766" s="350"/>
      <c r="D766" s="350"/>
      <c r="E766" s="350"/>
      <c r="F766" s="350"/>
      <c r="G766" s="350"/>
      <c r="H766" s="350"/>
      <c r="I766" s="350"/>
      <c r="J766" s="350"/>
      <c r="K766" s="350"/>
      <c r="L766" s="350"/>
      <c r="M766" s="350"/>
      <c r="N766" s="350"/>
      <c r="O766" s="350"/>
      <c r="P766" s="350"/>
      <c r="Q766" s="350"/>
      <c r="R766" s="350"/>
      <c r="S766" s="350"/>
      <c r="T766" s="350"/>
      <c r="U766" s="350"/>
      <c r="V766" s="350"/>
      <c r="W766" s="350"/>
      <c r="X766" s="350"/>
      <c r="Y766" s="350"/>
      <c r="Z766" s="350"/>
      <c r="AA766" s="350"/>
      <c r="AB766" s="350"/>
      <c r="AC766" s="350"/>
      <c r="AD766" s="350"/>
      <c r="AE766" s="350"/>
      <c r="AF766" s="350"/>
    </row>
    <row r="767" ht="15.75" customHeight="1">
      <c r="A767" s="351"/>
      <c r="B767" s="350"/>
      <c r="C767" s="350"/>
      <c r="D767" s="350"/>
      <c r="E767" s="350"/>
      <c r="F767" s="350"/>
      <c r="G767" s="350"/>
      <c r="H767" s="350"/>
      <c r="I767" s="350"/>
      <c r="J767" s="350"/>
      <c r="K767" s="350"/>
      <c r="L767" s="350"/>
      <c r="M767" s="350"/>
      <c r="N767" s="350"/>
      <c r="O767" s="350"/>
      <c r="P767" s="350"/>
      <c r="Q767" s="350"/>
      <c r="R767" s="350"/>
      <c r="S767" s="350"/>
      <c r="T767" s="350"/>
      <c r="U767" s="350"/>
      <c r="V767" s="350"/>
      <c r="W767" s="350"/>
      <c r="X767" s="350"/>
      <c r="Y767" s="350"/>
      <c r="Z767" s="350"/>
      <c r="AA767" s="350"/>
      <c r="AB767" s="350"/>
      <c r="AC767" s="350"/>
      <c r="AD767" s="350"/>
      <c r="AE767" s="350"/>
      <c r="AF767" s="350"/>
    </row>
    <row r="768" ht="15.75" customHeight="1">
      <c r="A768" s="351"/>
      <c r="B768" s="350"/>
      <c r="C768" s="350"/>
      <c r="D768" s="350"/>
      <c r="E768" s="350"/>
      <c r="F768" s="350"/>
      <c r="G768" s="350"/>
      <c r="H768" s="350"/>
      <c r="I768" s="350"/>
      <c r="J768" s="350"/>
      <c r="K768" s="350"/>
      <c r="L768" s="350"/>
      <c r="M768" s="350"/>
      <c r="N768" s="350"/>
      <c r="O768" s="350"/>
      <c r="P768" s="350"/>
      <c r="Q768" s="350"/>
      <c r="R768" s="350"/>
      <c r="S768" s="350"/>
      <c r="T768" s="350"/>
      <c r="U768" s="350"/>
      <c r="V768" s="350"/>
      <c r="W768" s="350"/>
      <c r="X768" s="350"/>
      <c r="Y768" s="350"/>
      <c r="Z768" s="350"/>
      <c r="AA768" s="350"/>
      <c r="AB768" s="350"/>
      <c r="AC768" s="350"/>
      <c r="AD768" s="350"/>
      <c r="AE768" s="350"/>
      <c r="AF768" s="350"/>
    </row>
    <row r="769" ht="15.75" customHeight="1">
      <c r="A769" s="351"/>
      <c r="B769" s="350"/>
      <c r="C769" s="350"/>
      <c r="D769" s="350"/>
      <c r="E769" s="350"/>
      <c r="F769" s="350"/>
      <c r="G769" s="350"/>
      <c r="H769" s="350"/>
      <c r="I769" s="350"/>
      <c r="J769" s="350"/>
      <c r="K769" s="350"/>
      <c r="L769" s="350"/>
      <c r="M769" s="350"/>
      <c r="N769" s="350"/>
      <c r="O769" s="350"/>
      <c r="P769" s="350"/>
      <c r="Q769" s="350"/>
      <c r="R769" s="350"/>
      <c r="S769" s="350"/>
      <c r="T769" s="350"/>
      <c r="U769" s="350"/>
      <c r="V769" s="350"/>
      <c r="W769" s="350"/>
      <c r="X769" s="350"/>
      <c r="Y769" s="350"/>
      <c r="Z769" s="350"/>
      <c r="AA769" s="350"/>
      <c r="AB769" s="350"/>
      <c r="AC769" s="350"/>
      <c r="AD769" s="350"/>
      <c r="AE769" s="350"/>
      <c r="AF769" s="350"/>
    </row>
    <row r="770" ht="15.75" customHeight="1">
      <c r="A770" s="351"/>
      <c r="B770" s="350"/>
      <c r="C770" s="350"/>
      <c r="D770" s="350"/>
      <c r="E770" s="350"/>
      <c r="F770" s="350"/>
      <c r="G770" s="350"/>
      <c r="H770" s="350"/>
      <c r="I770" s="350"/>
      <c r="J770" s="350"/>
      <c r="K770" s="350"/>
      <c r="L770" s="350"/>
      <c r="M770" s="350"/>
      <c r="N770" s="350"/>
      <c r="O770" s="350"/>
      <c r="P770" s="350"/>
      <c r="Q770" s="350"/>
      <c r="R770" s="350"/>
      <c r="S770" s="350"/>
      <c r="T770" s="350"/>
      <c r="U770" s="350"/>
      <c r="V770" s="350"/>
      <c r="W770" s="350"/>
      <c r="X770" s="350"/>
      <c r="Y770" s="350"/>
      <c r="Z770" s="350"/>
      <c r="AA770" s="350"/>
      <c r="AB770" s="350"/>
      <c r="AC770" s="350"/>
      <c r="AD770" s="350"/>
      <c r="AE770" s="350"/>
      <c r="AF770" s="350"/>
    </row>
    <row r="771" ht="15.75" customHeight="1">
      <c r="A771" s="351"/>
      <c r="B771" s="350"/>
      <c r="C771" s="350"/>
      <c r="D771" s="350"/>
      <c r="E771" s="350"/>
      <c r="F771" s="350"/>
      <c r="G771" s="350"/>
      <c r="H771" s="350"/>
      <c r="I771" s="350"/>
      <c r="J771" s="350"/>
      <c r="K771" s="350"/>
      <c r="L771" s="350"/>
      <c r="M771" s="350"/>
      <c r="N771" s="350"/>
      <c r="O771" s="350"/>
      <c r="P771" s="350"/>
      <c r="Q771" s="350"/>
      <c r="R771" s="350"/>
      <c r="S771" s="350"/>
      <c r="T771" s="350"/>
      <c r="U771" s="350"/>
      <c r="V771" s="350"/>
      <c r="W771" s="350"/>
      <c r="X771" s="350"/>
      <c r="Y771" s="350"/>
      <c r="Z771" s="350"/>
      <c r="AA771" s="350"/>
      <c r="AB771" s="350"/>
      <c r="AC771" s="350"/>
      <c r="AD771" s="350"/>
      <c r="AE771" s="350"/>
      <c r="AF771" s="350"/>
    </row>
    <row r="772" ht="15.75" customHeight="1">
      <c r="A772" s="351"/>
      <c r="B772" s="350"/>
      <c r="C772" s="350"/>
      <c r="D772" s="350"/>
      <c r="E772" s="350"/>
      <c r="F772" s="350"/>
      <c r="G772" s="350"/>
      <c r="H772" s="350"/>
      <c r="I772" s="350"/>
      <c r="J772" s="350"/>
      <c r="K772" s="350"/>
      <c r="L772" s="350"/>
      <c r="M772" s="350"/>
      <c r="N772" s="350"/>
      <c r="O772" s="350"/>
      <c r="P772" s="350"/>
      <c r="Q772" s="350"/>
      <c r="R772" s="350"/>
      <c r="S772" s="350"/>
      <c r="T772" s="350"/>
      <c r="U772" s="350"/>
      <c r="V772" s="350"/>
      <c r="W772" s="350"/>
      <c r="X772" s="350"/>
      <c r="Y772" s="350"/>
      <c r="Z772" s="350"/>
      <c r="AA772" s="350"/>
      <c r="AB772" s="350"/>
      <c r="AC772" s="350"/>
      <c r="AD772" s="350"/>
      <c r="AE772" s="350"/>
      <c r="AF772" s="350"/>
    </row>
    <row r="773" ht="15.75" customHeight="1">
      <c r="A773" s="351"/>
      <c r="B773" s="350"/>
      <c r="C773" s="350"/>
      <c r="D773" s="350"/>
      <c r="E773" s="350"/>
      <c r="F773" s="350"/>
      <c r="G773" s="350"/>
      <c r="H773" s="350"/>
      <c r="I773" s="350"/>
      <c r="J773" s="350"/>
      <c r="K773" s="350"/>
      <c r="L773" s="350"/>
      <c r="M773" s="350"/>
      <c r="N773" s="350"/>
      <c r="O773" s="350"/>
      <c r="P773" s="350"/>
      <c r="Q773" s="350"/>
      <c r="R773" s="350"/>
      <c r="S773" s="350"/>
      <c r="T773" s="350"/>
      <c r="U773" s="350"/>
      <c r="V773" s="350"/>
      <c r="W773" s="350"/>
      <c r="X773" s="350"/>
      <c r="Y773" s="350"/>
      <c r="Z773" s="350"/>
      <c r="AA773" s="350"/>
      <c r="AB773" s="350"/>
      <c r="AC773" s="350"/>
      <c r="AD773" s="350"/>
      <c r="AE773" s="350"/>
      <c r="AF773" s="350"/>
    </row>
    <row r="774" ht="15.75" customHeight="1">
      <c r="A774" s="351"/>
      <c r="B774" s="350"/>
      <c r="C774" s="350"/>
      <c r="D774" s="350"/>
      <c r="E774" s="350"/>
      <c r="F774" s="350"/>
      <c r="G774" s="350"/>
      <c r="H774" s="350"/>
      <c r="I774" s="350"/>
      <c r="J774" s="350"/>
      <c r="K774" s="350"/>
      <c r="L774" s="350"/>
      <c r="M774" s="350"/>
      <c r="N774" s="350"/>
      <c r="O774" s="350"/>
      <c r="P774" s="350"/>
      <c r="Q774" s="350"/>
      <c r="R774" s="350"/>
      <c r="S774" s="350"/>
      <c r="T774" s="350"/>
      <c r="U774" s="350"/>
      <c r="V774" s="350"/>
      <c r="W774" s="350"/>
      <c r="X774" s="350"/>
      <c r="Y774" s="350"/>
      <c r="Z774" s="350"/>
      <c r="AA774" s="350"/>
      <c r="AB774" s="350"/>
      <c r="AC774" s="350"/>
      <c r="AD774" s="350"/>
      <c r="AE774" s="350"/>
      <c r="AF774" s="350"/>
    </row>
    <row r="775" ht="15.75" customHeight="1">
      <c r="A775" s="351"/>
      <c r="B775" s="350"/>
      <c r="C775" s="350"/>
      <c r="D775" s="350"/>
      <c r="E775" s="350"/>
      <c r="F775" s="350"/>
      <c r="G775" s="350"/>
      <c r="H775" s="350"/>
      <c r="I775" s="350"/>
      <c r="J775" s="350"/>
      <c r="K775" s="350"/>
      <c r="L775" s="350"/>
      <c r="M775" s="350"/>
      <c r="N775" s="350"/>
      <c r="O775" s="350"/>
      <c r="P775" s="350"/>
      <c r="Q775" s="350"/>
      <c r="R775" s="350"/>
      <c r="S775" s="350"/>
      <c r="T775" s="350"/>
      <c r="U775" s="350"/>
      <c r="V775" s="350"/>
      <c r="W775" s="350"/>
      <c r="X775" s="350"/>
      <c r="Y775" s="350"/>
      <c r="Z775" s="350"/>
      <c r="AA775" s="350"/>
      <c r="AB775" s="350"/>
      <c r="AC775" s="350"/>
      <c r="AD775" s="350"/>
      <c r="AE775" s="350"/>
      <c r="AF775" s="350"/>
    </row>
    <row r="776" ht="15.75" customHeight="1">
      <c r="A776" s="351"/>
      <c r="B776" s="350"/>
      <c r="C776" s="350"/>
      <c r="D776" s="350"/>
      <c r="E776" s="350"/>
      <c r="F776" s="350"/>
      <c r="G776" s="350"/>
      <c r="H776" s="350"/>
      <c r="I776" s="350"/>
      <c r="J776" s="350"/>
      <c r="K776" s="350"/>
      <c r="L776" s="350"/>
      <c r="M776" s="350"/>
      <c r="N776" s="350"/>
      <c r="O776" s="350"/>
      <c r="P776" s="350"/>
      <c r="Q776" s="350"/>
      <c r="R776" s="350"/>
      <c r="S776" s="350"/>
      <c r="T776" s="350"/>
      <c r="U776" s="350"/>
      <c r="V776" s="350"/>
      <c r="W776" s="350"/>
      <c r="X776" s="350"/>
      <c r="Y776" s="350"/>
      <c r="Z776" s="350"/>
      <c r="AA776" s="350"/>
      <c r="AB776" s="350"/>
      <c r="AC776" s="350"/>
      <c r="AD776" s="350"/>
      <c r="AE776" s="350"/>
      <c r="AF776" s="350"/>
    </row>
    <row r="777" ht="15.75" customHeight="1">
      <c r="A777" s="351"/>
      <c r="B777" s="350"/>
      <c r="C777" s="350"/>
      <c r="D777" s="350"/>
      <c r="E777" s="350"/>
      <c r="F777" s="350"/>
      <c r="G777" s="350"/>
      <c r="H777" s="350"/>
      <c r="I777" s="350"/>
      <c r="J777" s="350"/>
      <c r="K777" s="350"/>
      <c r="L777" s="350"/>
      <c r="M777" s="350"/>
      <c r="N777" s="350"/>
      <c r="O777" s="350"/>
      <c r="P777" s="350"/>
      <c r="Q777" s="350"/>
      <c r="R777" s="350"/>
      <c r="S777" s="350"/>
      <c r="T777" s="350"/>
      <c r="U777" s="350"/>
      <c r="V777" s="350"/>
      <c r="W777" s="350"/>
      <c r="X777" s="350"/>
      <c r="Y777" s="350"/>
      <c r="Z777" s="350"/>
      <c r="AA777" s="350"/>
      <c r="AB777" s="350"/>
      <c r="AC777" s="350"/>
      <c r="AD777" s="350"/>
      <c r="AE777" s="350"/>
      <c r="AF777" s="350"/>
    </row>
    <row r="778" ht="15.75" customHeight="1">
      <c r="A778" s="351"/>
      <c r="B778" s="350"/>
      <c r="C778" s="350"/>
      <c r="D778" s="350"/>
      <c r="E778" s="350"/>
      <c r="F778" s="350"/>
      <c r="G778" s="350"/>
      <c r="H778" s="350"/>
      <c r="I778" s="350"/>
      <c r="J778" s="350"/>
      <c r="K778" s="350"/>
      <c r="L778" s="350"/>
      <c r="M778" s="350"/>
      <c r="N778" s="350"/>
      <c r="O778" s="350"/>
      <c r="P778" s="350"/>
      <c r="Q778" s="350"/>
      <c r="R778" s="350"/>
      <c r="S778" s="350"/>
      <c r="T778" s="350"/>
      <c r="U778" s="350"/>
      <c r="V778" s="350"/>
      <c r="W778" s="350"/>
      <c r="X778" s="350"/>
      <c r="Y778" s="350"/>
      <c r="Z778" s="350"/>
      <c r="AA778" s="350"/>
      <c r="AB778" s="350"/>
      <c r="AC778" s="350"/>
      <c r="AD778" s="350"/>
      <c r="AE778" s="350"/>
      <c r="AF778" s="350"/>
    </row>
    <row r="779" ht="15.75" customHeight="1">
      <c r="A779" s="351"/>
      <c r="B779" s="350"/>
      <c r="C779" s="350"/>
      <c r="D779" s="350"/>
      <c r="E779" s="350"/>
      <c r="F779" s="350"/>
      <c r="G779" s="350"/>
      <c r="H779" s="350"/>
      <c r="I779" s="350"/>
      <c r="J779" s="350"/>
      <c r="K779" s="350"/>
      <c r="L779" s="350"/>
      <c r="M779" s="350"/>
      <c r="N779" s="350"/>
      <c r="O779" s="350"/>
      <c r="P779" s="350"/>
      <c r="Q779" s="350"/>
      <c r="R779" s="350"/>
      <c r="S779" s="350"/>
      <c r="T779" s="350"/>
      <c r="U779" s="350"/>
      <c r="V779" s="350"/>
      <c r="W779" s="350"/>
      <c r="X779" s="350"/>
      <c r="Y779" s="350"/>
      <c r="Z779" s="350"/>
      <c r="AA779" s="350"/>
      <c r="AB779" s="350"/>
      <c r="AC779" s="350"/>
      <c r="AD779" s="350"/>
      <c r="AE779" s="350"/>
      <c r="AF779" s="350"/>
    </row>
    <row r="780" ht="15.75" customHeight="1">
      <c r="A780" s="351"/>
      <c r="B780" s="350"/>
      <c r="C780" s="350"/>
      <c r="D780" s="350"/>
      <c r="E780" s="350"/>
      <c r="F780" s="350"/>
      <c r="G780" s="350"/>
      <c r="H780" s="350"/>
      <c r="I780" s="350"/>
      <c r="J780" s="350"/>
      <c r="K780" s="350"/>
      <c r="L780" s="350"/>
      <c r="M780" s="350"/>
      <c r="N780" s="350"/>
      <c r="O780" s="350"/>
      <c r="P780" s="350"/>
      <c r="Q780" s="350"/>
      <c r="R780" s="350"/>
      <c r="S780" s="350"/>
      <c r="T780" s="350"/>
      <c r="U780" s="350"/>
      <c r="V780" s="350"/>
      <c r="W780" s="350"/>
      <c r="X780" s="350"/>
      <c r="Y780" s="350"/>
      <c r="Z780" s="350"/>
      <c r="AA780" s="350"/>
      <c r="AB780" s="350"/>
      <c r="AC780" s="350"/>
      <c r="AD780" s="350"/>
      <c r="AE780" s="350"/>
      <c r="AF780" s="350"/>
    </row>
    <row r="781" ht="15.75" customHeight="1">
      <c r="A781" s="351"/>
      <c r="B781" s="350"/>
      <c r="C781" s="350"/>
      <c r="D781" s="350"/>
      <c r="E781" s="350"/>
      <c r="F781" s="350"/>
      <c r="G781" s="350"/>
      <c r="H781" s="350"/>
      <c r="I781" s="350"/>
      <c r="J781" s="350"/>
      <c r="K781" s="350"/>
      <c r="L781" s="350"/>
      <c r="M781" s="350"/>
      <c r="N781" s="350"/>
      <c r="O781" s="350"/>
      <c r="P781" s="350"/>
      <c r="Q781" s="350"/>
      <c r="R781" s="350"/>
      <c r="S781" s="350"/>
      <c r="T781" s="350"/>
      <c r="U781" s="350"/>
      <c r="V781" s="350"/>
      <c r="W781" s="350"/>
      <c r="X781" s="350"/>
      <c r="Y781" s="350"/>
      <c r="Z781" s="350"/>
      <c r="AA781" s="350"/>
      <c r="AB781" s="350"/>
      <c r="AC781" s="350"/>
      <c r="AD781" s="350"/>
      <c r="AE781" s="350"/>
      <c r="AF781" s="350"/>
    </row>
    <row r="782" ht="15.75" customHeight="1">
      <c r="A782" s="351"/>
      <c r="B782" s="350"/>
      <c r="C782" s="350"/>
      <c r="D782" s="350"/>
      <c r="E782" s="350"/>
      <c r="F782" s="350"/>
      <c r="G782" s="350"/>
      <c r="H782" s="350"/>
      <c r="I782" s="350"/>
      <c r="J782" s="350"/>
      <c r="K782" s="350"/>
      <c r="L782" s="350"/>
      <c r="M782" s="350"/>
      <c r="N782" s="350"/>
      <c r="O782" s="350"/>
      <c r="P782" s="350"/>
      <c r="Q782" s="350"/>
      <c r="R782" s="350"/>
      <c r="S782" s="350"/>
      <c r="T782" s="350"/>
      <c r="U782" s="350"/>
      <c r="V782" s="350"/>
      <c r="W782" s="350"/>
      <c r="X782" s="350"/>
      <c r="Y782" s="350"/>
      <c r="Z782" s="350"/>
      <c r="AA782" s="350"/>
      <c r="AB782" s="350"/>
      <c r="AC782" s="350"/>
      <c r="AD782" s="350"/>
      <c r="AE782" s="350"/>
      <c r="AF782" s="350"/>
    </row>
    <row r="783" ht="15.75" customHeight="1">
      <c r="A783" s="351"/>
      <c r="B783" s="350"/>
      <c r="C783" s="350"/>
      <c r="D783" s="350"/>
      <c r="E783" s="350"/>
      <c r="F783" s="350"/>
      <c r="G783" s="350"/>
      <c r="H783" s="350"/>
      <c r="I783" s="350"/>
      <c r="J783" s="350"/>
      <c r="K783" s="350"/>
      <c r="L783" s="350"/>
      <c r="M783" s="350"/>
      <c r="N783" s="350"/>
      <c r="O783" s="350"/>
      <c r="P783" s="350"/>
      <c r="Q783" s="350"/>
      <c r="R783" s="350"/>
      <c r="S783" s="350"/>
      <c r="T783" s="350"/>
      <c r="U783" s="350"/>
      <c r="V783" s="350"/>
      <c r="W783" s="350"/>
      <c r="X783" s="350"/>
      <c r="Y783" s="350"/>
      <c r="Z783" s="350"/>
      <c r="AA783" s="350"/>
      <c r="AB783" s="350"/>
      <c r="AC783" s="350"/>
      <c r="AD783" s="350"/>
      <c r="AE783" s="350"/>
      <c r="AF783" s="350"/>
    </row>
    <row r="784" ht="15.75" customHeight="1">
      <c r="A784" s="351"/>
      <c r="B784" s="350"/>
      <c r="C784" s="350"/>
      <c r="D784" s="350"/>
      <c r="E784" s="350"/>
      <c r="F784" s="350"/>
      <c r="G784" s="350"/>
      <c r="H784" s="350"/>
      <c r="I784" s="350"/>
      <c r="J784" s="350"/>
      <c r="K784" s="350"/>
      <c r="L784" s="350"/>
      <c r="M784" s="350"/>
      <c r="N784" s="350"/>
      <c r="O784" s="350"/>
      <c r="P784" s="350"/>
      <c r="Q784" s="350"/>
      <c r="R784" s="350"/>
      <c r="S784" s="350"/>
      <c r="T784" s="350"/>
      <c r="U784" s="350"/>
      <c r="V784" s="350"/>
      <c r="W784" s="350"/>
      <c r="X784" s="350"/>
      <c r="Y784" s="350"/>
      <c r="Z784" s="350"/>
      <c r="AA784" s="350"/>
      <c r="AB784" s="350"/>
      <c r="AC784" s="350"/>
      <c r="AD784" s="350"/>
      <c r="AE784" s="350"/>
      <c r="AF784" s="350"/>
    </row>
    <row r="785" ht="15.75" customHeight="1">
      <c r="A785" s="351"/>
      <c r="B785" s="350"/>
      <c r="C785" s="350"/>
      <c r="D785" s="350"/>
      <c r="E785" s="350"/>
      <c r="F785" s="350"/>
      <c r="G785" s="350"/>
      <c r="H785" s="350"/>
      <c r="I785" s="350"/>
      <c r="J785" s="350"/>
      <c r="K785" s="350"/>
      <c r="L785" s="350"/>
      <c r="M785" s="350"/>
      <c r="N785" s="350"/>
      <c r="O785" s="350"/>
      <c r="P785" s="350"/>
      <c r="Q785" s="350"/>
      <c r="R785" s="350"/>
      <c r="S785" s="350"/>
      <c r="T785" s="350"/>
      <c r="U785" s="350"/>
      <c r="V785" s="350"/>
      <c r="W785" s="350"/>
      <c r="X785" s="350"/>
      <c r="Y785" s="350"/>
      <c r="Z785" s="350"/>
      <c r="AA785" s="350"/>
      <c r="AB785" s="350"/>
      <c r="AC785" s="350"/>
      <c r="AD785" s="350"/>
      <c r="AE785" s="350"/>
      <c r="AF785" s="350"/>
    </row>
    <row r="786" ht="15.75" customHeight="1">
      <c r="A786" s="351"/>
      <c r="B786" s="350"/>
      <c r="C786" s="350"/>
      <c r="D786" s="350"/>
      <c r="E786" s="350"/>
      <c r="F786" s="350"/>
      <c r="G786" s="350"/>
      <c r="H786" s="350"/>
      <c r="I786" s="350"/>
      <c r="J786" s="350"/>
      <c r="K786" s="350"/>
      <c r="L786" s="350"/>
      <c r="M786" s="350"/>
      <c r="N786" s="350"/>
      <c r="O786" s="350"/>
      <c r="P786" s="350"/>
      <c r="Q786" s="350"/>
      <c r="R786" s="350"/>
      <c r="S786" s="350"/>
      <c r="T786" s="350"/>
      <c r="U786" s="350"/>
      <c r="V786" s="350"/>
      <c r="W786" s="350"/>
      <c r="X786" s="350"/>
      <c r="Y786" s="350"/>
      <c r="Z786" s="350"/>
      <c r="AA786" s="350"/>
      <c r="AB786" s="350"/>
      <c r="AC786" s="350"/>
      <c r="AD786" s="350"/>
      <c r="AE786" s="350"/>
      <c r="AF786" s="350"/>
    </row>
    <row r="787" ht="15.75" customHeight="1">
      <c r="A787" s="351"/>
      <c r="B787" s="350"/>
      <c r="C787" s="350"/>
      <c r="D787" s="350"/>
      <c r="E787" s="350"/>
      <c r="F787" s="350"/>
      <c r="G787" s="350"/>
      <c r="H787" s="350"/>
      <c r="I787" s="350"/>
      <c r="J787" s="350"/>
      <c r="K787" s="350"/>
      <c r="L787" s="350"/>
      <c r="M787" s="350"/>
      <c r="N787" s="350"/>
      <c r="O787" s="350"/>
      <c r="P787" s="350"/>
      <c r="Q787" s="350"/>
      <c r="R787" s="350"/>
      <c r="S787" s="350"/>
      <c r="T787" s="350"/>
      <c r="U787" s="350"/>
      <c r="V787" s="350"/>
      <c r="W787" s="350"/>
      <c r="X787" s="350"/>
      <c r="Y787" s="350"/>
      <c r="Z787" s="350"/>
      <c r="AA787" s="350"/>
      <c r="AB787" s="350"/>
      <c r="AC787" s="350"/>
      <c r="AD787" s="350"/>
      <c r="AE787" s="350"/>
      <c r="AF787" s="350"/>
    </row>
    <row r="788" ht="15.75" customHeight="1">
      <c r="A788" s="351"/>
      <c r="B788" s="350"/>
      <c r="C788" s="350"/>
      <c r="D788" s="350"/>
      <c r="E788" s="350"/>
      <c r="F788" s="350"/>
      <c r="G788" s="350"/>
      <c r="H788" s="350"/>
      <c r="I788" s="350"/>
      <c r="J788" s="350"/>
      <c r="K788" s="350"/>
      <c r="L788" s="350"/>
      <c r="M788" s="350"/>
      <c r="N788" s="350"/>
      <c r="O788" s="350"/>
      <c r="P788" s="350"/>
      <c r="Q788" s="350"/>
      <c r="R788" s="350"/>
      <c r="S788" s="350"/>
      <c r="T788" s="350"/>
      <c r="U788" s="350"/>
      <c r="V788" s="350"/>
      <c r="W788" s="350"/>
      <c r="X788" s="350"/>
      <c r="Y788" s="350"/>
      <c r="Z788" s="350"/>
      <c r="AA788" s="350"/>
      <c r="AB788" s="350"/>
      <c r="AC788" s="350"/>
      <c r="AD788" s="350"/>
      <c r="AE788" s="350"/>
      <c r="AF788" s="350"/>
    </row>
    <row r="789" ht="15.75" customHeight="1">
      <c r="A789" s="351"/>
      <c r="B789" s="350"/>
      <c r="C789" s="350"/>
      <c r="D789" s="350"/>
      <c r="E789" s="350"/>
      <c r="F789" s="350"/>
      <c r="G789" s="350"/>
      <c r="H789" s="350"/>
      <c r="I789" s="350"/>
      <c r="J789" s="350"/>
      <c r="K789" s="350"/>
      <c r="L789" s="350"/>
      <c r="M789" s="350"/>
      <c r="N789" s="350"/>
      <c r="O789" s="350"/>
      <c r="P789" s="350"/>
      <c r="Q789" s="350"/>
      <c r="R789" s="350"/>
      <c r="S789" s="350"/>
      <c r="T789" s="350"/>
      <c r="U789" s="350"/>
      <c r="V789" s="350"/>
      <c r="W789" s="350"/>
      <c r="X789" s="350"/>
      <c r="Y789" s="350"/>
      <c r="Z789" s="350"/>
      <c r="AA789" s="350"/>
      <c r="AB789" s="350"/>
      <c r="AC789" s="350"/>
      <c r="AD789" s="350"/>
      <c r="AE789" s="350"/>
      <c r="AF789" s="350"/>
    </row>
    <row r="790" ht="15.75" customHeight="1">
      <c r="A790" s="351"/>
      <c r="B790" s="350"/>
      <c r="C790" s="350"/>
      <c r="D790" s="350"/>
      <c r="E790" s="350"/>
      <c r="F790" s="350"/>
      <c r="G790" s="350"/>
      <c r="H790" s="350"/>
      <c r="I790" s="350"/>
      <c r="J790" s="350"/>
      <c r="K790" s="350"/>
      <c r="L790" s="350"/>
      <c r="M790" s="350"/>
      <c r="N790" s="350"/>
      <c r="O790" s="350"/>
      <c r="P790" s="350"/>
      <c r="Q790" s="350"/>
      <c r="R790" s="350"/>
      <c r="S790" s="350"/>
      <c r="T790" s="350"/>
      <c r="U790" s="350"/>
      <c r="V790" s="350"/>
      <c r="W790" s="350"/>
      <c r="X790" s="350"/>
      <c r="Y790" s="350"/>
      <c r="Z790" s="350"/>
      <c r="AA790" s="350"/>
      <c r="AB790" s="350"/>
      <c r="AC790" s="350"/>
      <c r="AD790" s="350"/>
      <c r="AE790" s="350"/>
      <c r="AF790" s="350"/>
    </row>
    <row r="791" ht="15.75" customHeight="1">
      <c r="A791" s="351"/>
      <c r="B791" s="350"/>
      <c r="C791" s="350"/>
      <c r="D791" s="350"/>
      <c r="E791" s="350"/>
      <c r="F791" s="350"/>
      <c r="G791" s="350"/>
      <c r="H791" s="350"/>
      <c r="I791" s="350"/>
      <c r="J791" s="350"/>
      <c r="K791" s="350"/>
      <c r="L791" s="350"/>
      <c r="M791" s="350"/>
      <c r="N791" s="350"/>
      <c r="O791" s="350"/>
      <c r="P791" s="350"/>
      <c r="Q791" s="350"/>
      <c r="R791" s="350"/>
      <c r="S791" s="350"/>
      <c r="T791" s="350"/>
      <c r="U791" s="350"/>
      <c r="V791" s="350"/>
      <c r="W791" s="350"/>
      <c r="X791" s="350"/>
      <c r="Y791" s="350"/>
      <c r="Z791" s="350"/>
      <c r="AA791" s="350"/>
      <c r="AB791" s="350"/>
      <c r="AC791" s="350"/>
      <c r="AD791" s="350"/>
      <c r="AE791" s="350"/>
      <c r="AF791" s="350"/>
    </row>
    <row r="792" ht="15.75" customHeight="1">
      <c r="A792" s="351"/>
      <c r="B792" s="350"/>
      <c r="C792" s="350"/>
      <c r="D792" s="350"/>
      <c r="E792" s="350"/>
      <c r="F792" s="350"/>
      <c r="G792" s="350"/>
      <c r="H792" s="350"/>
      <c r="I792" s="350"/>
      <c r="J792" s="350"/>
      <c r="K792" s="350"/>
      <c r="L792" s="350"/>
      <c r="M792" s="350"/>
      <c r="N792" s="350"/>
      <c r="O792" s="350"/>
      <c r="P792" s="350"/>
      <c r="Q792" s="350"/>
      <c r="R792" s="350"/>
      <c r="S792" s="350"/>
      <c r="T792" s="350"/>
      <c r="U792" s="350"/>
      <c r="V792" s="350"/>
      <c r="W792" s="350"/>
      <c r="X792" s="350"/>
      <c r="Y792" s="350"/>
      <c r="Z792" s="350"/>
      <c r="AA792" s="350"/>
      <c r="AB792" s="350"/>
      <c r="AC792" s="350"/>
      <c r="AD792" s="350"/>
      <c r="AE792" s="350"/>
      <c r="AF792" s="350"/>
    </row>
    <row r="793" ht="15.75" customHeight="1">
      <c r="A793" s="351"/>
      <c r="B793" s="350"/>
      <c r="C793" s="350"/>
      <c r="D793" s="350"/>
      <c r="E793" s="350"/>
      <c r="F793" s="350"/>
      <c r="G793" s="350"/>
      <c r="H793" s="350"/>
      <c r="I793" s="350"/>
      <c r="J793" s="350"/>
      <c r="K793" s="350"/>
      <c r="L793" s="350"/>
      <c r="M793" s="350"/>
      <c r="N793" s="350"/>
      <c r="O793" s="350"/>
      <c r="P793" s="350"/>
      <c r="Q793" s="350"/>
      <c r="R793" s="350"/>
      <c r="S793" s="350"/>
      <c r="T793" s="350"/>
      <c r="U793" s="350"/>
      <c r="V793" s="350"/>
      <c r="W793" s="350"/>
      <c r="X793" s="350"/>
      <c r="Y793" s="350"/>
      <c r="Z793" s="350"/>
      <c r="AA793" s="350"/>
      <c r="AB793" s="350"/>
      <c r="AC793" s="350"/>
      <c r="AD793" s="350"/>
      <c r="AE793" s="350"/>
      <c r="AF793" s="350"/>
    </row>
    <row r="794" ht="15.75" customHeight="1">
      <c r="A794" s="351"/>
      <c r="B794" s="350"/>
      <c r="C794" s="350"/>
      <c r="D794" s="350"/>
      <c r="E794" s="350"/>
      <c r="F794" s="350"/>
      <c r="G794" s="350"/>
      <c r="H794" s="350"/>
      <c r="I794" s="350"/>
      <c r="J794" s="350"/>
      <c r="K794" s="350"/>
      <c r="L794" s="350"/>
      <c r="M794" s="350"/>
      <c r="N794" s="350"/>
      <c r="O794" s="350"/>
      <c r="P794" s="350"/>
      <c r="Q794" s="350"/>
      <c r="R794" s="350"/>
      <c r="S794" s="350"/>
      <c r="T794" s="350"/>
      <c r="U794" s="350"/>
      <c r="V794" s="350"/>
      <c r="W794" s="350"/>
      <c r="X794" s="350"/>
      <c r="Y794" s="350"/>
      <c r="Z794" s="350"/>
      <c r="AA794" s="350"/>
      <c r="AB794" s="350"/>
      <c r="AC794" s="350"/>
      <c r="AD794" s="350"/>
      <c r="AE794" s="350"/>
      <c r="AF794" s="350"/>
    </row>
    <row r="795" ht="15.75" customHeight="1">
      <c r="A795" s="351"/>
      <c r="B795" s="350"/>
      <c r="C795" s="350"/>
      <c r="D795" s="350"/>
      <c r="E795" s="350"/>
      <c r="F795" s="350"/>
      <c r="G795" s="350"/>
      <c r="H795" s="350"/>
      <c r="I795" s="350"/>
      <c r="J795" s="350"/>
      <c r="K795" s="350"/>
      <c r="L795" s="350"/>
      <c r="M795" s="350"/>
      <c r="N795" s="350"/>
      <c r="O795" s="350"/>
      <c r="P795" s="350"/>
      <c r="Q795" s="350"/>
      <c r="R795" s="350"/>
      <c r="S795" s="350"/>
      <c r="T795" s="350"/>
      <c r="U795" s="350"/>
      <c r="V795" s="350"/>
      <c r="W795" s="350"/>
      <c r="X795" s="350"/>
      <c r="Y795" s="350"/>
      <c r="Z795" s="350"/>
      <c r="AA795" s="350"/>
      <c r="AB795" s="350"/>
      <c r="AC795" s="350"/>
      <c r="AD795" s="350"/>
      <c r="AE795" s="350"/>
      <c r="AF795" s="350"/>
    </row>
    <row r="796" ht="15.75" customHeight="1">
      <c r="A796" s="351"/>
      <c r="B796" s="350"/>
      <c r="C796" s="350"/>
      <c r="D796" s="350"/>
      <c r="E796" s="350"/>
      <c r="F796" s="350"/>
      <c r="G796" s="350"/>
      <c r="H796" s="350"/>
      <c r="I796" s="350"/>
      <c r="J796" s="350"/>
      <c r="K796" s="350"/>
      <c r="L796" s="350"/>
      <c r="M796" s="350"/>
      <c r="N796" s="350"/>
      <c r="O796" s="350"/>
      <c r="P796" s="350"/>
      <c r="Q796" s="350"/>
      <c r="R796" s="350"/>
      <c r="S796" s="350"/>
      <c r="T796" s="350"/>
      <c r="U796" s="350"/>
      <c r="V796" s="350"/>
      <c r="W796" s="350"/>
      <c r="X796" s="350"/>
      <c r="Y796" s="350"/>
      <c r="Z796" s="350"/>
      <c r="AA796" s="350"/>
      <c r="AB796" s="350"/>
      <c r="AC796" s="350"/>
      <c r="AD796" s="350"/>
      <c r="AE796" s="350"/>
      <c r="AF796" s="350"/>
    </row>
    <row r="797" ht="15.75" customHeight="1">
      <c r="A797" s="351"/>
      <c r="B797" s="350"/>
      <c r="C797" s="350"/>
      <c r="D797" s="350"/>
      <c r="E797" s="350"/>
      <c r="F797" s="350"/>
      <c r="G797" s="350"/>
      <c r="H797" s="350"/>
      <c r="I797" s="350"/>
      <c r="J797" s="350"/>
      <c r="K797" s="350"/>
      <c r="L797" s="350"/>
      <c r="M797" s="350"/>
      <c r="N797" s="350"/>
      <c r="O797" s="350"/>
      <c r="P797" s="350"/>
      <c r="Q797" s="350"/>
      <c r="R797" s="350"/>
      <c r="S797" s="350"/>
      <c r="T797" s="350"/>
      <c r="U797" s="350"/>
      <c r="V797" s="350"/>
      <c r="W797" s="350"/>
      <c r="X797" s="350"/>
      <c r="Y797" s="350"/>
      <c r="Z797" s="350"/>
      <c r="AA797" s="350"/>
      <c r="AB797" s="350"/>
      <c r="AC797" s="350"/>
      <c r="AD797" s="350"/>
      <c r="AE797" s="350"/>
      <c r="AF797" s="350"/>
    </row>
    <row r="798" ht="15.75" customHeight="1">
      <c r="A798" s="351"/>
      <c r="B798" s="350"/>
      <c r="C798" s="350"/>
      <c r="D798" s="350"/>
      <c r="E798" s="350"/>
      <c r="F798" s="350"/>
      <c r="G798" s="350"/>
      <c r="H798" s="350"/>
      <c r="I798" s="350"/>
      <c r="J798" s="350"/>
      <c r="K798" s="350"/>
      <c r="L798" s="350"/>
      <c r="M798" s="350"/>
      <c r="N798" s="350"/>
      <c r="O798" s="350"/>
      <c r="P798" s="350"/>
      <c r="Q798" s="350"/>
      <c r="R798" s="350"/>
      <c r="S798" s="350"/>
      <c r="T798" s="350"/>
      <c r="U798" s="350"/>
      <c r="V798" s="350"/>
      <c r="W798" s="350"/>
      <c r="X798" s="350"/>
      <c r="Y798" s="350"/>
      <c r="Z798" s="350"/>
      <c r="AA798" s="350"/>
      <c r="AB798" s="350"/>
      <c r="AC798" s="350"/>
      <c r="AD798" s="350"/>
      <c r="AE798" s="350"/>
      <c r="AF798" s="350"/>
    </row>
    <row r="799" ht="15.75" customHeight="1">
      <c r="A799" s="351"/>
      <c r="B799" s="350"/>
      <c r="C799" s="350"/>
      <c r="D799" s="350"/>
      <c r="E799" s="350"/>
      <c r="F799" s="350"/>
      <c r="G799" s="350"/>
      <c r="H799" s="350"/>
      <c r="I799" s="350"/>
      <c r="J799" s="350"/>
      <c r="K799" s="350"/>
      <c r="L799" s="350"/>
      <c r="M799" s="350"/>
      <c r="N799" s="350"/>
      <c r="O799" s="350"/>
      <c r="P799" s="350"/>
      <c r="Q799" s="350"/>
      <c r="R799" s="350"/>
      <c r="S799" s="350"/>
      <c r="T799" s="350"/>
      <c r="U799" s="350"/>
      <c r="V799" s="350"/>
      <c r="W799" s="350"/>
      <c r="X799" s="350"/>
      <c r="Y799" s="350"/>
      <c r="Z799" s="350"/>
      <c r="AA799" s="350"/>
      <c r="AB799" s="350"/>
      <c r="AC799" s="350"/>
      <c r="AD799" s="350"/>
      <c r="AE799" s="350"/>
      <c r="AF799" s="350"/>
    </row>
    <row r="800" ht="15.75" customHeight="1">
      <c r="A800" s="351"/>
      <c r="B800" s="350"/>
      <c r="C800" s="350"/>
      <c r="D800" s="350"/>
      <c r="E800" s="350"/>
      <c r="F800" s="350"/>
      <c r="G800" s="350"/>
      <c r="H800" s="350"/>
      <c r="I800" s="350"/>
      <c r="J800" s="350"/>
      <c r="K800" s="350"/>
      <c r="L800" s="350"/>
      <c r="M800" s="350"/>
      <c r="N800" s="350"/>
      <c r="O800" s="350"/>
      <c r="P800" s="350"/>
      <c r="Q800" s="350"/>
      <c r="R800" s="350"/>
      <c r="S800" s="350"/>
      <c r="T800" s="350"/>
      <c r="U800" s="350"/>
      <c r="V800" s="350"/>
      <c r="W800" s="350"/>
      <c r="X800" s="350"/>
      <c r="Y800" s="350"/>
      <c r="Z800" s="350"/>
      <c r="AA800" s="350"/>
      <c r="AB800" s="350"/>
      <c r="AC800" s="350"/>
      <c r="AD800" s="350"/>
      <c r="AE800" s="350"/>
      <c r="AF800" s="350"/>
    </row>
    <row r="801" ht="15.75" customHeight="1">
      <c r="A801" s="351"/>
      <c r="B801" s="350"/>
      <c r="C801" s="350"/>
      <c r="D801" s="350"/>
      <c r="E801" s="350"/>
      <c r="F801" s="350"/>
      <c r="G801" s="350"/>
      <c r="H801" s="350"/>
      <c r="I801" s="350"/>
      <c r="J801" s="350"/>
      <c r="K801" s="350"/>
      <c r="L801" s="350"/>
      <c r="M801" s="350"/>
      <c r="N801" s="350"/>
      <c r="O801" s="350"/>
      <c r="P801" s="350"/>
      <c r="Q801" s="350"/>
      <c r="R801" s="350"/>
      <c r="S801" s="350"/>
      <c r="T801" s="350"/>
      <c r="U801" s="350"/>
      <c r="V801" s="350"/>
      <c r="W801" s="350"/>
      <c r="X801" s="350"/>
      <c r="Y801" s="350"/>
      <c r="Z801" s="350"/>
      <c r="AA801" s="350"/>
      <c r="AB801" s="350"/>
      <c r="AC801" s="350"/>
      <c r="AD801" s="350"/>
      <c r="AE801" s="350"/>
      <c r="AF801" s="350"/>
    </row>
    <row r="802" ht="15.75" customHeight="1">
      <c r="A802" s="351"/>
      <c r="B802" s="350"/>
      <c r="C802" s="350"/>
      <c r="D802" s="350"/>
      <c r="E802" s="350"/>
      <c r="F802" s="350"/>
      <c r="G802" s="350"/>
      <c r="H802" s="350"/>
      <c r="I802" s="350"/>
      <c r="J802" s="350"/>
      <c r="K802" s="350"/>
      <c r="L802" s="350"/>
      <c r="M802" s="350"/>
      <c r="N802" s="350"/>
      <c r="O802" s="350"/>
      <c r="P802" s="350"/>
      <c r="Q802" s="350"/>
      <c r="R802" s="350"/>
      <c r="S802" s="350"/>
      <c r="T802" s="350"/>
      <c r="U802" s="350"/>
      <c r="V802" s="350"/>
      <c r="W802" s="350"/>
      <c r="X802" s="350"/>
      <c r="Y802" s="350"/>
      <c r="Z802" s="350"/>
      <c r="AA802" s="350"/>
      <c r="AB802" s="350"/>
      <c r="AC802" s="350"/>
      <c r="AD802" s="350"/>
      <c r="AE802" s="350"/>
      <c r="AF802" s="350"/>
    </row>
    <row r="803" ht="15.75" customHeight="1">
      <c r="A803" s="351"/>
      <c r="B803" s="350"/>
      <c r="C803" s="350"/>
      <c r="D803" s="350"/>
      <c r="E803" s="350"/>
      <c r="F803" s="350"/>
      <c r="G803" s="350"/>
      <c r="H803" s="350"/>
      <c r="I803" s="350"/>
      <c r="J803" s="350"/>
      <c r="K803" s="350"/>
      <c r="L803" s="350"/>
      <c r="M803" s="350"/>
      <c r="N803" s="350"/>
      <c r="O803" s="350"/>
      <c r="P803" s="350"/>
      <c r="Q803" s="350"/>
      <c r="R803" s="350"/>
      <c r="S803" s="350"/>
      <c r="T803" s="350"/>
      <c r="U803" s="350"/>
      <c r="V803" s="350"/>
      <c r="W803" s="350"/>
      <c r="X803" s="350"/>
      <c r="Y803" s="350"/>
      <c r="Z803" s="350"/>
      <c r="AA803" s="350"/>
      <c r="AB803" s="350"/>
      <c r="AC803" s="350"/>
      <c r="AD803" s="350"/>
      <c r="AE803" s="350"/>
      <c r="AF803" s="350"/>
    </row>
    <row r="804" ht="15.75" customHeight="1">
      <c r="A804" s="351"/>
      <c r="B804" s="350"/>
      <c r="C804" s="350"/>
      <c r="D804" s="350"/>
      <c r="E804" s="350"/>
      <c r="F804" s="350"/>
      <c r="G804" s="350"/>
      <c r="H804" s="350"/>
      <c r="I804" s="350"/>
      <c r="J804" s="350"/>
      <c r="K804" s="350"/>
      <c r="L804" s="350"/>
      <c r="M804" s="350"/>
      <c r="N804" s="350"/>
      <c r="O804" s="350"/>
      <c r="P804" s="350"/>
      <c r="Q804" s="350"/>
      <c r="R804" s="350"/>
      <c r="S804" s="350"/>
      <c r="T804" s="350"/>
      <c r="U804" s="350"/>
      <c r="V804" s="350"/>
      <c r="W804" s="350"/>
      <c r="X804" s="350"/>
      <c r="Y804" s="350"/>
      <c r="Z804" s="350"/>
      <c r="AA804" s="350"/>
      <c r="AB804" s="350"/>
      <c r="AC804" s="350"/>
      <c r="AD804" s="350"/>
      <c r="AE804" s="350"/>
      <c r="AF804" s="350"/>
    </row>
    <row r="805" ht="15.75" customHeight="1">
      <c r="A805" s="351"/>
      <c r="B805" s="350"/>
      <c r="C805" s="350"/>
      <c r="D805" s="350"/>
      <c r="E805" s="350"/>
      <c r="F805" s="350"/>
      <c r="G805" s="350"/>
      <c r="H805" s="350"/>
      <c r="I805" s="350"/>
      <c r="J805" s="350"/>
      <c r="K805" s="350"/>
      <c r="L805" s="350"/>
      <c r="M805" s="350"/>
      <c r="N805" s="350"/>
      <c r="O805" s="350"/>
      <c r="P805" s="350"/>
      <c r="Q805" s="350"/>
      <c r="R805" s="350"/>
      <c r="S805" s="350"/>
      <c r="T805" s="350"/>
      <c r="U805" s="350"/>
      <c r="V805" s="350"/>
      <c r="W805" s="350"/>
      <c r="X805" s="350"/>
      <c r="Y805" s="350"/>
      <c r="Z805" s="350"/>
      <c r="AA805" s="350"/>
      <c r="AB805" s="350"/>
      <c r="AC805" s="350"/>
      <c r="AD805" s="350"/>
      <c r="AE805" s="350"/>
      <c r="AF805" s="350"/>
    </row>
    <row r="806" ht="15.75" customHeight="1">
      <c r="A806" s="351"/>
      <c r="B806" s="350"/>
      <c r="C806" s="350"/>
      <c r="D806" s="350"/>
      <c r="E806" s="350"/>
      <c r="F806" s="350"/>
      <c r="G806" s="350"/>
      <c r="H806" s="350"/>
      <c r="I806" s="350"/>
      <c r="J806" s="350"/>
      <c r="K806" s="350"/>
      <c r="L806" s="350"/>
      <c r="M806" s="350"/>
      <c r="N806" s="350"/>
      <c r="O806" s="350"/>
      <c r="P806" s="350"/>
      <c r="Q806" s="350"/>
      <c r="R806" s="350"/>
      <c r="S806" s="350"/>
      <c r="T806" s="350"/>
      <c r="U806" s="350"/>
      <c r="V806" s="350"/>
      <c r="W806" s="350"/>
      <c r="X806" s="350"/>
      <c r="Y806" s="350"/>
      <c r="Z806" s="350"/>
      <c r="AA806" s="350"/>
      <c r="AB806" s="350"/>
      <c r="AC806" s="350"/>
      <c r="AD806" s="350"/>
      <c r="AE806" s="350"/>
      <c r="AF806" s="350"/>
    </row>
    <row r="807" ht="15.75" customHeight="1">
      <c r="A807" s="351"/>
      <c r="B807" s="350"/>
      <c r="C807" s="350"/>
      <c r="D807" s="350"/>
      <c r="E807" s="350"/>
      <c r="F807" s="350"/>
      <c r="G807" s="350"/>
      <c r="H807" s="350"/>
      <c r="I807" s="350"/>
      <c r="J807" s="350"/>
      <c r="K807" s="350"/>
      <c r="L807" s="350"/>
      <c r="M807" s="350"/>
      <c r="N807" s="350"/>
      <c r="O807" s="350"/>
      <c r="P807" s="350"/>
      <c r="Q807" s="350"/>
      <c r="R807" s="350"/>
      <c r="S807" s="350"/>
      <c r="T807" s="350"/>
      <c r="U807" s="350"/>
      <c r="V807" s="350"/>
      <c r="W807" s="350"/>
      <c r="X807" s="350"/>
      <c r="Y807" s="350"/>
      <c r="Z807" s="350"/>
      <c r="AA807" s="350"/>
      <c r="AB807" s="350"/>
      <c r="AC807" s="350"/>
      <c r="AD807" s="350"/>
      <c r="AE807" s="350"/>
      <c r="AF807" s="350"/>
    </row>
    <row r="808" ht="15.75" customHeight="1">
      <c r="A808" s="351"/>
      <c r="B808" s="350"/>
      <c r="C808" s="350"/>
      <c r="D808" s="350"/>
      <c r="E808" s="350"/>
      <c r="F808" s="350"/>
      <c r="G808" s="350"/>
      <c r="H808" s="350"/>
      <c r="I808" s="350"/>
      <c r="J808" s="350"/>
      <c r="K808" s="350"/>
      <c r="L808" s="350"/>
      <c r="M808" s="350"/>
      <c r="N808" s="350"/>
      <c r="O808" s="350"/>
      <c r="P808" s="350"/>
      <c r="Q808" s="350"/>
      <c r="R808" s="350"/>
      <c r="S808" s="350"/>
      <c r="T808" s="350"/>
      <c r="U808" s="350"/>
      <c r="V808" s="350"/>
      <c r="W808" s="350"/>
      <c r="X808" s="350"/>
      <c r="Y808" s="350"/>
      <c r="Z808" s="350"/>
      <c r="AA808" s="350"/>
      <c r="AB808" s="350"/>
      <c r="AC808" s="350"/>
      <c r="AD808" s="350"/>
      <c r="AE808" s="350"/>
      <c r="AF808" s="350"/>
    </row>
    <row r="809" ht="15.75" customHeight="1">
      <c r="A809" s="351"/>
      <c r="B809" s="350"/>
      <c r="C809" s="350"/>
      <c r="D809" s="350"/>
      <c r="E809" s="350"/>
      <c r="F809" s="350"/>
      <c r="G809" s="350"/>
      <c r="H809" s="350"/>
      <c r="I809" s="350"/>
      <c r="J809" s="350"/>
      <c r="K809" s="350"/>
      <c r="L809" s="350"/>
      <c r="M809" s="350"/>
      <c r="N809" s="350"/>
      <c r="O809" s="350"/>
      <c r="P809" s="350"/>
      <c r="Q809" s="350"/>
      <c r="R809" s="350"/>
      <c r="S809" s="350"/>
      <c r="T809" s="350"/>
      <c r="U809" s="350"/>
      <c r="V809" s="350"/>
      <c r="W809" s="350"/>
      <c r="X809" s="350"/>
      <c r="Y809" s="350"/>
      <c r="Z809" s="350"/>
      <c r="AA809" s="350"/>
      <c r="AB809" s="350"/>
      <c r="AC809" s="350"/>
      <c r="AD809" s="350"/>
      <c r="AE809" s="350"/>
      <c r="AF809" s="350"/>
    </row>
    <row r="810" ht="15.75" customHeight="1">
      <c r="A810" s="351"/>
      <c r="B810" s="350"/>
      <c r="C810" s="350"/>
      <c r="D810" s="350"/>
      <c r="E810" s="350"/>
      <c r="F810" s="350"/>
      <c r="G810" s="350"/>
      <c r="H810" s="350"/>
      <c r="I810" s="350"/>
      <c r="J810" s="350"/>
      <c r="K810" s="350"/>
      <c r="L810" s="350"/>
      <c r="M810" s="350"/>
      <c r="N810" s="350"/>
      <c r="O810" s="350"/>
      <c r="P810" s="350"/>
      <c r="Q810" s="350"/>
      <c r="R810" s="350"/>
      <c r="S810" s="350"/>
      <c r="T810" s="350"/>
      <c r="U810" s="350"/>
      <c r="V810" s="350"/>
      <c r="W810" s="350"/>
      <c r="X810" s="350"/>
      <c r="Y810" s="350"/>
      <c r="Z810" s="350"/>
      <c r="AA810" s="350"/>
      <c r="AB810" s="350"/>
      <c r="AC810" s="350"/>
      <c r="AD810" s="350"/>
      <c r="AE810" s="350"/>
      <c r="AF810" s="350"/>
    </row>
    <row r="811" ht="15.75" customHeight="1">
      <c r="A811" s="351"/>
      <c r="B811" s="350"/>
      <c r="C811" s="350"/>
      <c r="D811" s="350"/>
      <c r="E811" s="350"/>
      <c r="F811" s="350"/>
      <c r="G811" s="350"/>
      <c r="H811" s="350"/>
      <c r="I811" s="350"/>
      <c r="J811" s="350"/>
      <c r="K811" s="350"/>
      <c r="L811" s="350"/>
      <c r="M811" s="350"/>
      <c r="N811" s="350"/>
      <c r="O811" s="350"/>
      <c r="P811" s="350"/>
      <c r="Q811" s="350"/>
      <c r="R811" s="350"/>
      <c r="S811" s="350"/>
      <c r="T811" s="350"/>
      <c r="U811" s="350"/>
      <c r="V811" s="350"/>
      <c r="W811" s="350"/>
      <c r="X811" s="350"/>
      <c r="Y811" s="350"/>
      <c r="Z811" s="350"/>
      <c r="AA811" s="350"/>
      <c r="AB811" s="350"/>
      <c r="AC811" s="350"/>
      <c r="AD811" s="350"/>
      <c r="AE811" s="350"/>
      <c r="AF811" s="350"/>
    </row>
    <row r="812" ht="15.75" customHeight="1">
      <c r="A812" s="351"/>
      <c r="B812" s="350"/>
      <c r="C812" s="350"/>
      <c r="D812" s="350"/>
      <c r="E812" s="350"/>
      <c r="F812" s="350"/>
      <c r="G812" s="350"/>
      <c r="H812" s="350"/>
      <c r="I812" s="350"/>
      <c r="J812" s="350"/>
      <c r="K812" s="350"/>
      <c r="L812" s="350"/>
      <c r="M812" s="350"/>
      <c r="N812" s="350"/>
      <c r="O812" s="350"/>
      <c r="P812" s="350"/>
      <c r="Q812" s="350"/>
      <c r="R812" s="350"/>
      <c r="S812" s="350"/>
      <c r="T812" s="350"/>
      <c r="U812" s="350"/>
      <c r="V812" s="350"/>
      <c r="W812" s="350"/>
      <c r="X812" s="350"/>
      <c r="Y812" s="350"/>
      <c r="Z812" s="350"/>
      <c r="AA812" s="350"/>
      <c r="AB812" s="350"/>
      <c r="AC812" s="350"/>
      <c r="AD812" s="350"/>
      <c r="AE812" s="350"/>
      <c r="AF812" s="350"/>
    </row>
    <row r="813" ht="15.75" customHeight="1">
      <c r="A813" s="351"/>
      <c r="B813" s="350"/>
      <c r="C813" s="350"/>
      <c r="D813" s="350"/>
      <c r="E813" s="350"/>
      <c r="F813" s="350"/>
      <c r="G813" s="350"/>
      <c r="H813" s="350"/>
      <c r="I813" s="350"/>
      <c r="J813" s="350"/>
      <c r="K813" s="350"/>
      <c r="L813" s="350"/>
      <c r="M813" s="350"/>
      <c r="N813" s="350"/>
      <c r="O813" s="350"/>
      <c r="P813" s="350"/>
      <c r="Q813" s="350"/>
      <c r="R813" s="350"/>
      <c r="S813" s="350"/>
      <c r="T813" s="350"/>
      <c r="U813" s="350"/>
      <c r="V813" s="350"/>
      <c r="W813" s="350"/>
      <c r="X813" s="350"/>
      <c r="Y813" s="350"/>
      <c r="Z813" s="350"/>
      <c r="AA813" s="350"/>
      <c r="AB813" s="350"/>
      <c r="AC813" s="350"/>
      <c r="AD813" s="350"/>
      <c r="AE813" s="350"/>
      <c r="AF813" s="350"/>
    </row>
    <row r="814" ht="15.75" customHeight="1">
      <c r="A814" s="351"/>
      <c r="B814" s="350"/>
      <c r="C814" s="350"/>
      <c r="D814" s="350"/>
      <c r="E814" s="350"/>
      <c r="F814" s="350"/>
      <c r="G814" s="350"/>
      <c r="H814" s="350"/>
      <c r="I814" s="350"/>
      <c r="J814" s="350"/>
      <c r="K814" s="350"/>
      <c r="L814" s="350"/>
      <c r="M814" s="350"/>
      <c r="N814" s="350"/>
      <c r="O814" s="350"/>
      <c r="P814" s="350"/>
      <c r="Q814" s="350"/>
      <c r="R814" s="350"/>
      <c r="S814" s="350"/>
      <c r="T814" s="350"/>
      <c r="U814" s="350"/>
      <c r="V814" s="350"/>
      <c r="W814" s="350"/>
      <c r="X814" s="350"/>
      <c r="Y814" s="350"/>
      <c r="Z814" s="350"/>
      <c r="AA814" s="350"/>
      <c r="AB814" s="350"/>
      <c r="AC814" s="350"/>
      <c r="AD814" s="350"/>
      <c r="AE814" s="350"/>
      <c r="AF814" s="350"/>
    </row>
    <row r="815" ht="15.75" customHeight="1">
      <c r="A815" s="351"/>
      <c r="B815" s="350"/>
      <c r="C815" s="350"/>
      <c r="D815" s="350"/>
      <c r="E815" s="350"/>
      <c r="F815" s="350"/>
      <c r="G815" s="350"/>
      <c r="H815" s="350"/>
      <c r="I815" s="350"/>
      <c r="J815" s="350"/>
      <c r="K815" s="350"/>
      <c r="L815" s="350"/>
      <c r="M815" s="350"/>
      <c r="N815" s="350"/>
      <c r="O815" s="350"/>
      <c r="P815" s="350"/>
      <c r="Q815" s="350"/>
      <c r="R815" s="350"/>
      <c r="S815" s="350"/>
      <c r="T815" s="350"/>
      <c r="U815" s="350"/>
      <c r="V815" s="350"/>
      <c r="W815" s="350"/>
      <c r="X815" s="350"/>
      <c r="Y815" s="350"/>
      <c r="Z815" s="350"/>
      <c r="AA815" s="350"/>
      <c r="AB815" s="350"/>
      <c r="AC815" s="350"/>
      <c r="AD815" s="350"/>
      <c r="AE815" s="350"/>
      <c r="AF815" s="350"/>
    </row>
    <row r="816" ht="15.75" customHeight="1">
      <c r="A816" s="351"/>
      <c r="B816" s="350"/>
      <c r="C816" s="350"/>
      <c r="D816" s="350"/>
      <c r="E816" s="350"/>
      <c r="F816" s="350"/>
      <c r="G816" s="350"/>
      <c r="H816" s="350"/>
      <c r="I816" s="350"/>
      <c r="J816" s="350"/>
      <c r="K816" s="350"/>
      <c r="L816" s="350"/>
      <c r="M816" s="350"/>
      <c r="N816" s="350"/>
      <c r="O816" s="350"/>
      <c r="P816" s="350"/>
      <c r="Q816" s="350"/>
      <c r="R816" s="350"/>
      <c r="S816" s="350"/>
      <c r="T816" s="350"/>
      <c r="U816" s="350"/>
      <c r="V816" s="350"/>
      <c r="W816" s="350"/>
      <c r="X816" s="350"/>
      <c r="Y816" s="350"/>
      <c r="Z816" s="350"/>
      <c r="AA816" s="350"/>
      <c r="AB816" s="350"/>
      <c r="AC816" s="350"/>
      <c r="AD816" s="350"/>
      <c r="AE816" s="350"/>
      <c r="AF816" s="350"/>
    </row>
    <row r="817" ht="15.75" customHeight="1">
      <c r="A817" s="351"/>
      <c r="B817" s="350"/>
      <c r="C817" s="350"/>
      <c r="D817" s="350"/>
      <c r="E817" s="350"/>
      <c r="F817" s="350"/>
      <c r="G817" s="350"/>
      <c r="H817" s="350"/>
      <c r="I817" s="350"/>
      <c r="J817" s="350"/>
      <c r="K817" s="350"/>
      <c r="L817" s="350"/>
      <c r="M817" s="350"/>
      <c r="N817" s="350"/>
      <c r="O817" s="350"/>
      <c r="P817" s="350"/>
      <c r="Q817" s="350"/>
      <c r="R817" s="350"/>
      <c r="S817" s="350"/>
      <c r="T817" s="350"/>
      <c r="U817" s="350"/>
      <c r="V817" s="350"/>
      <c r="W817" s="350"/>
      <c r="X817" s="350"/>
      <c r="Y817" s="350"/>
      <c r="Z817" s="350"/>
      <c r="AA817" s="350"/>
      <c r="AB817" s="350"/>
      <c r="AC817" s="350"/>
      <c r="AD817" s="350"/>
      <c r="AE817" s="350"/>
      <c r="AF817" s="350"/>
    </row>
    <row r="818" ht="15.75" customHeight="1">
      <c r="A818" s="351"/>
      <c r="B818" s="350"/>
      <c r="C818" s="350"/>
      <c r="D818" s="350"/>
      <c r="E818" s="350"/>
      <c r="F818" s="350"/>
      <c r="G818" s="350"/>
      <c r="H818" s="350"/>
      <c r="I818" s="350"/>
      <c r="J818" s="350"/>
      <c r="K818" s="350"/>
      <c r="L818" s="350"/>
      <c r="M818" s="350"/>
      <c r="N818" s="350"/>
      <c r="O818" s="350"/>
      <c r="P818" s="350"/>
      <c r="Q818" s="350"/>
      <c r="R818" s="350"/>
      <c r="S818" s="350"/>
      <c r="T818" s="350"/>
      <c r="U818" s="350"/>
      <c r="V818" s="350"/>
      <c r="W818" s="350"/>
      <c r="X818" s="350"/>
      <c r="Y818" s="350"/>
      <c r="Z818" s="350"/>
      <c r="AA818" s="350"/>
      <c r="AB818" s="350"/>
      <c r="AC818" s="350"/>
      <c r="AD818" s="350"/>
      <c r="AE818" s="350"/>
      <c r="AF818" s="350"/>
    </row>
    <row r="819" ht="15.75" customHeight="1">
      <c r="A819" s="351"/>
      <c r="B819" s="350"/>
      <c r="C819" s="350"/>
      <c r="D819" s="350"/>
      <c r="E819" s="350"/>
      <c r="F819" s="350"/>
      <c r="G819" s="350"/>
      <c r="H819" s="350"/>
      <c r="I819" s="350"/>
      <c r="J819" s="350"/>
      <c r="K819" s="350"/>
      <c r="L819" s="350"/>
      <c r="M819" s="350"/>
      <c r="N819" s="350"/>
      <c r="O819" s="350"/>
      <c r="P819" s="350"/>
      <c r="Q819" s="350"/>
      <c r="R819" s="350"/>
      <c r="S819" s="350"/>
      <c r="T819" s="350"/>
      <c r="U819" s="350"/>
      <c r="V819" s="350"/>
      <c r="W819" s="350"/>
      <c r="X819" s="350"/>
      <c r="Y819" s="350"/>
      <c r="Z819" s="350"/>
      <c r="AA819" s="350"/>
      <c r="AB819" s="350"/>
      <c r="AC819" s="350"/>
      <c r="AD819" s="350"/>
      <c r="AE819" s="350"/>
      <c r="AF819" s="350"/>
    </row>
    <row r="820" ht="15.75" customHeight="1">
      <c r="A820" s="351"/>
      <c r="B820" s="350"/>
      <c r="C820" s="350"/>
      <c r="D820" s="350"/>
      <c r="E820" s="350"/>
      <c r="F820" s="350"/>
      <c r="G820" s="350"/>
      <c r="H820" s="350"/>
      <c r="I820" s="350"/>
      <c r="J820" s="350"/>
      <c r="K820" s="350"/>
      <c r="L820" s="350"/>
      <c r="M820" s="350"/>
      <c r="N820" s="350"/>
      <c r="O820" s="350"/>
      <c r="P820" s="350"/>
      <c r="Q820" s="350"/>
      <c r="R820" s="350"/>
      <c r="S820" s="350"/>
      <c r="T820" s="350"/>
      <c r="U820" s="350"/>
      <c r="V820" s="350"/>
      <c r="W820" s="350"/>
      <c r="X820" s="350"/>
      <c r="Y820" s="350"/>
      <c r="Z820" s="350"/>
      <c r="AA820" s="350"/>
      <c r="AB820" s="350"/>
      <c r="AC820" s="350"/>
      <c r="AD820" s="350"/>
      <c r="AE820" s="350"/>
      <c r="AF820" s="350"/>
    </row>
    <row r="821" ht="15.75" customHeight="1">
      <c r="A821" s="351"/>
      <c r="B821" s="350"/>
      <c r="C821" s="350"/>
      <c r="D821" s="350"/>
      <c r="E821" s="350"/>
      <c r="F821" s="350"/>
      <c r="G821" s="350"/>
      <c r="H821" s="350"/>
      <c r="I821" s="350"/>
      <c r="J821" s="350"/>
      <c r="K821" s="350"/>
      <c r="L821" s="350"/>
      <c r="M821" s="350"/>
      <c r="N821" s="350"/>
      <c r="O821" s="350"/>
      <c r="P821" s="350"/>
      <c r="Q821" s="350"/>
      <c r="R821" s="350"/>
      <c r="S821" s="350"/>
      <c r="T821" s="350"/>
      <c r="U821" s="350"/>
      <c r="V821" s="350"/>
      <c r="W821" s="350"/>
      <c r="X821" s="350"/>
      <c r="Y821" s="350"/>
      <c r="Z821" s="350"/>
      <c r="AA821" s="350"/>
      <c r="AB821" s="350"/>
      <c r="AC821" s="350"/>
      <c r="AD821" s="350"/>
      <c r="AE821" s="350"/>
      <c r="AF821" s="350"/>
    </row>
    <row r="822" ht="15.75" customHeight="1">
      <c r="A822" s="351"/>
      <c r="B822" s="350"/>
      <c r="C822" s="350"/>
      <c r="D822" s="350"/>
      <c r="E822" s="350"/>
      <c r="F822" s="350"/>
      <c r="G822" s="350"/>
      <c r="H822" s="350"/>
      <c r="I822" s="350"/>
      <c r="J822" s="350"/>
      <c r="K822" s="350"/>
      <c r="L822" s="350"/>
      <c r="M822" s="350"/>
      <c r="N822" s="350"/>
      <c r="O822" s="350"/>
      <c r="P822" s="350"/>
      <c r="Q822" s="350"/>
      <c r="R822" s="350"/>
      <c r="S822" s="350"/>
      <c r="T822" s="350"/>
      <c r="U822" s="350"/>
      <c r="V822" s="350"/>
      <c r="W822" s="350"/>
      <c r="X822" s="350"/>
      <c r="Y822" s="350"/>
      <c r="Z822" s="350"/>
      <c r="AA822" s="350"/>
      <c r="AB822" s="350"/>
      <c r="AC822" s="350"/>
      <c r="AD822" s="350"/>
      <c r="AE822" s="350"/>
      <c r="AF822" s="350"/>
    </row>
    <row r="823" ht="15.75" customHeight="1">
      <c r="A823" s="351"/>
      <c r="B823" s="350"/>
      <c r="C823" s="350"/>
      <c r="D823" s="350"/>
      <c r="E823" s="350"/>
      <c r="F823" s="350"/>
      <c r="G823" s="350"/>
      <c r="H823" s="350"/>
      <c r="I823" s="350"/>
      <c r="J823" s="350"/>
      <c r="K823" s="350"/>
      <c r="L823" s="350"/>
      <c r="M823" s="350"/>
      <c r="N823" s="350"/>
      <c r="O823" s="350"/>
      <c r="P823" s="350"/>
      <c r="Q823" s="350"/>
      <c r="R823" s="350"/>
      <c r="S823" s="350"/>
      <c r="T823" s="350"/>
      <c r="U823" s="350"/>
      <c r="V823" s="350"/>
      <c r="W823" s="350"/>
      <c r="X823" s="350"/>
      <c r="Y823" s="350"/>
      <c r="Z823" s="350"/>
      <c r="AA823" s="350"/>
      <c r="AB823" s="350"/>
      <c r="AC823" s="350"/>
      <c r="AD823" s="350"/>
      <c r="AE823" s="350"/>
      <c r="AF823" s="350"/>
    </row>
    <row r="824" ht="15.75" customHeight="1">
      <c r="A824" s="351"/>
      <c r="B824" s="350"/>
      <c r="C824" s="350"/>
      <c r="D824" s="350"/>
      <c r="E824" s="350"/>
      <c r="F824" s="350"/>
      <c r="G824" s="350"/>
      <c r="H824" s="350"/>
      <c r="I824" s="350"/>
      <c r="J824" s="350"/>
      <c r="K824" s="350"/>
      <c r="L824" s="350"/>
      <c r="M824" s="350"/>
      <c r="N824" s="350"/>
      <c r="O824" s="350"/>
      <c r="P824" s="350"/>
      <c r="Q824" s="350"/>
      <c r="R824" s="350"/>
      <c r="S824" s="350"/>
      <c r="T824" s="350"/>
      <c r="U824" s="350"/>
      <c r="V824" s="350"/>
      <c r="W824" s="350"/>
      <c r="X824" s="350"/>
      <c r="Y824" s="350"/>
      <c r="Z824" s="350"/>
      <c r="AA824" s="350"/>
      <c r="AB824" s="350"/>
      <c r="AC824" s="350"/>
      <c r="AD824" s="350"/>
      <c r="AE824" s="350"/>
      <c r="AF824" s="350"/>
    </row>
    <row r="825" ht="15.75" customHeight="1">
      <c r="A825" s="351"/>
      <c r="B825" s="350"/>
      <c r="C825" s="350"/>
      <c r="D825" s="350"/>
      <c r="E825" s="350"/>
      <c r="F825" s="350"/>
      <c r="G825" s="350"/>
      <c r="H825" s="350"/>
      <c r="I825" s="350"/>
      <c r="J825" s="350"/>
      <c r="K825" s="350"/>
      <c r="L825" s="350"/>
      <c r="M825" s="350"/>
      <c r="N825" s="350"/>
      <c r="O825" s="350"/>
      <c r="P825" s="350"/>
      <c r="Q825" s="350"/>
      <c r="R825" s="350"/>
      <c r="S825" s="350"/>
      <c r="T825" s="350"/>
      <c r="U825" s="350"/>
      <c r="V825" s="350"/>
      <c r="W825" s="350"/>
      <c r="X825" s="350"/>
      <c r="Y825" s="350"/>
      <c r="Z825" s="350"/>
      <c r="AA825" s="350"/>
      <c r="AB825" s="350"/>
      <c r="AC825" s="350"/>
      <c r="AD825" s="350"/>
      <c r="AE825" s="350"/>
      <c r="AF825" s="350"/>
    </row>
    <row r="826" ht="15.75" customHeight="1">
      <c r="A826" s="351"/>
      <c r="B826" s="350"/>
      <c r="C826" s="350"/>
      <c r="D826" s="350"/>
      <c r="E826" s="350"/>
      <c r="F826" s="350"/>
      <c r="G826" s="350"/>
      <c r="H826" s="350"/>
      <c r="I826" s="350"/>
      <c r="J826" s="350"/>
      <c r="K826" s="350"/>
      <c r="L826" s="350"/>
      <c r="M826" s="350"/>
      <c r="N826" s="350"/>
      <c r="O826" s="350"/>
      <c r="P826" s="350"/>
      <c r="Q826" s="350"/>
      <c r="R826" s="350"/>
      <c r="S826" s="350"/>
      <c r="T826" s="350"/>
      <c r="U826" s="350"/>
      <c r="V826" s="350"/>
      <c r="W826" s="350"/>
      <c r="X826" s="350"/>
      <c r="Y826" s="350"/>
      <c r="Z826" s="350"/>
      <c r="AA826" s="350"/>
      <c r="AB826" s="350"/>
      <c r="AC826" s="350"/>
      <c r="AD826" s="350"/>
      <c r="AE826" s="350"/>
      <c r="AF826" s="350"/>
    </row>
    <row r="827" ht="15.75" customHeight="1">
      <c r="A827" s="351"/>
      <c r="B827" s="350"/>
      <c r="C827" s="350"/>
      <c r="D827" s="350"/>
      <c r="E827" s="350"/>
      <c r="F827" s="350"/>
      <c r="G827" s="350"/>
      <c r="H827" s="350"/>
      <c r="I827" s="350"/>
      <c r="J827" s="350"/>
      <c r="K827" s="350"/>
      <c r="L827" s="350"/>
      <c r="M827" s="350"/>
      <c r="N827" s="350"/>
      <c r="O827" s="350"/>
      <c r="P827" s="350"/>
      <c r="Q827" s="350"/>
      <c r="R827" s="350"/>
      <c r="S827" s="350"/>
      <c r="T827" s="350"/>
      <c r="U827" s="350"/>
      <c r="V827" s="350"/>
      <c r="W827" s="350"/>
      <c r="X827" s="350"/>
      <c r="Y827" s="350"/>
      <c r="Z827" s="350"/>
      <c r="AA827" s="350"/>
      <c r="AB827" s="350"/>
      <c r="AC827" s="350"/>
      <c r="AD827" s="350"/>
      <c r="AE827" s="350"/>
      <c r="AF827" s="350"/>
    </row>
    <row r="828" ht="15.75" customHeight="1">
      <c r="A828" s="351"/>
      <c r="B828" s="350"/>
      <c r="C828" s="350"/>
      <c r="D828" s="350"/>
      <c r="E828" s="350"/>
      <c r="F828" s="350"/>
      <c r="G828" s="350"/>
      <c r="H828" s="350"/>
      <c r="I828" s="350"/>
      <c r="J828" s="350"/>
      <c r="K828" s="350"/>
      <c r="L828" s="350"/>
      <c r="M828" s="350"/>
      <c r="N828" s="350"/>
      <c r="O828" s="350"/>
      <c r="P828" s="350"/>
      <c r="Q828" s="350"/>
      <c r="R828" s="350"/>
      <c r="S828" s="350"/>
      <c r="T828" s="350"/>
      <c r="U828" s="350"/>
      <c r="V828" s="350"/>
      <c r="W828" s="350"/>
      <c r="X828" s="350"/>
      <c r="Y828" s="350"/>
      <c r="Z828" s="350"/>
      <c r="AA828" s="350"/>
      <c r="AB828" s="350"/>
      <c r="AC828" s="350"/>
      <c r="AD828" s="350"/>
      <c r="AE828" s="350"/>
      <c r="AF828" s="350"/>
    </row>
    <row r="829" ht="15.75" customHeight="1">
      <c r="A829" s="351"/>
      <c r="B829" s="350"/>
      <c r="C829" s="350"/>
      <c r="D829" s="350"/>
      <c r="E829" s="350"/>
      <c r="F829" s="350"/>
      <c r="G829" s="350"/>
      <c r="H829" s="350"/>
      <c r="I829" s="350"/>
      <c r="J829" s="350"/>
      <c r="K829" s="350"/>
      <c r="L829" s="350"/>
      <c r="M829" s="350"/>
      <c r="N829" s="350"/>
      <c r="O829" s="350"/>
      <c r="P829" s="350"/>
      <c r="Q829" s="350"/>
      <c r="R829" s="350"/>
      <c r="S829" s="350"/>
      <c r="T829" s="350"/>
      <c r="U829" s="350"/>
      <c r="V829" s="350"/>
      <c r="W829" s="350"/>
      <c r="X829" s="350"/>
      <c r="Y829" s="350"/>
      <c r="Z829" s="350"/>
      <c r="AA829" s="350"/>
      <c r="AB829" s="350"/>
      <c r="AC829" s="350"/>
      <c r="AD829" s="350"/>
      <c r="AE829" s="350"/>
      <c r="AF829" s="350"/>
    </row>
    <row r="830" ht="15.75" customHeight="1">
      <c r="A830" s="351"/>
      <c r="B830" s="350"/>
      <c r="C830" s="350"/>
      <c r="D830" s="350"/>
      <c r="E830" s="350"/>
      <c r="F830" s="350"/>
      <c r="G830" s="350"/>
      <c r="H830" s="350"/>
      <c r="I830" s="350"/>
      <c r="J830" s="350"/>
      <c r="K830" s="350"/>
      <c r="L830" s="350"/>
      <c r="M830" s="350"/>
      <c r="N830" s="350"/>
      <c r="O830" s="350"/>
      <c r="P830" s="350"/>
      <c r="Q830" s="350"/>
      <c r="R830" s="350"/>
      <c r="S830" s="350"/>
      <c r="T830" s="350"/>
      <c r="U830" s="350"/>
      <c r="V830" s="350"/>
      <c r="W830" s="350"/>
      <c r="X830" s="350"/>
      <c r="Y830" s="350"/>
      <c r="Z830" s="350"/>
      <c r="AA830" s="350"/>
      <c r="AB830" s="350"/>
      <c r="AC830" s="350"/>
      <c r="AD830" s="350"/>
      <c r="AE830" s="350"/>
      <c r="AF830" s="350"/>
    </row>
    <row r="831" ht="15.75" customHeight="1">
      <c r="A831" s="351"/>
      <c r="B831" s="350"/>
      <c r="C831" s="350"/>
      <c r="D831" s="350"/>
      <c r="E831" s="350"/>
      <c r="F831" s="350"/>
      <c r="G831" s="350"/>
      <c r="H831" s="350"/>
      <c r="I831" s="350"/>
      <c r="J831" s="350"/>
      <c r="K831" s="350"/>
      <c r="L831" s="350"/>
      <c r="M831" s="350"/>
      <c r="N831" s="350"/>
      <c r="O831" s="350"/>
      <c r="P831" s="350"/>
      <c r="Q831" s="350"/>
      <c r="R831" s="350"/>
      <c r="S831" s="350"/>
      <c r="T831" s="350"/>
      <c r="U831" s="350"/>
      <c r="V831" s="350"/>
      <c r="W831" s="350"/>
      <c r="X831" s="350"/>
      <c r="Y831" s="350"/>
      <c r="Z831" s="350"/>
      <c r="AA831" s="350"/>
      <c r="AB831" s="350"/>
      <c r="AC831" s="350"/>
      <c r="AD831" s="350"/>
      <c r="AE831" s="350"/>
      <c r="AF831" s="350"/>
    </row>
    <row r="832" ht="15.75" customHeight="1">
      <c r="A832" s="351"/>
      <c r="B832" s="350"/>
      <c r="C832" s="350"/>
      <c r="D832" s="350"/>
      <c r="E832" s="350"/>
      <c r="F832" s="350"/>
      <c r="G832" s="350"/>
      <c r="H832" s="350"/>
      <c r="I832" s="350"/>
      <c r="J832" s="350"/>
      <c r="K832" s="350"/>
      <c r="L832" s="350"/>
      <c r="M832" s="350"/>
      <c r="N832" s="350"/>
      <c r="O832" s="350"/>
      <c r="P832" s="350"/>
      <c r="Q832" s="350"/>
      <c r="R832" s="350"/>
      <c r="S832" s="350"/>
      <c r="T832" s="350"/>
      <c r="U832" s="350"/>
      <c r="V832" s="350"/>
      <c r="W832" s="350"/>
      <c r="X832" s="350"/>
      <c r="Y832" s="350"/>
      <c r="Z832" s="350"/>
      <c r="AA832" s="350"/>
      <c r="AB832" s="350"/>
      <c r="AC832" s="350"/>
      <c r="AD832" s="350"/>
      <c r="AE832" s="350"/>
      <c r="AF832" s="350"/>
    </row>
    <row r="833" ht="15.75" customHeight="1">
      <c r="A833" s="351"/>
      <c r="B833" s="350"/>
      <c r="C833" s="350"/>
      <c r="D833" s="350"/>
      <c r="E833" s="350"/>
      <c r="F833" s="350"/>
      <c r="G833" s="350"/>
      <c r="H833" s="350"/>
      <c r="I833" s="350"/>
      <c r="J833" s="350"/>
      <c r="K833" s="350"/>
      <c r="L833" s="350"/>
      <c r="M833" s="350"/>
      <c r="N833" s="350"/>
      <c r="O833" s="350"/>
      <c r="P833" s="350"/>
      <c r="Q833" s="350"/>
      <c r="R833" s="350"/>
      <c r="S833" s="350"/>
      <c r="T833" s="350"/>
      <c r="U833" s="350"/>
      <c r="V833" s="350"/>
      <c r="W833" s="350"/>
      <c r="X833" s="350"/>
      <c r="Y833" s="350"/>
      <c r="Z833" s="350"/>
      <c r="AA833" s="350"/>
      <c r="AB833" s="350"/>
      <c r="AC833" s="350"/>
      <c r="AD833" s="350"/>
      <c r="AE833" s="350"/>
      <c r="AF833" s="350"/>
    </row>
    <row r="834" ht="15.75" customHeight="1">
      <c r="A834" s="351"/>
      <c r="B834" s="350"/>
      <c r="C834" s="350"/>
      <c r="D834" s="350"/>
      <c r="E834" s="350"/>
      <c r="F834" s="350"/>
      <c r="G834" s="350"/>
      <c r="H834" s="350"/>
      <c r="I834" s="350"/>
      <c r="J834" s="350"/>
      <c r="K834" s="350"/>
      <c r="L834" s="350"/>
      <c r="M834" s="350"/>
      <c r="N834" s="350"/>
      <c r="O834" s="350"/>
      <c r="P834" s="350"/>
      <c r="Q834" s="350"/>
      <c r="R834" s="350"/>
      <c r="S834" s="350"/>
      <c r="T834" s="350"/>
      <c r="U834" s="350"/>
      <c r="V834" s="350"/>
      <c r="W834" s="350"/>
      <c r="X834" s="350"/>
      <c r="Y834" s="350"/>
      <c r="Z834" s="350"/>
      <c r="AA834" s="350"/>
      <c r="AB834" s="350"/>
      <c r="AC834" s="350"/>
      <c r="AD834" s="350"/>
      <c r="AE834" s="350"/>
      <c r="AF834" s="350"/>
    </row>
    <row r="835" ht="15.75" customHeight="1">
      <c r="A835" s="351"/>
      <c r="B835" s="350"/>
      <c r="C835" s="350"/>
      <c r="D835" s="350"/>
      <c r="E835" s="350"/>
      <c r="F835" s="350"/>
      <c r="G835" s="350"/>
      <c r="H835" s="350"/>
      <c r="I835" s="350"/>
      <c r="J835" s="350"/>
      <c r="K835" s="350"/>
      <c r="L835" s="350"/>
      <c r="M835" s="350"/>
      <c r="N835" s="350"/>
      <c r="O835" s="350"/>
      <c r="P835" s="350"/>
      <c r="Q835" s="350"/>
      <c r="R835" s="350"/>
      <c r="S835" s="350"/>
      <c r="T835" s="350"/>
      <c r="U835" s="350"/>
      <c r="V835" s="350"/>
      <c r="W835" s="350"/>
      <c r="X835" s="350"/>
      <c r="Y835" s="350"/>
      <c r="Z835" s="350"/>
      <c r="AA835" s="350"/>
      <c r="AB835" s="350"/>
      <c r="AC835" s="350"/>
      <c r="AD835" s="350"/>
      <c r="AE835" s="350"/>
      <c r="AF835" s="350"/>
    </row>
    <row r="836" ht="15.75" customHeight="1">
      <c r="A836" s="351"/>
      <c r="B836" s="350"/>
      <c r="C836" s="350"/>
      <c r="D836" s="350"/>
      <c r="E836" s="350"/>
      <c r="F836" s="350"/>
      <c r="G836" s="350"/>
      <c r="H836" s="350"/>
      <c r="I836" s="350"/>
      <c r="J836" s="350"/>
      <c r="K836" s="350"/>
      <c r="L836" s="350"/>
      <c r="M836" s="350"/>
      <c r="N836" s="350"/>
      <c r="O836" s="350"/>
      <c r="P836" s="350"/>
      <c r="Q836" s="350"/>
      <c r="R836" s="350"/>
      <c r="S836" s="350"/>
      <c r="T836" s="350"/>
      <c r="U836" s="350"/>
      <c r="V836" s="350"/>
      <c r="W836" s="350"/>
      <c r="X836" s="350"/>
      <c r="Y836" s="350"/>
      <c r="Z836" s="350"/>
      <c r="AA836" s="350"/>
      <c r="AB836" s="350"/>
      <c r="AC836" s="350"/>
      <c r="AD836" s="350"/>
      <c r="AE836" s="350"/>
      <c r="AF836" s="350"/>
    </row>
    <row r="837" ht="15.75" customHeight="1">
      <c r="A837" s="351"/>
      <c r="B837" s="350"/>
      <c r="C837" s="350"/>
      <c r="D837" s="350"/>
      <c r="E837" s="350"/>
      <c r="F837" s="350"/>
      <c r="G837" s="350"/>
      <c r="H837" s="350"/>
      <c r="I837" s="350"/>
      <c r="J837" s="350"/>
      <c r="K837" s="350"/>
      <c r="L837" s="350"/>
      <c r="M837" s="350"/>
      <c r="N837" s="350"/>
      <c r="O837" s="350"/>
      <c r="P837" s="350"/>
      <c r="Q837" s="350"/>
      <c r="R837" s="350"/>
      <c r="S837" s="350"/>
      <c r="T837" s="350"/>
      <c r="U837" s="350"/>
      <c r="V837" s="350"/>
      <c r="W837" s="350"/>
      <c r="X837" s="350"/>
      <c r="Y837" s="350"/>
      <c r="Z837" s="350"/>
      <c r="AA837" s="350"/>
      <c r="AB837" s="350"/>
      <c r="AC837" s="350"/>
      <c r="AD837" s="350"/>
      <c r="AE837" s="350"/>
      <c r="AF837" s="350"/>
    </row>
    <row r="838" ht="15.75" customHeight="1">
      <c r="A838" s="351"/>
      <c r="B838" s="350"/>
      <c r="C838" s="350"/>
      <c r="D838" s="350"/>
      <c r="E838" s="350"/>
      <c r="F838" s="350"/>
      <c r="G838" s="350"/>
      <c r="H838" s="350"/>
      <c r="I838" s="350"/>
      <c r="J838" s="350"/>
      <c r="K838" s="350"/>
      <c r="L838" s="350"/>
      <c r="M838" s="350"/>
      <c r="N838" s="350"/>
      <c r="O838" s="350"/>
      <c r="P838" s="350"/>
      <c r="Q838" s="350"/>
      <c r="R838" s="350"/>
      <c r="S838" s="350"/>
      <c r="T838" s="350"/>
      <c r="U838" s="350"/>
      <c r="V838" s="350"/>
      <c r="W838" s="350"/>
      <c r="X838" s="350"/>
      <c r="Y838" s="350"/>
      <c r="Z838" s="350"/>
      <c r="AA838" s="350"/>
      <c r="AB838" s="350"/>
      <c r="AC838" s="350"/>
      <c r="AD838" s="350"/>
      <c r="AE838" s="350"/>
      <c r="AF838" s="350"/>
    </row>
    <row r="839" ht="15.75" customHeight="1">
      <c r="A839" s="351"/>
      <c r="B839" s="350"/>
      <c r="C839" s="350"/>
      <c r="D839" s="350"/>
      <c r="E839" s="350"/>
      <c r="F839" s="350"/>
      <c r="G839" s="350"/>
      <c r="H839" s="350"/>
      <c r="I839" s="350"/>
      <c r="J839" s="350"/>
      <c r="K839" s="350"/>
      <c r="L839" s="350"/>
      <c r="M839" s="350"/>
      <c r="N839" s="350"/>
      <c r="O839" s="350"/>
      <c r="P839" s="350"/>
      <c r="Q839" s="350"/>
      <c r="R839" s="350"/>
      <c r="S839" s="350"/>
      <c r="T839" s="350"/>
      <c r="U839" s="350"/>
      <c r="V839" s="350"/>
      <c r="W839" s="350"/>
      <c r="X839" s="350"/>
      <c r="Y839" s="350"/>
      <c r="Z839" s="350"/>
      <c r="AA839" s="350"/>
      <c r="AB839" s="350"/>
      <c r="AC839" s="350"/>
      <c r="AD839" s="350"/>
      <c r="AE839" s="350"/>
      <c r="AF839" s="350"/>
    </row>
    <row r="840" ht="15.75" customHeight="1">
      <c r="A840" s="351"/>
      <c r="B840" s="350"/>
      <c r="C840" s="350"/>
      <c r="D840" s="350"/>
      <c r="E840" s="350"/>
      <c r="F840" s="350"/>
      <c r="G840" s="350"/>
      <c r="H840" s="350"/>
      <c r="I840" s="350"/>
      <c r="J840" s="350"/>
      <c r="K840" s="350"/>
      <c r="L840" s="350"/>
      <c r="M840" s="350"/>
      <c r="N840" s="350"/>
      <c r="O840" s="350"/>
      <c r="P840" s="350"/>
      <c r="Q840" s="350"/>
      <c r="R840" s="350"/>
      <c r="S840" s="350"/>
      <c r="T840" s="350"/>
      <c r="U840" s="350"/>
      <c r="V840" s="350"/>
      <c r="W840" s="350"/>
      <c r="X840" s="350"/>
      <c r="Y840" s="350"/>
      <c r="Z840" s="350"/>
      <c r="AA840" s="350"/>
      <c r="AB840" s="350"/>
      <c r="AC840" s="350"/>
      <c r="AD840" s="350"/>
      <c r="AE840" s="350"/>
      <c r="AF840" s="350"/>
    </row>
    <row r="841" ht="15.75" customHeight="1">
      <c r="A841" s="351"/>
      <c r="B841" s="350"/>
      <c r="C841" s="350"/>
      <c r="D841" s="350"/>
      <c r="E841" s="350"/>
      <c r="F841" s="350"/>
      <c r="G841" s="350"/>
      <c r="H841" s="350"/>
      <c r="I841" s="350"/>
      <c r="J841" s="350"/>
      <c r="K841" s="350"/>
      <c r="L841" s="350"/>
      <c r="M841" s="350"/>
      <c r="N841" s="350"/>
      <c r="O841" s="350"/>
      <c r="P841" s="350"/>
      <c r="Q841" s="350"/>
      <c r="R841" s="350"/>
      <c r="S841" s="350"/>
      <c r="T841" s="350"/>
      <c r="U841" s="350"/>
      <c r="V841" s="350"/>
      <c r="W841" s="350"/>
      <c r="X841" s="350"/>
      <c r="Y841" s="350"/>
      <c r="Z841" s="350"/>
      <c r="AA841" s="350"/>
      <c r="AB841" s="350"/>
      <c r="AC841" s="350"/>
      <c r="AD841" s="350"/>
      <c r="AE841" s="350"/>
      <c r="AF841" s="350"/>
    </row>
    <row r="842" ht="15.75" customHeight="1">
      <c r="A842" s="351"/>
      <c r="B842" s="350"/>
      <c r="C842" s="350"/>
      <c r="D842" s="350"/>
      <c r="E842" s="350"/>
      <c r="F842" s="350"/>
      <c r="G842" s="350"/>
      <c r="H842" s="350"/>
      <c r="I842" s="350"/>
      <c r="J842" s="350"/>
      <c r="K842" s="350"/>
      <c r="L842" s="350"/>
      <c r="M842" s="350"/>
      <c r="N842" s="350"/>
      <c r="O842" s="350"/>
      <c r="P842" s="350"/>
      <c r="Q842" s="350"/>
      <c r="R842" s="350"/>
      <c r="S842" s="350"/>
      <c r="T842" s="350"/>
      <c r="U842" s="350"/>
      <c r="V842" s="350"/>
      <c r="W842" s="350"/>
      <c r="X842" s="350"/>
      <c r="Y842" s="350"/>
      <c r="Z842" s="350"/>
      <c r="AA842" s="350"/>
      <c r="AB842" s="350"/>
      <c r="AC842" s="350"/>
      <c r="AD842" s="350"/>
      <c r="AE842" s="350"/>
      <c r="AF842" s="350"/>
    </row>
    <row r="843" ht="15.75" customHeight="1">
      <c r="A843" s="351"/>
      <c r="B843" s="350"/>
      <c r="C843" s="350"/>
      <c r="D843" s="350"/>
      <c r="E843" s="350"/>
      <c r="F843" s="350"/>
      <c r="G843" s="350"/>
      <c r="H843" s="350"/>
      <c r="I843" s="350"/>
      <c r="J843" s="350"/>
      <c r="K843" s="350"/>
      <c r="L843" s="350"/>
      <c r="M843" s="350"/>
      <c r="N843" s="350"/>
      <c r="O843" s="350"/>
      <c r="P843" s="350"/>
      <c r="Q843" s="350"/>
      <c r="R843" s="350"/>
      <c r="S843" s="350"/>
      <c r="T843" s="350"/>
      <c r="U843" s="350"/>
      <c r="V843" s="350"/>
      <c r="W843" s="350"/>
      <c r="X843" s="350"/>
      <c r="Y843" s="350"/>
      <c r="Z843" s="350"/>
      <c r="AA843" s="350"/>
      <c r="AB843" s="350"/>
      <c r="AC843" s="350"/>
      <c r="AD843" s="350"/>
      <c r="AE843" s="350"/>
      <c r="AF843" s="350"/>
    </row>
    <row r="844" ht="15.75" customHeight="1">
      <c r="A844" s="351"/>
      <c r="B844" s="350"/>
      <c r="C844" s="350"/>
      <c r="D844" s="350"/>
      <c r="E844" s="350"/>
      <c r="F844" s="350"/>
      <c r="G844" s="350"/>
      <c r="H844" s="350"/>
      <c r="I844" s="350"/>
      <c r="J844" s="350"/>
      <c r="K844" s="350"/>
      <c r="L844" s="350"/>
      <c r="M844" s="350"/>
      <c r="N844" s="350"/>
      <c r="O844" s="350"/>
      <c r="P844" s="350"/>
      <c r="Q844" s="350"/>
      <c r="R844" s="350"/>
      <c r="S844" s="350"/>
      <c r="T844" s="350"/>
      <c r="U844" s="350"/>
      <c r="V844" s="350"/>
      <c r="W844" s="350"/>
      <c r="X844" s="350"/>
      <c r="Y844" s="350"/>
      <c r="Z844" s="350"/>
      <c r="AA844" s="350"/>
      <c r="AB844" s="350"/>
      <c r="AC844" s="350"/>
      <c r="AD844" s="350"/>
      <c r="AE844" s="350"/>
      <c r="AF844" s="350"/>
    </row>
    <row r="845" ht="15.75" customHeight="1">
      <c r="A845" s="351"/>
      <c r="B845" s="350"/>
      <c r="C845" s="350"/>
      <c r="D845" s="350"/>
      <c r="E845" s="350"/>
      <c r="F845" s="350"/>
      <c r="G845" s="350"/>
      <c r="H845" s="350"/>
      <c r="I845" s="350"/>
      <c r="J845" s="350"/>
      <c r="K845" s="350"/>
      <c r="L845" s="350"/>
      <c r="M845" s="350"/>
      <c r="N845" s="350"/>
      <c r="O845" s="350"/>
      <c r="P845" s="350"/>
      <c r="Q845" s="350"/>
      <c r="R845" s="350"/>
      <c r="S845" s="350"/>
      <c r="T845" s="350"/>
      <c r="U845" s="350"/>
      <c r="V845" s="350"/>
      <c r="W845" s="350"/>
      <c r="X845" s="350"/>
      <c r="Y845" s="350"/>
      <c r="Z845" s="350"/>
      <c r="AA845" s="350"/>
      <c r="AB845" s="350"/>
      <c r="AC845" s="350"/>
      <c r="AD845" s="350"/>
      <c r="AE845" s="350"/>
      <c r="AF845" s="350"/>
    </row>
    <row r="846" ht="15.75" customHeight="1">
      <c r="A846" s="351"/>
      <c r="B846" s="350"/>
      <c r="C846" s="350"/>
      <c r="D846" s="350"/>
      <c r="E846" s="350"/>
      <c r="F846" s="350"/>
      <c r="G846" s="350"/>
      <c r="H846" s="350"/>
      <c r="I846" s="350"/>
      <c r="J846" s="350"/>
      <c r="K846" s="350"/>
      <c r="L846" s="350"/>
      <c r="M846" s="350"/>
      <c r="N846" s="350"/>
      <c r="O846" s="350"/>
      <c r="P846" s="350"/>
      <c r="Q846" s="350"/>
      <c r="R846" s="350"/>
      <c r="S846" s="350"/>
      <c r="T846" s="350"/>
      <c r="U846" s="350"/>
      <c r="V846" s="350"/>
      <c r="W846" s="350"/>
      <c r="X846" s="350"/>
      <c r="Y846" s="350"/>
      <c r="Z846" s="350"/>
      <c r="AA846" s="350"/>
      <c r="AB846" s="350"/>
      <c r="AC846" s="350"/>
      <c r="AD846" s="350"/>
      <c r="AE846" s="350"/>
      <c r="AF846" s="350"/>
    </row>
    <row r="847" ht="15.75" customHeight="1">
      <c r="A847" s="351"/>
      <c r="B847" s="350"/>
      <c r="C847" s="350"/>
      <c r="D847" s="350"/>
      <c r="E847" s="350"/>
      <c r="F847" s="350"/>
      <c r="G847" s="350"/>
      <c r="H847" s="350"/>
      <c r="I847" s="350"/>
      <c r="J847" s="350"/>
      <c r="K847" s="350"/>
      <c r="L847" s="350"/>
      <c r="M847" s="350"/>
      <c r="N847" s="350"/>
      <c r="O847" s="350"/>
      <c r="P847" s="350"/>
      <c r="Q847" s="350"/>
      <c r="R847" s="350"/>
      <c r="S847" s="350"/>
      <c r="T847" s="350"/>
      <c r="U847" s="350"/>
      <c r="V847" s="350"/>
      <c r="W847" s="350"/>
      <c r="X847" s="350"/>
      <c r="Y847" s="350"/>
      <c r="Z847" s="350"/>
      <c r="AA847" s="350"/>
      <c r="AB847" s="350"/>
      <c r="AC847" s="350"/>
      <c r="AD847" s="350"/>
      <c r="AE847" s="350"/>
      <c r="AF847" s="350"/>
    </row>
    <row r="848" ht="15.75" customHeight="1">
      <c r="A848" s="351"/>
      <c r="B848" s="350"/>
      <c r="C848" s="350"/>
      <c r="D848" s="350"/>
      <c r="E848" s="350"/>
      <c r="F848" s="350"/>
      <c r="G848" s="350"/>
      <c r="H848" s="350"/>
      <c r="I848" s="350"/>
      <c r="J848" s="350"/>
      <c r="K848" s="350"/>
      <c r="L848" s="350"/>
      <c r="M848" s="350"/>
      <c r="N848" s="350"/>
      <c r="O848" s="350"/>
      <c r="P848" s="350"/>
      <c r="Q848" s="350"/>
      <c r="R848" s="350"/>
      <c r="S848" s="350"/>
      <c r="T848" s="350"/>
      <c r="U848" s="350"/>
      <c r="V848" s="350"/>
      <c r="W848" s="350"/>
      <c r="X848" s="350"/>
      <c r="Y848" s="350"/>
      <c r="Z848" s="350"/>
      <c r="AA848" s="350"/>
      <c r="AB848" s="350"/>
      <c r="AC848" s="350"/>
      <c r="AD848" s="350"/>
      <c r="AE848" s="350"/>
      <c r="AF848" s="350"/>
    </row>
    <row r="849" ht="15.75" customHeight="1">
      <c r="A849" s="351"/>
      <c r="B849" s="350"/>
      <c r="C849" s="350"/>
      <c r="D849" s="350"/>
      <c r="E849" s="350"/>
      <c r="F849" s="350"/>
      <c r="G849" s="350"/>
      <c r="H849" s="350"/>
      <c r="I849" s="350"/>
      <c r="J849" s="350"/>
      <c r="K849" s="350"/>
      <c r="L849" s="350"/>
      <c r="M849" s="350"/>
      <c r="N849" s="350"/>
      <c r="O849" s="350"/>
      <c r="P849" s="350"/>
      <c r="Q849" s="350"/>
      <c r="R849" s="350"/>
      <c r="S849" s="350"/>
      <c r="T849" s="350"/>
      <c r="U849" s="350"/>
      <c r="V849" s="350"/>
      <c r="W849" s="350"/>
      <c r="X849" s="350"/>
      <c r="Y849" s="350"/>
      <c r="Z849" s="350"/>
      <c r="AA849" s="350"/>
      <c r="AB849" s="350"/>
      <c r="AC849" s="350"/>
      <c r="AD849" s="350"/>
      <c r="AE849" s="350"/>
      <c r="AF849" s="350"/>
    </row>
    <row r="850" ht="15.75" customHeight="1">
      <c r="A850" s="351"/>
      <c r="B850" s="350"/>
      <c r="C850" s="350"/>
      <c r="D850" s="350"/>
      <c r="E850" s="350"/>
      <c r="F850" s="350"/>
      <c r="G850" s="350"/>
      <c r="H850" s="350"/>
      <c r="I850" s="350"/>
      <c r="J850" s="350"/>
      <c r="K850" s="350"/>
      <c r="L850" s="350"/>
      <c r="M850" s="350"/>
      <c r="N850" s="350"/>
      <c r="O850" s="350"/>
      <c r="P850" s="350"/>
      <c r="Q850" s="350"/>
      <c r="R850" s="350"/>
      <c r="S850" s="350"/>
      <c r="T850" s="350"/>
      <c r="U850" s="350"/>
      <c r="V850" s="350"/>
      <c r="W850" s="350"/>
      <c r="X850" s="350"/>
      <c r="Y850" s="350"/>
      <c r="Z850" s="350"/>
      <c r="AA850" s="350"/>
      <c r="AB850" s="350"/>
      <c r="AC850" s="350"/>
      <c r="AD850" s="350"/>
      <c r="AE850" s="350"/>
      <c r="AF850" s="350"/>
    </row>
    <row r="851" ht="15.75" customHeight="1">
      <c r="A851" s="351"/>
      <c r="B851" s="350"/>
      <c r="C851" s="350"/>
      <c r="D851" s="350"/>
      <c r="E851" s="350"/>
      <c r="F851" s="350"/>
      <c r="G851" s="350"/>
      <c r="H851" s="350"/>
      <c r="I851" s="350"/>
      <c r="J851" s="350"/>
      <c r="K851" s="350"/>
      <c r="L851" s="350"/>
      <c r="M851" s="350"/>
      <c r="N851" s="350"/>
      <c r="O851" s="350"/>
      <c r="P851" s="350"/>
      <c r="Q851" s="350"/>
      <c r="R851" s="350"/>
      <c r="S851" s="350"/>
      <c r="T851" s="350"/>
      <c r="U851" s="350"/>
      <c r="V851" s="350"/>
      <c r="W851" s="350"/>
      <c r="X851" s="350"/>
      <c r="Y851" s="350"/>
      <c r="Z851" s="350"/>
      <c r="AA851" s="350"/>
      <c r="AB851" s="350"/>
      <c r="AC851" s="350"/>
      <c r="AD851" s="350"/>
      <c r="AE851" s="350"/>
      <c r="AF851" s="350"/>
    </row>
    <row r="852" ht="15.75" customHeight="1">
      <c r="A852" s="351"/>
      <c r="B852" s="350"/>
      <c r="C852" s="350"/>
      <c r="D852" s="350"/>
      <c r="E852" s="350"/>
      <c r="F852" s="350"/>
      <c r="G852" s="350"/>
      <c r="H852" s="350"/>
      <c r="I852" s="350"/>
      <c r="J852" s="350"/>
      <c r="K852" s="350"/>
      <c r="L852" s="350"/>
      <c r="M852" s="350"/>
      <c r="N852" s="350"/>
      <c r="O852" s="350"/>
      <c r="P852" s="350"/>
      <c r="Q852" s="350"/>
      <c r="R852" s="350"/>
      <c r="S852" s="350"/>
      <c r="T852" s="350"/>
      <c r="U852" s="350"/>
      <c r="V852" s="350"/>
      <c r="W852" s="350"/>
      <c r="X852" s="350"/>
      <c r="Y852" s="350"/>
      <c r="Z852" s="350"/>
      <c r="AA852" s="350"/>
      <c r="AB852" s="350"/>
      <c r="AC852" s="350"/>
      <c r="AD852" s="350"/>
      <c r="AE852" s="350"/>
      <c r="AF852" s="350"/>
    </row>
    <row r="853" ht="15.75" customHeight="1">
      <c r="A853" s="351"/>
      <c r="B853" s="350"/>
      <c r="C853" s="350"/>
      <c r="D853" s="350"/>
      <c r="E853" s="350"/>
      <c r="F853" s="350"/>
      <c r="G853" s="350"/>
      <c r="H853" s="350"/>
      <c r="I853" s="350"/>
      <c r="J853" s="350"/>
      <c r="K853" s="350"/>
      <c r="L853" s="350"/>
      <c r="M853" s="350"/>
      <c r="N853" s="350"/>
      <c r="O853" s="350"/>
      <c r="P853" s="350"/>
      <c r="Q853" s="350"/>
      <c r="R853" s="350"/>
      <c r="S853" s="350"/>
      <c r="T853" s="350"/>
      <c r="U853" s="350"/>
      <c r="V853" s="350"/>
      <c r="W853" s="350"/>
      <c r="X853" s="350"/>
      <c r="Y853" s="350"/>
      <c r="Z853" s="350"/>
      <c r="AA853" s="350"/>
      <c r="AB853" s="350"/>
      <c r="AC853" s="350"/>
      <c r="AD853" s="350"/>
      <c r="AE853" s="350"/>
      <c r="AF853" s="350"/>
    </row>
    <row r="854" ht="15.75" customHeight="1">
      <c r="A854" s="351"/>
      <c r="B854" s="350"/>
      <c r="C854" s="350"/>
      <c r="D854" s="350"/>
      <c r="E854" s="350"/>
      <c r="F854" s="350"/>
      <c r="G854" s="350"/>
      <c r="H854" s="350"/>
      <c r="I854" s="350"/>
      <c r="J854" s="350"/>
      <c r="K854" s="350"/>
      <c r="L854" s="350"/>
      <c r="M854" s="350"/>
      <c r="N854" s="350"/>
      <c r="O854" s="350"/>
      <c r="P854" s="350"/>
      <c r="Q854" s="350"/>
      <c r="R854" s="350"/>
      <c r="S854" s="350"/>
      <c r="T854" s="350"/>
      <c r="U854" s="350"/>
      <c r="V854" s="350"/>
      <c r="W854" s="350"/>
      <c r="X854" s="350"/>
      <c r="Y854" s="350"/>
      <c r="Z854" s="350"/>
      <c r="AA854" s="350"/>
      <c r="AB854" s="350"/>
      <c r="AC854" s="350"/>
      <c r="AD854" s="350"/>
      <c r="AE854" s="350"/>
      <c r="AF854" s="350"/>
    </row>
    <row r="855" ht="15.75" customHeight="1">
      <c r="A855" s="351"/>
      <c r="B855" s="350"/>
      <c r="C855" s="350"/>
      <c r="D855" s="350"/>
      <c r="E855" s="350"/>
      <c r="F855" s="350"/>
      <c r="G855" s="350"/>
      <c r="H855" s="350"/>
      <c r="I855" s="350"/>
      <c r="J855" s="350"/>
      <c r="K855" s="350"/>
      <c r="L855" s="350"/>
      <c r="M855" s="350"/>
      <c r="N855" s="350"/>
      <c r="O855" s="350"/>
      <c r="P855" s="350"/>
      <c r="Q855" s="350"/>
      <c r="R855" s="350"/>
      <c r="S855" s="350"/>
      <c r="T855" s="350"/>
      <c r="U855" s="350"/>
      <c r="V855" s="350"/>
      <c r="W855" s="350"/>
      <c r="X855" s="350"/>
      <c r="Y855" s="350"/>
      <c r="Z855" s="350"/>
      <c r="AA855" s="350"/>
      <c r="AB855" s="350"/>
      <c r="AC855" s="350"/>
      <c r="AD855" s="350"/>
      <c r="AE855" s="350"/>
      <c r="AF855" s="350"/>
    </row>
    <row r="856" ht="15.75" customHeight="1">
      <c r="A856" s="351"/>
      <c r="B856" s="350"/>
      <c r="C856" s="350"/>
      <c r="D856" s="350"/>
      <c r="E856" s="350"/>
      <c r="F856" s="350"/>
      <c r="G856" s="350"/>
      <c r="H856" s="350"/>
      <c r="I856" s="350"/>
      <c r="J856" s="350"/>
      <c r="K856" s="350"/>
      <c r="L856" s="350"/>
      <c r="M856" s="350"/>
      <c r="N856" s="350"/>
      <c r="O856" s="350"/>
      <c r="P856" s="350"/>
      <c r="Q856" s="350"/>
      <c r="R856" s="350"/>
      <c r="S856" s="350"/>
      <c r="T856" s="350"/>
      <c r="U856" s="350"/>
      <c r="V856" s="350"/>
      <c r="W856" s="350"/>
      <c r="X856" s="350"/>
      <c r="Y856" s="350"/>
      <c r="Z856" s="350"/>
      <c r="AA856" s="350"/>
      <c r="AB856" s="350"/>
      <c r="AC856" s="350"/>
      <c r="AD856" s="350"/>
      <c r="AE856" s="350"/>
      <c r="AF856" s="350"/>
    </row>
    <row r="857" ht="15.75" customHeight="1">
      <c r="A857" s="351"/>
      <c r="B857" s="350"/>
      <c r="C857" s="350"/>
      <c r="D857" s="350"/>
      <c r="E857" s="350"/>
      <c r="F857" s="350"/>
      <c r="G857" s="350"/>
      <c r="H857" s="350"/>
      <c r="I857" s="350"/>
      <c r="J857" s="350"/>
      <c r="K857" s="350"/>
      <c r="L857" s="350"/>
      <c r="M857" s="350"/>
      <c r="N857" s="350"/>
      <c r="O857" s="350"/>
      <c r="P857" s="350"/>
      <c r="Q857" s="350"/>
      <c r="R857" s="350"/>
      <c r="S857" s="350"/>
      <c r="T857" s="350"/>
      <c r="U857" s="350"/>
      <c r="V857" s="350"/>
      <c r="W857" s="350"/>
      <c r="X857" s="350"/>
      <c r="Y857" s="350"/>
      <c r="Z857" s="350"/>
      <c r="AA857" s="350"/>
      <c r="AB857" s="350"/>
      <c r="AC857" s="350"/>
      <c r="AD857" s="350"/>
      <c r="AE857" s="350"/>
      <c r="AF857" s="350"/>
    </row>
    <row r="858" ht="15.75" customHeight="1">
      <c r="A858" s="351"/>
      <c r="B858" s="350"/>
      <c r="C858" s="350"/>
      <c r="D858" s="350"/>
      <c r="E858" s="350"/>
      <c r="F858" s="350"/>
      <c r="G858" s="350"/>
      <c r="H858" s="350"/>
      <c r="I858" s="350"/>
      <c r="J858" s="350"/>
      <c r="K858" s="350"/>
      <c r="L858" s="350"/>
      <c r="M858" s="350"/>
      <c r="N858" s="350"/>
      <c r="O858" s="350"/>
      <c r="P858" s="350"/>
      <c r="Q858" s="350"/>
      <c r="R858" s="350"/>
      <c r="S858" s="350"/>
      <c r="T858" s="350"/>
      <c r="U858" s="350"/>
      <c r="V858" s="350"/>
      <c r="W858" s="350"/>
      <c r="X858" s="350"/>
      <c r="Y858" s="350"/>
      <c r="Z858" s="350"/>
      <c r="AA858" s="350"/>
      <c r="AB858" s="350"/>
      <c r="AC858" s="350"/>
      <c r="AD858" s="350"/>
      <c r="AE858" s="350"/>
      <c r="AF858" s="350"/>
    </row>
    <row r="859" ht="15.75" customHeight="1">
      <c r="A859" s="351"/>
      <c r="B859" s="350"/>
      <c r="C859" s="350"/>
      <c r="D859" s="350"/>
      <c r="E859" s="350"/>
      <c r="F859" s="350"/>
      <c r="G859" s="350"/>
      <c r="H859" s="350"/>
      <c r="I859" s="350"/>
      <c r="J859" s="350"/>
      <c r="K859" s="350"/>
      <c r="L859" s="350"/>
      <c r="M859" s="350"/>
      <c r="N859" s="350"/>
      <c r="O859" s="350"/>
      <c r="P859" s="350"/>
      <c r="Q859" s="350"/>
      <c r="R859" s="350"/>
      <c r="S859" s="350"/>
      <c r="T859" s="350"/>
      <c r="U859" s="350"/>
      <c r="V859" s="350"/>
      <c r="W859" s="350"/>
      <c r="X859" s="350"/>
      <c r="Y859" s="350"/>
      <c r="Z859" s="350"/>
      <c r="AA859" s="350"/>
      <c r="AB859" s="350"/>
      <c r="AC859" s="350"/>
      <c r="AD859" s="350"/>
      <c r="AE859" s="350"/>
      <c r="AF859" s="350"/>
    </row>
    <row r="860" ht="15.75" customHeight="1">
      <c r="A860" s="351"/>
      <c r="B860" s="350"/>
      <c r="C860" s="350"/>
      <c r="D860" s="350"/>
      <c r="E860" s="350"/>
      <c r="F860" s="350"/>
      <c r="G860" s="350"/>
      <c r="H860" s="350"/>
      <c r="I860" s="350"/>
      <c r="J860" s="350"/>
      <c r="K860" s="350"/>
      <c r="L860" s="350"/>
      <c r="M860" s="350"/>
      <c r="N860" s="350"/>
      <c r="O860" s="350"/>
      <c r="P860" s="350"/>
      <c r="Q860" s="350"/>
      <c r="R860" s="350"/>
      <c r="S860" s="350"/>
      <c r="T860" s="350"/>
      <c r="U860" s="350"/>
      <c r="V860" s="350"/>
      <c r="W860" s="350"/>
      <c r="X860" s="350"/>
      <c r="Y860" s="350"/>
      <c r="Z860" s="350"/>
      <c r="AA860" s="350"/>
      <c r="AB860" s="350"/>
      <c r="AC860" s="350"/>
      <c r="AD860" s="350"/>
      <c r="AE860" s="350"/>
      <c r="AF860" s="350"/>
    </row>
    <row r="861" ht="15.75" customHeight="1">
      <c r="A861" s="351"/>
      <c r="B861" s="350"/>
      <c r="C861" s="350"/>
      <c r="D861" s="350"/>
      <c r="E861" s="350"/>
      <c r="F861" s="350"/>
      <c r="G861" s="350"/>
      <c r="H861" s="350"/>
      <c r="I861" s="350"/>
      <c r="J861" s="350"/>
      <c r="K861" s="350"/>
      <c r="L861" s="350"/>
      <c r="M861" s="350"/>
      <c r="N861" s="350"/>
      <c r="O861" s="350"/>
      <c r="P861" s="350"/>
      <c r="Q861" s="350"/>
      <c r="R861" s="350"/>
      <c r="S861" s="350"/>
      <c r="T861" s="350"/>
      <c r="U861" s="350"/>
      <c r="V861" s="350"/>
      <c r="W861" s="350"/>
      <c r="X861" s="350"/>
      <c r="Y861" s="350"/>
      <c r="Z861" s="350"/>
      <c r="AA861" s="350"/>
      <c r="AB861" s="350"/>
      <c r="AC861" s="350"/>
      <c r="AD861" s="350"/>
      <c r="AE861" s="350"/>
      <c r="AF861" s="350"/>
    </row>
    <row r="862" ht="15.75" customHeight="1">
      <c r="A862" s="351"/>
      <c r="B862" s="350"/>
      <c r="C862" s="350"/>
      <c r="D862" s="350"/>
      <c r="E862" s="350"/>
      <c r="F862" s="350"/>
      <c r="G862" s="350"/>
      <c r="H862" s="350"/>
      <c r="I862" s="350"/>
      <c r="J862" s="350"/>
      <c r="K862" s="350"/>
      <c r="L862" s="350"/>
      <c r="M862" s="350"/>
      <c r="N862" s="350"/>
      <c r="O862" s="350"/>
      <c r="P862" s="350"/>
      <c r="Q862" s="350"/>
      <c r="R862" s="350"/>
      <c r="S862" s="350"/>
      <c r="T862" s="350"/>
      <c r="U862" s="350"/>
      <c r="V862" s="350"/>
      <c r="W862" s="350"/>
      <c r="X862" s="350"/>
      <c r="Y862" s="350"/>
      <c r="Z862" s="350"/>
      <c r="AA862" s="350"/>
      <c r="AB862" s="350"/>
      <c r="AC862" s="350"/>
      <c r="AD862" s="350"/>
      <c r="AE862" s="350"/>
      <c r="AF862" s="350"/>
    </row>
    <row r="863" ht="15.75" customHeight="1">
      <c r="A863" s="351"/>
      <c r="B863" s="350"/>
      <c r="C863" s="350"/>
      <c r="D863" s="350"/>
      <c r="E863" s="350"/>
      <c r="F863" s="350"/>
      <c r="G863" s="350"/>
      <c r="H863" s="350"/>
      <c r="I863" s="350"/>
      <c r="J863" s="350"/>
      <c r="K863" s="350"/>
      <c r="L863" s="350"/>
      <c r="M863" s="350"/>
      <c r="N863" s="350"/>
      <c r="O863" s="350"/>
      <c r="P863" s="350"/>
      <c r="Q863" s="350"/>
      <c r="R863" s="350"/>
      <c r="S863" s="350"/>
      <c r="T863" s="350"/>
      <c r="U863" s="350"/>
      <c r="V863" s="350"/>
      <c r="W863" s="350"/>
      <c r="X863" s="350"/>
      <c r="Y863" s="350"/>
      <c r="Z863" s="350"/>
      <c r="AA863" s="350"/>
      <c r="AB863" s="350"/>
      <c r="AC863" s="350"/>
      <c r="AD863" s="350"/>
      <c r="AE863" s="350"/>
      <c r="AF863" s="350"/>
    </row>
    <row r="864" ht="15.75" customHeight="1">
      <c r="A864" s="351"/>
      <c r="B864" s="350"/>
      <c r="C864" s="350"/>
      <c r="D864" s="350"/>
      <c r="E864" s="350"/>
      <c r="F864" s="350"/>
      <c r="G864" s="350"/>
      <c r="H864" s="350"/>
      <c r="I864" s="350"/>
      <c r="J864" s="350"/>
      <c r="K864" s="350"/>
      <c r="L864" s="350"/>
      <c r="M864" s="350"/>
      <c r="N864" s="350"/>
      <c r="O864" s="350"/>
      <c r="P864" s="350"/>
      <c r="Q864" s="350"/>
      <c r="R864" s="350"/>
      <c r="S864" s="350"/>
      <c r="T864" s="350"/>
      <c r="U864" s="350"/>
      <c r="V864" s="350"/>
      <c r="W864" s="350"/>
      <c r="X864" s="350"/>
      <c r="Y864" s="350"/>
      <c r="Z864" s="350"/>
      <c r="AA864" s="350"/>
      <c r="AB864" s="350"/>
      <c r="AC864" s="350"/>
      <c r="AD864" s="350"/>
      <c r="AE864" s="350"/>
      <c r="AF864" s="350"/>
    </row>
    <row r="865" ht="15.75" customHeight="1">
      <c r="A865" s="351"/>
      <c r="B865" s="350"/>
      <c r="C865" s="350"/>
      <c r="D865" s="350"/>
      <c r="E865" s="350"/>
      <c r="F865" s="350"/>
      <c r="G865" s="350"/>
      <c r="H865" s="350"/>
      <c r="I865" s="350"/>
      <c r="J865" s="350"/>
      <c r="K865" s="350"/>
      <c r="L865" s="350"/>
      <c r="M865" s="350"/>
      <c r="N865" s="350"/>
      <c r="O865" s="350"/>
      <c r="P865" s="350"/>
      <c r="Q865" s="350"/>
      <c r="R865" s="350"/>
      <c r="S865" s="350"/>
      <c r="T865" s="350"/>
      <c r="U865" s="350"/>
      <c r="V865" s="350"/>
      <c r="W865" s="350"/>
      <c r="X865" s="350"/>
      <c r="Y865" s="350"/>
      <c r="Z865" s="350"/>
      <c r="AA865" s="350"/>
      <c r="AB865" s="350"/>
      <c r="AC865" s="350"/>
      <c r="AD865" s="350"/>
      <c r="AE865" s="350"/>
      <c r="AF865" s="350"/>
    </row>
    <row r="866" ht="15.75" customHeight="1">
      <c r="A866" s="351"/>
      <c r="B866" s="350"/>
      <c r="C866" s="350"/>
      <c r="D866" s="350"/>
      <c r="E866" s="350"/>
      <c r="F866" s="350"/>
      <c r="G866" s="350"/>
      <c r="H866" s="350"/>
      <c r="I866" s="350"/>
      <c r="J866" s="350"/>
      <c r="K866" s="350"/>
      <c r="L866" s="350"/>
      <c r="M866" s="350"/>
      <c r="N866" s="350"/>
      <c r="O866" s="350"/>
      <c r="P866" s="350"/>
      <c r="Q866" s="350"/>
      <c r="R866" s="350"/>
      <c r="S866" s="350"/>
      <c r="T866" s="350"/>
      <c r="U866" s="350"/>
      <c r="V866" s="350"/>
      <c r="W866" s="350"/>
      <c r="X866" s="350"/>
      <c r="Y866" s="350"/>
      <c r="Z866" s="350"/>
      <c r="AA866" s="350"/>
      <c r="AB866" s="350"/>
      <c r="AC866" s="350"/>
      <c r="AD866" s="350"/>
      <c r="AE866" s="350"/>
      <c r="AF866" s="350"/>
    </row>
    <row r="867" ht="15.75" customHeight="1">
      <c r="A867" s="351"/>
      <c r="B867" s="350"/>
      <c r="C867" s="350"/>
      <c r="D867" s="350"/>
      <c r="E867" s="350"/>
      <c r="F867" s="350"/>
      <c r="G867" s="350"/>
      <c r="H867" s="350"/>
      <c r="I867" s="350"/>
      <c r="J867" s="350"/>
      <c r="K867" s="350"/>
      <c r="L867" s="350"/>
      <c r="M867" s="350"/>
      <c r="N867" s="350"/>
      <c r="O867" s="350"/>
      <c r="P867" s="350"/>
      <c r="Q867" s="350"/>
      <c r="R867" s="350"/>
      <c r="S867" s="350"/>
      <c r="T867" s="350"/>
      <c r="U867" s="350"/>
      <c r="V867" s="350"/>
      <c r="W867" s="350"/>
      <c r="X867" s="350"/>
      <c r="Y867" s="350"/>
      <c r="Z867" s="350"/>
      <c r="AA867" s="350"/>
      <c r="AB867" s="350"/>
      <c r="AC867" s="350"/>
      <c r="AD867" s="350"/>
      <c r="AE867" s="350"/>
      <c r="AF867" s="350"/>
    </row>
    <row r="868" ht="15.75" customHeight="1">
      <c r="A868" s="351"/>
      <c r="B868" s="350"/>
      <c r="C868" s="350"/>
      <c r="D868" s="350"/>
      <c r="E868" s="350"/>
      <c r="F868" s="350"/>
      <c r="G868" s="350"/>
      <c r="H868" s="350"/>
      <c r="I868" s="350"/>
      <c r="J868" s="350"/>
      <c r="K868" s="350"/>
      <c r="L868" s="350"/>
      <c r="M868" s="350"/>
      <c r="N868" s="350"/>
      <c r="O868" s="350"/>
      <c r="P868" s="350"/>
      <c r="Q868" s="350"/>
      <c r="R868" s="350"/>
      <c r="S868" s="350"/>
      <c r="T868" s="350"/>
      <c r="U868" s="350"/>
      <c r="V868" s="350"/>
      <c r="W868" s="350"/>
      <c r="X868" s="350"/>
      <c r="Y868" s="350"/>
      <c r="Z868" s="350"/>
      <c r="AA868" s="350"/>
      <c r="AB868" s="350"/>
      <c r="AC868" s="350"/>
      <c r="AD868" s="350"/>
      <c r="AE868" s="350"/>
      <c r="AF868" s="350"/>
    </row>
    <row r="869" ht="15.75" customHeight="1">
      <c r="A869" s="351"/>
      <c r="B869" s="350"/>
      <c r="C869" s="350"/>
      <c r="D869" s="350"/>
      <c r="E869" s="350"/>
      <c r="F869" s="350"/>
      <c r="G869" s="350"/>
      <c r="H869" s="350"/>
      <c r="I869" s="350"/>
      <c r="J869" s="350"/>
      <c r="K869" s="350"/>
      <c r="L869" s="350"/>
      <c r="M869" s="350"/>
      <c r="N869" s="350"/>
      <c r="O869" s="350"/>
      <c r="P869" s="350"/>
      <c r="Q869" s="350"/>
      <c r="R869" s="350"/>
      <c r="S869" s="350"/>
      <c r="T869" s="350"/>
      <c r="U869" s="350"/>
      <c r="V869" s="350"/>
      <c r="W869" s="350"/>
      <c r="X869" s="350"/>
      <c r="Y869" s="350"/>
      <c r="Z869" s="350"/>
      <c r="AA869" s="350"/>
      <c r="AB869" s="350"/>
      <c r="AC869" s="350"/>
      <c r="AD869" s="350"/>
      <c r="AE869" s="350"/>
      <c r="AF869" s="350"/>
    </row>
    <row r="870" ht="15.75" customHeight="1">
      <c r="A870" s="351"/>
      <c r="B870" s="350"/>
      <c r="C870" s="350"/>
      <c r="D870" s="350"/>
      <c r="E870" s="350"/>
      <c r="F870" s="350"/>
      <c r="G870" s="350"/>
      <c r="H870" s="350"/>
      <c r="I870" s="350"/>
      <c r="J870" s="350"/>
      <c r="K870" s="350"/>
      <c r="L870" s="350"/>
      <c r="M870" s="350"/>
      <c r="N870" s="350"/>
      <c r="O870" s="350"/>
      <c r="P870" s="350"/>
      <c r="Q870" s="350"/>
      <c r="R870" s="350"/>
      <c r="S870" s="350"/>
      <c r="T870" s="350"/>
      <c r="U870" s="350"/>
      <c r="V870" s="350"/>
      <c r="W870" s="350"/>
      <c r="X870" s="350"/>
      <c r="Y870" s="350"/>
      <c r="Z870" s="350"/>
      <c r="AA870" s="350"/>
      <c r="AB870" s="350"/>
      <c r="AC870" s="350"/>
      <c r="AD870" s="350"/>
      <c r="AE870" s="350"/>
      <c r="AF870" s="350"/>
    </row>
    <row r="871" ht="15.75" customHeight="1">
      <c r="A871" s="351"/>
      <c r="B871" s="350"/>
      <c r="C871" s="350"/>
      <c r="D871" s="350"/>
      <c r="E871" s="350"/>
      <c r="F871" s="350"/>
      <c r="G871" s="350"/>
      <c r="H871" s="350"/>
      <c r="I871" s="350"/>
      <c r="J871" s="350"/>
      <c r="K871" s="350"/>
      <c r="L871" s="350"/>
      <c r="M871" s="350"/>
      <c r="N871" s="350"/>
      <c r="O871" s="350"/>
      <c r="P871" s="350"/>
      <c r="Q871" s="350"/>
      <c r="R871" s="350"/>
      <c r="S871" s="350"/>
      <c r="T871" s="350"/>
      <c r="U871" s="350"/>
      <c r="V871" s="350"/>
      <c r="W871" s="350"/>
      <c r="X871" s="350"/>
      <c r="Y871" s="350"/>
      <c r="Z871" s="350"/>
      <c r="AA871" s="350"/>
      <c r="AB871" s="350"/>
      <c r="AC871" s="350"/>
      <c r="AD871" s="350"/>
      <c r="AE871" s="350"/>
      <c r="AF871" s="350"/>
    </row>
    <row r="872" ht="15.75" customHeight="1">
      <c r="A872" s="351"/>
      <c r="B872" s="350"/>
      <c r="C872" s="350"/>
      <c r="D872" s="350"/>
      <c r="E872" s="350"/>
      <c r="F872" s="350"/>
      <c r="G872" s="350"/>
      <c r="H872" s="350"/>
      <c r="I872" s="350"/>
      <c r="J872" s="350"/>
      <c r="K872" s="350"/>
      <c r="L872" s="350"/>
      <c r="M872" s="350"/>
      <c r="N872" s="350"/>
      <c r="O872" s="350"/>
      <c r="P872" s="350"/>
      <c r="Q872" s="350"/>
      <c r="R872" s="350"/>
      <c r="S872" s="350"/>
      <c r="T872" s="350"/>
      <c r="U872" s="350"/>
      <c r="V872" s="350"/>
      <c r="W872" s="350"/>
      <c r="X872" s="350"/>
      <c r="Y872" s="350"/>
      <c r="Z872" s="350"/>
      <c r="AA872" s="350"/>
      <c r="AB872" s="350"/>
      <c r="AC872" s="350"/>
      <c r="AD872" s="350"/>
      <c r="AE872" s="350"/>
      <c r="AF872" s="350"/>
    </row>
    <row r="873" ht="15.75" customHeight="1">
      <c r="A873" s="351"/>
      <c r="B873" s="350"/>
      <c r="C873" s="350"/>
      <c r="D873" s="350"/>
      <c r="E873" s="350"/>
      <c r="F873" s="350"/>
      <c r="G873" s="350"/>
      <c r="H873" s="350"/>
      <c r="I873" s="350"/>
      <c r="J873" s="350"/>
      <c r="K873" s="350"/>
      <c r="L873" s="350"/>
      <c r="M873" s="350"/>
      <c r="N873" s="350"/>
      <c r="O873" s="350"/>
      <c r="P873" s="350"/>
      <c r="Q873" s="350"/>
      <c r="R873" s="350"/>
      <c r="S873" s="350"/>
      <c r="T873" s="350"/>
      <c r="U873" s="350"/>
      <c r="V873" s="350"/>
      <c r="W873" s="350"/>
      <c r="X873" s="350"/>
      <c r="Y873" s="350"/>
      <c r="Z873" s="350"/>
      <c r="AA873" s="350"/>
      <c r="AB873" s="350"/>
      <c r="AC873" s="350"/>
      <c r="AD873" s="350"/>
      <c r="AE873" s="350"/>
      <c r="AF873" s="350"/>
    </row>
    <row r="874" ht="15.75" customHeight="1">
      <c r="A874" s="351"/>
      <c r="B874" s="350"/>
      <c r="C874" s="350"/>
      <c r="D874" s="350"/>
      <c r="E874" s="350"/>
      <c r="F874" s="350"/>
      <c r="G874" s="350"/>
      <c r="H874" s="350"/>
      <c r="I874" s="350"/>
      <c r="J874" s="350"/>
      <c r="K874" s="350"/>
      <c r="L874" s="350"/>
      <c r="M874" s="350"/>
      <c r="N874" s="350"/>
      <c r="O874" s="350"/>
      <c r="P874" s="350"/>
      <c r="Q874" s="350"/>
      <c r="R874" s="350"/>
      <c r="S874" s="350"/>
      <c r="T874" s="350"/>
      <c r="U874" s="350"/>
      <c r="V874" s="350"/>
      <c r="W874" s="350"/>
      <c r="X874" s="350"/>
      <c r="Y874" s="350"/>
      <c r="Z874" s="350"/>
      <c r="AA874" s="350"/>
      <c r="AB874" s="350"/>
      <c r="AC874" s="350"/>
      <c r="AD874" s="350"/>
      <c r="AE874" s="350"/>
      <c r="AF874" s="350"/>
    </row>
    <row r="875" ht="15.75" customHeight="1">
      <c r="A875" s="351"/>
      <c r="B875" s="350"/>
      <c r="C875" s="350"/>
      <c r="D875" s="350"/>
      <c r="E875" s="350"/>
      <c r="F875" s="350"/>
      <c r="G875" s="350"/>
      <c r="H875" s="350"/>
      <c r="I875" s="350"/>
      <c r="J875" s="350"/>
      <c r="K875" s="350"/>
      <c r="L875" s="350"/>
      <c r="M875" s="350"/>
      <c r="N875" s="350"/>
      <c r="O875" s="350"/>
      <c r="P875" s="350"/>
      <c r="Q875" s="350"/>
      <c r="R875" s="350"/>
      <c r="S875" s="350"/>
      <c r="T875" s="350"/>
      <c r="U875" s="350"/>
      <c r="V875" s="350"/>
      <c r="W875" s="350"/>
      <c r="X875" s="350"/>
      <c r="Y875" s="350"/>
      <c r="Z875" s="350"/>
      <c r="AA875" s="350"/>
      <c r="AB875" s="350"/>
      <c r="AC875" s="350"/>
      <c r="AD875" s="350"/>
      <c r="AE875" s="350"/>
      <c r="AF875" s="350"/>
    </row>
    <row r="876" ht="15.75" customHeight="1">
      <c r="A876" s="351"/>
      <c r="B876" s="350"/>
      <c r="C876" s="350"/>
      <c r="D876" s="350"/>
      <c r="E876" s="350"/>
      <c r="F876" s="350"/>
      <c r="G876" s="350"/>
      <c r="H876" s="350"/>
      <c r="I876" s="350"/>
      <c r="J876" s="350"/>
      <c r="K876" s="350"/>
      <c r="L876" s="350"/>
      <c r="M876" s="350"/>
      <c r="N876" s="350"/>
      <c r="O876" s="350"/>
      <c r="P876" s="350"/>
      <c r="Q876" s="350"/>
      <c r="R876" s="350"/>
      <c r="S876" s="350"/>
      <c r="T876" s="350"/>
      <c r="U876" s="350"/>
      <c r="V876" s="350"/>
      <c r="W876" s="350"/>
      <c r="X876" s="350"/>
      <c r="Y876" s="350"/>
      <c r="Z876" s="350"/>
      <c r="AA876" s="350"/>
      <c r="AB876" s="350"/>
      <c r="AC876" s="350"/>
      <c r="AD876" s="350"/>
      <c r="AE876" s="350"/>
      <c r="AF876" s="350"/>
    </row>
    <row r="877" ht="15.75" customHeight="1">
      <c r="A877" s="351"/>
      <c r="B877" s="350"/>
      <c r="C877" s="350"/>
      <c r="D877" s="350"/>
      <c r="E877" s="350"/>
      <c r="F877" s="350"/>
      <c r="G877" s="350"/>
      <c r="H877" s="350"/>
      <c r="I877" s="350"/>
      <c r="J877" s="350"/>
      <c r="K877" s="350"/>
      <c r="L877" s="350"/>
      <c r="M877" s="350"/>
      <c r="N877" s="350"/>
      <c r="O877" s="350"/>
      <c r="P877" s="350"/>
      <c r="Q877" s="350"/>
      <c r="R877" s="350"/>
      <c r="S877" s="350"/>
      <c r="T877" s="350"/>
      <c r="U877" s="350"/>
      <c r="V877" s="350"/>
      <c r="W877" s="350"/>
      <c r="X877" s="350"/>
      <c r="Y877" s="350"/>
      <c r="Z877" s="350"/>
      <c r="AA877" s="350"/>
      <c r="AB877" s="350"/>
      <c r="AC877" s="350"/>
      <c r="AD877" s="350"/>
      <c r="AE877" s="350"/>
      <c r="AF877" s="350"/>
    </row>
    <row r="878" ht="15.75" customHeight="1">
      <c r="A878" s="351"/>
      <c r="B878" s="350"/>
      <c r="C878" s="350"/>
      <c r="D878" s="350"/>
      <c r="E878" s="350"/>
      <c r="F878" s="350"/>
      <c r="G878" s="350"/>
      <c r="H878" s="350"/>
      <c r="I878" s="350"/>
      <c r="J878" s="350"/>
      <c r="K878" s="350"/>
      <c r="L878" s="350"/>
      <c r="M878" s="350"/>
      <c r="N878" s="350"/>
      <c r="O878" s="350"/>
      <c r="P878" s="350"/>
      <c r="Q878" s="350"/>
      <c r="R878" s="350"/>
      <c r="S878" s="350"/>
      <c r="T878" s="350"/>
      <c r="U878" s="350"/>
      <c r="V878" s="350"/>
      <c r="W878" s="350"/>
      <c r="X878" s="350"/>
      <c r="Y878" s="350"/>
      <c r="Z878" s="350"/>
      <c r="AA878" s="350"/>
      <c r="AB878" s="350"/>
      <c r="AC878" s="350"/>
      <c r="AD878" s="350"/>
      <c r="AE878" s="350"/>
      <c r="AF878" s="350"/>
    </row>
    <row r="879" ht="15.75" customHeight="1">
      <c r="A879" s="351"/>
      <c r="B879" s="350"/>
      <c r="C879" s="350"/>
      <c r="D879" s="350"/>
      <c r="E879" s="350"/>
      <c r="F879" s="350"/>
      <c r="G879" s="350"/>
      <c r="H879" s="350"/>
      <c r="I879" s="350"/>
      <c r="J879" s="350"/>
      <c r="K879" s="350"/>
      <c r="L879" s="350"/>
      <c r="M879" s="350"/>
      <c r="N879" s="350"/>
      <c r="O879" s="350"/>
      <c r="P879" s="350"/>
      <c r="Q879" s="350"/>
      <c r="R879" s="350"/>
      <c r="S879" s="350"/>
      <c r="T879" s="350"/>
      <c r="U879" s="350"/>
      <c r="V879" s="350"/>
      <c r="W879" s="350"/>
      <c r="X879" s="350"/>
      <c r="Y879" s="350"/>
      <c r="Z879" s="350"/>
      <c r="AA879" s="350"/>
      <c r="AB879" s="350"/>
      <c r="AC879" s="350"/>
      <c r="AD879" s="350"/>
      <c r="AE879" s="350"/>
      <c r="AF879" s="350"/>
    </row>
    <row r="880" ht="15.75" customHeight="1">
      <c r="A880" s="351"/>
      <c r="B880" s="350"/>
      <c r="C880" s="350"/>
      <c r="D880" s="350"/>
      <c r="E880" s="350"/>
      <c r="F880" s="350"/>
      <c r="G880" s="350"/>
      <c r="H880" s="350"/>
      <c r="I880" s="350"/>
      <c r="J880" s="350"/>
      <c r="K880" s="350"/>
      <c r="L880" s="350"/>
      <c r="M880" s="350"/>
      <c r="N880" s="350"/>
      <c r="O880" s="350"/>
      <c r="P880" s="350"/>
      <c r="Q880" s="350"/>
      <c r="R880" s="350"/>
      <c r="S880" s="350"/>
      <c r="T880" s="350"/>
      <c r="U880" s="350"/>
      <c r="V880" s="350"/>
      <c r="W880" s="350"/>
      <c r="X880" s="350"/>
      <c r="Y880" s="350"/>
      <c r="Z880" s="350"/>
      <c r="AA880" s="350"/>
      <c r="AB880" s="350"/>
      <c r="AC880" s="350"/>
      <c r="AD880" s="350"/>
      <c r="AE880" s="350"/>
      <c r="AF880" s="350"/>
    </row>
    <row r="881" ht="15.75" customHeight="1">
      <c r="A881" s="351"/>
      <c r="B881" s="350"/>
      <c r="C881" s="350"/>
      <c r="D881" s="350"/>
      <c r="E881" s="350"/>
      <c r="F881" s="350"/>
      <c r="G881" s="350"/>
      <c r="H881" s="350"/>
      <c r="I881" s="350"/>
      <c r="J881" s="350"/>
      <c r="K881" s="350"/>
      <c r="L881" s="350"/>
      <c r="M881" s="350"/>
      <c r="N881" s="350"/>
      <c r="O881" s="350"/>
      <c r="P881" s="350"/>
      <c r="Q881" s="350"/>
      <c r="R881" s="350"/>
      <c r="S881" s="350"/>
      <c r="T881" s="350"/>
      <c r="U881" s="350"/>
      <c r="V881" s="350"/>
      <c r="W881" s="350"/>
      <c r="X881" s="350"/>
      <c r="Y881" s="350"/>
      <c r="Z881" s="350"/>
      <c r="AA881" s="350"/>
      <c r="AB881" s="350"/>
      <c r="AC881" s="350"/>
      <c r="AD881" s="350"/>
      <c r="AE881" s="350"/>
      <c r="AF881" s="350"/>
    </row>
    <row r="882" ht="15.75" customHeight="1">
      <c r="A882" s="351"/>
      <c r="B882" s="350"/>
      <c r="C882" s="350"/>
      <c r="D882" s="350"/>
      <c r="E882" s="350"/>
      <c r="F882" s="350"/>
      <c r="G882" s="350"/>
      <c r="H882" s="350"/>
      <c r="I882" s="350"/>
      <c r="J882" s="350"/>
      <c r="K882" s="350"/>
      <c r="L882" s="350"/>
      <c r="M882" s="350"/>
      <c r="N882" s="350"/>
      <c r="O882" s="350"/>
      <c r="P882" s="350"/>
      <c r="Q882" s="350"/>
      <c r="R882" s="350"/>
      <c r="S882" s="350"/>
      <c r="T882" s="350"/>
      <c r="U882" s="350"/>
      <c r="V882" s="350"/>
      <c r="W882" s="350"/>
      <c r="X882" s="350"/>
      <c r="Y882" s="350"/>
      <c r="Z882" s="350"/>
      <c r="AA882" s="350"/>
      <c r="AB882" s="350"/>
      <c r="AC882" s="350"/>
      <c r="AD882" s="350"/>
      <c r="AE882" s="350"/>
      <c r="AF882" s="350"/>
    </row>
    <row r="883" ht="15.75" customHeight="1">
      <c r="A883" s="351"/>
      <c r="B883" s="350"/>
      <c r="C883" s="350"/>
      <c r="D883" s="350"/>
      <c r="E883" s="350"/>
      <c r="F883" s="350"/>
      <c r="G883" s="350"/>
      <c r="H883" s="350"/>
      <c r="I883" s="350"/>
      <c r="J883" s="350"/>
      <c r="K883" s="350"/>
      <c r="L883" s="350"/>
      <c r="M883" s="350"/>
      <c r="N883" s="350"/>
      <c r="O883" s="350"/>
      <c r="P883" s="350"/>
      <c r="Q883" s="350"/>
      <c r="R883" s="350"/>
      <c r="S883" s="350"/>
      <c r="T883" s="350"/>
      <c r="U883" s="350"/>
      <c r="V883" s="350"/>
      <c r="W883" s="350"/>
      <c r="X883" s="350"/>
      <c r="Y883" s="350"/>
      <c r="Z883" s="350"/>
      <c r="AA883" s="350"/>
      <c r="AB883" s="350"/>
      <c r="AC883" s="350"/>
      <c r="AD883" s="350"/>
      <c r="AE883" s="350"/>
      <c r="AF883" s="350"/>
    </row>
    <row r="884" ht="15.75" customHeight="1">
      <c r="A884" s="351"/>
      <c r="B884" s="350"/>
      <c r="C884" s="350"/>
      <c r="D884" s="350"/>
      <c r="E884" s="350"/>
      <c r="F884" s="350"/>
      <c r="G884" s="350"/>
      <c r="H884" s="350"/>
      <c r="I884" s="350"/>
      <c r="J884" s="350"/>
      <c r="K884" s="350"/>
      <c r="L884" s="350"/>
      <c r="M884" s="350"/>
      <c r="N884" s="350"/>
      <c r="O884" s="350"/>
      <c r="P884" s="350"/>
      <c r="Q884" s="350"/>
      <c r="R884" s="350"/>
      <c r="S884" s="350"/>
      <c r="T884" s="350"/>
      <c r="U884" s="350"/>
      <c r="V884" s="350"/>
      <c r="W884" s="350"/>
      <c r="X884" s="350"/>
      <c r="Y884" s="350"/>
      <c r="Z884" s="350"/>
      <c r="AA884" s="350"/>
      <c r="AB884" s="350"/>
      <c r="AC884" s="350"/>
      <c r="AD884" s="350"/>
      <c r="AE884" s="350"/>
      <c r="AF884" s="350"/>
    </row>
    <row r="885" ht="15.75" customHeight="1">
      <c r="A885" s="351"/>
      <c r="B885" s="350"/>
      <c r="C885" s="350"/>
      <c r="D885" s="350"/>
      <c r="E885" s="350"/>
      <c r="F885" s="350"/>
      <c r="G885" s="350"/>
      <c r="H885" s="350"/>
      <c r="I885" s="350"/>
      <c r="J885" s="350"/>
      <c r="K885" s="350"/>
      <c r="L885" s="350"/>
      <c r="M885" s="350"/>
      <c r="N885" s="350"/>
      <c r="O885" s="350"/>
      <c r="P885" s="350"/>
      <c r="Q885" s="350"/>
      <c r="R885" s="350"/>
      <c r="S885" s="350"/>
      <c r="T885" s="350"/>
      <c r="U885" s="350"/>
      <c r="V885" s="350"/>
      <c r="W885" s="350"/>
      <c r="X885" s="350"/>
      <c r="Y885" s="350"/>
      <c r="Z885" s="350"/>
      <c r="AA885" s="350"/>
      <c r="AB885" s="350"/>
      <c r="AC885" s="350"/>
      <c r="AD885" s="350"/>
      <c r="AE885" s="350"/>
      <c r="AF885" s="350"/>
    </row>
    <row r="886" ht="15.75" customHeight="1">
      <c r="A886" s="351"/>
      <c r="B886" s="350"/>
      <c r="C886" s="350"/>
      <c r="D886" s="350"/>
      <c r="E886" s="350"/>
      <c r="F886" s="350"/>
      <c r="G886" s="350"/>
      <c r="H886" s="350"/>
      <c r="I886" s="350"/>
      <c r="J886" s="350"/>
      <c r="K886" s="350"/>
      <c r="L886" s="350"/>
      <c r="M886" s="350"/>
      <c r="N886" s="350"/>
      <c r="O886" s="350"/>
      <c r="P886" s="350"/>
      <c r="Q886" s="350"/>
      <c r="R886" s="350"/>
      <c r="S886" s="350"/>
      <c r="T886" s="350"/>
      <c r="U886" s="350"/>
      <c r="V886" s="350"/>
      <c r="W886" s="350"/>
      <c r="X886" s="350"/>
      <c r="Y886" s="350"/>
      <c r="Z886" s="350"/>
      <c r="AA886" s="350"/>
      <c r="AB886" s="350"/>
      <c r="AC886" s="350"/>
      <c r="AD886" s="350"/>
      <c r="AE886" s="350"/>
      <c r="AF886" s="350"/>
    </row>
    <row r="887" ht="15.75" customHeight="1">
      <c r="A887" s="351"/>
      <c r="B887" s="350"/>
      <c r="C887" s="350"/>
      <c r="D887" s="350"/>
      <c r="E887" s="350"/>
      <c r="F887" s="350"/>
      <c r="G887" s="350"/>
      <c r="H887" s="350"/>
      <c r="I887" s="350"/>
      <c r="J887" s="350"/>
      <c r="K887" s="350"/>
      <c r="L887" s="350"/>
      <c r="M887" s="350"/>
      <c r="N887" s="350"/>
      <c r="O887" s="350"/>
      <c r="P887" s="350"/>
      <c r="Q887" s="350"/>
      <c r="R887" s="350"/>
      <c r="S887" s="350"/>
      <c r="T887" s="350"/>
      <c r="U887" s="350"/>
      <c r="V887" s="350"/>
      <c r="W887" s="350"/>
      <c r="X887" s="350"/>
      <c r="Y887" s="350"/>
      <c r="Z887" s="350"/>
      <c r="AA887" s="350"/>
      <c r="AB887" s="350"/>
      <c r="AC887" s="350"/>
      <c r="AD887" s="350"/>
      <c r="AE887" s="350"/>
      <c r="AF887" s="350"/>
    </row>
    <row r="888" ht="15.75" customHeight="1">
      <c r="A888" s="351"/>
      <c r="B888" s="350"/>
      <c r="C888" s="350"/>
      <c r="D888" s="350"/>
      <c r="E888" s="350"/>
      <c r="F888" s="350"/>
      <c r="G888" s="350"/>
      <c r="H888" s="350"/>
      <c r="I888" s="350"/>
      <c r="J888" s="350"/>
      <c r="K888" s="350"/>
      <c r="L888" s="350"/>
      <c r="M888" s="350"/>
      <c r="N888" s="350"/>
      <c r="O888" s="350"/>
      <c r="P888" s="350"/>
      <c r="Q888" s="350"/>
      <c r="R888" s="350"/>
      <c r="S888" s="350"/>
      <c r="T888" s="350"/>
      <c r="U888" s="350"/>
      <c r="V888" s="350"/>
      <c r="W888" s="350"/>
      <c r="X888" s="350"/>
      <c r="Y888" s="350"/>
      <c r="Z888" s="350"/>
      <c r="AA888" s="350"/>
      <c r="AB888" s="350"/>
      <c r="AC888" s="350"/>
      <c r="AD888" s="350"/>
      <c r="AE888" s="350"/>
      <c r="AF888" s="350"/>
    </row>
    <row r="889" ht="15.75" customHeight="1">
      <c r="A889" s="351"/>
      <c r="B889" s="350"/>
      <c r="C889" s="350"/>
      <c r="D889" s="350"/>
      <c r="E889" s="350"/>
      <c r="F889" s="350"/>
      <c r="G889" s="350"/>
      <c r="H889" s="350"/>
      <c r="I889" s="350"/>
      <c r="J889" s="350"/>
      <c r="K889" s="350"/>
      <c r="L889" s="350"/>
      <c r="M889" s="350"/>
      <c r="N889" s="350"/>
      <c r="O889" s="350"/>
      <c r="P889" s="350"/>
      <c r="Q889" s="350"/>
      <c r="R889" s="350"/>
      <c r="S889" s="350"/>
      <c r="T889" s="350"/>
      <c r="U889" s="350"/>
      <c r="V889" s="350"/>
      <c r="W889" s="350"/>
      <c r="X889" s="350"/>
      <c r="Y889" s="350"/>
      <c r="Z889" s="350"/>
      <c r="AA889" s="350"/>
      <c r="AB889" s="350"/>
      <c r="AC889" s="350"/>
      <c r="AD889" s="350"/>
      <c r="AE889" s="350"/>
      <c r="AF889" s="350"/>
    </row>
    <row r="890" ht="15.75" customHeight="1">
      <c r="A890" s="351"/>
      <c r="B890" s="350"/>
      <c r="C890" s="350"/>
      <c r="D890" s="350"/>
      <c r="E890" s="350"/>
      <c r="F890" s="350"/>
      <c r="G890" s="350"/>
      <c r="H890" s="350"/>
      <c r="I890" s="350"/>
      <c r="J890" s="350"/>
      <c r="K890" s="350"/>
      <c r="L890" s="350"/>
      <c r="M890" s="350"/>
      <c r="N890" s="350"/>
      <c r="O890" s="350"/>
      <c r="P890" s="350"/>
      <c r="Q890" s="350"/>
      <c r="R890" s="350"/>
      <c r="S890" s="350"/>
      <c r="T890" s="350"/>
      <c r="U890" s="350"/>
      <c r="V890" s="350"/>
      <c r="W890" s="350"/>
      <c r="X890" s="350"/>
      <c r="Y890" s="350"/>
      <c r="Z890" s="350"/>
      <c r="AA890" s="350"/>
      <c r="AB890" s="350"/>
      <c r="AC890" s="350"/>
      <c r="AD890" s="350"/>
      <c r="AE890" s="350"/>
      <c r="AF890" s="350"/>
    </row>
    <row r="891" ht="15.75" customHeight="1">
      <c r="A891" s="351"/>
      <c r="B891" s="350"/>
      <c r="C891" s="350"/>
      <c r="D891" s="350"/>
      <c r="E891" s="350"/>
      <c r="F891" s="350"/>
      <c r="G891" s="350"/>
      <c r="H891" s="350"/>
      <c r="I891" s="350"/>
      <c r="J891" s="350"/>
      <c r="K891" s="350"/>
      <c r="L891" s="350"/>
      <c r="M891" s="350"/>
      <c r="N891" s="350"/>
      <c r="O891" s="350"/>
      <c r="P891" s="350"/>
      <c r="Q891" s="350"/>
      <c r="R891" s="350"/>
      <c r="S891" s="350"/>
      <c r="T891" s="350"/>
      <c r="U891" s="350"/>
      <c r="V891" s="350"/>
      <c r="W891" s="350"/>
      <c r="X891" s="350"/>
      <c r="Y891" s="350"/>
      <c r="Z891" s="350"/>
      <c r="AA891" s="350"/>
      <c r="AB891" s="350"/>
      <c r="AC891" s="350"/>
      <c r="AD891" s="350"/>
      <c r="AE891" s="350"/>
      <c r="AF891" s="350"/>
    </row>
    <row r="892" ht="15.75" customHeight="1">
      <c r="A892" s="351"/>
      <c r="B892" s="350"/>
      <c r="C892" s="350"/>
      <c r="D892" s="350"/>
      <c r="E892" s="350"/>
      <c r="F892" s="350"/>
      <c r="G892" s="350"/>
      <c r="H892" s="350"/>
      <c r="I892" s="350"/>
      <c r="J892" s="350"/>
      <c r="K892" s="350"/>
      <c r="L892" s="350"/>
      <c r="M892" s="350"/>
      <c r="N892" s="350"/>
      <c r="O892" s="350"/>
      <c r="P892" s="350"/>
      <c r="Q892" s="350"/>
      <c r="R892" s="350"/>
      <c r="S892" s="350"/>
      <c r="T892" s="350"/>
      <c r="U892" s="350"/>
      <c r="V892" s="350"/>
      <c r="W892" s="350"/>
      <c r="X892" s="350"/>
      <c r="Y892" s="350"/>
      <c r="Z892" s="350"/>
      <c r="AA892" s="350"/>
      <c r="AB892" s="350"/>
      <c r="AC892" s="350"/>
      <c r="AD892" s="350"/>
      <c r="AE892" s="350"/>
      <c r="AF892" s="350"/>
    </row>
    <row r="893" ht="15.75" customHeight="1">
      <c r="A893" s="351"/>
      <c r="B893" s="350"/>
      <c r="C893" s="350"/>
      <c r="D893" s="350"/>
      <c r="E893" s="350"/>
      <c r="F893" s="350"/>
      <c r="G893" s="350"/>
      <c r="H893" s="350"/>
      <c r="I893" s="350"/>
      <c r="J893" s="350"/>
      <c r="K893" s="350"/>
      <c r="L893" s="350"/>
      <c r="M893" s="350"/>
      <c r="N893" s="350"/>
      <c r="O893" s="350"/>
      <c r="P893" s="350"/>
      <c r="Q893" s="350"/>
      <c r="R893" s="350"/>
      <c r="S893" s="350"/>
      <c r="T893" s="350"/>
      <c r="U893" s="350"/>
      <c r="V893" s="350"/>
      <c r="W893" s="350"/>
      <c r="X893" s="350"/>
      <c r="Y893" s="350"/>
      <c r="Z893" s="350"/>
      <c r="AA893" s="350"/>
      <c r="AB893" s="350"/>
      <c r="AC893" s="350"/>
      <c r="AD893" s="350"/>
      <c r="AE893" s="350"/>
      <c r="AF893" s="350"/>
    </row>
    <row r="894" ht="15.75" customHeight="1">
      <c r="A894" s="351"/>
      <c r="B894" s="350"/>
      <c r="C894" s="350"/>
      <c r="D894" s="350"/>
      <c r="E894" s="350"/>
      <c r="F894" s="350"/>
      <c r="G894" s="350"/>
      <c r="H894" s="350"/>
      <c r="I894" s="350"/>
      <c r="J894" s="350"/>
      <c r="K894" s="350"/>
      <c r="L894" s="350"/>
      <c r="M894" s="350"/>
      <c r="N894" s="350"/>
      <c r="O894" s="350"/>
      <c r="P894" s="350"/>
      <c r="Q894" s="350"/>
      <c r="R894" s="350"/>
      <c r="S894" s="350"/>
      <c r="T894" s="350"/>
      <c r="U894" s="350"/>
      <c r="V894" s="350"/>
      <c r="W894" s="350"/>
      <c r="X894" s="350"/>
      <c r="Y894" s="350"/>
      <c r="Z894" s="350"/>
      <c r="AA894" s="350"/>
      <c r="AB894" s="350"/>
      <c r="AC894" s="350"/>
      <c r="AD894" s="350"/>
      <c r="AE894" s="350"/>
      <c r="AF894" s="350"/>
    </row>
    <row r="895" ht="15.75" customHeight="1">
      <c r="A895" s="351"/>
      <c r="B895" s="350"/>
      <c r="C895" s="350"/>
      <c r="D895" s="350"/>
      <c r="E895" s="350"/>
      <c r="F895" s="350"/>
      <c r="G895" s="350"/>
      <c r="H895" s="350"/>
      <c r="I895" s="350"/>
      <c r="J895" s="350"/>
      <c r="K895" s="350"/>
      <c r="L895" s="350"/>
      <c r="M895" s="350"/>
      <c r="N895" s="350"/>
      <c r="O895" s="350"/>
      <c r="P895" s="350"/>
      <c r="Q895" s="350"/>
      <c r="R895" s="350"/>
      <c r="S895" s="350"/>
      <c r="T895" s="350"/>
      <c r="U895" s="350"/>
      <c r="V895" s="350"/>
      <c r="W895" s="350"/>
      <c r="X895" s="350"/>
      <c r="Y895" s="350"/>
      <c r="Z895" s="350"/>
      <c r="AA895" s="350"/>
      <c r="AB895" s="350"/>
      <c r="AC895" s="350"/>
      <c r="AD895" s="350"/>
      <c r="AE895" s="350"/>
      <c r="AF895" s="350"/>
    </row>
    <row r="896" ht="15.75" customHeight="1">
      <c r="A896" s="351"/>
      <c r="B896" s="350"/>
      <c r="C896" s="350"/>
      <c r="D896" s="350"/>
      <c r="E896" s="350"/>
      <c r="F896" s="350"/>
      <c r="G896" s="350"/>
      <c r="H896" s="350"/>
      <c r="I896" s="350"/>
      <c r="J896" s="350"/>
      <c r="K896" s="350"/>
      <c r="L896" s="350"/>
      <c r="M896" s="350"/>
      <c r="N896" s="350"/>
      <c r="O896" s="350"/>
      <c r="P896" s="350"/>
      <c r="Q896" s="350"/>
      <c r="R896" s="350"/>
      <c r="S896" s="350"/>
      <c r="T896" s="350"/>
      <c r="U896" s="350"/>
      <c r="V896" s="350"/>
      <c r="W896" s="350"/>
      <c r="X896" s="350"/>
      <c r="Y896" s="350"/>
      <c r="Z896" s="350"/>
      <c r="AA896" s="350"/>
      <c r="AB896" s="350"/>
      <c r="AC896" s="350"/>
      <c r="AD896" s="350"/>
      <c r="AE896" s="350"/>
      <c r="AF896" s="350"/>
    </row>
    <row r="897" ht="15.75" customHeight="1">
      <c r="A897" s="351"/>
      <c r="B897" s="350"/>
      <c r="C897" s="350"/>
      <c r="D897" s="350"/>
      <c r="E897" s="350"/>
      <c r="F897" s="350"/>
      <c r="G897" s="350"/>
      <c r="H897" s="350"/>
      <c r="I897" s="350"/>
      <c r="J897" s="350"/>
      <c r="K897" s="350"/>
      <c r="L897" s="350"/>
      <c r="M897" s="350"/>
      <c r="N897" s="350"/>
      <c r="O897" s="350"/>
      <c r="P897" s="350"/>
      <c r="Q897" s="350"/>
      <c r="R897" s="350"/>
      <c r="S897" s="350"/>
      <c r="T897" s="350"/>
      <c r="U897" s="350"/>
      <c r="V897" s="350"/>
      <c r="W897" s="350"/>
      <c r="X897" s="350"/>
      <c r="Y897" s="350"/>
      <c r="Z897" s="350"/>
      <c r="AA897" s="350"/>
      <c r="AB897" s="350"/>
      <c r="AC897" s="350"/>
      <c r="AD897" s="350"/>
      <c r="AE897" s="350"/>
      <c r="AF897" s="350"/>
    </row>
    <row r="898" ht="15.75" customHeight="1">
      <c r="A898" s="351"/>
      <c r="B898" s="350"/>
      <c r="C898" s="350"/>
      <c r="D898" s="350"/>
      <c r="E898" s="350"/>
      <c r="F898" s="350"/>
      <c r="G898" s="350"/>
      <c r="H898" s="350"/>
      <c r="I898" s="350"/>
      <c r="J898" s="350"/>
      <c r="K898" s="350"/>
      <c r="L898" s="350"/>
      <c r="M898" s="350"/>
      <c r="N898" s="350"/>
      <c r="O898" s="350"/>
      <c r="P898" s="350"/>
      <c r="Q898" s="350"/>
      <c r="R898" s="350"/>
      <c r="S898" s="350"/>
      <c r="T898" s="350"/>
      <c r="U898" s="350"/>
      <c r="V898" s="350"/>
      <c r="W898" s="350"/>
      <c r="X898" s="350"/>
      <c r="Y898" s="350"/>
      <c r="Z898" s="350"/>
      <c r="AA898" s="350"/>
      <c r="AB898" s="350"/>
      <c r="AC898" s="350"/>
      <c r="AD898" s="350"/>
      <c r="AE898" s="350"/>
      <c r="AF898" s="350"/>
    </row>
    <row r="899" ht="15.75" customHeight="1">
      <c r="A899" s="351"/>
      <c r="B899" s="350"/>
      <c r="C899" s="350"/>
      <c r="D899" s="350"/>
      <c r="E899" s="350"/>
      <c r="F899" s="350"/>
      <c r="G899" s="350"/>
      <c r="H899" s="350"/>
      <c r="I899" s="350"/>
      <c r="J899" s="350"/>
      <c r="K899" s="350"/>
      <c r="L899" s="350"/>
      <c r="M899" s="350"/>
      <c r="N899" s="350"/>
      <c r="O899" s="350"/>
      <c r="P899" s="350"/>
      <c r="Q899" s="350"/>
      <c r="R899" s="350"/>
      <c r="S899" s="350"/>
      <c r="T899" s="350"/>
      <c r="U899" s="350"/>
      <c r="V899" s="350"/>
      <c r="W899" s="350"/>
      <c r="X899" s="350"/>
      <c r="Y899" s="350"/>
      <c r="Z899" s="350"/>
      <c r="AA899" s="350"/>
      <c r="AB899" s="350"/>
      <c r="AC899" s="350"/>
      <c r="AD899" s="350"/>
      <c r="AE899" s="350"/>
      <c r="AF899" s="350"/>
    </row>
    <row r="900" ht="15.75" customHeight="1">
      <c r="A900" s="351"/>
      <c r="B900" s="350"/>
      <c r="C900" s="350"/>
      <c r="D900" s="350"/>
      <c r="E900" s="350"/>
      <c r="F900" s="350"/>
      <c r="G900" s="350"/>
      <c r="H900" s="350"/>
      <c r="I900" s="350"/>
      <c r="J900" s="350"/>
      <c r="K900" s="350"/>
      <c r="L900" s="350"/>
      <c r="M900" s="350"/>
      <c r="N900" s="350"/>
      <c r="O900" s="350"/>
      <c r="P900" s="350"/>
      <c r="Q900" s="350"/>
      <c r="R900" s="350"/>
      <c r="S900" s="350"/>
      <c r="T900" s="350"/>
      <c r="U900" s="350"/>
      <c r="V900" s="350"/>
      <c r="W900" s="350"/>
      <c r="X900" s="350"/>
      <c r="Y900" s="350"/>
      <c r="Z900" s="350"/>
      <c r="AA900" s="350"/>
      <c r="AB900" s="350"/>
      <c r="AC900" s="350"/>
      <c r="AD900" s="350"/>
      <c r="AE900" s="350"/>
      <c r="AF900" s="350"/>
    </row>
    <row r="901" ht="15.75" customHeight="1">
      <c r="A901" s="351"/>
      <c r="B901" s="350"/>
      <c r="C901" s="350"/>
      <c r="D901" s="350"/>
      <c r="E901" s="350"/>
      <c r="F901" s="350"/>
      <c r="G901" s="350"/>
      <c r="H901" s="350"/>
      <c r="I901" s="350"/>
      <c r="J901" s="350"/>
      <c r="K901" s="350"/>
      <c r="L901" s="350"/>
      <c r="M901" s="350"/>
      <c r="N901" s="350"/>
      <c r="O901" s="350"/>
      <c r="P901" s="350"/>
      <c r="Q901" s="350"/>
      <c r="R901" s="350"/>
      <c r="S901" s="350"/>
      <c r="T901" s="350"/>
      <c r="U901" s="350"/>
      <c r="V901" s="350"/>
      <c r="W901" s="350"/>
      <c r="X901" s="350"/>
      <c r="Y901" s="350"/>
      <c r="Z901" s="350"/>
      <c r="AA901" s="350"/>
      <c r="AB901" s="350"/>
      <c r="AC901" s="350"/>
      <c r="AD901" s="350"/>
      <c r="AE901" s="350"/>
      <c r="AF901" s="350"/>
    </row>
    <row r="902" ht="15.75" customHeight="1">
      <c r="A902" s="351"/>
      <c r="B902" s="350"/>
      <c r="C902" s="350"/>
      <c r="D902" s="350"/>
      <c r="E902" s="350"/>
      <c r="F902" s="350"/>
      <c r="G902" s="350"/>
      <c r="H902" s="350"/>
      <c r="I902" s="350"/>
      <c r="J902" s="350"/>
      <c r="K902" s="350"/>
      <c r="L902" s="350"/>
      <c r="M902" s="350"/>
      <c r="N902" s="350"/>
      <c r="O902" s="350"/>
      <c r="P902" s="350"/>
      <c r="Q902" s="350"/>
      <c r="R902" s="350"/>
      <c r="S902" s="350"/>
      <c r="T902" s="350"/>
      <c r="U902" s="350"/>
      <c r="V902" s="350"/>
      <c r="W902" s="350"/>
      <c r="X902" s="350"/>
      <c r="Y902" s="350"/>
      <c r="Z902" s="350"/>
      <c r="AA902" s="350"/>
      <c r="AB902" s="350"/>
      <c r="AC902" s="350"/>
      <c r="AD902" s="350"/>
      <c r="AE902" s="350"/>
      <c r="AF902" s="350"/>
    </row>
    <row r="903" ht="15.75" customHeight="1">
      <c r="A903" s="351"/>
      <c r="B903" s="350"/>
      <c r="C903" s="350"/>
      <c r="D903" s="350"/>
      <c r="E903" s="350"/>
      <c r="F903" s="350"/>
      <c r="G903" s="350"/>
      <c r="H903" s="350"/>
      <c r="I903" s="350"/>
      <c r="J903" s="350"/>
      <c r="K903" s="350"/>
      <c r="L903" s="350"/>
      <c r="M903" s="350"/>
      <c r="N903" s="350"/>
      <c r="O903" s="350"/>
      <c r="P903" s="350"/>
      <c r="Q903" s="350"/>
      <c r="R903" s="350"/>
      <c r="S903" s="350"/>
      <c r="T903" s="350"/>
      <c r="U903" s="350"/>
      <c r="V903" s="350"/>
      <c r="W903" s="350"/>
      <c r="X903" s="350"/>
      <c r="Y903" s="350"/>
      <c r="Z903" s="350"/>
      <c r="AA903" s="350"/>
      <c r="AB903" s="350"/>
      <c r="AC903" s="350"/>
      <c r="AD903" s="350"/>
      <c r="AE903" s="350"/>
      <c r="AF903" s="350"/>
    </row>
    <row r="904" ht="15.75" customHeight="1">
      <c r="A904" s="351"/>
      <c r="B904" s="350"/>
      <c r="C904" s="350"/>
      <c r="D904" s="350"/>
      <c r="E904" s="350"/>
      <c r="F904" s="350"/>
      <c r="G904" s="350"/>
      <c r="H904" s="350"/>
      <c r="I904" s="350"/>
      <c r="J904" s="350"/>
      <c r="K904" s="350"/>
      <c r="L904" s="350"/>
      <c r="M904" s="350"/>
      <c r="N904" s="350"/>
      <c r="O904" s="350"/>
      <c r="P904" s="350"/>
      <c r="Q904" s="350"/>
      <c r="R904" s="350"/>
      <c r="S904" s="350"/>
      <c r="T904" s="350"/>
      <c r="U904" s="350"/>
      <c r="V904" s="350"/>
      <c r="W904" s="350"/>
      <c r="X904" s="350"/>
      <c r="Y904" s="350"/>
      <c r="Z904" s="350"/>
      <c r="AA904" s="350"/>
      <c r="AB904" s="350"/>
      <c r="AC904" s="350"/>
      <c r="AD904" s="350"/>
      <c r="AE904" s="350"/>
      <c r="AF904" s="350"/>
    </row>
    <row r="905" ht="15.75" customHeight="1">
      <c r="A905" s="351"/>
      <c r="B905" s="350"/>
      <c r="C905" s="350"/>
      <c r="D905" s="350"/>
      <c r="E905" s="350"/>
      <c r="F905" s="350"/>
      <c r="G905" s="350"/>
      <c r="H905" s="350"/>
      <c r="I905" s="350"/>
      <c r="J905" s="350"/>
      <c r="K905" s="350"/>
      <c r="L905" s="350"/>
      <c r="M905" s="350"/>
      <c r="N905" s="350"/>
      <c r="O905" s="350"/>
      <c r="P905" s="350"/>
      <c r="Q905" s="350"/>
      <c r="R905" s="350"/>
      <c r="S905" s="350"/>
      <c r="T905" s="350"/>
      <c r="U905" s="350"/>
      <c r="V905" s="350"/>
      <c r="W905" s="350"/>
      <c r="X905" s="350"/>
      <c r="Y905" s="350"/>
      <c r="Z905" s="350"/>
      <c r="AA905" s="350"/>
      <c r="AB905" s="350"/>
      <c r="AC905" s="350"/>
      <c r="AD905" s="350"/>
      <c r="AE905" s="350"/>
      <c r="AF905" s="350"/>
    </row>
    <row r="906" ht="15.75" customHeight="1">
      <c r="A906" s="351"/>
      <c r="B906" s="350"/>
      <c r="C906" s="350"/>
      <c r="D906" s="350"/>
      <c r="E906" s="350"/>
      <c r="F906" s="350"/>
      <c r="G906" s="350"/>
      <c r="H906" s="350"/>
      <c r="I906" s="350"/>
      <c r="J906" s="350"/>
      <c r="K906" s="350"/>
      <c r="L906" s="350"/>
      <c r="M906" s="350"/>
      <c r="N906" s="350"/>
      <c r="O906" s="350"/>
      <c r="P906" s="350"/>
      <c r="Q906" s="350"/>
      <c r="R906" s="350"/>
      <c r="S906" s="350"/>
      <c r="T906" s="350"/>
      <c r="U906" s="350"/>
      <c r="V906" s="350"/>
      <c r="W906" s="350"/>
      <c r="X906" s="350"/>
      <c r="Y906" s="350"/>
      <c r="Z906" s="350"/>
      <c r="AA906" s="350"/>
      <c r="AB906" s="350"/>
      <c r="AC906" s="350"/>
      <c r="AD906" s="350"/>
      <c r="AE906" s="350"/>
      <c r="AF906" s="350"/>
    </row>
    <row r="907" ht="15.75" customHeight="1">
      <c r="A907" s="351"/>
      <c r="B907" s="350"/>
      <c r="C907" s="350"/>
      <c r="D907" s="350"/>
      <c r="E907" s="350"/>
      <c r="F907" s="350"/>
      <c r="G907" s="350"/>
      <c r="H907" s="350"/>
      <c r="I907" s="350"/>
      <c r="J907" s="350"/>
      <c r="K907" s="350"/>
      <c r="L907" s="350"/>
      <c r="M907" s="350"/>
      <c r="N907" s="350"/>
      <c r="O907" s="350"/>
      <c r="P907" s="350"/>
      <c r="Q907" s="350"/>
      <c r="R907" s="350"/>
      <c r="S907" s="350"/>
      <c r="T907" s="350"/>
      <c r="U907" s="350"/>
      <c r="V907" s="350"/>
      <c r="W907" s="350"/>
      <c r="X907" s="350"/>
      <c r="Y907" s="350"/>
      <c r="Z907" s="350"/>
      <c r="AA907" s="350"/>
      <c r="AB907" s="350"/>
      <c r="AC907" s="350"/>
      <c r="AD907" s="350"/>
      <c r="AE907" s="350"/>
      <c r="AF907" s="350"/>
    </row>
    <row r="908" ht="15.75" customHeight="1">
      <c r="A908" s="351"/>
      <c r="B908" s="350"/>
      <c r="C908" s="350"/>
      <c r="D908" s="350"/>
      <c r="E908" s="350"/>
      <c r="F908" s="350"/>
      <c r="G908" s="350"/>
      <c r="H908" s="350"/>
      <c r="I908" s="350"/>
      <c r="J908" s="350"/>
      <c r="K908" s="350"/>
      <c r="L908" s="350"/>
      <c r="M908" s="350"/>
      <c r="N908" s="350"/>
      <c r="O908" s="350"/>
      <c r="P908" s="350"/>
      <c r="Q908" s="350"/>
      <c r="R908" s="350"/>
      <c r="S908" s="350"/>
      <c r="T908" s="350"/>
      <c r="U908" s="350"/>
      <c r="V908" s="350"/>
      <c r="W908" s="350"/>
      <c r="X908" s="350"/>
      <c r="Y908" s="350"/>
      <c r="Z908" s="350"/>
      <c r="AA908" s="350"/>
      <c r="AB908" s="350"/>
      <c r="AC908" s="350"/>
      <c r="AD908" s="350"/>
      <c r="AE908" s="350"/>
      <c r="AF908" s="350"/>
    </row>
    <row r="909" ht="15.75" customHeight="1">
      <c r="A909" s="351"/>
      <c r="B909" s="350"/>
      <c r="C909" s="350"/>
      <c r="D909" s="350"/>
      <c r="E909" s="350"/>
      <c r="F909" s="350"/>
      <c r="G909" s="350"/>
      <c r="H909" s="350"/>
      <c r="I909" s="350"/>
      <c r="J909" s="350"/>
      <c r="K909" s="350"/>
      <c r="L909" s="350"/>
      <c r="M909" s="350"/>
      <c r="N909" s="350"/>
      <c r="O909" s="350"/>
      <c r="P909" s="350"/>
      <c r="Q909" s="350"/>
      <c r="R909" s="350"/>
      <c r="S909" s="350"/>
      <c r="T909" s="350"/>
      <c r="U909" s="350"/>
      <c r="V909" s="350"/>
      <c r="W909" s="350"/>
      <c r="X909" s="350"/>
      <c r="Y909" s="350"/>
      <c r="Z909" s="350"/>
      <c r="AA909" s="350"/>
      <c r="AB909" s="350"/>
      <c r="AC909" s="350"/>
      <c r="AD909" s="350"/>
      <c r="AE909" s="350"/>
      <c r="AF909" s="350"/>
    </row>
    <row r="910" ht="15.75" customHeight="1">
      <c r="A910" s="351"/>
      <c r="B910" s="350"/>
      <c r="C910" s="350"/>
      <c r="D910" s="350"/>
      <c r="E910" s="350"/>
      <c r="F910" s="350"/>
      <c r="G910" s="350"/>
      <c r="H910" s="350"/>
      <c r="I910" s="350"/>
      <c r="J910" s="350"/>
      <c r="K910" s="350"/>
      <c r="L910" s="350"/>
      <c r="M910" s="350"/>
      <c r="N910" s="350"/>
      <c r="O910" s="350"/>
      <c r="P910" s="350"/>
      <c r="Q910" s="350"/>
      <c r="R910" s="350"/>
      <c r="S910" s="350"/>
      <c r="T910" s="350"/>
      <c r="U910" s="350"/>
      <c r="V910" s="350"/>
      <c r="W910" s="350"/>
      <c r="X910" s="350"/>
      <c r="Y910" s="350"/>
      <c r="Z910" s="350"/>
      <c r="AA910" s="350"/>
      <c r="AB910" s="350"/>
      <c r="AC910" s="350"/>
      <c r="AD910" s="350"/>
      <c r="AE910" s="350"/>
      <c r="AF910" s="350"/>
    </row>
    <row r="911" ht="15.75" customHeight="1">
      <c r="A911" s="351"/>
      <c r="B911" s="350"/>
      <c r="C911" s="350"/>
      <c r="D911" s="350"/>
      <c r="E911" s="350"/>
      <c r="F911" s="350"/>
      <c r="G911" s="350"/>
      <c r="H911" s="350"/>
      <c r="I911" s="350"/>
      <c r="J911" s="350"/>
      <c r="K911" s="350"/>
      <c r="L911" s="350"/>
      <c r="M911" s="350"/>
      <c r="N911" s="350"/>
      <c r="O911" s="350"/>
      <c r="P911" s="350"/>
      <c r="Q911" s="350"/>
      <c r="R911" s="350"/>
      <c r="S911" s="350"/>
      <c r="T911" s="350"/>
      <c r="U911" s="350"/>
      <c r="V911" s="350"/>
      <c r="W911" s="350"/>
      <c r="X911" s="350"/>
      <c r="Y911" s="350"/>
      <c r="Z911" s="350"/>
      <c r="AA911" s="350"/>
      <c r="AB911" s="350"/>
      <c r="AC911" s="350"/>
      <c r="AD911" s="350"/>
      <c r="AE911" s="350"/>
      <c r="AF911" s="350"/>
    </row>
    <row r="912" ht="15.75" customHeight="1">
      <c r="A912" s="351"/>
      <c r="B912" s="350"/>
      <c r="C912" s="350"/>
      <c r="D912" s="350"/>
      <c r="E912" s="350"/>
      <c r="F912" s="350"/>
      <c r="G912" s="350"/>
      <c r="H912" s="350"/>
      <c r="I912" s="350"/>
      <c r="J912" s="350"/>
      <c r="K912" s="350"/>
      <c r="L912" s="350"/>
      <c r="M912" s="350"/>
      <c r="N912" s="350"/>
      <c r="O912" s="350"/>
      <c r="P912" s="350"/>
      <c r="Q912" s="350"/>
      <c r="R912" s="350"/>
      <c r="S912" s="350"/>
      <c r="T912" s="350"/>
      <c r="U912" s="350"/>
      <c r="V912" s="350"/>
      <c r="W912" s="350"/>
      <c r="X912" s="350"/>
      <c r="Y912" s="350"/>
      <c r="Z912" s="350"/>
      <c r="AA912" s="350"/>
      <c r="AB912" s="350"/>
      <c r="AC912" s="350"/>
      <c r="AD912" s="350"/>
      <c r="AE912" s="350"/>
      <c r="AF912" s="350"/>
    </row>
    <row r="913" ht="15.75" customHeight="1">
      <c r="A913" s="351"/>
      <c r="B913" s="350"/>
      <c r="C913" s="350"/>
      <c r="D913" s="350"/>
      <c r="E913" s="350"/>
      <c r="F913" s="350"/>
      <c r="G913" s="350"/>
      <c r="H913" s="350"/>
      <c r="I913" s="350"/>
      <c r="J913" s="350"/>
      <c r="K913" s="350"/>
      <c r="L913" s="350"/>
      <c r="M913" s="350"/>
      <c r="N913" s="350"/>
      <c r="O913" s="350"/>
      <c r="P913" s="350"/>
      <c r="Q913" s="350"/>
      <c r="R913" s="350"/>
      <c r="S913" s="350"/>
      <c r="T913" s="350"/>
      <c r="U913" s="350"/>
      <c r="V913" s="350"/>
      <c r="W913" s="350"/>
      <c r="X913" s="350"/>
      <c r="Y913" s="350"/>
      <c r="Z913" s="350"/>
      <c r="AA913" s="350"/>
      <c r="AB913" s="350"/>
      <c r="AC913" s="350"/>
      <c r="AD913" s="350"/>
      <c r="AE913" s="350"/>
      <c r="AF913" s="350"/>
    </row>
    <row r="914" ht="15.75" customHeight="1">
      <c r="A914" s="351"/>
      <c r="B914" s="350"/>
      <c r="C914" s="350"/>
      <c r="D914" s="350"/>
      <c r="E914" s="350"/>
      <c r="F914" s="350"/>
      <c r="G914" s="350"/>
      <c r="H914" s="350"/>
      <c r="I914" s="350"/>
      <c r="J914" s="350"/>
      <c r="K914" s="350"/>
      <c r="L914" s="350"/>
      <c r="M914" s="350"/>
      <c r="N914" s="350"/>
      <c r="O914" s="350"/>
      <c r="P914" s="350"/>
      <c r="Q914" s="350"/>
      <c r="R914" s="350"/>
      <c r="S914" s="350"/>
      <c r="T914" s="350"/>
      <c r="U914" s="350"/>
      <c r="V914" s="350"/>
      <c r="W914" s="350"/>
      <c r="X914" s="350"/>
      <c r="Y914" s="350"/>
      <c r="Z914" s="350"/>
      <c r="AA914" s="350"/>
      <c r="AB914" s="350"/>
      <c r="AC914" s="350"/>
      <c r="AD914" s="350"/>
      <c r="AE914" s="350"/>
      <c r="AF914" s="350"/>
    </row>
    <row r="915" ht="15.75" customHeight="1">
      <c r="A915" s="351"/>
      <c r="B915" s="350"/>
      <c r="C915" s="350"/>
      <c r="D915" s="350"/>
      <c r="E915" s="350"/>
      <c r="F915" s="350"/>
      <c r="G915" s="350"/>
      <c r="H915" s="350"/>
      <c r="I915" s="350"/>
      <c r="J915" s="350"/>
      <c r="K915" s="350"/>
      <c r="L915" s="350"/>
      <c r="M915" s="350"/>
      <c r="N915" s="350"/>
      <c r="O915" s="350"/>
      <c r="P915" s="350"/>
      <c r="Q915" s="350"/>
      <c r="R915" s="350"/>
      <c r="S915" s="350"/>
      <c r="T915" s="350"/>
      <c r="U915" s="350"/>
      <c r="V915" s="350"/>
      <c r="W915" s="350"/>
      <c r="X915" s="350"/>
      <c r="Y915" s="350"/>
      <c r="Z915" s="350"/>
      <c r="AA915" s="350"/>
      <c r="AB915" s="350"/>
      <c r="AC915" s="350"/>
      <c r="AD915" s="350"/>
      <c r="AE915" s="350"/>
      <c r="AF915" s="350"/>
    </row>
    <row r="916" ht="15.75" customHeight="1">
      <c r="A916" s="351"/>
      <c r="B916" s="350"/>
      <c r="C916" s="350"/>
      <c r="D916" s="350"/>
      <c r="E916" s="350"/>
      <c r="F916" s="350"/>
      <c r="G916" s="350"/>
      <c r="H916" s="350"/>
      <c r="I916" s="350"/>
      <c r="J916" s="350"/>
      <c r="K916" s="350"/>
      <c r="L916" s="350"/>
      <c r="M916" s="350"/>
      <c r="N916" s="350"/>
      <c r="O916" s="350"/>
      <c r="P916" s="350"/>
      <c r="Q916" s="350"/>
      <c r="R916" s="350"/>
      <c r="S916" s="350"/>
      <c r="T916" s="350"/>
      <c r="U916" s="350"/>
      <c r="V916" s="350"/>
      <c r="W916" s="350"/>
      <c r="X916" s="350"/>
      <c r="Y916" s="350"/>
      <c r="Z916" s="350"/>
      <c r="AA916" s="350"/>
      <c r="AB916" s="350"/>
      <c r="AC916" s="350"/>
      <c r="AD916" s="350"/>
      <c r="AE916" s="350"/>
      <c r="AF916" s="350"/>
    </row>
    <row r="917" ht="15.75" customHeight="1">
      <c r="A917" s="351"/>
      <c r="B917" s="350"/>
      <c r="C917" s="350"/>
      <c r="D917" s="350"/>
      <c r="E917" s="350"/>
      <c r="F917" s="350"/>
      <c r="G917" s="350"/>
      <c r="H917" s="350"/>
      <c r="I917" s="350"/>
      <c r="J917" s="350"/>
      <c r="K917" s="350"/>
      <c r="L917" s="350"/>
      <c r="M917" s="350"/>
      <c r="N917" s="350"/>
      <c r="O917" s="350"/>
      <c r="P917" s="350"/>
      <c r="Q917" s="350"/>
      <c r="R917" s="350"/>
      <c r="S917" s="350"/>
      <c r="T917" s="350"/>
      <c r="U917" s="350"/>
      <c r="V917" s="350"/>
      <c r="W917" s="350"/>
      <c r="X917" s="350"/>
      <c r="Y917" s="350"/>
      <c r="Z917" s="350"/>
      <c r="AA917" s="350"/>
      <c r="AB917" s="350"/>
      <c r="AC917" s="350"/>
      <c r="AD917" s="350"/>
      <c r="AE917" s="350"/>
      <c r="AF917" s="350"/>
    </row>
    <row r="918" ht="15.75" customHeight="1">
      <c r="A918" s="351"/>
      <c r="B918" s="350"/>
      <c r="C918" s="350"/>
      <c r="D918" s="350"/>
      <c r="E918" s="350"/>
      <c r="F918" s="350"/>
      <c r="G918" s="350"/>
      <c r="H918" s="350"/>
      <c r="I918" s="350"/>
      <c r="J918" s="350"/>
      <c r="K918" s="350"/>
      <c r="L918" s="350"/>
      <c r="M918" s="350"/>
      <c r="N918" s="350"/>
      <c r="O918" s="350"/>
      <c r="P918" s="350"/>
      <c r="Q918" s="350"/>
      <c r="R918" s="350"/>
      <c r="S918" s="350"/>
      <c r="T918" s="350"/>
      <c r="U918" s="350"/>
      <c r="V918" s="350"/>
      <c r="W918" s="350"/>
      <c r="X918" s="350"/>
      <c r="Y918" s="350"/>
      <c r="Z918" s="350"/>
      <c r="AA918" s="350"/>
      <c r="AB918" s="350"/>
      <c r="AC918" s="350"/>
      <c r="AD918" s="350"/>
      <c r="AE918" s="350"/>
      <c r="AF918" s="350"/>
    </row>
    <row r="919" ht="15.75" customHeight="1">
      <c r="A919" s="351"/>
      <c r="B919" s="350"/>
      <c r="C919" s="350"/>
      <c r="D919" s="350"/>
      <c r="E919" s="350"/>
      <c r="F919" s="350"/>
      <c r="G919" s="350"/>
      <c r="H919" s="350"/>
      <c r="I919" s="350"/>
      <c r="J919" s="350"/>
      <c r="K919" s="350"/>
      <c r="L919" s="350"/>
      <c r="M919" s="350"/>
      <c r="N919" s="350"/>
      <c r="O919" s="350"/>
      <c r="P919" s="350"/>
      <c r="Q919" s="350"/>
      <c r="R919" s="350"/>
      <c r="S919" s="350"/>
      <c r="T919" s="350"/>
      <c r="U919" s="350"/>
      <c r="V919" s="350"/>
      <c r="W919" s="350"/>
      <c r="X919" s="350"/>
      <c r="Y919" s="350"/>
      <c r="Z919" s="350"/>
      <c r="AA919" s="350"/>
      <c r="AB919" s="350"/>
      <c r="AC919" s="350"/>
      <c r="AD919" s="350"/>
      <c r="AE919" s="350"/>
      <c r="AF919" s="350"/>
    </row>
    <row r="920" ht="15.75" customHeight="1">
      <c r="A920" s="351"/>
      <c r="B920" s="350"/>
      <c r="C920" s="350"/>
      <c r="D920" s="350"/>
      <c r="E920" s="350"/>
      <c r="F920" s="350"/>
      <c r="G920" s="350"/>
      <c r="H920" s="350"/>
      <c r="I920" s="350"/>
      <c r="J920" s="350"/>
      <c r="K920" s="350"/>
      <c r="L920" s="350"/>
      <c r="M920" s="350"/>
      <c r="N920" s="350"/>
      <c r="O920" s="350"/>
      <c r="P920" s="350"/>
      <c r="Q920" s="350"/>
      <c r="R920" s="350"/>
      <c r="S920" s="350"/>
      <c r="T920" s="350"/>
      <c r="U920" s="350"/>
      <c r="V920" s="350"/>
      <c r="W920" s="350"/>
      <c r="X920" s="350"/>
      <c r="Y920" s="350"/>
      <c r="Z920" s="350"/>
      <c r="AA920" s="350"/>
      <c r="AB920" s="350"/>
      <c r="AC920" s="350"/>
      <c r="AD920" s="350"/>
      <c r="AE920" s="350"/>
      <c r="AF920" s="350"/>
    </row>
    <row r="921" ht="15.75" customHeight="1">
      <c r="A921" s="351"/>
      <c r="B921" s="350"/>
      <c r="C921" s="350"/>
      <c r="D921" s="350"/>
      <c r="E921" s="350"/>
      <c r="F921" s="350"/>
      <c r="G921" s="350"/>
      <c r="H921" s="350"/>
      <c r="I921" s="350"/>
      <c r="J921" s="350"/>
      <c r="K921" s="350"/>
      <c r="L921" s="350"/>
      <c r="M921" s="350"/>
      <c r="N921" s="350"/>
      <c r="O921" s="350"/>
      <c r="P921" s="350"/>
      <c r="Q921" s="350"/>
      <c r="R921" s="350"/>
      <c r="S921" s="350"/>
      <c r="T921" s="350"/>
      <c r="U921" s="350"/>
      <c r="V921" s="350"/>
      <c r="W921" s="350"/>
      <c r="X921" s="350"/>
      <c r="Y921" s="350"/>
      <c r="Z921" s="350"/>
      <c r="AA921" s="350"/>
      <c r="AB921" s="350"/>
      <c r="AC921" s="350"/>
      <c r="AD921" s="350"/>
      <c r="AE921" s="350"/>
      <c r="AF921" s="350"/>
    </row>
    <row r="922" ht="15.75" customHeight="1">
      <c r="A922" s="351"/>
      <c r="B922" s="350"/>
      <c r="C922" s="350"/>
      <c r="D922" s="350"/>
      <c r="E922" s="350"/>
      <c r="F922" s="350"/>
      <c r="G922" s="350"/>
      <c r="H922" s="350"/>
      <c r="I922" s="350"/>
      <c r="J922" s="350"/>
      <c r="K922" s="350"/>
      <c r="L922" s="350"/>
      <c r="M922" s="350"/>
      <c r="N922" s="350"/>
      <c r="O922" s="350"/>
      <c r="P922" s="350"/>
      <c r="Q922" s="350"/>
      <c r="R922" s="350"/>
      <c r="S922" s="350"/>
      <c r="T922" s="350"/>
      <c r="U922" s="350"/>
      <c r="V922" s="350"/>
      <c r="W922" s="350"/>
      <c r="X922" s="350"/>
      <c r="Y922" s="350"/>
      <c r="Z922" s="350"/>
      <c r="AA922" s="350"/>
      <c r="AB922" s="350"/>
      <c r="AC922" s="350"/>
      <c r="AD922" s="350"/>
      <c r="AE922" s="350"/>
      <c r="AF922" s="350"/>
    </row>
    <row r="923" ht="15.75" customHeight="1">
      <c r="A923" s="351"/>
      <c r="B923" s="350"/>
      <c r="C923" s="350"/>
      <c r="D923" s="350"/>
      <c r="E923" s="350"/>
      <c r="F923" s="350"/>
      <c r="G923" s="350"/>
      <c r="H923" s="350"/>
      <c r="I923" s="350"/>
      <c r="J923" s="350"/>
      <c r="K923" s="350"/>
      <c r="L923" s="350"/>
      <c r="M923" s="350"/>
      <c r="N923" s="350"/>
      <c r="O923" s="350"/>
      <c r="P923" s="350"/>
      <c r="Q923" s="350"/>
      <c r="R923" s="350"/>
      <c r="S923" s="350"/>
      <c r="T923" s="350"/>
      <c r="U923" s="350"/>
      <c r="V923" s="350"/>
      <c r="W923" s="350"/>
      <c r="X923" s="350"/>
      <c r="Y923" s="350"/>
      <c r="Z923" s="350"/>
      <c r="AA923" s="350"/>
      <c r="AB923" s="350"/>
      <c r="AC923" s="350"/>
      <c r="AD923" s="350"/>
      <c r="AE923" s="350"/>
      <c r="AF923" s="350"/>
    </row>
    <row r="924" ht="15.75" customHeight="1">
      <c r="A924" s="351"/>
      <c r="B924" s="350"/>
      <c r="C924" s="350"/>
      <c r="D924" s="350"/>
      <c r="E924" s="350"/>
      <c r="F924" s="350"/>
      <c r="G924" s="350"/>
      <c r="H924" s="350"/>
      <c r="I924" s="350"/>
      <c r="J924" s="350"/>
      <c r="K924" s="350"/>
      <c r="L924" s="350"/>
      <c r="M924" s="350"/>
      <c r="N924" s="350"/>
      <c r="O924" s="350"/>
      <c r="P924" s="350"/>
      <c r="Q924" s="350"/>
      <c r="R924" s="350"/>
      <c r="S924" s="350"/>
      <c r="T924" s="350"/>
      <c r="U924" s="350"/>
      <c r="V924" s="350"/>
      <c r="W924" s="350"/>
      <c r="X924" s="350"/>
      <c r="Y924" s="350"/>
      <c r="Z924" s="350"/>
      <c r="AA924" s="350"/>
      <c r="AB924" s="350"/>
      <c r="AC924" s="350"/>
      <c r="AD924" s="350"/>
      <c r="AE924" s="350"/>
      <c r="AF924" s="350"/>
    </row>
    <row r="925" ht="15.75" customHeight="1">
      <c r="A925" s="351"/>
      <c r="B925" s="350"/>
      <c r="C925" s="350"/>
      <c r="D925" s="350"/>
      <c r="E925" s="350"/>
      <c r="F925" s="350"/>
      <c r="G925" s="350"/>
      <c r="H925" s="350"/>
      <c r="I925" s="350"/>
      <c r="J925" s="350"/>
      <c r="K925" s="350"/>
      <c r="L925" s="350"/>
      <c r="M925" s="350"/>
      <c r="N925" s="350"/>
      <c r="O925" s="350"/>
      <c r="P925" s="350"/>
      <c r="Q925" s="350"/>
      <c r="R925" s="350"/>
      <c r="S925" s="350"/>
      <c r="T925" s="350"/>
      <c r="U925" s="350"/>
      <c r="V925" s="350"/>
      <c r="W925" s="350"/>
      <c r="X925" s="350"/>
      <c r="Y925" s="350"/>
      <c r="Z925" s="350"/>
      <c r="AA925" s="350"/>
      <c r="AB925" s="350"/>
      <c r="AC925" s="350"/>
      <c r="AD925" s="350"/>
      <c r="AE925" s="350"/>
      <c r="AF925" s="350"/>
    </row>
    <row r="926" ht="15.75" customHeight="1">
      <c r="A926" s="351"/>
      <c r="B926" s="350"/>
      <c r="C926" s="350"/>
      <c r="D926" s="350"/>
      <c r="E926" s="350"/>
      <c r="F926" s="350"/>
      <c r="G926" s="350"/>
      <c r="H926" s="350"/>
      <c r="I926" s="350"/>
      <c r="J926" s="350"/>
      <c r="K926" s="350"/>
      <c r="L926" s="350"/>
      <c r="M926" s="350"/>
      <c r="N926" s="350"/>
      <c r="O926" s="350"/>
      <c r="P926" s="350"/>
      <c r="Q926" s="350"/>
      <c r="R926" s="350"/>
      <c r="S926" s="350"/>
      <c r="T926" s="350"/>
      <c r="U926" s="350"/>
      <c r="V926" s="350"/>
      <c r="W926" s="350"/>
      <c r="X926" s="350"/>
      <c r="Y926" s="350"/>
      <c r="Z926" s="350"/>
      <c r="AA926" s="350"/>
      <c r="AB926" s="350"/>
      <c r="AC926" s="350"/>
      <c r="AD926" s="350"/>
      <c r="AE926" s="350"/>
      <c r="AF926" s="350"/>
    </row>
    <row r="927" ht="15.75" customHeight="1">
      <c r="A927" s="351"/>
      <c r="B927" s="350"/>
      <c r="C927" s="350"/>
      <c r="D927" s="350"/>
      <c r="E927" s="350"/>
      <c r="F927" s="350"/>
      <c r="G927" s="350"/>
      <c r="H927" s="350"/>
      <c r="I927" s="350"/>
      <c r="J927" s="350"/>
      <c r="K927" s="350"/>
      <c r="L927" s="350"/>
      <c r="M927" s="350"/>
      <c r="N927" s="350"/>
      <c r="O927" s="350"/>
      <c r="P927" s="350"/>
      <c r="Q927" s="350"/>
      <c r="R927" s="350"/>
      <c r="S927" s="350"/>
      <c r="T927" s="350"/>
      <c r="U927" s="350"/>
      <c r="V927" s="350"/>
      <c r="W927" s="350"/>
      <c r="X927" s="350"/>
      <c r="Y927" s="350"/>
      <c r="Z927" s="350"/>
      <c r="AA927" s="350"/>
      <c r="AB927" s="350"/>
      <c r="AC927" s="350"/>
      <c r="AD927" s="350"/>
      <c r="AE927" s="350"/>
      <c r="AF927" s="350"/>
    </row>
    <row r="928" ht="15.75" customHeight="1">
      <c r="A928" s="351"/>
      <c r="B928" s="350"/>
      <c r="C928" s="350"/>
      <c r="D928" s="350"/>
      <c r="E928" s="350"/>
      <c r="F928" s="350"/>
      <c r="G928" s="350"/>
      <c r="H928" s="350"/>
      <c r="I928" s="350"/>
      <c r="J928" s="350"/>
      <c r="K928" s="350"/>
      <c r="L928" s="350"/>
      <c r="M928" s="350"/>
      <c r="N928" s="350"/>
      <c r="O928" s="350"/>
      <c r="P928" s="350"/>
      <c r="Q928" s="350"/>
      <c r="R928" s="350"/>
      <c r="S928" s="350"/>
      <c r="T928" s="350"/>
      <c r="U928" s="350"/>
      <c r="V928" s="350"/>
      <c r="W928" s="350"/>
      <c r="X928" s="350"/>
      <c r="Y928" s="350"/>
      <c r="Z928" s="350"/>
      <c r="AA928" s="350"/>
      <c r="AB928" s="350"/>
      <c r="AC928" s="350"/>
      <c r="AD928" s="350"/>
      <c r="AE928" s="350"/>
      <c r="AF928" s="350"/>
    </row>
    <row r="929" ht="15.75" customHeight="1">
      <c r="A929" s="351"/>
      <c r="B929" s="350"/>
      <c r="C929" s="350"/>
      <c r="D929" s="350"/>
      <c r="E929" s="350"/>
      <c r="F929" s="350"/>
      <c r="G929" s="350"/>
      <c r="H929" s="350"/>
      <c r="I929" s="350"/>
      <c r="J929" s="350"/>
      <c r="K929" s="350"/>
      <c r="L929" s="350"/>
      <c r="M929" s="350"/>
      <c r="N929" s="350"/>
      <c r="O929" s="350"/>
      <c r="P929" s="350"/>
      <c r="Q929" s="350"/>
      <c r="R929" s="350"/>
      <c r="S929" s="350"/>
      <c r="T929" s="350"/>
      <c r="U929" s="350"/>
      <c r="V929" s="350"/>
      <c r="W929" s="350"/>
      <c r="X929" s="350"/>
      <c r="Y929" s="350"/>
      <c r="Z929" s="350"/>
      <c r="AA929" s="350"/>
      <c r="AB929" s="350"/>
      <c r="AC929" s="350"/>
      <c r="AD929" s="350"/>
      <c r="AE929" s="350"/>
      <c r="AF929" s="350"/>
    </row>
    <row r="930" ht="15.75" customHeight="1">
      <c r="A930" s="351"/>
      <c r="B930" s="350"/>
      <c r="C930" s="350"/>
      <c r="D930" s="350"/>
      <c r="E930" s="350"/>
      <c r="F930" s="350"/>
      <c r="G930" s="350"/>
      <c r="H930" s="350"/>
      <c r="I930" s="350"/>
      <c r="J930" s="350"/>
      <c r="K930" s="350"/>
      <c r="L930" s="350"/>
      <c r="M930" s="350"/>
      <c r="N930" s="350"/>
      <c r="O930" s="350"/>
      <c r="P930" s="350"/>
      <c r="Q930" s="350"/>
      <c r="R930" s="350"/>
      <c r="S930" s="350"/>
      <c r="T930" s="350"/>
      <c r="U930" s="350"/>
      <c r="V930" s="350"/>
      <c r="W930" s="350"/>
      <c r="X930" s="350"/>
      <c r="Y930" s="350"/>
      <c r="Z930" s="350"/>
      <c r="AA930" s="350"/>
      <c r="AB930" s="350"/>
      <c r="AC930" s="350"/>
      <c r="AD930" s="350"/>
      <c r="AE930" s="350"/>
      <c r="AF930" s="350"/>
    </row>
    <row r="931" ht="15.75" customHeight="1">
      <c r="A931" s="351"/>
      <c r="B931" s="350"/>
      <c r="C931" s="350"/>
      <c r="D931" s="350"/>
      <c r="E931" s="350"/>
      <c r="F931" s="350"/>
      <c r="G931" s="350"/>
      <c r="H931" s="350"/>
      <c r="I931" s="350"/>
      <c r="J931" s="350"/>
      <c r="K931" s="350"/>
      <c r="L931" s="350"/>
      <c r="M931" s="350"/>
      <c r="N931" s="350"/>
      <c r="O931" s="350"/>
      <c r="P931" s="350"/>
      <c r="Q931" s="350"/>
      <c r="R931" s="350"/>
      <c r="S931" s="350"/>
      <c r="T931" s="350"/>
      <c r="U931" s="350"/>
      <c r="V931" s="350"/>
      <c r="W931" s="350"/>
      <c r="X931" s="350"/>
      <c r="Y931" s="350"/>
      <c r="Z931" s="350"/>
      <c r="AA931" s="350"/>
      <c r="AB931" s="350"/>
      <c r="AC931" s="350"/>
      <c r="AD931" s="350"/>
      <c r="AE931" s="350"/>
      <c r="AF931" s="350"/>
    </row>
    <row r="932" ht="15.75" customHeight="1">
      <c r="A932" s="351"/>
      <c r="B932" s="350"/>
      <c r="C932" s="350"/>
      <c r="D932" s="350"/>
      <c r="E932" s="350"/>
      <c r="F932" s="350"/>
      <c r="G932" s="350"/>
      <c r="H932" s="350"/>
      <c r="I932" s="350"/>
      <c r="J932" s="350"/>
      <c r="K932" s="350"/>
      <c r="L932" s="350"/>
      <c r="M932" s="350"/>
      <c r="N932" s="350"/>
      <c r="O932" s="350"/>
      <c r="P932" s="350"/>
      <c r="Q932" s="350"/>
      <c r="R932" s="350"/>
      <c r="S932" s="350"/>
      <c r="T932" s="350"/>
      <c r="U932" s="350"/>
      <c r="V932" s="350"/>
      <c r="W932" s="350"/>
      <c r="X932" s="350"/>
      <c r="Y932" s="350"/>
      <c r="Z932" s="350"/>
      <c r="AA932" s="350"/>
      <c r="AB932" s="350"/>
      <c r="AC932" s="350"/>
      <c r="AD932" s="350"/>
      <c r="AE932" s="350"/>
      <c r="AF932" s="350"/>
    </row>
    <row r="933" ht="15.75" customHeight="1">
      <c r="A933" s="351"/>
      <c r="B933" s="350"/>
      <c r="C933" s="350"/>
      <c r="D933" s="350"/>
      <c r="E933" s="350"/>
      <c r="F933" s="350"/>
      <c r="G933" s="350"/>
      <c r="H933" s="350"/>
      <c r="I933" s="350"/>
      <c r="J933" s="350"/>
      <c r="K933" s="350"/>
      <c r="L933" s="350"/>
      <c r="M933" s="350"/>
      <c r="N933" s="350"/>
      <c r="O933" s="350"/>
      <c r="P933" s="350"/>
      <c r="Q933" s="350"/>
      <c r="R933" s="350"/>
      <c r="S933" s="350"/>
      <c r="T933" s="350"/>
      <c r="U933" s="350"/>
      <c r="V933" s="350"/>
      <c r="W933" s="350"/>
      <c r="X933" s="350"/>
      <c r="Y933" s="350"/>
      <c r="Z933" s="350"/>
      <c r="AA933" s="350"/>
      <c r="AB933" s="350"/>
      <c r="AC933" s="350"/>
      <c r="AD933" s="350"/>
      <c r="AE933" s="350"/>
      <c r="AF933" s="350"/>
    </row>
    <row r="934" ht="15.75" customHeight="1">
      <c r="A934" s="351"/>
      <c r="B934" s="350"/>
      <c r="C934" s="350"/>
      <c r="D934" s="350"/>
      <c r="E934" s="350"/>
      <c r="F934" s="350"/>
      <c r="G934" s="350"/>
      <c r="H934" s="350"/>
      <c r="I934" s="350"/>
      <c r="J934" s="350"/>
      <c r="K934" s="350"/>
      <c r="L934" s="350"/>
      <c r="M934" s="350"/>
      <c r="N934" s="350"/>
      <c r="O934" s="350"/>
      <c r="P934" s="350"/>
      <c r="Q934" s="350"/>
      <c r="R934" s="350"/>
      <c r="S934" s="350"/>
      <c r="T934" s="350"/>
      <c r="U934" s="350"/>
      <c r="V934" s="350"/>
      <c r="W934" s="350"/>
      <c r="X934" s="350"/>
      <c r="Y934" s="350"/>
      <c r="Z934" s="350"/>
      <c r="AA934" s="350"/>
      <c r="AB934" s="350"/>
      <c r="AC934" s="350"/>
      <c r="AD934" s="350"/>
      <c r="AE934" s="350"/>
      <c r="AF934" s="350"/>
    </row>
    <row r="935" ht="15.75" customHeight="1">
      <c r="A935" s="351"/>
      <c r="B935" s="350"/>
      <c r="C935" s="350"/>
      <c r="D935" s="350"/>
      <c r="E935" s="350"/>
      <c r="F935" s="350"/>
      <c r="G935" s="350"/>
      <c r="H935" s="350"/>
      <c r="I935" s="350"/>
      <c r="J935" s="350"/>
      <c r="K935" s="350"/>
      <c r="L935" s="350"/>
      <c r="M935" s="350"/>
      <c r="N935" s="350"/>
      <c r="O935" s="350"/>
      <c r="P935" s="350"/>
      <c r="Q935" s="350"/>
      <c r="R935" s="350"/>
      <c r="S935" s="350"/>
      <c r="T935" s="350"/>
      <c r="U935" s="350"/>
      <c r="V935" s="350"/>
      <c r="W935" s="350"/>
      <c r="X935" s="350"/>
      <c r="Y935" s="350"/>
      <c r="Z935" s="350"/>
      <c r="AA935" s="350"/>
      <c r="AB935" s="350"/>
      <c r="AC935" s="350"/>
      <c r="AD935" s="350"/>
      <c r="AE935" s="350"/>
      <c r="AF935" s="350"/>
    </row>
    <row r="936" ht="15.75" customHeight="1">
      <c r="A936" s="351"/>
      <c r="B936" s="350"/>
      <c r="C936" s="350"/>
      <c r="D936" s="350"/>
      <c r="E936" s="350"/>
      <c r="F936" s="350"/>
      <c r="G936" s="350"/>
      <c r="H936" s="350"/>
      <c r="I936" s="350"/>
      <c r="J936" s="350"/>
      <c r="K936" s="350"/>
      <c r="L936" s="350"/>
      <c r="M936" s="350"/>
      <c r="N936" s="350"/>
      <c r="O936" s="350"/>
      <c r="P936" s="350"/>
      <c r="Q936" s="350"/>
      <c r="R936" s="350"/>
      <c r="S936" s="350"/>
      <c r="T936" s="350"/>
      <c r="U936" s="350"/>
      <c r="V936" s="350"/>
      <c r="W936" s="350"/>
      <c r="X936" s="350"/>
      <c r="Y936" s="350"/>
      <c r="Z936" s="350"/>
      <c r="AA936" s="350"/>
      <c r="AB936" s="350"/>
      <c r="AC936" s="350"/>
      <c r="AD936" s="350"/>
      <c r="AE936" s="350"/>
      <c r="AF936" s="350"/>
    </row>
    <row r="937" ht="15.75" customHeight="1">
      <c r="A937" s="351"/>
      <c r="B937" s="350"/>
      <c r="C937" s="350"/>
      <c r="D937" s="350"/>
      <c r="E937" s="350"/>
      <c r="F937" s="350"/>
      <c r="G937" s="350"/>
      <c r="H937" s="350"/>
      <c r="I937" s="350"/>
      <c r="J937" s="350"/>
      <c r="K937" s="350"/>
      <c r="L937" s="350"/>
      <c r="M937" s="350"/>
      <c r="N937" s="350"/>
      <c r="O937" s="350"/>
      <c r="P937" s="350"/>
      <c r="Q937" s="350"/>
      <c r="R937" s="350"/>
      <c r="S937" s="350"/>
      <c r="T937" s="350"/>
      <c r="U937" s="350"/>
      <c r="V937" s="350"/>
      <c r="W937" s="350"/>
      <c r="X937" s="350"/>
      <c r="Y937" s="350"/>
      <c r="Z937" s="350"/>
      <c r="AA937" s="350"/>
      <c r="AB937" s="350"/>
      <c r="AC937" s="350"/>
      <c r="AD937" s="350"/>
      <c r="AE937" s="350"/>
      <c r="AF937" s="350"/>
    </row>
    <row r="938" ht="15.75" customHeight="1">
      <c r="A938" s="351"/>
      <c r="B938" s="350"/>
      <c r="C938" s="350"/>
      <c r="D938" s="350"/>
      <c r="E938" s="350"/>
      <c r="F938" s="350"/>
      <c r="G938" s="350"/>
      <c r="H938" s="350"/>
      <c r="I938" s="350"/>
      <c r="J938" s="350"/>
      <c r="K938" s="350"/>
      <c r="L938" s="350"/>
      <c r="M938" s="350"/>
      <c r="N938" s="350"/>
      <c r="O938" s="350"/>
      <c r="P938" s="350"/>
      <c r="Q938" s="350"/>
      <c r="R938" s="350"/>
      <c r="S938" s="350"/>
      <c r="T938" s="350"/>
      <c r="U938" s="350"/>
      <c r="V938" s="350"/>
      <c r="W938" s="350"/>
      <c r="X938" s="350"/>
      <c r="Y938" s="350"/>
      <c r="Z938" s="350"/>
      <c r="AA938" s="350"/>
      <c r="AB938" s="350"/>
      <c r="AC938" s="350"/>
      <c r="AD938" s="350"/>
      <c r="AE938" s="350"/>
      <c r="AF938" s="350"/>
    </row>
    <row r="939" ht="15.75" customHeight="1">
      <c r="A939" s="351"/>
      <c r="B939" s="350"/>
      <c r="C939" s="350"/>
      <c r="D939" s="350"/>
      <c r="E939" s="350"/>
      <c r="F939" s="350"/>
      <c r="G939" s="350"/>
      <c r="H939" s="350"/>
      <c r="I939" s="350"/>
      <c r="J939" s="350"/>
      <c r="K939" s="350"/>
      <c r="L939" s="350"/>
      <c r="M939" s="350"/>
      <c r="N939" s="350"/>
      <c r="O939" s="350"/>
      <c r="P939" s="350"/>
      <c r="Q939" s="350"/>
      <c r="R939" s="350"/>
      <c r="S939" s="350"/>
      <c r="T939" s="350"/>
      <c r="U939" s="350"/>
      <c r="V939" s="350"/>
      <c r="W939" s="350"/>
      <c r="X939" s="350"/>
      <c r="Y939" s="350"/>
      <c r="Z939" s="350"/>
      <c r="AA939" s="350"/>
      <c r="AB939" s="350"/>
      <c r="AC939" s="350"/>
      <c r="AD939" s="350"/>
      <c r="AE939" s="350"/>
      <c r="AF939" s="350"/>
    </row>
    <row r="940" ht="15.75" customHeight="1">
      <c r="A940" s="351"/>
      <c r="B940" s="350"/>
      <c r="C940" s="350"/>
      <c r="D940" s="350"/>
      <c r="E940" s="350"/>
      <c r="F940" s="350"/>
      <c r="G940" s="350"/>
      <c r="H940" s="350"/>
      <c r="I940" s="350"/>
      <c r="J940" s="350"/>
      <c r="K940" s="350"/>
      <c r="L940" s="350"/>
      <c r="M940" s="350"/>
      <c r="N940" s="350"/>
      <c r="O940" s="350"/>
      <c r="P940" s="350"/>
      <c r="Q940" s="350"/>
      <c r="R940" s="350"/>
      <c r="S940" s="350"/>
      <c r="T940" s="350"/>
      <c r="U940" s="350"/>
      <c r="V940" s="350"/>
      <c r="W940" s="350"/>
      <c r="X940" s="350"/>
      <c r="Y940" s="350"/>
      <c r="Z940" s="350"/>
      <c r="AA940" s="350"/>
      <c r="AB940" s="350"/>
      <c r="AC940" s="350"/>
      <c r="AD940" s="350"/>
      <c r="AE940" s="350"/>
      <c r="AF940" s="350"/>
    </row>
    <row r="941" ht="15.75" customHeight="1">
      <c r="A941" s="351"/>
      <c r="B941" s="350"/>
      <c r="C941" s="350"/>
      <c r="D941" s="350"/>
      <c r="E941" s="350"/>
      <c r="F941" s="350"/>
      <c r="G941" s="350"/>
      <c r="H941" s="350"/>
      <c r="I941" s="350"/>
      <c r="J941" s="350"/>
      <c r="K941" s="350"/>
      <c r="L941" s="350"/>
      <c r="M941" s="350"/>
      <c r="N941" s="350"/>
      <c r="O941" s="350"/>
      <c r="P941" s="350"/>
      <c r="Q941" s="350"/>
      <c r="R941" s="350"/>
      <c r="S941" s="350"/>
      <c r="T941" s="350"/>
      <c r="U941" s="350"/>
      <c r="V941" s="350"/>
      <c r="W941" s="350"/>
      <c r="X941" s="350"/>
      <c r="Y941" s="350"/>
      <c r="Z941" s="350"/>
      <c r="AA941" s="350"/>
      <c r="AB941" s="350"/>
      <c r="AC941" s="350"/>
      <c r="AD941" s="350"/>
      <c r="AE941" s="350"/>
      <c r="AF941" s="350"/>
    </row>
    <row r="942" ht="15.75" customHeight="1">
      <c r="A942" s="351"/>
      <c r="B942" s="350"/>
      <c r="C942" s="350"/>
      <c r="D942" s="350"/>
      <c r="E942" s="350"/>
      <c r="F942" s="350"/>
      <c r="G942" s="350"/>
      <c r="H942" s="350"/>
      <c r="I942" s="350"/>
      <c r="J942" s="350"/>
      <c r="K942" s="350"/>
      <c r="L942" s="350"/>
      <c r="M942" s="350"/>
      <c r="N942" s="350"/>
      <c r="O942" s="350"/>
      <c r="P942" s="350"/>
      <c r="Q942" s="350"/>
      <c r="R942" s="350"/>
      <c r="S942" s="350"/>
      <c r="T942" s="350"/>
      <c r="U942" s="350"/>
      <c r="V942" s="350"/>
      <c r="W942" s="350"/>
      <c r="X942" s="350"/>
      <c r="Y942" s="350"/>
      <c r="Z942" s="350"/>
      <c r="AA942" s="350"/>
      <c r="AB942" s="350"/>
      <c r="AC942" s="350"/>
      <c r="AD942" s="350"/>
      <c r="AE942" s="350"/>
      <c r="AF942" s="350"/>
    </row>
    <row r="943" ht="15.75" customHeight="1">
      <c r="A943" s="351"/>
      <c r="B943" s="350"/>
      <c r="C943" s="350"/>
      <c r="D943" s="350"/>
      <c r="E943" s="350"/>
      <c r="F943" s="350"/>
      <c r="G943" s="350"/>
      <c r="H943" s="350"/>
      <c r="I943" s="350"/>
      <c r="J943" s="350"/>
      <c r="K943" s="350"/>
      <c r="L943" s="350"/>
      <c r="M943" s="350"/>
      <c r="N943" s="350"/>
      <c r="O943" s="350"/>
      <c r="P943" s="350"/>
      <c r="Q943" s="350"/>
      <c r="R943" s="350"/>
      <c r="S943" s="350"/>
      <c r="T943" s="350"/>
      <c r="U943" s="350"/>
      <c r="V943" s="350"/>
      <c r="W943" s="350"/>
      <c r="X943" s="350"/>
      <c r="Y943" s="350"/>
      <c r="Z943" s="350"/>
      <c r="AA943" s="350"/>
      <c r="AB943" s="350"/>
      <c r="AC943" s="350"/>
      <c r="AD943" s="350"/>
      <c r="AE943" s="350"/>
      <c r="AF943" s="350"/>
    </row>
    <row r="944" ht="15.75" customHeight="1">
      <c r="A944" s="351"/>
      <c r="B944" s="350"/>
      <c r="C944" s="350"/>
      <c r="D944" s="350"/>
      <c r="E944" s="350"/>
      <c r="F944" s="350"/>
      <c r="G944" s="350"/>
      <c r="H944" s="350"/>
      <c r="I944" s="350"/>
      <c r="J944" s="350"/>
      <c r="K944" s="350"/>
      <c r="L944" s="350"/>
      <c r="M944" s="350"/>
      <c r="N944" s="350"/>
      <c r="O944" s="350"/>
      <c r="P944" s="350"/>
      <c r="Q944" s="350"/>
      <c r="R944" s="350"/>
      <c r="S944" s="350"/>
      <c r="T944" s="350"/>
      <c r="U944" s="350"/>
      <c r="V944" s="350"/>
      <c r="W944" s="350"/>
      <c r="X944" s="350"/>
      <c r="Y944" s="350"/>
      <c r="Z944" s="350"/>
      <c r="AA944" s="350"/>
      <c r="AB944" s="350"/>
      <c r="AC944" s="350"/>
      <c r="AD944" s="350"/>
      <c r="AE944" s="350"/>
      <c r="AF944" s="350"/>
    </row>
    <row r="945" ht="15.75" customHeight="1">
      <c r="A945" s="351"/>
      <c r="B945" s="350"/>
      <c r="C945" s="350"/>
      <c r="D945" s="350"/>
      <c r="E945" s="350"/>
      <c r="F945" s="350"/>
      <c r="G945" s="350"/>
      <c r="H945" s="350"/>
      <c r="I945" s="350"/>
      <c r="J945" s="350"/>
      <c r="K945" s="350"/>
      <c r="L945" s="350"/>
      <c r="M945" s="350"/>
      <c r="N945" s="350"/>
      <c r="O945" s="350"/>
      <c r="P945" s="350"/>
      <c r="Q945" s="350"/>
      <c r="R945" s="350"/>
      <c r="S945" s="350"/>
      <c r="T945" s="350"/>
      <c r="U945" s="350"/>
      <c r="V945" s="350"/>
      <c r="W945" s="350"/>
      <c r="X945" s="350"/>
      <c r="Y945" s="350"/>
      <c r="Z945" s="350"/>
      <c r="AA945" s="350"/>
      <c r="AB945" s="350"/>
      <c r="AC945" s="350"/>
      <c r="AD945" s="350"/>
      <c r="AE945" s="350"/>
      <c r="AF945" s="350"/>
    </row>
    <row r="946" ht="15.75" customHeight="1">
      <c r="A946" s="351"/>
      <c r="B946" s="350"/>
      <c r="C946" s="350"/>
      <c r="D946" s="350"/>
      <c r="E946" s="350"/>
      <c r="F946" s="350"/>
      <c r="G946" s="350"/>
      <c r="H946" s="350"/>
      <c r="I946" s="350"/>
      <c r="J946" s="350"/>
      <c r="K946" s="350"/>
      <c r="L946" s="350"/>
      <c r="M946" s="350"/>
      <c r="N946" s="350"/>
      <c r="O946" s="350"/>
      <c r="P946" s="350"/>
      <c r="Q946" s="350"/>
      <c r="R946" s="350"/>
      <c r="S946" s="350"/>
      <c r="T946" s="350"/>
      <c r="U946" s="350"/>
      <c r="V946" s="350"/>
      <c r="W946" s="350"/>
      <c r="X946" s="350"/>
      <c r="Y946" s="350"/>
      <c r="Z946" s="350"/>
      <c r="AA946" s="350"/>
      <c r="AB946" s="350"/>
      <c r="AC946" s="350"/>
      <c r="AD946" s="350"/>
      <c r="AE946" s="350"/>
      <c r="AF946" s="350"/>
    </row>
    <row r="947" ht="15.75" customHeight="1">
      <c r="A947" s="351"/>
      <c r="B947" s="350"/>
      <c r="C947" s="350"/>
      <c r="D947" s="350"/>
      <c r="E947" s="350"/>
      <c r="F947" s="350"/>
      <c r="G947" s="350"/>
      <c r="H947" s="350"/>
      <c r="I947" s="350"/>
      <c r="J947" s="350"/>
      <c r="K947" s="350"/>
      <c r="L947" s="350"/>
      <c r="M947" s="350"/>
      <c r="N947" s="350"/>
      <c r="O947" s="350"/>
      <c r="P947" s="350"/>
      <c r="Q947" s="350"/>
      <c r="R947" s="350"/>
      <c r="S947" s="350"/>
      <c r="T947" s="350"/>
      <c r="U947" s="350"/>
      <c r="V947" s="350"/>
      <c r="W947" s="350"/>
      <c r="X947" s="350"/>
      <c r="Y947" s="350"/>
      <c r="Z947" s="350"/>
      <c r="AA947" s="350"/>
      <c r="AB947" s="350"/>
      <c r="AC947" s="350"/>
      <c r="AD947" s="350"/>
      <c r="AE947" s="350"/>
      <c r="AF947" s="350"/>
    </row>
    <row r="948" ht="15.75" customHeight="1">
      <c r="A948" s="351"/>
      <c r="B948" s="350"/>
      <c r="C948" s="350"/>
      <c r="D948" s="350"/>
      <c r="E948" s="350"/>
      <c r="F948" s="350"/>
      <c r="G948" s="350"/>
      <c r="H948" s="350"/>
      <c r="I948" s="350"/>
      <c r="J948" s="350"/>
      <c r="K948" s="350"/>
      <c r="L948" s="350"/>
      <c r="M948" s="350"/>
      <c r="N948" s="350"/>
      <c r="O948" s="350"/>
      <c r="P948" s="350"/>
      <c r="Q948" s="350"/>
      <c r="R948" s="350"/>
      <c r="S948" s="350"/>
      <c r="T948" s="350"/>
      <c r="U948" s="350"/>
      <c r="V948" s="350"/>
      <c r="W948" s="350"/>
      <c r="X948" s="350"/>
      <c r="Y948" s="350"/>
      <c r="Z948" s="350"/>
      <c r="AA948" s="350"/>
      <c r="AB948" s="350"/>
      <c r="AC948" s="350"/>
      <c r="AD948" s="350"/>
      <c r="AE948" s="350"/>
      <c r="AF948" s="350"/>
    </row>
    <row r="949" ht="15.75" customHeight="1">
      <c r="A949" s="351"/>
      <c r="B949" s="350"/>
      <c r="C949" s="350"/>
      <c r="D949" s="350"/>
      <c r="E949" s="350"/>
      <c r="F949" s="350"/>
      <c r="G949" s="350"/>
      <c r="H949" s="350"/>
      <c r="I949" s="350"/>
      <c r="J949" s="350"/>
      <c r="K949" s="350"/>
      <c r="L949" s="350"/>
      <c r="M949" s="350"/>
      <c r="N949" s="350"/>
      <c r="O949" s="350"/>
      <c r="P949" s="350"/>
      <c r="Q949" s="350"/>
      <c r="R949" s="350"/>
      <c r="S949" s="350"/>
      <c r="T949" s="350"/>
      <c r="U949" s="350"/>
      <c r="V949" s="350"/>
      <c r="W949" s="350"/>
      <c r="X949" s="350"/>
      <c r="Y949" s="350"/>
      <c r="Z949" s="350"/>
      <c r="AA949" s="350"/>
      <c r="AB949" s="350"/>
      <c r="AC949" s="350"/>
      <c r="AD949" s="350"/>
      <c r="AE949" s="350"/>
      <c r="AF949" s="350"/>
    </row>
    <row r="950" ht="15.75" customHeight="1">
      <c r="A950" s="351"/>
      <c r="B950" s="350"/>
      <c r="C950" s="350"/>
      <c r="D950" s="350"/>
      <c r="E950" s="350"/>
      <c r="F950" s="350"/>
      <c r="G950" s="350"/>
      <c r="H950" s="350"/>
      <c r="I950" s="350"/>
      <c r="J950" s="350"/>
      <c r="K950" s="350"/>
      <c r="L950" s="350"/>
      <c r="M950" s="350"/>
      <c r="N950" s="350"/>
      <c r="O950" s="350"/>
      <c r="P950" s="350"/>
      <c r="Q950" s="350"/>
      <c r="R950" s="350"/>
      <c r="S950" s="350"/>
      <c r="T950" s="350"/>
      <c r="U950" s="350"/>
      <c r="V950" s="350"/>
      <c r="W950" s="350"/>
      <c r="X950" s="350"/>
      <c r="Y950" s="350"/>
      <c r="Z950" s="350"/>
      <c r="AA950" s="350"/>
      <c r="AB950" s="350"/>
      <c r="AC950" s="350"/>
      <c r="AD950" s="350"/>
      <c r="AE950" s="350"/>
      <c r="AF950" s="350"/>
    </row>
    <row r="951" ht="15.75" customHeight="1">
      <c r="A951" s="351"/>
      <c r="B951" s="350"/>
      <c r="C951" s="350"/>
      <c r="D951" s="350"/>
      <c r="E951" s="350"/>
      <c r="F951" s="350"/>
      <c r="G951" s="350"/>
      <c r="H951" s="350"/>
      <c r="I951" s="350"/>
      <c r="J951" s="350"/>
      <c r="K951" s="350"/>
      <c r="L951" s="350"/>
      <c r="M951" s="350"/>
      <c r="N951" s="350"/>
      <c r="O951" s="350"/>
      <c r="P951" s="350"/>
      <c r="Q951" s="350"/>
      <c r="R951" s="350"/>
      <c r="S951" s="350"/>
      <c r="T951" s="350"/>
      <c r="U951" s="350"/>
      <c r="V951" s="350"/>
      <c r="W951" s="350"/>
      <c r="X951" s="350"/>
      <c r="Y951" s="350"/>
      <c r="Z951" s="350"/>
      <c r="AA951" s="350"/>
      <c r="AB951" s="350"/>
      <c r="AC951" s="350"/>
      <c r="AD951" s="350"/>
      <c r="AE951" s="350"/>
      <c r="AF951" s="350"/>
    </row>
    <row r="952" ht="15.75" customHeight="1">
      <c r="A952" s="351"/>
      <c r="B952" s="350"/>
      <c r="C952" s="350"/>
      <c r="D952" s="350"/>
      <c r="E952" s="350"/>
      <c r="F952" s="350"/>
      <c r="G952" s="350"/>
      <c r="H952" s="350"/>
      <c r="I952" s="350"/>
      <c r="J952" s="350"/>
      <c r="K952" s="350"/>
      <c r="L952" s="350"/>
      <c r="M952" s="350"/>
      <c r="N952" s="350"/>
      <c r="O952" s="350"/>
      <c r="P952" s="350"/>
      <c r="Q952" s="350"/>
      <c r="R952" s="350"/>
      <c r="S952" s="350"/>
      <c r="T952" s="350"/>
      <c r="U952" s="350"/>
      <c r="V952" s="350"/>
      <c r="W952" s="350"/>
      <c r="X952" s="350"/>
      <c r="Y952" s="350"/>
      <c r="Z952" s="350"/>
      <c r="AA952" s="350"/>
      <c r="AB952" s="350"/>
      <c r="AC952" s="350"/>
      <c r="AD952" s="350"/>
      <c r="AE952" s="350"/>
      <c r="AF952" s="350"/>
    </row>
    <row r="953" ht="15.75" customHeight="1">
      <c r="A953" s="351"/>
      <c r="B953" s="350"/>
      <c r="C953" s="350"/>
      <c r="D953" s="350"/>
      <c r="E953" s="350"/>
      <c r="F953" s="350"/>
      <c r="G953" s="350"/>
      <c r="H953" s="350"/>
      <c r="I953" s="350"/>
      <c r="J953" s="350"/>
      <c r="K953" s="350"/>
      <c r="L953" s="350"/>
      <c r="M953" s="350"/>
      <c r="N953" s="350"/>
      <c r="O953" s="350"/>
      <c r="P953" s="350"/>
      <c r="Q953" s="350"/>
      <c r="R953" s="350"/>
      <c r="S953" s="350"/>
      <c r="T953" s="350"/>
      <c r="U953" s="350"/>
      <c r="V953" s="350"/>
      <c r="W953" s="350"/>
      <c r="X953" s="350"/>
      <c r="Y953" s="350"/>
      <c r="Z953" s="350"/>
      <c r="AA953" s="350"/>
      <c r="AB953" s="350"/>
      <c r="AC953" s="350"/>
      <c r="AD953" s="350"/>
      <c r="AE953" s="350"/>
      <c r="AF953" s="350"/>
    </row>
    <row r="954" ht="15.75" customHeight="1">
      <c r="A954" s="351"/>
      <c r="B954" s="350"/>
      <c r="C954" s="350"/>
      <c r="D954" s="350"/>
      <c r="E954" s="350"/>
      <c r="F954" s="350"/>
      <c r="G954" s="350"/>
      <c r="H954" s="350"/>
      <c r="I954" s="350"/>
      <c r="J954" s="350"/>
      <c r="K954" s="350"/>
      <c r="L954" s="350"/>
      <c r="M954" s="350"/>
      <c r="N954" s="350"/>
      <c r="O954" s="350"/>
      <c r="P954" s="350"/>
      <c r="Q954" s="350"/>
      <c r="R954" s="350"/>
      <c r="S954" s="350"/>
      <c r="T954" s="350"/>
      <c r="U954" s="350"/>
      <c r="V954" s="350"/>
      <c r="W954" s="350"/>
      <c r="X954" s="350"/>
      <c r="Y954" s="350"/>
      <c r="Z954" s="350"/>
      <c r="AA954" s="350"/>
      <c r="AB954" s="350"/>
      <c r="AC954" s="350"/>
      <c r="AD954" s="350"/>
      <c r="AE954" s="350"/>
      <c r="AF954" s="350"/>
    </row>
    <row r="955" ht="15.75" customHeight="1">
      <c r="A955" s="351"/>
      <c r="B955" s="350"/>
      <c r="C955" s="350"/>
      <c r="D955" s="350"/>
      <c r="E955" s="350"/>
      <c r="F955" s="350"/>
      <c r="G955" s="350"/>
      <c r="H955" s="350"/>
      <c r="I955" s="350"/>
      <c r="J955" s="350"/>
      <c r="K955" s="350"/>
      <c r="L955" s="350"/>
      <c r="M955" s="350"/>
      <c r="N955" s="350"/>
      <c r="O955" s="350"/>
      <c r="P955" s="350"/>
      <c r="Q955" s="350"/>
      <c r="R955" s="350"/>
      <c r="S955" s="350"/>
      <c r="T955" s="350"/>
      <c r="U955" s="350"/>
      <c r="V955" s="350"/>
      <c r="W955" s="350"/>
      <c r="X955" s="350"/>
      <c r="Y955" s="350"/>
      <c r="Z955" s="350"/>
      <c r="AA955" s="350"/>
      <c r="AB955" s="350"/>
      <c r="AC955" s="350"/>
      <c r="AD955" s="350"/>
      <c r="AE955" s="350"/>
      <c r="AF955" s="350"/>
    </row>
    <row r="956" ht="15.75" customHeight="1">
      <c r="A956" s="351"/>
      <c r="B956" s="350"/>
      <c r="C956" s="350"/>
      <c r="D956" s="350"/>
      <c r="E956" s="350"/>
      <c r="F956" s="350"/>
      <c r="G956" s="350"/>
      <c r="H956" s="350"/>
      <c r="I956" s="350"/>
      <c r="J956" s="350"/>
      <c r="K956" s="350"/>
      <c r="L956" s="350"/>
      <c r="M956" s="350"/>
      <c r="N956" s="350"/>
      <c r="O956" s="350"/>
      <c r="P956" s="350"/>
      <c r="Q956" s="350"/>
      <c r="R956" s="350"/>
      <c r="S956" s="350"/>
      <c r="T956" s="350"/>
      <c r="U956" s="350"/>
      <c r="V956" s="350"/>
      <c r="W956" s="350"/>
      <c r="X956" s="350"/>
      <c r="Y956" s="350"/>
      <c r="Z956" s="350"/>
      <c r="AA956" s="350"/>
      <c r="AB956" s="350"/>
      <c r="AC956" s="350"/>
      <c r="AD956" s="350"/>
      <c r="AE956" s="350"/>
      <c r="AF956" s="350"/>
    </row>
    <row r="957" ht="15.75" customHeight="1">
      <c r="A957" s="351"/>
      <c r="B957" s="350"/>
      <c r="C957" s="350"/>
      <c r="D957" s="350"/>
      <c r="E957" s="350"/>
      <c r="F957" s="350"/>
      <c r="G957" s="350"/>
      <c r="H957" s="350"/>
      <c r="I957" s="350"/>
      <c r="J957" s="350"/>
      <c r="K957" s="350"/>
      <c r="L957" s="350"/>
      <c r="M957" s="350"/>
      <c r="N957" s="350"/>
      <c r="O957" s="350"/>
      <c r="P957" s="350"/>
      <c r="Q957" s="350"/>
      <c r="R957" s="350"/>
      <c r="S957" s="350"/>
      <c r="T957" s="350"/>
      <c r="U957" s="350"/>
      <c r="V957" s="350"/>
      <c r="W957" s="350"/>
      <c r="X957" s="350"/>
      <c r="Y957" s="350"/>
      <c r="Z957" s="350"/>
      <c r="AA957" s="350"/>
      <c r="AB957" s="350"/>
      <c r="AC957" s="350"/>
      <c r="AD957" s="350"/>
      <c r="AE957" s="350"/>
      <c r="AF957" s="350"/>
    </row>
    <row r="958" ht="15.75" customHeight="1">
      <c r="A958" s="351"/>
      <c r="B958" s="350"/>
      <c r="C958" s="350"/>
      <c r="D958" s="350"/>
      <c r="E958" s="350"/>
      <c r="F958" s="350"/>
      <c r="G958" s="350"/>
      <c r="H958" s="350"/>
      <c r="I958" s="350"/>
      <c r="J958" s="350"/>
      <c r="K958" s="350"/>
      <c r="L958" s="350"/>
      <c r="M958" s="350"/>
      <c r="N958" s="350"/>
      <c r="O958" s="350"/>
      <c r="P958" s="350"/>
      <c r="Q958" s="350"/>
      <c r="R958" s="350"/>
      <c r="S958" s="350"/>
      <c r="T958" s="350"/>
      <c r="U958" s="350"/>
      <c r="V958" s="350"/>
      <c r="W958" s="350"/>
      <c r="X958" s="350"/>
      <c r="Y958" s="350"/>
      <c r="Z958" s="350"/>
      <c r="AA958" s="350"/>
      <c r="AB958" s="350"/>
      <c r="AC958" s="350"/>
      <c r="AD958" s="350"/>
      <c r="AE958" s="350"/>
      <c r="AF958" s="350"/>
    </row>
    <row r="959" ht="15.75" customHeight="1">
      <c r="A959" s="351"/>
      <c r="B959" s="350"/>
      <c r="C959" s="350"/>
      <c r="D959" s="350"/>
      <c r="E959" s="350"/>
      <c r="F959" s="350"/>
      <c r="G959" s="350"/>
      <c r="H959" s="350"/>
      <c r="I959" s="350"/>
      <c r="J959" s="350"/>
      <c r="K959" s="350"/>
      <c r="L959" s="350"/>
      <c r="M959" s="350"/>
      <c r="N959" s="350"/>
      <c r="O959" s="350"/>
      <c r="P959" s="350"/>
      <c r="Q959" s="350"/>
      <c r="R959" s="350"/>
      <c r="S959" s="350"/>
      <c r="T959" s="350"/>
      <c r="U959" s="350"/>
      <c r="V959" s="350"/>
      <c r="W959" s="350"/>
      <c r="X959" s="350"/>
      <c r="Y959" s="350"/>
      <c r="Z959" s="350"/>
      <c r="AA959" s="350"/>
      <c r="AB959" s="350"/>
      <c r="AC959" s="350"/>
      <c r="AD959" s="350"/>
      <c r="AE959" s="350"/>
      <c r="AF959" s="350"/>
    </row>
    <row r="960" ht="15.75" customHeight="1">
      <c r="A960" s="351"/>
      <c r="B960" s="350"/>
      <c r="C960" s="350"/>
      <c r="D960" s="350"/>
      <c r="E960" s="350"/>
      <c r="F960" s="350"/>
      <c r="G960" s="350"/>
      <c r="H960" s="350"/>
      <c r="I960" s="350"/>
      <c r="J960" s="350"/>
      <c r="K960" s="350"/>
      <c r="L960" s="350"/>
      <c r="M960" s="350"/>
      <c r="N960" s="350"/>
      <c r="O960" s="350"/>
      <c r="P960" s="350"/>
      <c r="Q960" s="350"/>
      <c r="R960" s="350"/>
      <c r="S960" s="350"/>
      <c r="T960" s="350"/>
      <c r="U960" s="350"/>
      <c r="V960" s="350"/>
      <c r="W960" s="350"/>
      <c r="X960" s="350"/>
      <c r="Y960" s="350"/>
      <c r="Z960" s="350"/>
      <c r="AA960" s="350"/>
      <c r="AB960" s="350"/>
      <c r="AC960" s="350"/>
      <c r="AD960" s="350"/>
      <c r="AE960" s="350"/>
      <c r="AF960" s="350"/>
    </row>
    <row r="961" ht="15.75" customHeight="1">
      <c r="A961" s="351"/>
      <c r="B961" s="350"/>
      <c r="C961" s="350"/>
      <c r="D961" s="350"/>
      <c r="E961" s="350"/>
      <c r="F961" s="350"/>
      <c r="G961" s="350"/>
      <c r="H961" s="350"/>
      <c r="I961" s="350"/>
      <c r="J961" s="350"/>
      <c r="K961" s="350"/>
      <c r="L961" s="350"/>
      <c r="M961" s="350"/>
      <c r="N961" s="350"/>
      <c r="O961" s="350"/>
      <c r="P961" s="350"/>
      <c r="Q961" s="350"/>
      <c r="R961" s="350"/>
      <c r="S961" s="350"/>
      <c r="T961" s="350"/>
      <c r="U961" s="350"/>
      <c r="V961" s="350"/>
      <c r="W961" s="350"/>
      <c r="X961" s="350"/>
      <c r="Y961" s="350"/>
      <c r="Z961" s="350"/>
      <c r="AA961" s="350"/>
      <c r="AB961" s="350"/>
      <c r="AC961" s="350"/>
      <c r="AD961" s="350"/>
      <c r="AE961" s="350"/>
      <c r="AF961" s="350"/>
    </row>
    <row r="962" ht="15.75" customHeight="1">
      <c r="A962" s="351"/>
      <c r="B962" s="350"/>
      <c r="C962" s="350"/>
      <c r="D962" s="350"/>
      <c r="E962" s="350"/>
      <c r="F962" s="350"/>
      <c r="G962" s="350"/>
      <c r="H962" s="350"/>
      <c r="I962" s="350"/>
      <c r="J962" s="350"/>
      <c r="K962" s="350"/>
      <c r="L962" s="350"/>
      <c r="M962" s="350"/>
      <c r="N962" s="350"/>
      <c r="O962" s="350"/>
      <c r="P962" s="350"/>
      <c r="Q962" s="350"/>
      <c r="R962" s="350"/>
      <c r="S962" s="350"/>
      <c r="T962" s="350"/>
      <c r="U962" s="350"/>
      <c r="V962" s="350"/>
      <c r="W962" s="350"/>
      <c r="X962" s="350"/>
      <c r="Y962" s="350"/>
      <c r="Z962" s="350"/>
      <c r="AA962" s="350"/>
      <c r="AB962" s="350"/>
      <c r="AC962" s="350"/>
      <c r="AD962" s="350"/>
      <c r="AE962" s="350"/>
      <c r="AF962" s="350"/>
    </row>
    <row r="963" ht="15.75" customHeight="1">
      <c r="A963" s="351"/>
      <c r="B963" s="350"/>
      <c r="C963" s="350"/>
      <c r="D963" s="350"/>
      <c r="E963" s="350"/>
      <c r="F963" s="350"/>
      <c r="G963" s="350"/>
      <c r="H963" s="350"/>
      <c r="I963" s="350"/>
      <c r="J963" s="350"/>
      <c r="K963" s="350"/>
      <c r="L963" s="350"/>
      <c r="M963" s="350"/>
      <c r="N963" s="350"/>
      <c r="O963" s="350"/>
      <c r="P963" s="350"/>
      <c r="Q963" s="350"/>
      <c r="R963" s="350"/>
      <c r="S963" s="350"/>
      <c r="T963" s="350"/>
      <c r="U963" s="350"/>
      <c r="V963" s="350"/>
      <c r="W963" s="350"/>
      <c r="X963" s="350"/>
      <c r="Y963" s="350"/>
      <c r="Z963" s="350"/>
      <c r="AA963" s="350"/>
      <c r="AB963" s="350"/>
      <c r="AC963" s="350"/>
      <c r="AD963" s="350"/>
      <c r="AE963" s="350"/>
      <c r="AF963" s="350"/>
    </row>
    <row r="964" ht="15.75" customHeight="1">
      <c r="A964" s="351"/>
      <c r="B964" s="350"/>
      <c r="C964" s="350"/>
      <c r="D964" s="350"/>
      <c r="E964" s="350"/>
      <c r="F964" s="350"/>
      <c r="G964" s="350"/>
      <c r="H964" s="350"/>
      <c r="I964" s="350"/>
      <c r="J964" s="350"/>
      <c r="K964" s="350"/>
      <c r="L964" s="350"/>
      <c r="M964" s="350"/>
      <c r="N964" s="350"/>
      <c r="O964" s="350"/>
      <c r="P964" s="350"/>
      <c r="Q964" s="350"/>
      <c r="R964" s="350"/>
      <c r="S964" s="350"/>
      <c r="T964" s="350"/>
      <c r="U964" s="350"/>
      <c r="V964" s="350"/>
      <c r="W964" s="350"/>
      <c r="X964" s="350"/>
      <c r="Y964" s="350"/>
      <c r="Z964" s="350"/>
      <c r="AA964" s="350"/>
      <c r="AB964" s="350"/>
      <c r="AC964" s="350"/>
      <c r="AD964" s="350"/>
      <c r="AE964" s="350"/>
      <c r="AF964" s="350"/>
    </row>
    <row r="965" ht="15.75" customHeight="1">
      <c r="A965" s="351"/>
      <c r="B965" s="350"/>
      <c r="C965" s="350"/>
      <c r="D965" s="350"/>
      <c r="E965" s="350"/>
      <c r="F965" s="350"/>
      <c r="G965" s="350"/>
      <c r="H965" s="350"/>
      <c r="I965" s="350"/>
      <c r="J965" s="350"/>
      <c r="K965" s="350"/>
      <c r="L965" s="350"/>
      <c r="M965" s="350"/>
      <c r="N965" s="350"/>
      <c r="O965" s="350"/>
      <c r="P965" s="350"/>
      <c r="Q965" s="350"/>
      <c r="R965" s="350"/>
      <c r="S965" s="350"/>
      <c r="T965" s="350"/>
      <c r="U965" s="350"/>
      <c r="V965" s="350"/>
      <c r="W965" s="350"/>
      <c r="X965" s="350"/>
      <c r="Y965" s="350"/>
      <c r="Z965" s="350"/>
      <c r="AA965" s="350"/>
      <c r="AB965" s="350"/>
      <c r="AC965" s="350"/>
      <c r="AD965" s="350"/>
      <c r="AE965" s="350"/>
      <c r="AF965" s="350"/>
    </row>
    <row r="966" ht="15.75" customHeight="1">
      <c r="A966" s="351"/>
      <c r="B966" s="350"/>
      <c r="C966" s="350"/>
      <c r="D966" s="350"/>
      <c r="E966" s="350"/>
      <c r="F966" s="350"/>
      <c r="G966" s="350"/>
      <c r="H966" s="350"/>
      <c r="I966" s="350"/>
      <c r="J966" s="350"/>
      <c r="K966" s="350"/>
      <c r="L966" s="350"/>
      <c r="M966" s="350"/>
      <c r="N966" s="350"/>
      <c r="O966" s="350"/>
      <c r="P966" s="350"/>
      <c r="Q966" s="350"/>
      <c r="R966" s="350"/>
      <c r="S966" s="350"/>
      <c r="T966" s="350"/>
      <c r="U966" s="350"/>
      <c r="V966" s="350"/>
      <c r="W966" s="350"/>
      <c r="X966" s="350"/>
      <c r="Y966" s="350"/>
      <c r="Z966" s="350"/>
      <c r="AA966" s="350"/>
      <c r="AB966" s="350"/>
      <c r="AC966" s="350"/>
      <c r="AD966" s="350"/>
      <c r="AE966" s="350"/>
      <c r="AF966" s="350"/>
    </row>
    <row r="967" ht="15.75" customHeight="1">
      <c r="A967" s="351"/>
      <c r="B967" s="350"/>
      <c r="C967" s="350"/>
      <c r="D967" s="350"/>
      <c r="E967" s="350"/>
      <c r="F967" s="350"/>
      <c r="G967" s="350"/>
      <c r="H967" s="350"/>
      <c r="I967" s="350"/>
      <c r="J967" s="350"/>
      <c r="K967" s="350"/>
      <c r="L967" s="350"/>
      <c r="M967" s="350"/>
      <c r="N967" s="350"/>
      <c r="O967" s="350"/>
      <c r="P967" s="350"/>
      <c r="Q967" s="350"/>
      <c r="R967" s="350"/>
      <c r="S967" s="350"/>
      <c r="T967" s="350"/>
      <c r="U967" s="350"/>
      <c r="V967" s="350"/>
      <c r="W967" s="350"/>
      <c r="X967" s="350"/>
      <c r="Y967" s="350"/>
      <c r="Z967" s="350"/>
      <c r="AA967" s="350"/>
      <c r="AB967" s="350"/>
      <c r="AC967" s="350"/>
      <c r="AD967" s="350"/>
      <c r="AE967" s="350"/>
      <c r="AF967" s="350"/>
    </row>
    <row r="968" ht="15.75" customHeight="1">
      <c r="A968" s="351"/>
      <c r="B968" s="350"/>
      <c r="C968" s="350"/>
      <c r="D968" s="350"/>
      <c r="E968" s="350"/>
      <c r="F968" s="350"/>
      <c r="G968" s="350"/>
      <c r="H968" s="350"/>
      <c r="I968" s="350"/>
      <c r="J968" s="350"/>
      <c r="K968" s="350"/>
      <c r="L968" s="350"/>
      <c r="M968" s="350"/>
      <c r="N968" s="350"/>
      <c r="O968" s="350"/>
      <c r="P968" s="350"/>
      <c r="Q968" s="350"/>
      <c r="R968" s="350"/>
      <c r="S968" s="350"/>
      <c r="T968" s="350"/>
      <c r="U968" s="350"/>
      <c r="V968" s="350"/>
      <c r="W968" s="350"/>
      <c r="X968" s="350"/>
      <c r="Y968" s="350"/>
      <c r="Z968" s="350"/>
      <c r="AA968" s="350"/>
      <c r="AB968" s="350"/>
      <c r="AC968" s="350"/>
      <c r="AD968" s="350"/>
      <c r="AE968" s="350"/>
      <c r="AF968" s="350"/>
    </row>
    <row r="969" ht="15.75" customHeight="1">
      <c r="A969" s="351"/>
      <c r="B969" s="350"/>
      <c r="C969" s="350"/>
      <c r="D969" s="350"/>
      <c r="E969" s="350"/>
      <c r="F969" s="350"/>
      <c r="G969" s="350"/>
      <c r="H969" s="350"/>
      <c r="I969" s="350"/>
      <c r="J969" s="350"/>
      <c r="K969" s="350"/>
      <c r="L969" s="350"/>
      <c r="M969" s="350"/>
      <c r="N969" s="350"/>
      <c r="O969" s="350"/>
      <c r="P969" s="350"/>
      <c r="Q969" s="350"/>
      <c r="R969" s="350"/>
      <c r="S969" s="350"/>
      <c r="T969" s="350"/>
      <c r="U969" s="350"/>
      <c r="V969" s="350"/>
      <c r="W969" s="350"/>
      <c r="X969" s="350"/>
      <c r="Y969" s="350"/>
      <c r="Z969" s="350"/>
      <c r="AA969" s="350"/>
      <c r="AB969" s="350"/>
      <c r="AC969" s="350"/>
      <c r="AD969" s="350"/>
      <c r="AE969" s="350"/>
      <c r="AF969" s="350"/>
    </row>
    <row r="970" ht="15.75" customHeight="1">
      <c r="A970" s="351"/>
      <c r="B970" s="350"/>
      <c r="C970" s="350"/>
      <c r="D970" s="350"/>
      <c r="E970" s="350"/>
      <c r="F970" s="350"/>
      <c r="G970" s="350"/>
      <c r="H970" s="350"/>
      <c r="I970" s="350"/>
      <c r="J970" s="350"/>
      <c r="K970" s="350"/>
      <c r="L970" s="350"/>
      <c r="M970" s="350"/>
      <c r="N970" s="350"/>
      <c r="O970" s="350"/>
      <c r="P970" s="350"/>
      <c r="Q970" s="350"/>
      <c r="R970" s="350"/>
      <c r="S970" s="350"/>
      <c r="T970" s="350"/>
      <c r="U970" s="350"/>
      <c r="V970" s="350"/>
      <c r="W970" s="350"/>
      <c r="X970" s="350"/>
      <c r="Y970" s="350"/>
      <c r="Z970" s="350"/>
      <c r="AA970" s="350"/>
      <c r="AB970" s="350"/>
      <c r="AC970" s="350"/>
      <c r="AD970" s="350"/>
      <c r="AE970" s="350"/>
      <c r="AF970" s="350"/>
    </row>
    <row r="971" ht="15.75" customHeight="1">
      <c r="A971" s="351"/>
      <c r="B971" s="350"/>
      <c r="C971" s="350"/>
      <c r="D971" s="350"/>
      <c r="E971" s="350"/>
      <c r="F971" s="350"/>
      <c r="G971" s="350"/>
      <c r="H971" s="350"/>
      <c r="I971" s="350"/>
      <c r="J971" s="350"/>
      <c r="K971" s="350"/>
      <c r="L971" s="350"/>
      <c r="M971" s="350"/>
      <c r="N971" s="350"/>
      <c r="O971" s="350"/>
      <c r="P971" s="350"/>
      <c r="Q971" s="350"/>
      <c r="R971" s="350"/>
      <c r="S971" s="350"/>
      <c r="T971" s="350"/>
      <c r="U971" s="350"/>
      <c r="V971" s="350"/>
      <c r="W971" s="350"/>
      <c r="X971" s="350"/>
      <c r="Y971" s="350"/>
      <c r="Z971" s="350"/>
      <c r="AA971" s="350"/>
      <c r="AB971" s="350"/>
      <c r="AC971" s="350"/>
      <c r="AD971" s="350"/>
      <c r="AE971" s="350"/>
      <c r="AF971" s="350"/>
    </row>
    <row r="972" ht="15.75" customHeight="1">
      <c r="A972" s="351"/>
      <c r="B972" s="350"/>
      <c r="C972" s="350"/>
      <c r="D972" s="350"/>
      <c r="E972" s="350"/>
      <c r="F972" s="350"/>
      <c r="G972" s="350"/>
      <c r="H972" s="350"/>
      <c r="I972" s="350"/>
      <c r="J972" s="350"/>
      <c r="K972" s="350"/>
      <c r="L972" s="350"/>
      <c r="M972" s="350"/>
      <c r="N972" s="350"/>
      <c r="O972" s="350"/>
      <c r="P972" s="350"/>
      <c r="Q972" s="350"/>
      <c r="R972" s="350"/>
      <c r="S972" s="350"/>
      <c r="T972" s="350"/>
      <c r="U972" s="350"/>
      <c r="V972" s="350"/>
      <c r="W972" s="350"/>
      <c r="X972" s="350"/>
      <c r="Y972" s="350"/>
      <c r="Z972" s="350"/>
      <c r="AA972" s="350"/>
      <c r="AB972" s="350"/>
      <c r="AC972" s="350"/>
      <c r="AD972" s="350"/>
      <c r="AE972" s="350"/>
      <c r="AF972" s="350"/>
    </row>
    <row r="973" ht="15.75" customHeight="1">
      <c r="A973" s="351"/>
      <c r="B973" s="350"/>
      <c r="C973" s="350"/>
      <c r="D973" s="350"/>
      <c r="E973" s="350"/>
      <c r="F973" s="350"/>
      <c r="G973" s="350"/>
      <c r="H973" s="350"/>
      <c r="I973" s="350"/>
      <c r="J973" s="350"/>
      <c r="K973" s="350"/>
      <c r="L973" s="350"/>
      <c r="M973" s="350"/>
      <c r="N973" s="350"/>
      <c r="O973" s="350"/>
      <c r="P973" s="350"/>
      <c r="Q973" s="350"/>
      <c r="R973" s="350"/>
      <c r="S973" s="350"/>
      <c r="T973" s="350"/>
      <c r="U973" s="350"/>
      <c r="V973" s="350"/>
      <c r="W973" s="350"/>
      <c r="X973" s="350"/>
      <c r="Y973" s="350"/>
      <c r="Z973" s="350"/>
      <c r="AA973" s="350"/>
      <c r="AB973" s="350"/>
      <c r="AC973" s="350"/>
      <c r="AD973" s="350"/>
      <c r="AE973" s="350"/>
      <c r="AF973" s="350"/>
    </row>
    <row r="974" ht="15.75" customHeight="1">
      <c r="A974" s="351"/>
      <c r="B974" s="350"/>
      <c r="C974" s="350"/>
      <c r="D974" s="350"/>
      <c r="E974" s="350"/>
      <c r="F974" s="350"/>
      <c r="G974" s="350"/>
      <c r="H974" s="350"/>
      <c r="I974" s="350"/>
      <c r="J974" s="350"/>
      <c r="K974" s="350"/>
      <c r="L974" s="350"/>
      <c r="M974" s="350"/>
      <c r="N974" s="350"/>
      <c r="O974" s="350"/>
      <c r="P974" s="350"/>
      <c r="Q974" s="350"/>
      <c r="R974" s="350"/>
      <c r="S974" s="350"/>
      <c r="T974" s="350"/>
      <c r="U974" s="350"/>
      <c r="V974" s="350"/>
      <c r="W974" s="350"/>
      <c r="X974" s="350"/>
      <c r="Y974" s="350"/>
      <c r="Z974" s="350"/>
      <c r="AA974" s="350"/>
      <c r="AB974" s="350"/>
      <c r="AC974" s="350"/>
      <c r="AD974" s="350"/>
      <c r="AE974" s="350"/>
      <c r="AF974" s="350"/>
    </row>
    <row r="975" ht="15.75" customHeight="1">
      <c r="A975" s="351"/>
      <c r="B975" s="350"/>
      <c r="C975" s="350"/>
      <c r="D975" s="350"/>
      <c r="E975" s="350"/>
      <c r="F975" s="350"/>
      <c r="G975" s="350"/>
      <c r="H975" s="350"/>
      <c r="I975" s="350"/>
      <c r="J975" s="350"/>
      <c r="K975" s="350"/>
      <c r="L975" s="350"/>
      <c r="M975" s="350"/>
      <c r="N975" s="350"/>
      <c r="O975" s="350"/>
      <c r="P975" s="350"/>
      <c r="Q975" s="350"/>
      <c r="R975" s="350"/>
      <c r="S975" s="350"/>
      <c r="T975" s="350"/>
      <c r="U975" s="350"/>
      <c r="V975" s="350"/>
      <c r="W975" s="350"/>
      <c r="X975" s="350"/>
      <c r="Y975" s="350"/>
      <c r="Z975" s="350"/>
      <c r="AA975" s="350"/>
      <c r="AB975" s="350"/>
      <c r="AC975" s="350"/>
      <c r="AD975" s="350"/>
      <c r="AE975" s="350"/>
      <c r="AF975" s="350"/>
    </row>
    <row r="976" ht="15.75" customHeight="1">
      <c r="A976" s="351"/>
      <c r="B976" s="350"/>
      <c r="C976" s="350"/>
      <c r="D976" s="350"/>
      <c r="E976" s="350"/>
      <c r="F976" s="350"/>
      <c r="G976" s="350"/>
      <c r="H976" s="350"/>
      <c r="I976" s="350"/>
      <c r="J976" s="350"/>
      <c r="K976" s="350"/>
      <c r="L976" s="350"/>
      <c r="M976" s="350"/>
      <c r="N976" s="350"/>
      <c r="O976" s="350"/>
      <c r="P976" s="350"/>
      <c r="Q976" s="350"/>
      <c r="R976" s="350"/>
      <c r="S976" s="350"/>
      <c r="T976" s="350"/>
      <c r="U976" s="350"/>
      <c r="V976" s="350"/>
      <c r="W976" s="350"/>
      <c r="X976" s="350"/>
      <c r="Y976" s="350"/>
      <c r="Z976" s="350"/>
      <c r="AA976" s="350"/>
      <c r="AB976" s="350"/>
      <c r="AC976" s="350"/>
      <c r="AD976" s="350"/>
      <c r="AE976" s="350"/>
      <c r="AF976" s="350"/>
    </row>
    <row r="977" ht="15.75" customHeight="1">
      <c r="A977" s="351"/>
      <c r="B977" s="350"/>
      <c r="C977" s="350"/>
      <c r="D977" s="350"/>
      <c r="E977" s="350"/>
      <c r="F977" s="350"/>
      <c r="G977" s="350"/>
      <c r="H977" s="350"/>
      <c r="I977" s="350"/>
      <c r="J977" s="350"/>
      <c r="K977" s="350"/>
      <c r="L977" s="350"/>
      <c r="M977" s="350"/>
      <c r="N977" s="350"/>
      <c r="O977" s="350"/>
      <c r="P977" s="350"/>
      <c r="Q977" s="350"/>
      <c r="R977" s="350"/>
      <c r="S977" s="350"/>
      <c r="T977" s="350"/>
      <c r="U977" s="350"/>
      <c r="V977" s="350"/>
      <c r="W977" s="350"/>
      <c r="X977" s="350"/>
      <c r="Y977" s="350"/>
      <c r="Z977" s="350"/>
      <c r="AA977" s="350"/>
      <c r="AB977" s="350"/>
      <c r="AC977" s="350"/>
      <c r="AD977" s="350"/>
      <c r="AE977" s="350"/>
      <c r="AF977" s="350"/>
    </row>
    <row r="978" ht="15.75" customHeight="1">
      <c r="A978" s="351"/>
      <c r="E978" s="350"/>
      <c r="F978" s="350"/>
      <c r="G978" s="350"/>
      <c r="H978" s="350"/>
      <c r="I978" s="350"/>
      <c r="J978" s="350"/>
      <c r="K978" s="350"/>
      <c r="L978" s="350"/>
      <c r="M978" s="350"/>
      <c r="N978" s="350"/>
      <c r="O978" s="350"/>
      <c r="P978" s="350"/>
      <c r="Q978" s="350"/>
      <c r="R978" s="350"/>
      <c r="S978" s="350"/>
      <c r="T978" s="350"/>
      <c r="U978" s="350"/>
      <c r="V978" s="350"/>
      <c r="W978" s="350"/>
      <c r="X978" s="350"/>
      <c r="Y978" s="350"/>
      <c r="Z978" s="350"/>
      <c r="AA978" s="350"/>
      <c r="AB978" s="350"/>
      <c r="AC978" s="350"/>
      <c r="AD978" s="350"/>
      <c r="AE978" s="350"/>
      <c r="AF978" s="350"/>
    </row>
    <row r="979" ht="15.75" customHeight="1">
      <c r="A979" s="351"/>
      <c r="E979" s="350"/>
      <c r="F979" s="350"/>
      <c r="G979" s="350"/>
      <c r="H979" s="350"/>
      <c r="I979" s="350"/>
      <c r="J979" s="350"/>
      <c r="K979" s="350"/>
      <c r="L979" s="350"/>
      <c r="M979" s="350"/>
      <c r="N979" s="350"/>
      <c r="O979" s="350"/>
      <c r="P979" s="350"/>
      <c r="Q979" s="350"/>
      <c r="R979" s="350"/>
      <c r="S979" s="350"/>
      <c r="T979" s="350"/>
      <c r="U979" s="350"/>
      <c r="V979" s="350"/>
      <c r="W979" s="350"/>
      <c r="X979" s="350"/>
      <c r="Y979" s="350"/>
      <c r="Z979" s="350"/>
      <c r="AA979" s="350"/>
      <c r="AB979" s="350"/>
      <c r="AC979" s="350"/>
      <c r="AD979" s="350"/>
      <c r="AE979" s="350"/>
      <c r="AF979" s="350"/>
    </row>
    <row r="980" ht="15.75" customHeight="1">
      <c r="A980" s="351"/>
      <c r="E980" s="350"/>
      <c r="F980" s="350"/>
      <c r="G980" s="350"/>
      <c r="H980" s="350"/>
      <c r="I980" s="350"/>
      <c r="J980" s="350"/>
      <c r="K980" s="350"/>
      <c r="L980" s="350"/>
      <c r="M980" s="350"/>
      <c r="N980" s="350"/>
      <c r="O980" s="350"/>
      <c r="P980" s="350"/>
      <c r="Q980" s="350"/>
      <c r="R980" s="350"/>
      <c r="S980" s="350"/>
      <c r="T980" s="350"/>
      <c r="U980" s="350"/>
      <c r="V980" s="350"/>
      <c r="W980" s="350"/>
      <c r="X980" s="350"/>
      <c r="Y980" s="350"/>
      <c r="Z980" s="350"/>
      <c r="AA980" s="350"/>
      <c r="AB980" s="350"/>
      <c r="AC980" s="350"/>
      <c r="AD980" s="350"/>
      <c r="AE980" s="350"/>
      <c r="AF980" s="350"/>
    </row>
    <row r="981" ht="15.75" customHeight="1">
      <c r="A981" s="351"/>
      <c r="E981" s="350"/>
      <c r="F981" s="350"/>
      <c r="G981" s="350"/>
      <c r="H981" s="350"/>
      <c r="I981" s="350"/>
      <c r="J981" s="350"/>
      <c r="K981" s="350"/>
      <c r="L981" s="350"/>
      <c r="M981" s="350"/>
      <c r="N981" s="350"/>
      <c r="O981" s="350"/>
      <c r="P981" s="350"/>
      <c r="Q981" s="350"/>
      <c r="R981" s="350"/>
      <c r="S981" s="350"/>
      <c r="T981" s="350"/>
      <c r="U981" s="350"/>
      <c r="V981" s="350"/>
      <c r="W981" s="350"/>
      <c r="X981" s="350"/>
      <c r="Y981" s="350"/>
      <c r="Z981" s="350"/>
      <c r="AA981" s="350"/>
      <c r="AB981" s="350"/>
      <c r="AC981" s="350"/>
      <c r="AD981" s="350"/>
      <c r="AE981" s="350"/>
      <c r="AF981" s="350"/>
    </row>
    <row r="982" ht="15.75" customHeight="1">
      <c r="A982" s="351"/>
      <c r="E982" s="350"/>
      <c r="F982" s="350"/>
      <c r="G982" s="350"/>
      <c r="H982" s="350"/>
      <c r="I982" s="350"/>
      <c r="J982" s="350"/>
      <c r="K982" s="350"/>
      <c r="L982" s="350"/>
      <c r="M982" s="350"/>
      <c r="N982" s="350"/>
      <c r="O982" s="350"/>
      <c r="P982" s="350"/>
      <c r="Q982" s="350"/>
      <c r="R982" s="350"/>
      <c r="S982" s="350"/>
      <c r="T982" s="350"/>
      <c r="U982" s="350"/>
      <c r="V982" s="350"/>
      <c r="W982" s="350"/>
      <c r="X982" s="350"/>
      <c r="Y982" s="350"/>
      <c r="Z982" s="350"/>
      <c r="AA982" s="350"/>
      <c r="AB982" s="350"/>
      <c r="AC982" s="350"/>
      <c r="AD982" s="350"/>
      <c r="AE982" s="350"/>
      <c r="AF982" s="350"/>
    </row>
    <row r="983" ht="15.75" customHeight="1">
      <c r="A983" s="351"/>
      <c r="E983" s="350"/>
      <c r="F983" s="350"/>
      <c r="G983" s="350"/>
      <c r="H983" s="350"/>
      <c r="I983" s="350"/>
      <c r="J983" s="350"/>
      <c r="K983" s="350"/>
      <c r="L983" s="350"/>
      <c r="M983" s="350"/>
      <c r="N983" s="350"/>
      <c r="O983" s="350"/>
      <c r="P983" s="350"/>
      <c r="Q983" s="350"/>
      <c r="R983" s="350"/>
      <c r="S983" s="350"/>
      <c r="T983" s="350"/>
      <c r="U983" s="350"/>
      <c r="V983" s="350"/>
      <c r="W983" s="350"/>
      <c r="X983" s="350"/>
      <c r="Y983" s="350"/>
      <c r="Z983" s="350"/>
      <c r="AA983" s="350"/>
      <c r="AB983" s="350"/>
      <c r="AC983" s="350"/>
      <c r="AD983" s="350"/>
      <c r="AE983" s="350"/>
      <c r="AF983" s="350"/>
    </row>
    <row r="984" ht="15.75" customHeight="1">
      <c r="A984" s="351"/>
      <c r="E984" s="350"/>
      <c r="F984" s="350"/>
      <c r="G984" s="350"/>
      <c r="H984" s="350"/>
      <c r="I984" s="350"/>
      <c r="J984" s="350"/>
      <c r="K984" s="350"/>
      <c r="L984" s="350"/>
      <c r="M984" s="350"/>
      <c r="N984" s="350"/>
      <c r="O984" s="350"/>
      <c r="P984" s="350"/>
      <c r="Q984" s="350"/>
      <c r="R984" s="350"/>
      <c r="S984" s="350"/>
      <c r="T984" s="350"/>
      <c r="U984" s="350"/>
      <c r="V984" s="350"/>
      <c r="W984" s="350"/>
      <c r="X984" s="350"/>
      <c r="Y984" s="350"/>
      <c r="Z984" s="350"/>
      <c r="AA984" s="350"/>
      <c r="AB984" s="350"/>
      <c r="AC984" s="350"/>
      <c r="AD984" s="350"/>
      <c r="AE984" s="350"/>
      <c r="AF984" s="350"/>
    </row>
    <row r="985" ht="15.75" customHeight="1">
      <c r="A985" s="351"/>
      <c r="E985" s="350"/>
      <c r="F985" s="350"/>
      <c r="G985" s="350"/>
      <c r="H985" s="350"/>
      <c r="I985" s="350"/>
      <c r="J985" s="350"/>
      <c r="K985" s="350"/>
      <c r="L985" s="350"/>
      <c r="M985" s="350"/>
      <c r="N985" s="350"/>
      <c r="O985" s="350"/>
      <c r="P985" s="350"/>
      <c r="Q985" s="350"/>
      <c r="R985" s="350"/>
      <c r="S985" s="350"/>
      <c r="T985" s="350"/>
      <c r="U985" s="350"/>
      <c r="V985" s="350"/>
      <c r="W985" s="350"/>
      <c r="X985" s="350"/>
      <c r="Y985" s="350"/>
      <c r="Z985" s="350"/>
      <c r="AA985" s="350"/>
      <c r="AB985" s="350"/>
      <c r="AC985" s="350"/>
      <c r="AD985" s="350"/>
      <c r="AE985" s="350"/>
      <c r="AF985" s="350"/>
    </row>
    <row r="986" ht="15.75" customHeight="1">
      <c r="A986" s="351"/>
      <c r="E986" s="350"/>
      <c r="F986" s="350"/>
      <c r="G986" s="350"/>
      <c r="H986" s="350"/>
      <c r="I986" s="350"/>
      <c r="J986" s="350"/>
      <c r="K986" s="350"/>
      <c r="L986" s="350"/>
      <c r="M986" s="350"/>
      <c r="N986" s="350"/>
      <c r="O986" s="350"/>
      <c r="P986" s="350"/>
      <c r="Q986" s="350"/>
      <c r="R986" s="350"/>
      <c r="S986" s="350"/>
      <c r="T986" s="350"/>
      <c r="U986" s="350"/>
      <c r="V986" s="350"/>
      <c r="W986" s="350"/>
      <c r="X986" s="350"/>
      <c r="Y986" s="350"/>
      <c r="Z986" s="350"/>
      <c r="AA986" s="350"/>
      <c r="AB986" s="350"/>
      <c r="AC986" s="350"/>
      <c r="AD986" s="350"/>
      <c r="AE986" s="350"/>
      <c r="AF986" s="350"/>
    </row>
    <row r="987" ht="15.75" customHeight="1">
      <c r="A987" s="351"/>
      <c r="E987" s="350"/>
      <c r="F987" s="350"/>
      <c r="G987" s="350"/>
      <c r="H987" s="350"/>
      <c r="I987" s="350"/>
      <c r="J987" s="350"/>
      <c r="K987" s="350"/>
      <c r="L987" s="350"/>
      <c r="M987" s="350"/>
      <c r="N987" s="350"/>
      <c r="O987" s="350"/>
      <c r="P987" s="350"/>
      <c r="Q987" s="350"/>
      <c r="R987" s="350"/>
      <c r="S987" s="350"/>
      <c r="T987" s="350"/>
      <c r="U987" s="350"/>
      <c r="V987" s="350"/>
      <c r="W987" s="350"/>
      <c r="X987" s="350"/>
      <c r="Y987" s="350"/>
      <c r="Z987" s="350"/>
      <c r="AA987" s="350"/>
      <c r="AB987" s="350"/>
      <c r="AC987" s="350"/>
      <c r="AD987" s="350"/>
      <c r="AE987" s="350"/>
      <c r="AF987" s="350"/>
    </row>
    <row r="988" ht="15.75" customHeight="1">
      <c r="A988" s="351"/>
      <c r="E988" s="350"/>
      <c r="F988" s="350"/>
      <c r="G988" s="350"/>
      <c r="H988" s="350"/>
      <c r="I988" s="350"/>
      <c r="J988" s="350"/>
      <c r="K988" s="350"/>
      <c r="L988" s="350"/>
      <c r="M988" s="350"/>
      <c r="N988" s="350"/>
      <c r="O988" s="350"/>
      <c r="P988" s="350"/>
      <c r="Q988" s="350"/>
      <c r="R988" s="350"/>
      <c r="S988" s="350"/>
      <c r="T988" s="350"/>
      <c r="U988" s="350"/>
      <c r="V988" s="350"/>
      <c r="W988" s="350"/>
      <c r="X988" s="350"/>
      <c r="Y988" s="350"/>
      <c r="Z988" s="350"/>
      <c r="AA988" s="350"/>
      <c r="AB988" s="350"/>
      <c r="AC988" s="350"/>
      <c r="AD988" s="350"/>
      <c r="AE988" s="350"/>
      <c r="AF988" s="350"/>
    </row>
    <row r="989" ht="15.75" customHeight="1">
      <c r="A989" s="351"/>
      <c r="E989" s="350"/>
      <c r="F989" s="350"/>
      <c r="G989" s="350"/>
      <c r="H989" s="350"/>
      <c r="I989" s="350"/>
      <c r="J989" s="350"/>
      <c r="K989" s="350"/>
      <c r="L989" s="350"/>
      <c r="M989" s="350"/>
      <c r="N989" s="350"/>
      <c r="O989" s="350"/>
      <c r="P989" s="350"/>
      <c r="Q989" s="350"/>
      <c r="R989" s="350"/>
      <c r="S989" s="350"/>
      <c r="T989" s="350"/>
      <c r="U989" s="350"/>
      <c r="V989" s="350"/>
      <c r="W989" s="350"/>
      <c r="X989" s="350"/>
      <c r="Y989" s="350"/>
      <c r="Z989" s="350"/>
      <c r="AA989" s="350"/>
      <c r="AB989" s="350"/>
      <c r="AC989" s="350"/>
      <c r="AD989" s="350"/>
      <c r="AE989" s="350"/>
      <c r="AF989" s="350"/>
    </row>
    <row r="990" ht="15.75" customHeight="1">
      <c r="A990" s="351"/>
      <c r="E990" s="350"/>
      <c r="F990" s="350"/>
      <c r="G990" s="350"/>
      <c r="H990" s="350"/>
      <c r="I990" s="350"/>
      <c r="J990" s="350"/>
      <c r="K990" s="350"/>
      <c r="L990" s="350"/>
      <c r="M990" s="350"/>
      <c r="N990" s="350"/>
      <c r="O990" s="350"/>
      <c r="P990" s="350"/>
      <c r="Q990" s="350"/>
      <c r="R990" s="350"/>
      <c r="S990" s="350"/>
      <c r="T990" s="350"/>
      <c r="U990" s="350"/>
      <c r="V990" s="350"/>
      <c r="W990" s="350"/>
      <c r="X990" s="350"/>
      <c r="Y990" s="350"/>
      <c r="Z990" s="350"/>
      <c r="AA990" s="350"/>
      <c r="AB990" s="350"/>
      <c r="AC990" s="350"/>
      <c r="AD990" s="350"/>
      <c r="AE990" s="350"/>
      <c r="AF990" s="350"/>
    </row>
    <row r="991" ht="15.75" customHeight="1">
      <c r="A991" s="351"/>
      <c r="E991" s="350"/>
      <c r="F991" s="350"/>
      <c r="G991" s="350"/>
      <c r="H991" s="350"/>
      <c r="I991" s="350"/>
      <c r="J991" s="350"/>
      <c r="K991" s="350"/>
      <c r="L991" s="350"/>
      <c r="M991" s="350"/>
      <c r="N991" s="350"/>
      <c r="O991" s="350"/>
      <c r="P991" s="350"/>
      <c r="Q991" s="350"/>
      <c r="R991" s="350"/>
      <c r="S991" s="350"/>
      <c r="T991" s="350"/>
      <c r="U991" s="350"/>
      <c r="V991" s="350"/>
      <c r="W991" s="350"/>
      <c r="X991" s="350"/>
      <c r="Y991" s="350"/>
      <c r="Z991" s="350"/>
      <c r="AA991" s="350"/>
      <c r="AB991" s="350"/>
      <c r="AC991" s="350"/>
      <c r="AD991" s="350"/>
      <c r="AE991" s="350"/>
      <c r="AF991" s="350"/>
    </row>
    <row r="992" ht="15.75" customHeight="1">
      <c r="A992" s="351"/>
      <c r="E992" s="350"/>
      <c r="F992" s="350"/>
      <c r="G992" s="350"/>
      <c r="H992" s="350"/>
      <c r="I992" s="350"/>
      <c r="J992" s="350"/>
      <c r="K992" s="350"/>
      <c r="L992" s="350"/>
      <c r="M992" s="350"/>
      <c r="N992" s="350"/>
      <c r="O992" s="350"/>
      <c r="P992" s="350"/>
      <c r="Q992" s="350"/>
      <c r="R992" s="350"/>
      <c r="S992" s="350"/>
      <c r="T992" s="350"/>
      <c r="U992" s="350"/>
      <c r="V992" s="350"/>
      <c r="W992" s="350"/>
      <c r="X992" s="350"/>
      <c r="Y992" s="350"/>
      <c r="Z992" s="350"/>
      <c r="AA992" s="350"/>
      <c r="AB992" s="350"/>
      <c r="AC992" s="350"/>
      <c r="AD992" s="350"/>
      <c r="AE992" s="350"/>
      <c r="AF992" s="350"/>
    </row>
    <row r="993" ht="15.75" customHeight="1">
      <c r="A993" s="351"/>
      <c r="E993" s="350"/>
      <c r="F993" s="350"/>
      <c r="G993" s="350"/>
      <c r="H993" s="350"/>
      <c r="I993" s="350"/>
      <c r="J993" s="350"/>
      <c r="K993" s="350"/>
      <c r="L993" s="350"/>
      <c r="M993" s="350"/>
      <c r="N993" s="350"/>
      <c r="O993" s="350"/>
      <c r="P993" s="350"/>
      <c r="Q993" s="350"/>
      <c r="R993" s="350"/>
      <c r="S993" s="350"/>
      <c r="T993" s="350"/>
      <c r="U993" s="350"/>
      <c r="V993" s="350"/>
      <c r="W993" s="350"/>
      <c r="X993" s="350"/>
      <c r="Y993" s="350"/>
      <c r="Z993" s="350"/>
      <c r="AA993" s="350"/>
      <c r="AB993" s="350"/>
      <c r="AC993" s="350"/>
      <c r="AD993" s="350"/>
      <c r="AE993" s="350"/>
      <c r="AF993" s="350"/>
    </row>
    <row r="994" ht="15.75" customHeight="1">
      <c r="A994" s="351"/>
      <c r="E994" s="350"/>
      <c r="F994" s="350"/>
      <c r="G994" s="350"/>
      <c r="H994" s="350"/>
      <c r="I994" s="350"/>
      <c r="J994" s="350"/>
      <c r="K994" s="350"/>
      <c r="L994" s="350"/>
      <c r="M994" s="350"/>
      <c r="N994" s="350"/>
      <c r="O994" s="350"/>
      <c r="P994" s="350"/>
      <c r="Q994" s="350"/>
      <c r="R994" s="350"/>
      <c r="S994" s="350"/>
      <c r="T994" s="350"/>
      <c r="U994" s="350"/>
      <c r="V994" s="350"/>
      <c r="W994" s="350"/>
      <c r="X994" s="350"/>
      <c r="Y994" s="350"/>
      <c r="Z994" s="350"/>
      <c r="AA994" s="350"/>
      <c r="AB994" s="350"/>
      <c r="AC994" s="350"/>
      <c r="AD994" s="350"/>
      <c r="AE994" s="350"/>
      <c r="AF994" s="350"/>
    </row>
    <row r="995" ht="15.75" customHeight="1">
      <c r="A995" s="351"/>
      <c r="E995" s="350"/>
      <c r="F995" s="350"/>
      <c r="G995" s="350"/>
      <c r="H995" s="350"/>
      <c r="I995" s="350"/>
      <c r="J995" s="350"/>
      <c r="K995" s="350"/>
      <c r="L995" s="350"/>
      <c r="M995" s="350"/>
      <c r="N995" s="350"/>
      <c r="O995" s="350"/>
      <c r="P995" s="350"/>
      <c r="Q995" s="350"/>
      <c r="R995" s="350"/>
      <c r="S995" s="350"/>
      <c r="T995" s="350"/>
      <c r="U995" s="350"/>
      <c r="V995" s="350"/>
      <c r="W995" s="350"/>
      <c r="X995" s="350"/>
      <c r="Y995" s="350"/>
      <c r="Z995" s="350"/>
      <c r="AA995" s="350"/>
      <c r="AB995" s="350"/>
      <c r="AC995" s="350"/>
      <c r="AD995" s="350"/>
      <c r="AE995" s="350"/>
      <c r="AF995" s="350"/>
    </row>
    <row r="996" ht="15.75" customHeight="1">
      <c r="A996" s="351"/>
      <c r="E996" s="350"/>
      <c r="F996" s="350"/>
      <c r="G996" s="350"/>
      <c r="H996" s="350"/>
      <c r="I996" s="350"/>
      <c r="J996" s="350"/>
      <c r="K996" s="350"/>
      <c r="L996" s="350"/>
      <c r="M996" s="350"/>
      <c r="N996" s="350"/>
      <c r="O996" s="350"/>
      <c r="P996" s="350"/>
      <c r="Q996" s="350"/>
      <c r="R996" s="350"/>
      <c r="S996" s="350"/>
      <c r="T996" s="350"/>
      <c r="U996" s="350"/>
      <c r="V996" s="350"/>
      <c r="W996" s="350"/>
      <c r="X996" s="350"/>
      <c r="Y996" s="350"/>
      <c r="Z996" s="350"/>
      <c r="AA996" s="350"/>
      <c r="AB996" s="350"/>
      <c r="AC996" s="350"/>
      <c r="AD996" s="350"/>
      <c r="AE996" s="350"/>
      <c r="AF996" s="350"/>
    </row>
  </sheetData>
  <mergeCells count="4">
    <mergeCell ref="A1:W1"/>
    <mergeCell ref="B3:W3"/>
    <mergeCell ref="H4:W4"/>
    <mergeCell ref="B6:B11"/>
  </mergeCells>
  <hyperlinks>
    <hyperlink display="Caracterización de la comunidad LGTBI en cultura bogotana de la bicicleta" location="Google_Sheet_Link_1943836702" ref="B15"/>
    <hyperlink display="Grupo de trabajo interinstitucional que reúna a representantes de las iniciativas de salvaguardia de la Cultura bogotana de la bicicleta y las entidades encargadas de implementar la política pública de mujeres y equidad de género" location="Google_Sheet_Link_574294492" ref="B16"/>
    <hyperlink display="Programas de capacitación sobre género y equidad dirigidos a organizadores de eventos ciclistas, líderes comunitarios y voluntarios." location="Google_Sheet_Link_875090622" ref="B17"/>
    <hyperlink display="Campañas de comunicación y sensibilización que destaquen la diversidad de identidades de género y orientaciones sexuales en la comunidad ciclista de Bogotá." location="Google_Sheet_Link_682824432" ref="B18"/>
    <hyperlink display="Espacios de diálogo y colaboración que fomenten la inclusión y el reconocimiento de la diversidad, como grupos de apoyo y redes de solidaridad." location="Google_Sheet_Link_2144147781" ref="B19"/>
    <hyperlink display="Talleres y charlas educativas sobre género y diversidad sexual dirigidos a miembros de la comunidad ciclista, incluyendo ciclistas, organizadores de eventos y líderes comunitarios." location="Google_Sheet_Link_826768213" ref="B20"/>
    <hyperlink display="Caracterización de la comunidad LGTBI en cultura bogotana de la bicicleta" location="Google_Sheet_Link_900399461" ref="B24"/>
    <hyperlink display="Grupo de trabajo interinstitucional que reúna a representantes de las iniciativas de salvaguardia de la Cultura bogotana de la bicicleta y las entidades encargadas de implementar la política pública de mujeres y equidad de géner" location="Google_Sheet_Link_405539402" ref="B35"/>
    <hyperlink display="Programas de capacitación sobre género y equidad dirigidos a organizadores de eventos ciclistas, líderes comunitarios y voluntarios." location="Google_Sheet_Link_1772778940" ref="B41"/>
    <hyperlink display="Campañas de comunicación y sensibilización que destaquen la diversidad de identidades de género y orientaciones sexuales en la comunidad ciclista de Bogotá." location="Google_Sheet_Link_1160445775" ref="B47"/>
    <hyperlink display="Espacios de diálogo y colaboración que fomenten la inclusión y el reconocimiento de la diversidad, como grupos de apoyo y redes de solidaridad." location="Google_Sheet_Link_946026435" ref="B53"/>
    <hyperlink display="Talleres y charlas educativas sobre género y diversidad sexual dirigidos a miembros de la comunidad ciclista, incluyendo ciclistas, organizadores de eventos y líderes comunitarios." location="Google_Sheet_Link_226470426" ref="B59"/>
  </hyperlinks>
  <printOptions/>
  <pageMargins bottom="0.75" footer="0.0" header="0.0" left="0.7" right="0.7" top="0.75"/>
  <pageSetup orientation="landscape"/>
  <drawing r:id="rId1"/>
</worksheet>
</file>

<file path=xl/worksheets/sheet1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7030A0"/>
    <pageSetUpPr/>
  </sheetPr>
  <sheetViews>
    <sheetView workbookViewId="0"/>
  </sheetViews>
  <sheetFormatPr customHeight="1" defaultColWidth="14.43" defaultRowHeight="15.0"/>
  <cols>
    <col customWidth="1" min="1" max="1" width="40.86"/>
    <col customWidth="1" min="2" max="2" width="11.43"/>
    <col customWidth="1" min="3" max="3" width="5.14"/>
    <col customWidth="1" min="4" max="4" width="3.86"/>
    <col customWidth="1" min="5" max="5" width="11.57"/>
    <col customWidth="1" min="6" max="6" width="50.43"/>
    <col customWidth="1" min="7" max="7" width="13.29"/>
    <col customWidth="1" min="8" max="8" width="58.86"/>
    <col customWidth="1" min="9" max="9" width="13.14"/>
    <col customWidth="1" min="10" max="18" width="18.71"/>
    <col customWidth="1" min="19" max="21" width="13.43"/>
    <col customWidth="1" min="22" max="22" width="17.57"/>
    <col customWidth="1" min="23" max="24" width="13.43"/>
    <col customWidth="1" min="25" max="25" width="19.71"/>
    <col customWidth="1" min="26" max="26" width="12.0"/>
    <col customWidth="1" min="27" max="27" width="11.43"/>
  </cols>
  <sheetData>
    <row r="1">
      <c r="A1" s="449" t="s">
        <v>1078</v>
      </c>
      <c r="B1" s="3"/>
      <c r="C1" s="3"/>
      <c r="D1" s="3"/>
      <c r="E1" s="3"/>
      <c r="F1" s="3"/>
      <c r="G1" s="3"/>
      <c r="H1" s="3"/>
      <c r="I1" s="3"/>
      <c r="J1" s="3"/>
      <c r="K1" s="3"/>
      <c r="L1" s="3"/>
      <c r="M1" s="3"/>
      <c r="N1" s="3"/>
      <c r="O1" s="3"/>
      <c r="P1" s="3"/>
      <c r="Q1" s="3"/>
      <c r="R1" s="3"/>
      <c r="S1" s="3"/>
      <c r="T1" s="3"/>
      <c r="U1" s="3"/>
      <c r="V1" s="3"/>
      <c r="W1" s="3"/>
      <c r="X1" s="3"/>
      <c r="Y1" s="3"/>
      <c r="Z1" s="4"/>
      <c r="AA1" s="1"/>
    </row>
    <row r="2">
      <c r="A2" s="45"/>
      <c r="Z2" s="46"/>
      <c r="AA2" s="1"/>
    </row>
    <row r="3" ht="27.75" customHeight="1">
      <c r="A3" s="5"/>
      <c r="B3" s="6"/>
      <c r="C3" s="6"/>
      <c r="D3" s="6"/>
      <c r="E3" s="6"/>
      <c r="F3" s="6"/>
      <c r="G3" s="6"/>
      <c r="H3" s="6"/>
      <c r="I3" s="6"/>
      <c r="J3" s="6"/>
      <c r="K3" s="6"/>
      <c r="L3" s="6"/>
      <c r="M3" s="6"/>
      <c r="N3" s="6"/>
      <c r="O3" s="6"/>
      <c r="P3" s="6"/>
      <c r="Q3" s="6"/>
      <c r="R3" s="6"/>
      <c r="S3" s="6"/>
      <c r="T3" s="6"/>
      <c r="U3" s="6"/>
      <c r="V3" s="6"/>
      <c r="W3" s="6"/>
      <c r="X3" s="6"/>
      <c r="Y3" s="6"/>
      <c r="Z3" s="7"/>
      <c r="AA3" s="1"/>
    </row>
    <row r="4">
      <c r="A4" s="1"/>
      <c r="B4" s="1"/>
      <c r="C4" s="1"/>
      <c r="D4" s="1"/>
      <c r="E4" s="1"/>
      <c r="F4" s="1"/>
      <c r="G4" s="1"/>
      <c r="H4" s="1"/>
      <c r="I4" s="1"/>
      <c r="J4" s="1"/>
      <c r="K4" s="1"/>
      <c r="L4" s="1"/>
      <c r="M4" s="1"/>
      <c r="N4" s="1"/>
      <c r="O4" s="1"/>
      <c r="P4" s="1"/>
      <c r="Q4" s="1"/>
      <c r="R4" s="1"/>
      <c r="S4" s="1"/>
      <c r="T4" s="1"/>
      <c r="U4" s="1"/>
      <c r="V4" s="1"/>
      <c r="W4" s="1"/>
      <c r="X4" s="1"/>
      <c r="Y4" s="1"/>
      <c r="Z4" s="1"/>
      <c r="AA4" s="1"/>
    </row>
    <row r="5">
      <c r="A5" s="450" t="s">
        <v>1079</v>
      </c>
      <c r="B5" s="40"/>
      <c r="C5" s="40"/>
      <c r="D5" s="40"/>
      <c r="E5" s="40"/>
      <c r="F5" s="40"/>
      <c r="G5" s="40"/>
      <c r="H5" s="40"/>
      <c r="I5" s="40"/>
      <c r="J5" s="40"/>
      <c r="K5" s="40"/>
      <c r="L5" s="40"/>
      <c r="M5" s="40"/>
      <c r="N5" s="40"/>
      <c r="O5" s="40"/>
      <c r="P5" s="40"/>
      <c r="Q5" s="40"/>
      <c r="R5" s="40"/>
      <c r="S5" s="40"/>
      <c r="T5" s="40"/>
      <c r="U5" s="40"/>
      <c r="V5" s="40"/>
      <c r="W5" s="40"/>
      <c r="X5" s="40"/>
      <c r="Y5" s="40"/>
      <c r="Z5" s="41"/>
      <c r="AA5" s="1"/>
    </row>
    <row r="6">
      <c r="A6" s="451" t="s">
        <v>1080</v>
      </c>
      <c r="B6" s="452" t="s">
        <v>1081</v>
      </c>
      <c r="C6" s="452" t="s">
        <v>1082</v>
      </c>
      <c r="D6" s="452" t="s">
        <v>1083</v>
      </c>
      <c r="E6" s="452" t="s">
        <v>1084</v>
      </c>
      <c r="F6" s="452" t="s">
        <v>36</v>
      </c>
      <c r="G6" s="452" t="s">
        <v>35</v>
      </c>
      <c r="H6" s="452" t="s">
        <v>1085</v>
      </c>
      <c r="I6" s="452">
        <v>2024.0</v>
      </c>
      <c r="J6" s="452">
        <v>2025.0</v>
      </c>
      <c r="K6" s="452">
        <v>2026.0</v>
      </c>
      <c r="L6" s="452">
        <v>2027.0</v>
      </c>
      <c r="M6" s="452">
        <v>2028.0</v>
      </c>
      <c r="N6" s="452">
        <v>2029.0</v>
      </c>
      <c r="O6" s="452">
        <v>2030.0</v>
      </c>
      <c r="P6" s="452">
        <v>2031.0</v>
      </c>
      <c r="Q6" s="452">
        <v>2032.0</v>
      </c>
      <c r="R6" s="452">
        <v>2033.0</v>
      </c>
      <c r="S6" s="452">
        <v>2034.0</v>
      </c>
      <c r="T6" s="452">
        <v>2035.0</v>
      </c>
      <c r="U6" s="452">
        <v>2036.0</v>
      </c>
      <c r="V6" s="452">
        <v>2037.0</v>
      </c>
      <c r="W6" s="452">
        <v>2038.0</v>
      </c>
      <c r="X6" s="452">
        <v>2039.0</v>
      </c>
      <c r="Y6" s="452" t="s">
        <v>57</v>
      </c>
      <c r="Z6" s="453" t="s">
        <v>1086</v>
      </c>
      <c r="AA6" s="1"/>
    </row>
    <row r="7">
      <c r="A7" s="454" t="s">
        <v>1087</v>
      </c>
      <c r="B7" s="65" t="s">
        <v>1088</v>
      </c>
      <c r="C7" s="65" t="s">
        <v>1089</v>
      </c>
      <c r="D7" s="65">
        <v>1.0</v>
      </c>
      <c r="E7" s="65" t="s">
        <v>1090</v>
      </c>
      <c r="F7" s="65" t="s">
        <v>42</v>
      </c>
      <c r="G7" s="65" t="s">
        <v>41</v>
      </c>
      <c r="H7" s="65" t="s">
        <v>1091</v>
      </c>
      <c r="I7" s="455">
        <v>0.0</v>
      </c>
      <c r="J7" s="455">
        <v>5.0</v>
      </c>
      <c r="K7" s="455">
        <v>5.0</v>
      </c>
      <c r="L7" s="455">
        <v>5.0</v>
      </c>
      <c r="M7" s="455">
        <v>6.0</v>
      </c>
      <c r="N7" s="455">
        <v>6.0</v>
      </c>
      <c r="O7" s="455">
        <v>6.0</v>
      </c>
      <c r="P7" s="455">
        <v>6.0</v>
      </c>
      <c r="Q7" s="455">
        <v>7.0</v>
      </c>
      <c r="R7" s="455">
        <v>7.0</v>
      </c>
      <c r="S7" s="455">
        <v>7.0</v>
      </c>
      <c r="T7" s="455">
        <v>7.0</v>
      </c>
      <c r="U7" s="455">
        <v>8.0</v>
      </c>
      <c r="V7" s="455">
        <v>8.0</v>
      </c>
      <c r="W7" s="455">
        <v>8.0</v>
      </c>
      <c r="X7" s="455">
        <v>8.0</v>
      </c>
      <c r="Y7" s="456">
        <f t="shared" ref="Y7:Y9" si="1">SUM(Z7:AO7)</f>
        <v>0</v>
      </c>
      <c r="Z7" s="168">
        <v>0.0</v>
      </c>
      <c r="AA7" s="457"/>
    </row>
    <row r="8">
      <c r="A8" s="454" t="s">
        <v>1087</v>
      </c>
      <c r="B8" s="65" t="s">
        <v>1088</v>
      </c>
      <c r="C8" s="65" t="s">
        <v>1089</v>
      </c>
      <c r="D8" s="65">
        <v>1.0</v>
      </c>
      <c r="E8" s="65" t="s">
        <v>1090</v>
      </c>
      <c r="F8" s="65" t="s">
        <v>42</v>
      </c>
      <c r="G8" s="65" t="s">
        <v>44</v>
      </c>
      <c r="H8" s="65" t="s">
        <v>1092</v>
      </c>
      <c r="I8" s="455">
        <v>0.0</v>
      </c>
      <c r="J8" s="455">
        <v>3.0</v>
      </c>
      <c r="K8" s="455">
        <v>3.0</v>
      </c>
      <c r="L8" s="455">
        <v>3.0</v>
      </c>
      <c r="M8" s="455">
        <v>3.0</v>
      </c>
      <c r="N8" s="455">
        <v>3.0</v>
      </c>
      <c r="O8" s="455">
        <v>3.0</v>
      </c>
      <c r="P8" s="455">
        <v>3.0</v>
      </c>
      <c r="Q8" s="455">
        <v>3.0</v>
      </c>
      <c r="R8" s="455">
        <v>3.0</v>
      </c>
      <c r="S8" s="455">
        <v>3.0</v>
      </c>
      <c r="T8" s="455">
        <v>3.0</v>
      </c>
      <c r="U8" s="455">
        <v>3.0</v>
      </c>
      <c r="V8" s="455">
        <v>3.0</v>
      </c>
      <c r="W8" s="455">
        <v>3.0</v>
      </c>
      <c r="X8" s="455">
        <v>3.0</v>
      </c>
      <c r="Y8" s="456">
        <f t="shared" si="1"/>
        <v>0</v>
      </c>
      <c r="Z8" s="168">
        <v>0.0</v>
      </c>
      <c r="AA8" s="457"/>
    </row>
    <row r="9">
      <c r="A9" s="454" t="s">
        <v>1087</v>
      </c>
      <c r="B9" s="65" t="s">
        <v>1088</v>
      </c>
      <c r="C9" s="65" t="s">
        <v>1089</v>
      </c>
      <c r="D9" s="65">
        <v>2.0</v>
      </c>
      <c r="E9" s="65" t="s">
        <v>1093</v>
      </c>
      <c r="F9" s="65" t="s">
        <v>47</v>
      </c>
      <c r="G9" s="65" t="s">
        <v>46</v>
      </c>
      <c r="H9" s="65" t="s">
        <v>1094</v>
      </c>
      <c r="I9" s="455">
        <v>0.0</v>
      </c>
      <c r="J9" s="455">
        <v>3.0</v>
      </c>
      <c r="K9" s="455">
        <v>3.0</v>
      </c>
      <c r="L9" s="455">
        <v>3.0</v>
      </c>
      <c r="M9" s="455">
        <v>3.0</v>
      </c>
      <c r="N9" s="455">
        <v>3.0</v>
      </c>
      <c r="O9" s="455">
        <v>3.0</v>
      </c>
      <c r="P9" s="455">
        <v>3.0</v>
      </c>
      <c r="Q9" s="455">
        <v>3.0</v>
      </c>
      <c r="R9" s="455">
        <v>3.0</v>
      </c>
      <c r="S9" s="455">
        <v>3.0</v>
      </c>
      <c r="T9" s="455">
        <v>3.0</v>
      </c>
      <c r="U9" s="455">
        <v>3.0</v>
      </c>
      <c r="V9" s="455">
        <v>3.0</v>
      </c>
      <c r="W9" s="455">
        <v>3.0</v>
      </c>
      <c r="X9" s="455">
        <v>3.0</v>
      </c>
      <c r="Y9" s="456">
        <f t="shared" si="1"/>
        <v>0</v>
      </c>
      <c r="Z9" s="168">
        <v>0.0</v>
      </c>
      <c r="AA9" s="457"/>
    </row>
    <row r="10">
      <c r="A10" s="454" t="s">
        <v>1087</v>
      </c>
      <c r="B10" s="65" t="s">
        <v>1088</v>
      </c>
      <c r="C10" s="65" t="s">
        <v>1089</v>
      </c>
      <c r="D10" s="65">
        <v>2.0</v>
      </c>
      <c r="E10" s="65" t="s">
        <v>1093</v>
      </c>
      <c r="F10" s="65" t="s">
        <v>47</v>
      </c>
      <c r="G10" s="65" t="s">
        <v>49</v>
      </c>
      <c r="H10" s="65" t="s">
        <v>50</v>
      </c>
      <c r="I10" s="458">
        <v>0.0</v>
      </c>
      <c r="J10" s="458">
        <v>0.1</v>
      </c>
      <c r="K10" s="458">
        <v>0.1</v>
      </c>
      <c r="L10" s="458">
        <v>0.1</v>
      </c>
      <c r="M10" s="458">
        <v>0.2</v>
      </c>
      <c r="N10" s="458">
        <v>0.2</v>
      </c>
      <c r="O10" s="458">
        <v>0.2</v>
      </c>
      <c r="P10" s="458">
        <v>0.2</v>
      </c>
      <c r="Q10" s="458">
        <v>0.3</v>
      </c>
      <c r="R10" s="458">
        <v>0.3</v>
      </c>
      <c r="S10" s="458">
        <v>0.3</v>
      </c>
      <c r="T10" s="458">
        <v>0.3</v>
      </c>
      <c r="U10" s="458">
        <v>0.4</v>
      </c>
      <c r="V10" s="458">
        <v>0.4</v>
      </c>
      <c r="W10" s="458">
        <v>0.4</v>
      </c>
      <c r="X10" s="458">
        <v>0.4</v>
      </c>
      <c r="Y10" s="459">
        <v>1.0</v>
      </c>
      <c r="Z10" s="168">
        <v>0.0</v>
      </c>
      <c r="AA10" s="460"/>
    </row>
    <row r="11">
      <c r="A11" s="454" t="s">
        <v>1087</v>
      </c>
      <c r="B11" s="65" t="s">
        <v>1088</v>
      </c>
      <c r="C11" s="65" t="s">
        <v>1089</v>
      </c>
      <c r="D11" s="65">
        <v>3.0</v>
      </c>
      <c r="E11" s="65" t="s">
        <v>1095</v>
      </c>
      <c r="F11" s="65" t="s">
        <v>52</v>
      </c>
      <c r="G11" s="65" t="s">
        <v>51</v>
      </c>
      <c r="H11" s="65" t="s">
        <v>53</v>
      </c>
      <c r="I11" s="455">
        <v>0.0</v>
      </c>
      <c r="J11" s="455">
        <v>2.0</v>
      </c>
      <c r="K11" s="455">
        <v>2.0</v>
      </c>
      <c r="L11" s="455">
        <v>2.0</v>
      </c>
      <c r="M11" s="455">
        <v>2.0</v>
      </c>
      <c r="N11" s="455">
        <v>2.0</v>
      </c>
      <c r="O11" s="455">
        <v>2.0</v>
      </c>
      <c r="P11" s="455">
        <v>2.0</v>
      </c>
      <c r="Q11" s="455">
        <v>2.0</v>
      </c>
      <c r="R11" s="455">
        <v>2.0</v>
      </c>
      <c r="S11" s="455">
        <v>2.0</v>
      </c>
      <c r="T11" s="455">
        <v>2.0</v>
      </c>
      <c r="U11" s="455">
        <v>2.0</v>
      </c>
      <c r="V11" s="455">
        <v>2.0</v>
      </c>
      <c r="W11" s="455">
        <v>2.0</v>
      </c>
      <c r="X11" s="455">
        <v>2.0</v>
      </c>
      <c r="Y11" s="456">
        <f>SUM(Z11:AO11)</f>
        <v>0</v>
      </c>
      <c r="Z11" s="168">
        <v>0.0</v>
      </c>
      <c r="AA11" s="457"/>
    </row>
    <row r="12">
      <c r="A12" s="454" t="s">
        <v>1096</v>
      </c>
      <c r="B12" s="65" t="s">
        <v>11</v>
      </c>
      <c r="C12" s="65" t="s">
        <v>1097</v>
      </c>
      <c r="D12" s="455">
        <v>1.0</v>
      </c>
      <c r="E12" s="65" t="s">
        <v>1098</v>
      </c>
      <c r="F12" s="65" t="s">
        <v>1099</v>
      </c>
      <c r="G12" s="65" t="s">
        <v>136</v>
      </c>
      <c r="H12" s="65" t="s">
        <v>1100</v>
      </c>
      <c r="I12" s="455">
        <v>0.0</v>
      </c>
      <c r="J12" s="455">
        <v>2.0</v>
      </c>
      <c r="K12" s="455">
        <v>2.0</v>
      </c>
      <c r="L12" s="455">
        <v>2.0</v>
      </c>
      <c r="M12" s="455">
        <v>2.0</v>
      </c>
      <c r="N12" s="455">
        <v>2.0</v>
      </c>
      <c r="O12" s="455">
        <v>2.0</v>
      </c>
      <c r="P12" s="455">
        <v>2.0</v>
      </c>
      <c r="Q12" s="455">
        <v>2.0</v>
      </c>
      <c r="R12" s="455">
        <v>2.0</v>
      </c>
      <c r="S12" s="455">
        <v>2.0</v>
      </c>
      <c r="T12" s="455">
        <v>2.0</v>
      </c>
      <c r="U12" s="455">
        <v>2.0</v>
      </c>
      <c r="V12" s="455">
        <v>2.0</v>
      </c>
      <c r="W12" s="455">
        <v>2.0</v>
      </c>
      <c r="X12" s="455">
        <v>2.0</v>
      </c>
      <c r="Y12" s="455">
        <v>30.0</v>
      </c>
      <c r="Z12" s="168">
        <v>0.0</v>
      </c>
      <c r="AA12" s="1"/>
    </row>
    <row r="13">
      <c r="A13" s="454" t="s">
        <v>1096</v>
      </c>
      <c r="B13" s="65" t="s">
        <v>11</v>
      </c>
      <c r="C13" s="65" t="s">
        <v>1097</v>
      </c>
      <c r="D13" s="455">
        <v>2.0</v>
      </c>
      <c r="E13" s="65" t="s">
        <v>1101</v>
      </c>
      <c r="F13" s="65" t="s">
        <v>1102</v>
      </c>
      <c r="G13" s="65" t="s">
        <v>139</v>
      </c>
      <c r="H13" s="65" t="s">
        <v>1103</v>
      </c>
      <c r="I13" s="455">
        <v>0.0</v>
      </c>
      <c r="J13" s="455">
        <v>1.0</v>
      </c>
      <c r="K13" s="455">
        <v>1.0</v>
      </c>
      <c r="L13" s="455">
        <v>1.0</v>
      </c>
      <c r="M13" s="455">
        <v>1.0</v>
      </c>
      <c r="N13" s="455">
        <v>1.0</v>
      </c>
      <c r="O13" s="455">
        <v>1.0</v>
      </c>
      <c r="P13" s="455">
        <v>1.0</v>
      </c>
      <c r="Q13" s="455">
        <v>1.0</v>
      </c>
      <c r="R13" s="455">
        <v>1.0</v>
      </c>
      <c r="S13" s="455">
        <v>1.0</v>
      </c>
      <c r="T13" s="455">
        <v>1.0</v>
      </c>
      <c r="U13" s="455">
        <v>1.0</v>
      </c>
      <c r="V13" s="455">
        <v>1.0</v>
      </c>
      <c r="W13" s="455">
        <v>1.0</v>
      </c>
      <c r="X13" s="455">
        <v>1.0</v>
      </c>
      <c r="Y13" s="455">
        <v>15.0</v>
      </c>
      <c r="Z13" s="168">
        <v>0.0</v>
      </c>
      <c r="AA13" s="1"/>
    </row>
    <row r="14">
      <c r="A14" s="454" t="s">
        <v>1096</v>
      </c>
      <c r="B14" s="65" t="s">
        <v>11</v>
      </c>
      <c r="C14" s="65" t="s">
        <v>1097</v>
      </c>
      <c r="D14" s="455">
        <v>3.0</v>
      </c>
      <c r="E14" s="65" t="s">
        <v>1104</v>
      </c>
      <c r="F14" s="65" t="s">
        <v>1105</v>
      </c>
      <c r="G14" s="65" t="s">
        <v>142</v>
      </c>
      <c r="H14" s="65" t="s">
        <v>1106</v>
      </c>
      <c r="I14" s="455">
        <v>0.0</v>
      </c>
      <c r="J14" s="455">
        <v>2.0</v>
      </c>
      <c r="K14" s="455">
        <v>2.0</v>
      </c>
      <c r="L14" s="455">
        <v>2.0</v>
      </c>
      <c r="M14" s="455">
        <v>2.0</v>
      </c>
      <c r="N14" s="455">
        <v>2.0</v>
      </c>
      <c r="O14" s="455">
        <v>2.0</v>
      </c>
      <c r="P14" s="455">
        <v>2.0</v>
      </c>
      <c r="Q14" s="455">
        <v>2.0</v>
      </c>
      <c r="R14" s="455">
        <v>2.0</v>
      </c>
      <c r="S14" s="455">
        <v>2.0</v>
      </c>
      <c r="T14" s="455">
        <v>2.0</v>
      </c>
      <c r="U14" s="455">
        <v>2.0</v>
      </c>
      <c r="V14" s="455">
        <v>2.0</v>
      </c>
      <c r="W14" s="455">
        <v>2.0</v>
      </c>
      <c r="X14" s="455">
        <v>2.0</v>
      </c>
      <c r="Y14" s="455">
        <v>30.0</v>
      </c>
      <c r="Z14" s="168">
        <v>0.0</v>
      </c>
      <c r="AA14" s="1"/>
    </row>
    <row r="15">
      <c r="A15" s="454" t="s">
        <v>1096</v>
      </c>
      <c r="B15" s="65" t="s">
        <v>11</v>
      </c>
      <c r="C15" s="65" t="s">
        <v>1097</v>
      </c>
      <c r="D15" s="455">
        <v>4.0</v>
      </c>
      <c r="E15" s="65" t="s">
        <v>1107</v>
      </c>
      <c r="F15" s="65" t="s">
        <v>1108</v>
      </c>
      <c r="G15" s="65" t="s">
        <v>145</v>
      </c>
      <c r="H15" s="65" t="s">
        <v>1109</v>
      </c>
      <c r="I15" s="455">
        <v>0.0</v>
      </c>
      <c r="J15" s="455">
        <v>10.0</v>
      </c>
      <c r="K15" s="455">
        <v>10.0</v>
      </c>
      <c r="L15" s="455">
        <v>10.0</v>
      </c>
      <c r="M15" s="455">
        <v>10.0</v>
      </c>
      <c r="N15" s="455">
        <v>10.0</v>
      </c>
      <c r="O15" s="455">
        <v>10.0</v>
      </c>
      <c r="P15" s="455">
        <v>10.0</v>
      </c>
      <c r="Q15" s="455">
        <v>10.0</v>
      </c>
      <c r="R15" s="455">
        <v>10.0</v>
      </c>
      <c r="S15" s="455">
        <v>10.0</v>
      </c>
      <c r="T15" s="455">
        <v>10.0</v>
      </c>
      <c r="U15" s="455">
        <v>10.0</v>
      </c>
      <c r="V15" s="455">
        <v>10.0</v>
      </c>
      <c r="W15" s="455">
        <v>10.0</v>
      </c>
      <c r="X15" s="455">
        <v>10.0</v>
      </c>
      <c r="Y15" s="455">
        <v>150.0</v>
      </c>
      <c r="Z15" s="168">
        <v>0.0</v>
      </c>
      <c r="AA15" s="1"/>
    </row>
    <row r="16">
      <c r="A16" s="454" t="s">
        <v>1110</v>
      </c>
      <c r="B16" s="65" t="s">
        <v>12</v>
      </c>
      <c r="C16" s="65" t="s">
        <v>1111</v>
      </c>
      <c r="D16" s="455">
        <v>1.0</v>
      </c>
      <c r="E16" s="65" t="s">
        <v>1112</v>
      </c>
      <c r="F16" s="65" t="s">
        <v>212</v>
      </c>
      <c r="G16" s="65" t="s">
        <v>211</v>
      </c>
      <c r="H16" s="65" t="s">
        <v>213</v>
      </c>
      <c r="I16" s="455">
        <v>0.0</v>
      </c>
      <c r="J16" s="455">
        <v>5.0</v>
      </c>
      <c r="K16" s="455">
        <v>5.0</v>
      </c>
      <c r="L16" s="455">
        <v>5.0</v>
      </c>
      <c r="M16" s="455">
        <v>5.0</v>
      </c>
      <c r="N16" s="455">
        <v>5.0</v>
      </c>
      <c r="O16" s="455">
        <v>5.0</v>
      </c>
      <c r="P16" s="455">
        <v>5.0</v>
      </c>
      <c r="Q16" s="455">
        <v>5.0</v>
      </c>
      <c r="R16" s="455">
        <v>5.0</v>
      </c>
      <c r="S16" s="455">
        <v>5.0</v>
      </c>
      <c r="T16" s="455">
        <v>5.0</v>
      </c>
      <c r="U16" s="455">
        <v>5.0</v>
      </c>
      <c r="V16" s="455">
        <v>5.0</v>
      </c>
      <c r="W16" s="455">
        <v>5.0</v>
      </c>
      <c r="X16" s="455">
        <v>5.0</v>
      </c>
      <c r="Y16" s="455">
        <v>75.0</v>
      </c>
      <c r="Z16" s="168">
        <v>0.0</v>
      </c>
      <c r="AA16" s="1"/>
    </row>
    <row r="17">
      <c r="A17" s="454" t="s">
        <v>1110</v>
      </c>
      <c r="B17" s="65" t="s">
        <v>12</v>
      </c>
      <c r="C17" s="65" t="s">
        <v>1111</v>
      </c>
      <c r="D17" s="455">
        <v>2.0</v>
      </c>
      <c r="E17" s="65" t="s">
        <v>1113</v>
      </c>
      <c r="F17" s="65" t="s">
        <v>215</v>
      </c>
      <c r="G17" s="65" t="s">
        <v>214</v>
      </c>
      <c r="H17" s="65" t="s">
        <v>216</v>
      </c>
      <c r="I17" s="461"/>
      <c r="J17" s="461"/>
      <c r="K17" s="461"/>
      <c r="L17" s="461"/>
      <c r="M17" s="461"/>
      <c r="N17" s="461"/>
      <c r="O17" s="461"/>
      <c r="P17" s="461"/>
      <c r="Q17" s="461"/>
      <c r="R17" s="461"/>
      <c r="S17" s="461"/>
      <c r="T17" s="461"/>
      <c r="U17" s="461"/>
      <c r="V17" s="461"/>
      <c r="W17" s="461"/>
      <c r="X17" s="461"/>
      <c r="Y17" s="461"/>
      <c r="Z17" s="168">
        <v>0.0</v>
      </c>
      <c r="AA17" s="1"/>
    </row>
    <row r="18">
      <c r="A18" s="454" t="s">
        <v>1110</v>
      </c>
      <c r="B18" s="65" t="s">
        <v>12</v>
      </c>
      <c r="C18" s="65" t="s">
        <v>1111</v>
      </c>
      <c r="D18" s="455">
        <v>3.0</v>
      </c>
      <c r="E18" s="65" t="s">
        <v>1114</v>
      </c>
      <c r="F18" s="65" t="s">
        <v>218</v>
      </c>
      <c r="G18" s="65" t="s">
        <v>217</v>
      </c>
      <c r="H18" s="65" t="s">
        <v>1115</v>
      </c>
      <c r="I18" s="458">
        <v>0.0</v>
      </c>
      <c r="J18" s="458">
        <v>0.3</v>
      </c>
      <c r="K18" s="458">
        <v>0.3</v>
      </c>
      <c r="L18" s="458">
        <v>0.3</v>
      </c>
      <c r="M18" s="458">
        <v>0.3</v>
      </c>
      <c r="N18" s="458">
        <v>0.3</v>
      </c>
      <c r="O18" s="458">
        <v>0.3</v>
      </c>
      <c r="P18" s="458">
        <v>0.3</v>
      </c>
      <c r="Q18" s="458">
        <v>0.3</v>
      </c>
      <c r="R18" s="458">
        <v>0.3</v>
      </c>
      <c r="S18" s="458">
        <v>0.3</v>
      </c>
      <c r="T18" s="458">
        <v>0.3</v>
      </c>
      <c r="U18" s="458">
        <v>0.3</v>
      </c>
      <c r="V18" s="458">
        <v>0.3</v>
      </c>
      <c r="W18" s="458">
        <v>0.3</v>
      </c>
      <c r="X18" s="458">
        <v>0.3</v>
      </c>
      <c r="Y18" s="458">
        <v>0.3</v>
      </c>
      <c r="Z18" s="168">
        <v>0.0</v>
      </c>
      <c r="AA18" s="1"/>
    </row>
    <row r="19">
      <c r="A19" s="454" t="s">
        <v>1110</v>
      </c>
      <c r="B19" s="65" t="s">
        <v>12</v>
      </c>
      <c r="C19" s="65" t="s">
        <v>1111</v>
      </c>
      <c r="D19" s="455">
        <v>4.0</v>
      </c>
      <c r="E19" s="65" t="s">
        <v>1116</v>
      </c>
      <c r="F19" s="65" t="s">
        <v>221</v>
      </c>
      <c r="G19" s="65" t="s">
        <v>220</v>
      </c>
      <c r="H19" s="65" t="s">
        <v>222</v>
      </c>
      <c r="I19" s="458">
        <v>0.0</v>
      </c>
      <c r="J19" s="458">
        <v>0.2</v>
      </c>
      <c r="K19" s="458">
        <v>0.2</v>
      </c>
      <c r="L19" s="458">
        <v>0.2</v>
      </c>
      <c r="M19" s="458">
        <v>0.2</v>
      </c>
      <c r="N19" s="458">
        <v>0.2</v>
      </c>
      <c r="O19" s="458">
        <v>0.2</v>
      </c>
      <c r="P19" s="458">
        <v>0.2</v>
      </c>
      <c r="Q19" s="458">
        <v>0.2</v>
      </c>
      <c r="R19" s="458">
        <v>0.2</v>
      </c>
      <c r="S19" s="458">
        <v>0.2</v>
      </c>
      <c r="T19" s="458">
        <v>0.2</v>
      </c>
      <c r="U19" s="458">
        <v>0.2</v>
      </c>
      <c r="V19" s="458">
        <v>0.2</v>
      </c>
      <c r="W19" s="458">
        <v>0.2</v>
      </c>
      <c r="X19" s="458">
        <v>0.2</v>
      </c>
      <c r="Y19" s="458">
        <v>0.2</v>
      </c>
      <c r="Z19" s="168">
        <v>0.0</v>
      </c>
      <c r="AA19" s="1"/>
    </row>
    <row r="20">
      <c r="A20" s="454" t="s">
        <v>1117</v>
      </c>
      <c r="B20" s="65" t="s">
        <v>13</v>
      </c>
      <c r="C20" s="455" t="s">
        <v>1118</v>
      </c>
      <c r="D20" s="455">
        <v>1.0</v>
      </c>
      <c r="E20" s="65" t="s">
        <v>1119</v>
      </c>
      <c r="F20" s="65" t="s">
        <v>263</v>
      </c>
      <c r="G20" s="65" t="s">
        <v>262</v>
      </c>
      <c r="H20" s="65" t="s">
        <v>264</v>
      </c>
      <c r="I20" s="461"/>
      <c r="J20" s="461"/>
      <c r="K20" s="461"/>
      <c r="L20" s="461"/>
      <c r="M20" s="461"/>
      <c r="N20" s="461"/>
      <c r="O20" s="461"/>
      <c r="P20" s="461"/>
      <c r="Q20" s="461"/>
      <c r="R20" s="461"/>
      <c r="S20" s="461"/>
      <c r="T20" s="461"/>
      <c r="U20" s="461"/>
      <c r="V20" s="461"/>
      <c r="W20" s="461"/>
      <c r="X20" s="461"/>
      <c r="Y20" s="461"/>
      <c r="Z20" s="168">
        <v>0.0</v>
      </c>
      <c r="AA20" s="1"/>
    </row>
    <row r="21" ht="15.75" customHeight="1">
      <c r="A21" s="454" t="s">
        <v>1117</v>
      </c>
      <c r="B21" s="65" t="s">
        <v>13</v>
      </c>
      <c r="C21" s="455" t="s">
        <v>1118</v>
      </c>
      <c r="D21" s="455">
        <v>2.0</v>
      </c>
      <c r="E21" s="65" t="s">
        <v>1120</v>
      </c>
      <c r="F21" s="65" t="s">
        <v>267</v>
      </c>
      <c r="G21" s="65" t="s">
        <v>266</v>
      </c>
      <c r="H21" s="65" t="s">
        <v>268</v>
      </c>
      <c r="I21" s="455">
        <v>100.0</v>
      </c>
      <c r="J21" s="455">
        <v>100.0</v>
      </c>
      <c r="K21" s="455">
        <v>100.0</v>
      </c>
      <c r="L21" s="455">
        <v>100.0</v>
      </c>
      <c r="M21" s="455">
        <v>100.0</v>
      </c>
      <c r="N21" s="455">
        <v>100.0</v>
      </c>
      <c r="O21" s="455">
        <v>100.0</v>
      </c>
      <c r="P21" s="455">
        <v>100.0</v>
      </c>
      <c r="Q21" s="455">
        <v>100.0</v>
      </c>
      <c r="R21" s="455">
        <v>100.0</v>
      </c>
      <c r="S21" s="455">
        <v>100.0</v>
      </c>
      <c r="T21" s="455">
        <v>100.0</v>
      </c>
      <c r="U21" s="455">
        <v>100.0</v>
      </c>
      <c r="V21" s="455">
        <v>100.0</v>
      </c>
      <c r="W21" s="455">
        <v>100.0</v>
      </c>
      <c r="X21" s="455">
        <v>100.0</v>
      </c>
      <c r="Y21" s="455">
        <v>1600.0</v>
      </c>
      <c r="Z21" s="168">
        <v>0.0</v>
      </c>
      <c r="AA21" s="1"/>
    </row>
    <row r="22" ht="15.75" customHeight="1">
      <c r="A22" s="454" t="s">
        <v>1117</v>
      </c>
      <c r="B22" s="65" t="s">
        <v>13</v>
      </c>
      <c r="C22" s="455" t="s">
        <v>1118</v>
      </c>
      <c r="D22" s="455">
        <v>3.0</v>
      </c>
      <c r="E22" s="65" t="s">
        <v>1121</v>
      </c>
      <c r="F22" s="65" t="s">
        <v>1122</v>
      </c>
      <c r="G22" s="65" t="s">
        <v>269</v>
      </c>
      <c r="H22" s="65" t="s">
        <v>1123</v>
      </c>
      <c r="I22" s="455">
        <v>2.0</v>
      </c>
      <c r="J22" s="455">
        <v>2.0</v>
      </c>
      <c r="K22" s="455">
        <v>2.0</v>
      </c>
      <c r="L22" s="455">
        <v>2.0</v>
      </c>
      <c r="M22" s="455">
        <v>2.0</v>
      </c>
      <c r="N22" s="455">
        <v>2.0</v>
      </c>
      <c r="O22" s="455">
        <v>2.0</v>
      </c>
      <c r="P22" s="455">
        <v>2.0</v>
      </c>
      <c r="Q22" s="455">
        <v>2.0</v>
      </c>
      <c r="R22" s="455">
        <v>2.0</v>
      </c>
      <c r="S22" s="455">
        <v>2.0</v>
      </c>
      <c r="T22" s="455">
        <v>2.0</v>
      </c>
      <c r="U22" s="455">
        <v>2.0</v>
      </c>
      <c r="V22" s="455">
        <v>2.0</v>
      </c>
      <c r="W22" s="455">
        <v>2.0</v>
      </c>
      <c r="X22" s="455">
        <v>2.0</v>
      </c>
      <c r="Y22" s="455">
        <v>32.0</v>
      </c>
      <c r="Z22" s="168">
        <v>0.0</v>
      </c>
      <c r="AA22" s="1"/>
    </row>
    <row r="23" ht="15.75" customHeight="1">
      <c r="A23" s="454" t="s">
        <v>1124</v>
      </c>
      <c r="B23" s="65" t="s">
        <v>15</v>
      </c>
      <c r="C23" s="455" t="s">
        <v>944</v>
      </c>
      <c r="D23" s="455">
        <v>1.0</v>
      </c>
      <c r="E23" s="65" t="s">
        <v>1125</v>
      </c>
      <c r="F23" s="65" t="s">
        <v>364</v>
      </c>
      <c r="G23" s="65" t="s">
        <v>363</v>
      </c>
      <c r="H23" s="65" t="s">
        <v>365</v>
      </c>
      <c r="I23" s="455">
        <v>1.0</v>
      </c>
      <c r="J23" s="455">
        <v>1.0</v>
      </c>
      <c r="K23" s="455">
        <v>1.0</v>
      </c>
      <c r="L23" s="455">
        <v>1.0</v>
      </c>
      <c r="M23" s="455">
        <v>1.0</v>
      </c>
      <c r="N23" s="455">
        <v>1.0</v>
      </c>
      <c r="O23" s="455">
        <v>1.0</v>
      </c>
      <c r="P23" s="455">
        <v>1.0</v>
      </c>
      <c r="Q23" s="455">
        <v>1.0</v>
      </c>
      <c r="R23" s="455">
        <v>1.0</v>
      </c>
      <c r="S23" s="455">
        <v>1.0</v>
      </c>
      <c r="T23" s="455">
        <v>1.0</v>
      </c>
      <c r="U23" s="455">
        <v>1.0</v>
      </c>
      <c r="V23" s="455">
        <v>1.0</v>
      </c>
      <c r="W23" s="455">
        <v>1.0</v>
      </c>
      <c r="X23" s="455">
        <v>1.0</v>
      </c>
      <c r="Y23" s="455">
        <v>16.0</v>
      </c>
      <c r="Z23" s="168">
        <v>0.0</v>
      </c>
      <c r="AA23" s="1"/>
    </row>
    <row r="24" ht="15.75" customHeight="1">
      <c r="A24" s="454" t="s">
        <v>1124</v>
      </c>
      <c r="B24" s="65" t="s">
        <v>15</v>
      </c>
      <c r="C24" s="455" t="s">
        <v>944</v>
      </c>
      <c r="D24" s="455">
        <v>2.0</v>
      </c>
      <c r="E24" s="65" t="s">
        <v>1126</v>
      </c>
      <c r="F24" s="65" t="s">
        <v>367</v>
      </c>
      <c r="G24" s="65" t="s">
        <v>366</v>
      </c>
      <c r="H24" s="65" t="s">
        <v>368</v>
      </c>
      <c r="I24" s="455">
        <v>1.0</v>
      </c>
      <c r="J24" s="455">
        <v>1.0</v>
      </c>
      <c r="K24" s="455">
        <v>1.0</v>
      </c>
      <c r="L24" s="455">
        <v>1.0</v>
      </c>
      <c r="M24" s="455">
        <v>1.0</v>
      </c>
      <c r="N24" s="455">
        <v>1.0</v>
      </c>
      <c r="O24" s="455">
        <v>1.0</v>
      </c>
      <c r="P24" s="455">
        <v>1.0</v>
      </c>
      <c r="Q24" s="455">
        <v>1.0</v>
      </c>
      <c r="R24" s="455">
        <v>1.0</v>
      </c>
      <c r="S24" s="455">
        <v>1.0</v>
      </c>
      <c r="T24" s="455">
        <v>1.0</v>
      </c>
      <c r="U24" s="455">
        <v>1.0</v>
      </c>
      <c r="V24" s="455">
        <v>1.0</v>
      </c>
      <c r="W24" s="455">
        <v>1.0</v>
      </c>
      <c r="X24" s="455">
        <v>1.0</v>
      </c>
      <c r="Y24" s="455">
        <v>16.0</v>
      </c>
      <c r="Z24" s="168">
        <v>0.0</v>
      </c>
      <c r="AA24" s="1"/>
    </row>
    <row r="25" ht="15.75" customHeight="1">
      <c r="A25" s="454" t="s">
        <v>1124</v>
      </c>
      <c r="B25" s="65" t="s">
        <v>15</v>
      </c>
      <c r="C25" s="455" t="s">
        <v>944</v>
      </c>
      <c r="D25" s="455">
        <v>3.0</v>
      </c>
      <c r="E25" s="65" t="s">
        <v>1127</v>
      </c>
      <c r="F25" s="65" t="s">
        <v>370</v>
      </c>
      <c r="G25" s="65" t="s">
        <v>369</v>
      </c>
      <c r="H25" s="65" t="s">
        <v>371</v>
      </c>
      <c r="I25" s="455">
        <v>0.0</v>
      </c>
      <c r="J25" s="455">
        <v>10.0</v>
      </c>
      <c r="K25" s="455">
        <v>10.0</v>
      </c>
      <c r="L25" s="455">
        <v>10.0</v>
      </c>
      <c r="M25" s="455">
        <v>10.0</v>
      </c>
      <c r="N25" s="455">
        <v>10.0</v>
      </c>
      <c r="O25" s="455">
        <v>10.0</v>
      </c>
      <c r="P25" s="455">
        <v>10.0</v>
      </c>
      <c r="Q25" s="455">
        <v>10.0</v>
      </c>
      <c r="R25" s="455">
        <v>10.0</v>
      </c>
      <c r="S25" s="455">
        <v>10.0</v>
      </c>
      <c r="T25" s="455">
        <v>10.0</v>
      </c>
      <c r="U25" s="455">
        <v>10.0</v>
      </c>
      <c r="V25" s="455">
        <v>10.0</v>
      </c>
      <c r="W25" s="455">
        <v>10.0</v>
      </c>
      <c r="X25" s="455">
        <v>10.0</v>
      </c>
      <c r="Y25" s="455">
        <v>150.0</v>
      </c>
      <c r="Z25" s="168">
        <v>0.0</v>
      </c>
      <c r="AA25" s="1"/>
    </row>
    <row r="26" ht="15.75" customHeight="1">
      <c r="A26" s="454" t="s">
        <v>1124</v>
      </c>
      <c r="B26" s="65" t="s">
        <v>15</v>
      </c>
      <c r="C26" s="455" t="s">
        <v>944</v>
      </c>
      <c r="D26" s="455">
        <v>4.0</v>
      </c>
      <c r="E26" s="65" t="s">
        <v>1128</v>
      </c>
      <c r="F26" s="65" t="s">
        <v>373</v>
      </c>
      <c r="G26" s="65" t="s">
        <v>372</v>
      </c>
      <c r="H26" s="65" t="s">
        <v>374</v>
      </c>
      <c r="I26" s="455">
        <v>0.0</v>
      </c>
      <c r="J26" s="455">
        <v>1.0</v>
      </c>
      <c r="K26" s="455">
        <v>1.0</v>
      </c>
      <c r="L26" s="455">
        <v>1.0</v>
      </c>
      <c r="M26" s="455">
        <v>1.0</v>
      </c>
      <c r="N26" s="455">
        <v>1.0</v>
      </c>
      <c r="O26" s="455">
        <v>1.0</v>
      </c>
      <c r="P26" s="455">
        <v>1.0</v>
      </c>
      <c r="Q26" s="455">
        <v>1.0</v>
      </c>
      <c r="R26" s="455">
        <v>1.0</v>
      </c>
      <c r="S26" s="455">
        <v>1.0</v>
      </c>
      <c r="T26" s="455">
        <v>1.0</v>
      </c>
      <c r="U26" s="455">
        <v>1.0</v>
      </c>
      <c r="V26" s="455">
        <v>1.0</v>
      </c>
      <c r="W26" s="455">
        <v>1.0</v>
      </c>
      <c r="X26" s="455">
        <v>1.0</v>
      </c>
      <c r="Y26" s="455">
        <v>15.0</v>
      </c>
      <c r="Z26" s="168">
        <v>0.0</v>
      </c>
      <c r="AA26" s="1"/>
    </row>
    <row r="27" ht="15.75" customHeight="1">
      <c r="A27" s="454" t="s">
        <v>1124</v>
      </c>
      <c r="B27" s="65" t="s">
        <v>15</v>
      </c>
      <c r="C27" s="455" t="s">
        <v>944</v>
      </c>
      <c r="D27" s="455">
        <v>4.0</v>
      </c>
      <c r="E27" s="65" t="s">
        <v>1128</v>
      </c>
      <c r="F27" s="65" t="s">
        <v>373</v>
      </c>
      <c r="G27" s="65" t="s">
        <v>375</v>
      </c>
      <c r="H27" s="65" t="s">
        <v>376</v>
      </c>
      <c r="I27" s="461"/>
      <c r="J27" s="461"/>
      <c r="K27" s="461"/>
      <c r="L27" s="461"/>
      <c r="M27" s="461"/>
      <c r="N27" s="461"/>
      <c r="O27" s="461"/>
      <c r="P27" s="461"/>
      <c r="Q27" s="461"/>
      <c r="R27" s="461"/>
      <c r="S27" s="461"/>
      <c r="T27" s="461"/>
      <c r="U27" s="461"/>
      <c r="V27" s="461"/>
      <c r="W27" s="461"/>
      <c r="X27" s="461"/>
      <c r="Y27" s="461">
        <v>0.0</v>
      </c>
      <c r="Z27" s="168">
        <v>0.0</v>
      </c>
      <c r="AA27" s="1"/>
    </row>
    <row r="28" ht="15.75" customHeight="1">
      <c r="A28" s="454" t="s">
        <v>1129</v>
      </c>
      <c r="B28" s="65" t="s">
        <v>16</v>
      </c>
      <c r="C28" s="455" t="s">
        <v>947</v>
      </c>
      <c r="D28" s="455">
        <v>1.0</v>
      </c>
      <c r="E28" s="65" t="s">
        <v>1130</v>
      </c>
      <c r="F28" s="65" t="s">
        <v>1131</v>
      </c>
      <c r="G28" s="65" t="s">
        <v>440</v>
      </c>
      <c r="H28" s="65" t="s">
        <v>1132</v>
      </c>
      <c r="I28" s="455">
        <v>1.0</v>
      </c>
      <c r="J28" s="455">
        <v>1.0</v>
      </c>
      <c r="K28" s="455">
        <v>1.0</v>
      </c>
      <c r="L28" s="455">
        <v>1.0</v>
      </c>
      <c r="M28" s="455">
        <v>2.0</v>
      </c>
      <c r="N28" s="455">
        <v>2.0</v>
      </c>
      <c r="O28" s="455">
        <v>2.0</v>
      </c>
      <c r="P28" s="455">
        <v>2.0</v>
      </c>
      <c r="Q28" s="455">
        <v>2.0</v>
      </c>
      <c r="R28" s="455">
        <v>2.0</v>
      </c>
      <c r="S28" s="455">
        <v>2.0</v>
      </c>
      <c r="T28" s="455">
        <v>2.0</v>
      </c>
      <c r="U28" s="455">
        <v>2.0</v>
      </c>
      <c r="V28" s="455">
        <v>2.0</v>
      </c>
      <c r="W28" s="455">
        <v>2.0</v>
      </c>
      <c r="X28" s="455">
        <v>2.0</v>
      </c>
      <c r="Y28" s="455">
        <v>28.0</v>
      </c>
      <c r="Z28" s="168">
        <v>0.0</v>
      </c>
      <c r="AA28" s="1"/>
    </row>
    <row r="29" ht="15.75" customHeight="1">
      <c r="A29" s="454" t="s">
        <v>1129</v>
      </c>
      <c r="B29" s="65" t="s">
        <v>16</v>
      </c>
      <c r="C29" s="455" t="s">
        <v>947</v>
      </c>
      <c r="D29" s="455">
        <v>2.0</v>
      </c>
      <c r="E29" s="65" t="s">
        <v>1133</v>
      </c>
      <c r="F29" s="65" t="s">
        <v>1134</v>
      </c>
      <c r="G29" s="65" t="s">
        <v>443</v>
      </c>
      <c r="H29" s="65" t="s">
        <v>1135</v>
      </c>
      <c r="I29" s="455">
        <v>1.0</v>
      </c>
      <c r="J29" s="455">
        <v>1.0</v>
      </c>
      <c r="K29" s="455">
        <v>1.0</v>
      </c>
      <c r="L29" s="455">
        <v>1.0</v>
      </c>
      <c r="M29" s="455">
        <v>1.0</v>
      </c>
      <c r="N29" s="455">
        <v>1.0</v>
      </c>
      <c r="O29" s="455">
        <v>1.0</v>
      </c>
      <c r="P29" s="455">
        <v>1.0</v>
      </c>
      <c r="Q29" s="455">
        <v>1.0</v>
      </c>
      <c r="R29" s="455">
        <v>1.0</v>
      </c>
      <c r="S29" s="455">
        <v>1.0</v>
      </c>
      <c r="T29" s="455">
        <v>1.0</v>
      </c>
      <c r="U29" s="455">
        <v>1.0</v>
      </c>
      <c r="V29" s="455">
        <v>1.0</v>
      </c>
      <c r="W29" s="455">
        <v>1.0</v>
      </c>
      <c r="X29" s="455">
        <v>1.0</v>
      </c>
      <c r="Y29" s="455">
        <v>16.0</v>
      </c>
      <c r="Z29" s="168">
        <v>0.0</v>
      </c>
      <c r="AA29" s="1"/>
    </row>
    <row r="30" ht="15.75" customHeight="1">
      <c r="A30" s="454" t="s">
        <v>1136</v>
      </c>
      <c r="B30" s="65" t="s">
        <v>17</v>
      </c>
      <c r="C30" s="455" t="s">
        <v>950</v>
      </c>
      <c r="D30" s="455">
        <v>1.0</v>
      </c>
      <c r="E30" s="65" t="s">
        <v>1137</v>
      </c>
      <c r="F30" s="65" t="s">
        <v>468</v>
      </c>
      <c r="G30" s="65" t="s">
        <v>467</v>
      </c>
      <c r="H30" s="65" t="s">
        <v>469</v>
      </c>
      <c r="I30" s="455">
        <v>0.0</v>
      </c>
      <c r="J30" s="455">
        <v>2.0</v>
      </c>
      <c r="K30" s="455">
        <v>2.0</v>
      </c>
      <c r="L30" s="455">
        <v>2.0</v>
      </c>
      <c r="M30" s="455">
        <v>2.0</v>
      </c>
      <c r="N30" s="455">
        <v>2.0</v>
      </c>
      <c r="O30" s="455">
        <v>2.0</v>
      </c>
      <c r="P30" s="455">
        <v>2.0</v>
      </c>
      <c r="Q30" s="455">
        <v>2.0</v>
      </c>
      <c r="R30" s="455">
        <v>2.0</v>
      </c>
      <c r="S30" s="455">
        <v>2.0</v>
      </c>
      <c r="T30" s="455">
        <v>2.0</v>
      </c>
      <c r="U30" s="455">
        <v>2.0</v>
      </c>
      <c r="V30" s="455">
        <v>2.0</v>
      </c>
      <c r="W30" s="455">
        <v>2.0</v>
      </c>
      <c r="X30" s="455">
        <v>2.0</v>
      </c>
      <c r="Y30" s="455">
        <v>30.0</v>
      </c>
      <c r="Z30" s="168">
        <v>0.0</v>
      </c>
      <c r="AA30" s="1"/>
    </row>
    <row r="31" ht="15.75" customHeight="1">
      <c r="A31" s="454" t="s">
        <v>1138</v>
      </c>
      <c r="B31" s="65" t="s">
        <v>18</v>
      </c>
      <c r="C31" s="455" t="s">
        <v>953</v>
      </c>
      <c r="D31" s="455">
        <v>1.0</v>
      </c>
      <c r="E31" s="65" t="s">
        <v>1139</v>
      </c>
      <c r="F31" s="65" t="s">
        <v>491</v>
      </c>
      <c r="G31" s="65" t="s">
        <v>490</v>
      </c>
      <c r="H31" s="65" t="s">
        <v>1140</v>
      </c>
      <c r="I31" s="455">
        <v>0.0</v>
      </c>
      <c r="J31" s="455">
        <v>4.0</v>
      </c>
      <c r="K31" s="455">
        <v>4.0</v>
      </c>
      <c r="L31" s="455">
        <v>4.0</v>
      </c>
      <c r="M31" s="455">
        <v>4.0</v>
      </c>
      <c r="N31" s="455">
        <v>4.0</v>
      </c>
      <c r="O31" s="455">
        <v>4.0</v>
      </c>
      <c r="P31" s="455">
        <v>4.0</v>
      </c>
      <c r="Q31" s="455">
        <v>4.0</v>
      </c>
      <c r="R31" s="455">
        <v>4.0</v>
      </c>
      <c r="S31" s="455">
        <v>4.0</v>
      </c>
      <c r="T31" s="455">
        <v>4.0</v>
      </c>
      <c r="U31" s="455">
        <v>4.0</v>
      </c>
      <c r="V31" s="455">
        <v>4.0</v>
      </c>
      <c r="W31" s="455">
        <v>4.0</v>
      </c>
      <c r="X31" s="455">
        <v>4.0</v>
      </c>
      <c r="Y31" s="455">
        <v>60.0</v>
      </c>
      <c r="Z31" s="168">
        <v>0.0</v>
      </c>
      <c r="AA31" s="1"/>
    </row>
    <row r="32" ht="15.75" customHeight="1">
      <c r="A32" s="454" t="s">
        <v>1138</v>
      </c>
      <c r="B32" s="65" t="s">
        <v>18</v>
      </c>
      <c r="C32" s="455" t="s">
        <v>953</v>
      </c>
      <c r="D32" s="455">
        <v>2.0</v>
      </c>
      <c r="E32" s="65" t="s">
        <v>1141</v>
      </c>
      <c r="F32" s="65" t="s">
        <v>494</v>
      </c>
      <c r="G32" s="65" t="s">
        <v>493</v>
      </c>
      <c r="H32" s="65" t="s">
        <v>1142</v>
      </c>
      <c r="I32" s="455">
        <v>0.0</v>
      </c>
      <c r="J32" s="455">
        <v>2.0</v>
      </c>
      <c r="K32" s="455">
        <v>2.0</v>
      </c>
      <c r="L32" s="455">
        <v>2.0</v>
      </c>
      <c r="M32" s="455">
        <v>2.0</v>
      </c>
      <c r="N32" s="455">
        <v>2.0</v>
      </c>
      <c r="O32" s="455">
        <v>2.0</v>
      </c>
      <c r="P32" s="455">
        <v>2.0</v>
      </c>
      <c r="Q32" s="455">
        <v>2.0</v>
      </c>
      <c r="R32" s="455">
        <v>2.0</v>
      </c>
      <c r="S32" s="455">
        <v>2.0</v>
      </c>
      <c r="T32" s="455">
        <v>2.0</v>
      </c>
      <c r="U32" s="455">
        <v>2.0</v>
      </c>
      <c r="V32" s="455">
        <v>2.0</v>
      </c>
      <c r="W32" s="455">
        <v>2.0</v>
      </c>
      <c r="X32" s="455">
        <v>2.0</v>
      </c>
      <c r="Y32" s="455">
        <v>30.0</v>
      </c>
      <c r="Z32" s="168">
        <v>0.0</v>
      </c>
      <c r="AA32" s="1"/>
    </row>
    <row r="33" ht="15.75" customHeight="1">
      <c r="A33" s="454" t="s">
        <v>1143</v>
      </c>
      <c r="B33" s="65" t="s">
        <v>20</v>
      </c>
      <c r="C33" s="455" t="s">
        <v>1144</v>
      </c>
      <c r="D33" s="455">
        <v>1.0</v>
      </c>
      <c r="E33" s="65" t="s">
        <v>1145</v>
      </c>
      <c r="F33" s="65" t="s">
        <v>516</v>
      </c>
      <c r="G33" s="65" t="s">
        <v>515</v>
      </c>
      <c r="H33" s="65" t="s">
        <v>517</v>
      </c>
      <c r="I33" s="461"/>
      <c r="J33" s="461"/>
      <c r="K33" s="461"/>
      <c r="L33" s="461"/>
      <c r="M33" s="461"/>
      <c r="N33" s="461"/>
      <c r="O33" s="461"/>
      <c r="P33" s="461"/>
      <c r="Q33" s="461"/>
      <c r="R33" s="461"/>
      <c r="S33" s="461"/>
      <c r="T33" s="461"/>
      <c r="U33" s="461"/>
      <c r="V33" s="461"/>
      <c r="W33" s="461"/>
      <c r="X33" s="461"/>
      <c r="Y33" s="458">
        <v>1.0</v>
      </c>
      <c r="Z33" s="168">
        <v>0.0</v>
      </c>
      <c r="AA33" s="1"/>
    </row>
    <row r="34" ht="15.75" customHeight="1">
      <c r="A34" s="454" t="s">
        <v>1143</v>
      </c>
      <c r="B34" s="65" t="s">
        <v>20</v>
      </c>
      <c r="C34" s="455" t="s">
        <v>1144</v>
      </c>
      <c r="D34" s="455">
        <v>2.0</v>
      </c>
      <c r="E34" s="65" t="s">
        <v>1146</v>
      </c>
      <c r="F34" s="65" t="s">
        <v>519</v>
      </c>
      <c r="G34" s="65" t="s">
        <v>518</v>
      </c>
      <c r="H34" s="65" t="s">
        <v>520</v>
      </c>
      <c r="I34" s="455">
        <v>2.0</v>
      </c>
      <c r="J34" s="455">
        <v>2.0</v>
      </c>
      <c r="K34" s="455">
        <v>2.0</v>
      </c>
      <c r="L34" s="455">
        <v>2.0</v>
      </c>
      <c r="M34" s="455">
        <v>2.0</v>
      </c>
      <c r="N34" s="455">
        <v>2.0</v>
      </c>
      <c r="O34" s="455">
        <v>2.0</v>
      </c>
      <c r="P34" s="455">
        <v>2.0</v>
      </c>
      <c r="Q34" s="455">
        <v>2.0</v>
      </c>
      <c r="R34" s="455">
        <v>2.0</v>
      </c>
      <c r="S34" s="455">
        <v>2.0</v>
      </c>
      <c r="T34" s="455">
        <v>2.0</v>
      </c>
      <c r="U34" s="455">
        <v>2.0</v>
      </c>
      <c r="V34" s="455">
        <v>2.0</v>
      </c>
      <c r="W34" s="455">
        <v>2.0</v>
      </c>
      <c r="X34" s="455">
        <v>2.0</v>
      </c>
      <c r="Y34" s="455">
        <v>32.0</v>
      </c>
      <c r="Z34" s="168">
        <v>0.0</v>
      </c>
      <c r="AA34" s="1"/>
    </row>
    <row r="35" ht="15.75" customHeight="1">
      <c r="A35" s="454" t="s">
        <v>1143</v>
      </c>
      <c r="B35" s="65" t="s">
        <v>20</v>
      </c>
      <c r="C35" s="455" t="s">
        <v>1144</v>
      </c>
      <c r="D35" s="455">
        <v>2.0</v>
      </c>
      <c r="E35" s="65" t="s">
        <v>1146</v>
      </c>
      <c r="F35" s="65" t="s">
        <v>519</v>
      </c>
      <c r="G35" s="65" t="s">
        <v>521</v>
      </c>
      <c r="H35" s="65" t="s">
        <v>522</v>
      </c>
      <c r="I35" s="455">
        <v>0.0</v>
      </c>
      <c r="J35" s="455">
        <v>2.0</v>
      </c>
      <c r="K35" s="455">
        <v>2.0</v>
      </c>
      <c r="L35" s="455">
        <v>2.0</v>
      </c>
      <c r="M35" s="455">
        <v>2.0</v>
      </c>
      <c r="N35" s="455">
        <v>2.0</v>
      </c>
      <c r="O35" s="455">
        <v>2.0</v>
      </c>
      <c r="P35" s="455">
        <v>2.0</v>
      </c>
      <c r="Q35" s="455">
        <v>2.0</v>
      </c>
      <c r="R35" s="455">
        <v>2.0</v>
      </c>
      <c r="S35" s="455">
        <v>2.0</v>
      </c>
      <c r="T35" s="455">
        <v>2.0</v>
      </c>
      <c r="U35" s="455">
        <v>2.0</v>
      </c>
      <c r="V35" s="455">
        <v>2.0</v>
      </c>
      <c r="W35" s="455">
        <v>2.0</v>
      </c>
      <c r="X35" s="455">
        <v>2.0</v>
      </c>
      <c r="Y35" s="455">
        <v>30.0</v>
      </c>
      <c r="Z35" s="168">
        <v>0.0</v>
      </c>
      <c r="AA35" s="1"/>
    </row>
    <row r="36" ht="15.75" customHeight="1">
      <c r="A36" s="454" t="s">
        <v>1143</v>
      </c>
      <c r="B36" s="65" t="s">
        <v>20</v>
      </c>
      <c r="C36" s="455" t="s">
        <v>1144</v>
      </c>
      <c r="D36" s="455">
        <v>2.0</v>
      </c>
      <c r="E36" s="65" t="s">
        <v>1146</v>
      </c>
      <c r="F36" s="65" t="s">
        <v>519</v>
      </c>
      <c r="G36" s="65" t="s">
        <v>523</v>
      </c>
      <c r="H36" s="65" t="s">
        <v>524</v>
      </c>
      <c r="I36" s="455">
        <v>0.0</v>
      </c>
      <c r="J36" s="455">
        <v>2.0</v>
      </c>
      <c r="K36" s="455">
        <v>2.0</v>
      </c>
      <c r="L36" s="455">
        <v>2.0</v>
      </c>
      <c r="M36" s="455">
        <v>2.0</v>
      </c>
      <c r="N36" s="455">
        <v>2.0</v>
      </c>
      <c r="O36" s="455">
        <v>2.0</v>
      </c>
      <c r="P36" s="455">
        <v>2.0</v>
      </c>
      <c r="Q36" s="455">
        <v>2.0</v>
      </c>
      <c r="R36" s="455">
        <v>2.0</v>
      </c>
      <c r="S36" s="455">
        <v>2.0</v>
      </c>
      <c r="T36" s="455">
        <v>2.0</v>
      </c>
      <c r="U36" s="455">
        <v>2.0</v>
      </c>
      <c r="V36" s="455">
        <v>2.0</v>
      </c>
      <c r="W36" s="455">
        <v>2.0</v>
      </c>
      <c r="X36" s="455">
        <v>2.0</v>
      </c>
      <c r="Y36" s="455">
        <v>30.0</v>
      </c>
      <c r="Z36" s="168">
        <v>0.0</v>
      </c>
      <c r="AA36" s="1"/>
    </row>
    <row r="37" ht="15.75" customHeight="1">
      <c r="A37" s="454" t="s">
        <v>1143</v>
      </c>
      <c r="B37" s="65" t="s">
        <v>20</v>
      </c>
      <c r="C37" s="455" t="s">
        <v>1144</v>
      </c>
      <c r="D37" s="455">
        <v>3.0</v>
      </c>
      <c r="E37" s="65" t="s">
        <v>1147</v>
      </c>
      <c r="F37" s="65" t="s">
        <v>526</v>
      </c>
      <c r="G37" s="65" t="s">
        <v>525</v>
      </c>
      <c r="H37" s="65" t="s">
        <v>527</v>
      </c>
      <c r="I37" s="458">
        <v>0.0</v>
      </c>
      <c r="J37" s="458">
        <v>0.1</v>
      </c>
      <c r="K37" s="458">
        <v>0.1</v>
      </c>
      <c r="L37" s="458">
        <v>0.1</v>
      </c>
      <c r="M37" s="458">
        <v>0.1</v>
      </c>
      <c r="N37" s="458">
        <v>0.1</v>
      </c>
      <c r="O37" s="458">
        <v>0.1</v>
      </c>
      <c r="P37" s="458">
        <v>0.1</v>
      </c>
      <c r="Q37" s="458">
        <v>0.1</v>
      </c>
      <c r="R37" s="458">
        <v>0.1</v>
      </c>
      <c r="S37" s="458">
        <v>0.1</v>
      </c>
      <c r="T37" s="458">
        <v>0.1</v>
      </c>
      <c r="U37" s="458">
        <v>0.1</v>
      </c>
      <c r="V37" s="458">
        <v>0.1</v>
      </c>
      <c r="W37" s="458">
        <v>0.1</v>
      </c>
      <c r="X37" s="458">
        <v>0.1</v>
      </c>
      <c r="Y37" s="458">
        <v>0.1</v>
      </c>
      <c r="Z37" s="168">
        <v>0.0</v>
      </c>
      <c r="AA37" s="1"/>
    </row>
    <row r="38" ht="15.75" customHeight="1">
      <c r="A38" s="454" t="s">
        <v>1148</v>
      </c>
      <c r="B38" s="65" t="s">
        <v>21</v>
      </c>
      <c r="C38" s="455" t="s">
        <v>1149</v>
      </c>
      <c r="D38" s="455">
        <v>1.0</v>
      </c>
      <c r="E38" s="65" t="s">
        <v>1150</v>
      </c>
      <c r="F38" s="65" t="s">
        <v>664</v>
      </c>
      <c r="G38" s="65" t="s">
        <v>663</v>
      </c>
      <c r="H38" s="65" t="s">
        <v>665</v>
      </c>
      <c r="I38" s="455">
        <v>0.0</v>
      </c>
      <c r="J38" s="455">
        <v>1.0</v>
      </c>
      <c r="K38" s="455">
        <v>1.0</v>
      </c>
      <c r="L38" s="455">
        <v>1.0</v>
      </c>
      <c r="M38" s="455">
        <v>1.0</v>
      </c>
      <c r="N38" s="455">
        <v>1.0</v>
      </c>
      <c r="O38" s="455">
        <v>1.0</v>
      </c>
      <c r="P38" s="455">
        <v>1.0</v>
      </c>
      <c r="Q38" s="455">
        <v>1.0</v>
      </c>
      <c r="R38" s="455">
        <v>1.0</v>
      </c>
      <c r="S38" s="455">
        <v>1.0</v>
      </c>
      <c r="T38" s="455">
        <v>1.0</v>
      </c>
      <c r="U38" s="455">
        <v>1.0</v>
      </c>
      <c r="V38" s="455">
        <v>1.0</v>
      </c>
      <c r="W38" s="455">
        <v>1.0</v>
      </c>
      <c r="X38" s="455">
        <v>1.0</v>
      </c>
      <c r="Y38" s="455">
        <v>15.0</v>
      </c>
      <c r="Z38" s="168">
        <v>0.0</v>
      </c>
      <c r="AA38" s="1"/>
    </row>
    <row r="39" ht="15.75" customHeight="1">
      <c r="A39" s="454" t="s">
        <v>1148</v>
      </c>
      <c r="B39" s="65" t="s">
        <v>21</v>
      </c>
      <c r="C39" s="455" t="s">
        <v>1149</v>
      </c>
      <c r="D39" s="455">
        <v>2.0</v>
      </c>
      <c r="E39" s="65" t="s">
        <v>1151</v>
      </c>
      <c r="F39" s="65" t="s">
        <v>667</v>
      </c>
      <c r="G39" s="65" t="s">
        <v>666</v>
      </c>
      <c r="H39" s="65" t="s">
        <v>668</v>
      </c>
      <c r="I39" s="455">
        <v>0.0</v>
      </c>
      <c r="J39" s="455">
        <v>100.0</v>
      </c>
      <c r="K39" s="455">
        <v>100.0</v>
      </c>
      <c r="L39" s="455">
        <v>100.0</v>
      </c>
      <c r="M39" s="455">
        <v>100.0</v>
      </c>
      <c r="N39" s="455">
        <v>100.0</v>
      </c>
      <c r="O39" s="455">
        <v>100.0</v>
      </c>
      <c r="P39" s="455">
        <v>100.0</v>
      </c>
      <c r="Q39" s="455">
        <v>100.0</v>
      </c>
      <c r="R39" s="455">
        <v>100.0</v>
      </c>
      <c r="S39" s="455">
        <v>100.0</v>
      </c>
      <c r="T39" s="455">
        <v>100.0</v>
      </c>
      <c r="U39" s="455">
        <v>100.0</v>
      </c>
      <c r="V39" s="455">
        <v>100.0</v>
      </c>
      <c r="W39" s="455">
        <v>100.0</v>
      </c>
      <c r="X39" s="455">
        <v>100.0</v>
      </c>
      <c r="Y39" s="455">
        <v>1500.0</v>
      </c>
      <c r="Z39" s="168">
        <v>0.0</v>
      </c>
      <c r="AA39" s="1"/>
    </row>
    <row r="40" ht="15.75" customHeight="1">
      <c r="A40" s="454" t="s">
        <v>1148</v>
      </c>
      <c r="B40" s="65" t="s">
        <v>21</v>
      </c>
      <c r="C40" s="455" t="s">
        <v>1149</v>
      </c>
      <c r="D40" s="455">
        <v>3.0</v>
      </c>
      <c r="E40" s="65" t="s">
        <v>1152</v>
      </c>
      <c r="F40" s="65" t="s">
        <v>670</v>
      </c>
      <c r="G40" s="65" t="s">
        <v>669</v>
      </c>
      <c r="H40" s="65" t="s">
        <v>671</v>
      </c>
      <c r="I40" s="455">
        <v>0.0</v>
      </c>
      <c r="J40" s="455">
        <v>100.0</v>
      </c>
      <c r="K40" s="455">
        <v>100.0</v>
      </c>
      <c r="L40" s="455">
        <v>100.0</v>
      </c>
      <c r="M40" s="455">
        <v>100.0</v>
      </c>
      <c r="N40" s="455">
        <v>100.0</v>
      </c>
      <c r="O40" s="455">
        <v>100.0</v>
      </c>
      <c r="P40" s="455">
        <v>100.0</v>
      </c>
      <c r="Q40" s="455">
        <v>100.0</v>
      </c>
      <c r="R40" s="455">
        <v>100.0</v>
      </c>
      <c r="S40" s="455">
        <v>100.0</v>
      </c>
      <c r="T40" s="455">
        <v>100.0</v>
      </c>
      <c r="U40" s="455">
        <v>100.0</v>
      </c>
      <c r="V40" s="455">
        <v>100.0</v>
      </c>
      <c r="W40" s="455">
        <v>100.0</v>
      </c>
      <c r="X40" s="455">
        <v>100.0</v>
      </c>
      <c r="Y40" s="455">
        <v>1500.0</v>
      </c>
      <c r="Z40" s="168">
        <v>0.0</v>
      </c>
      <c r="AA40" s="1"/>
    </row>
    <row r="41" ht="15.75" customHeight="1">
      <c r="A41" s="454" t="s">
        <v>1148</v>
      </c>
      <c r="B41" s="65" t="s">
        <v>21</v>
      </c>
      <c r="C41" s="455" t="s">
        <v>1149</v>
      </c>
      <c r="D41" s="455">
        <v>4.0</v>
      </c>
      <c r="E41" s="65" t="s">
        <v>1153</v>
      </c>
      <c r="F41" s="65" t="s">
        <v>673</v>
      </c>
      <c r="G41" s="65" t="s">
        <v>672</v>
      </c>
      <c r="H41" s="65" t="s">
        <v>674</v>
      </c>
      <c r="I41" s="455">
        <v>0.0</v>
      </c>
      <c r="J41" s="455">
        <v>1.0</v>
      </c>
      <c r="K41" s="455">
        <v>1.0</v>
      </c>
      <c r="L41" s="455">
        <v>1.0</v>
      </c>
      <c r="M41" s="455">
        <v>1.0</v>
      </c>
      <c r="N41" s="455">
        <v>1.0</v>
      </c>
      <c r="O41" s="455">
        <v>1.0</v>
      </c>
      <c r="P41" s="455">
        <v>1.0</v>
      </c>
      <c r="Q41" s="455">
        <v>1.0</v>
      </c>
      <c r="R41" s="455">
        <v>1.0</v>
      </c>
      <c r="S41" s="455">
        <v>1.0</v>
      </c>
      <c r="T41" s="455">
        <v>1.0</v>
      </c>
      <c r="U41" s="455">
        <v>1.0</v>
      </c>
      <c r="V41" s="455">
        <v>1.0</v>
      </c>
      <c r="W41" s="455">
        <v>1.0</v>
      </c>
      <c r="X41" s="455">
        <v>1.0</v>
      </c>
      <c r="Y41" s="455">
        <v>15.0</v>
      </c>
      <c r="Z41" s="168">
        <v>0.0</v>
      </c>
      <c r="AA41" s="1"/>
    </row>
    <row r="42" ht="15.75" customHeight="1">
      <c r="A42" s="454" t="s">
        <v>1154</v>
      </c>
      <c r="B42" s="65" t="s">
        <v>22</v>
      </c>
      <c r="C42" s="455" t="s">
        <v>1155</v>
      </c>
      <c r="D42" s="455">
        <v>1.0</v>
      </c>
      <c r="E42" s="65" t="s">
        <v>1156</v>
      </c>
      <c r="F42" s="65" t="s">
        <v>760</v>
      </c>
      <c r="G42" s="65" t="s">
        <v>759</v>
      </c>
      <c r="H42" s="65" t="s">
        <v>761</v>
      </c>
      <c r="I42" s="455">
        <v>0.0</v>
      </c>
      <c r="J42" s="455">
        <v>100.0</v>
      </c>
      <c r="K42" s="455">
        <v>100.0</v>
      </c>
      <c r="L42" s="455">
        <v>100.0</v>
      </c>
      <c r="M42" s="455">
        <v>100.0</v>
      </c>
      <c r="N42" s="455">
        <v>100.0</v>
      </c>
      <c r="O42" s="455">
        <v>100.0</v>
      </c>
      <c r="P42" s="455">
        <v>100.0</v>
      </c>
      <c r="Q42" s="455">
        <v>100.0</v>
      </c>
      <c r="R42" s="455">
        <v>100.0</v>
      </c>
      <c r="S42" s="455">
        <v>100.0</v>
      </c>
      <c r="T42" s="455">
        <v>100.0</v>
      </c>
      <c r="U42" s="455">
        <v>100.0</v>
      </c>
      <c r="V42" s="455">
        <v>100.0</v>
      </c>
      <c r="W42" s="455">
        <v>100.0</v>
      </c>
      <c r="X42" s="455">
        <v>100.0</v>
      </c>
      <c r="Y42" s="455">
        <v>1500.0</v>
      </c>
      <c r="Z42" s="168">
        <v>0.0</v>
      </c>
      <c r="AA42" s="1"/>
    </row>
    <row r="43" ht="15.75" customHeight="1">
      <c r="A43" s="454" t="s">
        <v>1154</v>
      </c>
      <c r="B43" s="65" t="s">
        <v>22</v>
      </c>
      <c r="C43" s="455" t="s">
        <v>1155</v>
      </c>
      <c r="D43" s="91">
        <v>2.0</v>
      </c>
      <c r="E43" s="65" t="s">
        <v>1157</v>
      </c>
      <c r="F43" s="65" t="s">
        <v>763</v>
      </c>
      <c r="G43" s="65" t="s">
        <v>762</v>
      </c>
      <c r="H43" s="65" t="s">
        <v>764</v>
      </c>
      <c r="I43" s="455">
        <v>2.0</v>
      </c>
      <c r="J43" s="455">
        <v>2.0</v>
      </c>
      <c r="K43" s="455">
        <v>2.0</v>
      </c>
      <c r="L43" s="455">
        <v>2.0</v>
      </c>
      <c r="M43" s="455">
        <v>2.0</v>
      </c>
      <c r="N43" s="455">
        <v>2.0</v>
      </c>
      <c r="O43" s="455">
        <v>2.0</v>
      </c>
      <c r="P43" s="455">
        <v>2.0</v>
      </c>
      <c r="Q43" s="455">
        <v>2.0</v>
      </c>
      <c r="R43" s="455">
        <v>2.0</v>
      </c>
      <c r="S43" s="455">
        <v>2.0</v>
      </c>
      <c r="T43" s="455">
        <v>2.0</v>
      </c>
      <c r="U43" s="455">
        <v>2.0</v>
      </c>
      <c r="V43" s="455">
        <v>2.0</v>
      </c>
      <c r="W43" s="455">
        <v>2.0</v>
      </c>
      <c r="X43" s="455">
        <v>2.0</v>
      </c>
      <c r="Y43" s="455">
        <v>32.0</v>
      </c>
      <c r="Z43" s="168">
        <v>0.0</v>
      </c>
      <c r="AA43" s="1"/>
    </row>
    <row r="44" ht="15.75" customHeight="1">
      <c r="A44" s="462" t="s">
        <v>1158</v>
      </c>
      <c r="B44" s="91" t="s">
        <v>24</v>
      </c>
      <c r="C44" s="91" t="s">
        <v>1159</v>
      </c>
      <c r="D44" s="91">
        <v>1.0</v>
      </c>
      <c r="E44" s="91" t="s">
        <v>1160</v>
      </c>
      <c r="F44" s="91" t="s">
        <v>1161</v>
      </c>
      <c r="G44" s="91" t="s">
        <v>797</v>
      </c>
      <c r="H44" s="91" t="s">
        <v>799</v>
      </c>
      <c r="I44" s="455">
        <v>0.0</v>
      </c>
      <c r="J44" s="455">
        <v>2.0</v>
      </c>
      <c r="K44" s="455">
        <v>2.0</v>
      </c>
      <c r="L44" s="455">
        <v>2.0</v>
      </c>
      <c r="M44" s="455">
        <v>2.0</v>
      </c>
      <c r="N44" s="455">
        <v>2.0</v>
      </c>
      <c r="O44" s="455">
        <v>2.0</v>
      </c>
      <c r="P44" s="455">
        <v>2.0</v>
      </c>
      <c r="Q44" s="455">
        <v>2.0</v>
      </c>
      <c r="R44" s="455">
        <v>2.0</v>
      </c>
      <c r="S44" s="455">
        <v>2.0</v>
      </c>
      <c r="T44" s="455">
        <v>2.0</v>
      </c>
      <c r="U44" s="455">
        <v>2.0</v>
      </c>
      <c r="V44" s="455">
        <v>2.0</v>
      </c>
      <c r="W44" s="455">
        <v>2.0</v>
      </c>
      <c r="X44" s="455">
        <v>2.0</v>
      </c>
      <c r="Y44" s="455">
        <v>30.0</v>
      </c>
      <c r="Z44" s="168">
        <v>0.0</v>
      </c>
      <c r="AA44" s="1"/>
    </row>
    <row r="45" ht="15.75" customHeight="1">
      <c r="A45" s="462" t="s">
        <v>1158</v>
      </c>
      <c r="B45" s="91" t="s">
        <v>24</v>
      </c>
      <c r="C45" s="91" t="s">
        <v>1159</v>
      </c>
      <c r="D45" s="91">
        <v>1.0</v>
      </c>
      <c r="E45" s="91" t="s">
        <v>1160</v>
      </c>
      <c r="F45" s="91" t="s">
        <v>1161</v>
      </c>
      <c r="G45" s="91" t="s">
        <v>800</v>
      </c>
      <c r="H45" s="91" t="s">
        <v>801</v>
      </c>
      <c r="I45" s="455">
        <v>0.0</v>
      </c>
      <c r="J45" s="455">
        <v>2.0</v>
      </c>
      <c r="K45" s="455">
        <v>2.0</v>
      </c>
      <c r="L45" s="455">
        <v>2.0</v>
      </c>
      <c r="M45" s="455">
        <v>2.0</v>
      </c>
      <c r="N45" s="455">
        <v>2.0</v>
      </c>
      <c r="O45" s="455">
        <v>2.0</v>
      </c>
      <c r="P45" s="455">
        <v>2.0</v>
      </c>
      <c r="Q45" s="455">
        <v>2.0</v>
      </c>
      <c r="R45" s="455">
        <v>2.0</v>
      </c>
      <c r="S45" s="455">
        <v>2.0</v>
      </c>
      <c r="T45" s="455">
        <v>2.0</v>
      </c>
      <c r="U45" s="455">
        <v>2.0</v>
      </c>
      <c r="V45" s="455">
        <v>2.0</v>
      </c>
      <c r="W45" s="455">
        <v>2.0</v>
      </c>
      <c r="X45" s="455">
        <v>2.0</v>
      </c>
      <c r="Y45" s="455">
        <v>30.0</v>
      </c>
      <c r="Z45" s="168">
        <v>0.0</v>
      </c>
      <c r="AA45" s="1"/>
    </row>
    <row r="46" ht="15.75" customHeight="1">
      <c r="A46" s="462" t="s">
        <v>1158</v>
      </c>
      <c r="B46" s="91" t="s">
        <v>24</v>
      </c>
      <c r="C46" s="91" t="s">
        <v>1159</v>
      </c>
      <c r="D46" s="91">
        <v>1.0</v>
      </c>
      <c r="E46" s="91" t="s">
        <v>1160</v>
      </c>
      <c r="F46" s="91" t="s">
        <v>1161</v>
      </c>
      <c r="G46" s="91" t="s">
        <v>802</v>
      </c>
      <c r="H46" s="91" t="s">
        <v>1162</v>
      </c>
      <c r="I46" s="455">
        <v>0.0</v>
      </c>
      <c r="J46" s="455">
        <v>50.0</v>
      </c>
      <c r="K46" s="455">
        <v>50.0</v>
      </c>
      <c r="L46" s="455">
        <v>50.0</v>
      </c>
      <c r="M46" s="455">
        <v>50.0</v>
      </c>
      <c r="N46" s="455">
        <v>50.0</v>
      </c>
      <c r="O46" s="455">
        <v>50.0</v>
      </c>
      <c r="P46" s="455">
        <v>50.0</v>
      </c>
      <c r="Q46" s="455">
        <v>50.0</v>
      </c>
      <c r="R46" s="455">
        <v>50.0</v>
      </c>
      <c r="S46" s="455">
        <v>50.0</v>
      </c>
      <c r="T46" s="455">
        <v>50.0</v>
      </c>
      <c r="U46" s="455">
        <v>50.0</v>
      </c>
      <c r="V46" s="455">
        <v>50.0</v>
      </c>
      <c r="W46" s="455">
        <v>50.0</v>
      </c>
      <c r="X46" s="455">
        <v>50.0</v>
      </c>
      <c r="Y46" s="455">
        <v>750.0</v>
      </c>
      <c r="Z46" s="168">
        <v>0.0</v>
      </c>
      <c r="AA46" s="1"/>
    </row>
    <row r="47" ht="15.75" customHeight="1">
      <c r="A47" s="462" t="s">
        <v>1158</v>
      </c>
      <c r="B47" s="91" t="s">
        <v>24</v>
      </c>
      <c r="C47" s="91" t="s">
        <v>1159</v>
      </c>
      <c r="D47" s="91">
        <v>2.0</v>
      </c>
      <c r="E47" s="91" t="s">
        <v>1163</v>
      </c>
      <c r="F47" s="91" t="s">
        <v>805</v>
      </c>
      <c r="G47" s="91" t="s">
        <v>804</v>
      </c>
      <c r="H47" s="91" t="s">
        <v>806</v>
      </c>
      <c r="I47" s="455">
        <v>0.0</v>
      </c>
      <c r="J47" s="455">
        <v>5.0</v>
      </c>
      <c r="K47" s="455">
        <v>5.0</v>
      </c>
      <c r="L47" s="455">
        <v>5.0</v>
      </c>
      <c r="M47" s="455">
        <v>5.0</v>
      </c>
      <c r="N47" s="455">
        <v>5.0</v>
      </c>
      <c r="O47" s="455">
        <v>5.0</v>
      </c>
      <c r="P47" s="455">
        <v>5.0</v>
      </c>
      <c r="Q47" s="455">
        <v>5.0</v>
      </c>
      <c r="R47" s="455">
        <v>5.0</v>
      </c>
      <c r="S47" s="455">
        <v>5.0</v>
      </c>
      <c r="T47" s="455">
        <v>5.0</v>
      </c>
      <c r="U47" s="455">
        <v>5.0</v>
      </c>
      <c r="V47" s="455">
        <v>5.0</v>
      </c>
      <c r="W47" s="455">
        <v>5.0</v>
      </c>
      <c r="X47" s="455">
        <v>5.0</v>
      </c>
      <c r="Y47" s="455">
        <v>75.0</v>
      </c>
      <c r="Z47" s="168">
        <v>0.0</v>
      </c>
      <c r="AA47" s="1"/>
    </row>
    <row r="48" ht="15.75" customHeight="1">
      <c r="A48" s="462" t="s">
        <v>1158</v>
      </c>
      <c r="B48" s="91" t="s">
        <v>24</v>
      </c>
      <c r="C48" s="91" t="s">
        <v>1159</v>
      </c>
      <c r="D48" s="91">
        <v>2.0</v>
      </c>
      <c r="E48" s="91" t="s">
        <v>1163</v>
      </c>
      <c r="F48" s="91" t="s">
        <v>805</v>
      </c>
      <c r="G48" s="91" t="s">
        <v>807</v>
      </c>
      <c r="H48" s="91" t="s">
        <v>808</v>
      </c>
      <c r="I48" s="455">
        <v>20.0</v>
      </c>
      <c r="J48" s="455">
        <v>20.0</v>
      </c>
      <c r="K48" s="455">
        <v>20.0</v>
      </c>
      <c r="L48" s="455">
        <v>20.0</v>
      </c>
      <c r="M48" s="455">
        <v>20.0</v>
      </c>
      <c r="N48" s="455">
        <v>20.0</v>
      </c>
      <c r="O48" s="455">
        <v>20.0</v>
      </c>
      <c r="P48" s="455">
        <v>20.0</v>
      </c>
      <c r="Q48" s="455">
        <v>20.0</v>
      </c>
      <c r="R48" s="455">
        <v>20.0</v>
      </c>
      <c r="S48" s="455">
        <v>20.0</v>
      </c>
      <c r="T48" s="455">
        <v>20.0</v>
      </c>
      <c r="U48" s="455">
        <v>20.0</v>
      </c>
      <c r="V48" s="455">
        <v>20.0</v>
      </c>
      <c r="W48" s="455">
        <v>20.0</v>
      </c>
      <c r="X48" s="455">
        <v>20.0</v>
      </c>
      <c r="Y48" s="455">
        <v>320.0</v>
      </c>
      <c r="Z48" s="168">
        <v>0.0</v>
      </c>
      <c r="AA48" s="1"/>
    </row>
    <row r="49" ht="15.75" customHeight="1">
      <c r="A49" s="462" t="s">
        <v>1158</v>
      </c>
      <c r="B49" s="91" t="s">
        <v>24</v>
      </c>
      <c r="C49" s="91" t="s">
        <v>1159</v>
      </c>
      <c r="D49" s="91">
        <v>3.0</v>
      </c>
      <c r="E49" s="91" t="s">
        <v>1164</v>
      </c>
      <c r="F49" s="91" t="s">
        <v>810</v>
      </c>
      <c r="G49" s="91" t="s">
        <v>809</v>
      </c>
      <c r="H49" s="91" t="s">
        <v>811</v>
      </c>
      <c r="I49" s="455">
        <v>0.0</v>
      </c>
      <c r="J49" s="455">
        <v>1.0</v>
      </c>
      <c r="K49" s="455">
        <v>1.0</v>
      </c>
      <c r="L49" s="455">
        <v>1.0</v>
      </c>
      <c r="M49" s="455">
        <v>1.0</v>
      </c>
      <c r="N49" s="455">
        <v>1.0</v>
      </c>
      <c r="O49" s="455">
        <v>1.0</v>
      </c>
      <c r="P49" s="455">
        <v>1.0</v>
      </c>
      <c r="Q49" s="455">
        <v>1.0</v>
      </c>
      <c r="R49" s="455">
        <v>1.0</v>
      </c>
      <c r="S49" s="455">
        <v>1.0</v>
      </c>
      <c r="T49" s="455">
        <v>1.0</v>
      </c>
      <c r="U49" s="455">
        <v>1.0</v>
      </c>
      <c r="V49" s="455">
        <v>1.0</v>
      </c>
      <c r="W49" s="455">
        <v>1.0</v>
      </c>
      <c r="X49" s="455">
        <v>1.0</v>
      </c>
      <c r="Y49" s="455">
        <v>15.0</v>
      </c>
      <c r="Z49" s="168">
        <v>0.0</v>
      </c>
      <c r="AA49" s="1"/>
    </row>
    <row r="50" ht="15.75" customHeight="1">
      <c r="A50" s="462" t="s">
        <v>1158</v>
      </c>
      <c r="B50" s="91" t="s">
        <v>24</v>
      </c>
      <c r="C50" s="91" t="s">
        <v>1159</v>
      </c>
      <c r="D50" s="91">
        <v>3.0</v>
      </c>
      <c r="E50" s="91" t="s">
        <v>1164</v>
      </c>
      <c r="F50" s="91" t="s">
        <v>810</v>
      </c>
      <c r="G50" s="91" t="s">
        <v>812</v>
      </c>
      <c r="H50" s="91" t="s">
        <v>813</v>
      </c>
      <c r="I50" s="455">
        <v>0.0</v>
      </c>
      <c r="J50" s="455">
        <v>50.0</v>
      </c>
      <c r="K50" s="455">
        <v>50.0</v>
      </c>
      <c r="L50" s="455">
        <v>50.0</v>
      </c>
      <c r="M50" s="455">
        <v>50.0</v>
      </c>
      <c r="N50" s="455">
        <v>50.0</v>
      </c>
      <c r="O50" s="455">
        <v>50.0</v>
      </c>
      <c r="P50" s="455">
        <v>50.0</v>
      </c>
      <c r="Q50" s="455">
        <v>50.0</v>
      </c>
      <c r="R50" s="455">
        <v>50.0</v>
      </c>
      <c r="S50" s="455">
        <v>50.0</v>
      </c>
      <c r="T50" s="455">
        <v>50.0</v>
      </c>
      <c r="U50" s="455">
        <v>50.0</v>
      </c>
      <c r="V50" s="455">
        <v>50.0</v>
      </c>
      <c r="W50" s="455">
        <v>50.0</v>
      </c>
      <c r="X50" s="455">
        <v>50.0</v>
      </c>
      <c r="Y50" s="455">
        <v>750.0</v>
      </c>
      <c r="Z50" s="168">
        <v>0.0</v>
      </c>
      <c r="AA50" s="1"/>
    </row>
    <row r="51" ht="15.75" customHeight="1">
      <c r="A51" s="462" t="s">
        <v>1158</v>
      </c>
      <c r="B51" s="91" t="s">
        <v>24</v>
      </c>
      <c r="C51" s="91" t="s">
        <v>1159</v>
      </c>
      <c r="D51" s="91">
        <v>4.0</v>
      </c>
      <c r="E51" s="91" t="s">
        <v>1165</v>
      </c>
      <c r="F51" s="91" t="s">
        <v>815</v>
      </c>
      <c r="G51" s="91" t="s">
        <v>814</v>
      </c>
      <c r="H51" s="91" t="s">
        <v>816</v>
      </c>
      <c r="I51" s="455">
        <v>0.0</v>
      </c>
      <c r="J51" s="455">
        <v>1.0</v>
      </c>
      <c r="K51" s="455">
        <v>1.0</v>
      </c>
      <c r="L51" s="455">
        <v>1.0</v>
      </c>
      <c r="M51" s="455">
        <v>1.0</v>
      </c>
      <c r="N51" s="455">
        <v>1.0</v>
      </c>
      <c r="O51" s="455">
        <v>1.0</v>
      </c>
      <c r="P51" s="455">
        <v>1.0</v>
      </c>
      <c r="Q51" s="455">
        <v>1.0</v>
      </c>
      <c r="R51" s="455">
        <v>1.0</v>
      </c>
      <c r="S51" s="455">
        <v>1.0</v>
      </c>
      <c r="T51" s="455">
        <v>1.0</v>
      </c>
      <c r="U51" s="455">
        <v>1.0</v>
      </c>
      <c r="V51" s="455">
        <v>1.0</v>
      </c>
      <c r="W51" s="455">
        <v>1.0</v>
      </c>
      <c r="X51" s="455">
        <v>1.0</v>
      </c>
      <c r="Y51" s="455">
        <v>15.0</v>
      </c>
      <c r="Z51" s="168">
        <v>0.0</v>
      </c>
      <c r="AA51" s="1"/>
    </row>
    <row r="52" ht="15.75" customHeight="1">
      <c r="A52" s="462" t="s">
        <v>1158</v>
      </c>
      <c r="B52" s="91" t="s">
        <v>24</v>
      </c>
      <c r="C52" s="91" t="s">
        <v>1159</v>
      </c>
      <c r="D52" s="91">
        <v>5.0</v>
      </c>
      <c r="E52" s="91" t="s">
        <v>1166</v>
      </c>
      <c r="F52" s="91" t="s">
        <v>818</v>
      </c>
      <c r="G52" s="91" t="s">
        <v>817</v>
      </c>
      <c r="H52" s="91" t="s">
        <v>819</v>
      </c>
      <c r="I52" s="455">
        <v>2.0</v>
      </c>
      <c r="J52" s="455">
        <v>2.0</v>
      </c>
      <c r="K52" s="455">
        <v>2.0</v>
      </c>
      <c r="L52" s="455">
        <v>2.0</v>
      </c>
      <c r="M52" s="455">
        <v>2.0</v>
      </c>
      <c r="N52" s="455">
        <v>2.0</v>
      </c>
      <c r="O52" s="455">
        <v>2.0</v>
      </c>
      <c r="P52" s="455">
        <v>2.0</v>
      </c>
      <c r="Q52" s="455">
        <v>2.0</v>
      </c>
      <c r="R52" s="455">
        <v>2.0</v>
      </c>
      <c r="S52" s="455">
        <v>2.0</v>
      </c>
      <c r="T52" s="455">
        <v>2.0</v>
      </c>
      <c r="U52" s="455">
        <v>2.0</v>
      </c>
      <c r="V52" s="455">
        <v>2.0</v>
      </c>
      <c r="W52" s="455">
        <v>2.0</v>
      </c>
      <c r="X52" s="455">
        <v>2.0</v>
      </c>
      <c r="Y52" s="455">
        <v>32.0</v>
      </c>
      <c r="Z52" s="168">
        <v>0.0</v>
      </c>
      <c r="AA52" s="1"/>
    </row>
    <row r="53" ht="15.75" customHeight="1">
      <c r="A53" s="462" t="s">
        <v>1158</v>
      </c>
      <c r="B53" s="91" t="s">
        <v>24</v>
      </c>
      <c r="C53" s="91" t="s">
        <v>1159</v>
      </c>
      <c r="D53" s="91">
        <v>6.0</v>
      </c>
      <c r="E53" s="91" t="s">
        <v>1167</v>
      </c>
      <c r="F53" s="91" t="s">
        <v>821</v>
      </c>
      <c r="G53" s="91" t="s">
        <v>820</v>
      </c>
      <c r="H53" s="91" t="s">
        <v>822</v>
      </c>
      <c r="I53" s="455">
        <v>0.0</v>
      </c>
      <c r="J53" s="455">
        <v>0.0</v>
      </c>
      <c r="K53" s="455">
        <v>0.0</v>
      </c>
      <c r="L53" s="455">
        <v>1.0</v>
      </c>
      <c r="M53" s="455">
        <v>0.0</v>
      </c>
      <c r="N53" s="455">
        <v>0.0</v>
      </c>
      <c r="O53" s="455">
        <v>0.0</v>
      </c>
      <c r="P53" s="455">
        <v>1.0</v>
      </c>
      <c r="Q53" s="455">
        <v>0.0</v>
      </c>
      <c r="R53" s="455">
        <v>0.0</v>
      </c>
      <c r="S53" s="455">
        <v>0.0</v>
      </c>
      <c r="T53" s="455">
        <v>1.0</v>
      </c>
      <c r="U53" s="455">
        <v>0.0</v>
      </c>
      <c r="V53" s="455">
        <v>0.0</v>
      </c>
      <c r="W53" s="455">
        <v>0.0</v>
      </c>
      <c r="X53" s="455">
        <v>1.0</v>
      </c>
      <c r="Y53" s="455">
        <v>4.0</v>
      </c>
      <c r="Z53" s="168">
        <v>0.0</v>
      </c>
      <c r="AA53" s="1"/>
    </row>
    <row r="54" ht="15.75" customHeight="1">
      <c r="A54" s="462" t="s">
        <v>1168</v>
      </c>
      <c r="B54" s="91" t="s">
        <v>25</v>
      </c>
      <c r="C54" s="91" t="s">
        <v>1169</v>
      </c>
      <c r="D54" s="91">
        <v>1.0</v>
      </c>
      <c r="E54" s="91" t="s">
        <v>1170</v>
      </c>
      <c r="F54" s="91" t="s">
        <v>1171</v>
      </c>
      <c r="G54" s="91" t="s">
        <v>872</v>
      </c>
      <c r="H54" s="91" t="s">
        <v>874</v>
      </c>
      <c r="I54" s="455">
        <v>0.0</v>
      </c>
      <c r="J54" s="455">
        <v>1.0</v>
      </c>
      <c r="K54" s="455">
        <v>1.0</v>
      </c>
      <c r="L54" s="455">
        <v>1.0</v>
      </c>
      <c r="M54" s="455">
        <v>1.0</v>
      </c>
      <c r="N54" s="455">
        <v>1.0</v>
      </c>
      <c r="O54" s="455">
        <v>1.0</v>
      </c>
      <c r="P54" s="455">
        <v>1.0</v>
      </c>
      <c r="Q54" s="455">
        <v>1.0</v>
      </c>
      <c r="R54" s="455">
        <v>1.0</v>
      </c>
      <c r="S54" s="455">
        <v>1.0</v>
      </c>
      <c r="T54" s="455">
        <v>1.0</v>
      </c>
      <c r="U54" s="455">
        <v>1.0</v>
      </c>
      <c r="V54" s="455">
        <v>1.0</v>
      </c>
      <c r="W54" s="455">
        <v>1.0</v>
      </c>
      <c r="X54" s="455">
        <v>1.0</v>
      </c>
      <c r="Y54" s="455">
        <v>15.0</v>
      </c>
      <c r="Z54" s="168">
        <v>0.0</v>
      </c>
      <c r="AA54" s="1"/>
    </row>
    <row r="55" ht="15.75" customHeight="1">
      <c r="A55" s="462" t="s">
        <v>1168</v>
      </c>
      <c r="B55" s="91" t="s">
        <v>25</v>
      </c>
      <c r="C55" s="91" t="s">
        <v>1169</v>
      </c>
      <c r="D55" s="91">
        <v>1.0</v>
      </c>
      <c r="E55" s="91" t="s">
        <v>1170</v>
      </c>
      <c r="F55" s="91" t="s">
        <v>1172</v>
      </c>
      <c r="G55" s="91" t="s">
        <v>875</v>
      </c>
      <c r="H55" s="91" t="s">
        <v>877</v>
      </c>
      <c r="I55" s="455">
        <v>0.0</v>
      </c>
      <c r="J55" s="455">
        <v>50.0</v>
      </c>
      <c r="K55" s="455">
        <v>50.0</v>
      </c>
      <c r="L55" s="455">
        <v>50.0</v>
      </c>
      <c r="M55" s="455">
        <v>50.0</v>
      </c>
      <c r="N55" s="455">
        <v>50.0</v>
      </c>
      <c r="O55" s="455">
        <v>50.0</v>
      </c>
      <c r="P55" s="455">
        <v>50.0</v>
      </c>
      <c r="Q55" s="455">
        <v>50.0</v>
      </c>
      <c r="R55" s="455">
        <v>50.0</v>
      </c>
      <c r="S55" s="455">
        <v>50.0</v>
      </c>
      <c r="T55" s="455">
        <v>50.0</v>
      </c>
      <c r="U55" s="455">
        <v>50.0</v>
      </c>
      <c r="V55" s="455">
        <v>50.0</v>
      </c>
      <c r="W55" s="455">
        <v>50.0</v>
      </c>
      <c r="X55" s="455">
        <v>50.0</v>
      </c>
      <c r="Y55" s="455">
        <v>750.0</v>
      </c>
      <c r="Z55" s="168">
        <v>0.0</v>
      </c>
      <c r="AA55" s="1"/>
    </row>
    <row r="56" ht="15.75" customHeight="1">
      <c r="A56" s="462" t="s">
        <v>1168</v>
      </c>
      <c r="B56" s="91" t="s">
        <v>25</v>
      </c>
      <c r="C56" s="91" t="s">
        <v>1169</v>
      </c>
      <c r="D56" s="91">
        <v>2.0</v>
      </c>
      <c r="E56" s="91" t="s">
        <v>1173</v>
      </c>
      <c r="F56" s="91" t="s">
        <v>879</v>
      </c>
      <c r="G56" s="91" t="s">
        <v>878</v>
      </c>
      <c r="H56" s="91" t="s">
        <v>880</v>
      </c>
      <c r="I56" s="455">
        <v>2.0</v>
      </c>
      <c r="J56" s="455">
        <v>2.0</v>
      </c>
      <c r="K56" s="455">
        <v>2.0</v>
      </c>
      <c r="L56" s="455">
        <v>2.0</v>
      </c>
      <c r="M56" s="455">
        <v>2.0</v>
      </c>
      <c r="N56" s="455">
        <v>2.0</v>
      </c>
      <c r="O56" s="455">
        <v>2.0</v>
      </c>
      <c r="P56" s="455">
        <v>2.0</v>
      </c>
      <c r="Q56" s="455">
        <v>2.0</v>
      </c>
      <c r="R56" s="455">
        <v>2.0</v>
      </c>
      <c r="S56" s="455">
        <v>2.0</v>
      </c>
      <c r="T56" s="455">
        <v>2.0</v>
      </c>
      <c r="U56" s="455">
        <v>2.0</v>
      </c>
      <c r="V56" s="455">
        <v>2.0</v>
      </c>
      <c r="W56" s="455">
        <v>2.0</v>
      </c>
      <c r="X56" s="455">
        <v>2.0</v>
      </c>
      <c r="Y56" s="455">
        <v>32.0</v>
      </c>
      <c r="Z56" s="168">
        <v>0.0</v>
      </c>
      <c r="AA56" s="1"/>
    </row>
    <row r="57" ht="15.75" customHeight="1">
      <c r="A57" s="462" t="s">
        <v>1174</v>
      </c>
      <c r="B57" s="91" t="s">
        <v>26</v>
      </c>
      <c r="C57" s="91" t="s">
        <v>1175</v>
      </c>
      <c r="D57" s="91">
        <v>1.0</v>
      </c>
      <c r="E57" s="91" t="s">
        <v>1176</v>
      </c>
      <c r="F57" s="91" t="s">
        <v>921</v>
      </c>
      <c r="G57" s="91" t="s">
        <v>920</v>
      </c>
      <c r="H57" s="91" t="s">
        <v>922</v>
      </c>
      <c r="I57" s="458">
        <v>0.0</v>
      </c>
      <c r="J57" s="458">
        <v>0.3</v>
      </c>
      <c r="K57" s="458">
        <v>0.3</v>
      </c>
      <c r="L57" s="458">
        <v>0.3</v>
      </c>
      <c r="M57" s="458">
        <v>0.3</v>
      </c>
      <c r="N57" s="458">
        <v>0.3</v>
      </c>
      <c r="O57" s="458">
        <v>0.3</v>
      </c>
      <c r="P57" s="458">
        <v>0.3</v>
      </c>
      <c r="Q57" s="458">
        <v>0.3</v>
      </c>
      <c r="R57" s="458">
        <v>0.3</v>
      </c>
      <c r="S57" s="458">
        <v>0.3</v>
      </c>
      <c r="T57" s="458">
        <v>0.3</v>
      </c>
      <c r="U57" s="458">
        <v>0.3</v>
      </c>
      <c r="V57" s="458">
        <v>0.3</v>
      </c>
      <c r="W57" s="458">
        <v>0.3</v>
      </c>
      <c r="X57" s="458">
        <v>0.3</v>
      </c>
      <c r="Y57" s="458">
        <v>0.3</v>
      </c>
      <c r="Z57" s="168">
        <v>0.0</v>
      </c>
      <c r="AA57" s="1"/>
    </row>
    <row r="58" ht="15.75" customHeight="1">
      <c r="A58" s="462" t="s">
        <v>1174</v>
      </c>
      <c r="B58" s="91" t="s">
        <v>26</v>
      </c>
      <c r="C58" s="91" t="s">
        <v>1175</v>
      </c>
      <c r="D58" s="91">
        <v>2.0</v>
      </c>
      <c r="E58" s="91" t="s">
        <v>1177</v>
      </c>
      <c r="F58" s="91" t="s">
        <v>924</v>
      </c>
      <c r="G58" s="91" t="s">
        <v>923</v>
      </c>
      <c r="H58" s="91" t="s">
        <v>925</v>
      </c>
      <c r="I58" s="458">
        <v>0.0</v>
      </c>
      <c r="J58" s="458">
        <v>0.2</v>
      </c>
      <c r="K58" s="458">
        <v>0.2</v>
      </c>
      <c r="L58" s="458">
        <v>0.2</v>
      </c>
      <c r="M58" s="458">
        <v>0.2</v>
      </c>
      <c r="N58" s="458">
        <v>0.2</v>
      </c>
      <c r="O58" s="458">
        <v>0.2</v>
      </c>
      <c r="P58" s="458">
        <v>0.2</v>
      </c>
      <c r="Q58" s="458">
        <v>0.2</v>
      </c>
      <c r="R58" s="458">
        <v>0.2</v>
      </c>
      <c r="S58" s="458">
        <v>0.2</v>
      </c>
      <c r="T58" s="458">
        <v>0.2</v>
      </c>
      <c r="U58" s="458">
        <v>0.2</v>
      </c>
      <c r="V58" s="458">
        <v>0.2</v>
      </c>
      <c r="W58" s="458">
        <v>0.2</v>
      </c>
      <c r="X58" s="458">
        <v>0.2</v>
      </c>
      <c r="Y58" s="458">
        <v>0.2</v>
      </c>
      <c r="Z58" s="168">
        <v>0.0</v>
      </c>
      <c r="AA58" s="1"/>
    </row>
    <row r="59" ht="15.75" customHeight="1">
      <c r="A59" s="462" t="s">
        <v>1178</v>
      </c>
      <c r="B59" s="91" t="s">
        <v>27</v>
      </c>
      <c r="C59" s="91" t="s">
        <v>1179</v>
      </c>
      <c r="D59" s="91">
        <v>1.0</v>
      </c>
      <c r="E59" s="91" t="s">
        <v>1180</v>
      </c>
      <c r="F59" s="91" t="s">
        <v>958</v>
      </c>
      <c r="G59" s="91" t="s">
        <v>957</v>
      </c>
      <c r="H59" s="91" t="s">
        <v>959</v>
      </c>
      <c r="I59" s="455">
        <v>0.0</v>
      </c>
      <c r="J59" s="455">
        <v>2.0</v>
      </c>
      <c r="K59" s="455">
        <v>2.0</v>
      </c>
      <c r="L59" s="455">
        <v>2.0</v>
      </c>
      <c r="M59" s="455">
        <v>2.0</v>
      </c>
      <c r="N59" s="455">
        <v>2.0</v>
      </c>
      <c r="O59" s="455">
        <v>2.0</v>
      </c>
      <c r="P59" s="455">
        <v>2.0</v>
      </c>
      <c r="Q59" s="455">
        <v>2.0</v>
      </c>
      <c r="R59" s="455">
        <v>2.0</v>
      </c>
      <c r="S59" s="455">
        <v>2.0</v>
      </c>
      <c r="T59" s="455">
        <v>2.0</v>
      </c>
      <c r="U59" s="455">
        <v>2.0</v>
      </c>
      <c r="V59" s="455">
        <v>2.0</v>
      </c>
      <c r="W59" s="455">
        <v>2.0</v>
      </c>
      <c r="X59" s="455">
        <v>2.0</v>
      </c>
      <c r="Y59" s="455">
        <v>30.0</v>
      </c>
      <c r="Z59" s="168">
        <v>0.0</v>
      </c>
      <c r="AA59" s="1"/>
    </row>
    <row r="60" ht="15.75" customHeight="1">
      <c r="A60" s="462" t="s">
        <v>1178</v>
      </c>
      <c r="B60" s="91" t="s">
        <v>27</v>
      </c>
      <c r="C60" s="91" t="s">
        <v>1179</v>
      </c>
      <c r="D60" s="91">
        <v>2.0</v>
      </c>
      <c r="E60" s="91" t="s">
        <v>1181</v>
      </c>
      <c r="F60" s="91" t="s">
        <v>961</v>
      </c>
      <c r="G60" s="91" t="s">
        <v>960</v>
      </c>
      <c r="H60" s="91" t="s">
        <v>962</v>
      </c>
      <c r="I60" s="455">
        <v>0.0</v>
      </c>
      <c r="J60" s="455">
        <v>2.0</v>
      </c>
      <c r="K60" s="455">
        <v>2.0</v>
      </c>
      <c r="L60" s="455">
        <v>2.0</v>
      </c>
      <c r="M60" s="455">
        <v>2.0</v>
      </c>
      <c r="N60" s="455">
        <v>2.0</v>
      </c>
      <c r="O60" s="455">
        <v>2.0</v>
      </c>
      <c r="P60" s="455">
        <v>2.0</v>
      </c>
      <c r="Q60" s="455">
        <v>2.0</v>
      </c>
      <c r="R60" s="455">
        <v>2.0</v>
      </c>
      <c r="S60" s="455">
        <v>2.0</v>
      </c>
      <c r="T60" s="455">
        <v>2.0</v>
      </c>
      <c r="U60" s="455">
        <v>2.0</v>
      </c>
      <c r="V60" s="455">
        <v>2.0</v>
      </c>
      <c r="W60" s="455">
        <v>2.0</v>
      </c>
      <c r="X60" s="455">
        <v>2.0</v>
      </c>
      <c r="Y60" s="455">
        <v>30.0</v>
      </c>
      <c r="Z60" s="168">
        <v>0.0</v>
      </c>
      <c r="AA60" s="1"/>
    </row>
    <row r="61" ht="15.75" customHeight="1">
      <c r="A61" s="462" t="s">
        <v>1178</v>
      </c>
      <c r="B61" s="91" t="s">
        <v>27</v>
      </c>
      <c r="C61" s="91" t="s">
        <v>1179</v>
      </c>
      <c r="D61" s="91">
        <v>2.0</v>
      </c>
      <c r="E61" s="91" t="s">
        <v>1181</v>
      </c>
      <c r="F61" s="91" t="s">
        <v>961</v>
      </c>
      <c r="G61" s="91" t="s">
        <v>963</v>
      </c>
      <c r="H61" s="91" t="s">
        <v>964</v>
      </c>
      <c r="I61" s="455">
        <v>0.0</v>
      </c>
      <c r="J61" s="455">
        <v>80.0</v>
      </c>
      <c r="K61" s="455">
        <v>80.0</v>
      </c>
      <c r="L61" s="455">
        <v>80.0</v>
      </c>
      <c r="M61" s="455">
        <v>80.0</v>
      </c>
      <c r="N61" s="455">
        <v>80.0</v>
      </c>
      <c r="O61" s="455">
        <v>80.0</v>
      </c>
      <c r="P61" s="455">
        <v>80.0</v>
      </c>
      <c r="Q61" s="455">
        <v>80.0</v>
      </c>
      <c r="R61" s="455">
        <v>80.0</v>
      </c>
      <c r="S61" s="455">
        <v>80.0</v>
      </c>
      <c r="T61" s="455">
        <v>80.0</v>
      </c>
      <c r="U61" s="455">
        <v>80.0</v>
      </c>
      <c r="V61" s="455">
        <v>80.0</v>
      </c>
      <c r="W61" s="455">
        <v>80.0</v>
      </c>
      <c r="X61" s="455">
        <v>80.0</v>
      </c>
      <c r="Y61" s="455">
        <v>1200.0</v>
      </c>
      <c r="Z61" s="168">
        <v>0.0</v>
      </c>
      <c r="AA61" s="1"/>
    </row>
    <row r="62" ht="15.75" customHeight="1">
      <c r="A62" s="462" t="s">
        <v>1182</v>
      </c>
      <c r="B62" s="91" t="s">
        <v>28</v>
      </c>
      <c r="C62" s="91" t="s">
        <v>1183</v>
      </c>
      <c r="D62" s="91">
        <v>1.0</v>
      </c>
      <c r="E62" s="91" t="s">
        <v>1184</v>
      </c>
      <c r="F62" s="91" t="s">
        <v>1005</v>
      </c>
      <c r="G62" s="91" t="s">
        <v>1004</v>
      </c>
      <c r="H62" s="91" t="s">
        <v>1006</v>
      </c>
      <c r="I62" s="455">
        <v>2.0</v>
      </c>
      <c r="J62" s="455">
        <v>2.0</v>
      </c>
      <c r="K62" s="455">
        <v>2.0</v>
      </c>
      <c r="L62" s="455">
        <v>2.0</v>
      </c>
      <c r="M62" s="455">
        <v>2.0</v>
      </c>
      <c r="N62" s="455">
        <v>2.0</v>
      </c>
      <c r="O62" s="455">
        <v>2.0</v>
      </c>
      <c r="P62" s="455">
        <v>2.0</v>
      </c>
      <c r="Q62" s="455">
        <v>2.0</v>
      </c>
      <c r="R62" s="455">
        <v>2.0</v>
      </c>
      <c r="S62" s="455">
        <v>2.0</v>
      </c>
      <c r="T62" s="455">
        <v>2.0</v>
      </c>
      <c r="U62" s="455">
        <v>2.0</v>
      </c>
      <c r="V62" s="455">
        <v>2.0</v>
      </c>
      <c r="W62" s="455">
        <v>2.0</v>
      </c>
      <c r="X62" s="455">
        <v>2.0</v>
      </c>
      <c r="Y62" s="455">
        <v>32.0</v>
      </c>
      <c r="Z62" s="168">
        <v>0.0</v>
      </c>
      <c r="AA62" s="1"/>
    </row>
    <row r="63" ht="15.75" customHeight="1">
      <c r="A63" s="462" t="s">
        <v>1182</v>
      </c>
      <c r="B63" s="91" t="s">
        <v>28</v>
      </c>
      <c r="C63" s="91" t="s">
        <v>1183</v>
      </c>
      <c r="D63" s="91">
        <v>1.0</v>
      </c>
      <c r="E63" s="91" t="s">
        <v>1184</v>
      </c>
      <c r="F63" s="91" t="s">
        <v>1005</v>
      </c>
      <c r="G63" s="91" t="s">
        <v>1007</v>
      </c>
      <c r="H63" s="91" t="s">
        <v>1008</v>
      </c>
      <c r="I63" s="455">
        <v>1.0</v>
      </c>
      <c r="J63" s="455">
        <v>1.0</v>
      </c>
      <c r="K63" s="455">
        <v>1.0</v>
      </c>
      <c r="L63" s="455">
        <v>1.0</v>
      </c>
      <c r="M63" s="455">
        <v>1.0</v>
      </c>
      <c r="N63" s="455">
        <v>1.0</v>
      </c>
      <c r="O63" s="455">
        <v>1.0</v>
      </c>
      <c r="P63" s="455">
        <v>1.0</v>
      </c>
      <c r="Q63" s="455">
        <v>1.0</v>
      </c>
      <c r="R63" s="455">
        <v>1.0</v>
      </c>
      <c r="S63" s="455">
        <v>1.0</v>
      </c>
      <c r="T63" s="455">
        <v>1.0</v>
      </c>
      <c r="U63" s="455">
        <v>1.0</v>
      </c>
      <c r="V63" s="455">
        <v>1.0</v>
      </c>
      <c r="W63" s="455">
        <v>1.0</v>
      </c>
      <c r="X63" s="455">
        <v>1.0</v>
      </c>
      <c r="Y63" s="455">
        <v>16.0</v>
      </c>
      <c r="Z63" s="168">
        <v>0.0</v>
      </c>
      <c r="AA63" s="1"/>
    </row>
    <row r="64" ht="15.75" customHeight="1">
      <c r="A64" s="462" t="s">
        <v>1182</v>
      </c>
      <c r="B64" s="91" t="s">
        <v>28</v>
      </c>
      <c r="C64" s="91" t="s">
        <v>1183</v>
      </c>
      <c r="D64" s="91">
        <v>2.0</v>
      </c>
      <c r="E64" s="91" t="s">
        <v>1185</v>
      </c>
      <c r="F64" s="91" t="s">
        <v>1010</v>
      </c>
      <c r="G64" s="91" t="s">
        <v>1009</v>
      </c>
      <c r="H64" s="91" t="s">
        <v>1011</v>
      </c>
      <c r="I64" s="455">
        <v>30.0</v>
      </c>
      <c r="J64" s="455">
        <v>30.0</v>
      </c>
      <c r="K64" s="455">
        <v>30.0</v>
      </c>
      <c r="L64" s="455">
        <v>30.0</v>
      </c>
      <c r="M64" s="455">
        <v>30.0</v>
      </c>
      <c r="N64" s="455">
        <v>30.0</v>
      </c>
      <c r="O64" s="455">
        <v>30.0</v>
      </c>
      <c r="P64" s="455">
        <v>30.0</v>
      </c>
      <c r="Q64" s="455">
        <v>30.0</v>
      </c>
      <c r="R64" s="455">
        <v>30.0</v>
      </c>
      <c r="S64" s="455">
        <v>30.0</v>
      </c>
      <c r="T64" s="455">
        <v>30.0</v>
      </c>
      <c r="U64" s="455">
        <v>30.0</v>
      </c>
      <c r="V64" s="455">
        <v>30.0</v>
      </c>
      <c r="W64" s="455">
        <v>30.0</v>
      </c>
      <c r="X64" s="455">
        <v>30.0</v>
      </c>
      <c r="Y64" s="455">
        <v>480.0</v>
      </c>
      <c r="Z64" s="168">
        <v>0.0</v>
      </c>
      <c r="AA64" s="1"/>
    </row>
    <row r="65" ht="15.75" customHeight="1">
      <c r="A65" s="462" t="s">
        <v>1182</v>
      </c>
      <c r="B65" s="91" t="s">
        <v>28</v>
      </c>
      <c r="C65" s="91" t="s">
        <v>1183</v>
      </c>
      <c r="D65" s="91">
        <v>3.0</v>
      </c>
      <c r="E65" s="91" t="s">
        <v>1186</v>
      </c>
      <c r="F65" s="91" t="s">
        <v>1013</v>
      </c>
      <c r="G65" s="91" t="s">
        <v>1012</v>
      </c>
      <c r="H65" s="91" t="s">
        <v>1014</v>
      </c>
      <c r="I65" s="458">
        <v>0.0</v>
      </c>
      <c r="J65" s="458">
        <v>2.0</v>
      </c>
      <c r="K65" s="458">
        <v>2.0</v>
      </c>
      <c r="L65" s="458">
        <v>2.0</v>
      </c>
      <c r="M65" s="458">
        <v>2.0</v>
      </c>
      <c r="N65" s="458">
        <v>2.0</v>
      </c>
      <c r="O65" s="458">
        <v>2.0</v>
      </c>
      <c r="P65" s="458">
        <v>2.0</v>
      </c>
      <c r="Q65" s="458">
        <v>2.0</v>
      </c>
      <c r="R65" s="458">
        <v>2.0</v>
      </c>
      <c r="S65" s="458">
        <v>2.0</v>
      </c>
      <c r="T65" s="458">
        <v>2.0</v>
      </c>
      <c r="U65" s="458">
        <v>2.0</v>
      </c>
      <c r="V65" s="458">
        <v>2.0</v>
      </c>
      <c r="W65" s="458">
        <v>2.0</v>
      </c>
      <c r="X65" s="458">
        <v>2.0</v>
      </c>
      <c r="Y65" s="458">
        <v>30.0</v>
      </c>
      <c r="Z65" s="168">
        <v>0.0</v>
      </c>
      <c r="AA65" s="1"/>
    </row>
    <row r="66" ht="15.75" customHeight="1">
      <c r="A66" s="462" t="s">
        <v>1182</v>
      </c>
      <c r="B66" s="91" t="s">
        <v>28</v>
      </c>
      <c r="C66" s="91" t="s">
        <v>1183</v>
      </c>
      <c r="D66" s="91">
        <v>3.0</v>
      </c>
      <c r="E66" s="91" t="s">
        <v>1186</v>
      </c>
      <c r="F66" s="91" t="s">
        <v>1013</v>
      </c>
      <c r="G66" s="91" t="s">
        <v>1015</v>
      </c>
      <c r="H66" s="91" t="s">
        <v>1016</v>
      </c>
      <c r="I66" s="458">
        <v>0.0</v>
      </c>
      <c r="J66" s="458">
        <v>2.0</v>
      </c>
      <c r="K66" s="458">
        <v>2.0</v>
      </c>
      <c r="L66" s="458">
        <v>2.0</v>
      </c>
      <c r="M66" s="458">
        <v>2.0</v>
      </c>
      <c r="N66" s="458">
        <v>2.0</v>
      </c>
      <c r="O66" s="458">
        <v>2.0</v>
      </c>
      <c r="P66" s="458">
        <v>2.0</v>
      </c>
      <c r="Q66" s="458">
        <v>2.0</v>
      </c>
      <c r="R66" s="458">
        <v>2.0</v>
      </c>
      <c r="S66" s="458">
        <v>2.0</v>
      </c>
      <c r="T66" s="458">
        <v>2.0</v>
      </c>
      <c r="U66" s="458">
        <v>2.0</v>
      </c>
      <c r="V66" s="458">
        <v>2.0</v>
      </c>
      <c r="W66" s="458">
        <v>2.0</v>
      </c>
      <c r="X66" s="458">
        <v>2.0</v>
      </c>
      <c r="Y66" s="458">
        <v>30.0</v>
      </c>
      <c r="Z66" s="168">
        <v>0.0</v>
      </c>
      <c r="AA66" s="1"/>
    </row>
    <row r="67" ht="15.75" customHeight="1">
      <c r="A67" s="463" t="s">
        <v>1182</v>
      </c>
      <c r="B67" s="95" t="s">
        <v>28</v>
      </c>
      <c r="C67" s="95" t="s">
        <v>1183</v>
      </c>
      <c r="D67" s="95">
        <v>4.0</v>
      </c>
      <c r="E67" s="95" t="s">
        <v>1187</v>
      </c>
      <c r="F67" s="95" t="s">
        <v>1018</v>
      </c>
      <c r="G67" s="95" t="s">
        <v>1017</v>
      </c>
      <c r="H67" s="95" t="s">
        <v>1019</v>
      </c>
      <c r="I67" s="464">
        <v>0.0</v>
      </c>
      <c r="J67" s="464">
        <v>2.0</v>
      </c>
      <c r="K67" s="464">
        <v>2.0</v>
      </c>
      <c r="L67" s="464">
        <v>2.0</v>
      </c>
      <c r="M67" s="464">
        <v>2.0</v>
      </c>
      <c r="N67" s="464">
        <v>2.0</v>
      </c>
      <c r="O67" s="464">
        <v>2.0</v>
      </c>
      <c r="P67" s="464">
        <v>2.0</v>
      </c>
      <c r="Q67" s="464">
        <v>2.0</v>
      </c>
      <c r="R67" s="464">
        <v>2.0</v>
      </c>
      <c r="S67" s="464">
        <v>2.0</v>
      </c>
      <c r="T67" s="464">
        <v>2.0</v>
      </c>
      <c r="U67" s="464">
        <v>2.0</v>
      </c>
      <c r="V67" s="464">
        <v>2.0</v>
      </c>
      <c r="W67" s="464">
        <v>2.0</v>
      </c>
      <c r="X67" s="464">
        <v>2.0</v>
      </c>
      <c r="Y67" s="464">
        <v>30.0</v>
      </c>
      <c r="Z67" s="180">
        <v>0.0</v>
      </c>
      <c r="AA67" s="1"/>
    </row>
    <row r="68" ht="15.75" customHeight="1">
      <c r="A68" s="1"/>
      <c r="B68" s="1"/>
      <c r="C68" s="1"/>
      <c r="D68" s="1"/>
      <c r="E68" s="1"/>
      <c r="F68" s="1"/>
      <c r="G68" s="1"/>
      <c r="H68" s="1"/>
      <c r="I68" s="1"/>
      <c r="J68" s="1"/>
      <c r="K68" s="1"/>
      <c r="L68" s="1"/>
      <c r="M68" s="1"/>
      <c r="N68" s="1"/>
      <c r="O68" s="1"/>
      <c r="P68" s="1"/>
      <c r="Q68" s="1"/>
      <c r="R68" s="1"/>
      <c r="S68" s="1"/>
      <c r="T68" s="1"/>
      <c r="U68" s="1"/>
      <c r="V68" s="1"/>
      <c r="W68" s="1"/>
      <c r="X68" s="1"/>
      <c r="Y68" s="1"/>
      <c r="Z68" s="1"/>
      <c r="AA68" s="1"/>
    </row>
    <row r="69" ht="15.75" customHeight="1">
      <c r="A69" s="1"/>
      <c r="B69" s="1"/>
      <c r="C69" s="1"/>
      <c r="D69" s="1"/>
      <c r="E69" s="1"/>
      <c r="F69" s="1"/>
      <c r="G69" s="1"/>
      <c r="H69" s="1"/>
      <c r="I69" s="1"/>
      <c r="J69" s="1"/>
      <c r="K69" s="1"/>
      <c r="L69" s="1"/>
      <c r="M69" s="1"/>
      <c r="N69" s="1"/>
      <c r="O69" s="1"/>
      <c r="P69" s="1"/>
      <c r="Q69" s="1"/>
      <c r="R69" s="1"/>
      <c r="S69" s="1"/>
      <c r="T69" s="1"/>
      <c r="U69" s="1"/>
      <c r="V69" s="1"/>
      <c r="W69" s="1"/>
      <c r="X69" s="1"/>
      <c r="Y69" s="1"/>
      <c r="Z69" s="1"/>
      <c r="AA69" s="1"/>
    </row>
    <row r="70" ht="18.75" customHeight="1">
      <c r="A70" s="465" t="s">
        <v>1188</v>
      </c>
      <c r="B70" s="466"/>
      <c r="C70" s="466"/>
      <c r="D70" s="466"/>
      <c r="E70" s="466"/>
      <c r="F70" s="466"/>
      <c r="G70" s="466"/>
      <c r="H70" s="466"/>
      <c r="I70" s="466"/>
      <c r="J70" s="466"/>
      <c r="K70" s="466"/>
      <c r="L70" s="466"/>
      <c r="M70" s="466"/>
      <c r="N70" s="466"/>
      <c r="O70" s="466"/>
      <c r="P70" s="466"/>
      <c r="Q70" s="466"/>
      <c r="R70" s="466"/>
      <c r="S70" s="466"/>
      <c r="T70" s="466"/>
      <c r="U70" s="466"/>
      <c r="V70" s="466"/>
      <c r="W70" s="466"/>
      <c r="X70" s="466"/>
      <c r="Y70" s="466"/>
      <c r="Z70" s="467"/>
      <c r="AA70" s="1"/>
    </row>
    <row r="71" ht="15.75" customHeight="1">
      <c r="A71" s="468" t="s">
        <v>1080</v>
      </c>
      <c r="B71" s="469" t="s">
        <v>1081</v>
      </c>
      <c r="C71" s="468" t="s">
        <v>1082</v>
      </c>
      <c r="D71" s="468" t="s">
        <v>1189</v>
      </c>
      <c r="E71" s="468" t="s">
        <v>1190</v>
      </c>
      <c r="F71" s="468" t="s">
        <v>1191</v>
      </c>
      <c r="G71" s="470" t="s">
        <v>55</v>
      </c>
      <c r="H71" s="468" t="s">
        <v>1192</v>
      </c>
      <c r="I71" s="468">
        <v>2024.0</v>
      </c>
      <c r="J71" s="468">
        <v>2025.0</v>
      </c>
      <c r="K71" s="468">
        <v>2026.0</v>
      </c>
      <c r="L71" s="468">
        <v>2027.0</v>
      </c>
      <c r="M71" s="468">
        <v>2028.0</v>
      </c>
      <c r="N71" s="468">
        <v>2029.0</v>
      </c>
      <c r="O71" s="468">
        <v>2030.0</v>
      </c>
      <c r="P71" s="468">
        <v>2031.0</v>
      </c>
      <c r="Q71" s="468">
        <v>2032.0</v>
      </c>
      <c r="R71" s="468">
        <v>2033.0</v>
      </c>
      <c r="S71" s="468">
        <v>2034.0</v>
      </c>
      <c r="T71" s="468">
        <v>2035.0</v>
      </c>
      <c r="U71" s="468">
        <v>2036.0</v>
      </c>
      <c r="V71" s="468">
        <v>2037.0</v>
      </c>
      <c r="W71" s="468">
        <v>2038.0</v>
      </c>
      <c r="X71" s="468">
        <v>2039.0</v>
      </c>
      <c r="Y71" s="468" t="s">
        <v>57</v>
      </c>
      <c r="Z71" s="468" t="s">
        <v>1086</v>
      </c>
      <c r="AA71" s="1"/>
    </row>
    <row r="72" ht="15.75" customHeight="1">
      <c r="A72" s="471" t="s">
        <v>1087</v>
      </c>
      <c r="B72" s="472" t="s">
        <v>1088</v>
      </c>
      <c r="C72" s="472" t="s">
        <v>1089</v>
      </c>
      <c r="D72" s="88">
        <v>1.0</v>
      </c>
      <c r="E72" s="88" t="s">
        <v>1090</v>
      </c>
      <c r="F72" s="88" t="s">
        <v>58</v>
      </c>
      <c r="G72" s="88" t="s">
        <v>59</v>
      </c>
      <c r="H72" s="88" t="s">
        <v>60</v>
      </c>
      <c r="I72" s="473">
        <v>0.0</v>
      </c>
      <c r="J72" s="473">
        <v>1.0</v>
      </c>
      <c r="K72" s="473">
        <v>0.0</v>
      </c>
      <c r="L72" s="473">
        <v>0.0</v>
      </c>
      <c r="M72" s="473">
        <v>0.0</v>
      </c>
      <c r="N72" s="473">
        <v>1.0</v>
      </c>
      <c r="O72" s="473">
        <v>0.0</v>
      </c>
      <c r="P72" s="473">
        <v>0.0</v>
      </c>
      <c r="Q72" s="473">
        <v>0.0</v>
      </c>
      <c r="R72" s="473">
        <v>1.0</v>
      </c>
      <c r="S72" s="473">
        <v>0.0</v>
      </c>
      <c r="T72" s="473">
        <v>0.0</v>
      </c>
      <c r="U72" s="473">
        <v>0.0</v>
      </c>
      <c r="V72" s="473">
        <v>1.0</v>
      </c>
      <c r="W72" s="473">
        <v>0.0</v>
      </c>
      <c r="X72" s="473">
        <v>0.0</v>
      </c>
      <c r="Y72" s="473">
        <v>4.0</v>
      </c>
      <c r="Z72" s="474">
        <v>0.0</v>
      </c>
      <c r="AA72" s="1"/>
    </row>
    <row r="73" ht="15.75" customHeight="1">
      <c r="A73" s="454" t="s">
        <v>1087</v>
      </c>
      <c r="B73" s="65" t="s">
        <v>1088</v>
      </c>
      <c r="C73" s="65" t="s">
        <v>1089</v>
      </c>
      <c r="D73" s="91">
        <v>2.0</v>
      </c>
      <c r="E73" s="91" t="s">
        <v>1093</v>
      </c>
      <c r="F73" s="91" t="s">
        <v>62</v>
      </c>
      <c r="G73" s="91" t="s">
        <v>63</v>
      </c>
      <c r="H73" s="91" t="s">
        <v>64</v>
      </c>
      <c r="I73" s="455">
        <v>0.0</v>
      </c>
      <c r="J73" s="455">
        <v>3.0</v>
      </c>
      <c r="K73" s="455">
        <v>3.0</v>
      </c>
      <c r="L73" s="455">
        <v>3.0</v>
      </c>
      <c r="M73" s="455">
        <v>3.0</v>
      </c>
      <c r="N73" s="455">
        <v>3.0</v>
      </c>
      <c r="O73" s="455">
        <v>3.0</v>
      </c>
      <c r="P73" s="455">
        <v>3.0</v>
      </c>
      <c r="Q73" s="455">
        <v>3.0</v>
      </c>
      <c r="R73" s="455">
        <v>3.0</v>
      </c>
      <c r="S73" s="455">
        <v>3.0</v>
      </c>
      <c r="T73" s="455">
        <v>3.0</v>
      </c>
      <c r="U73" s="455">
        <v>3.0</v>
      </c>
      <c r="V73" s="455">
        <v>3.0</v>
      </c>
      <c r="W73" s="455">
        <v>3.0</v>
      </c>
      <c r="X73" s="455">
        <v>3.0</v>
      </c>
      <c r="Y73" s="455">
        <v>45.0</v>
      </c>
      <c r="Z73" s="475">
        <v>0.0</v>
      </c>
      <c r="AA73" s="1"/>
    </row>
    <row r="74" ht="15.75" customHeight="1">
      <c r="A74" s="454" t="s">
        <v>1087</v>
      </c>
      <c r="B74" s="65" t="s">
        <v>1088</v>
      </c>
      <c r="C74" s="65" t="s">
        <v>1089</v>
      </c>
      <c r="D74" s="91">
        <v>2.0</v>
      </c>
      <c r="E74" s="91" t="s">
        <v>1093</v>
      </c>
      <c r="F74" s="91" t="s">
        <v>62</v>
      </c>
      <c r="G74" s="91" t="s">
        <v>66</v>
      </c>
      <c r="H74" s="91" t="s">
        <v>67</v>
      </c>
      <c r="I74" s="455">
        <v>0.0</v>
      </c>
      <c r="J74" s="455">
        <v>5.0</v>
      </c>
      <c r="K74" s="455">
        <v>5.0</v>
      </c>
      <c r="L74" s="455">
        <v>5.0</v>
      </c>
      <c r="M74" s="455">
        <v>6.0</v>
      </c>
      <c r="N74" s="455">
        <v>6.0</v>
      </c>
      <c r="O74" s="455">
        <v>6.0</v>
      </c>
      <c r="P74" s="455">
        <v>6.0</v>
      </c>
      <c r="Q74" s="455">
        <v>7.0</v>
      </c>
      <c r="R74" s="455">
        <v>7.0</v>
      </c>
      <c r="S74" s="455">
        <v>7.0</v>
      </c>
      <c r="T74" s="455">
        <v>7.0</v>
      </c>
      <c r="U74" s="455">
        <v>8.0</v>
      </c>
      <c r="V74" s="455">
        <v>8.0</v>
      </c>
      <c r="W74" s="455">
        <v>8.0</v>
      </c>
      <c r="X74" s="455">
        <v>8.0</v>
      </c>
      <c r="Y74" s="455">
        <v>99.0</v>
      </c>
      <c r="Z74" s="475">
        <v>0.0</v>
      </c>
      <c r="AA74" s="1"/>
    </row>
    <row r="75" ht="15.75" hidden="1" customHeight="1">
      <c r="A75" s="454" t="s">
        <v>1087</v>
      </c>
      <c r="B75" s="65" t="s">
        <v>1088</v>
      </c>
      <c r="C75" s="65" t="s">
        <v>1089</v>
      </c>
      <c r="D75" s="91">
        <v>2.0</v>
      </c>
      <c r="E75" s="91" t="s">
        <v>1093</v>
      </c>
      <c r="F75" s="91" t="s">
        <v>62</v>
      </c>
      <c r="G75" s="91" t="s">
        <v>69</v>
      </c>
      <c r="H75" s="91" t="s">
        <v>70</v>
      </c>
      <c r="I75" s="461"/>
      <c r="J75" s="461"/>
      <c r="K75" s="461"/>
      <c r="L75" s="461"/>
      <c r="M75" s="461"/>
      <c r="N75" s="461"/>
      <c r="O75" s="461"/>
      <c r="P75" s="461"/>
      <c r="Q75" s="461"/>
      <c r="R75" s="461"/>
      <c r="S75" s="461"/>
      <c r="T75" s="461"/>
      <c r="U75" s="461"/>
      <c r="V75" s="461"/>
      <c r="W75" s="461"/>
      <c r="X75" s="461"/>
      <c r="Y75" s="455">
        <v>0.0</v>
      </c>
      <c r="Z75" s="475">
        <v>0.0</v>
      </c>
      <c r="AA75" s="1"/>
    </row>
    <row r="76" ht="15.75" hidden="1" customHeight="1">
      <c r="A76" s="454" t="s">
        <v>1087</v>
      </c>
      <c r="B76" s="65" t="s">
        <v>1088</v>
      </c>
      <c r="C76" s="65" t="s">
        <v>1089</v>
      </c>
      <c r="D76" s="91">
        <v>2.0</v>
      </c>
      <c r="E76" s="91" t="s">
        <v>1093</v>
      </c>
      <c r="F76" s="91" t="s">
        <v>62</v>
      </c>
      <c r="G76" s="91" t="s">
        <v>72</v>
      </c>
      <c r="H76" s="91" t="s">
        <v>73</v>
      </c>
      <c r="I76" s="461"/>
      <c r="J76" s="461"/>
      <c r="K76" s="461"/>
      <c r="L76" s="461"/>
      <c r="M76" s="461"/>
      <c r="N76" s="461"/>
      <c r="O76" s="461"/>
      <c r="P76" s="461"/>
      <c r="Q76" s="461"/>
      <c r="R76" s="461"/>
      <c r="S76" s="461"/>
      <c r="T76" s="461"/>
      <c r="U76" s="461"/>
      <c r="V76" s="461"/>
      <c r="W76" s="461"/>
      <c r="X76" s="461"/>
      <c r="Y76" s="455">
        <v>0.0</v>
      </c>
      <c r="Z76" s="475">
        <v>0.0</v>
      </c>
      <c r="AA76" s="1"/>
    </row>
    <row r="77" ht="15.75" customHeight="1">
      <c r="A77" s="454" t="s">
        <v>1087</v>
      </c>
      <c r="B77" s="65" t="s">
        <v>1088</v>
      </c>
      <c r="C77" s="65" t="s">
        <v>1089</v>
      </c>
      <c r="D77" s="91">
        <v>3.0</v>
      </c>
      <c r="E77" s="91" t="s">
        <v>1095</v>
      </c>
      <c r="F77" s="91" t="s">
        <v>75</v>
      </c>
      <c r="G77" s="91" t="s">
        <v>76</v>
      </c>
      <c r="H77" s="91" t="s">
        <v>77</v>
      </c>
      <c r="I77" s="455">
        <v>0.0</v>
      </c>
      <c r="J77" s="455">
        <v>4.0</v>
      </c>
      <c r="K77" s="455">
        <v>4.0</v>
      </c>
      <c r="L77" s="455">
        <v>4.0</v>
      </c>
      <c r="M77" s="455">
        <v>4.0</v>
      </c>
      <c r="N77" s="455">
        <v>4.0</v>
      </c>
      <c r="O77" s="455">
        <v>4.0</v>
      </c>
      <c r="P77" s="455">
        <v>4.0</v>
      </c>
      <c r="Q77" s="455">
        <v>4.0</v>
      </c>
      <c r="R77" s="455">
        <v>4.0</v>
      </c>
      <c r="S77" s="455">
        <v>4.0</v>
      </c>
      <c r="T77" s="455">
        <v>4.0</v>
      </c>
      <c r="U77" s="455">
        <v>4.0</v>
      </c>
      <c r="V77" s="455">
        <v>4.0</v>
      </c>
      <c r="W77" s="455">
        <v>4.0</v>
      </c>
      <c r="X77" s="455">
        <v>4.0</v>
      </c>
      <c r="Y77" s="455">
        <v>60.0</v>
      </c>
      <c r="Z77" s="475">
        <v>0.0</v>
      </c>
      <c r="AA77" s="1"/>
    </row>
    <row r="78" ht="15.75" customHeight="1">
      <c r="A78" s="454" t="s">
        <v>1087</v>
      </c>
      <c r="B78" s="65" t="s">
        <v>1088</v>
      </c>
      <c r="C78" s="65" t="s">
        <v>1089</v>
      </c>
      <c r="D78" s="91">
        <v>3.0</v>
      </c>
      <c r="E78" s="91" t="s">
        <v>1095</v>
      </c>
      <c r="F78" s="91" t="s">
        <v>75</v>
      </c>
      <c r="G78" s="91" t="s">
        <v>79</v>
      </c>
      <c r="H78" s="91" t="s">
        <v>80</v>
      </c>
      <c r="I78" s="455">
        <v>0.0</v>
      </c>
      <c r="J78" s="455">
        <v>10.0</v>
      </c>
      <c r="K78" s="455">
        <v>10.0</v>
      </c>
      <c r="L78" s="455">
        <v>10.0</v>
      </c>
      <c r="M78" s="455">
        <v>10.0</v>
      </c>
      <c r="N78" s="455">
        <v>10.0</v>
      </c>
      <c r="O78" s="455">
        <v>10.0</v>
      </c>
      <c r="P78" s="455">
        <v>10.0</v>
      </c>
      <c r="Q78" s="455">
        <v>10.0</v>
      </c>
      <c r="R78" s="455">
        <v>10.0</v>
      </c>
      <c r="S78" s="455">
        <v>10.0</v>
      </c>
      <c r="T78" s="455">
        <v>10.0</v>
      </c>
      <c r="U78" s="455">
        <v>10.0</v>
      </c>
      <c r="V78" s="455">
        <v>10.0</v>
      </c>
      <c r="W78" s="455">
        <v>10.0</v>
      </c>
      <c r="X78" s="455">
        <v>10.0</v>
      </c>
      <c r="Y78" s="455">
        <v>150.0</v>
      </c>
      <c r="Z78" s="475">
        <v>0.0</v>
      </c>
      <c r="AA78" s="1"/>
    </row>
    <row r="79" ht="15.75" customHeight="1">
      <c r="A79" s="454" t="s">
        <v>1087</v>
      </c>
      <c r="B79" s="65" t="s">
        <v>1088</v>
      </c>
      <c r="C79" s="65" t="s">
        <v>1089</v>
      </c>
      <c r="D79" s="91">
        <v>3.0</v>
      </c>
      <c r="E79" s="91" t="s">
        <v>1095</v>
      </c>
      <c r="F79" s="91" t="s">
        <v>75</v>
      </c>
      <c r="G79" s="91" t="s">
        <v>82</v>
      </c>
      <c r="H79" s="91" t="s">
        <v>83</v>
      </c>
      <c r="I79" s="458">
        <v>0.0</v>
      </c>
      <c r="J79" s="458">
        <v>0.2</v>
      </c>
      <c r="K79" s="458">
        <v>0.2</v>
      </c>
      <c r="L79" s="458">
        <v>0.2</v>
      </c>
      <c r="M79" s="458">
        <v>0.2</v>
      </c>
      <c r="N79" s="458">
        <v>0.2</v>
      </c>
      <c r="O79" s="458">
        <v>0.2</v>
      </c>
      <c r="P79" s="458">
        <v>0.2</v>
      </c>
      <c r="Q79" s="458">
        <v>0.2</v>
      </c>
      <c r="R79" s="458">
        <v>0.2</v>
      </c>
      <c r="S79" s="458">
        <v>0.2</v>
      </c>
      <c r="T79" s="458">
        <v>0.2</v>
      </c>
      <c r="U79" s="458">
        <v>0.2</v>
      </c>
      <c r="V79" s="458">
        <v>0.2</v>
      </c>
      <c r="W79" s="458">
        <v>0.2</v>
      </c>
      <c r="X79" s="458">
        <v>0.2</v>
      </c>
      <c r="Y79" s="458">
        <v>0.2</v>
      </c>
      <c r="Z79" s="475">
        <v>0.0</v>
      </c>
      <c r="AA79" s="1"/>
    </row>
    <row r="80" ht="15.75" customHeight="1">
      <c r="A80" s="454" t="s">
        <v>1087</v>
      </c>
      <c r="B80" s="65" t="s">
        <v>1088</v>
      </c>
      <c r="C80" s="65" t="s">
        <v>1089</v>
      </c>
      <c r="D80" s="91">
        <v>4.0</v>
      </c>
      <c r="E80" s="91" t="s">
        <v>1193</v>
      </c>
      <c r="F80" s="91" t="s">
        <v>85</v>
      </c>
      <c r="G80" s="91" t="s">
        <v>86</v>
      </c>
      <c r="H80" s="91" t="s">
        <v>87</v>
      </c>
      <c r="I80" s="455">
        <v>0.0</v>
      </c>
      <c r="J80" s="455">
        <v>1.0</v>
      </c>
      <c r="K80" s="455">
        <v>1.0</v>
      </c>
      <c r="L80" s="455">
        <v>1.0</v>
      </c>
      <c r="M80" s="455">
        <v>1.0</v>
      </c>
      <c r="N80" s="455">
        <v>1.0</v>
      </c>
      <c r="O80" s="455">
        <v>1.0</v>
      </c>
      <c r="P80" s="455">
        <v>1.0</v>
      </c>
      <c r="Q80" s="455">
        <v>1.0</v>
      </c>
      <c r="R80" s="455">
        <v>1.0</v>
      </c>
      <c r="S80" s="455">
        <v>1.0</v>
      </c>
      <c r="T80" s="455">
        <v>1.0</v>
      </c>
      <c r="U80" s="455">
        <v>1.0</v>
      </c>
      <c r="V80" s="455">
        <v>1.0</v>
      </c>
      <c r="W80" s="455">
        <v>1.0</v>
      </c>
      <c r="X80" s="455">
        <v>1.0</v>
      </c>
      <c r="Y80" s="455">
        <v>15.0</v>
      </c>
      <c r="Z80" s="475">
        <v>0.0</v>
      </c>
      <c r="AA80" s="1"/>
    </row>
    <row r="81" ht="15.75" customHeight="1">
      <c r="A81" s="454" t="s">
        <v>1096</v>
      </c>
      <c r="B81" s="65" t="s">
        <v>11</v>
      </c>
      <c r="C81" s="65" t="s">
        <v>1097</v>
      </c>
      <c r="D81" s="91">
        <v>1.0</v>
      </c>
      <c r="E81" s="91" t="s">
        <v>1098</v>
      </c>
      <c r="F81" s="91" t="s">
        <v>148</v>
      </c>
      <c r="G81" s="91" t="s">
        <v>149</v>
      </c>
      <c r="H81" s="91" t="s">
        <v>1194</v>
      </c>
      <c r="I81" s="455">
        <v>0.0</v>
      </c>
      <c r="J81" s="455">
        <v>1.0</v>
      </c>
      <c r="K81" s="455">
        <v>0.0</v>
      </c>
      <c r="L81" s="455">
        <v>0.0</v>
      </c>
      <c r="M81" s="455">
        <v>0.0</v>
      </c>
      <c r="N81" s="455">
        <v>1.0</v>
      </c>
      <c r="O81" s="455">
        <v>0.0</v>
      </c>
      <c r="P81" s="455">
        <v>0.0</v>
      </c>
      <c r="Q81" s="455">
        <v>0.0</v>
      </c>
      <c r="R81" s="455">
        <v>1.0</v>
      </c>
      <c r="S81" s="455">
        <v>0.0</v>
      </c>
      <c r="T81" s="455">
        <v>0.0</v>
      </c>
      <c r="U81" s="455">
        <v>0.0</v>
      </c>
      <c r="V81" s="455">
        <v>1.0</v>
      </c>
      <c r="W81" s="455">
        <v>0.0</v>
      </c>
      <c r="X81" s="455">
        <v>0.0</v>
      </c>
      <c r="Y81" s="455">
        <v>4.0</v>
      </c>
      <c r="Z81" s="475">
        <v>0.0</v>
      </c>
      <c r="AA81" s="1"/>
    </row>
    <row r="82" ht="15.75" customHeight="1">
      <c r="A82" s="454" t="s">
        <v>1096</v>
      </c>
      <c r="B82" s="65" t="s">
        <v>11</v>
      </c>
      <c r="C82" s="65" t="s">
        <v>1097</v>
      </c>
      <c r="D82" s="91">
        <v>1.0</v>
      </c>
      <c r="E82" s="91" t="s">
        <v>1098</v>
      </c>
      <c r="F82" s="91" t="s">
        <v>148</v>
      </c>
      <c r="G82" s="91" t="s">
        <v>152</v>
      </c>
      <c r="H82" s="91" t="s">
        <v>1195</v>
      </c>
      <c r="I82" s="455">
        <v>0.0</v>
      </c>
      <c r="J82" s="455">
        <v>2.0</v>
      </c>
      <c r="K82" s="455">
        <v>2.0</v>
      </c>
      <c r="L82" s="455">
        <v>2.0</v>
      </c>
      <c r="M82" s="455">
        <v>2.0</v>
      </c>
      <c r="N82" s="455">
        <v>2.0</v>
      </c>
      <c r="O82" s="455">
        <v>2.0</v>
      </c>
      <c r="P82" s="455">
        <v>2.0</v>
      </c>
      <c r="Q82" s="455">
        <v>2.0</v>
      </c>
      <c r="R82" s="455">
        <v>2.0</v>
      </c>
      <c r="S82" s="455">
        <v>2.0</v>
      </c>
      <c r="T82" s="455">
        <v>2.0</v>
      </c>
      <c r="U82" s="455">
        <v>2.0</v>
      </c>
      <c r="V82" s="455">
        <v>2.0</v>
      </c>
      <c r="W82" s="455">
        <v>2.0</v>
      </c>
      <c r="X82" s="455">
        <v>2.0</v>
      </c>
      <c r="Y82" s="455">
        <v>30.0</v>
      </c>
      <c r="Z82" s="475">
        <v>0.0</v>
      </c>
      <c r="AA82" s="1"/>
    </row>
    <row r="83" ht="15.75" customHeight="1">
      <c r="A83" s="454" t="s">
        <v>1096</v>
      </c>
      <c r="B83" s="65" t="s">
        <v>11</v>
      </c>
      <c r="C83" s="65" t="s">
        <v>1097</v>
      </c>
      <c r="D83" s="91">
        <v>1.0</v>
      </c>
      <c r="E83" s="91" t="s">
        <v>1098</v>
      </c>
      <c r="F83" s="91" t="s">
        <v>148</v>
      </c>
      <c r="G83" s="91" t="s">
        <v>155</v>
      </c>
      <c r="H83" s="91" t="s">
        <v>1196</v>
      </c>
      <c r="I83" s="455">
        <v>0.0</v>
      </c>
      <c r="J83" s="455">
        <v>3.0</v>
      </c>
      <c r="K83" s="455">
        <v>3.0</v>
      </c>
      <c r="L83" s="455">
        <v>3.0</v>
      </c>
      <c r="M83" s="455">
        <v>3.0</v>
      </c>
      <c r="N83" s="455">
        <v>3.0</v>
      </c>
      <c r="O83" s="455">
        <v>3.0</v>
      </c>
      <c r="P83" s="455">
        <v>3.0</v>
      </c>
      <c r="Q83" s="455">
        <v>3.0</v>
      </c>
      <c r="R83" s="455">
        <v>3.0</v>
      </c>
      <c r="S83" s="455">
        <v>3.0</v>
      </c>
      <c r="T83" s="455">
        <v>3.0</v>
      </c>
      <c r="U83" s="455">
        <v>3.0</v>
      </c>
      <c r="V83" s="455">
        <v>3.0</v>
      </c>
      <c r="W83" s="455">
        <v>3.0</v>
      </c>
      <c r="X83" s="455">
        <v>3.0</v>
      </c>
      <c r="Y83" s="455">
        <v>45.0</v>
      </c>
      <c r="Z83" s="475">
        <v>0.0</v>
      </c>
      <c r="AA83" s="1"/>
    </row>
    <row r="84" ht="15.75" hidden="1" customHeight="1">
      <c r="A84" s="454" t="s">
        <v>1096</v>
      </c>
      <c r="B84" s="65" t="s">
        <v>11</v>
      </c>
      <c r="C84" s="65" t="s">
        <v>1097</v>
      </c>
      <c r="D84" s="91">
        <v>2.0</v>
      </c>
      <c r="E84" s="91" t="s">
        <v>1101</v>
      </c>
      <c r="F84" s="91" t="s">
        <v>187</v>
      </c>
      <c r="G84" s="91" t="s">
        <v>159</v>
      </c>
      <c r="H84" s="91" t="s">
        <v>160</v>
      </c>
      <c r="I84" s="455">
        <v>0.0</v>
      </c>
      <c r="J84" s="455">
        <v>0.0</v>
      </c>
      <c r="K84" s="455">
        <v>1.0</v>
      </c>
      <c r="L84" s="455">
        <v>0.0</v>
      </c>
      <c r="M84" s="455">
        <v>1.0</v>
      </c>
      <c r="N84" s="455">
        <v>0.0</v>
      </c>
      <c r="O84" s="455">
        <v>1.0</v>
      </c>
      <c r="P84" s="455">
        <v>0.0</v>
      </c>
      <c r="Q84" s="455">
        <v>1.0</v>
      </c>
      <c r="R84" s="455">
        <v>0.0</v>
      </c>
      <c r="S84" s="455">
        <v>1.0</v>
      </c>
      <c r="T84" s="455">
        <v>0.0</v>
      </c>
      <c r="U84" s="455">
        <v>1.0</v>
      </c>
      <c r="V84" s="455">
        <v>0.0</v>
      </c>
      <c r="W84" s="455">
        <v>1.0</v>
      </c>
      <c r="X84" s="455">
        <v>0.0</v>
      </c>
      <c r="Y84" s="455">
        <v>7.0</v>
      </c>
      <c r="Z84" s="475">
        <v>0.0</v>
      </c>
      <c r="AA84" s="1"/>
    </row>
    <row r="85" ht="15.75" hidden="1" customHeight="1">
      <c r="A85" s="454" t="s">
        <v>1096</v>
      </c>
      <c r="B85" s="65" t="s">
        <v>11</v>
      </c>
      <c r="C85" s="65" t="s">
        <v>1097</v>
      </c>
      <c r="D85" s="91">
        <v>2.0</v>
      </c>
      <c r="E85" s="91" t="s">
        <v>1101</v>
      </c>
      <c r="F85" s="91" t="s">
        <v>187</v>
      </c>
      <c r="G85" s="91" t="s">
        <v>162</v>
      </c>
      <c r="H85" s="91" t="s">
        <v>1197</v>
      </c>
      <c r="I85" s="455">
        <v>0.0</v>
      </c>
      <c r="J85" s="455">
        <v>0.0</v>
      </c>
      <c r="K85" s="455">
        <v>5.0</v>
      </c>
      <c r="L85" s="455">
        <v>5.0</v>
      </c>
      <c r="M85" s="455">
        <v>5.0</v>
      </c>
      <c r="N85" s="455">
        <v>5.0</v>
      </c>
      <c r="O85" s="455">
        <v>5.0</v>
      </c>
      <c r="P85" s="455">
        <v>5.0</v>
      </c>
      <c r="Q85" s="455">
        <v>5.0</v>
      </c>
      <c r="R85" s="455">
        <v>5.0</v>
      </c>
      <c r="S85" s="455">
        <v>5.0</v>
      </c>
      <c r="T85" s="455">
        <v>5.0</v>
      </c>
      <c r="U85" s="455">
        <v>5.0</v>
      </c>
      <c r="V85" s="455">
        <v>5.0</v>
      </c>
      <c r="W85" s="455">
        <v>5.0</v>
      </c>
      <c r="X85" s="455">
        <v>5.0</v>
      </c>
      <c r="Y85" s="455">
        <v>70.0</v>
      </c>
      <c r="Z85" s="475">
        <v>0.0</v>
      </c>
      <c r="AA85" s="1"/>
    </row>
    <row r="86" ht="15.75" customHeight="1">
      <c r="A86" s="454" t="s">
        <v>1096</v>
      </c>
      <c r="B86" s="65" t="s">
        <v>11</v>
      </c>
      <c r="C86" s="65" t="s">
        <v>1097</v>
      </c>
      <c r="D86" s="91">
        <v>2.0</v>
      </c>
      <c r="E86" s="91" t="s">
        <v>1101</v>
      </c>
      <c r="F86" s="91" t="s">
        <v>187</v>
      </c>
      <c r="G86" s="91" t="s">
        <v>165</v>
      </c>
      <c r="H86" s="91" t="s">
        <v>1198</v>
      </c>
      <c r="I86" s="455">
        <v>0.0</v>
      </c>
      <c r="J86" s="455">
        <v>1.0</v>
      </c>
      <c r="K86" s="455">
        <v>1.0</v>
      </c>
      <c r="L86" s="455">
        <v>1.0</v>
      </c>
      <c r="M86" s="455">
        <v>1.0</v>
      </c>
      <c r="N86" s="455">
        <v>1.0</v>
      </c>
      <c r="O86" s="455">
        <v>1.0</v>
      </c>
      <c r="P86" s="455">
        <v>1.0</v>
      </c>
      <c r="Q86" s="455">
        <v>1.0</v>
      </c>
      <c r="R86" s="455">
        <v>1.0</v>
      </c>
      <c r="S86" s="455">
        <v>1.0</v>
      </c>
      <c r="T86" s="455">
        <v>1.0</v>
      </c>
      <c r="U86" s="455">
        <v>1.0</v>
      </c>
      <c r="V86" s="455">
        <v>1.0</v>
      </c>
      <c r="W86" s="455">
        <v>1.0</v>
      </c>
      <c r="X86" s="455">
        <v>1.0</v>
      </c>
      <c r="Y86" s="455">
        <v>15.0</v>
      </c>
      <c r="Z86" s="475">
        <v>0.0</v>
      </c>
      <c r="AA86" s="1"/>
    </row>
    <row r="87" ht="15.75" customHeight="1">
      <c r="A87" s="454" t="s">
        <v>1096</v>
      </c>
      <c r="B87" s="65" t="s">
        <v>11</v>
      </c>
      <c r="C87" s="65" t="s">
        <v>1097</v>
      </c>
      <c r="D87" s="91">
        <v>2.0</v>
      </c>
      <c r="E87" s="91" t="s">
        <v>1101</v>
      </c>
      <c r="F87" s="91" t="s">
        <v>187</v>
      </c>
      <c r="G87" s="91" t="s">
        <v>168</v>
      </c>
      <c r="H87" s="91" t="s">
        <v>1199</v>
      </c>
      <c r="I87" s="458">
        <v>0.0</v>
      </c>
      <c r="J87" s="458">
        <v>0.1</v>
      </c>
      <c r="K87" s="458">
        <v>0.1</v>
      </c>
      <c r="L87" s="458">
        <v>0.1</v>
      </c>
      <c r="M87" s="458">
        <v>0.1</v>
      </c>
      <c r="N87" s="458">
        <v>0.1</v>
      </c>
      <c r="O87" s="458">
        <v>0.1</v>
      </c>
      <c r="P87" s="458">
        <v>0.1</v>
      </c>
      <c r="Q87" s="458">
        <v>0.1</v>
      </c>
      <c r="R87" s="458">
        <v>0.1</v>
      </c>
      <c r="S87" s="458">
        <v>0.1</v>
      </c>
      <c r="T87" s="458">
        <v>0.1</v>
      </c>
      <c r="U87" s="458">
        <v>0.1</v>
      </c>
      <c r="V87" s="458">
        <v>0.1</v>
      </c>
      <c r="W87" s="458">
        <v>0.1</v>
      </c>
      <c r="X87" s="458">
        <v>0.1</v>
      </c>
      <c r="Y87" s="458">
        <v>0.1</v>
      </c>
      <c r="Z87" s="475">
        <v>0.0</v>
      </c>
      <c r="AA87" s="1"/>
    </row>
    <row r="88" ht="15.75" customHeight="1">
      <c r="A88" s="454" t="s">
        <v>1096</v>
      </c>
      <c r="B88" s="65" t="s">
        <v>11</v>
      </c>
      <c r="C88" s="65" t="s">
        <v>1097</v>
      </c>
      <c r="D88" s="91">
        <v>3.0</v>
      </c>
      <c r="E88" s="91" t="s">
        <v>1104</v>
      </c>
      <c r="F88" s="91" t="s">
        <v>171</v>
      </c>
      <c r="G88" s="91" t="s">
        <v>172</v>
      </c>
      <c r="H88" s="91" t="s">
        <v>1200</v>
      </c>
      <c r="I88" s="455">
        <v>0.0</v>
      </c>
      <c r="J88" s="455">
        <v>5.0</v>
      </c>
      <c r="K88" s="455">
        <v>5.0</v>
      </c>
      <c r="L88" s="455">
        <v>5.0</v>
      </c>
      <c r="M88" s="455">
        <v>5.0</v>
      </c>
      <c r="N88" s="455">
        <v>5.0</v>
      </c>
      <c r="O88" s="455">
        <v>5.0</v>
      </c>
      <c r="P88" s="455">
        <v>5.0</v>
      </c>
      <c r="Q88" s="455">
        <v>5.0</v>
      </c>
      <c r="R88" s="455">
        <v>5.0</v>
      </c>
      <c r="S88" s="455">
        <v>5.0</v>
      </c>
      <c r="T88" s="455">
        <v>5.0</v>
      </c>
      <c r="U88" s="455">
        <v>5.0</v>
      </c>
      <c r="V88" s="455">
        <v>5.0</v>
      </c>
      <c r="W88" s="455">
        <v>5.0</v>
      </c>
      <c r="X88" s="455">
        <v>5.0</v>
      </c>
      <c r="Y88" s="455">
        <v>75.0</v>
      </c>
      <c r="Z88" s="475">
        <v>0.0</v>
      </c>
      <c r="AA88" s="1"/>
    </row>
    <row r="89" ht="15.75" customHeight="1">
      <c r="A89" s="454" t="s">
        <v>1096</v>
      </c>
      <c r="B89" s="65" t="s">
        <v>11</v>
      </c>
      <c r="C89" s="65" t="s">
        <v>1097</v>
      </c>
      <c r="D89" s="91">
        <v>3.0</v>
      </c>
      <c r="E89" s="91" t="s">
        <v>1104</v>
      </c>
      <c r="F89" s="91" t="s">
        <v>171</v>
      </c>
      <c r="G89" s="91" t="s">
        <v>175</v>
      </c>
      <c r="H89" s="91" t="s">
        <v>176</v>
      </c>
      <c r="I89" s="455">
        <v>0.0</v>
      </c>
      <c r="J89" s="455">
        <v>2.0</v>
      </c>
      <c r="K89" s="455">
        <v>2.0</v>
      </c>
      <c r="L89" s="455">
        <v>2.0</v>
      </c>
      <c r="M89" s="455">
        <v>2.0</v>
      </c>
      <c r="N89" s="455">
        <v>2.0</v>
      </c>
      <c r="O89" s="455">
        <v>2.0</v>
      </c>
      <c r="P89" s="455">
        <v>2.0</v>
      </c>
      <c r="Q89" s="455">
        <v>2.0</v>
      </c>
      <c r="R89" s="455">
        <v>2.0</v>
      </c>
      <c r="S89" s="455">
        <v>2.0</v>
      </c>
      <c r="T89" s="455">
        <v>2.0</v>
      </c>
      <c r="U89" s="455">
        <v>2.0</v>
      </c>
      <c r="V89" s="455">
        <v>2.0</v>
      </c>
      <c r="W89" s="455">
        <v>2.0</v>
      </c>
      <c r="X89" s="455">
        <v>2.0</v>
      </c>
      <c r="Y89" s="455">
        <v>30.0</v>
      </c>
      <c r="Z89" s="475">
        <v>0.0</v>
      </c>
      <c r="AA89" s="1"/>
    </row>
    <row r="90" ht="15.75" customHeight="1">
      <c r="A90" s="454" t="s">
        <v>1110</v>
      </c>
      <c r="B90" s="65" t="s">
        <v>12</v>
      </c>
      <c r="C90" s="65" t="s">
        <v>1111</v>
      </c>
      <c r="D90" s="91">
        <v>1.0</v>
      </c>
      <c r="E90" s="91" t="s">
        <v>1112</v>
      </c>
      <c r="F90" s="91" t="s">
        <v>223</v>
      </c>
      <c r="G90" s="91" t="s">
        <v>224</v>
      </c>
      <c r="H90" s="91" t="s">
        <v>225</v>
      </c>
      <c r="I90" s="455">
        <v>0.0</v>
      </c>
      <c r="J90" s="455">
        <v>1.0</v>
      </c>
      <c r="K90" s="455">
        <v>0.0</v>
      </c>
      <c r="L90" s="455">
        <v>0.0</v>
      </c>
      <c r="M90" s="455">
        <v>0.0</v>
      </c>
      <c r="N90" s="455">
        <v>1.0</v>
      </c>
      <c r="O90" s="455">
        <v>0.0</v>
      </c>
      <c r="P90" s="455">
        <v>0.0</v>
      </c>
      <c r="Q90" s="455">
        <v>0.0</v>
      </c>
      <c r="R90" s="455">
        <v>1.0</v>
      </c>
      <c r="S90" s="455">
        <v>0.0</v>
      </c>
      <c r="T90" s="455">
        <v>0.0</v>
      </c>
      <c r="U90" s="455">
        <v>0.0</v>
      </c>
      <c r="V90" s="455">
        <v>1.0</v>
      </c>
      <c r="W90" s="455">
        <v>0.0</v>
      </c>
      <c r="X90" s="455">
        <v>0.0</v>
      </c>
      <c r="Y90" s="455">
        <v>4.0</v>
      </c>
      <c r="Z90" s="475">
        <v>0.0</v>
      </c>
      <c r="AA90" s="1"/>
    </row>
    <row r="91" ht="15.75" customHeight="1">
      <c r="A91" s="454" t="s">
        <v>1110</v>
      </c>
      <c r="B91" s="65" t="s">
        <v>12</v>
      </c>
      <c r="C91" s="65" t="s">
        <v>1111</v>
      </c>
      <c r="D91" s="91">
        <v>1.0</v>
      </c>
      <c r="E91" s="91" t="s">
        <v>1112</v>
      </c>
      <c r="F91" s="91" t="s">
        <v>223</v>
      </c>
      <c r="G91" s="91" t="s">
        <v>227</v>
      </c>
      <c r="H91" s="91" t="s">
        <v>228</v>
      </c>
      <c r="I91" s="455">
        <v>0.0</v>
      </c>
      <c r="J91" s="455">
        <v>3.0</v>
      </c>
      <c r="K91" s="455">
        <v>3.0</v>
      </c>
      <c r="L91" s="455">
        <v>3.0</v>
      </c>
      <c r="M91" s="455">
        <v>3.0</v>
      </c>
      <c r="N91" s="455">
        <v>3.0</v>
      </c>
      <c r="O91" s="455">
        <v>3.0</v>
      </c>
      <c r="P91" s="455">
        <v>3.0</v>
      </c>
      <c r="Q91" s="455">
        <v>3.0</v>
      </c>
      <c r="R91" s="455">
        <v>3.0</v>
      </c>
      <c r="S91" s="455">
        <v>3.0</v>
      </c>
      <c r="T91" s="455">
        <v>3.0</v>
      </c>
      <c r="U91" s="455">
        <v>3.0</v>
      </c>
      <c r="V91" s="455">
        <v>3.0</v>
      </c>
      <c r="W91" s="455">
        <v>3.0</v>
      </c>
      <c r="X91" s="455">
        <v>3.0</v>
      </c>
      <c r="Y91" s="455">
        <v>45.0</v>
      </c>
      <c r="Z91" s="475">
        <v>0.0</v>
      </c>
      <c r="AA91" s="1"/>
    </row>
    <row r="92" ht="15.75" hidden="1" customHeight="1">
      <c r="A92" s="454" t="s">
        <v>1110</v>
      </c>
      <c r="B92" s="65" t="s">
        <v>12</v>
      </c>
      <c r="C92" s="65" t="s">
        <v>1111</v>
      </c>
      <c r="D92" s="91">
        <v>1.0</v>
      </c>
      <c r="E92" s="91" t="s">
        <v>1112</v>
      </c>
      <c r="F92" s="91" t="s">
        <v>223</v>
      </c>
      <c r="G92" s="91" t="s">
        <v>230</v>
      </c>
      <c r="H92" s="91" t="s">
        <v>231</v>
      </c>
      <c r="I92" s="455">
        <v>0.0</v>
      </c>
      <c r="J92" s="455">
        <v>0.0</v>
      </c>
      <c r="K92" s="455">
        <v>3.0</v>
      </c>
      <c r="L92" s="455">
        <v>3.0</v>
      </c>
      <c r="M92" s="455">
        <v>3.0</v>
      </c>
      <c r="N92" s="455">
        <v>3.0</v>
      </c>
      <c r="O92" s="455">
        <v>3.0</v>
      </c>
      <c r="P92" s="455">
        <v>3.0</v>
      </c>
      <c r="Q92" s="455">
        <v>3.0</v>
      </c>
      <c r="R92" s="455">
        <v>3.0</v>
      </c>
      <c r="S92" s="455">
        <v>3.0</v>
      </c>
      <c r="T92" s="455">
        <v>3.0</v>
      </c>
      <c r="U92" s="455">
        <v>3.0</v>
      </c>
      <c r="V92" s="455">
        <v>3.0</v>
      </c>
      <c r="W92" s="455">
        <v>3.0</v>
      </c>
      <c r="X92" s="455">
        <v>3.0</v>
      </c>
      <c r="Y92" s="455">
        <v>42.0</v>
      </c>
      <c r="Z92" s="475">
        <v>0.0</v>
      </c>
      <c r="AA92" s="1"/>
    </row>
    <row r="93" ht="15.75" customHeight="1">
      <c r="A93" s="454" t="s">
        <v>1110</v>
      </c>
      <c r="B93" s="65" t="s">
        <v>12</v>
      </c>
      <c r="C93" s="65" t="s">
        <v>1111</v>
      </c>
      <c r="D93" s="91">
        <v>2.0</v>
      </c>
      <c r="E93" s="91" t="s">
        <v>1113</v>
      </c>
      <c r="F93" s="91" t="s">
        <v>233</v>
      </c>
      <c r="G93" s="91" t="s">
        <v>234</v>
      </c>
      <c r="H93" s="91" t="s">
        <v>235</v>
      </c>
      <c r="I93" s="455">
        <v>0.0</v>
      </c>
      <c r="J93" s="455">
        <v>1.0</v>
      </c>
      <c r="K93" s="455">
        <v>0.0</v>
      </c>
      <c r="L93" s="455">
        <v>0.0</v>
      </c>
      <c r="M93" s="455">
        <v>0.0</v>
      </c>
      <c r="N93" s="455">
        <v>1.0</v>
      </c>
      <c r="O93" s="455">
        <v>0.0</v>
      </c>
      <c r="P93" s="455">
        <v>0.0</v>
      </c>
      <c r="Q93" s="455">
        <v>0.0</v>
      </c>
      <c r="R93" s="455">
        <v>1.0</v>
      </c>
      <c r="S93" s="455">
        <v>0.0</v>
      </c>
      <c r="T93" s="455">
        <v>0.0</v>
      </c>
      <c r="U93" s="455">
        <v>0.0</v>
      </c>
      <c r="V93" s="455">
        <v>1.0</v>
      </c>
      <c r="W93" s="455">
        <v>0.0</v>
      </c>
      <c r="X93" s="455">
        <v>0.0</v>
      </c>
      <c r="Y93" s="455">
        <v>4.0</v>
      </c>
      <c r="Z93" s="475">
        <v>0.0</v>
      </c>
      <c r="AA93" s="1"/>
    </row>
    <row r="94" ht="15.75" customHeight="1">
      <c r="A94" s="454" t="s">
        <v>1110</v>
      </c>
      <c r="B94" s="65" t="s">
        <v>12</v>
      </c>
      <c r="C94" s="65" t="s">
        <v>1111</v>
      </c>
      <c r="D94" s="91">
        <v>2.0</v>
      </c>
      <c r="E94" s="91" t="s">
        <v>1113</v>
      </c>
      <c r="F94" s="91" t="s">
        <v>233</v>
      </c>
      <c r="G94" s="91" t="s">
        <v>237</v>
      </c>
      <c r="H94" s="91" t="s">
        <v>238</v>
      </c>
      <c r="I94" s="455">
        <v>0.0</v>
      </c>
      <c r="J94" s="455">
        <v>1.0</v>
      </c>
      <c r="K94" s="455">
        <v>1.0</v>
      </c>
      <c r="L94" s="455">
        <v>1.0</v>
      </c>
      <c r="M94" s="455">
        <v>1.0</v>
      </c>
      <c r="N94" s="455">
        <v>1.0</v>
      </c>
      <c r="O94" s="455">
        <v>1.0</v>
      </c>
      <c r="P94" s="455">
        <v>1.0</v>
      </c>
      <c r="Q94" s="455">
        <v>1.0</v>
      </c>
      <c r="R94" s="455">
        <v>1.0</v>
      </c>
      <c r="S94" s="455">
        <v>1.0</v>
      </c>
      <c r="T94" s="455">
        <v>1.0</v>
      </c>
      <c r="U94" s="455">
        <v>1.0</v>
      </c>
      <c r="V94" s="455">
        <v>1.0</v>
      </c>
      <c r="W94" s="455">
        <v>1.0</v>
      </c>
      <c r="X94" s="455">
        <v>1.0</v>
      </c>
      <c r="Y94" s="455">
        <v>15.0</v>
      </c>
      <c r="Z94" s="475">
        <v>0.0</v>
      </c>
      <c r="AA94" s="1"/>
    </row>
    <row r="95" ht="15.75" customHeight="1">
      <c r="A95" s="454" t="s">
        <v>1117</v>
      </c>
      <c r="B95" s="65" t="s">
        <v>13</v>
      </c>
      <c r="C95" s="455" t="s">
        <v>1118</v>
      </c>
      <c r="D95" s="91">
        <v>1.0</v>
      </c>
      <c r="E95" s="91" t="s">
        <v>1119</v>
      </c>
      <c r="F95" s="91" t="s">
        <v>272</v>
      </c>
      <c r="G95" s="91" t="s">
        <v>273</v>
      </c>
      <c r="H95" s="91" t="s">
        <v>274</v>
      </c>
      <c r="I95" s="455">
        <v>0.0</v>
      </c>
      <c r="J95" s="455">
        <v>10.0</v>
      </c>
      <c r="K95" s="455">
        <v>10.0</v>
      </c>
      <c r="L95" s="455">
        <v>10.0</v>
      </c>
      <c r="M95" s="455">
        <v>10.0</v>
      </c>
      <c r="N95" s="455">
        <v>10.0</v>
      </c>
      <c r="O95" s="455">
        <v>10.0</v>
      </c>
      <c r="P95" s="455">
        <v>10.0</v>
      </c>
      <c r="Q95" s="455">
        <v>10.0</v>
      </c>
      <c r="R95" s="455">
        <v>10.0</v>
      </c>
      <c r="S95" s="455">
        <v>10.0</v>
      </c>
      <c r="T95" s="455">
        <v>10.0</v>
      </c>
      <c r="U95" s="455">
        <v>10.0</v>
      </c>
      <c r="V95" s="455">
        <v>10.0</v>
      </c>
      <c r="W95" s="455">
        <v>10.0</v>
      </c>
      <c r="X95" s="455">
        <v>10.0</v>
      </c>
      <c r="Y95" s="455">
        <v>150.0</v>
      </c>
      <c r="Z95" s="475">
        <v>0.0</v>
      </c>
      <c r="AA95" s="1"/>
    </row>
    <row r="96" ht="15.75" customHeight="1">
      <c r="A96" s="454" t="s">
        <v>1117</v>
      </c>
      <c r="B96" s="65" t="s">
        <v>13</v>
      </c>
      <c r="C96" s="455" t="s">
        <v>1118</v>
      </c>
      <c r="D96" s="91">
        <v>2.0</v>
      </c>
      <c r="E96" s="91" t="s">
        <v>1120</v>
      </c>
      <c r="F96" s="91" t="s">
        <v>276</v>
      </c>
      <c r="G96" s="91" t="s">
        <v>277</v>
      </c>
      <c r="H96" s="91" t="s">
        <v>1201</v>
      </c>
      <c r="I96" s="455">
        <v>0.0</v>
      </c>
      <c r="J96" s="455">
        <v>1.0</v>
      </c>
      <c r="K96" s="455">
        <v>1.0</v>
      </c>
      <c r="L96" s="455">
        <v>1.0</v>
      </c>
      <c r="M96" s="455">
        <v>1.0</v>
      </c>
      <c r="N96" s="455">
        <v>1.0</v>
      </c>
      <c r="O96" s="455">
        <v>1.0</v>
      </c>
      <c r="P96" s="455">
        <v>1.0</v>
      </c>
      <c r="Q96" s="455">
        <v>1.0</v>
      </c>
      <c r="R96" s="455">
        <v>1.0</v>
      </c>
      <c r="S96" s="455">
        <v>1.0</v>
      </c>
      <c r="T96" s="455">
        <v>1.0</v>
      </c>
      <c r="U96" s="455">
        <v>1.0</v>
      </c>
      <c r="V96" s="455">
        <v>1.0</v>
      </c>
      <c r="W96" s="455">
        <v>1.0</v>
      </c>
      <c r="X96" s="455">
        <v>1.0</v>
      </c>
      <c r="Y96" s="455">
        <v>15.0</v>
      </c>
      <c r="Z96" s="475">
        <v>0.0</v>
      </c>
      <c r="AA96" s="1"/>
    </row>
    <row r="97" ht="15.75" hidden="1" customHeight="1">
      <c r="A97" s="454" t="s">
        <v>1117</v>
      </c>
      <c r="B97" s="65" t="s">
        <v>13</v>
      </c>
      <c r="C97" s="455" t="s">
        <v>1118</v>
      </c>
      <c r="D97" s="91">
        <v>2.0</v>
      </c>
      <c r="E97" s="91" t="s">
        <v>1120</v>
      </c>
      <c r="F97" s="91" t="s">
        <v>1202</v>
      </c>
      <c r="G97" s="91" t="s">
        <v>280</v>
      </c>
      <c r="H97" s="91" t="s">
        <v>281</v>
      </c>
      <c r="I97" s="461"/>
      <c r="J97" s="461"/>
      <c r="K97" s="461"/>
      <c r="L97" s="461"/>
      <c r="M97" s="461"/>
      <c r="N97" s="461"/>
      <c r="O97" s="461"/>
      <c r="P97" s="461"/>
      <c r="Q97" s="461"/>
      <c r="R97" s="461"/>
      <c r="S97" s="461"/>
      <c r="T97" s="461"/>
      <c r="U97" s="461"/>
      <c r="V97" s="461"/>
      <c r="W97" s="461"/>
      <c r="X97" s="461"/>
      <c r="Y97" s="455">
        <v>0.0</v>
      </c>
      <c r="Z97" s="475">
        <v>0.0</v>
      </c>
      <c r="AA97" s="1"/>
    </row>
    <row r="98" ht="15.75" customHeight="1">
      <c r="A98" s="454" t="s">
        <v>1117</v>
      </c>
      <c r="B98" s="65" t="s">
        <v>13</v>
      </c>
      <c r="C98" s="455" t="s">
        <v>1118</v>
      </c>
      <c r="D98" s="91">
        <v>3.0</v>
      </c>
      <c r="E98" s="91" t="s">
        <v>1121</v>
      </c>
      <c r="F98" s="91" t="s">
        <v>283</v>
      </c>
      <c r="G98" s="91" t="s">
        <v>284</v>
      </c>
      <c r="H98" s="91" t="s">
        <v>285</v>
      </c>
      <c r="I98" s="455">
        <v>0.0</v>
      </c>
      <c r="J98" s="455">
        <v>1.0</v>
      </c>
      <c r="K98" s="455">
        <v>1.0</v>
      </c>
      <c r="L98" s="455">
        <v>1.0</v>
      </c>
      <c r="M98" s="455">
        <v>1.0</v>
      </c>
      <c r="N98" s="455">
        <v>1.0</v>
      </c>
      <c r="O98" s="455">
        <v>1.0</v>
      </c>
      <c r="P98" s="455">
        <v>1.0</v>
      </c>
      <c r="Q98" s="455">
        <v>1.0</v>
      </c>
      <c r="R98" s="455">
        <v>1.0</v>
      </c>
      <c r="S98" s="455">
        <v>1.0</v>
      </c>
      <c r="T98" s="455">
        <v>1.0</v>
      </c>
      <c r="U98" s="455">
        <v>1.0</v>
      </c>
      <c r="V98" s="455">
        <v>1.0</v>
      </c>
      <c r="W98" s="455">
        <v>1.0</v>
      </c>
      <c r="X98" s="455">
        <v>1.0</v>
      </c>
      <c r="Y98" s="455">
        <v>15.0</v>
      </c>
      <c r="Z98" s="475">
        <v>0.0</v>
      </c>
      <c r="AA98" s="1"/>
    </row>
    <row r="99" ht="15.75" customHeight="1">
      <c r="A99" s="454" t="s">
        <v>1117</v>
      </c>
      <c r="B99" s="65" t="s">
        <v>13</v>
      </c>
      <c r="C99" s="455" t="s">
        <v>1118</v>
      </c>
      <c r="D99" s="91">
        <v>4.0</v>
      </c>
      <c r="E99" s="91" t="s">
        <v>1203</v>
      </c>
      <c r="F99" s="91" t="s">
        <v>287</v>
      </c>
      <c r="G99" s="91" t="s">
        <v>288</v>
      </c>
      <c r="H99" s="91" t="s">
        <v>289</v>
      </c>
      <c r="I99" s="455">
        <v>0.0</v>
      </c>
      <c r="J99" s="455">
        <v>3.0</v>
      </c>
      <c r="K99" s="455">
        <v>3.0</v>
      </c>
      <c r="L99" s="455">
        <v>3.0</v>
      </c>
      <c r="M99" s="455">
        <v>3.0</v>
      </c>
      <c r="N99" s="455">
        <v>3.0</v>
      </c>
      <c r="O99" s="455">
        <v>3.0</v>
      </c>
      <c r="P99" s="455">
        <v>3.0</v>
      </c>
      <c r="Q99" s="455">
        <v>3.0</v>
      </c>
      <c r="R99" s="455">
        <v>3.0</v>
      </c>
      <c r="S99" s="455">
        <v>3.0</v>
      </c>
      <c r="T99" s="455">
        <v>3.0</v>
      </c>
      <c r="U99" s="455">
        <v>3.0</v>
      </c>
      <c r="V99" s="455">
        <v>3.0</v>
      </c>
      <c r="W99" s="455">
        <v>3.0</v>
      </c>
      <c r="X99" s="455">
        <v>3.0</v>
      </c>
      <c r="Y99" s="455">
        <v>45.0</v>
      </c>
      <c r="Z99" s="475">
        <v>0.0</v>
      </c>
      <c r="AA99" s="1"/>
    </row>
    <row r="100" ht="15.75" customHeight="1">
      <c r="A100" s="454" t="s">
        <v>1117</v>
      </c>
      <c r="B100" s="65" t="s">
        <v>13</v>
      </c>
      <c r="C100" s="455" t="s">
        <v>1118</v>
      </c>
      <c r="D100" s="91">
        <v>4.0</v>
      </c>
      <c r="E100" s="91" t="s">
        <v>1203</v>
      </c>
      <c r="F100" s="91" t="s">
        <v>287</v>
      </c>
      <c r="G100" s="91" t="s">
        <v>291</v>
      </c>
      <c r="H100" s="91" t="s">
        <v>292</v>
      </c>
      <c r="I100" s="458">
        <v>0.0</v>
      </c>
      <c r="J100" s="458">
        <v>0.3</v>
      </c>
      <c r="K100" s="458">
        <v>0.3</v>
      </c>
      <c r="L100" s="458">
        <v>0.3</v>
      </c>
      <c r="M100" s="458">
        <v>0.3</v>
      </c>
      <c r="N100" s="458">
        <v>0.3</v>
      </c>
      <c r="O100" s="458">
        <v>0.3</v>
      </c>
      <c r="P100" s="458">
        <v>0.3</v>
      </c>
      <c r="Q100" s="458">
        <v>0.3</v>
      </c>
      <c r="R100" s="458">
        <v>0.3</v>
      </c>
      <c r="S100" s="458">
        <v>0.3</v>
      </c>
      <c r="T100" s="458">
        <v>0.3</v>
      </c>
      <c r="U100" s="458">
        <v>0.3</v>
      </c>
      <c r="V100" s="458">
        <v>0.3</v>
      </c>
      <c r="W100" s="458">
        <v>0.3</v>
      </c>
      <c r="X100" s="458">
        <v>0.3</v>
      </c>
      <c r="Y100" s="458">
        <v>0.3</v>
      </c>
      <c r="Z100" s="475">
        <v>0.0</v>
      </c>
      <c r="AA100" s="1"/>
    </row>
    <row r="101" ht="15.75" customHeight="1">
      <c r="A101" s="454" t="s">
        <v>1117</v>
      </c>
      <c r="B101" s="65" t="s">
        <v>13</v>
      </c>
      <c r="C101" s="455" t="s">
        <v>1118</v>
      </c>
      <c r="D101" s="91">
        <v>5.0</v>
      </c>
      <c r="E101" s="91" t="s">
        <v>1204</v>
      </c>
      <c r="F101" s="91" t="s">
        <v>294</v>
      </c>
      <c r="G101" s="91" t="s">
        <v>295</v>
      </c>
      <c r="H101" s="91" t="s">
        <v>296</v>
      </c>
      <c r="I101" s="455">
        <v>0.0</v>
      </c>
      <c r="J101" s="455">
        <v>3.0</v>
      </c>
      <c r="K101" s="455">
        <v>3.0</v>
      </c>
      <c r="L101" s="455">
        <v>3.0</v>
      </c>
      <c r="M101" s="455">
        <v>3.0</v>
      </c>
      <c r="N101" s="455">
        <v>3.0</v>
      </c>
      <c r="O101" s="455">
        <v>3.0</v>
      </c>
      <c r="P101" s="455">
        <v>3.0</v>
      </c>
      <c r="Q101" s="455">
        <v>3.0</v>
      </c>
      <c r="R101" s="455">
        <v>3.0</v>
      </c>
      <c r="S101" s="455">
        <v>3.0</v>
      </c>
      <c r="T101" s="455">
        <v>3.0</v>
      </c>
      <c r="U101" s="455">
        <v>3.0</v>
      </c>
      <c r="V101" s="455">
        <v>3.0</v>
      </c>
      <c r="W101" s="455">
        <v>3.0</v>
      </c>
      <c r="X101" s="455">
        <v>3.0</v>
      </c>
      <c r="Y101" s="455">
        <v>45.0</v>
      </c>
      <c r="Z101" s="475">
        <v>0.0</v>
      </c>
      <c r="AA101" s="1"/>
    </row>
    <row r="102" ht="15.75" customHeight="1">
      <c r="A102" s="454" t="s">
        <v>1117</v>
      </c>
      <c r="B102" s="65" t="s">
        <v>13</v>
      </c>
      <c r="C102" s="455" t="s">
        <v>1118</v>
      </c>
      <c r="D102" s="91">
        <v>6.0</v>
      </c>
      <c r="E102" s="91" t="s">
        <v>1205</v>
      </c>
      <c r="F102" s="91" t="s">
        <v>298</v>
      </c>
      <c r="G102" s="91" t="s">
        <v>299</v>
      </c>
      <c r="H102" s="91" t="s">
        <v>300</v>
      </c>
      <c r="I102" s="455">
        <v>0.0</v>
      </c>
      <c r="J102" s="455">
        <v>1.0</v>
      </c>
      <c r="K102" s="455">
        <v>1.0</v>
      </c>
      <c r="L102" s="455">
        <v>1.0</v>
      </c>
      <c r="M102" s="455">
        <v>1.0</v>
      </c>
      <c r="N102" s="455">
        <v>1.0</v>
      </c>
      <c r="O102" s="455">
        <v>1.0</v>
      </c>
      <c r="P102" s="455">
        <v>1.0</v>
      </c>
      <c r="Q102" s="455">
        <v>1.0</v>
      </c>
      <c r="R102" s="455">
        <v>1.0</v>
      </c>
      <c r="S102" s="455">
        <v>1.0</v>
      </c>
      <c r="T102" s="455">
        <v>1.0</v>
      </c>
      <c r="U102" s="455">
        <v>1.0</v>
      </c>
      <c r="V102" s="455">
        <v>1.0</v>
      </c>
      <c r="W102" s="455">
        <v>1.0</v>
      </c>
      <c r="X102" s="455">
        <v>1.0</v>
      </c>
      <c r="Y102" s="455">
        <v>15.0</v>
      </c>
      <c r="Z102" s="475">
        <v>0.0</v>
      </c>
      <c r="AA102" s="1"/>
    </row>
    <row r="103" ht="15.75" customHeight="1">
      <c r="A103" s="454" t="s">
        <v>1117</v>
      </c>
      <c r="B103" s="65" t="s">
        <v>13</v>
      </c>
      <c r="C103" s="455" t="s">
        <v>1118</v>
      </c>
      <c r="D103" s="91">
        <v>7.0</v>
      </c>
      <c r="E103" s="91" t="s">
        <v>1206</v>
      </c>
      <c r="F103" s="91" t="s">
        <v>302</v>
      </c>
      <c r="G103" s="91" t="s">
        <v>303</v>
      </c>
      <c r="H103" s="91" t="s">
        <v>304</v>
      </c>
      <c r="I103" s="455">
        <v>0.0</v>
      </c>
      <c r="J103" s="455">
        <v>5.0</v>
      </c>
      <c r="K103" s="455">
        <v>5.0</v>
      </c>
      <c r="L103" s="455">
        <v>5.0</v>
      </c>
      <c r="M103" s="455">
        <v>5.0</v>
      </c>
      <c r="N103" s="455">
        <v>5.0</v>
      </c>
      <c r="O103" s="455">
        <v>5.0</v>
      </c>
      <c r="P103" s="455">
        <v>5.0</v>
      </c>
      <c r="Q103" s="455">
        <v>5.0</v>
      </c>
      <c r="R103" s="455">
        <v>5.0</v>
      </c>
      <c r="S103" s="455">
        <v>5.0</v>
      </c>
      <c r="T103" s="455">
        <v>5.0</v>
      </c>
      <c r="U103" s="455">
        <v>5.0</v>
      </c>
      <c r="V103" s="455">
        <v>5.0</v>
      </c>
      <c r="W103" s="455">
        <v>5.0</v>
      </c>
      <c r="X103" s="455">
        <v>5.0</v>
      </c>
      <c r="Y103" s="455">
        <v>75.0</v>
      </c>
      <c r="Z103" s="475">
        <v>0.0</v>
      </c>
      <c r="AA103" s="1"/>
    </row>
    <row r="104" ht="15.75" customHeight="1">
      <c r="A104" s="454" t="s">
        <v>1117</v>
      </c>
      <c r="B104" s="65" t="s">
        <v>13</v>
      </c>
      <c r="C104" s="455" t="s">
        <v>1118</v>
      </c>
      <c r="D104" s="91">
        <v>7.0</v>
      </c>
      <c r="E104" s="91" t="s">
        <v>1206</v>
      </c>
      <c r="F104" s="91" t="s">
        <v>302</v>
      </c>
      <c r="G104" s="91" t="s">
        <v>306</v>
      </c>
      <c r="H104" s="91" t="s">
        <v>307</v>
      </c>
      <c r="I104" s="458">
        <v>0.0</v>
      </c>
      <c r="J104" s="458">
        <v>0.2</v>
      </c>
      <c r="K104" s="458">
        <v>0.2</v>
      </c>
      <c r="L104" s="458">
        <v>0.2</v>
      </c>
      <c r="M104" s="458">
        <v>0.2</v>
      </c>
      <c r="N104" s="458">
        <v>0.2</v>
      </c>
      <c r="O104" s="458">
        <v>0.2</v>
      </c>
      <c r="P104" s="458">
        <v>0.2</v>
      </c>
      <c r="Q104" s="458">
        <v>0.2</v>
      </c>
      <c r="R104" s="458">
        <v>0.2</v>
      </c>
      <c r="S104" s="458">
        <v>0.2</v>
      </c>
      <c r="T104" s="458">
        <v>0.2</v>
      </c>
      <c r="U104" s="458">
        <v>0.2</v>
      </c>
      <c r="V104" s="458">
        <v>0.2</v>
      </c>
      <c r="W104" s="458">
        <v>0.2</v>
      </c>
      <c r="X104" s="458">
        <v>0.2</v>
      </c>
      <c r="Y104" s="458">
        <v>0.2</v>
      </c>
      <c r="Z104" s="475">
        <v>0.0</v>
      </c>
      <c r="AA104" s="1"/>
    </row>
    <row r="105" ht="15.75" customHeight="1">
      <c r="A105" s="454" t="s">
        <v>1117</v>
      </c>
      <c r="B105" s="65" t="s">
        <v>13</v>
      </c>
      <c r="C105" s="455" t="s">
        <v>1118</v>
      </c>
      <c r="D105" s="91">
        <v>8.0</v>
      </c>
      <c r="E105" s="91" t="s">
        <v>1207</v>
      </c>
      <c r="F105" s="91" t="s">
        <v>309</v>
      </c>
      <c r="G105" s="91" t="s">
        <v>310</v>
      </c>
      <c r="H105" s="91" t="s">
        <v>311</v>
      </c>
      <c r="I105" s="455">
        <v>0.0</v>
      </c>
      <c r="J105" s="455">
        <v>2.0</v>
      </c>
      <c r="K105" s="455">
        <v>2.0</v>
      </c>
      <c r="L105" s="455">
        <v>2.0</v>
      </c>
      <c r="M105" s="455">
        <v>2.0</v>
      </c>
      <c r="N105" s="455">
        <v>2.0</v>
      </c>
      <c r="O105" s="455">
        <v>2.0</v>
      </c>
      <c r="P105" s="455">
        <v>2.0</v>
      </c>
      <c r="Q105" s="455">
        <v>2.0</v>
      </c>
      <c r="R105" s="455">
        <v>2.0</v>
      </c>
      <c r="S105" s="455">
        <v>2.0</v>
      </c>
      <c r="T105" s="455">
        <v>2.0</v>
      </c>
      <c r="U105" s="455">
        <v>2.0</v>
      </c>
      <c r="V105" s="455">
        <v>2.0</v>
      </c>
      <c r="W105" s="455">
        <v>2.0</v>
      </c>
      <c r="X105" s="455">
        <v>2.0</v>
      </c>
      <c r="Y105" s="455">
        <v>30.0</v>
      </c>
      <c r="Z105" s="475">
        <v>0.0</v>
      </c>
      <c r="AA105" s="1"/>
    </row>
    <row r="106" ht="15.75" customHeight="1">
      <c r="A106" s="454" t="s">
        <v>1124</v>
      </c>
      <c r="B106" s="65" t="s">
        <v>15</v>
      </c>
      <c r="C106" s="455" t="s">
        <v>944</v>
      </c>
      <c r="D106" s="91">
        <v>1.0</v>
      </c>
      <c r="E106" s="91" t="s">
        <v>1125</v>
      </c>
      <c r="F106" s="91" t="s">
        <v>377</v>
      </c>
      <c r="G106" s="91" t="s">
        <v>378</v>
      </c>
      <c r="H106" s="91" t="s">
        <v>379</v>
      </c>
      <c r="I106" s="455">
        <v>0.0</v>
      </c>
      <c r="J106" s="455">
        <v>1.0</v>
      </c>
      <c r="K106" s="455">
        <v>0.0</v>
      </c>
      <c r="L106" s="455">
        <v>1.0</v>
      </c>
      <c r="M106" s="455">
        <v>0.0</v>
      </c>
      <c r="N106" s="455">
        <v>1.0</v>
      </c>
      <c r="O106" s="455">
        <v>0.0</v>
      </c>
      <c r="P106" s="455">
        <v>1.0</v>
      </c>
      <c r="Q106" s="455">
        <v>0.0</v>
      </c>
      <c r="R106" s="455">
        <v>1.0</v>
      </c>
      <c r="S106" s="455">
        <v>0.0</v>
      </c>
      <c r="T106" s="455">
        <v>1.0</v>
      </c>
      <c r="U106" s="455">
        <v>0.0</v>
      </c>
      <c r="V106" s="455">
        <v>1.0</v>
      </c>
      <c r="W106" s="455">
        <v>0.0</v>
      </c>
      <c r="X106" s="455">
        <v>1.0</v>
      </c>
      <c r="Y106" s="455">
        <v>8.0</v>
      </c>
      <c r="Z106" s="475">
        <v>0.0</v>
      </c>
      <c r="AA106" s="1"/>
    </row>
    <row r="107" ht="15.75" customHeight="1">
      <c r="A107" s="454" t="s">
        <v>1124</v>
      </c>
      <c r="B107" s="65" t="s">
        <v>15</v>
      </c>
      <c r="C107" s="455" t="s">
        <v>944</v>
      </c>
      <c r="D107" s="91">
        <v>1.0</v>
      </c>
      <c r="E107" s="91" t="s">
        <v>1125</v>
      </c>
      <c r="F107" s="91" t="s">
        <v>377</v>
      </c>
      <c r="G107" s="91" t="s">
        <v>381</v>
      </c>
      <c r="H107" s="91" t="s">
        <v>382</v>
      </c>
      <c r="I107" s="455">
        <v>0.0</v>
      </c>
      <c r="J107" s="455">
        <v>1.0</v>
      </c>
      <c r="K107" s="455">
        <v>1.0</v>
      </c>
      <c r="L107" s="455">
        <v>1.0</v>
      </c>
      <c r="M107" s="455">
        <v>1.0</v>
      </c>
      <c r="N107" s="455">
        <v>1.0</v>
      </c>
      <c r="O107" s="455">
        <v>1.0</v>
      </c>
      <c r="P107" s="455">
        <v>1.0</v>
      </c>
      <c r="Q107" s="455">
        <v>1.0</v>
      </c>
      <c r="R107" s="455">
        <v>1.0</v>
      </c>
      <c r="S107" s="455">
        <v>1.0</v>
      </c>
      <c r="T107" s="455">
        <v>1.0</v>
      </c>
      <c r="U107" s="455">
        <v>1.0</v>
      </c>
      <c r="V107" s="455">
        <v>1.0</v>
      </c>
      <c r="W107" s="455">
        <v>1.0</v>
      </c>
      <c r="X107" s="455">
        <v>1.0</v>
      </c>
      <c r="Y107" s="455">
        <v>15.0</v>
      </c>
      <c r="Z107" s="475">
        <v>0.0</v>
      </c>
      <c r="AA107" s="1"/>
    </row>
    <row r="108" ht="15.75" customHeight="1">
      <c r="A108" s="454" t="s">
        <v>1124</v>
      </c>
      <c r="B108" s="65" t="s">
        <v>15</v>
      </c>
      <c r="C108" s="455" t="s">
        <v>944</v>
      </c>
      <c r="D108" s="91">
        <v>2.0</v>
      </c>
      <c r="E108" s="91" t="s">
        <v>1126</v>
      </c>
      <c r="F108" s="91" t="s">
        <v>384</v>
      </c>
      <c r="G108" s="91" t="s">
        <v>385</v>
      </c>
      <c r="H108" s="91" t="s">
        <v>386</v>
      </c>
      <c r="I108" s="455">
        <v>0.0</v>
      </c>
      <c r="J108" s="455">
        <v>1.0</v>
      </c>
      <c r="K108" s="455">
        <v>0.0</v>
      </c>
      <c r="L108" s="455">
        <v>0.0</v>
      </c>
      <c r="M108" s="455">
        <v>0.0</v>
      </c>
      <c r="N108" s="455">
        <v>1.0</v>
      </c>
      <c r="O108" s="455">
        <v>0.0</v>
      </c>
      <c r="P108" s="455">
        <v>0.0</v>
      </c>
      <c r="Q108" s="455">
        <v>0.0</v>
      </c>
      <c r="R108" s="455">
        <v>1.0</v>
      </c>
      <c r="S108" s="455">
        <v>0.0</v>
      </c>
      <c r="T108" s="455">
        <v>0.0</v>
      </c>
      <c r="U108" s="455">
        <v>0.0</v>
      </c>
      <c r="V108" s="455">
        <v>1.0</v>
      </c>
      <c r="W108" s="455">
        <v>0.0</v>
      </c>
      <c r="X108" s="455">
        <v>0.0</v>
      </c>
      <c r="Y108" s="455">
        <v>4.0</v>
      </c>
      <c r="Z108" s="475">
        <v>0.0</v>
      </c>
      <c r="AA108" s="1"/>
    </row>
    <row r="109" ht="15.75" customHeight="1">
      <c r="A109" s="454" t="s">
        <v>1124</v>
      </c>
      <c r="B109" s="65" t="s">
        <v>15</v>
      </c>
      <c r="C109" s="455" t="s">
        <v>944</v>
      </c>
      <c r="D109" s="91">
        <v>2.0</v>
      </c>
      <c r="E109" s="91" t="s">
        <v>1126</v>
      </c>
      <c r="F109" s="91" t="s">
        <v>384</v>
      </c>
      <c r="G109" s="91" t="s">
        <v>388</v>
      </c>
      <c r="H109" s="91" t="s">
        <v>389</v>
      </c>
      <c r="I109" s="455">
        <v>0.0</v>
      </c>
      <c r="J109" s="455">
        <v>2.0</v>
      </c>
      <c r="K109" s="455">
        <v>0.0</v>
      </c>
      <c r="L109" s="455">
        <v>0.0</v>
      </c>
      <c r="M109" s="455">
        <v>0.0</v>
      </c>
      <c r="N109" s="455">
        <v>2.0</v>
      </c>
      <c r="O109" s="455">
        <v>0.0</v>
      </c>
      <c r="P109" s="455">
        <v>0.0</v>
      </c>
      <c r="Q109" s="455">
        <v>0.0</v>
      </c>
      <c r="R109" s="455">
        <v>2.0</v>
      </c>
      <c r="S109" s="455">
        <v>0.0</v>
      </c>
      <c r="T109" s="455">
        <v>0.0</v>
      </c>
      <c r="U109" s="455">
        <v>0.0</v>
      </c>
      <c r="V109" s="455">
        <v>2.0</v>
      </c>
      <c r="W109" s="455">
        <v>0.0</v>
      </c>
      <c r="X109" s="455">
        <v>0.0</v>
      </c>
      <c r="Y109" s="455">
        <v>8.0</v>
      </c>
      <c r="Z109" s="475">
        <v>0.0</v>
      </c>
      <c r="AA109" s="1"/>
    </row>
    <row r="110" ht="15.75" customHeight="1">
      <c r="A110" s="454" t="s">
        <v>1124</v>
      </c>
      <c r="B110" s="65" t="s">
        <v>15</v>
      </c>
      <c r="C110" s="455" t="s">
        <v>944</v>
      </c>
      <c r="D110" s="91">
        <v>3.0</v>
      </c>
      <c r="E110" s="91" t="s">
        <v>1127</v>
      </c>
      <c r="F110" s="91" t="s">
        <v>391</v>
      </c>
      <c r="G110" s="91" t="s">
        <v>392</v>
      </c>
      <c r="H110" s="91" t="s">
        <v>393</v>
      </c>
      <c r="I110" s="455">
        <v>0.0</v>
      </c>
      <c r="J110" s="455">
        <v>1.0</v>
      </c>
      <c r="K110" s="455">
        <v>1.0</v>
      </c>
      <c r="L110" s="455">
        <v>1.0</v>
      </c>
      <c r="M110" s="455">
        <v>1.0</v>
      </c>
      <c r="N110" s="455">
        <v>1.0</v>
      </c>
      <c r="O110" s="455">
        <v>1.0</v>
      </c>
      <c r="P110" s="455">
        <v>1.0</v>
      </c>
      <c r="Q110" s="455">
        <v>1.0</v>
      </c>
      <c r="R110" s="455">
        <v>1.0</v>
      </c>
      <c r="S110" s="455">
        <v>1.0</v>
      </c>
      <c r="T110" s="455">
        <v>1.0</v>
      </c>
      <c r="U110" s="455">
        <v>1.0</v>
      </c>
      <c r="V110" s="455">
        <v>1.0</v>
      </c>
      <c r="W110" s="455">
        <v>1.0</v>
      </c>
      <c r="X110" s="455">
        <v>1.0</v>
      </c>
      <c r="Y110" s="455">
        <v>15.0</v>
      </c>
      <c r="Z110" s="475">
        <v>0.0</v>
      </c>
      <c r="AA110" s="1"/>
    </row>
    <row r="111" ht="15.75" customHeight="1">
      <c r="A111" s="454" t="s">
        <v>1124</v>
      </c>
      <c r="B111" s="65" t="s">
        <v>15</v>
      </c>
      <c r="C111" s="455" t="s">
        <v>944</v>
      </c>
      <c r="D111" s="91">
        <v>3.0</v>
      </c>
      <c r="E111" s="91" t="s">
        <v>1127</v>
      </c>
      <c r="F111" s="91" t="s">
        <v>391</v>
      </c>
      <c r="G111" s="91" t="s">
        <v>395</v>
      </c>
      <c r="H111" s="91" t="s">
        <v>396</v>
      </c>
      <c r="I111" s="455">
        <v>0.0</v>
      </c>
      <c r="J111" s="455">
        <v>20.0</v>
      </c>
      <c r="K111" s="455">
        <v>20.0</v>
      </c>
      <c r="L111" s="455">
        <v>20.0</v>
      </c>
      <c r="M111" s="455">
        <v>20.0</v>
      </c>
      <c r="N111" s="455">
        <v>20.0</v>
      </c>
      <c r="O111" s="455">
        <v>20.0</v>
      </c>
      <c r="P111" s="455">
        <v>20.0</v>
      </c>
      <c r="Q111" s="455">
        <v>20.0</v>
      </c>
      <c r="R111" s="455">
        <v>20.0</v>
      </c>
      <c r="S111" s="455">
        <v>20.0</v>
      </c>
      <c r="T111" s="455">
        <v>20.0</v>
      </c>
      <c r="U111" s="455">
        <v>20.0</v>
      </c>
      <c r="V111" s="455">
        <v>20.0</v>
      </c>
      <c r="W111" s="455">
        <v>20.0</v>
      </c>
      <c r="X111" s="455">
        <v>20.0</v>
      </c>
      <c r="Y111" s="455">
        <v>300.0</v>
      </c>
      <c r="Z111" s="475">
        <v>0.0</v>
      </c>
      <c r="AA111" s="1"/>
    </row>
    <row r="112" ht="15.75" customHeight="1">
      <c r="A112" s="454" t="s">
        <v>1124</v>
      </c>
      <c r="B112" s="65" t="s">
        <v>15</v>
      </c>
      <c r="C112" s="455" t="s">
        <v>944</v>
      </c>
      <c r="D112" s="91">
        <v>4.0</v>
      </c>
      <c r="E112" s="91" t="s">
        <v>1128</v>
      </c>
      <c r="F112" s="91" t="s">
        <v>398</v>
      </c>
      <c r="G112" s="91" t="s">
        <v>399</v>
      </c>
      <c r="H112" s="91" t="s">
        <v>400</v>
      </c>
      <c r="I112" s="455">
        <v>0.0</v>
      </c>
      <c r="J112" s="455">
        <v>1.0</v>
      </c>
      <c r="K112" s="455">
        <v>1.0</v>
      </c>
      <c r="L112" s="455">
        <v>1.0</v>
      </c>
      <c r="M112" s="455">
        <v>1.0</v>
      </c>
      <c r="N112" s="455">
        <v>1.0</v>
      </c>
      <c r="O112" s="455">
        <v>1.0</v>
      </c>
      <c r="P112" s="455">
        <v>1.0</v>
      </c>
      <c r="Q112" s="455">
        <v>1.0</v>
      </c>
      <c r="R112" s="455">
        <v>1.0</v>
      </c>
      <c r="S112" s="455">
        <v>1.0</v>
      </c>
      <c r="T112" s="455">
        <v>1.0</v>
      </c>
      <c r="U112" s="455">
        <v>1.0</v>
      </c>
      <c r="V112" s="455">
        <v>1.0</v>
      </c>
      <c r="W112" s="455">
        <v>1.0</v>
      </c>
      <c r="X112" s="455">
        <v>1.0</v>
      </c>
      <c r="Y112" s="455">
        <v>15.0</v>
      </c>
      <c r="Z112" s="475">
        <v>0.0</v>
      </c>
      <c r="AA112" s="1"/>
    </row>
    <row r="113" ht="15.75" hidden="1" customHeight="1">
      <c r="A113" s="454" t="s">
        <v>1129</v>
      </c>
      <c r="B113" s="65" t="s">
        <v>16</v>
      </c>
      <c r="C113" s="455" t="s">
        <v>947</v>
      </c>
      <c r="D113" s="91">
        <v>1.0</v>
      </c>
      <c r="E113" s="91" t="s">
        <v>1130</v>
      </c>
      <c r="F113" s="91" t="s">
        <v>446</v>
      </c>
      <c r="G113" s="91" t="s">
        <v>447</v>
      </c>
      <c r="H113" s="91" t="s">
        <v>1208</v>
      </c>
      <c r="I113" s="455">
        <v>1.0</v>
      </c>
      <c r="J113" s="455">
        <v>0.0</v>
      </c>
      <c r="K113" s="455">
        <v>0.0</v>
      </c>
      <c r="L113" s="455">
        <v>0.0</v>
      </c>
      <c r="M113" s="455">
        <v>1.0</v>
      </c>
      <c r="N113" s="455">
        <v>0.0</v>
      </c>
      <c r="O113" s="455">
        <v>0.0</v>
      </c>
      <c r="P113" s="455">
        <v>0.0</v>
      </c>
      <c r="Q113" s="455">
        <v>1.0</v>
      </c>
      <c r="R113" s="455">
        <v>0.0</v>
      </c>
      <c r="S113" s="455">
        <v>0.0</v>
      </c>
      <c r="T113" s="455">
        <v>0.0</v>
      </c>
      <c r="U113" s="455">
        <v>1.0</v>
      </c>
      <c r="V113" s="455">
        <v>0.0</v>
      </c>
      <c r="W113" s="455">
        <v>0.0</v>
      </c>
      <c r="X113" s="455">
        <v>0.0</v>
      </c>
      <c r="Y113" s="455">
        <v>4.0</v>
      </c>
      <c r="Z113" s="475">
        <v>0.0</v>
      </c>
      <c r="AA113" s="1"/>
    </row>
    <row r="114" ht="15.75" customHeight="1">
      <c r="A114" s="454" t="s">
        <v>1129</v>
      </c>
      <c r="B114" s="65" t="s">
        <v>16</v>
      </c>
      <c r="C114" s="455" t="s">
        <v>947</v>
      </c>
      <c r="D114" s="91">
        <v>2.0</v>
      </c>
      <c r="E114" s="91" t="s">
        <v>1133</v>
      </c>
      <c r="F114" s="91" t="s">
        <v>450</v>
      </c>
      <c r="G114" s="91" t="s">
        <v>451</v>
      </c>
      <c r="H114" s="91" t="s">
        <v>1209</v>
      </c>
      <c r="I114" s="455">
        <v>0.0</v>
      </c>
      <c r="J114" s="455">
        <v>1.0</v>
      </c>
      <c r="K114" s="455">
        <v>0.0</v>
      </c>
      <c r="L114" s="455">
        <v>1.0</v>
      </c>
      <c r="M114" s="455">
        <v>0.0</v>
      </c>
      <c r="N114" s="455">
        <v>1.0</v>
      </c>
      <c r="O114" s="455">
        <v>0.0</v>
      </c>
      <c r="P114" s="455">
        <v>1.0</v>
      </c>
      <c r="Q114" s="455">
        <v>0.0</v>
      </c>
      <c r="R114" s="455">
        <v>1.0</v>
      </c>
      <c r="S114" s="455">
        <v>0.0</v>
      </c>
      <c r="T114" s="455">
        <v>1.0</v>
      </c>
      <c r="U114" s="455">
        <v>0.0</v>
      </c>
      <c r="V114" s="455">
        <v>1.0</v>
      </c>
      <c r="W114" s="455">
        <v>0.0</v>
      </c>
      <c r="X114" s="455">
        <v>1.0</v>
      </c>
      <c r="Y114" s="455">
        <v>8.0</v>
      </c>
      <c r="Z114" s="475">
        <v>0.0</v>
      </c>
      <c r="AA114" s="1"/>
    </row>
    <row r="115" ht="15.75" customHeight="1">
      <c r="A115" s="454" t="s">
        <v>1129</v>
      </c>
      <c r="B115" s="65" t="s">
        <v>16</v>
      </c>
      <c r="C115" s="455" t="s">
        <v>947</v>
      </c>
      <c r="D115" s="91">
        <v>2.0</v>
      </c>
      <c r="E115" s="91" t="s">
        <v>1133</v>
      </c>
      <c r="F115" s="91" t="s">
        <v>450</v>
      </c>
      <c r="G115" s="91" t="s">
        <v>454</v>
      </c>
      <c r="H115" s="476" t="s">
        <v>1210</v>
      </c>
      <c r="I115" s="455">
        <v>0.0</v>
      </c>
      <c r="J115" s="455">
        <v>1.0</v>
      </c>
      <c r="K115" s="455">
        <v>1.0</v>
      </c>
      <c r="L115" s="455">
        <v>1.0</v>
      </c>
      <c r="M115" s="455">
        <v>1.0</v>
      </c>
      <c r="N115" s="455">
        <v>1.0</v>
      </c>
      <c r="O115" s="455">
        <v>1.0</v>
      </c>
      <c r="P115" s="455">
        <v>1.0</v>
      </c>
      <c r="Q115" s="455">
        <v>1.0</v>
      </c>
      <c r="R115" s="455">
        <v>1.0</v>
      </c>
      <c r="S115" s="455">
        <v>1.0</v>
      </c>
      <c r="T115" s="455">
        <v>1.0</v>
      </c>
      <c r="U115" s="455">
        <v>1.0</v>
      </c>
      <c r="V115" s="455">
        <v>1.0</v>
      </c>
      <c r="W115" s="455">
        <v>1.0</v>
      </c>
      <c r="X115" s="455">
        <v>1.0</v>
      </c>
      <c r="Y115" s="455">
        <v>15.0</v>
      </c>
      <c r="Z115" s="475">
        <v>0.0</v>
      </c>
      <c r="AA115" s="1"/>
    </row>
    <row r="116" ht="15.75" hidden="1" customHeight="1">
      <c r="A116" s="462" t="s">
        <v>1136</v>
      </c>
      <c r="B116" s="91" t="s">
        <v>17</v>
      </c>
      <c r="C116" s="91" t="s">
        <v>950</v>
      </c>
      <c r="D116" s="91">
        <v>1.0</v>
      </c>
      <c r="E116" s="91" t="s">
        <v>1137</v>
      </c>
      <c r="F116" s="91" t="s">
        <v>470</v>
      </c>
      <c r="G116" s="91" t="s">
        <v>471</v>
      </c>
      <c r="H116" s="91" t="s">
        <v>1211</v>
      </c>
      <c r="I116" s="455">
        <v>1.0</v>
      </c>
      <c r="J116" s="455">
        <v>0.0</v>
      </c>
      <c r="K116" s="455">
        <v>0.0</v>
      </c>
      <c r="L116" s="455">
        <v>0.0</v>
      </c>
      <c r="M116" s="455">
        <v>1.0</v>
      </c>
      <c r="N116" s="455">
        <v>0.0</v>
      </c>
      <c r="O116" s="455">
        <v>0.0</v>
      </c>
      <c r="P116" s="455">
        <v>0.0</v>
      </c>
      <c r="Q116" s="455">
        <v>1.0</v>
      </c>
      <c r="R116" s="455">
        <v>0.0</v>
      </c>
      <c r="S116" s="455">
        <v>0.0</v>
      </c>
      <c r="T116" s="455">
        <v>0.0</v>
      </c>
      <c r="U116" s="455">
        <v>1.0</v>
      </c>
      <c r="V116" s="455">
        <v>0.0</v>
      </c>
      <c r="W116" s="455">
        <v>0.0</v>
      </c>
      <c r="X116" s="455">
        <v>0.0</v>
      </c>
      <c r="Y116" s="455">
        <v>4.0</v>
      </c>
      <c r="Z116" s="475">
        <v>0.0</v>
      </c>
      <c r="AA116" s="1"/>
    </row>
    <row r="117" ht="15.75" customHeight="1">
      <c r="A117" s="462" t="s">
        <v>1136</v>
      </c>
      <c r="B117" s="91" t="s">
        <v>17</v>
      </c>
      <c r="C117" s="91" t="s">
        <v>950</v>
      </c>
      <c r="D117" s="91">
        <v>1.0</v>
      </c>
      <c r="E117" s="91" t="s">
        <v>1137</v>
      </c>
      <c r="F117" s="91" t="s">
        <v>470</v>
      </c>
      <c r="G117" s="91" t="s">
        <v>474</v>
      </c>
      <c r="H117" s="91" t="s">
        <v>1212</v>
      </c>
      <c r="I117" s="455">
        <v>0.0</v>
      </c>
      <c r="J117" s="455">
        <v>100.0</v>
      </c>
      <c r="K117" s="455">
        <v>100.0</v>
      </c>
      <c r="L117" s="455">
        <v>100.0</v>
      </c>
      <c r="M117" s="455">
        <v>200.0</v>
      </c>
      <c r="N117" s="455">
        <v>200.0</v>
      </c>
      <c r="O117" s="455">
        <v>200.0</v>
      </c>
      <c r="P117" s="455">
        <v>200.0</v>
      </c>
      <c r="Q117" s="455">
        <v>300.0</v>
      </c>
      <c r="R117" s="455">
        <v>300.0</v>
      </c>
      <c r="S117" s="455">
        <v>300.0</v>
      </c>
      <c r="T117" s="455">
        <v>300.0</v>
      </c>
      <c r="U117" s="455">
        <v>400.0</v>
      </c>
      <c r="V117" s="455">
        <v>400.0</v>
      </c>
      <c r="W117" s="455">
        <v>400.0</v>
      </c>
      <c r="X117" s="455">
        <v>400.0</v>
      </c>
      <c r="Y117" s="455">
        <v>3900.0</v>
      </c>
      <c r="Z117" s="475">
        <v>0.0</v>
      </c>
      <c r="AA117" s="1"/>
    </row>
    <row r="118" ht="15.75" customHeight="1">
      <c r="A118" s="462" t="s">
        <v>1138</v>
      </c>
      <c r="B118" s="91" t="s">
        <v>18</v>
      </c>
      <c r="C118" s="91" t="s">
        <v>953</v>
      </c>
      <c r="D118" s="91">
        <v>1.0</v>
      </c>
      <c r="E118" s="91" t="s">
        <v>1139</v>
      </c>
      <c r="F118" s="91" t="s">
        <v>496</v>
      </c>
      <c r="G118" s="91" t="s">
        <v>497</v>
      </c>
      <c r="H118" s="91" t="s">
        <v>1213</v>
      </c>
      <c r="I118" s="455">
        <v>0.0</v>
      </c>
      <c r="J118" s="455">
        <v>4.0</v>
      </c>
      <c r="K118" s="455">
        <v>4.0</v>
      </c>
      <c r="L118" s="455">
        <v>4.0</v>
      </c>
      <c r="M118" s="455">
        <v>4.0</v>
      </c>
      <c r="N118" s="455">
        <v>4.0</v>
      </c>
      <c r="O118" s="455">
        <v>4.0</v>
      </c>
      <c r="P118" s="455">
        <v>4.0</v>
      </c>
      <c r="Q118" s="455">
        <v>4.0</v>
      </c>
      <c r="R118" s="455">
        <v>4.0</v>
      </c>
      <c r="S118" s="455">
        <v>4.0</v>
      </c>
      <c r="T118" s="455">
        <v>4.0</v>
      </c>
      <c r="U118" s="455">
        <v>4.0</v>
      </c>
      <c r="V118" s="455">
        <v>4.0</v>
      </c>
      <c r="W118" s="455">
        <v>4.0</v>
      </c>
      <c r="X118" s="455">
        <v>4.0</v>
      </c>
      <c r="Y118" s="455">
        <v>60.0</v>
      </c>
      <c r="Z118" s="475">
        <v>0.0</v>
      </c>
      <c r="AA118" s="1"/>
    </row>
    <row r="119" ht="15.75" customHeight="1">
      <c r="A119" s="462" t="s">
        <v>1138</v>
      </c>
      <c r="B119" s="91" t="s">
        <v>18</v>
      </c>
      <c r="C119" s="91" t="s">
        <v>953</v>
      </c>
      <c r="D119" s="91">
        <v>2.0</v>
      </c>
      <c r="E119" s="91" t="s">
        <v>1141</v>
      </c>
      <c r="F119" s="91" t="s">
        <v>500</v>
      </c>
      <c r="G119" s="91" t="s">
        <v>501</v>
      </c>
      <c r="H119" s="91" t="s">
        <v>502</v>
      </c>
      <c r="I119" s="458">
        <v>0.0</v>
      </c>
      <c r="J119" s="458">
        <v>0.3</v>
      </c>
      <c r="K119" s="458">
        <v>0.3</v>
      </c>
      <c r="L119" s="458">
        <v>0.3</v>
      </c>
      <c r="M119" s="458">
        <v>0.3</v>
      </c>
      <c r="N119" s="458">
        <v>0.3</v>
      </c>
      <c r="O119" s="458">
        <v>0.3</v>
      </c>
      <c r="P119" s="458">
        <v>0.3</v>
      </c>
      <c r="Q119" s="458">
        <v>0.3</v>
      </c>
      <c r="R119" s="458">
        <v>0.3</v>
      </c>
      <c r="S119" s="458">
        <v>0.3</v>
      </c>
      <c r="T119" s="458">
        <v>0.3</v>
      </c>
      <c r="U119" s="458">
        <v>0.3</v>
      </c>
      <c r="V119" s="458">
        <v>0.3</v>
      </c>
      <c r="W119" s="458">
        <v>0.3</v>
      </c>
      <c r="X119" s="458">
        <v>0.3</v>
      </c>
      <c r="Y119" s="458">
        <v>0.3</v>
      </c>
      <c r="Z119" s="475">
        <v>0.0</v>
      </c>
      <c r="AA119" s="1"/>
    </row>
    <row r="120" ht="15.75" hidden="1" customHeight="1">
      <c r="A120" s="454" t="s">
        <v>1143</v>
      </c>
      <c r="B120" s="65" t="s">
        <v>20</v>
      </c>
      <c r="C120" s="91" t="s">
        <v>1144</v>
      </c>
      <c r="D120" s="91">
        <v>1.0</v>
      </c>
      <c r="E120" s="91" t="s">
        <v>1145</v>
      </c>
      <c r="F120" s="91" t="s">
        <v>528</v>
      </c>
      <c r="G120" s="91" t="s">
        <v>529</v>
      </c>
      <c r="H120" s="91" t="s">
        <v>1214</v>
      </c>
      <c r="I120" s="455">
        <v>1.0</v>
      </c>
      <c r="J120" s="455">
        <v>0.0</v>
      </c>
      <c r="K120" s="455">
        <v>0.0</v>
      </c>
      <c r="L120" s="455">
        <v>0.0</v>
      </c>
      <c r="M120" s="455">
        <v>1.0</v>
      </c>
      <c r="N120" s="455">
        <v>0.0</v>
      </c>
      <c r="O120" s="455">
        <v>0.0</v>
      </c>
      <c r="P120" s="455">
        <v>0.0</v>
      </c>
      <c r="Q120" s="455">
        <v>1.0</v>
      </c>
      <c r="R120" s="455">
        <v>0.0</v>
      </c>
      <c r="S120" s="455">
        <v>0.0</v>
      </c>
      <c r="T120" s="455">
        <v>0.0</v>
      </c>
      <c r="U120" s="455">
        <v>1.0</v>
      </c>
      <c r="V120" s="455">
        <v>0.0</v>
      </c>
      <c r="W120" s="455">
        <v>0.0</v>
      </c>
      <c r="X120" s="455">
        <v>0.0</v>
      </c>
      <c r="Y120" s="455">
        <v>4.0</v>
      </c>
      <c r="Z120" s="475">
        <v>0.0</v>
      </c>
      <c r="AA120" s="1"/>
    </row>
    <row r="121" ht="15.75" customHeight="1">
      <c r="A121" s="454" t="s">
        <v>1143</v>
      </c>
      <c r="B121" s="65" t="s">
        <v>20</v>
      </c>
      <c r="C121" s="91" t="s">
        <v>1144</v>
      </c>
      <c r="D121" s="91">
        <v>1.0</v>
      </c>
      <c r="E121" s="91" t="s">
        <v>1145</v>
      </c>
      <c r="F121" s="91" t="s">
        <v>528</v>
      </c>
      <c r="G121" s="91" t="s">
        <v>532</v>
      </c>
      <c r="H121" s="91" t="s">
        <v>533</v>
      </c>
      <c r="I121" s="455">
        <v>2.0</v>
      </c>
      <c r="J121" s="455">
        <v>2.0</v>
      </c>
      <c r="K121" s="455">
        <v>2.0</v>
      </c>
      <c r="L121" s="455">
        <v>2.0</v>
      </c>
      <c r="M121" s="455">
        <v>2.0</v>
      </c>
      <c r="N121" s="455">
        <v>2.0</v>
      </c>
      <c r="O121" s="455">
        <v>2.0</v>
      </c>
      <c r="P121" s="455">
        <v>2.0</v>
      </c>
      <c r="Q121" s="455">
        <v>2.0</v>
      </c>
      <c r="R121" s="455">
        <v>2.0</v>
      </c>
      <c r="S121" s="455">
        <v>2.0</v>
      </c>
      <c r="T121" s="455">
        <v>2.0</v>
      </c>
      <c r="U121" s="455">
        <v>2.0</v>
      </c>
      <c r="V121" s="455">
        <v>2.0</v>
      </c>
      <c r="W121" s="455">
        <v>2.0</v>
      </c>
      <c r="X121" s="455">
        <v>2.0</v>
      </c>
      <c r="Y121" s="455">
        <v>32.0</v>
      </c>
      <c r="Z121" s="475">
        <v>0.0</v>
      </c>
      <c r="AA121" s="1"/>
    </row>
    <row r="122" ht="15.75" customHeight="1">
      <c r="A122" s="454" t="s">
        <v>1143</v>
      </c>
      <c r="B122" s="65" t="s">
        <v>20</v>
      </c>
      <c r="C122" s="91" t="s">
        <v>1144</v>
      </c>
      <c r="D122" s="91">
        <v>1.0</v>
      </c>
      <c r="E122" s="91" t="s">
        <v>1145</v>
      </c>
      <c r="F122" s="91" t="s">
        <v>528</v>
      </c>
      <c r="G122" s="91" t="s">
        <v>535</v>
      </c>
      <c r="H122" s="91" t="s">
        <v>1215</v>
      </c>
      <c r="I122" s="455">
        <v>0.0</v>
      </c>
      <c r="J122" s="455">
        <v>1.0</v>
      </c>
      <c r="K122" s="455">
        <v>1.0</v>
      </c>
      <c r="L122" s="455">
        <v>1.0</v>
      </c>
      <c r="M122" s="455">
        <v>1.0</v>
      </c>
      <c r="N122" s="455">
        <v>1.0</v>
      </c>
      <c r="O122" s="455">
        <v>1.0</v>
      </c>
      <c r="P122" s="455">
        <v>1.0</v>
      </c>
      <c r="Q122" s="455">
        <v>1.0</v>
      </c>
      <c r="R122" s="455">
        <v>1.0</v>
      </c>
      <c r="S122" s="455">
        <v>1.0</v>
      </c>
      <c r="T122" s="455">
        <v>1.0</v>
      </c>
      <c r="U122" s="455">
        <v>1.0</v>
      </c>
      <c r="V122" s="455">
        <v>1.0</v>
      </c>
      <c r="W122" s="455">
        <v>1.0</v>
      </c>
      <c r="X122" s="455">
        <v>1.0</v>
      </c>
      <c r="Y122" s="455">
        <v>15.0</v>
      </c>
      <c r="Z122" s="475">
        <v>0.0</v>
      </c>
      <c r="AA122" s="1"/>
    </row>
    <row r="123" ht="15.75" hidden="1" customHeight="1">
      <c r="A123" s="454" t="s">
        <v>1143</v>
      </c>
      <c r="B123" s="65" t="s">
        <v>20</v>
      </c>
      <c r="C123" s="91" t="s">
        <v>1144</v>
      </c>
      <c r="D123" s="91">
        <v>2.0</v>
      </c>
      <c r="E123" s="91" t="s">
        <v>1146</v>
      </c>
      <c r="F123" s="91" t="s">
        <v>1216</v>
      </c>
      <c r="G123" s="91" t="s">
        <v>539</v>
      </c>
      <c r="H123" s="91" t="s">
        <v>540</v>
      </c>
      <c r="I123" s="455">
        <v>0.0</v>
      </c>
      <c r="J123" s="455">
        <v>0.0</v>
      </c>
      <c r="K123" s="455">
        <v>0.0</v>
      </c>
      <c r="L123" s="455">
        <v>0.0</v>
      </c>
      <c r="M123" s="455">
        <v>0.0</v>
      </c>
      <c r="N123" s="455">
        <v>1.0</v>
      </c>
      <c r="O123" s="455">
        <v>0.0</v>
      </c>
      <c r="P123" s="455">
        <v>0.0</v>
      </c>
      <c r="Q123" s="455">
        <v>0.0</v>
      </c>
      <c r="R123" s="455">
        <v>0.0</v>
      </c>
      <c r="S123" s="455">
        <v>0.0</v>
      </c>
      <c r="T123" s="455">
        <v>0.0</v>
      </c>
      <c r="U123" s="455">
        <v>0.0</v>
      </c>
      <c r="V123" s="455">
        <v>0.0</v>
      </c>
      <c r="W123" s="455">
        <v>0.0</v>
      </c>
      <c r="X123" s="455">
        <v>0.0</v>
      </c>
      <c r="Y123" s="455">
        <v>1.0</v>
      </c>
      <c r="Z123" s="475">
        <v>0.0</v>
      </c>
      <c r="AA123" s="1"/>
    </row>
    <row r="124" ht="15.75" customHeight="1">
      <c r="A124" s="454" t="s">
        <v>1143</v>
      </c>
      <c r="B124" s="65" t="s">
        <v>20</v>
      </c>
      <c r="C124" s="91" t="s">
        <v>1144</v>
      </c>
      <c r="D124" s="91">
        <v>2.0</v>
      </c>
      <c r="E124" s="91" t="s">
        <v>1146</v>
      </c>
      <c r="F124" s="91" t="s">
        <v>1216</v>
      </c>
      <c r="G124" s="91" t="s">
        <v>542</v>
      </c>
      <c r="H124" s="91" t="s">
        <v>543</v>
      </c>
      <c r="I124" s="455">
        <v>2.0</v>
      </c>
      <c r="J124" s="455">
        <v>2.0</v>
      </c>
      <c r="K124" s="455">
        <v>2.0</v>
      </c>
      <c r="L124" s="455">
        <v>2.0</v>
      </c>
      <c r="M124" s="455">
        <v>2.0</v>
      </c>
      <c r="N124" s="455">
        <v>2.0</v>
      </c>
      <c r="O124" s="455">
        <v>2.0</v>
      </c>
      <c r="P124" s="455">
        <v>2.0</v>
      </c>
      <c r="Q124" s="455">
        <v>2.0</v>
      </c>
      <c r="R124" s="455">
        <v>2.0</v>
      </c>
      <c r="S124" s="455">
        <v>2.0</v>
      </c>
      <c r="T124" s="455">
        <v>2.0</v>
      </c>
      <c r="U124" s="455">
        <v>2.0</v>
      </c>
      <c r="V124" s="455">
        <v>2.0</v>
      </c>
      <c r="W124" s="455">
        <v>2.0</v>
      </c>
      <c r="X124" s="455">
        <v>2.0</v>
      </c>
      <c r="Y124" s="455">
        <v>32.0</v>
      </c>
      <c r="Z124" s="475">
        <v>0.0</v>
      </c>
      <c r="AA124" s="1"/>
    </row>
    <row r="125" ht="15.75" customHeight="1">
      <c r="A125" s="454" t="s">
        <v>1143</v>
      </c>
      <c r="B125" s="65" t="s">
        <v>20</v>
      </c>
      <c r="C125" s="91" t="s">
        <v>1144</v>
      </c>
      <c r="D125" s="91">
        <v>3.0</v>
      </c>
      <c r="E125" s="91" t="s">
        <v>1147</v>
      </c>
      <c r="F125" s="91" t="s">
        <v>545</v>
      </c>
      <c r="G125" s="91" t="s">
        <v>546</v>
      </c>
      <c r="H125" s="91" t="s">
        <v>547</v>
      </c>
      <c r="I125" s="455">
        <v>0.0</v>
      </c>
      <c r="J125" s="455">
        <v>1.0</v>
      </c>
      <c r="K125" s="455">
        <v>0.0</v>
      </c>
      <c r="L125" s="455">
        <v>0.0</v>
      </c>
      <c r="M125" s="455">
        <v>0.0</v>
      </c>
      <c r="N125" s="455">
        <v>1.0</v>
      </c>
      <c r="O125" s="455">
        <v>0.0</v>
      </c>
      <c r="P125" s="455">
        <v>0.0</v>
      </c>
      <c r="Q125" s="455">
        <v>0.0</v>
      </c>
      <c r="R125" s="455">
        <v>1.0</v>
      </c>
      <c r="S125" s="455">
        <v>0.0</v>
      </c>
      <c r="T125" s="455">
        <v>0.0</v>
      </c>
      <c r="U125" s="455">
        <v>0.0</v>
      </c>
      <c r="V125" s="455">
        <v>1.0</v>
      </c>
      <c r="W125" s="455">
        <v>0.0</v>
      </c>
      <c r="X125" s="455">
        <v>0.0</v>
      </c>
      <c r="Y125" s="455">
        <v>4.0</v>
      </c>
      <c r="Z125" s="475">
        <v>0.0</v>
      </c>
      <c r="AA125" s="1"/>
    </row>
    <row r="126" ht="15.75" customHeight="1">
      <c r="A126" s="454" t="s">
        <v>1143</v>
      </c>
      <c r="B126" s="65" t="s">
        <v>20</v>
      </c>
      <c r="C126" s="91" t="s">
        <v>1144</v>
      </c>
      <c r="D126" s="91">
        <v>3.0</v>
      </c>
      <c r="E126" s="91" t="s">
        <v>1147</v>
      </c>
      <c r="F126" s="91" t="s">
        <v>545</v>
      </c>
      <c r="G126" s="91" t="s">
        <v>549</v>
      </c>
      <c r="H126" s="91" t="s">
        <v>550</v>
      </c>
      <c r="I126" s="455">
        <v>0.0</v>
      </c>
      <c r="J126" s="455">
        <v>1.0</v>
      </c>
      <c r="K126" s="455">
        <v>1.0</v>
      </c>
      <c r="L126" s="455">
        <v>1.0</v>
      </c>
      <c r="M126" s="455">
        <v>1.0</v>
      </c>
      <c r="N126" s="455">
        <v>1.0</v>
      </c>
      <c r="O126" s="455">
        <v>1.0</v>
      </c>
      <c r="P126" s="455">
        <v>1.0</v>
      </c>
      <c r="Q126" s="455">
        <v>1.0</v>
      </c>
      <c r="R126" s="455">
        <v>1.0</v>
      </c>
      <c r="S126" s="455">
        <v>1.0</v>
      </c>
      <c r="T126" s="455">
        <v>1.0</v>
      </c>
      <c r="U126" s="455">
        <v>1.0</v>
      </c>
      <c r="V126" s="455">
        <v>1.0</v>
      </c>
      <c r="W126" s="455">
        <v>1.0</v>
      </c>
      <c r="X126" s="455">
        <v>1.0</v>
      </c>
      <c r="Y126" s="455">
        <v>15.0</v>
      </c>
      <c r="Z126" s="475">
        <v>0.0</v>
      </c>
      <c r="AA126" s="1"/>
    </row>
    <row r="127" ht="15.75" customHeight="1">
      <c r="A127" s="454" t="s">
        <v>1143</v>
      </c>
      <c r="B127" s="65" t="s">
        <v>20</v>
      </c>
      <c r="C127" s="91" t="s">
        <v>1144</v>
      </c>
      <c r="D127" s="91">
        <v>3.0</v>
      </c>
      <c r="E127" s="91" t="s">
        <v>1147</v>
      </c>
      <c r="F127" s="91" t="s">
        <v>545</v>
      </c>
      <c r="G127" s="91" t="s">
        <v>552</v>
      </c>
      <c r="H127" s="91" t="s">
        <v>553</v>
      </c>
      <c r="I127" s="458">
        <v>0.1</v>
      </c>
      <c r="J127" s="458">
        <v>0.1</v>
      </c>
      <c r="K127" s="458">
        <v>0.1</v>
      </c>
      <c r="L127" s="458">
        <v>0.1</v>
      </c>
      <c r="M127" s="458">
        <v>0.1</v>
      </c>
      <c r="N127" s="458">
        <v>0.1</v>
      </c>
      <c r="O127" s="458">
        <v>0.1</v>
      </c>
      <c r="P127" s="458">
        <v>0.1</v>
      </c>
      <c r="Q127" s="458">
        <v>0.1</v>
      </c>
      <c r="R127" s="458">
        <v>0.1</v>
      </c>
      <c r="S127" s="458">
        <v>0.1</v>
      </c>
      <c r="T127" s="458">
        <v>0.1</v>
      </c>
      <c r="U127" s="458">
        <v>0.1</v>
      </c>
      <c r="V127" s="458">
        <v>0.1</v>
      </c>
      <c r="W127" s="458">
        <v>0.1</v>
      </c>
      <c r="X127" s="458">
        <v>0.1</v>
      </c>
      <c r="Y127" s="458">
        <v>0.1</v>
      </c>
      <c r="Z127" s="475">
        <v>0.0</v>
      </c>
      <c r="AA127" s="1"/>
    </row>
    <row r="128" ht="15.75" customHeight="1">
      <c r="A128" s="454" t="s">
        <v>1143</v>
      </c>
      <c r="B128" s="65" t="s">
        <v>20</v>
      </c>
      <c r="C128" s="91" t="s">
        <v>1144</v>
      </c>
      <c r="D128" s="91">
        <v>4.0</v>
      </c>
      <c r="E128" s="91" t="s">
        <v>1217</v>
      </c>
      <c r="F128" s="91" t="s">
        <v>555</v>
      </c>
      <c r="G128" s="91" t="s">
        <v>556</v>
      </c>
      <c r="H128" s="91" t="s">
        <v>557</v>
      </c>
      <c r="I128" s="477">
        <v>1.0</v>
      </c>
      <c r="J128" s="455">
        <v>1.0</v>
      </c>
      <c r="K128" s="455">
        <v>1.0</v>
      </c>
      <c r="L128" s="455">
        <v>1.0</v>
      </c>
      <c r="M128" s="455">
        <v>1.0</v>
      </c>
      <c r="N128" s="455">
        <v>1.0</v>
      </c>
      <c r="O128" s="455">
        <v>1.0</v>
      </c>
      <c r="P128" s="455">
        <v>1.0</v>
      </c>
      <c r="Q128" s="455">
        <v>1.0</v>
      </c>
      <c r="R128" s="455">
        <v>1.0</v>
      </c>
      <c r="S128" s="455">
        <v>1.0</v>
      </c>
      <c r="T128" s="455">
        <v>1.0</v>
      </c>
      <c r="U128" s="455">
        <v>1.0</v>
      </c>
      <c r="V128" s="455">
        <v>1.0</v>
      </c>
      <c r="W128" s="455">
        <v>1.0</v>
      </c>
      <c r="X128" s="455">
        <v>1.0</v>
      </c>
      <c r="Y128" s="455">
        <v>15.0</v>
      </c>
      <c r="Z128" s="475">
        <v>0.0</v>
      </c>
      <c r="AA128" s="1"/>
    </row>
    <row r="129" ht="15.75" customHeight="1">
      <c r="A129" s="454" t="s">
        <v>1143</v>
      </c>
      <c r="B129" s="65" t="s">
        <v>20</v>
      </c>
      <c r="C129" s="91" t="s">
        <v>1144</v>
      </c>
      <c r="D129" s="91">
        <v>4.0</v>
      </c>
      <c r="E129" s="91" t="s">
        <v>1217</v>
      </c>
      <c r="F129" s="91" t="s">
        <v>555</v>
      </c>
      <c r="G129" s="91" t="s">
        <v>559</v>
      </c>
      <c r="H129" s="91" t="s">
        <v>560</v>
      </c>
      <c r="I129" s="477">
        <v>200.0</v>
      </c>
      <c r="J129" s="455">
        <v>200.0</v>
      </c>
      <c r="K129" s="455">
        <v>200.0</v>
      </c>
      <c r="L129" s="455">
        <v>200.0</v>
      </c>
      <c r="M129" s="455">
        <v>200.0</v>
      </c>
      <c r="N129" s="455">
        <v>200.0</v>
      </c>
      <c r="O129" s="455">
        <v>200.0</v>
      </c>
      <c r="P129" s="455">
        <v>200.0</v>
      </c>
      <c r="Q129" s="455">
        <v>200.0</v>
      </c>
      <c r="R129" s="455">
        <v>200.0</v>
      </c>
      <c r="S129" s="455">
        <v>200.0</v>
      </c>
      <c r="T129" s="455">
        <v>200.0</v>
      </c>
      <c r="U129" s="455">
        <v>200.0</v>
      </c>
      <c r="V129" s="455">
        <v>200.0</v>
      </c>
      <c r="W129" s="455">
        <v>200.0</v>
      </c>
      <c r="X129" s="455">
        <v>200.0</v>
      </c>
      <c r="Y129" s="455">
        <v>3000.0</v>
      </c>
      <c r="Z129" s="475">
        <v>0.0</v>
      </c>
      <c r="AA129" s="1"/>
    </row>
    <row r="130" ht="15.75" hidden="1" customHeight="1">
      <c r="A130" s="454" t="s">
        <v>1143</v>
      </c>
      <c r="B130" s="65" t="s">
        <v>20</v>
      </c>
      <c r="C130" s="91" t="s">
        <v>1144</v>
      </c>
      <c r="D130" s="91">
        <v>5.0</v>
      </c>
      <c r="E130" s="91" t="s">
        <v>1218</v>
      </c>
      <c r="F130" s="91" t="s">
        <v>562</v>
      </c>
      <c r="G130" s="91" t="s">
        <v>563</v>
      </c>
      <c r="H130" s="91" t="s">
        <v>1219</v>
      </c>
      <c r="I130" s="461"/>
      <c r="J130" s="461"/>
      <c r="K130" s="461"/>
      <c r="L130" s="461"/>
      <c r="M130" s="461"/>
      <c r="N130" s="461"/>
      <c r="O130" s="461"/>
      <c r="P130" s="461"/>
      <c r="Q130" s="461"/>
      <c r="R130" s="461"/>
      <c r="S130" s="461"/>
      <c r="T130" s="461"/>
      <c r="U130" s="461"/>
      <c r="V130" s="461"/>
      <c r="W130" s="461"/>
      <c r="X130" s="461"/>
      <c r="Y130" s="455">
        <v>0.0</v>
      </c>
      <c r="Z130" s="475">
        <v>0.0</v>
      </c>
      <c r="AA130" s="1"/>
    </row>
    <row r="131" ht="15.75" hidden="1" customHeight="1">
      <c r="A131" s="454" t="s">
        <v>1143</v>
      </c>
      <c r="B131" s="65" t="s">
        <v>20</v>
      </c>
      <c r="C131" s="91" t="s">
        <v>1144</v>
      </c>
      <c r="D131" s="91">
        <v>5.0</v>
      </c>
      <c r="E131" s="91" t="s">
        <v>1218</v>
      </c>
      <c r="F131" s="91" t="s">
        <v>562</v>
      </c>
      <c r="G131" s="91" t="s">
        <v>566</v>
      </c>
      <c r="H131" s="91" t="s">
        <v>567</v>
      </c>
      <c r="I131" s="461"/>
      <c r="J131" s="461"/>
      <c r="K131" s="461"/>
      <c r="L131" s="461"/>
      <c r="M131" s="461"/>
      <c r="N131" s="461"/>
      <c r="O131" s="461"/>
      <c r="P131" s="461"/>
      <c r="Q131" s="461"/>
      <c r="R131" s="461"/>
      <c r="S131" s="461"/>
      <c r="T131" s="461"/>
      <c r="U131" s="461"/>
      <c r="V131" s="461"/>
      <c r="W131" s="461"/>
      <c r="X131" s="461"/>
      <c r="Y131" s="455">
        <v>0.0</v>
      </c>
      <c r="Z131" s="475">
        <v>0.0</v>
      </c>
      <c r="AA131" s="1"/>
    </row>
    <row r="132" ht="15.75" customHeight="1">
      <c r="A132" s="454" t="s">
        <v>1143</v>
      </c>
      <c r="B132" s="65" t="s">
        <v>20</v>
      </c>
      <c r="C132" s="91" t="s">
        <v>1144</v>
      </c>
      <c r="D132" s="91">
        <v>5.0</v>
      </c>
      <c r="E132" s="91" t="s">
        <v>1218</v>
      </c>
      <c r="F132" s="91" t="s">
        <v>562</v>
      </c>
      <c r="G132" s="91" t="s">
        <v>569</v>
      </c>
      <c r="H132" s="91" t="s">
        <v>1220</v>
      </c>
      <c r="I132" s="458">
        <v>0.0</v>
      </c>
      <c r="J132" s="458">
        <v>0.1</v>
      </c>
      <c r="K132" s="458">
        <v>0.1</v>
      </c>
      <c r="L132" s="458">
        <v>0.1</v>
      </c>
      <c r="M132" s="458">
        <v>0.1</v>
      </c>
      <c r="N132" s="458">
        <v>0.1</v>
      </c>
      <c r="O132" s="458">
        <v>0.1</v>
      </c>
      <c r="P132" s="458">
        <v>0.1</v>
      </c>
      <c r="Q132" s="458">
        <v>0.1</v>
      </c>
      <c r="R132" s="458">
        <v>0.1</v>
      </c>
      <c r="S132" s="458">
        <v>0.1</v>
      </c>
      <c r="T132" s="458">
        <v>0.1</v>
      </c>
      <c r="U132" s="458">
        <v>0.1</v>
      </c>
      <c r="V132" s="458">
        <v>0.1</v>
      </c>
      <c r="W132" s="458">
        <v>0.1</v>
      </c>
      <c r="X132" s="458">
        <v>0.1</v>
      </c>
      <c r="Y132" s="458">
        <v>0.1</v>
      </c>
      <c r="Z132" s="475">
        <v>0.0</v>
      </c>
      <c r="AA132" s="1"/>
    </row>
    <row r="133" ht="15.75" customHeight="1">
      <c r="A133" s="454" t="s">
        <v>1143</v>
      </c>
      <c r="B133" s="65" t="s">
        <v>20</v>
      </c>
      <c r="C133" s="91" t="s">
        <v>1144</v>
      </c>
      <c r="D133" s="91">
        <v>6.0</v>
      </c>
      <c r="E133" s="91" t="s">
        <v>1221</v>
      </c>
      <c r="F133" s="91" t="s">
        <v>572</v>
      </c>
      <c r="G133" s="91" t="s">
        <v>573</v>
      </c>
      <c r="H133" s="91" t="s">
        <v>1222</v>
      </c>
      <c r="I133" s="455">
        <v>0.0</v>
      </c>
      <c r="J133" s="455">
        <v>2.0</v>
      </c>
      <c r="K133" s="455">
        <v>2.0</v>
      </c>
      <c r="L133" s="455">
        <v>2.0</v>
      </c>
      <c r="M133" s="455">
        <v>2.0</v>
      </c>
      <c r="N133" s="455">
        <v>2.0</v>
      </c>
      <c r="O133" s="455">
        <v>2.0</v>
      </c>
      <c r="P133" s="455">
        <v>2.0</v>
      </c>
      <c r="Q133" s="455">
        <v>2.0</v>
      </c>
      <c r="R133" s="455">
        <v>2.0</v>
      </c>
      <c r="S133" s="455">
        <v>2.0</v>
      </c>
      <c r="T133" s="455">
        <v>2.0</v>
      </c>
      <c r="U133" s="455">
        <v>2.0</v>
      </c>
      <c r="V133" s="455">
        <v>2.0</v>
      </c>
      <c r="W133" s="455">
        <v>2.0</v>
      </c>
      <c r="X133" s="455">
        <v>2.0</v>
      </c>
      <c r="Y133" s="455">
        <v>30.0</v>
      </c>
      <c r="Z133" s="475">
        <v>0.0</v>
      </c>
      <c r="AA133" s="1"/>
    </row>
    <row r="134" ht="15.75" customHeight="1">
      <c r="A134" s="454" t="s">
        <v>1143</v>
      </c>
      <c r="B134" s="65" t="s">
        <v>20</v>
      </c>
      <c r="C134" s="91" t="s">
        <v>1144</v>
      </c>
      <c r="D134" s="65">
        <v>7.0</v>
      </c>
      <c r="E134" s="91" t="s">
        <v>1223</v>
      </c>
      <c r="F134" s="65" t="s">
        <v>576</v>
      </c>
      <c r="G134" s="91" t="s">
        <v>577</v>
      </c>
      <c r="H134" s="65" t="s">
        <v>1224</v>
      </c>
      <c r="I134" s="478">
        <v>0.0</v>
      </c>
      <c r="J134" s="478">
        <v>2.0</v>
      </c>
      <c r="K134" s="478">
        <v>2.0</v>
      </c>
      <c r="L134" s="478">
        <v>2.0</v>
      </c>
      <c r="M134" s="478">
        <v>2.0</v>
      </c>
      <c r="N134" s="478">
        <v>2.0</v>
      </c>
      <c r="O134" s="478">
        <v>2.0</v>
      </c>
      <c r="P134" s="478">
        <v>2.0</v>
      </c>
      <c r="Q134" s="478">
        <v>2.0</v>
      </c>
      <c r="R134" s="478">
        <v>2.0</v>
      </c>
      <c r="S134" s="478">
        <v>2.0</v>
      </c>
      <c r="T134" s="478">
        <v>2.0</v>
      </c>
      <c r="U134" s="478">
        <v>2.0</v>
      </c>
      <c r="V134" s="478">
        <v>2.0</v>
      </c>
      <c r="W134" s="478">
        <v>2.0</v>
      </c>
      <c r="X134" s="478">
        <v>2.0</v>
      </c>
      <c r="Y134" s="455">
        <v>30.0</v>
      </c>
      <c r="Z134" s="475">
        <v>0.0</v>
      </c>
      <c r="AA134" s="1"/>
    </row>
    <row r="135" ht="15.75" customHeight="1">
      <c r="A135" s="454" t="s">
        <v>1143</v>
      </c>
      <c r="B135" s="65" t="s">
        <v>20</v>
      </c>
      <c r="C135" s="91" t="s">
        <v>1144</v>
      </c>
      <c r="D135" s="65">
        <v>7.0</v>
      </c>
      <c r="E135" s="91" t="s">
        <v>1223</v>
      </c>
      <c r="F135" s="65" t="s">
        <v>576</v>
      </c>
      <c r="G135" s="91" t="s">
        <v>580</v>
      </c>
      <c r="H135" s="65" t="s">
        <v>581</v>
      </c>
      <c r="I135" s="479">
        <v>0.0</v>
      </c>
      <c r="J135" s="479">
        <v>0.2</v>
      </c>
      <c r="K135" s="479">
        <v>0.2</v>
      </c>
      <c r="L135" s="479">
        <v>0.2</v>
      </c>
      <c r="M135" s="479">
        <v>0.2</v>
      </c>
      <c r="N135" s="479">
        <v>0.2</v>
      </c>
      <c r="O135" s="479">
        <v>0.2</v>
      </c>
      <c r="P135" s="479">
        <v>0.2</v>
      </c>
      <c r="Q135" s="479">
        <v>0.2</v>
      </c>
      <c r="R135" s="479">
        <v>0.2</v>
      </c>
      <c r="S135" s="479">
        <v>0.2</v>
      </c>
      <c r="T135" s="479">
        <v>0.2</v>
      </c>
      <c r="U135" s="479">
        <v>0.2</v>
      </c>
      <c r="V135" s="479">
        <v>0.2</v>
      </c>
      <c r="W135" s="479">
        <v>0.2</v>
      </c>
      <c r="X135" s="479">
        <v>0.2</v>
      </c>
      <c r="Y135" s="458">
        <v>0.2</v>
      </c>
      <c r="Z135" s="475">
        <v>0.0</v>
      </c>
      <c r="AA135" s="1"/>
    </row>
    <row r="136" ht="15.75" customHeight="1">
      <c r="A136" s="454" t="s">
        <v>1143</v>
      </c>
      <c r="B136" s="65" t="s">
        <v>20</v>
      </c>
      <c r="C136" s="91" t="s">
        <v>1144</v>
      </c>
      <c r="D136" s="65">
        <v>8.0</v>
      </c>
      <c r="E136" s="91" t="s">
        <v>1225</v>
      </c>
      <c r="F136" s="65" t="s">
        <v>583</v>
      </c>
      <c r="G136" s="91" t="s">
        <v>584</v>
      </c>
      <c r="H136" s="65" t="s">
        <v>585</v>
      </c>
      <c r="I136" s="478">
        <v>2.0</v>
      </c>
      <c r="J136" s="478">
        <v>2.0</v>
      </c>
      <c r="K136" s="478">
        <v>2.0</v>
      </c>
      <c r="L136" s="478">
        <v>2.0</v>
      </c>
      <c r="M136" s="478">
        <v>2.0</v>
      </c>
      <c r="N136" s="478">
        <v>2.0</v>
      </c>
      <c r="O136" s="478">
        <v>2.0</v>
      </c>
      <c r="P136" s="478">
        <v>2.0</v>
      </c>
      <c r="Q136" s="478">
        <v>2.0</v>
      </c>
      <c r="R136" s="478">
        <v>3.0</v>
      </c>
      <c r="S136" s="478">
        <v>3.0</v>
      </c>
      <c r="T136" s="478">
        <v>3.0</v>
      </c>
      <c r="U136" s="478">
        <v>3.0</v>
      </c>
      <c r="V136" s="478">
        <v>3.0</v>
      </c>
      <c r="W136" s="478">
        <v>3.0</v>
      </c>
      <c r="X136" s="478">
        <v>3.0</v>
      </c>
      <c r="Y136" s="455">
        <v>39.0</v>
      </c>
      <c r="Z136" s="475">
        <v>0.0</v>
      </c>
      <c r="AA136" s="1"/>
    </row>
    <row r="137" ht="15.75" customHeight="1">
      <c r="A137" s="454" t="s">
        <v>1148</v>
      </c>
      <c r="B137" s="65" t="s">
        <v>21</v>
      </c>
      <c r="C137" s="65" t="s">
        <v>1149</v>
      </c>
      <c r="D137" s="65">
        <v>1.0</v>
      </c>
      <c r="E137" s="65" t="s">
        <v>1150</v>
      </c>
      <c r="F137" s="65" t="s">
        <v>675</v>
      </c>
      <c r="G137" s="65" t="s">
        <v>676</v>
      </c>
      <c r="H137" s="65" t="s">
        <v>1226</v>
      </c>
      <c r="I137" s="478">
        <v>0.0</v>
      </c>
      <c r="J137" s="478">
        <v>1.0</v>
      </c>
      <c r="K137" s="478">
        <v>1.0</v>
      </c>
      <c r="L137" s="478">
        <v>1.0</v>
      </c>
      <c r="M137" s="478">
        <v>1.0</v>
      </c>
      <c r="N137" s="478">
        <v>1.0</v>
      </c>
      <c r="O137" s="478">
        <v>1.0</v>
      </c>
      <c r="P137" s="478">
        <v>1.0</v>
      </c>
      <c r="Q137" s="478">
        <v>1.0</v>
      </c>
      <c r="R137" s="478">
        <v>1.0</v>
      </c>
      <c r="S137" s="478">
        <v>1.0</v>
      </c>
      <c r="T137" s="478">
        <v>1.0</v>
      </c>
      <c r="U137" s="478">
        <v>1.0</v>
      </c>
      <c r="V137" s="478">
        <v>1.0</v>
      </c>
      <c r="W137" s="478">
        <v>1.0</v>
      </c>
      <c r="X137" s="478">
        <v>1.0</v>
      </c>
      <c r="Y137" s="455">
        <v>15.0</v>
      </c>
      <c r="Z137" s="475">
        <v>0.0</v>
      </c>
      <c r="AA137" s="1"/>
    </row>
    <row r="138" ht="15.75" customHeight="1">
      <c r="A138" s="454" t="s">
        <v>1148</v>
      </c>
      <c r="B138" s="65" t="s">
        <v>21</v>
      </c>
      <c r="C138" s="65" t="s">
        <v>1149</v>
      </c>
      <c r="D138" s="65">
        <v>2.0</v>
      </c>
      <c r="E138" s="65" t="s">
        <v>1151</v>
      </c>
      <c r="F138" s="65" t="s">
        <v>679</v>
      </c>
      <c r="G138" s="65" t="s">
        <v>680</v>
      </c>
      <c r="H138" s="65" t="s">
        <v>681</v>
      </c>
      <c r="I138" s="478">
        <v>0.0</v>
      </c>
      <c r="J138" s="478">
        <v>5.0</v>
      </c>
      <c r="K138" s="478">
        <v>5.0</v>
      </c>
      <c r="L138" s="478">
        <v>5.0</v>
      </c>
      <c r="M138" s="478">
        <v>5.0</v>
      </c>
      <c r="N138" s="478">
        <v>5.0</v>
      </c>
      <c r="O138" s="478">
        <v>5.0</v>
      </c>
      <c r="P138" s="478">
        <v>5.0</v>
      </c>
      <c r="Q138" s="478">
        <v>5.0</v>
      </c>
      <c r="R138" s="478">
        <v>5.0</v>
      </c>
      <c r="S138" s="478">
        <v>5.0</v>
      </c>
      <c r="T138" s="478">
        <v>5.0</v>
      </c>
      <c r="U138" s="478">
        <v>5.0</v>
      </c>
      <c r="V138" s="478">
        <v>5.0</v>
      </c>
      <c r="W138" s="478">
        <v>5.0</v>
      </c>
      <c r="X138" s="478">
        <v>5.0</v>
      </c>
      <c r="Y138" s="455">
        <v>75.0</v>
      </c>
      <c r="Z138" s="475">
        <v>0.0</v>
      </c>
      <c r="AA138" s="1"/>
    </row>
    <row r="139" ht="15.75" customHeight="1">
      <c r="A139" s="454" t="s">
        <v>1148</v>
      </c>
      <c r="B139" s="65" t="s">
        <v>21</v>
      </c>
      <c r="C139" s="65" t="s">
        <v>1149</v>
      </c>
      <c r="D139" s="65">
        <v>3.0</v>
      </c>
      <c r="E139" s="65" t="s">
        <v>1152</v>
      </c>
      <c r="F139" s="65" t="s">
        <v>683</v>
      </c>
      <c r="G139" s="65" t="s">
        <v>684</v>
      </c>
      <c r="H139" s="65" t="s">
        <v>1227</v>
      </c>
      <c r="I139" s="478">
        <v>0.0</v>
      </c>
      <c r="J139" s="478">
        <v>2.0</v>
      </c>
      <c r="K139" s="478">
        <v>2.0</v>
      </c>
      <c r="L139" s="478">
        <v>2.0</v>
      </c>
      <c r="M139" s="478">
        <v>2.0</v>
      </c>
      <c r="N139" s="478">
        <v>2.0</v>
      </c>
      <c r="O139" s="478">
        <v>2.0</v>
      </c>
      <c r="P139" s="478">
        <v>2.0</v>
      </c>
      <c r="Q139" s="478">
        <v>2.0</v>
      </c>
      <c r="R139" s="478">
        <v>2.0</v>
      </c>
      <c r="S139" s="478">
        <v>2.0</v>
      </c>
      <c r="T139" s="478">
        <v>2.0</v>
      </c>
      <c r="U139" s="478">
        <v>2.0</v>
      </c>
      <c r="V139" s="478">
        <v>2.0</v>
      </c>
      <c r="W139" s="478">
        <v>2.0</v>
      </c>
      <c r="X139" s="478">
        <v>2.0</v>
      </c>
      <c r="Y139" s="455">
        <v>30.0</v>
      </c>
      <c r="Z139" s="475">
        <v>0.0</v>
      </c>
      <c r="AA139" s="1"/>
    </row>
    <row r="140" ht="15.75" customHeight="1">
      <c r="A140" s="454" t="s">
        <v>1148</v>
      </c>
      <c r="B140" s="65" t="s">
        <v>21</v>
      </c>
      <c r="C140" s="65" t="s">
        <v>1149</v>
      </c>
      <c r="D140" s="65">
        <v>4.0</v>
      </c>
      <c r="E140" s="65" t="s">
        <v>1153</v>
      </c>
      <c r="F140" s="65" t="s">
        <v>687</v>
      </c>
      <c r="G140" s="65" t="s">
        <v>688</v>
      </c>
      <c r="H140" s="65" t="s">
        <v>1228</v>
      </c>
      <c r="I140" s="478">
        <v>0.0</v>
      </c>
      <c r="J140" s="478">
        <v>2.0</v>
      </c>
      <c r="K140" s="478">
        <v>2.0</v>
      </c>
      <c r="L140" s="478">
        <v>2.0</v>
      </c>
      <c r="M140" s="478">
        <v>2.0</v>
      </c>
      <c r="N140" s="478">
        <v>2.0</v>
      </c>
      <c r="O140" s="478">
        <v>2.0</v>
      </c>
      <c r="P140" s="478">
        <v>2.0</v>
      </c>
      <c r="Q140" s="478">
        <v>2.0</v>
      </c>
      <c r="R140" s="478">
        <v>2.0</v>
      </c>
      <c r="S140" s="478">
        <v>2.0</v>
      </c>
      <c r="T140" s="478">
        <v>2.0</v>
      </c>
      <c r="U140" s="478">
        <v>2.0</v>
      </c>
      <c r="V140" s="478">
        <v>2.0</v>
      </c>
      <c r="W140" s="478">
        <v>2.0</v>
      </c>
      <c r="X140" s="478">
        <v>2.0</v>
      </c>
      <c r="Y140" s="455">
        <v>30.0</v>
      </c>
      <c r="Z140" s="475">
        <v>0.0</v>
      </c>
      <c r="AA140" s="1"/>
    </row>
    <row r="141" ht="15.75" customHeight="1">
      <c r="A141" s="454" t="s">
        <v>1148</v>
      </c>
      <c r="B141" s="65" t="s">
        <v>21</v>
      </c>
      <c r="C141" s="65" t="s">
        <v>1149</v>
      </c>
      <c r="D141" s="65">
        <v>4.0</v>
      </c>
      <c r="E141" s="65" t="s">
        <v>1153</v>
      </c>
      <c r="F141" s="65" t="s">
        <v>687</v>
      </c>
      <c r="G141" s="65" t="s">
        <v>691</v>
      </c>
      <c r="H141" s="65" t="s">
        <v>692</v>
      </c>
      <c r="I141" s="478">
        <v>0.0</v>
      </c>
      <c r="J141" s="478">
        <v>100.0</v>
      </c>
      <c r="K141" s="478">
        <v>100.0</v>
      </c>
      <c r="L141" s="478">
        <v>100.0</v>
      </c>
      <c r="M141" s="478">
        <v>100.0</v>
      </c>
      <c r="N141" s="478">
        <v>100.0</v>
      </c>
      <c r="O141" s="478">
        <v>100.0</v>
      </c>
      <c r="P141" s="478">
        <v>100.0</v>
      </c>
      <c r="Q141" s="478">
        <v>100.0</v>
      </c>
      <c r="R141" s="478">
        <v>100.0</v>
      </c>
      <c r="S141" s="478">
        <v>100.0</v>
      </c>
      <c r="T141" s="478">
        <v>100.0</v>
      </c>
      <c r="U141" s="478">
        <v>100.0</v>
      </c>
      <c r="V141" s="478">
        <v>100.0</v>
      </c>
      <c r="W141" s="478">
        <v>100.0</v>
      </c>
      <c r="X141" s="478">
        <v>100.0</v>
      </c>
      <c r="Y141" s="455">
        <v>1500.0</v>
      </c>
      <c r="Z141" s="475">
        <v>0.0</v>
      </c>
      <c r="AA141" s="1"/>
    </row>
    <row r="142" ht="15.75" customHeight="1">
      <c r="A142" s="454" t="s">
        <v>1148</v>
      </c>
      <c r="B142" s="65" t="s">
        <v>21</v>
      </c>
      <c r="C142" s="65" t="s">
        <v>1149</v>
      </c>
      <c r="D142" s="65">
        <v>5.0</v>
      </c>
      <c r="E142" s="65" t="s">
        <v>1229</v>
      </c>
      <c r="F142" s="65" t="s">
        <v>694</v>
      </c>
      <c r="G142" s="65" t="s">
        <v>695</v>
      </c>
      <c r="H142" s="65" t="s">
        <v>1230</v>
      </c>
      <c r="I142" s="478">
        <v>1.0</v>
      </c>
      <c r="J142" s="478">
        <v>1.0</v>
      </c>
      <c r="K142" s="478">
        <v>1.0</v>
      </c>
      <c r="L142" s="478">
        <v>1.0</v>
      </c>
      <c r="M142" s="478">
        <v>1.0</v>
      </c>
      <c r="N142" s="478">
        <v>1.0</v>
      </c>
      <c r="O142" s="478">
        <v>1.0</v>
      </c>
      <c r="P142" s="478">
        <v>1.0</v>
      </c>
      <c r="Q142" s="478">
        <v>1.0</v>
      </c>
      <c r="R142" s="478">
        <v>1.0</v>
      </c>
      <c r="S142" s="478">
        <v>1.0</v>
      </c>
      <c r="T142" s="478">
        <v>1.0</v>
      </c>
      <c r="U142" s="478">
        <v>1.0</v>
      </c>
      <c r="V142" s="478">
        <v>1.0</v>
      </c>
      <c r="W142" s="478">
        <v>1.0</v>
      </c>
      <c r="X142" s="478">
        <v>1.0</v>
      </c>
      <c r="Y142" s="455">
        <v>16.0</v>
      </c>
      <c r="Z142" s="475">
        <v>0.0</v>
      </c>
      <c r="AA142" s="1"/>
    </row>
    <row r="143" ht="15.75" customHeight="1">
      <c r="A143" s="454" t="s">
        <v>1148</v>
      </c>
      <c r="B143" s="65" t="s">
        <v>21</v>
      </c>
      <c r="C143" s="65" t="s">
        <v>1149</v>
      </c>
      <c r="D143" s="65">
        <v>5.0</v>
      </c>
      <c r="E143" s="65" t="s">
        <v>1229</v>
      </c>
      <c r="F143" s="65" t="s">
        <v>694</v>
      </c>
      <c r="G143" s="65" t="s">
        <v>698</v>
      </c>
      <c r="H143" s="65" t="s">
        <v>1231</v>
      </c>
      <c r="I143" s="478">
        <v>2.0</v>
      </c>
      <c r="J143" s="478">
        <v>2.0</v>
      </c>
      <c r="K143" s="478">
        <v>2.0</v>
      </c>
      <c r="L143" s="478">
        <v>2.0</v>
      </c>
      <c r="M143" s="478">
        <v>2.0</v>
      </c>
      <c r="N143" s="478">
        <v>2.0</v>
      </c>
      <c r="O143" s="478">
        <v>2.0</v>
      </c>
      <c r="P143" s="478">
        <v>2.0</v>
      </c>
      <c r="Q143" s="478">
        <v>2.0</v>
      </c>
      <c r="R143" s="478">
        <v>2.0</v>
      </c>
      <c r="S143" s="478">
        <v>2.0</v>
      </c>
      <c r="T143" s="478">
        <v>2.0</v>
      </c>
      <c r="U143" s="478">
        <v>2.0</v>
      </c>
      <c r="V143" s="478">
        <v>2.0</v>
      </c>
      <c r="W143" s="478">
        <v>2.0</v>
      </c>
      <c r="X143" s="478">
        <v>2.0</v>
      </c>
      <c r="Y143" s="455">
        <v>32.0</v>
      </c>
      <c r="Z143" s="475">
        <v>0.0</v>
      </c>
      <c r="AA143" s="1"/>
    </row>
    <row r="144" ht="15.75" customHeight="1">
      <c r="A144" s="454" t="s">
        <v>1148</v>
      </c>
      <c r="B144" s="65" t="s">
        <v>21</v>
      </c>
      <c r="C144" s="65" t="s">
        <v>1149</v>
      </c>
      <c r="D144" s="65">
        <v>6.0</v>
      </c>
      <c r="E144" s="65" t="s">
        <v>1232</v>
      </c>
      <c r="F144" s="65" t="s">
        <v>701</v>
      </c>
      <c r="G144" s="65" t="s">
        <v>702</v>
      </c>
      <c r="H144" s="65" t="s">
        <v>1233</v>
      </c>
      <c r="I144" s="478">
        <v>2.0</v>
      </c>
      <c r="J144" s="478">
        <v>2.0</v>
      </c>
      <c r="K144" s="478">
        <v>2.0</v>
      </c>
      <c r="L144" s="478">
        <v>2.0</v>
      </c>
      <c r="M144" s="478">
        <v>2.0</v>
      </c>
      <c r="N144" s="478">
        <v>2.0</v>
      </c>
      <c r="O144" s="478">
        <v>2.0</v>
      </c>
      <c r="P144" s="478">
        <v>2.0</v>
      </c>
      <c r="Q144" s="478">
        <v>2.0</v>
      </c>
      <c r="R144" s="478">
        <v>2.0</v>
      </c>
      <c r="S144" s="478">
        <v>2.0</v>
      </c>
      <c r="T144" s="478">
        <v>2.0</v>
      </c>
      <c r="U144" s="478">
        <v>2.0</v>
      </c>
      <c r="V144" s="478">
        <v>2.0</v>
      </c>
      <c r="W144" s="478">
        <v>2.0</v>
      </c>
      <c r="X144" s="478">
        <v>2.0</v>
      </c>
      <c r="Y144" s="455">
        <v>32.0</v>
      </c>
      <c r="Z144" s="475">
        <v>0.0</v>
      </c>
      <c r="AA144" s="1"/>
    </row>
    <row r="145" ht="15.75" customHeight="1">
      <c r="A145" s="454" t="s">
        <v>1148</v>
      </c>
      <c r="B145" s="65" t="s">
        <v>21</v>
      </c>
      <c r="C145" s="65" t="s">
        <v>1149</v>
      </c>
      <c r="D145" s="65">
        <v>6.0</v>
      </c>
      <c r="E145" s="65" t="s">
        <v>1232</v>
      </c>
      <c r="F145" s="65" t="s">
        <v>701</v>
      </c>
      <c r="G145" s="65" t="s">
        <v>705</v>
      </c>
      <c r="H145" s="65" t="s">
        <v>1234</v>
      </c>
      <c r="I145" s="478">
        <v>0.0</v>
      </c>
      <c r="J145" s="478">
        <v>100.0</v>
      </c>
      <c r="K145" s="478">
        <v>100.0</v>
      </c>
      <c r="L145" s="478">
        <v>100.0</v>
      </c>
      <c r="M145" s="478">
        <v>100.0</v>
      </c>
      <c r="N145" s="478">
        <v>100.0</v>
      </c>
      <c r="O145" s="478">
        <v>100.0</v>
      </c>
      <c r="P145" s="478">
        <v>100.0</v>
      </c>
      <c r="Q145" s="478">
        <v>100.0</v>
      </c>
      <c r="R145" s="478">
        <v>100.0</v>
      </c>
      <c r="S145" s="478">
        <v>100.0</v>
      </c>
      <c r="T145" s="478">
        <v>100.0</v>
      </c>
      <c r="U145" s="478">
        <v>100.0</v>
      </c>
      <c r="V145" s="478">
        <v>100.0</v>
      </c>
      <c r="W145" s="478">
        <v>100.0</v>
      </c>
      <c r="X145" s="478">
        <v>100.0</v>
      </c>
      <c r="Y145" s="455">
        <v>1500.0</v>
      </c>
      <c r="Z145" s="475">
        <v>0.0</v>
      </c>
      <c r="AA145" s="1"/>
    </row>
    <row r="146" ht="15.75" customHeight="1">
      <c r="A146" s="454" t="s">
        <v>1148</v>
      </c>
      <c r="B146" s="65" t="s">
        <v>21</v>
      </c>
      <c r="C146" s="65" t="s">
        <v>1149</v>
      </c>
      <c r="D146" s="65">
        <v>7.0</v>
      </c>
      <c r="E146" s="65" t="s">
        <v>1235</v>
      </c>
      <c r="F146" s="65" t="s">
        <v>708</v>
      </c>
      <c r="G146" s="65" t="s">
        <v>709</v>
      </c>
      <c r="H146" s="65" t="s">
        <v>1236</v>
      </c>
      <c r="I146" s="478">
        <v>2.0</v>
      </c>
      <c r="J146" s="478">
        <v>2.0</v>
      </c>
      <c r="K146" s="478">
        <v>2.0</v>
      </c>
      <c r="L146" s="478">
        <v>2.0</v>
      </c>
      <c r="M146" s="478">
        <v>2.0</v>
      </c>
      <c r="N146" s="478">
        <v>2.0</v>
      </c>
      <c r="O146" s="478">
        <v>2.0</v>
      </c>
      <c r="P146" s="478">
        <v>2.0</v>
      </c>
      <c r="Q146" s="478">
        <v>2.0</v>
      </c>
      <c r="R146" s="478">
        <v>2.0</v>
      </c>
      <c r="S146" s="478">
        <v>2.0</v>
      </c>
      <c r="T146" s="478">
        <v>2.0</v>
      </c>
      <c r="U146" s="478">
        <v>2.0</v>
      </c>
      <c r="V146" s="478">
        <v>2.0</v>
      </c>
      <c r="W146" s="478">
        <v>2.0</v>
      </c>
      <c r="X146" s="478">
        <v>2.0</v>
      </c>
      <c r="Y146" s="455">
        <v>32.0</v>
      </c>
      <c r="Z146" s="475">
        <v>0.0</v>
      </c>
      <c r="AA146" s="1"/>
    </row>
    <row r="147" ht="15.75" customHeight="1">
      <c r="A147" s="454" t="s">
        <v>1148</v>
      </c>
      <c r="B147" s="65" t="s">
        <v>21</v>
      </c>
      <c r="C147" s="65" t="s">
        <v>1149</v>
      </c>
      <c r="D147" s="65">
        <v>8.0</v>
      </c>
      <c r="E147" s="65" t="s">
        <v>1237</v>
      </c>
      <c r="F147" s="65" t="s">
        <v>712</v>
      </c>
      <c r="G147" s="65" t="s">
        <v>713</v>
      </c>
      <c r="H147" s="65" t="s">
        <v>1238</v>
      </c>
      <c r="I147" s="478">
        <v>1.0</v>
      </c>
      <c r="J147" s="478">
        <v>1.0</v>
      </c>
      <c r="K147" s="478">
        <v>1.0</v>
      </c>
      <c r="L147" s="478">
        <v>1.0</v>
      </c>
      <c r="M147" s="478">
        <v>1.0</v>
      </c>
      <c r="N147" s="478">
        <v>1.0</v>
      </c>
      <c r="O147" s="478">
        <v>1.0</v>
      </c>
      <c r="P147" s="478">
        <v>1.0</v>
      </c>
      <c r="Q147" s="478">
        <v>1.0</v>
      </c>
      <c r="R147" s="478">
        <v>1.0</v>
      </c>
      <c r="S147" s="478">
        <v>1.0</v>
      </c>
      <c r="T147" s="478">
        <v>1.0</v>
      </c>
      <c r="U147" s="478">
        <v>1.0</v>
      </c>
      <c r="V147" s="478">
        <v>1.0</v>
      </c>
      <c r="W147" s="478">
        <v>1.0</v>
      </c>
      <c r="X147" s="478">
        <v>1.0</v>
      </c>
      <c r="Y147" s="455">
        <v>16.0</v>
      </c>
      <c r="Z147" s="475">
        <v>0.0</v>
      </c>
      <c r="AA147" s="1"/>
    </row>
    <row r="148" ht="15.75" customHeight="1">
      <c r="A148" s="454" t="s">
        <v>1154</v>
      </c>
      <c r="B148" s="65" t="s">
        <v>22</v>
      </c>
      <c r="C148" s="65" t="s">
        <v>1155</v>
      </c>
      <c r="D148" s="65">
        <v>1.0</v>
      </c>
      <c r="E148" s="65" t="s">
        <v>1156</v>
      </c>
      <c r="F148" s="65" t="s">
        <v>765</v>
      </c>
      <c r="G148" s="65" t="s">
        <v>766</v>
      </c>
      <c r="H148" s="65" t="s">
        <v>767</v>
      </c>
      <c r="I148" s="478">
        <v>0.0</v>
      </c>
      <c r="J148" s="478">
        <v>1.0</v>
      </c>
      <c r="K148" s="478">
        <v>1.0</v>
      </c>
      <c r="L148" s="478">
        <v>1.0</v>
      </c>
      <c r="M148" s="478">
        <v>1.0</v>
      </c>
      <c r="N148" s="478">
        <v>1.0</v>
      </c>
      <c r="O148" s="478">
        <v>1.0</v>
      </c>
      <c r="P148" s="478">
        <v>1.0</v>
      </c>
      <c r="Q148" s="478">
        <v>1.0</v>
      </c>
      <c r="R148" s="478">
        <v>1.0</v>
      </c>
      <c r="S148" s="478">
        <v>1.0</v>
      </c>
      <c r="T148" s="478">
        <v>1.0</v>
      </c>
      <c r="U148" s="478">
        <v>1.0</v>
      </c>
      <c r="V148" s="478">
        <v>1.0</v>
      </c>
      <c r="W148" s="478">
        <v>1.0</v>
      </c>
      <c r="X148" s="478">
        <v>1.0</v>
      </c>
      <c r="Y148" s="455">
        <v>15.0</v>
      </c>
      <c r="Z148" s="475">
        <v>0.0</v>
      </c>
      <c r="AA148" s="1"/>
    </row>
    <row r="149" ht="15.75" customHeight="1">
      <c r="A149" s="454" t="s">
        <v>1154</v>
      </c>
      <c r="B149" s="65" t="s">
        <v>22</v>
      </c>
      <c r="C149" s="65" t="s">
        <v>1155</v>
      </c>
      <c r="D149" s="65">
        <v>1.0</v>
      </c>
      <c r="E149" s="65" t="s">
        <v>1156</v>
      </c>
      <c r="F149" s="65" t="s">
        <v>765</v>
      </c>
      <c r="G149" s="65" t="s">
        <v>769</v>
      </c>
      <c r="H149" s="65" t="s">
        <v>1239</v>
      </c>
      <c r="I149" s="478">
        <v>0.0</v>
      </c>
      <c r="J149" s="478">
        <v>100.0</v>
      </c>
      <c r="K149" s="478">
        <v>100.0</v>
      </c>
      <c r="L149" s="478">
        <v>100.0</v>
      </c>
      <c r="M149" s="478">
        <v>100.0</v>
      </c>
      <c r="N149" s="478">
        <v>100.0</v>
      </c>
      <c r="O149" s="478">
        <v>100.0</v>
      </c>
      <c r="P149" s="478">
        <v>100.0</v>
      </c>
      <c r="Q149" s="478">
        <v>100.0</v>
      </c>
      <c r="R149" s="478">
        <v>100.0</v>
      </c>
      <c r="S149" s="478">
        <v>100.0</v>
      </c>
      <c r="T149" s="478">
        <v>100.0</v>
      </c>
      <c r="U149" s="478">
        <v>100.0</v>
      </c>
      <c r="V149" s="478">
        <v>100.0</v>
      </c>
      <c r="W149" s="478">
        <v>100.0</v>
      </c>
      <c r="X149" s="478">
        <v>100.0</v>
      </c>
      <c r="Y149" s="455">
        <v>1500.0</v>
      </c>
      <c r="Z149" s="475">
        <v>0.0</v>
      </c>
      <c r="AA149" s="1"/>
    </row>
    <row r="150" ht="15.75" customHeight="1">
      <c r="A150" s="454" t="s">
        <v>1154</v>
      </c>
      <c r="B150" s="65" t="s">
        <v>22</v>
      </c>
      <c r="C150" s="65" t="s">
        <v>1155</v>
      </c>
      <c r="D150" s="65">
        <v>2.0</v>
      </c>
      <c r="E150" s="65" t="s">
        <v>1157</v>
      </c>
      <c r="F150" s="65" t="s">
        <v>772</v>
      </c>
      <c r="G150" s="65" t="s">
        <v>773</v>
      </c>
      <c r="H150" s="65" t="s">
        <v>774</v>
      </c>
      <c r="I150" s="455">
        <v>0.0</v>
      </c>
      <c r="J150" s="455">
        <v>1.0</v>
      </c>
      <c r="K150" s="455">
        <v>1.0</v>
      </c>
      <c r="L150" s="455">
        <v>1.0</v>
      </c>
      <c r="M150" s="455">
        <v>1.0</v>
      </c>
      <c r="N150" s="455">
        <v>1.0</v>
      </c>
      <c r="O150" s="455">
        <v>1.0</v>
      </c>
      <c r="P150" s="455">
        <v>1.0</v>
      </c>
      <c r="Q150" s="455">
        <v>1.0</v>
      </c>
      <c r="R150" s="455">
        <v>1.0</v>
      </c>
      <c r="S150" s="455">
        <v>1.0</v>
      </c>
      <c r="T150" s="455">
        <v>1.0</v>
      </c>
      <c r="U150" s="455">
        <v>1.0</v>
      </c>
      <c r="V150" s="455">
        <v>1.0</v>
      </c>
      <c r="W150" s="455">
        <v>1.0</v>
      </c>
      <c r="X150" s="455">
        <v>1.0</v>
      </c>
      <c r="Y150" s="455">
        <v>15.0</v>
      </c>
      <c r="Z150" s="475">
        <v>0.0</v>
      </c>
      <c r="AA150" s="1"/>
    </row>
    <row r="151" ht="15.75" customHeight="1">
      <c r="A151" s="454" t="s">
        <v>1154</v>
      </c>
      <c r="B151" s="65" t="s">
        <v>22</v>
      </c>
      <c r="C151" s="65" t="s">
        <v>1155</v>
      </c>
      <c r="D151" s="65">
        <v>3.0</v>
      </c>
      <c r="E151" s="65" t="s">
        <v>1240</v>
      </c>
      <c r="F151" s="65" t="s">
        <v>776</v>
      </c>
      <c r="G151" s="65" t="s">
        <v>777</v>
      </c>
      <c r="H151" s="65" t="s">
        <v>778</v>
      </c>
      <c r="I151" s="455">
        <v>0.0</v>
      </c>
      <c r="J151" s="455">
        <v>1.0</v>
      </c>
      <c r="K151" s="455">
        <v>1.0</v>
      </c>
      <c r="L151" s="455">
        <v>1.0</v>
      </c>
      <c r="M151" s="455">
        <v>1.0</v>
      </c>
      <c r="N151" s="455">
        <v>1.0</v>
      </c>
      <c r="O151" s="455">
        <v>1.0</v>
      </c>
      <c r="P151" s="455">
        <v>1.0</v>
      </c>
      <c r="Q151" s="455">
        <v>1.0</v>
      </c>
      <c r="R151" s="455">
        <v>1.0</v>
      </c>
      <c r="S151" s="455">
        <v>1.0</v>
      </c>
      <c r="T151" s="455">
        <v>1.0</v>
      </c>
      <c r="U151" s="455">
        <v>1.0</v>
      </c>
      <c r="V151" s="455">
        <v>1.0</v>
      </c>
      <c r="W151" s="455">
        <v>1.0</v>
      </c>
      <c r="X151" s="455">
        <v>1.0</v>
      </c>
      <c r="Y151" s="455">
        <v>15.0</v>
      </c>
      <c r="Z151" s="475">
        <v>0.0</v>
      </c>
      <c r="AA151" s="1"/>
    </row>
    <row r="152" ht="15.75" customHeight="1">
      <c r="A152" s="462" t="s">
        <v>1158</v>
      </c>
      <c r="B152" s="91" t="s">
        <v>24</v>
      </c>
      <c r="C152" s="65" t="s">
        <v>1159</v>
      </c>
      <c r="D152" s="65">
        <v>1.0</v>
      </c>
      <c r="E152" s="65" t="s">
        <v>1160</v>
      </c>
      <c r="F152" s="65" t="s">
        <v>823</v>
      </c>
      <c r="G152" s="65" t="s">
        <v>824</v>
      </c>
      <c r="H152" s="65" t="s">
        <v>825</v>
      </c>
      <c r="I152" s="455">
        <v>0.0</v>
      </c>
      <c r="J152" s="455">
        <v>2.0</v>
      </c>
      <c r="K152" s="455">
        <v>2.0</v>
      </c>
      <c r="L152" s="455">
        <v>2.0</v>
      </c>
      <c r="M152" s="455">
        <v>2.0</v>
      </c>
      <c r="N152" s="455">
        <v>2.0</v>
      </c>
      <c r="O152" s="455">
        <v>2.0</v>
      </c>
      <c r="P152" s="455">
        <v>2.0</v>
      </c>
      <c r="Q152" s="455">
        <v>2.0</v>
      </c>
      <c r="R152" s="455">
        <v>2.0</v>
      </c>
      <c r="S152" s="455">
        <v>2.0</v>
      </c>
      <c r="T152" s="455">
        <v>2.0</v>
      </c>
      <c r="U152" s="455">
        <v>2.0</v>
      </c>
      <c r="V152" s="455">
        <v>2.0</v>
      </c>
      <c r="W152" s="455">
        <v>2.0</v>
      </c>
      <c r="X152" s="455">
        <v>2.0</v>
      </c>
      <c r="Y152" s="455">
        <v>30.0</v>
      </c>
      <c r="Z152" s="475">
        <v>0.0</v>
      </c>
      <c r="AA152" s="1"/>
    </row>
    <row r="153" ht="15.75" customHeight="1">
      <c r="A153" s="462" t="s">
        <v>1158</v>
      </c>
      <c r="B153" s="91" t="s">
        <v>24</v>
      </c>
      <c r="C153" s="65" t="s">
        <v>1159</v>
      </c>
      <c r="D153" s="65">
        <v>1.0</v>
      </c>
      <c r="E153" s="65" t="s">
        <v>1160</v>
      </c>
      <c r="F153" s="65" t="s">
        <v>823</v>
      </c>
      <c r="G153" s="65" t="s">
        <v>827</v>
      </c>
      <c r="H153" s="65" t="s">
        <v>828</v>
      </c>
      <c r="I153" s="455">
        <v>0.0</v>
      </c>
      <c r="J153" s="455">
        <v>2.0</v>
      </c>
      <c r="K153" s="455">
        <v>2.0</v>
      </c>
      <c r="L153" s="455">
        <v>2.0</v>
      </c>
      <c r="M153" s="455">
        <v>2.0</v>
      </c>
      <c r="N153" s="455">
        <v>2.0</v>
      </c>
      <c r="O153" s="455">
        <v>2.0</v>
      </c>
      <c r="P153" s="455">
        <v>2.0</v>
      </c>
      <c r="Q153" s="455">
        <v>2.0</v>
      </c>
      <c r="R153" s="455">
        <v>2.0</v>
      </c>
      <c r="S153" s="455">
        <v>2.0</v>
      </c>
      <c r="T153" s="455">
        <v>2.0</v>
      </c>
      <c r="U153" s="455">
        <v>2.0</v>
      </c>
      <c r="V153" s="455">
        <v>2.0</v>
      </c>
      <c r="W153" s="455">
        <v>2.0</v>
      </c>
      <c r="X153" s="455">
        <v>2.0</v>
      </c>
      <c r="Y153" s="455">
        <v>30.0</v>
      </c>
      <c r="Z153" s="475">
        <v>0.0</v>
      </c>
      <c r="AA153" s="1"/>
    </row>
    <row r="154" ht="15.75" customHeight="1">
      <c r="A154" s="462" t="s">
        <v>1158</v>
      </c>
      <c r="B154" s="91" t="s">
        <v>24</v>
      </c>
      <c r="C154" s="65" t="s">
        <v>1159</v>
      </c>
      <c r="D154" s="65">
        <v>2.0</v>
      </c>
      <c r="E154" s="65" t="s">
        <v>1163</v>
      </c>
      <c r="F154" s="65" t="s">
        <v>829</v>
      </c>
      <c r="G154" s="65" t="s">
        <v>830</v>
      </c>
      <c r="H154" s="65" t="s">
        <v>1241</v>
      </c>
      <c r="I154" s="455">
        <v>0.0</v>
      </c>
      <c r="J154" s="455">
        <v>1.0</v>
      </c>
      <c r="K154" s="455">
        <v>1.0</v>
      </c>
      <c r="L154" s="455">
        <v>1.0</v>
      </c>
      <c r="M154" s="455">
        <v>1.0</v>
      </c>
      <c r="N154" s="455">
        <v>1.0</v>
      </c>
      <c r="O154" s="455">
        <v>1.0</v>
      </c>
      <c r="P154" s="455">
        <v>1.0</v>
      </c>
      <c r="Q154" s="455">
        <v>1.0</v>
      </c>
      <c r="R154" s="455">
        <v>1.0</v>
      </c>
      <c r="S154" s="455">
        <v>1.0</v>
      </c>
      <c r="T154" s="455">
        <v>1.0</v>
      </c>
      <c r="U154" s="455">
        <v>1.0</v>
      </c>
      <c r="V154" s="455">
        <v>1.0</v>
      </c>
      <c r="W154" s="455">
        <v>1.0</v>
      </c>
      <c r="X154" s="455">
        <v>1.0</v>
      </c>
      <c r="Y154" s="455">
        <v>15.0</v>
      </c>
      <c r="Z154" s="475">
        <v>0.0</v>
      </c>
      <c r="AA154" s="1"/>
    </row>
    <row r="155" ht="15.75" customHeight="1">
      <c r="A155" s="462" t="s">
        <v>1158</v>
      </c>
      <c r="B155" s="91" t="s">
        <v>24</v>
      </c>
      <c r="C155" s="65" t="s">
        <v>1159</v>
      </c>
      <c r="D155" s="65">
        <v>3.0</v>
      </c>
      <c r="E155" s="65" t="s">
        <v>1164</v>
      </c>
      <c r="F155" s="65" t="s">
        <v>1242</v>
      </c>
      <c r="G155" s="65" t="s">
        <v>834</v>
      </c>
      <c r="H155" s="65" t="s">
        <v>835</v>
      </c>
      <c r="I155" s="455">
        <v>0.0</v>
      </c>
      <c r="J155" s="455">
        <v>1.0</v>
      </c>
      <c r="K155" s="455">
        <v>1.0</v>
      </c>
      <c r="L155" s="455">
        <v>1.0</v>
      </c>
      <c r="M155" s="455">
        <v>1.0</v>
      </c>
      <c r="N155" s="455">
        <v>1.0</v>
      </c>
      <c r="O155" s="455">
        <v>1.0</v>
      </c>
      <c r="P155" s="455">
        <v>1.0</v>
      </c>
      <c r="Q155" s="455">
        <v>1.0</v>
      </c>
      <c r="R155" s="455">
        <v>1.0</v>
      </c>
      <c r="S155" s="455">
        <v>1.0</v>
      </c>
      <c r="T155" s="455">
        <v>1.0</v>
      </c>
      <c r="U155" s="455">
        <v>1.0</v>
      </c>
      <c r="V155" s="455">
        <v>1.0</v>
      </c>
      <c r="W155" s="455">
        <v>1.0</v>
      </c>
      <c r="X155" s="455">
        <v>1.0</v>
      </c>
      <c r="Y155" s="455">
        <v>15.0</v>
      </c>
      <c r="Z155" s="475">
        <v>0.0</v>
      </c>
      <c r="AA155" s="1"/>
    </row>
    <row r="156" ht="15.75" customHeight="1">
      <c r="A156" s="462" t="s">
        <v>1158</v>
      </c>
      <c r="B156" s="91" t="s">
        <v>24</v>
      </c>
      <c r="C156" s="65" t="s">
        <v>1159</v>
      </c>
      <c r="D156" s="65">
        <v>4.0</v>
      </c>
      <c r="E156" s="65" t="s">
        <v>1165</v>
      </c>
      <c r="F156" s="65" t="s">
        <v>837</v>
      </c>
      <c r="G156" s="65" t="s">
        <v>838</v>
      </c>
      <c r="H156" s="65" t="s">
        <v>839</v>
      </c>
      <c r="I156" s="455">
        <v>0.0</v>
      </c>
      <c r="J156" s="455">
        <v>50.0</v>
      </c>
      <c r="K156" s="455">
        <v>50.0</v>
      </c>
      <c r="L156" s="455">
        <v>50.0</v>
      </c>
      <c r="M156" s="455">
        <v>50.0</v>
      </c>
      <c r="N156" s="455">
        <v>50.0</v>
      </c>
      <c r="O156" s="455">
        <v>50.0</v>
      </c>
      <c r="P156" s="455">
        <v>50.0</v>
      </c>
      <c r="Q156" s="455">
        <v>50.0</v>
      </c>
      <c r="R156" s="455">
        <v>50.0</v>
      </c>
      <c r="S156" s="455">
        <v>50.0</v>
      </c>
      <c r="T156" s="455">
        <v>50.0</v>
      </c>
      <c r="U156" s="455">
        <v>50.0</v>
      </c>
      <c r="V156" s="455">
        <v>50.0</v>
      </c>
      <c r="W156" s="455">
        <v>50.0</v>
      </c>
      <c r="X156" s="455">
        <v>50.0</v>
      </c>
      <c r="Y156" s="455">
        <v>750.0</v>
      </c>
      <c r="Z156" s="475">
        <v>0.0</v>
      </c>
      <c r="AA156" s="1"/>
    </row>
    <row r="157" ht="15.75" hidden="1" customHeight="1">
      <c r="A157" s="462" t="s">
        <v>1158</v>
      </c>
      <c r="B157" s="91" t="s">
        <v>24</v>
      </c>
      <c r="C157" s="65" t="s">
        <v>1159</v>
      </c>
      <c r="D157" s="65">
        <v>5.0</v>
      </c>
      <c r="E157" s="65" t="s">
        <v>1166</v>
      </c>
      <c r="F157" s="65" t="s">
        <v>841</v>
      </c>
      <c r="G157" s="65" t="s">
        <v>842</v>
      </c>
      <c r="H157" s="65" t="s">
        <v>843</v>
      </c>
      <c r="I157" s="455">
        <v>0.0</v>
      </c>
      <c r="J157" s="455">
        <v>0.0</v>
      </c>
      <c r="K157" s="455">
        <v>1.0</v>
      </c>
      <c r="L157" s="455">
        <v>0.0</v>
      </c>
      <c r="M157" s="455">
        <v>0.0</v>
      </c>
      <c r="N157" s="455">
        <v>0.0</v>
      </c>
      <c r="O157" s="455">
        <v>1.0</v>
      </c>
      <c r="P157" s="455">
        <v>0.0</v>
      </c>
      <c r="Q157" s="455">
        <v>0.0</v>
      </c>
      <c r="R157" s="455">
        <v>0.0</v>
      </c>
      <c r="S157" s="455">
        <v>1.0</v>
      </c>
      <c r="T157" s="455">
        <v>0.0</v>
      </c>
      <c r="U157" s="455">
        <v>0.0</v>
      </c>
      <c r="V157" s="455">
        <v>0.0</v>
      </c>
      <c r="W157" s="455">
        <v>1.0</v>
      </c>
      <c r="X157" s="455">
        <v>0.0</v>
      </c>
      <c r="Y157" s="455">
        <v>4.0</v>
      </c>
      <c r="Z157" s="475">
        <v>0.0</v>
      </c>
      <c r="AA157" s="1"/>
    </row>
    <row r="158" ht="15.75" customHeight="1">
      <c r="A158" s="462" t="s">
        <v>1168</v>
      </c>
      <c r="B158" s="91" t="s">
        <v>25</v>
      </c>
      <c r="C158" s="91" t="s">
        <v>1169</v>
      </c>
      <c r="D158" s="65">
        <v>1.0</v>
      </c>
      <c r="E158" s="65" t="s">
        <v>1170</v>
      </c>
      <c r="F158" s="65" t="s">
        <v>881</v>
      </c>
      <c r="G158" s="65" t="s">
        <v>882</v>
      </c>
      <c r="H158" s="65" t="s">
        <v>883</v>
      </c>
      <c r="I158" s="455">
        <v>0.0</v>
      </c>
      <c r="J158" s="455">
        <v>1.0</v>
      </c>
      <c r="K158" s="455">
        <v>0.0</v>
      </c>
      <c r="L158" s="455">
        <v>0.0</v>
      </c>
      <c r="M158" s="455">
        <v>0.0</v>
      </c>
      <c r="N158" s="455">
        <v>1.0</v>
      </c>
      <c r="O158" s="455">
        <v>0.0</v>
      </c>
      <c r="P158" s="455">
        <v>0.0</v>
      </c>
      <c r="Q158" s="455">
        <v>0.0</v>
      </c>
      <c r="R158" s="455">
        <v>1.0</v>
      </c>
      <c r="S158" s="455">
        <v>0.0</v>
      </c>
      <c r="T158" s="455">
        <v>0.0</v>
      </c>
      <c r="U158" s="455">
        <v>0.0</v>
      </c>
      <c r="V158" s="455">
        <v>1.0</v>
      </c>
      <c r="W158" s="455">
        <v>0.0</v>
      </c>
      <c r="X158" s="455">
        <v>0.0</v>
      </c>
      <c r="Y158" s="455">
        <v>4.0</v>
      </c>
      <c r="Z158" s="475">
        <v>0.0</v>
      </c>
      <c r="AA158" s="1"/>
    </row>
    <row r="159" ht="15.75" customHeight="1">
      <c r="A159" s="462" t="s">
        <v>1168</v>
      </c>
      <c r="B159" s="91" t="s">
        <v>25</v>
      </c>
      <c r="C159" s="91" t="s">
        <v>1169</v>
      </c>
      <c r="D159" s="65">
        <v>2.0</v>
      </c>
      <c r="E159" s="65" t="s">
        <v>1173</v>
      </c>
      <c r="F159" s="65" t="s">
        <v>1243</v>
      </c>
      <c r="G159" s="65" t="s">
        <v>886</v>
      </c>
      <c r="H159" s="65" t="s">
        <v>887</v>
      </c>
      <c r="I159" s="455">
        <v>0.0</v>
      </c>
      <c r="J159" s="455">
        <v>1.0</v>
      </c>
      <c r="K159" s="455">
        <v>1.0</v>
      </c>
      <c r="L159" s="455">
        <v>1.0</v>
      </c>
      <c r="M159" s="455">
        <v>1.0</v>
      </c>
      <c r="N159" s="455">
        <v>1.0</v>
      </c>
      <c r="O159" s="455">
        <v>1.0</v>
      </c>
      <c r="P159" s="455">
        <v>1.0</v>
      </c>
      <c r="Q159" s="455">
        <v>1.0</v>
      </c>
      <c r="R159" s="455">
        <v>1.0</v>
      </c>
      <c r="S159" s="455">
        <v>1.0</v>
      </c>
      <c r="T159" s="455">
        <v>1.0</v>
      </c>
      <c r="U159" s="455">
        <v>1.0</v>
      </c>
      <c r="V159" s="455">
        <v>1.0</v>
      </c>
      <c r="W159" s="455">
        <v>1.0</v>
      </c>
      <c r="X159" s="455">
        <v>1.0</v>
      </c>
      <c r="Y159" s="455">
        <v>15.0</v>
      </c>
      <c r="Z159" s="475">
        <v>0.0</v>
      </c>
      <c r="AA159" s="1"/>
    </row>
    <row r="160" ht="15.75" customHeight="1">
      <c r="A160" s="462" t="s">
        <v>1168</v>
      </c>
      <c r="B160" s="91" t="s">
        <v>25</v>
      </c>
      <c r="C160" s="91" t="s">
        <v>1169</v>
      </c>
      <c r="D160" s="65">
        <v>2.0</v>
      </c>
      <c r="E160" s="65" t="s">
        <v>1173</v>
      </c>
      <c r="F160" s="65" t="s">
        <v>1243</v>
      </c>
      <c r="G160" s="65" t="s">
        <v>889</v>
      </c>
      <c r="H160" s="65" t="s">
        <v>890</v>
      </c>
      <c r="I160" s="455">
        <v>0.0</v>
      </c>
      <c r="J160" s="455">
        <v>100.0</v>
      </c>
      <c r="K160" s="455">
        <v>100.0</v>
      </c>
      <c r="L160" s="455">
        <v>100.0</v>
      </c>
      <c r="M160" s="455">
        <v>100.0</v>
      </c>
      <c r="N160" s="455">
        <v>100.0</v>
      </c>
      <c r="O160" s="455">
        <v>100.0</v>
      </c>
      <c r="P160" s="455">
        <v>100.0</v>
      </c>
      <c r="Q160" s="455">
        <v>100.0</v>
      </c>
      <c r="R160" s="455">
        <v>100.0</v>
      </c>
      <c r="S160" s="455">
        <v>100.0</v>
      </c>
      <c r="T160" s="455">
        <v>100.0</v>
      </c>
      <c r="U160" s="455">
        <v>100.0</v>
      </c>
      <c r="V160" s="455">
        <v>100.0</v>
      </c>
      <c r="W160" s="455">
        <v>100.0</v>
      </c>
      <c r="X160" s="455">
        <v>100.0</v>
      </c>
      <c r="Y160" s="455">
        <v>1500.0</v>
      </c>
      <c r="Z160" s="475">
        <v>0.0</v>
      </c>
      <c r="AA160" s="1"/>
    </row>
    <row r="161" ht="15.75" customHeight="1">
      <c r="A161" s="462" t="s">
        <v>1168</v>
      </c>
      <c r="B161" s="91" t="s">
        <v>25</v>
      </c>
      <c r="C161" s="91" t="s">
        <v>1169</v>
      </c>
      <c r="D161" s="65">
        <v>3.0</v>
      </c>
      <c r="E161" s="65" t="s">
        <v>1244</v>
      </c>
      <c r="F161" s="65" t="s">
        <v>891</v>
      </c>
      <c r="G161" s="65" t="s">
        <v>892</v>
      </c>
      <c r="H161" s="65" t="s">
        <v>893</v>
      </c>
      <c r="I161" s="455">
        <v>2.0</v>
      </c>
      <c r="J161" s="455">
        <v>2.0</v>
      </c>
      <c r="K161" s="455">
        <v>2.0</v>
      </c>
      <c r="L161" s="455">
        <v>2.0</v>
      </c>
      <c r="M161" s="455">
        <v>2.0</v>
      </c>
      <c r="N161" s="455">
        <v>2.0</v>
      </c>
      <c r="O161" s="455">
        <v>2.0</v>
      </c>
      <c r="P161" s="455">
        <v>2.0</v>
      </c>
      <c r="Q161" s="455">
        <v>2.0</v>
      </c>
      <c r="R161" s="455">
        <v>2.0</v>
      </c>
      <c r="S161" s="455">
        <v>2.0</v>
      </c>
      <c r="T161" s="455">
        <v>2.0</v>
      </c>
      <c r="U161" s="455">
        <v>2.0</v>
      </c>
      <c r="V161" s="455">
        <v>2.0</v>
      </c>
      <c r="W161" s="455">
        <v>2.0</v>
      </c>
      <c r="X161" s="455">
        <v>2.0</v>
      </c>
      <c r="Y161" s="455">
        <v>32.0</v>
      </c>
      <c r="Z161" s="475">
        <v>0.0</v>
      </c>
      <c r="AA161" s="1"/>
    </row>
    <row r="162" ht="15.75" customHeight="1">
      <c r="A162" s="462" t="s">
        <v>1174</v>
      </c>
      <c r="B162" s="91" t="s">
        <v>26</v>
      </c>
      <c r="C162" s="91" t="s">
        <v>1175</v>
      </c>
      <c r="D162" s="65">
        <v>1.0</v>
      </c>
      <c r="E162" s="65" t="s">
        <v>1176</v>
      </c>
      <c r="F162" s="65" t="s">
        <v>926</v>
      </c>
      <c r="G162" s="65" t="s">
        <v>927</v>
      </c>
      <c r="H162" s="65" t="s">
        <v>928</v>
      </c>
      <c r="I162" s="455">
        <v>0.0</v>
      </c>
      <c r="J162" s="455">
        <v>2.0</v>
      </c>
      <c r="K162" s="455">
        <v>2.0</v>
      </c>
      <c r="L162" s="455">
        <v>2.0</v>
      </c>
      <c r="M162" s="455">
        <v>2.0</v>
      </c>
      <c r="N162" s="455">
        <v>2.0</v>
      </c>
      <c r="O162" s="455">
        <v>2.0</v>
      </c>
      <c r="P162" s="455">
        <v>2.0</v>
      </c>
      <c r="Q162" s="455">
        <v>2.0</v>
      </c>
      <c r="R162" s="455">
        <v>2.0</v>
      </c>
      <c r="S162" s="455">
        <v>2.0</v>
      </c>
      <c r="T162" s="455">
        <v>2.0</v>
      </c>
      <c r="U162" s="455">
        <v>2.0</v>
      </c>
      <c r="V162" s="455">
        <v>2.0</v>
      </c>
      <c r="W162" s="455">
        <v>2.0</v>
      </c>
      <c r="X162" s="455">
        <v>2.0</v>
      </c>
      <c r="Y162" s="455">
        <v>30.0</v>
      </c>
      <c r="Z162" s="475">
        <v>0.0</v>
      </c>
      <c r="AA162" s="1"/>
    </row>
    <row r="163" ht="15.75" customHeight="1">
      <c r="A163" s="462" t="s">
        <v>1174</v>
      </c>
      <c r="B163" s="91" t="s">
        <v>26</v>
      </c>
      <c r="C163" s="91" t="s">
        <v>1175</v>
      </c>
      <c r="D163" s="65">
        <v>1.0</v>
      </c>
      <c r="E163" s="65" t="s">
        <v>1176</v>
      </c>
      <c r="F163" s="65" t="s">
        <v>926</v>
      </c>
      <c r="G163" s="65" t="s">
        <v>930</v>
      </c>
      <c r="H163" s="65" t="s">
        <v>931</v>
      </c>
      <c r="I163" s="455">
        <v>0.0</v>
      </c>
      <c r="J163" s="455">
        <v>100.0</v>
      </c>
      <c r="K163" s="455">
        <v>100.0</v>
      </c>
      <c r="L163" s="455">
        <v>100.0</v>
      </c>
      <c r="M163" s="455">
        <v>100.0</v>
      </c>
      <c r="N163" s="455">
        <v>100.0</v>
      </c>
      <c r="O163" s="455">
        <v>100.0</v>
      </c>
      <c r="P163" s="455">
        <v>100.0</v>
      </c>
      <c r="Q163" s="455">
        <v>100.0</v>
      </c>
      <c r="R163" s="455">
        <v>100.0</v>
      </c>
      <c r="S163" s="455">
        <v>100.0</v>
      </c>
      <c r="T163" s="455">
        <v>100.0</v>
      </c>
      <c r="U163" s="455">
        <v>100.0</v>
      </c>
      <c r="V163" s="455">
        <v>100.0</v>
      </c>
      <c r="W163" s="455">
        <v>100.0</v>
      </c>
      <c r="X163" s="455">
        <v>100.0</v>
      </c>
      <c r="Y163" s="455">
        <v>1500.0</v>
      </c>
      <c r="Z163" s="475">
        <v>0.0</v>
      </c>
      <c r="AA163" s="1"/>
    </row>
    <row r="164" ht="15.75" customHeight="1">
      <c r="A164" s="462" t="s">
        <v>1174</v>
      </c>
      <c r="B164" s="91" t="s">
        <v>26</v>
      </c>
      <c r="C164" s="91" t="s">
        <v>1175</v>
      </c>
      <c r="D164" s="65">
        <v>2.0</v>
      </c>
      <c r="E164" s="65" t="s">
        <v>1177</v>
      </c>
      <c r="F164" s="65" t="s">
        <v>932</v>
      </c>
      <c r="G164" s="65" t="s">
        <v>933</v>
      </c>
      <c r="H164" s="65" t="s">
        <v>934</v>
      </c>
      <c r="I164" s="455">
        <v>0.0</v>
      </c>
      <c r="J164" s="455">
        <v>1.0</v>
      </c>
      <c r="K164" s="455">
        <v>1.0</v>
      </c>
      <c r="L164" s="455">
        <v>1.0</v>
      </c>
      <c r="M164" s="455">
        <v>1.0</v>
      </c>
      <c r="N164" s="455">
        <v>1.0</v>
      </c>
      <c r="O164" s="455">
        <v>1.0</v>
      </c>
      <c r="P164" s="455">
        <v>1.0</v>
      </c>
      <c r="Q164" s="455">
        <v>1.0</v>
      </c>
      <c r="R164" s="455">
        <v>1.0</v>
      </c>
      <c r="S164" s="455">
        <v>1.0</v>
      </c>
      <c r="T164" s="455">
        <v>1.0</v>
      </c>
      <c r="U164" s="455">
        <v>1.0</v>
      </c>
      <c r="V164" s="455">
        <v>1.0</v>
      </c>
      <c r="W164" s="455">
        <v>1.0</v>
      </c>
      <c r="X164" s="455">
        <v>1.0</v>
      </c>
      <c r="Y164" s="455">
        <v>15.0</v>
      </c>
      <c r="Z164" s="475">
        <v>0.0</v>
      </c>
      <c r="AA164" s="1"/>
    </row>
    <row r="165" ht="15.75" customHeight="1">
      <c r="A165" s="462" t="s">
        <v>1174</v>
      </c>
      <c r="B165" s="91" t="s">
        <v>26</v>
      </c>
      <c r="C165" s="91" t="s">
        <v>1175</v>
      </c>
      <c r="D165" s="65">
        <v>2.0</v>
      </c>
      <c r="E165" s="65" t="s">
        <v>1177</v>
      </c>
      <c r="F165" s="65" t="s">
        <v>932</v>
      </c>
      <c r="G165" s="65" t="s">
        <v>936</v>
      </c>
      <c r="H165" s="65" t="s">
        <v>1245</v>
      </c>
      <c r="I165" s="455">
        <v>0.0</v>
      </c>
      <c r="J165" s="455">
        <v>50.0</v>
      </c>
      <c r="K165" s="455">
        <v>50.0</v>
      </c>
      <c r="L165" s="455">
        <v>50.0</v>
      </c>
      <c r="M165" s="455">
        <v>50.0</v>
      </c>
      <c r="N165" s="455">
        <v>50.0</v>
      </c>
      <c r="O165" s="455">
        <v>50.0</v>
      </c>
      <c r="P165" s="455">
        <v>50.0</v>
      </c>
      <c r="Q165" s="455">
        <v>50.0</v>
      </c>
      <c r="R165" s="455">
        <v>50.0</v>
      </c>
      <c r="S165" s="455">
        <v>50.0</v>
      </c>
      <c r="T165" s="455">
        <v>50.0</v>
      </c>
      <c r="U165" s="455">
        <v>50.0</v>
      </c>
      <c r="V165" s="455">
        <v>50.0</v>
      </c>
      <c r="W165" s="455">
        <v>50.0</v>
      </c>
      <c r="X165" s="455">
        <v>50.0</v>
      </c>
      <c r="Y165" s="455">
        <v>750.0</v>
      </c>
      <c r="Z165" s="475">
        <v>0.0</v>
      </c>
      <c r="AA165" s="1"/>
    </row>
    <row r="166" ht="15.75" customHeight="1">
      <c r="A166" s="462" t="s">
        <v>1178</v>
      </c>
      <c r="B166" s="91" t="s">
        <v>27</v>
      </c>
      <c r="C166" s="91" t="s">
        <v>1179</v>
      </c>
      <c r="D166" s="65">
        <v>1.0</v>
      </c>
      <c r="E166" s="65" t="s">
        <v>1180</v>
      </c>
      <c r="F166" s="65" t="s">
        <v>965</v>
      </c>
      <c r="G166" s="65" t="s">
        <v>966</v>
      </c>
      <c r="H166" s="65" t="s">
        <v>967</v>
      </c>
      <c r="I166" s="455">
        <v>0.0</v>
      </c>
      <c r="J166" s="455">
        <v>1.0</v>
      </c>
      <c r="K166" s="455">
        <v>0.0</v>
      </c>
      <c r="L166" s="455">
        <v>0.0</v>
      </c>
      <c r="M166" s="455">
        <v>0.0</v>
      </c>
      <c r="N166" s="455">
        <v>1.0</v>
      </c>
      <c r="O166" s="455">
        <v>0.0</v>
      </c>
      <c r="P166" s="455">
        <v>0.0</v>
      </c>
      <c r="Q166" s="455">
        <v>0.0</v>
      </c>
      <c r="R166" s="455">
        <v>1.0</v>
      </c>
      <c r="S166" s="455">
        <v>0.0</v>
      </c>
      <c r="T166" s="455">
        <v>0.0</v>
      </c>
      <c r="U166" s="455">
        <v>0.0</v>
      </c>
      <c r="V166" s="455">
        <v>1.0</v>
      </c>
      <c r="W166" s="455">
        <v>0.0</v>
      </c>
      <c r="X166" s="455">
        <v>0.0</v>
      </c>
      <c r="Y166" s="455">
        <v>4.0</v>
      </c>
      <c r="Z166" s="475">
        <v>0.0</v>
      </c>
      <c r="AA166" s="1"/>
    </row>
    <row r="167" ht="15.75" customHeight="1">
      <c r="A167" s="462" t="s">
        <v>1178</v>
      </c>
      <c r="B167" s="91" t="s">
        <v>27</v>
      </c>
      <c r="C167" s="91" t="s">
        <v>1179</v>
      </c>
      <c r="D167" s="65">
        <v>2.0</v>
      </c>
      <c r="E167" s="65" t="s">
        <v>1181</v>
      </c>
      <c r="F167" s="65" t="s">
        <v>969</v>
      </c>
      <c r="G167" s="65" t="s">
        <v>970</v>
      </c>
      <c r="H167" s="65" t="s">
        <v>971</v>
      </c>
      <c r="I167" s="455">
        <v>0.0</v>
      </c>
      <c r="J167" s="455">
        <v>2.0</v>
      </c>
      <c r="K167" s="455">
        <v>2.0</v>
      </c>
      <c r="L167" s="455">
        <v>2.0</v>
      </c>
      <c r="M167" s="455">
        <v>2.0</v>
      </c>
      <c r="N167" s="455">
        <v>2.0</v>
      </c>
      <c r="O167" s="455">
        <v>2.0</v>
      </c>
      <c r="P167" s="455">
        <v>2.0</v>
      </c>
      <c r="Q167" s="455">
        <v>2.0</v>
      </c>
      <c r="R167" s="455">
        <v>2.0</v>
      </c>
      <c r="S167" s="455">
        <v>2.0</v>
      </c>
      <c r="T167" s="455">
        <v>2.0</v>
      </c>
      <c r="U167" s="455">
        <v>2.0</v>
      </c>
      <c r="V167" s="455">
        <v>2.0</v>
      </c>
      <c r="W167" s="455">
        <v>2.0</v>
      </c>
      <c r="X167" s="455">
        <v>2.0</v>
      </c>
      <c r="Y167" s="455">
        <v>30.0</v>
      </c>
      <c r="Z167" s="475">
        <v>0.0</v>
      </c>
      <c r="AA167" s="1"/>
    </row>
    <row r="168" ht="15.75" customHeight="1">
      <c r="A168" s="462" t="s">
        <v>1178</v>
      </c>
      <c r="B168" s="91" t="s">
        <v>27</v>
      </c>
      <c r="C168" s="91" t="s">
        <v>1179</v>
      </c>
      <c r="D168" s="65">
        <v>3.0</v>
      </c>
      <c r="E168" s="65" t="s">
        <v>1246</v>
      </c>
      <c r="F168" s="65" t="s">
        <v>973</v>
      </c>
      <c r="G168" s="65" t="s">
        <v>974</v>
      </c>
      <c r="H168" s="65" t="s">
        <v>975</v>
      </c>
      <c r="I168" s="455">
        <v>0.0</v>
      </c>
      <c r="J168" s="455">
        <v>2.0</v>
      </c>
      <c r="K168" s="455">
        <v>2.0</v>
      </c>
      <c r="L168" s="455">
        <v>2.0</v>
      </c>
      <c r="M168" s="455">
        <v>2.0</v>
      </c>
      <c r="N168" s="455">
        <v>2.0</v>
      </c>
      <c r="O168" s="455">
        <v>2.0</v>
      </c>
      <c r="P168" s="455">
        <v>2.0</v>
      </c>
      <c r="Q168" s="455">
        <v>2.0</v>
      </c>
      <c r="R168" s="455">
        <v>2.0</v>
      </c>
      <c r="S168" s="455">
        <v>2.0</v>
      </c>
      <c r="T168" s="455">
        <v>2.0</v>
      </c>
      <c r="U168" s="455">
        <v>2.0</v>
      </c>
      <c r="V168" s="455">
        <v>2.0</v>
      </c>
      <c r="W168" s="455">
        <v>2.0</v>
      </c>
      <c r="X168" s="455">
        <v>2.0</v>
      </c>
      <c r="Y168" s="455">
        <v>30.0</v>
      </c>
      <c r="Z168" s="475">
        <v>0.0</v>
      </c>
      <c r="AA168" s="1"/>
    </row>
    <row r="169" ht="15.75" customHeight="1">
      <c r="A169" s="462" t="s">
        <v>1178</v>
      </c>
      <c r="B169" s="91" t="s">
        <v>27</v>
      </c>
      <c r="C169" s="91" t="s">
        <v>1179</v>
      </c>
      <c r="D169" s="65">
        <v>3.0</v>
      </c>
      <c r="E169" s="65" t="s">
        <v>1246</v>
      </c>
      <c r="F169" s="65" t="s">
        <v>973</v>
      </c>
      <c r="G169" s="65" t="s">
        <v>977</v>
      </c>
      <c r="H169" s="65" t="s">
        <v>978</v>
      </c>
      <c r="I169" s="455">
        <v>80.0</v>
      </c>
      <c r="J169" s="455">
        <v>80.0</v>
      </c>
      <c r="K169" s="455">
        <v>80.0</v>
      </c>
      <c r="L169" s="455">
        <v>80.0</v>
      </c>
      <c r="M169" s="455">
        <v>80.0</v>
      </c>
      <c r="N169" s="455">
        <v>80.0</v>
      </c>
      <c r="O169" s="455">
        <v>80.0</v>
      </c>
      <c r="P169" s="455">
        <v>80.0</v>
      </c>
      <c r="Q169" s="455">
        <v>80.0</v>
      </c>
      <c r="R169" s="455">
        <v>80.0</v>
      </c>
      <c r="S169" s="455">
        <v>80.0</v>
      </c>
      <c r="T169" s="455">
        <v>80.0</v>
      </c>
      <c r="U169" s="455">
        <v>80.0</v>
      </c>
      <c r="V169" s="455">
        <v>80.0</v>
      </c>
      <c r="W169" s="455">
        <v>80.0</v>
      </c>
      <c r="X169" s="455">
        <v>80.0</v>
      </c>
      <c r="Y169" s="455">
        <v>1280.0</v>
      </c>
      <c r="Z169" s="475">
        <v>0.0</v>
      </c>
      <c r="AA169" s="1"/>
    </row>
    <row r="170" ht="15.75" customHeight="1">
      <c r="A170" s="462" t="s">
        <v>1182</v>
      </c>
      <c r="B170" s="91" t="s">
        <v>28</v>
      </c>
      <c r="C170" s="91" t="s">
        <v>1183</v>
      </c>
      <c r="D170" s="65">
        <v>1.0</v>
      </c>
      <c r="E170" s="65" t="s">
        <v>1184</v>
      </c>
      <c r="F170" s="65" t="s">
        <v>1020</v>
      </c>
      <c r="G170" s="65" t="s">
        <v>1021</v>
      </c>
      <c r="H170" s="65" t="s">
        <v>967</v>
      </c>
      <c r="I170" s="455">
        <v>0.0</v>
      </c>
      <c r="J170" s="455">
        <v>1.0</v>
      </c>
      <c r="K170" s="455">
        <v>0.0</v>
      </c>
      <c r="L170" s="455">
        <v>0.0</v>
      </c>
      <c r="M170" s="455">
        <v>0.0</v>
      </c>
      <c r="N170" s="455">
        <v>1.0</v>
      </c>
      <c r="O170" s="455">
        <v>0.0</v>
      </c>
      <c r="P170" s="455">
        <v>0.0</v>
      </c>
      <c r="Q170" s="455">
        <v>0.0</v>
      </c>
      <c r="R170" s="455">
        <v>1.0</v>
      </c>
      <c r="S170" s="455">
        <v>0.0</v>
      </c>
      <c r="T170" s="455">
        <v>0.0</v>
      </c>
      <c r="U170" s="455">
        <v>0.0</v>
      </c>
      <c r="V170" s="455">
        <v>1.0</v>
      </c>
      <c r="W170" s="455">
        <v>0.0</v>
      </c>
      <c r="X170" s="455">
        <v>0.0</v>
      </c>
      <c r="Y170" s="455">
        <v>4.0</v>
      </c>
      <c r="Z170" s="475">
        <v>0.0</v>
      </c>
      <c r="AA170" s="1"/>
    </row>
    <row r="171" ht="15.75" customHeight="1">
      <c r="A171" s="462" t="s">
        <v>1182</v>
      </c>
      <c r="B171" s="91" t="s">
        <v>28</v>
      </c>
      <c r="C171" s="91" t="s">
        <v>1183</v>
      </c>
      <c r="D171" s="65">
        <v>2.0</v>
      </c>
      <c r="E171" s="65" t="s">
        <v>1185</v>
      </c>
      <c r="F171" s="65" t="s">
        <v>1023</v>
      </c>
      <c r="G171" s="65" t="s">
        <v>1024</v>
      </c>
      <c r="H171" s="65" t="s">
        <v>1025</v>
      </c>
      <c r="I171" s="455">
        <v>2.0</v>
      </c>
      <c r="J171" s="455">
        <v>2.0</v>
      </c>
      <c r="K171" s="455">
        <v>2.0</v>
      </c>
      <c r="L171" s="455">
        <v>2.0</v>
      </c>
      <c r="M171" s="455">
        <v>2.0</v>
      </c>
      <c r="N171" s="455">
        <v>2.0</v>
      </c>
      <c r="O171" s="455">
        <v>2.0</v>
      </c>
      <c r="P171" s="455">
        <v>2.0</v>
      </c>
      <c r="Q171" s="455">
        <v>2.0</v>
      </c>
      <c r="R171" s="455">
        <v>2.0</v>
      </c>
      <c r="S171" s="455">
        <v>2.0</v>
      </c>
      <c r="T171" s="455">
        <v>2.0</v>
      </c>
      <c r="U171" s="455">
        <v>2.0</v>
      </c>
      <c r="V171" s="455">
        <v>2.0</v>
      </c>
      <c r="W171" s="455">
        <v>2.0</v>
      </c>
      <c r="X171" s="455">
        <v>2.0</v>
      </c>
      <c r="Y171" s="455">
        <v>32.0</v>
      </c>
      <c r="Z171" s="475">
        <v>0.0</v>
      </c>
      <c r="AA171" s="1"/>
    </row>
    <row r="172" ht="15.75" customHeight="1">
      <c r="A172" s="462" t="s">
        <v>1182</v>
      </c>
      <c r="B172" s="91" t="s">
        <v>28</v>
      </c>
      <c r="C172" s="91" t="s">
        <v>1183</v>
      </c>
      <c r="D172" s="65">
        <v>3.0</v>
      </c>
      <c r="E172" s="65" t="s">
        <v>1186</v>
      </c>
      <c r="F172" s="65" t="s">
        <v>1027</v>
      </c>
      <c r="G172" s="65" t="s">
        <v>1028</v>
      </c>
      <c r="H172" s="65" t="s">
        <v>1029</v>
      </c>
      <c r="I172" s="455">
        <v>1.0</v>
      </c>
      <c r="J172" s="455">
        <v>1.0</v>
      </c>
      <c r="K172" s="455">
        <v>1.0</v>
      </c>
      <c r="L172" s="455">
        <v>1.0</v>
      </c>
      <c r="M172" s="455">
        <v>1.0</v>
      </c>
      <c r="N172" s="455">
        <v>1.0</v>
      </c>
      <c r="O172" s="455">
        <v>1.0</v>
      </c>
      <c r="P172" s="455">
        <v>1.0</v>
      </c>
      <c r="Q172" s="455">
        <v>1.0</v>
      </c>
      <c r="R172" s="455">
        <v>1.0</v>
      </c>
      <c r="S172" s="455">
        <v>1.0</v>
      </c>
      <c r="T172" s="455">
        <v>1.0</v>
      </c>
      <c r="U172" s="455">
        <v>1.0</v>
      </c>
      <c r="V172" s="455">
        <v>1.0</v>
      </c>
      <c r="W172" s="455">
        <v>1.0</v>
      </c>
      <c r="X172" s="455">
        <v>1.0</v>
      </c>
      <c r="Y172" s="455">
        <v>16.0</v>
      </c>
      <c r="Z172" s="475">
        <v>0.0</v>
      </c>
      <c r="AA172" s="1"/>
    </row>
    <row r="173" ht="15.75" customHeight="1">
      <c r="A173" s="462" t="s">
        <v>1182</v>
      </c>
      <c r="B173" s="91" t="s">
        <v>28</v>
      </c>
      <c r="C173" s="91" t="s">
        <v>1183</v>
      </c>
      <c r="D173" s="65">
        <v>4.0</v>
      </c>
      <c r="E173" s="65" t="s">
        <v>1187</v>
      </c>
      <c r="F173" s="65" t="s">
        <v>1031</v>
      </c>
      <c r="G173" s="65" t="s">
        <v>1032</v>
      </c>
      <c r="H173" s="65" t="s">
        <v>1033</v>
      </c>
      <c r="I173" s="455">
        <v>0.0</v>
      </c>
      <c r="J173" s="455">
        <v>1.0</v>
      </c>
      <c r="K173" s="455">
        <v>1.0</v>
      </c>
      <c r="L173" s="455">
        <v>1.0</v>
      </c>
      <c r="M173" s="455">
        <v>1.0</v>
      </c>
      <c r="N173" s="455">
        <v>1.0</v>
      </c>
      <c r="O173" s="455">
        <v>1.0</v>
      </c>
      <c r="P173" s="455">
        <v>1.0</v>
      </c>
      <c r="Q173" s="455">
        <v>1.0</v>
      </c>
      <c r="R173" s="455">
        <v>1.0</v>
      </c>
      <c r="S173" s="455">
        <v>1.0</v>
      </c>
      <c r="T173" s="455">
        <v>1.0</v>
      </c>
      <c r="U173" s="455">
        <v>1.0</v>
      </c>
      <c r="V173" s="455">
        <v>1.0</v>
      </c>
      <c r="W173" s="455">
        <v>1.0</v>
      </c>
      <c r="X173" s="455">
        <v>1.0</v>
      </c>
      <c r="Y173" s="455">
        <v>15.0</v>
      </c>
      <c r="Z173" s="475">
        <v>0.0</v>
      </c>
      <c r="AA173" s="1"/>
    </row>
    <row r="174" ht="15.75" customHeight="1">
      <c r="A174" s="462" t="s">
        <v>1182</v>
      </c>
      <c r="B174" s="91" t="s">
        <v>28</v>
      </c>
      <c r="C174" s="91" t="s">
        <v>1183</v>
      </c>
      <c r="D174" s="65">
        <v>5.0</v>
      </c>
      <c r="E174" s="65" t="s">
        <v>1247</v>
      </c>
      <c r="F174" s="65" t="s">
        <v>1035</v>
      </c>
      <c r="G174" s="65" t="s">
        <v>1036</v>
      </c>
      <c r="H174" s="65" t="s">
        <v>1037</v>
      </c>
      <c r="I174" s="455">
        <v>0.0</v>
      </c>
      <c r="J174" s="455">
        <v>1.0</v>
      </c>
      <c r="K174" s="455">
        <v>1.0</v>
      </c>
      <c r="L174" s="455">
        <v>1.0</v>
      </c>
      <c r="M174" s="455">
        <v>1.0</v>
      </c>
      <c r="N174" s="455">
        <v>1.0</v>
      </c>
      <c r="O174" s="455">
        <v>1.0</v>
      </c>
      <c r="P174" s="455">
        <v>1.0</v>
      </c>
      <c r="Q174" s="455">
        <v>1.0</v>
      </c>
      <c r="R174" s="455">
        <v>1.0</v>
      </c>
      <c r="S174" s="455">
        <v>1.0</v>
      </c>
      <c r="T174" s="455">
        <v>1.0</v>
      </c>
      <c r="U174" s="455">
        <v>1.0</v>
      </c>
      <c r="V174" s="455">
        <v>1.0</v>
      </c>
      <c r="W174" s="455">
        <v>1.0</v>
      </c>
      <c r="X174" s="455">
        <v>1.0</v>
      </c>
      <c r="Y174" s="455">
        <v>15.0</v>
      </c>
      <c r="Z174" s="475">
        <v>0.0</v>
      </c>
      <c r="AA174" s="1"/>
    </row>
    <row r="175" ht="15.75" customHeight="1">
      <c r="A175" s="463" t="s">
        <v>1182</v>
      </c>
      <c r="B175" s="95" t="s">
        <v>28</v>
      </c>
      <c r="C175" s="95" t="s">
        <v>1183</v>
      </c>
      <c r="D175" s="76">
        <v>6.0</v>
      </c>
      <c r="E175" s="76" t="s">
        <v>1248</v>
      </c>
      <c r="F175" s="76" t="s">
        <v>1039</v>
      </c>
      <c r="G175" s="76" t="s">
        <v>1040</v>
      </c>
      <c r="H175" s="76" t="s">
        <v>1041</v>
      </c>
      <c r="I175" s="464">
        <v>0.0</v>
      </c>
      <c r="J175" s="464">
        <v>2.0</v>
      </c>
      <c r="K175" s="464">
        <v>2.0</v>
      </c>
      <c r="L175" s="464">
        <v>2.0</v>
      </c>
      <c r="M175" s="464">
        <v>2.0</v>
      </c>
      <c r="N175" s="464">
        <v>2.0</v>
      </c>
      <c r="O175" s="464">
        <v>2.0</v>
      </c>
      <c r="P175" s="464">
        <v>2.0</v>
      </c>
      <c r="Q175" s="464">
        <v>2.0</v>
      </c>
      <c r="R175" s="464">
        <v>2.0</v>
      </c>
      <c r="S175" s="464">
        <v>2.0</v>
      </c>
      <c r="T175" s="464">
        <v>2.0</v>
      </c>
      <c r="U175" s="464">
        <v>2.0</v>
      </c>
      <c r="V175" s="464">
        <v>2.0</v>
      </c>
      <c r="W175" s="464">
        <v>2.0</v>
      </c>
      <c r="X175" s="464">
        <v>2.0</v>
      </c>
      <c r="Y175" s="464">
        <v>30.0</v>
      </c>
      <c r="Z175" s="480">
        <v>0.0</v>
      </c>
      <c r="AA175" s="1"/>
    </row>
    <row r="176" ht="15.7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row>
    <row r="177" ht="15.75" customHeight="1">
      <c r="A177" s="481" t="s">
        <v>1249</v>
      </c>
      <c r="B177" s="9"/>
      <c r="C177" s="9"/>
      <c r="D177" s="9"/>
      <c r="E177" s="9"/>
      <c r="F177" s="9"/>
      <c r="G177" s="9"/>
      <c r="H177" s="9"/>
      <c r="I177" s="9"/>
      <c r="J177" s="9"/>
      <c r="K177" s="9"/>
      <c r="L177" s="9"/>
      <c r="M177" s="9"/>
      <c r="N177" s="9"/>
      <c r="O177" s="9"/>
      <c r="P177" s="9"/>
      <c r="Q177" s="9"/>
      <c r="R177" s="9"/>
      <c r="S177" s="9"/>
      <c r="T177" s="9"/>
      <c r="U177" s="9"/>
      <c r="V177" s="9"/>
      <c r="W177" s="9"/>
      <c r="X177" s="9"/>
      <c r="Y177" s="9"/>
      <c r="Z177" s="10"/>
      <c r="AA177" s="1"/>
    </row>
    <row r="178" ht="15.75" customHeight="1">
      <c r="A178" s="482" t="s">
        <v>1080</v>
      </c>
      <c r="B178" s="483" t="s">
        <v>1081</v>
      </c>
      <c r="C178" s="483" t="s">
        <v>1082</v>
      </c>
      <c r="D178" s="483" t="s">
        <v>1189</v>
      </c>
      <c r="E178" s="483" t="s">
        <v>1190</v>
      </c>
      <c r="F178" s="483" t="s">
        <v>1191</v>
      </c>
      <c r="G178" s="470" t="s">
        <v>55</v>
      </c>
      <c r="H178" s="483" t="s">
        <v>1192</v>
      </c>
      <c r="I178" s="483">
        <v>2024.0</v>
      </c>
      <c r="J178" s="483">
        <v>2025.0</v>
      </c>
      <c r="K178" s="483">
        <v>2026.0</v>
      </c>
      <c r="L178" s="483">
        <v>2027.0</v>
      </c>
      <c r="M178" s="483">
        <v>2028.0</v>
      </c>
      <c r="N178" s="483">
        <v>2029.0</v>
      </c>
      <c r="O178" s="483">
        <v>2030.0</v>
      </c>
      <c r="P178" s="483">
        <v>2031.0</v>
      </c>
      <c r="Q178" s="483">
        <v>2032.0</v>
      </c>
      <c r="R178" s="483">
        <v>2033.0</v>
      </c>
      <c r="S178" s="483">
        <v>2034.0</v>
      </c>
      <c r="T178" s="483">
        <v>2035.0</v>
      </c>
      <c r="U178" s="483">
        <v>2036.0</v>
      </c>
      <c r="V178" s="483">
        <v>2037.0</v>
      </c>
      <c r="W178" s="483">
        <v>2038.0</v>
      </c>
      <c r="X178" s="483">
        <v>2039.0</v>
      </c>
      <c r="Y178" s="484" t="s">
        <v>1250</v>
      </c>
      <c r="Z178" s="469"/>
      <c r="AA178" s="1"/>
    </row>
    <row r="179" ht="15.75" customHeight="1">
      <c r="A179" s="485" t="s">
        <v>1087</v>
      </c>
      <c r="B179" s="486" t="s">
        <v>1088</v>
      </c>
      <c r="C179" s="486" t="s">
        <v>1089</v>
      </c>
      <c r="D179" s="486">
        <v>1.0</v>
      </c>
      <c r="E179" s="486" t="s">
        <v>1090</v>
      </c>
      <c r="F179" s="487" t="s">
        <v>58</v>
      </c>
      <c r="G179" s="88" t="s">
        <v>59</v>
      </c>
      <c r="H179" s="486" t="s">
        <v>60</v>
      </c>
      <c r="I179" s="488">
        <v>0.0</v>
      </c>
      <c r="J179" s="488">
        <v>1.98E7</v>
      </c>
      <c r="K179" s="488">
        <v>0.0</v>
      </c>
      <c r="L179" s="488">
        <v>0.0</v>
      </c>
      <c r="M179" s="488">
        <v>0.0</v>
      </c>
      <c r="N179" s="488">
        <v>2.178E7</v>
      </c>
      <c r="O179" s="488">
        <v>0.0</v>
      </c>
      <c r="P179" s="488">
        <v>0.0</v>
      </c>
      <c r="Q179" s="488">
        <v>0.0</v>
      </c>
      <c r="R179" s="488">
        <v>2.3958E7</v>
      </c>
      <c r="S179" s="488">
        <v>0.0</v>
      </c>
      <c r="T179" s="488">
        <v>0.0</v>
      </c>
      <c r="U179" s="488">
        <v>0.0</v>
      </c>
      <c r="V179" s="488">
        <v>2.63538E7</v>
      </c>
      <c r="W179" s="488">
        <v>0.0</v>
      </c>
      <c r="X179" s="488">
        <v>0.0</v>
      </c>
      <c r="Y179" s="489">
        <v>9.18918E7</v>
      </c>
      <c r="Z179" s="1"/>
      <c r="AA179" s="1"/>
    </row>
    <row r="180" ht="15.75" customHeight="1">
      <c r="A180" s="454" t="s">
        <v>1087</v>
      </c>
      <c r="B180" s="65" t="s">
        <v>1088</v>
      </c>
      <c r="C180" s="65" t="s">
        <v>1089</v>
      </c>
      <c r="D180" s="65">
        <v>2.0</v>
      </c>
      <c r="E180" s="65" t="s">
        <v>1093</v>
      </c>
      <c r="F180" s="490" t="s">
        <v>62</v>
      </c>
      <c r="G180" s="91" t="s">
        <v>63</v>
      </c>
      <c r="H180" s="65" t="s">
        <v>64</v>
      </c>
      <c r="I180" s="491">
        <v>0.0</v>
      </c>
      <c r="J180" s="491">
        <v>5500000.0</v>
      </c>
      <c r="K180" s="491">
        <v>6050000.0</v>
      </c>
      <c r="L180" s="491">
        <v>6655000.0</v>
      </c>
      <c r="M180" s="491">
        <v>7320500.0</v>
      </c>
      <c r="N180" s="491">
        <v>8052550.0</v>
      </c>
      <c r="O180" s="491">
        <v>8857805.0</v>
      </c>
      <c r="P180" s="491">
        <v>9743585.5</v>
      </c>
      <c r="Q180" s="491">
        <v>1.071794405E7</v>
      </c>
      <c r="R180" s="491">
        <v>1.1789738455E7</v>
      </c>
      <c r="S180" s="491">
        <v>1.2968712300500002E7</v>
      </c>
      <c r="T180" s="491">
        <v>1.4265583530550001E7</v>
      </c>
      <c r="U180" s="491">
        <v>1.5692141883605001E7</v>
      </c>
      <c r="V180" s="491">
        <v>1.72613560719655E7</v>
      </c>
      <c r="W180" s="491">
        <v>1.898749167916205E7</v>
      </c>
      <c r="X180" s="491">
        <v>2.088624084707826E7</v>
      </c>
      <c r="Y180" s="492">
        <v>1.7474864931786084E8</v>
      </c>
      <c r="Z180" s="1"/>
      <c r="AA180" s="1"/>
    </row>
    <row r="181" ht="15.75" customHeight="1">
      <c r="A181" s="454" t="s">
        <v>1087</v>
      </c>
      <c r="B181" s="65" t="s">
        <v>1088</v>
      </c>
      <c r="C181" s="65" t="s">
        <v>1089</v>
      </c>
      <c r="D181" s="65">
        <v>2.0</v>
      </c>
      <c r="E181" s="65" t="s">
        <v>1093</v>
      </c>
      <c r="F181" s="490" t="s">
        <v>62</v>
      </c>
      <c r="G181" s="91" t="s">
        <v>66</v>
      </c>
      <c r="H181" s="65" t="s">
        <v>67</v>
      </c>
      <c r="I181" s="491">
        <v>0.0</v>
      </c>
      <c r="J181" s="65"/>
      <c r="K181" s="65"/>
      <c r="L181" s="65"/>
      <c r="M181" s="65"/>
      <c r="N181" s="65"/>
      <c r="O181" s="65"/>
      <c r="P181" s="65"/>
      <c r="Q181" s="65"/>
      <c r="R181" s="65"/>
      <c r="S181" s="65"/>
      <c r="T181" s="65"/>
      <c r="U181" s="65"/>
      <c r="V181" s="65"/>
      <c r="W181" s="65"/>
      <c r="X181" s="65"/>
      <c r="Y181" s="493"/>
      <c r="Z181" s="1"/>
      <c r="AA181" s="1"/>
    </row>
    <row r="182" ht="15.75" customHeight="1">
      <c r="A182" s="454" t="s">
        <v>1087</v>
      </c>
      <c r="B182" s="65" t="s">
        <v>1088</v>
      </c>
      <c r="C182" s="65" t="s">
        <v>1089</v>
      </c>
      <c r="D182" s="65">
        <v>2.0</v>
      </c>
      <c r="E182" s="65" t="s">
        <v>1093</v>
      </c>
      <c r="F182" s="490" t="s">
        <v>62</v>
      </c>
      <c r="G182" s="91" t="s">
        <v>69</v>
      </c>
      <c r="H182" s="65" t="s">
        <v>70</v>
      </c>
      <c r="I182" s="491">
        <v>0.0</v>
      </c>
      <c r="J182" s="65"/>
      <c r="K182" s="65"/>
      <c r="L182" s="65"/>
      <c r="M182" s="65"/>
      <c r="N182" s="65"/>
      <c r="O182" s="65"/>
      <c r="P182" s="65"/>
      <c r="Q182" s="65"/>
      <c r="R182" s="65"/>
      <c r="S182" s="65"/>
      <c r="T182" s="65"/>
      <c r="U182" s="65"/>
      <c r="V182" s="65"/>
      <c r="W182" s="65"/>
      <c r="X182" s="65"/>
      <c r="Y182" s="493"/>
      <c r="Z182" s="1"/>
      <c r="AA182" s="1"/>
    </row>
    <row r="183" ht="15.75" customHeight="1">
      <c r="A183" s="454" t="s">
        <v>1087</v>
      </c>
      <c r="B183" s="65" t="s">
        <v>1088</v>
      </c>
      <c r="C183" s="65" t="s">
        <v>1089</v>
      </c>
      <c r="D183" s="65">
        <v>2.0</v>
      </c>
      <c r="E183" s="65" t="s">
        <v>1093</v>
      </c>
      <c r="F183" s="490" t="s">
        <v>62</v>
      </c>
      <c r="G183" s="91" t="s">
        <v>72</v>
      </c>
      <c r="H183" s="65" t="s">
        <v>73</v>
      </c>
      <c r="I183" s="491">
        <v>0.0</v>
      </c>
      <c r="J183" s="491"/>
      <c r="K183" s="491"/>
      <c r="L183" s="491"/>
      <c r="M183" s="491"/>
      <c r="N183" s="491"/>
      <c r="O183" s="491"/>
      <c r="P183" s="491"/>
      <c r="Q183" s="491"/>
      <c r="R183" s="491"/>
      <c r="S183" s="491"/>
      <c r="T183" s="491"/>
      <c r="U183" s="491"/>
      <c r="V183" s="491"/>
      <c r="W183" s="491"/>
      <c r="X183" s="491"/>
      <c r="Y183" s="492"/>
      <c r="Z183" s="1"/>
      <c r="AA183" s="1"/>
    </row>
    <row r="184" ht="15.75" customHeight="1">
      <c r="A184" s="454" t="s">
        <v>1087</v>
      </c>
      <c r="B184" s="65" t="s">
        <v>1088</v>
      </c>
      <c r="C184" s="65" t="s">
        <v>1089</v>
      </c>
      <c r="D184" s="65">
        <v>3.0</v>
      </c>
      <c r="E184" s="65" t="s">
        <v>1095</v>
      </c>
      <c r="F184" s="490" t="s">
        <v>75</v>
      </c>
      <c r="G184" s="91" t="s">
        <v>76</v>
      </c>
      <c r="H184" s="65" t="s">
        <v>77</v>
      </c>
      <c r="I184" s="491">
        <v>0.0</v>
      </c>
      <c r="J184" s="491">
        <v>5830000.0</v>
      </c>
      <c r="K184" s="491">
        <v>6413000.0</v>
      </c>
      <c r="L184" s="491">
        <v>7054300.0</v>
      </c>
      <c r="M184" s="491">
        <v>7759730.0</v>
      </c>
      <c r="N184" s="491">
        <v>8535703.0</v>
      </c>
      <c r="O184" s="491">
        <v>9389273.3</v>
      </c>
      <c r="P184" s="491">
        <v>1.032820063E7</v>
      </c>
      <c r="Q184" s="491">
        <v>1.1361020693E7</v>
      </c>
      <c r="R184" s="491">
        <v>1.24971227623E7</v>
      </c>
      <c r="S184" s="491">
        <v>1.3746835038530001E7</v>
      </c>
      <c r="T184" s="491">
        <v>1.5121518542383E7</v>
      </c>
      <c r="U184" s="491">
        <v>1.6633670396621302E7</v>
      </c>
      <c r="V184" s="491">
        <v>1.8297037436283432E7</v>
      </c>
      <c r="W184" s="491">
        <v>2.0126741179911774E7</v>
      </c>
      <c r="X184" s="491">
        <v>2.2139415297902957E7</v>
      </c>
      <c r="Y184" s="492">
        <v>1.8523356827693248E8</v>
      </c>
      <c r="Z184" s="1"/>
      <c r="AA184" s="1"/>
    </row>
    <row r="185" ht="15.75" customHeight="1">
      <c r="A185" s="454" t="s">
        <v>1087</v>
      </c>
      <c r="B185" s="65" t="s">
        <v>1088</v>
      </c>
      <c r="C185" s="65" t="s">
        <v>1089</v>
      </c>
      <c r="D185" s="65">
        <v>3.0</v>
      </c>
      <c r="E185" s="65" t="s">
        <v>1095</v>
      </c>
      <c r="F185" s="490" t="s">
        <v>75</v>
      </c>
      <c r="G185" s="91" t="s">
        <v>79</v>
      </c>
      <c r="H185" s="65" t="s">
        <v>80</v>
      </c>
      <c r="I185" s="491">
        <v>0.0</v>
      </c>
      <c r="J185" s="65"/>
      <c r="K185" s="65"/>
      <c r="L185" s="65"/>
      <c r="M185" s="65"/>
      <c r="N185" s="65"/>
      <c r="O185" s="65"/>
      <c r="P185" s="65"/>
      <c r="Q185" s="65"/>
      <c r="R185" s="65"/>
      <c r="S185" s="65"/>
      <c r="T185" s="65"/>
      <c r="U185" s="65"/>
      <c r="V185" s="65"/>
      <c r="W185" s="65"/>
      <c r="X185" s="65"/>
      <c r="Y185" s="493"/>
      <c r="Z185" s="1"/>
      <c r="AA185" s="1"/>
    </row>
    <row r="186" ht="15.75" customHeight="1">
      <c r="A186" s="454" t="s">
        <v>1087</v>
      </c>
      <c r="B186" s="65" t="s">
        <v>1088</v>
      </c>
      <c r="C186" s="65" t="s">
        <v>1089</v>
      </c>
      <c r="D186" s="65">
        <v>3.0</v>
      </c>
      <c r="E186" s="65" t="s">
        <v>1095</v>
      </c>
      <c r="F186" s="490" t="s">
        <v>75</v>
      </c>
      <c r="G186" s="91" t="s">
        <v>82</v>
      </c>
      <c r="H186" s="65" t="s">
        <v>83</v>
      </c>
      <c r="I186" s="491">
        <v>0.0</v>
      </c>
      <c r="J186" s="491"/>
      <c r="K186" s="491"/>
      <c r="L186" s="491"/>
      <c r="M186" s="491"/>
      <c r="N186" s="491"/>
      <c r="O186" s="491"/>
      <c r="P186" s="491"/>
      <c r="Q186" s="491"/>
      <c r="R186" s="491"/>
      <c r="S186" s="491"/>
      <c r="T186" s="491"/>
      <c r="U186" s="491"/>
      <c r="V186" s="491"/>
      <c r="W186" s="491"/>
      <c r="X186" s="491"/>
      <c r="Y186" s="492"/>
      <c r="Z186" s="1"/>
      <c r="AA186" s="1"/>
    </row>
    <row r="187" ht="15.75" customHeight="1">
      <c r="A187" s="454" t="s">
        <v>1087</v>
      </c>
      <c r="B187" s="65" t="s">
        <v>1088</v>
      </c>
      <c r="C187" s="65" t="s">
        <v>1089</v>
      </c>
      <c r="D187" s="65">
        <v>4.0</v>
      </c>
      <c r="E187" s="65" t="s">
        <v>1193</v>
      </c>
      <c r="F187" s="494" t="s">
        <v>85</v>
      </c>
      <c r="G187" s="91" t="s">
        <v>86</v>
      </c>
      <c r="H187" s="65" t="s">
        <v>87</v>
      </c>
      <c r="I187" s="491">
        <v>0.0</v>
      </c>
      <c r="J187" s="491">
        <v>1.958E7</v>
      </c>
      <c r="K187" s="491">
        <v>2.1538E7</v>
      </c>
      <c r="L187" s="491">
        <v>2.36918E7</v>
      </c>
      <c r="M187" s="491">
        <v>2.606098E7</v>
      </c>
      <c r="N187" s="491">
        <v>2.8667078E7</v>
      </c>
      <c r="O187" s="491">
        <v>3.15337858E7</v>
      </c>
      <c r="P187" s="491">
        <v>3.468716438E7</v>
      </c>
      <c r="Q187" s="491">
        <v>3.8155880818E7</v>
      </c>
      <c r="R187" s="491">
        <v>4.19714688998E7</v>
      </c>
      <c r="S187" s="491">
        <v>4.6168615789780006E7</v>
      </c>
      <c r="T187" s="491">
        <v>5.0785477368758E7</v>
      </c>
      <c r="U187" s="491">
        <v>5.5864025105633795E7</v>
      </c>
      <c r="V187" s="491">
        <v>6.1450427616197184E7</v>
      </c>
      <c r="W187" s="491">
        <v>6.75954703778169E7</v>
      </c>
      <c r="X187" s="491">
        <v>7.43550174155986E7</v>
      </c>
      <c r="Y187" s="492">
        <v>6.221051915715845E8</v>
      </c>
      <c r="Z187" s="1"/>
      <c r="AA187" s="1"/>
    </row>
    <row r="188" ht="15.75" customHeight="1">
      <c r="A188" s="454" t="s">
        <v>1096</v>
      </c>
      <c r="B188" s="65" t="s">
        <v>11</v>
      </c>
      <c r="C188" s="65" t="s">
        <v>1097</v>
      </c>
      <c r="D188" s="65">
        <v>1.0</v>
      </c>
      <c r="E188" s="65" t="s">
        <v>1098</v>
      </c>
      <c r="F188" s="494" t="s">
        <v>148</v>
      </c>
      <c r="G188" s="91" t="s">
        <v>149</v>
      </c>
      <c r="H188" s="65" t="s">
        <v>1194</v>
      </c>
      <c r="I188" s="491">
        <v>0.0</v>
      </c>
      <c r="J188" s="491">
        <v>5830000.0</v>
      </c>
      <c r="K188" s="491">
        <v>6413000.0</v>
      </c>
      <c r="L188" s="491">
        <v>7054300.0</v>
      </c>
      <c r="M188" s="491">
        <v>7759730.0</v>
      </c>
      <c r="N188" s="491">
        <v>8535703.0</v>
      </c>
      <c r="O188" s="491">
        <v>9389273.3</v>
      </c>
      <c r="P188" s="491">
        <v>1.0328200629999999E7</v>
      </c>
      <c r="Q188" s="491">
        <v>1.1361020693000002E7</v>
      </c>
      <c r="R188" s="491">
        <v>1.24971227623E7</v>
      </c>
      <c r="S188" s="491">
        <v>1.3746835038530001E7</v>
      </c>
      <c r="T188" s="491">
        <v>1.5121518542383E7</v>
      </c>
      <c r="U188" s="491">
        <v>1.6633670396621302E7</v>
      </c>
      <c r="V188" s="491">
        <v>1.8297037436283432E7</v>
      </c>
      <c r="W188" s="491">
        <v>2.0126741179911777E7</v>
      </c>
      <c r="X188" s="491">
        <v>2.2139415297902957E7</v>
      </c>
      <c r="Y188" s="492">
        <v>1.8523356827693245E8</v>
      </c>
      <c r="Z188" s="1"/>
      <c r="AA188" s="1"/>
    </row>
    <row r="189" ht="15.75" customHeight="1">
      <c r="A189" s="454" t="s">
        <v>1096</v>
      </c>
      <c r="B189" s="65" t="s">
        <v>11</v>
      </c>
      <c r="C189" s="65" t="s">
        <v>1097</v>
      </c>
      <c r="D189" s="65">
        <v>1.0</v>
      </c>
      <c r="E189" s="65" t="s">
        <v>1098</v>
      </c>
      <c r="F189" s="494" t="s">
        <v>148</v>
      </c>
      <c r="G189" s="91" t="s">
        <v>152</v>
      </c>
      <c r="H189" s="65" t="s">
        <v>1195</v>
      </c>
      <c r="I189" s="491">
        <v>0.0</v>
      </c>
      <c r="J189" s="65"/>
      <c r="K189" s="65"/>
      <c r="L189" s="65"/>
      <c r="M189" s="65"/>
      <c r="N189" s="65"/>
      <c r="O189" s="65"/>
      <c r="P189" s="65"/>
      <c r="Q189" s="65"/>
      <c r="R189" s="65"/>
      <c r="S189" s="65"/>
      <c r="T189" s="65"/>
      <c r="U189" s="65"/>
      <c r="V189" s="65"/>
      <c r="W189" s="65"/>
      <c r="X189" s="65"/>
      <c r="Y189" s="493"/>
      <c r="Z189" s="1"/>
      <c r="AA189" s="1"/>
    </row>
    <row r="190" ht="15.75" customHeight="1">
      <c r="A190" s="454" t="s">
        <v>1096</v>
      </c>
      <c r="B190" s="65" t="s">
        <v>11</v>
      </c>
      <c r="C190" s="65" t="s">
        <v>1097</v>
      </c>
      <c r="D190" s="65">
        <v>1.0</v>
      </c>
      <c r="E190" s="65" t="s">
        <v>1098</v>
      </c>
      <c r="F190" s="494" t="s">
        <v>148</v>
      </c>
      <c r="G190" s="91" t="s">
        <v>155</v>
      </c>
      <c r="H190" s="65" t="s">
        <v>1196</v>
      </c>
      <c r="I190" s="491">
        <v>0.0</v>
      </c>
      <c r="J190" s="65"/>
      <c r="K190" s="65"/>
      <c r="L190" s="65"/>
      <c r="M190" s="65"/>
      <c r="N190" s="65"/>
      <c r="O190" s="65"/>
      <c r="P190" s="65"/>
      <c r="Q190" s="65"/>
      <c r="R190" s="65"/>
      <c r="S190" s="65"/>
      <c r="T190" s="65"/>
      <c r="U190" s="65"/>
      <c r="V190" s="65"/>
      <c r="W190" s="65"/>
      <c r="X190" s="65"/>
      <c r="Y190" s="493"/>
      <c r="Z190" s="1"/>
      <c r="AA190" s="1"/>
    </row>
    <row r="191" ht="15.75" customHeight="1">
      <c r="A191" s="454" t="s">
        <v>1096</v>
      </c>
      <c r="B191" s="65" t="s">
        <v>11</v>
      </c>
      <c r="C191" s="65" t="s">
        <v>1097</v>
      </c>
      <c r="D191" s="65">
        <v>2.0</v>
      </c>
      <c r="E191" s="65" t="s">
        <v>1101</v>
      </c>
      <c r="F191" s="494" t="s">
        <v>187</v>
      </c>
      <c r="G191" s="91" t="s">
        <v>159</v>
      </c>
      <c r="H191" s="65" t="s">
        <v>160</v>
      </c>
      <c r="I191" s="491">
        <v>0.0</v>
      </c>
      <c r="J191" s="491">
        <v>0.0</v>
      </c>
      <c r="K191" s="491">
        <v>8030000.0</v>
      </c>
      <c r="L191" s="491">
        <v>8833000.0</v>
      </c>
      <c r="M191" s="491">
        <v>9716300.0</v>
      </c>
      <c r="N191" s="491">
        <v>1.068793E7</v>
      </c>
      <c r="O191" s="491">
        <v>1.1756723E7</v>
      </c>
      <c r="P191" s="491">
        <v>1.29323953E7</v>
      </c>
      <c r="Q191" s="491">
        <v>1.4225634829999998E7</v>
      </c>
      <c r="R191" s="491">
        <v>1.5648198313000001E7</v>
      </c>
      <c r="S191" s="491">
        <v>1.72130181443E7</v>
      </c>
      <c r="T191" s="491">
        <v>1.8934319958730005E7</v>
      </c>
      <c r="U191" s="491">
        <v>2.0827751954603E7</v>
      </c>
      <c r="V191" s="491">
        <v>2.2910527150063302E7</v>
      </c>
      <c r="W191" s="491">
        <v>2.520157986506963E7</v>
      </c>
      <c r="X191" s="491">
        <v>2.772173785157659E7</v>
      </c>
      <c r="Y191" s="492">
        <v>2.2463911636734256E8</v>
      </c>
      <c r="Z191" s="1"/>
      <c r="AA191" s="1"/>
    </row>
    <row r="192" ht="15.75" customHeight="1">
      <c r="A192" s="454" t="s">
        <v>1096</v>
      </c>
      <c r="B192" s="65" t="s">
        <v>11</v>
      </c>
      <c r="C192" s="65" t="s">
        <v>1097</v>
      </c>
      <c r="D192" s="65">
        <v>2.0</v>
      </c>
      <c r="E192" s="65" t="s">
        <v>1101</v>
      </c>
      <c r="F192" s="494" t="s">
        <v>187</v>
      </c>
      <c r="G192" s="91" t="s">
        <v>162</v>
      </c>
      <c r="H192" s="65" t="s">
        <v>1197</v>
      </c>
      <c r="I192" s="491">
        <v>0.0</v>
      </c>
      <c r="J192" s="65"/>
      <c r="K192" s="65"/>
      <c r="L192" s="65"/>
      <c r="M192" s="65"/>
      <c r="N192" s="65"/>
      <c r="O192" s="65"/>
      <c r="P192" s="65"/>
      <c r="Q192" s="65"/>
      <c r="R192" s="65"/>
      <c r="S192" s="65"/>
      <c r="T192" s="65"/>
      <c r="U192" s="65"/>
      <c r="V192" s="65"/>
      <c r="W192" s="65"/>
      <c r="X192" s="65"/>
      <c r="Y192" s="493"/>
      <c r="Z192" s="1"/>
      <c r="AA192" s="1"/>
    </row>
    <row r="193" ht="15.75" customHeight="1">
      <c r="A193" s="454" t="s">
        <v>1096</v>
      </c>
      <c r="B193" s="65" t="s">
        <v>11</v>
      </c>
      <c r="C193" s="65" t="s">
        <v>1097</v>
      </c>
      <c r="D193" s="65">
        <v>2.0</v>
      </c>
      <c r="E193" s="65" t="s">
        <v>1101</v>
      </c>
      <c r="F193" s="494" t="s">
        <v>187</v>
      </c>
      <c r="G193" s="91" t="s">
        <v>165</v>
      </c>
      <c r="H193" s="65" t="s">
        <v>1198</v>
      </c>
      <c r="I193" s="491">
        <v>0.0</v>
      </c>
      <c r="J193" s="491"/>
      <c r="K193" s="491"/>
      <c r="L193" s="491"/>
      <c r="M193" s="491"/>
      <c r="N193" s="491"/>
      <c r="O193" s="491"/>
      <c r="P193" s="491"/>
      <c r="Q193" s="491"/>
      <c r="R193" s="491"/>
      <c r="S193" s="491"/>
      <c r="T193" s="491"/>
      <c r="U193" s="491"/>
      <c r="V193" s="491"/>
      <c r="W193" s="491"/>
      <c r="X193" s="491"/>
      <c r="Y193" s="492"/>
      <c r="Z193" s="1"/>
      <c r="AA193" s="1"/>
    </row>
    <row r="194" ht="15.75" customHeight="1">
      <c r="A194" s="454" t="s">
        <v>1096</v>
      </c>
      <c r="B194" s="65" t="s">
        <v>11</v>
      </c>
      <c r="C194" s="65" t="s">
        <v>1097</v>
      </c>
      <c r="D194" s="65">
        <v>2.0</v>
      </c>
      <c r="E194" s="65" t="s">
        <v>1101</v>
      </c>
      <c r="F194" s="494" t="s">
        <v>187</v>
      </c>
      <c r="G194" s="91" t="s">
        <v>168</v>
      </c>
      <c r="H194" s="65" t="s">
        <v>1199</v>
      </c>
      <c r="I194" s="491">
        <v>0.0</v>
      </c>
      <c r="J194" s="491"/>
      <c r="K194" s="491"/>
      <c r="L194" s="491"/>
      <c r="M194" s="491"/>
      <c r="N194" s="491"/>
      <c r="O194" s="491"/>
      <c r="P194" s="491"/>
      <c r="Q194" s="491"/>
      <c r="R194" s="491"/>
      <c r="S194" s="491"/>
      <c r="T194" s="491"/>
      <c r="U194" s="491"/>
      <c r="V194" s="491"/>
      <c r="W194" s="491"/>
      <c r="X194" s="491"/>
      <c r="Y194" s="492"/>
      <c r="Z194" s="1"/>
      <c r="AA194" s="1"/>
    </row>
    <row r="195" ht="15.75" customHeight="1">
      <c r="A195" s="454" t="s">
        <v>1096</v>
      </c>
      <c r="B195" s="65" t="s">
        <v>11</v>
      </c>
      <c r="C195" s="65" t="s">
        <v>1097</v>
      </c>
      <c r="D195" s="65">
        <v>3.0</v>
      </c>
      <c r="E195" s="65" t="s">
        <v>1104</v>
      </c>
      <c r="F195" s="494" t="s">
        <v>171</v>
      </c>
      <c r="G195" s="91" t="s">
        <v>172</v>
      </c>
      <c r="H195" s="65" t="s">
        <v>1200</v>
      </c>
      <c r="I195" s="491">
        <v>0.0</v>
      </c>
      <c r="J195" s="491">
        <v>6600000.0</v>
      </c>
      <c r="K195" s="491">
        <v>7260000.0</v>
      </c>
      <c r="L195" s="491">
        <v>7986000.0</v>
      </c>
      <c r="M195" s="491">
        <v>8784600.0</v>
      </c>
      <c r="N195" s="491">
        <v>9663060.0</v>
      </c>
      <c r="O195" s="491">
        <v>1.0629366E7</v>
      </c>
      <c r="P195" s="491">
        <v>1.16923026E7</v>
      </c>
      <c r="Q195" s="491">
        <v>1.2861532860000001E7</v>
      </c>
      <c r="R195" s="491">
        <v>1.4147686146E7</v>
      </c>
      <c r="S195" s="491">
        <v>1.5562454760600002E7</v>
      </c>
      <c r="T195" s="491">
        <v>1.711870023666E7</v>
      </c>
      <c r="U195" s="491">
        <v>1.8830570260326E7</v>
      </c>
      <c r="V195" s="491">
        <v>2.0713627286358602E7</v>
      </c>
      <c r="W195" s="491">
        <v>2.278499001499446E7</v>
      </c>
      <c r="X195" s="491">
        <v>2.5063489016493913E7</v>
      </c>
      <c r="Y195" s="492">
        <v>2.0969837918143302E8</v>
      </c>
      <c r="Z195" s="1"/>
      <c r="AA195" s="1"/>
    </row>
    <row r="196" ht="15.75" customHeight="1">
      <c r="A196" s="454" t="s">
        <v>1096</v>
      </c>
      <c r="B196" s="65" t="s">
        <v>11</v>
      </c>
      <c r="C196" s="65" t="s">
        <v>1097</v>
      </c>
      <c r="D196" s="65">
        <v>3.0</v>
      </c>
      <c r="E196" s="65" t="s">
        <v>1104</v>
      </c>
      <c r="F196" s="494" t="s">
        <v>171</v>
      </c>
      <c r="G196" s="91" t="s">
        <v>175</v>
      </c>
      <c r="H196" s="65" t="s">
        <v>176</v>
      </c>
      <c r="I196" s="491">
        <v>0.0</v>
      </c>
      <c r="J196" s="491"/>
      <c r="K196" s="491"/>
      <c r="L196" s="491"/>
      <c r="M196" s="491"/>
      <c r="N196" s="491"/>
      <c r="O196" s="491"/>
      <c r="P196" s="491"/>
      <c r="Q196" s="491"/>
      <c r="R196" s="491"/>
      <c r="S196" s="491"/>
      <c r="T196" s="491"/>
      <c r="U196" s="491"/>
      <c r="V196" s="491"/>
      <c r="W196" s="491"/>
      <c r="X196" s="491"/>
      <c r="Y196" s="492"/>
      <c r="Z196" s="1"/>
      <c r="AA196" s="1"/>
    </row>
    <row r="197" ht="15.75" customHeight="1">
      <c r="A197" s="454" t="s">
        <v>1110</v>
      </c>
      <c r="B197" s="65" t="s">
        <v>12</v>
      </c>
      <c r="C197" s="65" t="s">
        <v>1111</v>
      </c>
      <c r="D197" s="65">
        <v>1.0</v>
      </c>
      <c r="E197" s="65" t="s">
        <v>1112</v>
      </c>
      <c r="F197" s="494" t="s">
        <v>223</v>
      </c>
      <c r="G197" s="91" t="s">
        <v>224</v>
      </c>
      <c r="H197" s="65" t="s">
        <v>225</v>
      </c>
      <c r="I197" s="491">
        <v>0.0</v>
      </c>
      <c r="J197" s="491">
        <v>9196000.0</v>
      </c>
      <c r="K197" s="491">
        <v>1.01156E7</v>
      </c>
      <c r="L197" s="491">
        <v>1.112716E7</v>
      </c>
      <c r="M197" s="491">
        <v>1.2239876E7</v>
      </c>
      <c r="N197" s="491">
        <v>1.3463863600000001E7</v>
      </c>
      <c r="O197" s="491">
        <v>1.4810249959999999E7</v>
      </c>
      <c r="P197" s="491">
        <v>1.6291274956000002E7</v>
      </c>
      <c r="Q197" s="491">
        <v>1.79204024516E7</v>
      </c>
      <c r="R197" s="491">
        <v>1.9712442696760003E7</v>
      </c>
      <c r="S197" s="491">
        <v>2.1683686966436002E7</v>
      </c>
      <c r="T197" s="491">
        <v>2.3852055663079597E7</v>
      </c>
      <c r="U197" s="491">
        <v>2.6237261229387566E7</v>
      </c>
      <c r="V197" s="491">
        <v>2.886098735232632E7</v>
      </c>
      <c r="W197" s="491">
        <v>3.1747086087558955E7</v>
      </c>
      <c r="X197" s="491">
        <v>3.492179469631484E7</v>
      </c>
      <c r="Y197" s="492">
        <v>2.9217974165946335E8</v>
      </c>
      <c r="Z197" s="1"/>
      <c r="AA197" s="1"/>
    </row>
    <row r="198" ht="15.75" customHeight="1">
      <c r="A198" s="454" t="s">
        <v>1110</v>
      </c>
      <c r="B198" s="65" t="s">
        <v>12</v>
      </c>
      <c r="C198" s="65" t="s">
        <v>1111</v>
      </c>
      <c r="D198" s="65">
        <v>1.0</v>
      </c>
      <c r="E198" s="65" t="s">
        <v>1112</v>
      </c>
      <c r="F198" s="494" t="s">
        <v>223</v>
      </c>
      <c r="G198" s="91" t="s">
        <v>227</v>
      </c>
      <c r="H198" s="65" t="s">
        <v>228</v>
      </c>
      <c r="I198" s="491">
        <v>0.0</v>
      </c>
      <c r="J198" s="491"/>
      <c r="K198" s="491"/>
      <c r="L198" s="491"/>
      <c r="M198" s="491"/>
      <c r="N198" s="491"/>
      <c r="O198" s="491"/>
      <c r="P198" s="491"/>
      <c r="Q198" s="491"/>
      <c r="R198" s="491"/>
      <c r="S198" s="491"/>
      <c r="T198" s="491"/>
      <c r="U198" s="491"/>
      <c r="V198" s="491"/>
      <c r="W198" s="491"/>
      <c r="X198" s="491"/>
      <c r="Y198" s="492"/>
      <c r="Z198" s="1"/>
      <c r="AA198" s="1"/>
    </row>
    <row r="199" ht="15.75" customHeight="1">
      <c r="A199" s="454" t="s">
        <v>1110</v>
      </c>
      <c r="B199" s="65" t="s">
        <v>12</v>
      </c>
      <c r="C199" s="65" t="s">
        <v>1111</v>
      </c>
      <c r="D199" s="65">
        <v>1.0</v>
      </c>
      <c r="E199" s="65" t="s">
        <v>1112</v>
      </c>
      <c r="F199" s="494" t="s">
        <v>223</v>
      </c>
      <c r="G199" s="91" t="s">
        <v>230</v>
      </c>
      <c r="H199" s="65" t="s">
        <v>231</v>
      </c>
      <c r="I199" s="491">
        <v>0.0</v>
      </c>
      <c r="J199" s="491"/>
      <c r="K199" s="491"/>
      <c r="L199" s="491"/>
      <c r="M199" s="491"/>
      <c r="N199" s="491"/>
      <c r="O199" s="491"/>
      <c r="P199" s="491"/>
      <c r="Q199" s="491"/>
      <c r="R199" s="491"/>
      <c r="S199" s="491"/>
      <c r="T199" s="491"/>
      <c r="U199" s="491"/>
      <c r="V199" s="491"/>
      <c r="W199" s="491"/>
      <c r="X199" s="491"/>
      <c r="Y199" s="492"/>
      <c r="Z199" s="1"/>
      <c r="AA199" s="1"/>
    </row>
    <row r="200" ht="15.75" customHeight="1">
      <c r="A200" s="454" t="s">
        <v>1110</v>
      </c>
      <c r="B200" s="65" t="s">
        <v>12</v>
      </c>
      <c r="C200" s="65" t="s">
        <v>1111</v>
      </c>
      <c r="D200" s="65">
        <v>2.0</v>
      </c>
      <c r="E200" s="65" t="s">
        <v>1113</v>
      </c>
      <c r="F200" s="494" t="s">
        <v>233</v>
      </c>
      <c r="G200" s="91" t="s">
        <v>234</v>
      </c>
      <c r="H200" s="65" t="s">
        <v>235</v>
      </c>
      <c r="I200" s="491">
        <v>0.0</v>
      </c>
      <c r="J200" s="491">
        <v>9680000.0</v>
      </c>
      <c r="K200" s="491">
        <v>1.0648E7</v>
      </c>
      <c r="L200" s="491">
        <v>1.17128E7</v>
      </c>
      <c r="M200" s="491">
        <v>1.288408E7</v>
      </c>
      <c r="N200" s="491">
        <v>1.4172488E7</v>
      </c>
      <c r="O200" s="491">
        <v>1.55897368E7</v>
      </c>
      <c r="P200" s="491">
        <v>1.714871048E7</v>
      </c>
      <c r="Q200" s="491">
        <v>1.8863581528E7</v>
      </c>
      <c r="R200" s="491">
        <v>2.0749939680800002E7</v>
      </c>
      <c r="S200" s="491">
        <v>2.282493364888E7</v>
      </c>
      <c r="T200" s="491">
        <v>2.5107427013768002E7</v>
      </c>
      <c r="U200" s="491">
        <v>2.7618169715144802E7</v>
      </c>
      <c r="V200" s="491">
        <v>3.0379986686659284E7</v>
      </c>
      <c r="W200" s="491">
        <v>3.3417985355325215E7</v>
      </c>
      <c r="X200" s="491">
        <v>3.6759783890857734E7</v>
      </c>
      <c r="Y200" s="492">
        <v>3.075576227994351E8</v>
      </c>
      <c r="Z200" s="1"/>
      <c r="AA200" s="1"/>
    </row>
    <row r="201" ht="15.75" customHeight="1">
      <c r="A201" s="454" t="s">
        <v>1110</v>
      </c>
      <c r="B201" s="65" t="s">
        <v>12</v>
      </c>
      <c r="C201" s="65" t="s">
        <v>1111</v>
      </c>
      <c r="D201" s="65">
        <v>2.0</v>
      </c>
      <c r="E201" s="65" t="s">
        <v>1113</v>
      </c>
      <c r="F201" s="494" t="s">
        <v>233</v>
      </c>
      <c r="G201" s="91" t="s">
        <v>237</v>
      </c>
      <c r="H201" s="65" t="s">
        <v>238</v>
      </c>
      <c r="I201" s="491">
        <v>0.0</v>
      </c>
      <c r="J201" s="491"/>
      <c r="K201" s="491"/>
      <c r="L201" s="491"/>
      <c r="M201" s="491"/>
      <c r="N201" s="491"/>
      <c r="O201" s="491"/>
      <c r="P201" s="491"/>
      <c r="Q201" s="491"/>
      <c r="R201" s="491"/>
      <c r="S201" s="491"/>
      <c r="T201" s="491"/>
      <c r="U201" s="491"/>
      <c r="V201" s="491"/>
      <c r="W201" s="491"/>
      <c r="X201" s="491"/>
      <c r="Y201" s="492"/>
      <c r="Z201" s="1"/>
      <c r="AA201" s="1"/>
    </row>
    <row r="202" ht="15.75" customHeight="1">
      <c r="A202" s="454" t="s">
        <v>1117</v>
      </c>
      <c r="B202" s="65" t="s">
        <v>13</v>
      </c>
      <c r="C202" s="65" t="s">
        <v>1118</v>
      </c>
      <c r="D202" s="65">
        <v>1.0</v>
      </c>
      <c r="E202" s="65" t="s">
        <v>1119</v>
      </c>
      <c r="F202" s="494" t="s">
        <v>272</v>
      </c>
      <c r="G202" s="91" t="s">
        <v>273</v>
      </c>
      <c r="H202" s="65" t="s">
        <v>274</v>
      </c>
      <c r="I202" s="491">
        <v>0.0</v>
      </c>
      <c r="J202" s="491">
        <v>1669800.0</v>
      </c>
      <c r="K202" s="491">
        <v>1836780.0</v>
      </c>
      <c r="L202" s="491">
        <v>2020458.0</v>
      </c>
      <c r="M202" s="491">
        <v>2222503.8</v>
      </c>
      <c r="N202" s="491">
        <v>2444754.18</v>
      </c>
      <c r="O202" s="491">
        <v>2689229.5979999998</v>
      </c>
      <c r="P202" s="491">
        <v>2958152.5577999996</v>
      </c>
      <c r="Q202" s="491">
        <v>3253967.81358</v>
      </c>
      <c r="R202" s="491">
        <v>3579364.594938</v>
      </c>
      <c r="S202" s="491">
        <v>3937301.0544318</v>
      </c>
      <c r="T202" s="491">
        <v>4331031.15987498</v>
      </c>
      <c r="U202" s="491">
        <v>4764134.275862479</v>
      </c>
      <c r="V202" s="491">
        <v>5240547.703448726</v>
      </c>
      <c r="W202" s="491">
        <v>5764602.473793599</v>
      </c>
      <c r="X202" s="491">
        <v>6341062.721172959</v>
      </c>
      <c r="Y202" s="492">
        <v>5.3053689932902545E7</v>
      </c>
      <c r="Z202" s="1"/>
      <c r="AA202" s="1"/>
    </row>
    <row r="203" ht="15.75" customHeight="1">
      <c r="A203" s="454" t="s">
        <v>1117</v>
      </c>
      <c r="B203" s="65" t="s">
        <v>13</v>
      </c>
      <c r="C203" s="65" t="s">
        <v>1118</v>
      </c>
      <c r="D203" s="65">
        <v>2.0</v>
      </c>
      <c r="E203" s="65" t="s">
        <v>1120</v>
      </c>
      <c r="F203" s="494" t="s">
        <v>276</v>
      </c>
      <c r="G203" s="91" t="s">
        <v>277</v>
      </c>
      <c r="H203" s="65" t="s">
        <v>1201</v>
      </c>
      <c r="I203" s="491">
        <v>0.0</v>
      </c>
      <c r="J203" s="491">
        <v>3993000.0</v>
      </c>
      <c r="K203" s="491">
        <v>4392300.0</v>
      </c>
      <c r="L203" s="491">
        <v>4831530.0</v>
      </c>
      <c r="M203" s="491">
        <v>5314683.0</v>
      </c>
      <c r="N203" s="491">
        <v>5846151.3</v>
      </c>
      <c r="O203" s="491">
        <v>6430766.43</v>
      </c>
      <c r="P203" s="491">
        <v>7073843.073</v>
      </c>
      <c r="Q203" s="491">
        <v>7781227.3803</v>
      </c>
      <c r="R203" s="491">
        <v>8559350.11833</v>
      </c>
      <c r="S203" s="491">
        <v>9415285.130162999</v>
      </c>
      <c r="T203" s="491">
        <v>1.0356813643179301E7</v>
      </c>
      <c r="U203" s="491">
        <v>1.1392495007497229E7</v>
      </c>
      <c r="V203" s="491">
        <v>1.2531744508246953E7</v>
      </c>
      <c r="W203" s="491">
        <v>1.3784918959071647E7</v>
      </c>
      <c r="X203" s="491">
        <v>1.5163410854978813E7</v>
      </c>
      <c r="Y203" s="492">
        <v>1.2686751940476696E8</v>
      </c>
      <c r="Z203" s="1"/>
      <c r="AA203" s="1"/>
    </row>
    <row r="204" ht="15.75" customHeight="1">
      <c r="A204" s="454" t="s">
        <v>1117</v>
      </c>
      <c r="B204" s="65" t="s">
        <v>13</v>
      </c>
      <c r="C204" s="65" t="s">
        <v>1118</v>
      </c>
      <c r="D204" s="65">
        <v>2.0</v>
      </c>
      <c r="E204" s="65" t="s">
        <v>1120</v>
      </c>
      <c r="F204" s="494" t="s">
        <v>276</v>
      </c>
      <c r="G204" s="91" t="s">
        <v>280</v>
      </c>
      <c r="H204" s="65" t="s">
        <v>281</v>
      </c>
      <c r="I204" s="491">
        <v>0.0</v>
      </c>
      <c r="J204" s="65"/>
      <c r="K204" s="65"/>
      <c r="L204" s="65"/>
      <c r="M204" s="65"/>
      <c r="N204" s="65"/>
      <c r="O204" s="65"/>
      <c r="P204" s="65"/>
      <c r="Q204" s="65"/>
      <c r="R204" s="65"/>
      <c r="S204" s="65"/>
      <c r="T204" s="65"/>
      <c r="U204" s="65"/>
      <c r="V204" s="65"/>
      <c r="W204" s="65"/>
      <c r="X204" s="65"/>
      <c r="Y204" s="493"/>
      <c r="Z204" s="1"/>
      <c r="AA204" s="1"/>
    </row>
    <row r="205" ht="15.75" customHeight="1">
      <c r="A205" s="454" t="s">
        <v>1117</v>
      </c>
      <c r="B205" s="65" t="s">
        <v>13</v>
      </c>
      <c r="C205" s="65" t="s">
        <v>1118</v>
      </c>
      <c r="D205" s="65">
        <v>3.0</v>
      </c>
      <c r="E205" s="65" t="s">
        <v>1121</v>
      </c>
      <c r="F205" s="494" t="s">
        <v>283</v>
      </c>
      <c r="G205" s="91" t="s">
        <v>284</v>
      </c>
      <c r="H205" s="65" t="s">
        <v>285</v>
      </c>
      <c r="I205" s="491">
        <v>0.0</v>
      </c>
      <c r="J205" s="491">
        <v>4598000.0</v>
      </c>
      <c r="K205" s="491">
        <v>5057800.0</v>
      </c>
      <c r="L205" s="491">
        <v>5563580.0</v>
      </c>
      <c r="M205" s="491">
        <v>6119938.0</v>
      </c>
      <c r="N205" s="491">
        <v>6731931.8</v>
      </c>
      <c r="O205" s="491">
        <v>7405124.98</v>
      </c>
      <c r="P205" s="491">
        <v>8145637.478</v>
      </c>
      <c r="Q205" s="491">
        <v>8960201.2258</v>
      </c>
      <c r="R205" s="491">
        <v>9856221.34838</v>
      </c>
      <c r="S205" s="491">
        <v>1.0841843483218E7</v>
      </c>
      <c r="T205" s="491">
        <v>1.1926027831539799E7</v>
      </c>
      <c r="U205" s="491">
        <v>1.311863061469378E7</v>
      </c>
      <c r="V205" s="491">
        <v>1.4430493676163157E7</v>
      </c>
      <c r="W205" s="491">
        <v>1.5873543043779472E7</v>
      </c>
      <c r="X205" s="491">
        <v>1.746089734815742E7</v>
      </c>
      <c r="Y205" s="492">
        <v>1.4608987082973164E8</v>
      </c>
      <c r="Z205" s="1"/>
      <c r="AA205" s="1"/>
    </row>
    <row r="206" ht="15.75" customHeight="1">
      <c r="A206" s="454" t="s">
        <v>1117</v>
      </c>
      <c r="B206" s="65" t="s">
        <v>13</v>
      </c>
      <c r="C206" s="65" t="s">
        <v>1118</v>
      </c>
      <c r="D206" s="65">
        <v>4.0</v>
      </c>
      <c r="E206" s="65" t="s">
        <v>1203</v>
      </c>
      <c r="F206" s="494" t="s">
        <v>287</v>
      </c>
      <c r="G206" s="91" t="s">
        <v>288</v>
      </c>
      <c r="H206" s="65" t="s">
        <v>289</v>
      </c>
      <c r="I206" s="491">
        <v>0.0</v>
      </c>
      <c r="J206" s="491">
        <v>8228000.0</v>
      </c>
      <c r="K206" s="491">
        <v>9050800.0</v>
      </c>
      <c r="L206" s="491">
        <v>9955880.0</v>
      </c>
      <c r="M206" s="491">
        <v>1.0951468E7</v>
      </c>
      <c r="N206" s="491">
        <v>1.20466148E7</v>
      </c>
      <c r="O206" s="491">
        <v>1.3251276280000001E7</v>
      </c>
      <c r="P206" s="491">
        <v>1.4576403908E7</v>
      </c>
      <c r="Q206" s="491">
        <v>1.6034044298799999E7</v>
      </c>
      <c r="R206" s="491">
        <v>1.763744872868E7</v>
      </c>
      <c r="S206" s="491">
        <v>1.9401193601548E7</v>
      </c>
      <c r="T206" s="491">
        <v>2.1341312961702798E7</v>
      </c>
      <c r="U206" s="491">
        <v>2.347544425787308E7</v>
      </c>
      <c r="V206" s="491">
        <v>2.5822988683660388E7</v>
      </c>
      <c r="W206" s="491">
        <v>2.840528755202642E7</v>
      </c>
      <c r="X206" s="491">
        <v>3.1245816307229064E7</v>
      </c>
      <c r="Y206" s="492">
        <v>2.6142397937951976E8</v>
      </c>
      <c r="Z206" s="1"/>
      <c r="AA206" s="1"/>
    </row>
    <row r="207" ht="15.75" customHeight="1">
      <c r="A207" s="454" t="s">
        <v>1117</v>
      </c>
      <c r="B207" s="65" t="s">
        <v>13</v>
      </c>
      <c r="C207" s="65" t="s">
        <v>1118</v>
      </c>
      <c r="D207" s="65">
        <v>4.0</v>
      </c>
      <c r="E207" s="65" t="s">
        <v>1203</v>
      </c>
      <c r="F207" s="494" t="s">
        <v>287</v>
      </c>
      <c r="G207" s="91" t="s">
        <v>291</v>
      </c>
      <c r="H207" s="65" t="s">
        <v>292</v>
      </c>
      <c r="I207" s="491">
        <v>0.0</v>
      </c>
      <c r="J207" s="491"/>
      <c r="K207" s="491"/>
      <c r="L207" s="491"/>
      <c r="M207" s="491"/>
      <c r="N207" s="491"/>
      <c r="O207" s="491"/>
      <c r="P207" s="491"/>
      <c r="Q207" s="491"/>
      <c r="R207" s="491"/>
      <c r="S207" s="491"/>
      <c r="T207" s="491"/>
      <c r="U207" s="491"/>
      <c r="V207" s="491"/>
      <c r="W207" s="491"/>
      <c r="X207" s="491"/>
      <c r="Y207" s="492"/>
      <c r="Z207" s="1"/>
      <c r="AA207" s="1"/>
    </row>
    <row r="208" ht="15.75" customHeight="1">
      <c r="A208" s="454" t="s">
        <v>1117</v>
      </c>
      <c r="B208" s="65" t="s">
        <v>13</v>
      </c>
      <c r="C208" s="65" t="s">
        <v>1118</v>
      </c>
      <c r="D208" s="65">
        <v>5.0</v>
      </c>
      <c r="E208" s="65" t="s">
        <v>1204</v>
      </c>
      <c r="F208" s="494" t="s">
        <v>294</v>
      </c>
      <c r="G208" s="91" t="s">
        <v>295</v>
      </c>
      <c r="H208" s="65" t="s">
        <v>296</v>
      </c>
      <c r="I208" s="491">
        <v>0.0</v>
      </c>
      <c r="J208" s="491">
        <v>4900500.0</v>
      </c>
      <c r="K208" s="491">
        <v>5390550.0</v>
      </c>
      <c r="L208" s="491">
        <v>5929605.0</v>
      </c>
      <c r="M208" s="491">
        <v>6522565.5</v>
      </c>
      <c r="N208" s="491">
        <v>7174822.05</v>
      </c>
      <c r="O208" s="491">
        <v>7892304.255</v>
      </c>
      <c r="P208" s="491">
        <v>8681534.6805</v>
      </c>
      <c r="Q208" s="491">
        <v>9549688.14855</v>
      </c>
      <c r="R208" s="491">
        <v>1.0504656963405E7</v>
      </c>
      <c r="S208" s="491">
        <v>1.15551226597455E7</v>
      </c>
      <c r="T208" s="491">
        <v>1.271063492572005E7</v>
      </c>
      <c r="U208" s="491">
        <v>1.3981698418292057E7</v>
      </c>
      <c r="V208" s="491">
        <v>1.5379868260121264E7</v>
      </c>
      <c r="W208" s="491">
        <v>1.691785508613339E7</v>
      </c>
      <c r="X208" s="491">
        <v>1.8609640594746727E7</v>
      </c>
      <c r="Y208" s="492">
        <v>1.5570104654221398E8</v>
      </c>
      <c r="Z208" s="1"/>
      <c r="AA208" s="1"/>
    </row>
    <row r="209" ht="15.75" customHeight="1">
      <c r="A209" s="454" t="s">
        <v>1117</v>
      </c>
      <c r="B209" s="65" t="s">
        <v>13</v>
      </c>
      <c r="C209" s="65" t="s">
        <v>1118</v>
      </c>
      <c r="D209" s="65">
        <v>6.0</v>
      </c>
      <c r="E209" s="65" t="s">
        <v>1205</v>
      </c>
      <c r="F209" s="494" t="s">
        <v>298</v>
      </c>
      <c r="G209" s="91" t="s">
        <v>299</v>
      </c>
      <c r="H209" s="65" t="s">
        <v>300</v>
      </c>
      <c r="I209" s="491">
        <v>0.0</v>
      </c>
      <c r="J209" s="491">
        <v>3630000.0</v>
      </c>
      <c r="K209" s="491">
        <v>3993000.0</v>
      </c>
      <c r="L209" s="491">
        <v>4392300.0</v>
      </c>
      <c r="M209" s="491">
        <v>4831530.0</v>
      </c>
      <c r="N209" s="491">
        <v>5314683.0</v>
      </c>
      <c r="O209" s="491">
        <v>5846151.300000001</v>
      </c>
      <c r="P209" s="491">
        <v>6430766.43</v>
      </c>
      <c r="Q209" s="491">
        <v>7073843.073000001</v>
      </c>
      <c r="R209" s="491">
        <v>7781227.3803</v>
      </c>
      <c r="S209" s="491">
        <v>8559350.11833</v>
      </c>
      <c r="T209" s="491">
        <v>9415285.130163</v>
      </c>
      <c r="U209" s="491">
        <v>1.0356813643179301E7</v>
      </c>
      <c r="V209" s="491">
        <v>1.1392495007497232E7</v>
      </c>
      <c r="W209" s="491">
        <v>1.2531744508246955E7</v>
      </c>
      <c r="X209" s="491">
        <v>1.3784918959071651E7</v>
      </c>
      <c r="Y209" s="492">
        <v>1.1533410854978815E8</v>
      </c>
      <c r="Z209" s="1"/>
      <c r="AA209" s="1"/>
    </row>
    <row r="210" ht="15.75" customHeight="1">
      <c r="A210" s="454" t="s">
        <v>1117</v>
      </c>
      <c r="B210" s="65" t="s">
        <v>13</v>
      </c>
      <c r="C210" s="65" t="s">
        <v>1118</v>
      </c>
      <c r="D210" s="65">
        <v>7.0</v>
      </c>
      <c r="E210" s="65" t="s">
        <v>1206</v>
      </c>
      <c r="F210" s="494" t="s">
        <v>302</v>
      </c>
      <c r="G210" s="91" t="s">
        <v>303</v>
      </c>
      <c r="H210" s="65" t="s">
        <v>304</v>
      </c>
      <c r="I210" s="491">
        <v>0.0</v>
      </c>
      <c r="J210" s="491">
        <v>5082000.0</v>
      </c>
      <c r="K210" s="491">
        <v>5590200.0</v>
      </c>
      <c r="L210" s="491">
        <v>6149220.0</v>
      </c>
      <c r="M210" s="491">
        <v>6764142.0</v>
      </c>
      <c r="N210" s="491">
        <v>7440556.2</v>
      </c>
      <c r="O210" s="491">
        <v>8184611.82</v>
      </c>
      <c r="P210" s="491">
        <v>9003073.002</v>
      </c>
      <c r="Q210" s="491">
        <v>9903380.3022</v>
      </c>
      <c r="R210" s="491">
        <v>1.089371833242E7</v>
      </c>
      <c r="S210" s="491">
        <v>1.1983090165662002E7</v>
      </c>
      <c r="T210" s="491">
        <v>1.31813991822282E7</v>
      </c>
      <c r="U210" s="491">
        <v>1.4499539100451022E7</v>
      </c>
      <c r="V210" s="491">
        <v>1.5949493010496125E7</v>
      </c>
      <c r="W210" s="491">
        <v>1.7544442311545737E7</v>
      </c>
      <c r="X210" s="491">
        <v>1.929888654270031E7</v>
      </c>
      <c r="Y210" s="492">
        <v>1.614677519697034E8</v>
      </c>
      <c r="Z210" s="1"/>
      <c r="AA210" s="1"/>
    </row>
    <row r="211" ht="15.75" customHeight="1">
      <c r="A211" s="454" t="s">
        <v>1117</v>
      </c>
      <c r="B211" s="65" t="s">
        <v>13</v>
      </c>
      <c r="C211" s="65" t="s">
        <v>1118</v>
      </c>
      <c r="D211" s="65">
        <v>7.0</v>
      </c>
      <c r="E211" s="65" t="s">
        <v>1206</v>
      </c>
      <c r="F211" s="494" t="s">
        <v>302</v>
      </c>
      <c r="G211" s="91" t="s">
        <v>306</v>
      </c>
      <c r="H211" s="65" t="s">
        <v>307</v>
      </c>
      <c r="I211" s="491">
        <v>0.0</v>
      </c>
      <c r="J211" s="491"/>
      <c r="K211" s="491"/>
      <c r="L211" s="491"/>
      <c r="M211" s="491"/>
      <c r="N211" s="491"/>
      <c r="O211" s="491"/>
      <c r="P211" s="491"/>
      <c r="Q211" s="491"/>
      <c r="R211" s="491"/>
      <c r="S211" s="491"/>
      <c r="T211" s="491"/>
      <c r="U211" s="491"/>
      <c r="V211" s="491"/>
      <c r="W211" s="491"/>
      <c r="X211" s="491"/>
      <c r="Y211" s="492"/>
      <c r="Z211" s="1"/>
      <c r="AA211" s="1"/>
    </row>
    <row r="212" ht="15.75" customHeight="1">
      <c r="A212" s="454" t="s">
        <v>1117</v>
      </c>
      <c r="B212" s="65" t="s">
        <v>13</v>
      </c>
      <c r="C212" s="65" t="s">
        <v>1118</v>
      </c>
      <c r="D212" s="65">
        <v>8.0</v>
      </c>
      <c r="E212" s="65" t="s">
        <v>1207</v>
      </c>
      <c r="F212" s="494" t="s">
        <v>309</v>
      </c>
      <c r="G212" s="91" t="s">
        <v>310</v>
      </c>
      <c r="H212" s="65" t="s">
        <v>311</v>
      </c>
      <c r="I212" s="491">
        <v>0.0</v>
      </c>
      <c r="J212" s="491">
        <v>8833000.0</v>
      </c>
      <c r="K212" s="491">
        <v>9716300.0</v>
      </c>
      <c r="L212" s="491">
        <v>1.068793E7</v>
      </c>
      <c r="M212" s="491">
        <v>1.1756723E7</v>
      </c>
      <c r="N212" s="491">
        <v>1.29323953E7</v>
      </c>
      <c r="O212" s="491">
        <v>1.422563483E7</v>
      </c>
      <c r="P212" s="491">
        <v>1.5648198313000001E7</v>
      </c>
      <c r="Q212" s="491">
        <v>1.7213018144300003E7</v>
      </c>
      <c r="R212" s="491">
        <v>1.893431995873E7</v>
      </c>
      <c r="S212" s="491">
        <v>2.0827751954603005E7</v>
      </c>
      <c r="T212" s="491">
        <v>2.29105271500633E7</v>
      </c>
      <c r="U212" s="491">
        <v>2.5201579865069635E7</v>
      </c>
      <c r="V212" s="491">
        <v>2.7721737851576596E7</v>
      </c>
      <c r="W212" s="491">
        <v>3.049391163673426E7</v>
      </c>
      <c r="X212" s="491">
        <v>3.354330280040768E7</v>
      </c>
      <c r="Y212" s="492">
        <v>2.806463308044845E8</v>
      </c>
      <c r="Z212" s="1"/>
      <c r="AA212" s="1"/>
    </row>
    <row r="213" ht="15.75" customHeight="1">
      <c r="A213" s="454" t="s">
        <v>1124</v>
      </c>
      <c r="B213" s="65" t="s">
        <v>15</v>
      </c>
      <c r="C213" s="65" t="s">
        <v>944</v>
      </c>
      <c r="D213" s="65">
        <v>1.0</v>
      </c>
      <c r="E213" s="65" t="s">
        <v>1125</v>
      </c>
      <c r="F213" s="494" t="s">
        <v>377</v>
      </c>
      <c r="G213" s="91" t="s">
        <v>378</v>
      </c>
      <c r="H213" s="65" t="s">
        <v>379</v>
      </c>
      <c r="I213" s="491">
        <v>0.0</v>
      </c>
      <c r="J213" s="491">
        <v>4840000.0</v>
      </c>
      <c r="K213" s="491">
        <v>0.0</v>
      </c>
      <c r="L213" s="491">
        <v>5856400.0</v>
      </c>
      <c r="M213" s="491">
        <v>0.0</v>
      </c>
      <c r="N213" s="491">
        <v>7086244.0</v>
      </c>
      <c r="O213" s="491">
        <v>0.0</v>
      </c>
      <c r="P213" s="491">
        <v>8574355.24</v>
      </c>
      <c r="Q213" s="491">
        <v>0.0</v>
      </c>
      <c r="R213" s="491">
        <v>1.03749698404E7</v>
      </c>
      <c r="S213" s="491">
        <v>0.0</v>
      </c>
      <c r="T213" s="491">
        <v>1.2553713506884E7</v>
      </c>
      <c r="U213" s="491">
        <v>0.0</v>
      </c>
      <c r="V213" s="491">
        <v>1.5189993343329642E7</v>
      </c>
      <c r="W213" s="491">
        <v>0.0</v>
      </c>
      <c r="X213" s="491">
        <v>1.8379891945428867E7</v>
      </c>
      <c r="Y213" s="492">
        <v>8.285556787604252E7</v>
      </c>
      <c r="Z213" s="1"/>
      <c r="AA213" s="1"/>
    </row>
    <row r="214" ht="15.75" customHeight="1">
      <c r="A214" s="454" t="s">
        <v>1124</v>
      </c>
      <c r="B214" s="65" t="s">
        <v>15</v>
      </c>
      <c r="C214" s="65" t="s">
        <v>944</v>
      </c>
      <c r="D214" s="65">
        <v>1.0</v>
      </c>
      <c r="E214" s="65" t="s">
        <v>1125</v>
      </c>
      <c r="F214" s="494" t="s">
        <v>377</v>
      </c>
      <c r="G214" s="91" t="s">
        <v>381</v>
      </c>
      <c r="H214" s="65" t="s">
        <v>382</v>
      </c>
      <c r="I214" s="491">
        <v>0.0</v>
      </c>
      <c r="J214" s="491"/>
      <c r="K214" s="491"/>
      <c r="L214" s="491"/>
      <c r="M214" s="491"/>
      <c r="N214" s="491"/>
      <c r="O214" s="491"/>
      <c r="P214" s="491"/>
      <c r="Q214" s="491"/>
      <c r="R214" s="491"/>
      <c r="S214" s="491"/>
      <c r="T214" s="491"/>
      <c r="U214" s="491"/>
      <c r="V214" s="491"/>
      <c r="W214" s="491"/>
      <c r="X214" s="491"/>
      <c r="Y214" s="492"/>
      <c r="Z214" s="1"/>
      <c r="AA214" s="1"/>
    </row>
    <row r="215" ht="15.75" customHeight="1">
      <c r="A215" s="454" t="s">
        <v>1124</v>
      </c>
      <c r="B215" s="65" t="s">
        <v>15</v>
      </c>
      <c r="C215" s="65" t="s">
        <v>944</v>
      </c>
      <c r="D215" s="65">
        <v>2.0</v>
      </c>
      <c r="E215" s="65" t="s">
        <v>1126</v>
      </c>
      <c r="F215" s="494" t="s">
        <v>384</v>
      </c>
      <c r="G215" s="91" t="s">
        <v>385</v>
      </c>
      <c r="H215" s="65" t="s">
        <v>386</v>
      </c>
      <c r="I215" s="491">
        <v>4510000.0</v>
      </c>
      <c r="J215" s="491">
        <v>0.0</v>
      </c>
      <c r="K215" s="491">
        <v>5457100.0</v>
      </c>
      <c r="L215" s="491">
        <v>0.0</v>
      </c>
      <c r="M215" s="491">
        <v>6603091.0</v>
      </c>
      <c r="N215" s="491">
        <v>0.0</v>
      </c>
      <c r="O215" s="491">
        <v>7989740.109999999</v>
      </c>
      <c r="P215" s="491">
        <v>0.0</v>
      </c>
      <c r="Q215" s="491">
        <v>9667585.5331</v>
      </c>
      <c r="R215" s="491">
        <v>0.0</v>
      </c>
      <c r="S215" s="491">
        <v>1.1697778495051E7</v>
      </c>
      <c r="T215" s="491">
        <v>0.0</v>
      </c>
      <c r="U215" s="491">
        <v>1.4154311979011713E7</v>
      </c>
      <c r="V215" s="491">
        <v>0.0</v>
      </c>
      <c r="W215" s="491">
        <v>1.712671749460417E7</v>
      </c>
      <c r="X215" s="491">
        <v>0.0</v>
      </c>
      <c r="Y215" s="492">
        <v>7.720632461176687E7</v>
      </c>
      <c r="Z215" s="1"/>
      <c r="AA215" s="1"/>
    </row>
    <row r="216" ht="15.75" customHeight="1">
      <c r="A216" s="454" t="s">
        <v>1124</v>
      </c>
      <c r="B216" s="65" t="s">
        <v>15</v>
      </c>
      <c r="C216" s="65" t="s">
        <v>944</v>
      </c>
      <c r="D216" s="65">
        <v>2.0</v>
      </c>
      <c r="E216" s="65" t="s">
        <v>1126</v>
      </c>
      <c r="F216" s="494" t="s">
        <v>384</v>
      </c>
      <c r="G216" s="91" t="s">
        <v>388</v>
      </c>
      <c r="H216" s="65" t="s">
        <v>389</v>
      </c>
      <c r="I216" s="491">
        <v>0.0</v>
      </c>
      <c r="J216" s="65"/>
      <c r="K216" s="65"/>
      <c r="L216" s="65"/>
      <c r="M216" s="65"/>
      <c r="N216" s="65"/>
      <c r="O216" s="65"/>
      <c r="P216" s="65"/>
      <c r="Q216" s="65"/>
      <c r="R216" s="65"/>
      <c r="S216" s="65"/>
      <c r="T216" s="65"/>
      <c r="U216" s="65"/>
      <c r="V216" s="65"/>
      <c r="W216" s="65"/>
      <c r="X216" s="65"/>
      <c r="Y216" s="493"/>
      <c r="Z216" s="1"/>
      <c r="AA216" s="1"/>
    </row>
    <row r="217" ht="15.75" customHeight="1">
      <c r="A217" s="454" t="s">
        <v>1124</v>
      </c>
      <c r="B217" s="65" t="s">
        <v>15</v>
      </c>
      <c r="C217" s="65" t="s">
        <v>944</v>
      </c>
      <c r="D217" s="65">
        <v>3.0</v>
      </c>
      <c r="E217" s="65" t="s">
        <v>1127</v>
      </c>
      <c r="F217" s="494" t="s">
        <v>391</v>
      </c>
      <c r="G217" s="91" t="s">
        <v>392</v>
      </c>
      <c r="H217" s="65" t="s">
        <v>393</v>
      </c>
      <c r="I217" s="491">
        <v>0.0</v>
      </c>
      <c r="J217" s="491">
        <v>0.0</v>
      </c>
      <c r="K217" s="491">
        <v>0.0</v>
      </c>
      <c r="L217" s="491">
        <v>0.0</v>
      </c>
      <c r="M217" s="491">
        <v>0.0</v>
      </c>
      <c r="N217" s="491">
        <v>0.0</v>
      </c>
      <c r="O217" s="491">
        <v>0.0</v>
      </c>
      <c r="P217" s="491">
        <v>0.0</v>
      </c>
      <c r="Q217" s="491">
        <v>0.0</v>
      </c>
      <c r="R217" s="491">
        <v>0.0</v>
      </c>
      <c r="S217" s="491">
        <v>0.0</v>
      </c>
      <c r="T217" s="491">
        <v>0.0</v>
      </c>
      <c r="U217" s="491">
        <v>0.0</v>
      </c>
      <c r="V217" s="491">
        <v>0.0</v>
      </c>
      <c r="W217" s="491">
        <v>0.0</v>
      </c>
      <c r="X217" s="491">
        <v>0.0</v>
      </c>
      <c r="Y217" s="492">
        <v>0.0</v>
      </c>
      <c r="Z217" s="1"/>
      <c r="AA217" s="1"/>
    </row>
    <row r="218" ht="15.75" customHeight="1">
      <c r="A218" s="454" t="s">
        <v>1124</v>
      </c>
      <c r="B218" s="65" t="s">
        <v>15</v>
      </c>
      <c r="C218" s="65" t="s">
        <v>944</v>
      </c>
      <c r="D218" s="65">
        <v>3.0</v>
      </c>
      <c r="E218" s="65" t="s">
        <v>1127</v>
      </c>
      <c r="F218" s="494" t="s">
        <v>391</v>
      </c>
      <c r="G218" s="91" t="s">
        <v>395</v>
      </c>
      <c r="H218" s="65" t="s">
        <v>396</v>
      </c>
      <c r="I218" s="491">
        <v>0.0</v>
      </c>
      <c r="J218" s="65"/>
      <c r="K218" s="65"/>
      <c r="L218" s="65"/>
      <c r="M218" s="65"/>
      <c r="N218" s="65"/>
      <c r="O218" s="65"/>
      <c r="P218" s="65"/>
      <c r="Q218" s="65"/>
      <c r="R218" s="65"/>
      <c r="S218" s="65"/>
      <c r="T218" s="65"/>
      <c r="U218" s="65"/>
      <c r="V218" s="65"/>
      <c r="W218" s="65"/>
      <c r="X218" s="65"/>
      <c r="Y218" s="493"/>
      <c r="Z218" s="1"/>
      <c r="AA218" s="1"/>
    </row>
    <row r="219" ht="15.75" customHeight="1">
      <c r="A219" s="454" t="s">
        <v>1124</v>
      </c>
      <c r="B219" s="65" t="s">
        <v>15</v>
      </c>
      <c r="C219" s="65" t="s">
        <v>944</v>
      </c>
      <c r="D219" s="65">
        <v>4.0</v>
      </c>
      <c r="E219" s="65" t="s">
        <v>1128</v>
      </c>
      <c r="F219" s="494" t="s">
        <v>398</v>
      </c>
      <c r="G219" s="91" t="s">
        <v>399</v>
      </c>
      <c r="H219" s="65" t="s">
        <v>400</v>
      </c>
      <c r="I219" s="491">
        <v>0.0</v>
      </c>
      <c r="J219" s="491">
        <v>0.0</v>
      </c>
      <c r="K219" s="491">
        <v>0.0</v>
      </c>
      <c r="L219" s="491">
        <v>0.0</v>
      </c>
      <c r="M219" s="491">
        <v>0.0</v>
      </c>
      <c r="N219" s="491">
        <v>0.0</v>
      </c>
      <c r="O219" s="491">
        <v>0.0</v>
      </c>
      <c r="P219" s="491">
        <v>0.0</v>
      </c>
      <c r="Q219" s="491">
        <v>0.0</v>
      </c>
      <c r="R219" s="491">
        <v>0.0</v>
      </c>
      <c r="S219" s="491">
        <v>0.0</v>
      </c>
      <c r="T219" s="491">
        <v>0.0</v>
      </c>
      <c r="U219" s="491">
        <v>0.0</v>
      </c>
      <c r="V219" s="491">
        <v>0.0</v>
      </c>
      <c r="W219" s="491">
        <v>0.0</v>
      </c>
      <c r="X219" s="491">
        <v>0.0</v>
      </c>
      <c r="Y219" s="492">
        <v>0.0</v>
      </c>
      <c r="Z219" s="1"/>
      <c r="AA219" s="1"/>
    </row>
    <row r="220" ht="15.75" customHeight="1">
      <c r="A220" s="454" t="s">
        <v>1129</v>
      </c>
      <c r="B220" s="65" t="s">
        <v>16</v>
      </c>
      <c r="C220" s="65" t="s">
        <v>947</v>
      </c>
      <c r="D220" s="65">
        <v>1.0</v>
      </c>
      <c r="E220" s="65" t="s">
        <v>1130</v>
      </c>
      <c r="F220" s="494" t="s">
        <v>446</v>
      </c>
      <c r="G220" s="91" t="s">
        <v>447</v>
      </c>
      <c r="H220" s="65" t="s">
        <v>1208</v>
      </c>
      <c r="I220" s="491">
        <v>9350000.0</v>
      </c>
      <c r="J220" s="491">
        <v>0.0</v>
      </c>
      <c r="K220" s="491">
        <v>1.13135E7</v>
      </c>
      <c r="L220" s="491">
        <v>0.0</v>
      </c>
      <c r="M220" s="491">
        <v>1.3689335E7</v>
      </c>
      <c r="N220" s="491">
        <v>0.0</v>
      </c>
      <c r="O220" s="491">
        <v>1.6564095350000001E7</v>
      </c>
      <c r="P220" s="491">
        <v>0.0</v>
      </c>
      <c r="Q220" s="491">
        <v>2.00425553735E7</v>
      </c>
      <c r="R220" s="491">
        <v>0.0</v>
      </c>
      <c r="S220" s="491">
        <v>2.4251492001935E7</v>
      </c>
      <c r="T220" s="491">
        <v>0.0</v>
      </c>
      <c r="U220" s="491">
        <v>2.9344305322341353E7</v>
      </c>
      <c r="V220" s="491">
        <v>0.0</v>
      </c>
      <c r="W220" s="491">
        <v>3.550660944003304E7</v>
      </c>
      <c r="X220" s="491">
        <v>0.0</v>
      </c>
      <c r="Y220" s="492">
        <v>1.600618924878094E8</v>
      </c>
      <c r="Z220" s="1"/>
      <c r="AA220" s="1"/>
    </row>
    <row r="221" ht="15.75" customHeight="1">
      <c r="A221" s="454" t="s">
        <v>1129</v>
      </c>
      <c r="B221" s="65" t="s">
        <v>16</v>
      </c>
      <c r="C221" s="65" t="s">
        <v>947</v>
      </c>
      <c r="D221" s="65">
        <v>2.0</v>
      </c>
      <c r="E221" s="65" t="s">
        <v>1133</v>
      </c>
      <c r="F221" s="494" t="s">
        <v>450</v>
      </c>
      <c r="G221" s="91" t="s">
        <v>451</v>
      </c>
      <c r="H221" s="65" t="s">
        <v>1209</v>
      </c>
      <c r="I221" s="491">
        <v>0.0</v>
      </c>
      <c r="J221" s="491">
        <v>0.0</v>
      </c>
      <c r="K221" s="491">
        <v>0.0</v>
      </c>
      <c r="L221" s="491">
        <v>0.0</v>
      </c>
      <c r="M221" s="491">
        <v>0.0</v>
      </c>
      <c r="N221" s="491">
        <v>0.0</v>
      </c>
      <c r="O221" s="491">
        <v>0.0</v>
      </c>
      <c r="P221" s="491">
        <v>0.0</v>
      </c>
      <c r="Q221" s="491">
        <v>0.0</v>
      </c>
      <c r="R221" s="491">
        <v>0.0</v>
      </c>
      <c r="S221" s="491">
        <v>0.0</v>
      </c>
      <c r="T221" s="491">
        <v>0.0</v>
      </c>
      <c r="U221" s="491">
        <v>0.0</v>
      </c>
      <c r="V221" s="491">
        <v>0.0</v>
      </c>
      <c r="W221" s="491">
        <v>0.0</v>
      </c>
      <c r="X221" s="491">
        <v>0.0</v>
      </c>
      <c r="Y221" s="492">
        <v>0.0</v>
      </c>
      <c r="Z221" s="1"/>
      <c r="AA221" s="1"/>
    </row>
    <row r="222" ht="15.75" customHeight="1">
      <c r="A222" s="454" t="s">
        <v>1129</v>
      </c>
      <c r="B222" s="65" t="s">
        <v>16</v>
      </c>
      <c r="C222" s="65" t="s">
        <v>947</v>
      </c>
      <c r="D222" s="65">
        <v>2.0</v>
      </c>
      <c r="E222" s="65" t="s">
        <v>1133</v>
      </c>
      <c r="F222" s="494" t="s">
        <v>450</v>
      </c>
      <c r="G222" s="91" t="s">
        <v>454</v>
      </c>
      <c r="H222" s="476" t="s">
        <v>1210</v>
      </c>
      <c r="I222" s="491">
        <v>0.0</v>
      </c>
      <c r="J222" s="491"/>
      <c r="K222" s="491"/>
      <c r="L222" s="491"/>
      <c r="M222" s="491"/>
      <c r="N222" s="491"/>
      <c r="O222" s="491"/>
      <c r="P222" s="491"/>
      <c r="Q222" s="491"/>
      <c r="R222" s="491"/>
      <c r="S222" s="491"/>
      <c r="T222" s="491"/>
      <c r="U222" s="491"/>
      <c r="V222" s="491"/>
      <c r="W222" s="491"/>
      <c r="X222" s="491"/>
      <c r="Y222" s="492"/>
      <c r="Z222" s="1"/>
      <c r="AA222" s="1"/>
    </row>
    <row r="223" ht="15.75" customHeight="1">
      <c r="A223" s="454" t="s">
        <v>1136</v>
      </c>
      <c r="B223" s="65" t="s">
        <v>17</v>
      </c>
      <c r="C223" s="65" t="s">
        <v>950</v>
      </c>
      <c r="D223" s="65">
        <v>1.0</v>
      </c>
      <c r="E223" s="65" t="s">
        <v>1137</v>
      </c>
      <c r="F223" s="494" t="s">
        <v>470</v>
      </c>
      <c r="G223" s="91" t="s">
        <v>471</v>
      </c>
      <c r="H223" s="65" t="s">
        <v>1211</v>
      </c>
      <c r="I223" s="491">
        <v>9460000.0</v>
      </c>
      <c r="J223" s="491">
        <v>0.0</v>
      </c>
      <c r="K223" s="491">
        <v>0.0</v>
      </c>
      <c r="L223" s="491">
        <v>0.0</v>
      </c>
      <c r="M223" s="491">
        <v>1.3850386E7</v>
      </c>
      <c r="N223" s="491">
        <v>0.0</v>
      </c>
      <c r="O223" s="491">
        <v>0.0</v>
      </c>
      <c r="P223" s="491">
        <v>0.0</v>
      </c>
      <c r="Q223" s="491">
        <v>2.02783501426E7</v>
      </c>
      <c r="R223" s="491">
        <v>0.0</v>
      </c>
      <c r="S223" s="491">
        <v>0.0</v>
      </c>
      <c r="T223" s="491">
        <v>0.0</v>
      </c>
      <c r="U223" s="491">
        <v>2.9689532443780664E7</v>
      </c>
      <c r="V223" s="491">
        <v>0.0</v>
      </c>
      <c r="W223" s="491">
        <v>0.0</v>
      </c>
      <c r="X223" s="491">
        <v>0.0</v>
      </c>
      <c r="Y223" s="492">
        <v>7.327826858638066E7</v>
      </c>
      <c r="Z223" s="1"/>
      <c r="AA223" s="1"/>
    </row>
    <row r="224" ht="15.75" customHeight="1">
      <c r="A224" s="454" t="s">
        <v>1136</v>
      </c>
      <c r="B224" s="65" t="s">
        <v>17</v>
      </c>
      <c r="C224" s="65" t="s">
        <v>950</v>
      </c>
      <c r="D224" s="65">
        <v>1.0</v>
      </c>
      <c r="E224" s="65" t="s">
        <v>1137</v>
      </c>
      <c r="F224" s="494" t="s">
        <v>470</v>
      </c>
      <c r="G224" s="91" t="s">
        <v>474</v>
      </c>
      <c r="H224" s="65" t="s">
        <v>1212</v>
      </c>
      <c r="I224" s="491">
        <v>0.0</v>
      </c>
      <c r="J224" s="491"/>
      <c r="K224" s="491"/>
      <c r="L224" s="491"/>
      <c r="M224" s="491"/>
      <c r="N224" s="491"/>
      <c r="O224" s="491"/>
      <c r="P224" s="491"/>
      <c r="Q224" s="491"/>
      <c r="R224" s="491"/>
      <c r="S224" s="491"/>
      <c r="T224" s="491"/>
      <c r="U224" s="491"/>
      <c r="V224" s="491"/>
      <c r="W224" s="491"/>
      <c r="X224" s="491"/>
      <c r="Y224" s="492"/>
      <c r="Z224" s="1"/>
      <c r="AA224" s="1"/>
    </row>
    <row r="225" ht="15.75" customHeight="1">
      <c r="A225" s="454" t="s">
        <v>1138</v>
      </c>
      <c r="B225" s="65" t="s">
        <v>18</v>
      </c>
      <c r="C225" s="65" t="s">
        <v>953</v>
      </c>
      <c r="D225" s="65">
        <v>1.0</v>
      </c>
      <c r="E225" s="65" t="s">
        <v>1139</v>
      </c>
      <c r="F225" s="494" t="s">
        <v>496</v>
      </c>
      <c r="G225" s="91" t="s">
        <v>497</v>
      </c>
      <c r="H225" s="65" t="s">
        <v>1213</v>
      </c>
      <c r="I225" s="491">
        <v>0.0</v>
      </c>
      <c r="J225" s="491"/>
      <c r="K225" s="491"/>
      <c r="L225" s="491"/>
      <c r="M225" s="491"/>
      <c r="N225" s="491"/>
      <c r="O225" s="491"/>
      <c r="P225" s="491"/>
      <c r="Q225" s="491"/>
      <c r="R225" s="491"/>
      <c r="S225" s="491"/>
      <c r="T225" s="491"/>
      <c r="U225" s="491"/>
      <c r="V225" s="491"/>
      <c r="W225" s="491"/>
      <c r="X225" s="491"/>
      <c r="Y225" s="492"/>
      <c r="Z225" s="1"/>
      <c r="AA225" s="1"/>
    </row>
    <row r="226" ht="15.75" customHeight="1">
      <c r="A226" s="454" t="s">
        <v>1138</v>
      </c>
      <c r="B226" s="65" t="s">
        <v>18</v>
      </c>
      <c r="C226" s="65" t="s">
        <v>953</v>
      </c>
      <c r="D226" s="65">
        <v>2.0</v>
      </c>
      <c r="E226" s="65" t="s">
        <v>1141</v>
      </c>
      <c r="F226" s="494" t="s">
        <v>500</v>
      </c>
      <c r="G226" s="91" t="s">
        <v>501</v>
      </c>
      <c r="H226" s="65" t="s">
        <v>502</v>
      </c>
      <c r="I226" s="491">
        <v>0.0</v>
      </c>
      <c r="J226" s="491"/>
      <c r="K226" s="491"/>
      <c r="L226" s="491"/>
      <c r="M226" s="491"/>
      <c r="N226" s="491"/>
      <c r="O226" s="491"/>
      <c r="P226" s="491"/>
      <c r="Q226" s="491"/>
      <c r="R226" s="491"/>
      <c r="S226" s="491"/>
      <c r="T226" s="491"/>
      <c r="U226" s="491"/>
      <c r="V226" s="491"/>
      <c r="W226" s="491"/>
      <c r="X226" s="491"/>
      <c r="Y226" s="492"/>
      <c r="Z226" s="1"/>
      <c r="AA226" s="1"/>
    </row>
    <row r="227" ht="15.75" customHeight="1">
      <c r="A227" s="454" t="s">
        <v>1143</v>
      </c>
      <c r="B227" s="65" t="s">
        <v>20</v>
      </c>
      <c r="C227" s="65" t="s">
        <v>1144</v>
      </c>
      <c r="D227" s="65">
        <v>1.0</v>
      </c>
      <c r="E227" s="65" t="s">
        <v>1145</v>
      </c>
      <c r="F227" s="494" t="s">
        <v>528</v>
      </c>
      <c r="G227" s="91" t="s">
        <v>529</v>
      </c>
      <c r="H227" s="65" t="s">
        <v>1214</v>
      </c>
      <c r="I227" s="491">
        <v>1.1E7</v>
      </c>
      <c r="J227" s="491">
        <v>0.0</v>
      </c>
      <c r="K227" s="491">
        <v>0.0</v>
      </c>
      <c r="L227" s="491">
        <v>0.0</v>
      </c>
      <c r="M227" s="491">
        <v>1.61051E7</v>
      </c>
      <c r="N227" s="491">
        <v>0.0</v>
      </c>
      <c r="O227" s="491">
        <v>0.0</v>
      </c>
      <c r="P227" s="491">
        <v>0.0</v>
      </c>
      <c r="Q227" s="491">
        <v>2.357947691E7</v>
      </c>
      <c r="R227" s="491">
        <v>0.0</v>
      </c>
      <c r="S227" s="491">
        <v>0.0</v>
      </c>
      <c r="T227" s="491">
        <v>0.0</v>
      </c>
      <c r="U227" s="491">
        <v>3.452271214393101E7</v>
      </c>
      <c r="V227" s="491">
        <v>0.0</v>
      </c>
      <c r="W227" s="491">
        <v>0.0</v>
      </c>
      <c r="X227" s="491">
        <v>0.0</v>
      </c>
      <c r="Y227" s="492">
        <v>8.520728905393098E7</v>
      </c>
      <c r="Z227" s="1"/>
      <c r="AA227" s="1"/>
    </row>
    <row r="228" ht="15.75" customHeight="1">
      <c r="A228" s="454" t="s">
        <v>1143</v>
      </c>
      <c r="B228" s="65" t="s">
        <v>20</v>
      </c>
      <c r="C228" s="65" t="s">
        <v>1144</v>
      </c>
      <c r="D228" s="65">
        <v>1.0</v>
      </c>
      <c r="E228" s="65" t="s">
        <v>1145</v>
      </c>
      <c r="F228" s="494" t="s">
        <v>528</v>
      </c>
      <c r="G228" s="91" t="s">
        <v>532</v>
      </c>
      <c r="H228" s="65" t="s">
        <v>533</v>
      </c>
      <c r="I228" s="491">
        <v>0.0</v>
      </c>
      <c r="J228" s="65"/>
      <c r="K228" s="65"/>
      <c r="L228" s="65"/>
      <c r="M228" s="65"/>
      <c r="N228" s="65"/>
      <c r="O228" s="65"/>
      <c r="P228" s="65"/>
      <c r="Q228" s="65"/>
      <c r="R228" s="65"/>
      <c r="S228" s="65"/>
      <c r="T228" s="65"/>
      <c r="U228" s="65"/>
      <c r="V228" s="65"/>
      <c r="W228" s="65"/>
      <c r="X228" s="65"/>
      <c r="Y228" s="493"/>
      <c r="Z228" s="1"/>
      <c r="AA228" s="1"/>
    </row>
    <row r="229" ht="15.75" customHeight="1">
      <c r="A229" s="454" t="s">
        <v>1143</v>
      </c>
      <c r="B229" s="65" t="s">
        <v>20</v>
      </c>
      <c r="C229" s="65" t="s">
        <v>1144</v>
      </c>
      <c r="D229" s="65">
        <v>1.0</v>
      </c>
      <c r="E229" s="65" t="s">
        <v>1145</v>
      </c>
      <c r="F229" s="494" t="s">
        <v>528</v>
      </c>
      <c r="G229" s="91" t="s">
        <v>535</v>
      </c>
      <c r="H229" s="65" t="s">
        <v>1215</v>
      </c>
      <c r="I229" s="491">
        <v>0.0</v>
      </c>
      <c r="J229" s="65"/>
      <c r="K229" s="65"/>
      <c r="L229" s="65"/>
      <c r="M229" s="65"/>
      <c r="N229" s="65"/>
      <c r="O229" s="65"/>
      <c r="P229" s="65"/>
      <c r="Q229" s="65"/>
      <c r="R229" s="65"/>
      <c r="S229" s="65"/>
      <c r="T229" s="65"/>
      <c r="U229" s="65"/>
      <c r="V229" s="65"/>
      <c r="W229" s="65"/>
      <c r="X229" s="65"/>
      <c r="Y229" s="493"/>
      <c r="Z229" s="1"/>
      <c r="AA229" s="1"/>
    </row>
    <row r="230" ht="15.75" customHeight="1">
      <c r="A230" s="454" t="s">
        <v>1143</v>
      </c>
      <c r="B230" s="65" t="s">
        <v>20</v>
      </c>
      <c r="C230" s="65" t="s">
        <v>1144</v>
      </c>
      <c r="D230" s="65">
        <v>2.0</v>
      </c>
      <c r="E230" s="65" t="s">
        <v>1146</v>
      </c>
      <c r="F230" s="494" t="s">
        <v>1216</v>
      </c>
      <c r="G230" s="91" t="s">
        <v>539</v>
      </c>
      <c r="H230" s="65" t="s">
        <v>540</v>
      </c>
      <c r="I230" s="491">
        <v>0.0</v>
      </c>
      <c r="J230" s="491">
        <v>0.0</v>
      </c>
      <c r="K230" s="491">
        <v>0.0</v>
      </c>
      <c r="L230" s="491">
        <v>0.0</v>
      </c>
      <c r="M230" s="491">
        <v>0.0</v>
      </c>
      <c r="N230" s="491">
        <v>3.144520775E8</v>
      </c>
      <c r="O230" s="491">
        <v>0.0</v>
      </c>
      <c r="P230" s="491">
        <v>0.0</v>
      </c>
      <c r="Q230" s="491">
        <v>0.0</v>
      </c>
      <c r="R230" s="491">
        <v>0.0</v>
      </c>
      <c r="S230" s="491">
        <v>0.0</v>
      </c>
      <c r="T230" s="491">
        <v>0.0</v>
      </c>
      <c r="U230" s="491">
        <v>0.0</v>
      </c>
      <c r="V230" s="491">
        <v>0.0</v>
      </c>
      <c r="W230" s="491">
        <v>0.0</v>
      </c>
      <c r="X230" s="491">
        <v>0.0</v>
      </c>
      <c r="Y230" s="492">
        <v>3.144520775E8</v>
      </c>
      <c r="Z230" s="1"/>
      <c r="AA230" s="1"/>
    </row>
    <row r="231" ht="15.75" customHeight="1">
      <c r="A231" s="454" t="s">
        <v>1143</v>
      </c>
      <c r="B231" s="65" t="s">
        <v>20</v>
      </c>
      <c r="C231" s="65" t="s">
        <v>1144</v>
      </c>
      <c r="D231" s="65">
        <v>2.0</v>
      </c>
      <c r="E231" s="65" t="s">
        <v>1146</v>
      </c>
      <c r="F231" s="494" t="s">
        <v>1216</v>
      </c>
      <c r="G231" s="91" t="s">
        <v>542</v>
      </c>
      <c r="H231" s="65" t="s">
        <v>543</v>
      </c>
      <c r="I231" s="491">
        <v>0.0</v>
      </c>
      <c r="J231" s="65"/>
      <c r="K231" s="65"/>
      <c r="L231" s="65"/>
      <c r="M231" s="65"/>
      <c r="N231" s="65"/>
      <c r="O231" s="65"/>
      <c r="P231" s="65"/>
      <c r="Q231" s="65"/>
      <c r="R231" s="65"/>
      <c r="S231" s="65"/>
      <c r="T231" s="65"/>
      <c r="U231" s="65"/>
      <c r="V231" s="65"/>
      <c r="W231" s="65"/>
      <c r="X231" s="65"/>
      <c r="Y231" s="493"/>
      <c r="Z231" s="1"/>
      <c r="AA231" s="1"/>
    </row>
    <row r="232" ht="15.75" customHeight="1">
      <c r="A232" s="454" t="s">
        <v>1143</v>
      </c>
      <c r="B232" s="65" t="s">
        <v>20</v>
      </c>
      <c r="C232" s="65" t="s">
        <v>1144</v>
      </c>
      <c r="D232" s="65">
        <v>3.0</v>
      </c>
      <c r="E232" s="65" t="s">
        <v>1147</v>
      </c>
      <c r="F232" s="494" t="s">
        <v>545</v>
      </c>
      <c r="G232" s="91" t="s">
        <v>546</v>
      </c>
      <c r="H232" s="65" t="s">
        <v>547</v>
      </c>
      <c r="I232" s="491">
        <v>0.0</v>
      </c>
      <c r="J232" s="491">
        <v>2.42E7</v>
      </c>
      <c r="K232" s="491">
        <v>2.662E7</v>
      </c>
      <c r="L232" s="491">
        <v>2.9282E7</v>
      </c>
      <c r="M232" s="491">
        <v>3.22102E7</v>
      </c>
      <c r="N232" s="491">
        <v>3.543122E7</v>
      </c>
      <c r="O232" s="491">
        <v>3.8974342E7</v>
      </c>
      <c r="P232" s="491">
        <v>4.28717762E7</v>
      </c>
      <c r="Q232" s="491">
        <v>4.715895382E7</v>
      </c>
      <c r="R232" s="491">
        <v>5.1874849202E7</v>
      </c>
      <c r="S232" s="491">
        <v>5.7062334122200005E7</v>
      </c>
      <c r="T232" s="491">
        <v>6.2768567534420006E7</v>
      </c>
      <c r="U232" s="491">
        <v>6.9045424287862E7</v>
      </c>
      <c r="V232" s="491">
        <v>7.59499667166482E7</v>
      </c>
      <c r="W232" s="491">
        <v>8.354496338831303E7</v>
      </c>
      <c r="X232" s="491">
        <v>9.189945972714432E7</v>
      </c>
      <c r="Y232" s="492">
        <v>7.688940569985876E8</v>
      </c>
      <c r="Z232" s="1"/>
      <c r="AA232" s="1"/>
    </row>
    <row r="233" ht="15.75" customHeight="1">
      <c r="A233" s="454" t="s">
        <v>1143</v>
      </c>
      <c r="B233" s="65" t="s">
        <v>20</v>
      </c>
      <c r="C233" s="65" t="s">
        <v>1144</v>
      </c>
      <c r="D233" s="65">
        <v>3.0</v>
      </c>
      <c r="E233" s="65" t="s">
        <v>1147</v>
      </c>
      <c r="F233" s="494" t="s">
        <v>545</v>
      </c>
      <c r="G233" s="91" t="s">
        <v>549</v>
      </c>
      <c r="H233" s="65" t="s">
        <v>550</v>
      </c>
      <c r="I233" s="491">
        <v>0.0</v>
      </c>
      <c r="J233" s="65"/>
      <c r="K233" s="65"/>
      <c r="L233" s="65"/>
      <c r="M233" s="65"/>
      <c r="N233" s="65"/>
      <c r="O233" s="65"/>
      <c r="P233" s="65"/>
      <c r="Q233" s="65"/>
      <c r="R233" s="65"/>
      <c r="S233" s="65"/>
      <c r="T233" s="65"/>
      <c r="U233" s="65"/>
      <c r="V233" s="65"/>
      <c r="W233" s="65"/>
      <c r="X233" s="65"/>
      <c r="Y233" s="493"/>
      <c r="Z233" s="1"/>
      <c r="AA233" s="1"/>
    </row>
    <row r="234" ht="15.75" customHeight="1">
      <c r="A234" s="454" t="s">
        <v>1143</v>
      </c>
      <c r="B234" s="65" t="s">
        <v>20</v>
      </c>
      <c r="C234" s="65" t="s">
        <v>1144</v>
      </c>
      <c r="D234" s="65">
        <v>3.0</v>
      </c>
      <c r="E234" s="65" t="s">
        <v>1147</v>
      </c>
      <c r="F234" s="494" t="s">
        <v>545</v>
      </c>
      <c r="G234" s="91" t="s">
        <v>552</v>
      </c>
      <c r="H234" s="65" t="s">
        <v>553</v>
      </c>
      <c r="I234" s="491">
        <v>0.0</v>
      </c>
      <c r="J234" s="65"/>
      <c r="K234" s="65"/>
      <c r="L234" s="65"/>
      <c r="M234" s="65"/>
      <c r="N234" s="65"/>
      <c r="O234" s="65"/>
      <c r="P234" s="65"/>
      <c r="Q234" s="65"/>
      <c r="R234" s="65"/>
      <c r="S234" s="65"/>
      <c r="T234" s="65"/>
      <c r="U234" s="65"/>
      <c r="V234" s="65"/>
      <c r="W234" s="65"/>
      <c r="X234" s="65"/>
      <c r="Y234" s="493"/>
      <c r="Z234" s="1"/>
      <c r="AA234" s="1"/>
    </row>
    <row r="235" ht="15.75" customHeight="1">
      <c r="A235" s="454" t="s">
        <v>1143</v>
      </c>
      <c r="B235" s="65" t="s">
        <v>20</v>
      </c>
      <c r="C235" s="65" t="s">
        <v>1144</v>
      </c>
      <c r="D235" s="65">
        <v>4.0</v>
      </c>
      <c r="E235" s="65" t="s">
        <v>1217</v>
      </c>
      <c r="F235" s="494" t="s">
        <v>555</v>
      </c>
      <c r="G235" s="91" t="s">
        <v>556</v>
      </c>
      <c r="H235" s="65" t="s">
        <v>557</v>
      </c>
      <c r="I235" s="495">
        <v>4.0E7</v>
      </c>
      <c r="J235" s="491">
        <v>4.356E7</v>
      </c>
      <c r="K235" s="491">
        <v>4.7916E7</v>
      </c>
      <c r="L235" s="491">
        <v>5.27076E7</v>
      </c>
      <c r="M235" s="491">
        <v>5.797836E7</v>
      </c>
      <c r="N235" s="491">
        <v>6.3776196E7</v>
      </c>
      <c r="O235" s="491">
        <v>7.01538156E7</v>
      </c>
      <c r="P235" s="491">
        <v>7.716919716E7</v>
      </c>
      <c r="Q235" s="491">
        <v>8.4886116876E7</v>
      </c>
      <c r="R235" s="491">
        <v>9.337472856359999E7</v>
      </c>
      <c r="S235" s="491">
        <v>1.0271220141996002E8</v>
      </c>
      <c r="T235" s="491">
        <v>1.1298342156195602E8</v>
      </c>
      <c r="U235" s="491">
        <v>1.2428176371815161E8</v>
      </c>
      <c r="V235" s="491">
        <v>1.3670994008996677E8</v>
      </c>
      <c r="W235" s="491">
        <v>1.5038093409896344E8</v>
      </c>
      <c r="X235" s="491">
        <v>1.6541902750885978E8</v>
      </c>
      <c r="Y235" s="492">
        <v>1.3840093025974576E9</v>
      </c>
      <c r="Z235" s="1"/>
      <c r="AA235" s="1"/>
    </row>
    <row r="236" ht="15.75" customHeight="1">
      <c r="A236" s="454" t="s">
        <v>1143</v>
      </c>
      <c r="B236" s="65" t="s">
        <v>20</v>
      </c>
      <c r="C236" s="65" t="s">
        <v>1144</v>
      </c>
      <c r="D236" s="65">
        <v>4.0</v>
      </c>
      <c r="E236" s="65" t="s">
        <v>1217</v>
      </c>
      <c r="F236" s="494" t="s">
        <v>555</v>
      </c>
      <c r="G236" s="91" t="s">
        <v>559</v>
      </c>
      <c r="H236" s="65" t="s">
        <v>560</v>
      </c>
      <c r="I236" s="495"/>
      <c r="J236" s="65"/>
      <c r="K236" s="65"/>
      <c r="L236" s="65"/>
      <c r="M236" s="65"/>
      <c r="N236" s="65"/>
      <c r="O236" s="65"/>
      <c r="P236" s="65"/>
      <c r="Q236" s="65"/>
      <c r="R236" s="65"/>
      <c r="S236" s="65"/>
      <c r="T236" s="65"/>
      <c r="U236" s="65"/>
      <c r="V236" s="65"/>
      <c r="W236" s="65"/>
      <c r="X236" s="65"/>
      <c r="Y236" s="493"/>
      <c r="Z236" s="1"/>
      <c r="AA236" s="1"/>
    </row>
    <row r="237" ht="15.75" customHeight="1">
      <c r="A237" s="454" t="s">
        <v>1143</v>
      </c>
      <c r="B237" s="65" t="s">
        <v>20</v>
      </c>
      <c r="C237" s="65" t="s">
        <v>1144</v>
      </c>
      <c r="D237" s="65">
        <v>5.0</v>
      </c>
      <c r="E237" s="65" t="s">
        <v>1218</v>
      </c>
      <c r="F237" s="494" t="s">
        <v>562</v>
      </c>
      <c r="G237" s="91" t="s">
        <v>563</v>
      </c>
      <c r="H237" s="65" t="s">
        <v>1219</v>
      </c>
      <c r="I237" s="491">
        <v>0.0</v>
      </c>
      <c r="J237" s="491">
        <v>2.178E7</v>
      </c>
      <c r="K237" s="491">
        <v>2.3958E7</v>
      </c>
      <c r="L237" s="491">
        <v>2.63538E7</v>
      </c>
      <c r="M237" s="491">
        <v>2.898918E7</v>
      </c>
      <c r="N237" s="491">
        <v>3.1888098E7</v>
      </c>
      <c r="O237" s="491">
        <v>3.50769078E7</v>
      </c>
      <c r="P237" s="491">
        <v>3.858459858E7</v>
      </c>
      <c r="Q237" s="491">
        <v>4.2443058438E7</v>
      </c>
      <c r="R237" s="491">
        <v>4.66873642818E7</v>
      </c>
      <c r="S237" s="491">
        <v>5.1356100709979996E7</v>
      </c>
      <c r="T237" s="491">
        <v>5.6491710780977994E7</v>
      </c>
      <c r="U237" s="491">
        <v>6.21408818590758E7</v>
      </c>
      <c r="V237" s="491">
        <v>6.835497004498337E7</v>
      </c>
      <c r="W237" s="491">
        <v>7.51904670494817E7</v>
      </c>
      <c r="X237" s="491">
        <v>8.270951375442988E7</v>
      </c>
      <c r="Y237" s="492">
        <v>6.920046512987288E8</v>
      </c>
      <c r="Z237" s="1"/>
      <c r="AA237" s="1"/>
    </row>
    <row r="238" ht="15.75" customHeight="1">
      <c r="A238" s="454" t="s">
        <v>1143</v>
      </c>
      <c r="B238" s="65" t="s">
        <v>20</v>
      </c>
      <c r="C238" s="65" t="s">
        <v>1144</v>
      </c>
      <c r="D238" s="65">
        <v>5.0</v>
      </c>
      <c r="E238" s="65" t="s">
        <v>1218</v>
      </c>
      <c r="F238" s="494" t="s">
        <v>562</v>
      </c>
      <c r="G238" s="91" t="s">
        <v>566</v>
      </c>
      <c r="H238" s="65" t="s">
        <v>567</v>
      </c>
      <c r="I238" s="491">
        <v>0.0</v>
      </c>
      <c r="J238" s="65"/>
      <c r="K238" s="65"/>
      <c r="L238" s="65"/>
      <c r="M238" s="65"/>
      <c r="N238" s="65"/>
      <c r="O238" s="65"/>
      <c r="P238" s="65"/>
      <c r="Q238" s="65"/>
      <c r="R238" s="65"/>
      <c r="S238" s="65"/>
      <c r="T238" s="65"/>
      <c r="U238" s="65"/>
      <c r="V238" s="65"/>
      <c r="W238" s="65"/>
      <c r="X238" s="65"/>
      <c r="Y238" s="493"/>
      <c r="Z238" s="1"/>
      <c r="AA238" s="1"/>
    </row>
    <row r="239" ht="15.75" customHeight="1">
      <c r="A239" s="454" t="s">
        <v>1143</v>
      </c>
      <c r="B239" s="65" t="s">
        <v>20</v>
      </c>
      <c r="C239" s="65" t="s">
        <v>1144</v>
      </c>
      <c r="D239" s="65">
        <v>5.0</v>
      </c>
      <c r="E239" s="65" t="s">
        <v>1218</v>
      </c>
      <c r="F239" s="494" t="s">
        <v>562</v>
      </c>
      <c r="G239" s="91" t="s">
        <v>569</v>
      </c>
      <c r="H239" s="65" t="s">
        <v>1220</v>
      </c>
      <c r="I239" s="491">
        <v>0.0</v>
      </c>
      <c r="J239" s="65"/>
      <c r="K239" s="65"/>
      <c r="L239" s="65"/>
      <c r="M239" s="65"/>
      <c r="N239" s="65"/>
      <c r="O239" s="65"/>
      <c r="P239" s="65"/>
      <c r="Q239" s="65"/>
      <c r="R239" s="65"/>
      <c r="S239" s="65"/>
      <c r="T239" s="65"/>
      <c r="U239" s="65"/>
      <c r="V239" s="65"/>
      <c r="W239" s="65"/>
      <c r="X239" s="65"/>
      <c r="Y239" s="493"/>
      <c r="Z239" s="1"/>
      <c r="AA239" s="1"/>
    </row>
    <row r="240" ht="15.75" customHeight="1">
      <c r="A240" s="454" t="s">
        <v>1143</v>
      </c>
      <c r="B240" s="65" t="s">
        <v>20</v>
      </c>
      <c r="C240" s="65" t="s">
        <v>1144</v>
      </c>
      <c r="D240" s="65">
        <v>6.0</v>
      </c>
      <c r="E240" s="65" t="s">
        <v>1221</v>
      </c>
      <c r="F240" s="494" t="s">
        <v>572</v>
      </c>
      <c r="G240" s="91" t="s">
        <v>573</v>
      </c>
      <c r="H240" s="65" t="s">
        <v>1222</v>
      </c>
      <c r="I240" s="491">
        <v>0.0</v>
      </c>
      <c r="J240" s="491">
        <v>3.267E7</v>
      </c>
      <c r="K240" s="491">
        <v>3.5937E7</v>
      </c>
      <c r="L240" s="491">
        <v>3.95307E7</v>
      </c>
      <c r="M240" s="491">
        <v>4.348377E7</v>
      </c>
      <c r="N240" s="491">
        <v>4.7832147E7</v>
      </c>
      <c r="O240" s="491">
        <v>5.26153617E7</v>
      </c>
      <c r="P240" s="491">
        <v>5.787689787E7</v>
      </c>
      <c r="Q240" s="491">
        <v>6.3664587657000005E7</v>
      </c>
      <c r="R240" s="491">
        <v>7.00310464227E7</v>
      </c>
      <c r="S240" s="491">
        <v>7.703415106497E7</v>
      </c>
      <c r="T240" s="491">
        <v>8.4737566171467E7</v>
      </c>
      <c r="U240" s="491">
        <v>9.32113227886137E7</v>
      </c>
      <c r="V240" s="491">
        <v>1.0253245506747508E8</v>
      </c>
      <c r="W240" s="491">
        <v>1.1278570057422258E8</v>
      </c>
      <c r="X240" s="491">
        <v>1.2406427063164483E8</v>
      </c>
      <c r="Y240" s="492">
        <v>1.0380069769480932E9</v>
      </c>
      <c r="Z240" s="1"/>
      <c r="AA240" s="1"/>
    </row>
    <row r="241" ht="15.75" customHeight="1">
      <c r="A241" s="454" t="s">
        <v>1143</v>
      </c>
      <c r="B241" s="65" t="s">
        <v>20</v>
      </c>
      <c r="C241" s="65" t="s">
        <v>1144</v>
      </c>
      <c r="D241" s="65">
        <v>7.0</v>
      </c>
      <c r="E241" s="65" t="s">
        <v>1223</v>
      </c>
      <c r="F241" s="494" t="s">
        <v>576</v>
      </c>
      <c r="G241" s="91" t="s">
        <v>577</v>
      </c>
      <c r="H241" s="65" t="s">
        <v>1224</v>
      </c>
      <c r="I241" s="491">
        <v>0.0</v>
      </c>
      <c r="J241" s="491">
        <v>2.42E7</v>
      </c>
      <c r="K241" s="491">
        <v>2.662E7</v>
      </c>
      <c r="L241" s="491">
        <v>2.9282E7</v>
      </c>
      <c r="M241" s="491">
        <v>3.22102E7</v>
      </c>
      <c r="N241" s="491">
        <v>3.543122E7</v>
      </c>
      <c r="O241" s="491">
        <v>3.8974342E7</v>
      </c>
      <c r="P241" s="491">
        <v>4.28717762E7</v>
      </c>
      <c r="Q241" s="491">
        <v>4.715895382E7</v>
      </c>
      <c r="R241" s="491">
        <v>5.187484920200001E7</v>
      </c>
      <c r="S241" s="491">
        <v>5.70623341222E7</v>
      </c>
      <c r="T241" s="491">
        <v>6.276856753442E7</v>
      </c>
      <c r="U241" s="491">
        <v>6.9045424287862E7</v>
      </c>
      <c r="V241" s="491">
        <v>7.594996671664819E7</v>
      </c>
      <c r="W241" s="491">
        <v>8.354496338831303E7</v>
      </c>
      <c r="X241" s="491">
        <v>9.189945972714432E7</v>
      </c>
      <c r="Y241" s="492">
        <v>7.688940569985876E8</v>
      </c>
      <c r="Z241" s="1"/>
      <c r="AA241" s="1"/>
    </row>
    <row r="242" ht="15.75" customHeight="1">
      <c r="A242" s="454" t="s">
        <v>1143</v>
      </c>
      <c r="B242" s="65" t="s">
        <v>20</v>
      </c>
      <c r="C242" s="65" t="s">
        <v>1144</v>
      </c>
      <c r="D242" s="65">
        <v>7.0</v>
      </c>
      <c r="E242" s="65" t="s">
        <v>1223</v>
      </c>
      <c r="F242" s="494" t="s">
        <v>576</v>
      </c>
      <c r="G242" s="91" t="s">
        <v>580</v>
      </c>
      <c r="H242" s="65" t="s">
        <v>581</v>
      </c>
      <c r="I242" s="491">
        <v>0.0</v>
      </c>
      <c r="J242" s="65"/>
      <c r="K242" s="65"/>
      <c r="L242" s="65"/>
      <c r="M242" s="65"/>
      <c r="N242" s="65"/>
      <c r="O242" s="65"/>
      <c r="P242" s="65"/>
      <c r="Q242" s="65"/>
      <c r="R242" s="65"/>
      <c r="S242" s="65"/>
      <c r="T242" s="65"/>
      <c r="U242" s="65"/>
      <c r="V242" s="65"/>
      <c r="W242" s="65"/>
      <c r="X242" s="65"/>
      <c r="Y242" s="493"/>
      <c r="Z242" s="1"/>
      <c r="AA242" s="1"/>
    </row>
    <row r="243" ht="15.75" customHeight="1">
      <c r="A243" s="454" t="s">
        <v>1143</v>
      </c>
      <c r="B243" s="65" t="s">
        <v>20</v>
      </c>
      <c r="C243" s="65" t="s">
        <v>1144</v>
      </c>
      <c r="D243" s="65">
        <v>8.0</v>
      </c>
      <c r="E243" s="65" t="s">
        <v>1225</v>
      </c>
      <c r="F243" s="494" t="s">
        <v>583</v>
      </c>
      <c r="G243" s="91" t="s">
        <v>584</v>
      </c>
      <c r="H243" s="65" t="s">
        <v>585</v>
      </c>
      <c r="I243" s="491">
        <v>2.2E7</v>
      </c>
      <c r="J243" s="491">
        <v>2.42E7</v>
      </c>
      <c r="K243" s="491">
        <v>2.662E7</v>
      </c>
      <c r="L243" s="491">
        <v>2.9282E7</v>
      </c>
      <c r="M243" s="491">
        <v>3.22102E7</v>
      </c>
      <c r="N243" s="491">
        <v>3.543122E7</v>
      </c>
      <c r="O243" s="491">
        <v>3.897434200000001E7</v>
      </c>
      <c r="P243" s="491">
        <v>4.2871776199999996E7</v>
      </c>
      <c r="Q243" s="491">
        <v>4.715895382E7</v>
      </c>
      <c r="R243" s="491">
        <v>5.187484920199999E7</v>
      </c>
      <c r="S243" s="491">
        <v>5.70623341222E7</v>
      </c>
      <c r="T243" s="491">
        <v>6.276856753442001E7</v>
      </c>
      <c r="U243" s="491">
        <v>6.9045424287862E7</v>
      </c>
      <c r="V243" s="491">
        <v>7.59499667166482E7</v>
      </c>
      <c r="W243" s="491">
        <v>8.354496338831303E7</v>
      </c>
      <c r="X243" s="491">
        <v>9.189945972714435E7</v>
      </c>
      <c r="Y243" s="492">
        <v>7.908940569985876E8</v>
      </c>
      <c r="Z243" s="1"/>
      <c r="AA243" s="1"/>
    </row>
    <row r="244" ht="15.75" customHeight="1">
      <c r="A244" s="454" t="s">
        <v>1148</v>
      </c>
      <c r="B244" s="65" t="s">
        <v>21</v>
      </c>
      <c r="C244" s="65" t="s">
        <v>1149</v>
      </c>
      <c r="D244" s="65">
        <v>1.0</v>
      </c>
      <c r="E244" s="65" t="s">
        <v>1150</v>
      </c>
      <c r="F244" s="494" t="s">
        <v>675</v>
      </c>
      <c r="G244" s="65" t="s">
        <v>676</v>
      </c>
      <c r="H244" s="65" t="s">
        <v>1226</v>
      </c>
      <c r="I244" s="491">
        <v>0.0</v>
      </c>
      <c r="J244" s="65"/>
      <c r="K244" s="65"/>
      <c r="L244" s="65"/>
      <c r="M244" s="65"/>
      <c r="N244" s="65"/>
      <c r="O244" s="65"/>
      <c r="P244" s="65"/>
      <c r="Q244" s="65"/>
      <c r="R244" s="65"/>
      <c r="S244" s="65"/>
      <c r="T244" s="65"/>
      <c r="U244" s="65"/>
      <c r="V244" s="65"/>
      <c r="W244" s="65"/>
      <c r="X244" s="65"/>
      <c r="Y244" s="493"/>
      <c r="Z244" s="1"/>
      <c r="AA244" s="1"/>
    </row>
    <row r="245" ht="15.75" customHeight="1">
      <c r="A245" s="454" t="s">
        <v>1148</v>
      </c>
      <c r="B245" s="65" t="s">
        <v>21</v>
      </c>
      <c r="C245" s="65" t="s">
        <v>1149</v>
      </c>
      <c r="D245" s="65">
        <v>2.0</v>
      </c>
      <c r="E245" s="65" t="s">
        <v>1151</v>
      </c>
      <c r="F245" s="494" t="s">
        <v>679</v>
      </c>
      <c r="G245" s="65" t="s">
        <v>680</v>
      </c>
      <c r="H245" s="65" t="s">
        <v>681</v>
      </c>
      <c r="I245" s="491">
        <v>0.0</v>
      </c>
      <c r="J245" s="65"/>
      <c r="K245" s="65"/>
      <c r="L245" s="65"/>
      <c r="M245" s="65"/>
      <c r="N245" s="65"/>
      <c r="O245" s="65"/>
      <c r="P245" s="65"/>
      <c r="Q245" s="65"/>
      <c r="R245" s="65"/>
      <c r="S245" s="65"/>
      <c r="T245" s="65"/>
      <c r="U245" s="65"/>
      <c r="V245" s="65"/>
      <c r="W245" s="65"/>
      <c r="X245" s="65"/>
      <c r="Y245" s="493"/>
      <c r="Z245" s="1"/>
      <c r="AA245" s="1"/>
    </row>
    <row r="246" ht="15.75" customHeight="1">
      <c r="A246" s="454" t="s">
        <v>1148</v>
      </c>
      <c r="B246" s="65" t="s">
        <v>21</v>
      </c>
      <c r="C246" s="65" t="s">
        <v>1149</v>
      </c>
      <c r="D246" s="65">
        <v>3.0</v>
      </c>
      <c r="E246" s="65" t="s">
        <v>1152</v>
      </c>
      <c r="F246" s="494" t="s">
        <v>683</v>
      </c>
      <c r="G246" s="65" t="s">
        <v>684</v>
      </c>
      <c r="H246" s="65" t="s">
        <v>1227</v>
      </c>
      <c r="I246" s="491">
        <v>0.0</v>
      </c>
      <c r="J246" s="65"/>
      <c r="K246" s="65"/>
      <c r="L246" s="65"/>
      <c r="M246" s="65"/>
      <c r="N246" s="65"/>
      <c r="O246" s="65"/>
      <c r="P246" s="65"/>
      <c r="Q246" s="65"/>
      <c r="R246" s="65"/>
      <c r="S246" s="65"/>
      <c r="T246" s="65"/>
      <c r="U246" s="65"/>
      <c r="V246" s="65"/>
      <c r="W246" s="65"/>
      <c r="X246" s="65"/>
      <c r="Y246" s="493"/>
      <c r="Z246" s="1"/>
      <c r="AA246" s="1"/>
    </row>
    <row r="247" ht="15.75" customHeight="1">
      <c r="A247" s="454" t="s">
        <v>1148</v>
      </c>
      <c r="B247" s="65" t="s">
        <v>21</v>
      </c>
      <c r="C247" s="65" t="s">
        <v>1149</v>
      </c>
      <c r="D247" s="65">
        <v>4.0</v>
      </c>
      <c r="E247" s="65" t="s">
        <v>1153</v>
      </c>
      <c r="F247" s="494" t="s">
        <v>687</v>
      </c>
      <c r="G247" s="65" t="s">
        <v>688</v>
      </c>
      <c r="H247" s="65" t="s">
        <v>1228</v>
      </c>
      <c r="I247" s="491">
        <v>0.0</v>
      </c>
      <c r="J247" s="65"/>
      <c r="K247" s="65"/>
      <c r="L247" s="65"/>
      <c r="M247" s="65"/>
      <c r="N247" s="65"/>
      <c r="O247" s="65"/>
      <c r="P247" s="65"/>
      <c r="Q247" s="65"/>
      <c r="R247" s="65"/>
      <c r="S247" s="65"/>
      <c r="T247" s="65"/>
      <c r="U247" s="65"/>
      <c r="V247" s="65"/>
      <c r="W247" s="65"/>
      <c r="X247" s="65"/>
      <c r="Y247" s="493"/>
      <c r="Z247" s="1"/>
      <c r="AA247" s="1"/>
    </row>
    <row r="248" ht="15.75" customHeight="1">
      <c r="A248" s="454" t="s">
        <v>1148</v>
      </c>
      <c r="B248" s="65" t="s">
        <v>21</v>
      </c>
      <c r="C248" s="65" t="s">
        <v>1149</v>
      </c>
      <c r="D248" s="65">
        <v>4.0</v>
      </c>
      <c r="E248" s="65" t="s">
        <v>1153</v>
      </c>
      <c r="F248" s="494" t="s">
        <v>687</v>
      </c>
      <c r="G248" s="65" t="s">
        <v>691</v>
      </c>
      <c r="H248" s="65" t="s">
        <v>692</v>
      </c>
      <c r="I248" s="491">
        <v>0.0</v>
      </c>
      <c r="J248" s="65"/>
      <c r="K248" s="65"/>
      <c r="L248" s="65"/>
      <c r="M248" s="65"/>
      <c r="N248" s="65"/>
      <c r="O248" s="65"/>
      <c r="P248" s="65"/>
      <c r="Q248" s="65"/>
      <c r="R248" s="65"/>
      <c r="S248" s="65"/>
      <c r="T248" s="65"/>
      <c r="U248" s="65"/>
      <c r="V248" s="65"/>
      <c r="W248" s="65"/>
      <c r="X248" s="65"/>
      <c r="Y248" s="493"/>
      <c r="Z248" s="1"/>
      <c r="AA248" s="1"/>
    </row>
    <row r="249" ht="15.75" customHeight="1">
      <c r="A249" s="454" t="s">
        <v>1148</v>
      </c>
      <c r="B249" s="65" t="s">
        <v>21</v>
      </c>
      <c r="C249" s="65" t="s">
        <v>1149</v>
      </c>
      <c r="D249" s="65">
        <v>5.0</v>
      </c>
      <c r="E249" s="65" t="s">
        <v>1229</v>
      </c>
      <c r="F249" s="494" t="s">
        <v>694</v>
      </c>
      <c r="G249" s="65" t="s">
        <v>695</v>
      </c>
      <c r="H249" s="65" t="s">
        <v>1230</v>
      </c>
      <c r="I249" s="491">
        <v>0.0</v>
      </c>
      <c r="J249" s="65"/>
      <c r="K249" s="65"/>
      <c r="L249" s="65"/>
      <c r="M249" s="65"/>
      <c r="N249" s="65"/>
      <c r="O249" s="65"/>
      <c r="P249" s="65"/>
      <c r="Q249" s="65"/>
      <c r="R249" s="65"/>
      <c r="S249" s="65"/>
      <c r="T249" s="65"/>
      <c r="U249" s="65"/>
      <c r="V249" s="65"/>
      <c r="W249" s="65"/>
      <c r="X249" s="65"/>
      <c r="Y249" s="493"/>
      <c r="Z249" s="1"/>
      <c r="AA249" s="1"/>
    </row>
    <row r="250" ht="15.75" customHeight="1">
      <c r="A250" s="454" t="s">
        <v>1148</v>
      </c>
      <c r="B250" s="65" t="s">
        <v>21</v>
      </c>
      <c r="C250" s="65" t="s">
        <v>1149</v>
      </c>
      <c r="D250" s="65">
        <v>5.0</v>
      </c>
      <c r="E250" s="65" t="s">
        <v>1229</v>
      </c>
      <c r="F250" s="494" t="s">
        <v>694</v>
      </c>
      <c r="G250" s="65" t="s">
        <v>698</v>
      </c>
      <c r="H250" s="65" t="s">
        <v>1231</v>
      </c>
      <c r="I250" s="491">
        <v>0.0</v>
      </c>
      <c r="J250" s="65"/>
      <c r="K250" s="65"/>
      <c r="L250" s="65"/>
      <c r="M250" s="65"/>
      <c r="N250" s="65"/>
      <c r="O250" s="65"/>
      <c r="P250" s="65"/>
      <c r="Q250" s="65"/>
      <c r="R250" s="65"/>
      <c r="S250" s="65"/>
      <c r="T250" s="65"/>
      <c r="U250" s="65"/>
      <c r="V250" s="65"/>
      <c r="W250" s="65"/>
      <c r="X250" s="65"/>
      <c r="Y250" s="493"/>
      <c r="Z250" s="1"/>
      <c r="AA250" s="1"/>
    </row>
    <row r="251" ht="15.75" customHeight="1">
      <c r="A251" s="454" t="s">
        <v>1148</v>
      </c>
      <c r="B251" s="65" t="s">
        <v>21</v>
      </c>
      <c r="C251" s="65" t="s">
        <v>1149</v>
      </c>
      <c r="D251" s="65">
        <v>6.0</v>
      </c>
      <c r="E251" s="65" t="s">
        <v>1232</v>
      </c>
      <c r="F251" s="494" t="s">
        <v>701</v>
      </c>
      <c r="G251" s="65" t="s">
        <v>702</v>
      </c>
      <c r="H251" s="65" t="s">
        <v>1233</v>
      </c>
      <c r="I251" s="491">
        <v>0.0</v>
      </c>
      <c r="J251" s="65"/>
      <c r="K251" s="65"/>
      <c r="L251" s="65"/>
      <c r="M251" s="65"/>
      <c r="N251" s="65"/>
      <c r="O251" s="65"/>
      <c r="P251" s="65"/>
      <c r="Q251" s="65"/>
      <c r="R251" s="65"/>
      <c r="S251" s="65"/>
      <c r="T251" s="65"/>
      <c r="U251" s="65"/>
      <c r="V251" s="65"/>
      <c r="W251" s="65"/>
      <c r="X251" s="65"/>
      <c r="Y251" s="493"/>
      <c r="Z251" s="1"/>
      <c r="AA251" s="1"/>
    </row>
    <row r="252" ht="15.75" customHeight="1">
      <c r="A252" s="454" t="s">
        <v>1148</v>
      </c>
      <c r="B252" s="65" t="s">
        <v>21</v>
      </c>
      <c r="C252" s="65" t="s">
        <v>1149</v>
      </c>
      <c r="D252" s="65">
        <v>6.0</v>
      </c>
      <c r="E252" s="65" t="s">
        <v>1232</v>
      </c>
      <c r="F252" s="494" t="s">
        <v>701</v>
      </c>
      <c r="G252" s="65" t="s">
        <v>705</v>
      </c>
      <c r="H252" s="65" t="s">
        <v>1234</v>
      </c>
      <c r="I252" s="491">
        <v>0.0</v>
      </c>
      <c r="J252" s="65"/>
      <c r="K252" s="65"/>
      <c r="L252" s="65"/>
      <c r="M252" s="65"/>
      <c r="N252" s="65"/>
      <c r="O252" s="65"/>
      <c r="P252" s="65"/>
      <c r="Q252" s="65"/>
      <c r="R252" s="65"/>
      <c r="S252" s="65"/>
      <c r="T252" s="65"/>
      <c r="U252" s="65"/>
      <c r="V252" s="65"/>
      <c r="W252" s="65"/>
      <c r="X252" s="65"/>
      <c r="Y252" s="493"/>
      <c r="Z252" s="1"/>
      <c r="AA252" s="1"/>
    </row>
    <row r="253" ht="15.75" customHeight="1">
      <c r="A253" s="454" t="s">
        <v>1148</v>
      </c>
      <c r="B253" s="65" t="s">
        <v>21</v>
      </c>
      <c r="C253" s="65" t="s">
        <v>1149</v>
      </c>
      <c r="D253" s="65">
        <v>7.0</v>
      </c>
      <c r="E253" s="65" t="s">
        <v>1235</v>
      </c>
      <c r="F253" s="494" t="s">
        <v>708</v>
      </c>
      <c r="G253" s="65" t="s">
        <v>709</v>
      </c>
      <c r="H253" s="65" t="s">
        <v>1236</v>
      </c>
      <c r="I253" s="491">
        <v>0.0</v>
      </c>
      <c r="J253" s="65"/>
      <c r="K253" s="65"/>
      <c r="L253" s="65"/>
      <c r="M253" s="65"/>
      <c r="N253" s="65"/>
      <c r="O253" s="65"/>
      <c r="P253" s="65"/>
      <c r="Q253" s="65"/>
      <c r="R253" s="65"/>
      <c r="S253" s="65"/>
      <c r="T253" s="65"/>
      <c r="U253" s="65"/>
      <c r="V253" s="65"/>
      <c r="W253" s="65"/>
      <c r="X253" s="65"/>
      <c r="Y253" s="493"/>
      <c r="Z253" s="1"/>
      <c r="AA253" s="1"/>
    </row>
    <row r="254" ht="15.75" customHeight="1">
      <c r="A254" s="454" t="s">
        <v>1148</v>
      </c>
      <c r="B254" s="65" t="s">
        <v>21</v>
      </c>
      <c r="C254" s="65" t="s">
        <v>1149</v>
      </c>
      <c r="D254" s="65">
        <v>8.0</v>
      </c>
      <c r="E254" s="65" t="s">
        <v>1237</v>
      </c>
      <c r="F254" s="494" t="s">
        <v>712</v>
      </c>
      <c r="G254" s="65" t="s">
        <v>713</v>
      </c>
      <c r="H254" s="65" t="s">
        <v>1238</v>
      </c>
      <c r="I254" s="491">
        <v>0.0</v>
      </c>
      <c r="J254" s="65"/>
      <c r="K254" s="65"/>
      <c r="L254" s="65"/>
      <c r="M254" s="65"/>
      <c r="N254" s="65"/>
      <c r="O254" s="65"/>
      <c r="P254" s="65"/>
      <c r="Q254" s="65"/>
      <c r="R254" s="65"/>
      <c r="S254" s="65"/>
      <c r="T254" s="65"/>
      <c r="U254" s="65"/>
      <c r="V254" s="65"/>
      <c r="W254" s="65"/>
      <c r="X254" s="65"/>
      <c r="Y254" s="493"/>
      <c r="Z254" s="1"/>
      <c r="AA254" s="1"/>
    </row>
    <row r="255" ht="15.75" customHeight="1">
      <c r="A255" s="454" t="s">
        <v>1154</v>
      </c>
      <c r="B255" s="65" t="s">
        <v>22</v>
      </c>
      <c r="C255" s="65" t="s">
        <v>1155</v>
      </c>
      <c r="D255" s="65">
        <v>1.0</v>
      </c>
      <c r="E255" s="65" t="s">
        <v>1156</v>
      </c>
      <c r="F255" s="494" t="s">
        <v>765</v>
      </c>
      <c r="G255" s="65" t="s">
        <v>766</v>
      </c>
      <c r="H255" s="65" t="s">
        <v>767</v>
      </c>
      <c r="I255" s="491">
        <v>0.0</v>
      </c>
      <c r="J255" s="491">
        <v>0.0</v>
      </c>
      <c r="K255" s="491">
        <v>0.0</v>
      </c>
      <c r="L255" s="491">
        <v>0.0</v>
      </c>
      <c r="M255" s="491">
        <v>0.0</v>
      </c>
      <c r="N255" s="491">
        <v>0.0</v>
      </c>
      <c r="O255" s="491">
        <v>0.0</v>
      </c>
      <c r="P255" s="491">
        <v>0.0</v>
      </c>
      <c r="Q255" s="491">
        <v>0.0</v>
      </c>
      <c r="R255" s="491">
        <v>0.0</v>
      </c>
      <c r="S255" s="491">
        <v>0.0</v>
      </c>
      <c r="T255" s="491">
        <v>0.0</v>
      </c>
      <c r="U255" s="491">
        <v>0.0</v>
      </c>
      <c r="V255" s="491">
        <v>0.0</v>
      </c>
      <c r="W255" s="491">
        <v>0.0</v>
      </c>
      <c r="X255" s="491">
        <v>0.0</v>
      </c>
      <c r="Y255" s="492">
        <v>0.0</v>
      </c>
      <c r="Z255" s="1"/>
      <c r="AA255" s="1"/>
    </row>
    <row r="256" ht="15.75" customHeight="1">
      <c r="A256" s="454" t="s">
        <v>1154</v>
      </c>
      <c r="B256" s="65" t="s">
        <v>22</v>
      </c>
      <c r="C256" s="65" t="s">
        <v>1155</v>
      </c>
      <c r="D256" s="65">
        <v>1.0</v>
      </c>
      <c r="E256" s="65" t="s">
        <v>1156</v>
      </c>
      <c r="F256" s="494" t="s">
        <v>765</v>
      </c>
      <c r="G256" s="65" t="s">
        <v>769</v>
      </c>
      <c r="H256" s="65" t="s">
        <v>1239</v>
      </c>
      <c r="I256" s="491">
        <v>0.0</v>
      </c>
      <c r="J256" s="491"/>
      <c r="K256" s="491"/>
      <c r="L256" s="491"/>
      <c r="M256" s="491"/>
      <c r="N256" s="491"/>
      <c r="O256" s="491"/>
      <c r="P256" s="491"/>
      <c r="Q256" s="491"/>
      <c r="R256" s="491"/>
      <c r="S256" s="491"/>
      <c r="T256" s="491"/>
      <c r="U256" s="491"/>
      <c r="V256" s="491"/>
      <c r="W256" s="491"/>
      <c r="X256" s="491"/>
      <c r="Y256" s="492"/>
      <c r="Z256" s="1"/>
      <c r="AA256" s="1"/>
    </row>
    <row r="257" ht="15.75" customHeight="1">
      <c r="A257" s="454" t="s">
        <v>1154</v>
      </c>
      <c r="B257" s="65" t="s">
        <v>22</v>
      </c>
      <c r="C257" s="65" t="s">
        <v>1155</v>
      </c>
      <c r="D257" s="65">
        <v>2.0</v>
      </c>
      <c r="E257" s="65" t="s">
        <v>1157</v>
      </c>
      <c r="F257" s="494" t="s">
        <v>772</v>
      </c>
      <c r="G257" s="65" t="s">
        <v>773</v>
      </c>
      <c r="H257" s="65" t="s">
        <v>774</v>
      </c>
      <c r="I257" s="491">
        <v>0.0</v>
      </c>
      <c r="J257" s="491">
        <v>1.573E7</v>
      </c>
      <c r="K257" s="491">
        <v>1.7303E7</v>
      </c>
      <c r="L257" s="491">
        <v>1.90333E7</v>
      </c>
      <c r="M257" s="491">
        <v>2.093663E7</v>
      </c>
      <c r="N257" s="491">
        <v>2.3030293E7</v>
      </c>
      <c r="O257" s="491">
        <v>2.53333223E7</v>
      </c>
      <c r="P257" s="491">
        <v>2.786665453E7</v>
      </c>
      <c r="Q257" s="491">
        <v>3.0653319983E7</v>
      </c>
      <c r="R257" s="491">
        <v>3.3718651981300004E7</v>
      </c>
      <c r="S257" s="491">
        <v>3.709051717943E7</v>
      </c>
      <c r="T257" s="491">
        <v>4.0799568897373E7</v>
      </c>
      <c r="U257" s="491">
        <v>4.48795257871103E7</v>
      </c>
      <c r="V257" s="491">
        <v>4.9367478365821324E7</v>
      </c>
      <c r="W257" s="491">
        <v>5.430422620240346E7</v>
      </c>
      <c r="X257" s="491">
        <v>5.97346488226438E7</v>
      </c>
      <c r="Y257" s="492">
        <v>4.997811370490819E8</v>
      </c>
      <c r="Z257" s="1"/>
      <c r="AA257" s="1"/>
    </row>
    <row r="258" ht="15.75" customHeight="1">
      <c r="A258" s="454" t="s">
        <v>1154</v>
      </c>
      <c r="B258" s="65" t="s">
        <v>22</v>
      </c>
      <c r="C258" s="65" t="s">
        <v>1155</v>
      </c>
      <c r="D258" s="65">
        <v>3.0</v>
      </c>
      <c r="E258" s="65" t="s">
        <v>1240</v>
      </c>
      <c r="F258" s="494" t="s">
        <v>776</v>
      </c>
      <c r="G258" s="65" t="s">
        <v>777</v>
      </c>
      <c r="H258" s="65" t="s">
        <v>778</v>
      </c>
      <c r="I258" s="491">
        <v>0.0</v>
      </c>
      <c r="J258" s="491">
        <v>0.0</v>
      </c>
      <c r="K258" s="491">
        <v>0.0</v>
      </c>
      <c r="L258" s="491">
        <v>0.0</v>
      </c>
      <c r="M258" s="491">
        <v>0.0</v>
      </c>
      <c r="N258" s="491">
        <v>0.0</v>
      </c>
      <c r="O258" s="491">
        <v>0.0</v>
      </c>
      <c r="P258" s="491">
        <v>0.0</v>
      </c>
      <c r="Q258" s="491">
        <v>0.0</v>
      </c>
      <c r="R258" s="491">
        <v>0.0</v>
      </c>
      <c r="S258" s="491">
        <v>0.0</v>
      </c>
      <c r="T258" s="491">
        <v>0.0</v>
      </c>
      <c r="U258" s="491">
        <v>0.0</v>
      </c>
      <c r="V258" s="491">
        <v>0.0</v>
      </c>
      <c r="W258" s="491">
        <v>0.0</v>
      </c>
      <c r="X258" s="491">
        <v>0.0</v>
      </c>
      <c r="Y258" s="492">
        <v>0.0</v>
      </c>
      <c r="Z258" s="1"/>
      <c r="AA258" s="1"/>
    </row>
    <row r="259" ht="15.75" customHeight="1">
      <c r="A259" s="454" t="s">
        <v>1158</v>
      </c>
      <c r="B259" s="65" t="s">
        <v>24</v>
      </c>
      <c r="C259" s="65" t="s">
        <v>1159</v>
      </c>
      <c r="D259" s="65">
        <v>1.0</v>
      </c>
      <c r="E259" s="65" t="str">
        <f t="shared" ref="E259:E282" si="2">CONCATENATE(C259,"-",D259)</f>
        <v>4.1-1</v>
      </c>
      <c r="F259" s="494" t="s">
        <v>823</v>
      </c>
      <c r="G259" s="65" t="s">
        <v>824</v>
      </c>
      <c r="H259" s="65" t="s">
        <v>825</v>
      </c>
      <c r="I259" s="491">
        <v>0.0</v>
      </c>
      <c r="J259" s="65"/>
      <c r="K259" s="65"/>
      <c r="L259" s="65"/>
      <c r="M259" s="65"/>
      <c r="N259" s="65"/>
      <c r="O259" s="65"/>
      <c r="P259" s="65"/>
      <c r="Q259" s="65"/>
      <c r="R259" s="65"/>
      <c r="S259" s="65"/>
      <c r="T259" s="65"/>
      <c r="U259" s="65"/>
      <c r="V259" s="65"/>
      <c r="W259" s="65"/>
      <c r="X259" s="65"/>
      <c r="Y259" s="493"/>
      <c r="Z259" s="1"/>
      <c r="AA259" s="1"/>
    </row>
    <row r="260" ht="15.75" customHeight="1">
      <c r="A260" s="454" t="s">
        <v>1158</v>
      </c>
      <c r="B260" s="65" t="s">
        <v>24</v>
      </c>
      <c r="C260" s="65" t="s">
        <v>1159</v>
      </c>
      <c r="D260" s="65">
        <v>1.0</v>
      </c>
      <c r="E260" s="65" t="str">
        <f t="shared" si="2"/>
        <v>4.1-1</v>
      </c>
      <c r="F260" s="494" t="s">
        <v>823</v>
      </c>
      <c r="G260" s="65" t="s">
        <v>827</v>
      </c>
      <c r="H260" s="65" t="s">
        <v>828</v>
      </c>
      <c r="I260" s="491">
        <v>0.0</v>
      </c>
      <c r="J260" s="65"/>
      <c r="K260" s="65"/>
      <c r="L260" s="65"/>
      <c r="M260" s="65"/>
      <c r="N260" s="65"/>
      <c r="O260" s="65"/>
      <c r="P260" s="65"/>
      <c r="Q260" s="65"/>
      <c r="R260" s="65"/>
      <c r="S260" s="65"/>
      <c r="T260" s="65"/>
      <c r="U260" s="65"/>
      <c r="V260" s="65"/>
      <c r="W260" s="65"/>
      <c r="X260" s="65"/>
      <c r="Y260" s="493"/>
      <c r="Z260" s="1"/>
      <c r="AA260" s="1"/>
    </row>
    <row r="261" ht="15.75" customHeight="1">
      <c r="A261" s="454" t="s">
        <v>1158</v>
      </c>
      <c r="B261" s="65" t="s">
        <v>24</v>
      </c>
      <c r="C261" s="65" t="s">
        <v>1159</v>
      </c>
      <c r="D261" s="65">
        <v>2.0</v>
      </c>
      <c r="E261" s="65" t="str">
        <f t="shared" si="2"/>
        <v>4.1-2</v>
      </c>
      <c r="F261" s="494" t="s">
        <v>829</v>
      </c>
      <c r="G261" s="65" t="s">
        <v>830</v>
      </c>
      <c r="H261" s="65" t="s">
        <v>1241</v>
      </c>
      <c r="I261" s="491">
        <v>0.0</v>
      </c>
      <c r="J261" s="65"/>
      <c r="K261" s="65"/>
      <c r="L261" s="65"/>
      <c r="M261" s="65"/>
      <c r="N261" s="65"/>
      <c r="O261" s="65"/>
      <c r="P261" s="65"/>
      <c r="Q261" s="65"/>
      <c r="R261" s="65"/>
      <c r="S261" s="65"/>
      <c r="T261" s="65"/>
      <c r="U261" s="65"/>
      <c r="V261" s="65"/>
      <c r="W261" s="65"/>
      <c r="X261" s="65"/>
      <c r="Y261" s="493"/>
      <c r="Z261" s="1"/>
      <c r="AA261" s="1"/>
    </row>
    <row r="262" ht="15.75" customHeight="1">
      <c r="A262" s="454" t="s">
        <v>1158</v>
      </c>
      <c r="B262" s="65" t="s">
        <v>24</v>
      </c>
      <c r="C262" s="65" t="s">
        <v>1159</v>
      </c>
      <c r="D262" s="65">
        <v>3.0</v>
      </c>
      <c r="E262" s="65" t="str">
        <f t="shared" si="2"/>
        <v>4.1-3</v>
      </c>
      <c r="F262" s="494" t="s">
        <v>852</v>
      </c>
      <c r="G262" s="65" t="s">
        <v>834</v>
      </c>
      <c r="H262" s="65" t="s">
        <v>835</v>
      </c>
      <c r="I262" s="491">
        <v>0.0</v>
      </c>
      <c r="J262" s="65"/>
      <c r="K262" s="65"/>
      <c r="L262" s="65"/>
      <c r="M262" s="65"/>
      <c r="N262" s="65"/>
      <c r="O262" s="65"/>
      <c r="P262" s="65"/>
      <c r="Q262" s="65"/>
      <c r="R262" s="65"/>
      <c r="S262" s="65"/>
      <c r="T262" s="65"/>
      <c r="U262" s="65"/>
      <c r="V262" s="65"/>
      <c r="W262" s="65"/>
      <c r="X262" s="65"/>
      <c r="Y262" s="493"/>
      <c r="Z262" s="1"/>
      <c r="AA262" s="1"/>
    </row>
    <row r="263" ht="15.75" customHeight="1">
      <c r="A263" s="454" t="s">
        <v>1158</v>
      </c>
      <c r="B263" s="65" t="s">
        <v>24</v>
      </c>
      <c r="C263" s="65" t="s">
        <v>1159</v>
      </c>
      <c r="D263" s="65">
        <v>4.0</v>
      </c>
      <c r="E263" s="65" t="str">
        <f t="shared" si="2"/>
        <v>4.1-4</v>
      </c>
      <c r="F263" s="494" t="s">
        <v>837</v>
      </c>
      <c r="G263" s="65" t="s">
        <v>838</v>
      </c>
      <c r="H263" s="65" t="s">
        <v>839</v>
      </c>
      <c r="I263" s="491">
        <v>0.0</v>
      </c>
      <c r="J263" s="65"/>
      <c r="K263" s="65"/>
      <c r="L263" s="65"/>
      <c r="M263" s="65"/>
      <c r="N263" s="65"/>
      <c r="O263" s="65"/>
      <c r="P263" s="65"/>
      <c r="Q263" s="65"/>
      <c r="R263" s="65"/>
      <c r="S263" s="65"/>
      <c r="T263" s="65"/>
      <c r="U263" s="65"/>
      <c r="V263" s="65"/>
      <c r="W263" s="65"/>
      <c r="X263" s="65"/>
      <c r="Y263" s="493"/>
      <c r="Z263" s="1"/>
      <c r="AA263" s="1"/>
    </row>
    <row r="264" ht="15.75" customHeight="1">
      <c r="A264" s="454" t="s">
        <v>1158</v>
      </c>
      <c r="B264" s="65" t="s">
        <v>24</v>
      </c>
      <c r="C264" s="65" t="s">
        <v>1159</v>
      </c>
      <c r="D264" s="65">
        <v>5.0</v>
      </c>
      <c r="E264" s="65" t="str">
        <f t="shared" si="2"/>
        <v>4.1-5</v>
      </c>
      <c r="F264" s="494" t="s">
        <v>841</v>
      </c>
      <c r="G264" s="65" t="s">
        <v>842</v>
      </c>
      <c r="H264" s="65" t="s">
        <v>843</v>
      </c>
      <c r="I264" s="491">
        <v>0.0</v>
      </c>
      <c r="J264" s="491">
        <v>2.4805E7</v>
      </c>
      <c r="K264" s="491">
        <v>0.0</v>
      </c>
      <c r="L264" s="491">
        <v>0.0</v>
      </c>
      <c r="M264" s="491">
        <v>0.0</v>
      </c>
      <c r="N264" s="491">
        <v>3.63170005E7</v>
      </c>
      <c r="O264" s="491">
        <v>0.0</v>
      </c>
      <c r="P264" s="491">
        <v>0.0</v>
      </c>
      <c r="Q264" s="491">
        <v>0.0</v>
      </c>
      <c r="R264" s="491">
        <v>5.3171720432050005E7</v>
      </c>
      <c r="S264" s="491">
        <v>0.0</v>
      </c>
      <c r="T264" s="491">
        <v>0.0</v>
      </c>
      <c r="U264" s="491">
        <v>0.0</v>
      </c>
      <c r="V264" s="491">
        <v>7.784871588456441E7</v>
      </c>
      <c r="W264" s="491">
        <v>0.0</v>
      </c>
      <c r="X264" s="491">
        <v>0.0</v>
      </c>
      <c r="Y264" s="492">
        <v>1.921424368166144E8</v>
      </c>
      <c r="Z264" s="1"/>
      <c r="AA264" s="1"/>
    </row>
    <row r="265" ht="15.75" customHeight="1">
      <c r="A265" s="454" t="s">
        <v>1168</v>
      </c>
      <c r="B265" s="65" t="s">
        <v>25</v>
      </c>
      <c r="C265" s="65" t="s">
        <v>1169</v>
      </c>
      <c r="D265" s="65">
        <v>1.0</v>
      </c>
      <c r="E265" s="65" t="str">
        <f t="shared" si="2"/>
        <v>4.2-1</v>
      </c>
      <c r="F265" s="494" t="s">
        <v>881</v>
      </c>
      <c r="G265" s="65" t="s">
        <v>882</v>
      </c>
      <c r="H265" s="65" t="s">
        <v>883</v>
      </c>
      <c r="I265" s="491">
        <v>0.0</v>
      </c>
      <c r="J265" s="491">
        <v>1.6335E7</v>
      </c>
      <c r="K265" s="491">
        <v>0.0</v>
      </c>
      <c r="L265" s="491">
        <v>0.0</v>
      </c>
      <c r="M265" s="491">
        <v>0.0</v>
      </c>
      <c r="N265" s="491">
        <v>2.39160735E7</v>
      </c>
      <c r="O265" s="491">
        <v>0.0</v>
      </c>
      <c r="P265" s="491">
        <v>0.0</v>
      </c>
      <c r="Q265" s="491">
        <v>0.0</v>
      </c>
      <c r="R265" s="491">
        <v>3.501552321135E7</v>
      </c>
      <c r="S265" s="491">
        <v>0.0</v>
      </c>
      <c r="T265" s="491">
        <v>0.0</v>
      </c>
      <c r="U265" s="491">
        <v>0.0</v>
      </c>
      <c r="V265" s="491">
        <v>5.126622753373754E7</v>
      </c>
      <c r="W265" s="491">
        <v>0.0</v>
      </c>
      <c r="X265" s="491">
        <v>0.0</v>
      </c>
      <c r="Y265" s="492">
        <v>1.2653282424508753E8</v>
      </c>
      <c r="Z265" s="1"/>
      <c r="AA265" s="1"/>
    </row>
    <row r="266" ht="15.75" customHeight="1">
      <c r="A266" s="454" t="s">
        <v>1168</v>
      </c>
      <c r="B266" s="65" t="s">
        <v>25</v>
      </c>
      <c r="C266" s="65" t="s">
        <v>1169</v>
      </c>
      <c r="D266" s="65">
        <v>2.0</v>
      </c>
      <c r="E266" s="65" t="str">
        <f t="shared" si="2"/>
        <v>4.2-2</v>
      </c>
      <c r="F266" s="494" t="s">
        <v>885</v>
      </c>
      <c r="G266" s="65" t="s">
        <v>886</v>
      </c>
      <c r="H266" s="65" t="s">
        <v>887</v>
      </c>
      <c r="I266" s="491">
        <v>0.0</v>
      </c>
      <c r="J266" s="491">
        <v>0.0</v>
      </c>
      <c r="K266" s="491">
        <v>0.0</v>
      </c>
      <c r="L266" s="491">
        <v>0.0</v>
      </c>
      <c r="M266" s="491">
        <v>0.0</v>
      </c>
      <c r="N266" s="491">
        <v>0.0</v>
      </c>
      <c r="O266" s="491">
        <v>0.0</v>
      </c>
      <c r="P266" s="491">
        <v>0.0</v>
      </c>
      <c r="Q266" s="491">
        <v>0.0</v>
      </c>
      <c r="R266" s="491">
        <v>0.0</v>
      </c>
      <c r="S266" s="491">
        <v>0.0</v>
      </c>
      <c r="T266" s="491">
        <v>0.0</v>
      </c>
      <c r="U266" s="491">
        <v>0.0</v>
      </c>
      <c r="V266" s="491">
        <v>0.0</v>
      </c>
      <c r="W266" s="491">
        <v>0.0</v>
      </c>
      <c r="X266" s="491">
        <v>0.0</v>
      </c>
      <c r="Y266" s="492">
        <v>0.0</v>
      </c>
      <c r="Z266" s="1"/>
      <c r="AA266" s="1"/>
    </row>
    <row r="267" ht="15.75" customHeight="1">
      <c r="A267" s="454" t="s">
        <v>1168</v>
      </c>
      <c r="B267" s="65" t="s">
        <v>25</v>
      </c>
      <c r="C267" s="65" t="s">
        <v>1169</v>
      </c>
      <c r="D267" s="65">
        <v>2.0</v>
      </c>
      <c r="E267" s="65" t="str">
        <f t="shared" si="2"/>
        <v>4.2-2</v>
      </c>
      <c r="F267" s="494" t="s">
        <v>885</v>
      </c>
      <c r="G267" s="65" t="s">
        <v>889</v>
      </c>
      <c r="H267" s="65" t="s">
        <v>890</v>
      </c>
      <c r="I267" s="491">
        <v>0.0</v>
      </c>
      <c r="J267" s="491"/>
      <c r="K267" s="491"/>
      <c r="L267" s="491"/>
      <c r="M267" s="491"/>
      <c r="N267" s="491"/>
      <c r="O267" s="491"/>
      <c r="P267" s="491"/>
      <c r="Q267" s="491"/>
      <c r="R267" s="491"/>
      <c r="S267" s="491"/>
      <c r="T267" s="491"/>
      <c r="U267" s="491"/>
      <c r="V267" s="491"/>
      <c r="W267" s="491"/>
      <c r="X267" s="491"/>
      <c r="Y267" s="492"/>
      <c r="Z267" s="1"/>
      <c r="AA267" s="1"/>
    </row>
    <row r="268" ht="15.75" customHeight="1">
      <c r="A268" s="454" t="s">
        <v>1168</v>
      </c>
      <c r="B268" s="65" t="s">
        <v>25</v>
      </c>
      <c r="C268" s="65" t="s">
        <v>1169</v>
      </c>
      <c r="D268" s="65">
        <v>3.0</v>
      </c>
      <c r="E268" s="65" t="str">
        <f t="shared" si="2"/>
        <v>4.2-3</v>
      </c>
      <c r="F268" s="494" t="s">
        <v>891</v>
      </c>
      <c r="G268" s="65" t="s">
        <v>892</v>
      </c>
      <c r="H268" s="65" t="s">
        <v>893</v>
      </c>
      <c r="I268" s="491">
        <v>1.155E7</v>
      </c>
      <c r="J268" s="491">
        <v>1.2705E7</v>
      </c>
      <c r="K268" s="491">
        <v>1.39755E7</v>
      </c>
      <c r="L268" s="491">
        <v>1.537305E7</v>
      </c>
      <c r="M268" s="491">
        <v>1.6910355E7</v>
      </c>
      <c r="N268" s="491">
        <v>1.86013905E7</v>
      </c>
      <c r="O268" s="491">
        <v>2.0461529549999997E7</v>
      </c>
      <c r="P268" s="491">
        <v>2.2507682505E7</v>
      </c>
      <c r="Q268" s="491">
        <v>2.47584507555E7</v>
      </c>
      <c r="R268" s="491">
        <v>2.723429583105E7</v>
      </c>
      <c r="S268" s="491">
        <v>2.9957725414155E7</v>
      </c>
      <c r="T268" s="491">
        <v>3.2953497955570504E7</v>
      </c>
      <c r="U268" s="491">
        <v>3.624884775112755E7</v>
      </c>
      <c r="V268" s="491">
        <v>3.9873732526240304E7</v>
      </c>
      <c r="W268" s="491">
        <v>4.386110577886434E7</v>
      </c>
      <c r="X268" s="491">
        <v>4.824721635675078E7</v>
      </c>
      <c r="Y268" s="492">
        <v>4.1521937992425853E8</v>
      </c>
      <c r="Z268" s="1"/>
      <c r="AA268" s="1"/>
    </row>
    <row r="269" ht="15.75" customHeight="1">
      <c r="A269" s="454" t="s">
        <v>1174</v>
      </c>
      <c r="B269" s="65" t="s">
        <v>26</v>
      </c>
      <c r="C269" s="65" t="s">
        <v>1175</v>
      </c>
      <c r="D269" s="65">
        <v>1.0</v>
      </c>
      <c r="E269" s="65" t="str">
        <f t="shared" si="2"/>
        <v>4.3-1</v>
      </c>
      <c r="F269" s="494" t="s">
        <v>926</v>
      </c>
      <c r="G269" s="65" t="s">
        <v>927</v>
      </c>
      <c r="H269" s="65" t="s">
        <v>928</v>
      </c>
      <c r="I269" s="65"/>
      <c r="J269" s="65"/>
      <c r="K269" s="65"/>
      <c r="L269" s="65"/>
      <c r="M269" s="65"/>
      <c r="N269" s="65"/>
      <c r="O269" s="65"/>
      <c r="P269" s="65"/>
      <c r="Q269" s="65"/>
      <c r="R269" s="65"/>
      <c r="S269" s="65"/>
      <c r="T269" s="65"/>
      <c r="U269" s="65"/>
      <c r="V269" s="65"/>
      <c r="W269" s="65"/>
      <c r="X269" s="65"/>
      <c r="Y269" s="493"/>
      <c r="Z269" s="1"/>
      <c r="AA269" s="1"/>
    </row>
    <row r="270" ht="15.75" customHeight="1">
      <c r="A270" s="454" t="s">
        <v>1174</v>
      </c>
      <c r="B270" s="65" t="s">
        <v>26</v>
      </c>
      <c r="C270" s="65" t="s">
        <v>1175</v>
      </c>
      <c r="D270" s="65">
        <v>1.0</v>
      </c>
      <c r="E270" s="65" t="str">
        <f t="shared" si="2"/>
        <v>4.3-1</v>
      </c>
      <c r="F270" s="494" t="s">
        <v>926</v>
      </c>
      <c r="G270" s="65" t="s">
        <v>930</v>
      </c>
      <c r="H270" s="65" t="s">
        <v>931</v>
      </c>
      <c r="I270" s="65"/>
      <c r="J270" s="65"/>
      <c r="K270" s="65"/>
      <c r="L270" s="65"/>
      <c r="M270" s="65"/>
      <c r="N270" s="65"/>
      <c r="O270" s="65"/>
      <c r="P270" s="65"/>
      <c r="Q270" s="65"/>
      <c r="R270" s="65"/>
      <c r="S270" s="65"/>
      <c r="T270" s="65"/>
      <c r="U270" s="65"/>
      <c r="V270" s="65"/>
      <c r="W270" s="65"/>
      <c r="X270" s="65"/>
      <c r="Y270" s="493"/>
      <c r="Z270" s="1"/>
      <c r="AA270" s="1"/>
    </row>
    <row r="271" ht="15.75" customHeight="1">
      <c r="A271" s="454" t="s">
        <v>1174</v>
      </c>
      <c r="B271" s="65" t="s">
        <v>26</v>
      </c>
      <c r="C271" s="65" t="s">
        <v>1175</v>
      </c>
      <c r="D271" s="65">
        <v>2.0</v>
      </c>
      <c r="E271" s="65" t="str">
        <f t="shared" si="2"/>
        <v>4.3-2</v>
      </c>
      <c r="F271" s="494" t="s">
        <v>932</v>
      </c>
      <c r="G271" s="65" t="s">
        <v>933</v>
      </c>
      <c r="H271" s="65" t="s">
        <v>934</v>
      </c>
      <c r="I271" s="496">
        <v>0.0</v>
      </c>
      <c r="J271" s="496">
        <v>9680000.0</v>
      </c>
      <c r="K271" s="496">
        <v>0.0</v>
      </c>
      <c r="L271" s="496">
        <v>0.0</v>
      </c>
      <c r="M271" s="496">
        <v>0.0</v>
      </c>
      <c r="N271" s="496">
        <v>1.4172488E7</v>
      </c>
      <c r="O271" s="496">
        <v>0.0</v>
      </c>
      <c r="P271" s="496">
        <v>0.0</v>
      </c>
      <c r="Q271" s="496">
        <v>0.0</v>
      </c>
      <c r="R271" s="496">
        <v>2.07499396808E7</v>
      </c>
      <c r="S271" s="496">
        <v>0.0</v>
      </c>
      <c r="T271" s="496">
        <v>0.0</v>
      </c>
      <c r="U271" s="496">
        <v>0.0</v>
      </c>
      <c r="V271" s="496">
        <v>3.0379986686659276E7</v>
      </c>
      <c r="W271" s="496">
        <v>0.0</v>
      </c>
      <c r="X271" s="496">
        <v>0.0</v>
      </c>
      <c r="Y271" s="493">
        <v>7.498241436745928E7</v>
      </c>
      <c r="Z271" s="1"/>
      <c r="AA271" s="1"/>
    </row>
    <row r="272" ht="15.75" customHeight="1">
      <c r="A272" s="454" t="s">
        <v>1174</v>
      </c>
      <c r="B272" s="65" t="s">
        <v>26</v>
      </c>
      <c r="C272" s="65" t="s">
        <v>1175</v>
      </c>
      <c r="D272" s="65">
        <v>2.0</v>
      </c>
      <c r="E272" s="65" t="str">
        <f t="shared" si="2"/>
        <v>4.3-2</v>
      </c>
      <c r="F272" s="494" t="s">
        <v>932</v>
      </c>
      <c r="G272" s="65" t="s">
        <v>936</v>
      </c>
      <c r="H272" s="65" t="s">
        <v>1245</v>
      </c>
      <c r="I272" s="65"/>
      <c r="J272" s="65"/>
      <c r="K272" s="65"/>
      <c r="L272" s="65"/>
      <c r="M272" s="65"/>
      <c r="N272" s="65"/>
      <c r="O272" s="65"/>
      <c r="P272" s="65"/>
      <c r="Q272" s="65"/>
      <c r="R272" s="65"/>
      <c r="S272" s="65"/>
      <c r="T272" s="65"/>
      <c r="U272" s="65"/>
      <c r="V272" s="65"/>
      <c r="W272" s="65"/>
      <c r="X272" s="65"/>
      <c r="Y272" s="493"/>
      <c r="Z272" s="1"/>
      <c r="AA272" s="1"/>
    </row>
    <row r="273" ht="15.75" customHeight="1">
      <c r="A273" s="454" t="s">
        <v>1178</v>
      </c>
      <c r="B273" s="65" t="s">
        <v>27</v>
      </c>
      <c r="C273" s="65" t="s">
        <v>1179</v>
      </c>
      <c r="D273" s="65">
        <v>1.0</v>
      </c>
      <c r="E273" s="65" t="str">
        <f t="shared" si="2"/>
        <v>4.4-1</v>
      </c>
      <c r="F273" s="494" t="s">
        <v>965</v>
      </c>
      <c r="G273" s="65" t="s">
        <v>966</v>
      </c>
      <c r="H273" s="65" t="s">
        <v>967</v>
      </c>
      <c r="I273" s="65"/>
      <c r="J273" s="65"/>
      <c r="K273" s="65"/>
      <c r="L273" s="65"/>
      <c r="M273" s="65"/>
      <c r="N273" s="65"/>
      <c r="O273" s="65"/>
      <c r="P273" s="65"/>
      <c r="Q273" s="65"/>
      <c r="R273" s="65"/>
      <c r="S273" s="65"/>
      <c r="T273" s="65"/>
      <c r="U273" s="65"/>
      <c r="V273" s="65"/>
      <c r="W273" s="65"/>
      <c r="X273" s="65"/>
      <c r="Y273" s="493"/>
      <c r="Z273" s="1"/>
      <c r="AA273" s="1"/>
    </row>
    <row r="274" ht="15.75" customHeight="1">
      <c r="A274" s="454" t="s">
        <v>1178</v>
      </c>
      <c r="B274" s="65" t="s">
        <v>27</v>
      </c>
      <c r="C274" s="65" t="s">
        <v>1179</v>
      </c>
      <c r="D274" s="65">
        <v>2.0</v>
      </c>
      <c r="E274" s="65" t="str">
        <f t="shared" si="2"/>
        <v>4.4-2</v>
      </c>
      <c r="F274" s="494" t="s">
        <v>969</v>
      </c>
      <c r="G274" s="65" t="s">
        <v>970</v>
      </c>
      <c r="H274" s="65" t="s">
        <v>971</v>
      </c>
      <c r="I274" s="65"/>
      <c r="J274" s="65"/>
      <c r="K274" s="65"/>
      <c r="L274" s="65"/>
      <c r="M274" s="65"/>
      <c r="N274" s="65"/>
      <c r="O274" s="65"/>
      <c r="P274" s="65"/>
      <c r="Q274" s="65"/>
      <c r="R274" s="65"/>
      <c r="S274" s="65"/>
      <c r="T274" s="65"/>
      <c r="U274" s="65"/>
      <c r="V274" s="65"/>
      <c r="W274" s="65"/>
      <c r="X274" s="65"/>
      <c r="Y274" s="493"/>
      <c r="Z274" s="1"/>
      <c r="AA274" s="1"/>
    </row>
    <row r="275" ht="15.75" customHeight="1">
      <c r="A275" s="454" t="s">
        <v>1178</v>
      </c>
      <c r="B275" s="65" t="s">
        <v>27</v>
      </c>
      <c r="C275" s="65" t="s">
        <v>1179</v>
      </c>
      <c r="D275" s="65">
        <v>3.0</v>
      </c>
      <c r="E275" s="65" t="str">
        <f t="shared" si="2"/>
        <v>4.4-3</v>
      </c>
      <c r="F275" s="494" t="s">
        <v>973</v>
      </c>
      <c r="G275" s="65" t="s">
        <v>974</v>
      </c>
      <c r="H275" s="65" t="s">
        <v>975</v>
      </c>
      <c r="I275" s="497">
        <v>0.0</v>
      </c>
      <c r="J275" s="497">
        <v>1.2221E7</v>
      </c>
      <c r="K275" s="497">
        <v>1.34431E7</v>
      </c>
      <c r="L275" s="497">
        <v>1.478741E7</v>
      </c>
      <c r="M275" s="497">
        <v>1.6266151E7</v>
      </c>
      <c r="N275" s="497">
        <v>1.78927661E7</v>
      </c>
      <c r="O275" s="497">
        <v>1.968204271E7</v>
      </c>
      <c r="P275" s="497">
        <v>2.1650246981000002E7</v>
      </c>
      <c r="Q275" s="497">
        <v>2.38152716791E7</v>
      </c>
      <c r="R275" s="497">
        <v>2.6196798847010005E7</v>
      </c>
      <c r="S275" s="497">
        <v>2.8816478731711E7</v>
      </c>
      <c r="T275" s="497">
        <v>3.16981266048821E7</v>
      </c>
      <c r="U275" s="497">
        <v>3.486793926537031E7</v>
      </c>
      <c r="V275" s="497">
        <v>3.835473319190734E7</v>
      </c>
      <c r="W275" s="497">
        <v>4.219020651109808E7</v>
      </c>
      <c r="X275" s="497">
        <v>4.640922716220789E7</v>
      </c>
      <c r="Y275" s="493">
        <v>3.8829149878428674E8</v>
      </c>
      <c r="Z275" s="1"/>
      <c r="AA275" s="1"/>
    </row>
    <row r="276" ht="15.75" customHeight="1">
      <c r="A276" s="454" t="s">
        <v>1178</v>
      </c>
      <c r="B276" s="65" t="s">
        <v>27</v>
      </c>
      <c r="C276" s="65" t="s">
        <v>1179</v>
      </c>
      <c r="D276" s="65">
        <v>3.0</v>
      </c>
      <c r="E276" s="65" t="str">
        <f t="shared" si="2"/>
        <v>4.4-3</v>
      </c>
      <c r="F276" s="494" t="s">
        <v>973</v>
      </c>
      <c r="G276" s="65" t="s">
        <v>977</v>
      </c>
      <c r="H276" s="65" t="s">
        <v>978</v>
      </c>
      <c r="I276" s="65"/>
      <c r="J276" s="65"/>
      <c r="K276" s="65"/>
      <c r="L276" s="65"/>
      <c r="M276" s="65"/>
      <c r="N276" s="65"/>
      <c r="O276" s="65"/>
      <c r="P276" s="65"/>
      <c r="Q276" s="65"/>
      <c r="R276" s="65"/>
      <c r="S276" s="65"/>
      <c r="T276" s="65"/>
      <c r="U276" s="65"/>
      <c r="V276" s="65"/>
      <c r="W276" s="65"/>
      <c r="X276" s="65"/>
      <c r="Y276" s="493"/>
      <c r="Z276" s="1"/>
      <c r="AA276" s="1"/>
    </row>
    <row r="277" ht="15.75" customHeight="1">
      <c r="A277" s="454" t="s">
        <v>1182</v>
      </c>
      <c r="B277" s="65" t="s">
        <v>28</v>
      </c>
      <c r="C277" s="65" t="s">
        <v>1183</v>
      </c>
      <c r="D277" s="65">
        <v>1.0</v>
      </c>
      <c r="E277" s="65" t="str">
        <f t="shared" si="2"/>
        <v>4.5-1</v>
      </c>
      <c r="F277" s="494" t="s">
        <v>1020</v>
      </c>
      <c r="G277" s="65" t="s">
        <v>1021</v>
      </c>
      <c r="H277" s="65" t="s">
        <v>967</v>
      </c>
      <c r="I277" s="65"/>
      <c r="J277" s="65"/>
      <c r="K277" s="65"/>
      <c r="L277" s="65"/>
      <c r="M277" s="65"/>
      <c r="N277" s="65"/>
      <c r="O277" s="65"/>
      <c r="P277" s="65"/>
      <c r="Q277" s="65"/>
      <c r="R277" s="65"/>
      <c r="S277" s="65"/>
      <c r="T277" s="65"/>
      <c r="U277" s="65"/>
      <c r="V277" s="65"/>
      <c r="W277" s="65"/>
      <c r="X277" s="65"/>
      <c r="Y277" s="493"/>
      <c r="Z277" s="1"/>
      <c r="AA277" s="1"/>
    </row>
    <row r="278" ht="15.75" customHeight="1">
      <c r="A278" s="454" t="s">
        <v>1182</v>
      </c>
      <c r="B278" s="65" t="s">
        <v>28</v>
      </c>
      <c r="C278" s="65" t="s">
        <v>1183</v>
      </c>
      <c r="D278" s="65">
        <v>2.0</v>
      </c>
      <c r="E278" s="65" t="str">
        <f t="shared" si="2"/>
        <v>4.5-2</v>
      </c>
      <c r="F278" s="494" t="s">
        <v>1023</v>
      </c>
      <c r="G278" s="65" t="s">
        <v>1024</v>
      </c>
      <c r="H278" s="65" t="s">
        <v>1025</v>
      </c>
      <c r="I278" s="65"/>
      <c r="J278" s="65"/>
      <c r="K278" s="65"/>
      <c r="L278" s="65"/>
      <c r="M278" s="65"/>
      <c r="N278" s="65"/>
      <c r="O278" s="65"/>
      <c r="P278" s="65"/>
      <c r="Q278" s="65"/>
      <c r="R278" s="65"/>
      <c r="S278" s="65"/>
      <c r="T278" s="65"/>
      <c r="U278" s="65"/>
      <c r="V278" s="65"/>
      <c r="W278" s="65"/>
      <c r="X278" s="65"/>
      <c r="Y278" s="493"/>
      <c r="Z278" s="1"/>
      <c r="AA278" s="1"/>
    </row>
    <row r="279" ht="15.75" customHeight="1">
      <c r="A279" s="454" t="s">
        <v>1182</v>
      </c>
      <c r="B279" s="65" t="s">
        <v>28</v>
      </c>
      <c r="C279" s="65" t="s">
        <v>1183</v>
      </c>
      <c r="D279" s="65">
        <v>3.0</v>
      </c>
      <c r="E279" s="65" t="str">
        <f t="shared" si="2"/>
        <v>4.5-3</v>
      </c>
      <c r="F279" s="494" t="s">
        <v>1027</v>
      </c>
      <c r="G279" s="65" t="s">
        <v>1028</v>
      </c>
      <c r="H279" s="65" t="s">
        <v>1029</v>
      </c>
      <c r="I279" s="65"/>
      <c r="J279" s="65"/>
      <c r="K279" s="65"/>
      <c r="L279" s="65"/>
      <c r="M279" s="65"/>
      <c r="N279" s="65"/>
      <c r="O279" s="65"/>
      <c r="P279" s="65"/>
      <c r="Q279" s="65"/>
      <c r="R279" s="65"/>
      <c r="S279" s="65"/>
      <c r="T279" s="65"/>
      <c r="U279" s="65"/>
      <c r="V279" s="65"/>
      <c r="W279" s="65"/>
      <c r="X279" s="65"/>
      <c r="Y279" s="493"/>
      <c r="Z279" s="1"/>
      <c r="AA279" s="1"/>
    </row>
    <row r="280" ht="15.75" customHeight="1">
      <c r="A280" s="454" t="s">
        <v>1182</v>
      </c>
      <c r="B280" s="65" t="s">
        <v>28</v>
      </c>
      <c r="C280" s="65" t="s">
        <v>1183</v>
      </c>
      <c r="D280" s="65">
        <v>4.0</v>
      </c>
      <c r="E280" s="65" t="str">
        <f t="shared" si="2"/>
        <v>4.5-4</v>
      </c>
      <c r="F280" s="494" t="s">
        <v>1031</v>
      </c>
      <c r="G280" s="65" t="s">
        <v>1032</v>
      </c>
      <c r="H280" s="65" t="s">
        <v>1033</v>
      </c>
      <c r="I280" s="65"/>
      <c r="J280" s="65"/>
      <c r="K280" s="65"/>
      <c r="L280" s="65"/>
      <c r="M280" s="65"/>
      <c r="N280" s="65"/>
      <c r="O280" s="65"/>
      <c r="P280" s="65"/>
      <c r="Q280" s="65"/>
      <c r="R280" s="65"/>
      <c r="S280" s="65"/>
      <c r="T280" s="65"/>
      <c r="U280" s="65"/>
      <c r="V280" s="65"/>
      <c r="W280" s="65"/>
      <c r="X280" s="65"/>
      <c r="Y280" s="493"/>
      <c r="Z280" s="1"/>
      <c r="AA280" s="1"/>
    </row>
    <row r="281" ht="15.75" customHeight="1">
      <c r="A281" s="454" t="s">
        <v>1182</v>
      </c>
      <c r="B281" s="65" t="s">
        <v>28</v>
      </c>
      <c r="C281" s="65" t="s">
        <v>1183</v>
      </c>
      <c r="D281" s="65">
        <v>5.0</v>
      </c>
      <c r="E281" s="65" t="str">
        <f t="shared" si="2"/>
        <v>4.5-5</v>
      </c>
      <c r="F281" s="494" t="s">
        <v>1035</v>
      </c>
      <c r="G281" s="65" t="s">
        <v>1036</v>
      </c>
      <c r="H281" s="65" t="s">
        <v>1037</v>
      </c>
      <c r="I281" s="65"/>
      <c r="J281" s="65"/>
      <c r="K281" s="65"/>
      <c r="L281" s="65"/>
      <c r="M281" s="65"/>
      <c r="N281" s="65"/>
      <c r="O281" s="65"/>
      <c r="P281" s="65"/>
      <c r="Q281" s="65"/>
      <c r="R281" s="65"/>
      <c r="S281" s="65"/>
      <c r="T281" s="65"/>
      <c r="U281" s="65"/>
      <c r="V281" s="65"/>
      <c r="W281" s="65"/>
      <c r="X281" s="65"/>
      <c r="Y281" s="493"/>
      <c r="Z281" s="1"/>
      <c r="AA281" s="1"/>
    </row>
    <row r="282" ht="15.75" customHeight="1">
      <c r="A282" s="498" t="s">
        <v>1182</v>
      </c>
      <c r="B282" s="76" t="s">
        <v>28</v>
      </c>
      <c r="C282" s="76" t="s">
        <v>1183</v>
      </c>
      <c r="D282" s="76">
        <v>6.0</v>
      </c>
      <c r="E282" s="76" t="str">
        <f t="shared" si="2"/>
        <v>4.5-6</v>
      </c>
      <c r="F282" s="499" t="s">
        <v>1039</v>
      </c>
      <c r="G282" s="76" t="s">
        <v>1040</v>
      </c>
      <c r="H282" s="76" t="s">
        <v>1041</v>
      </c>
      <c r="I282" s="76"/>
      <c r="J282" s="76"/>
      <c r="K282" s="76"/>
      <c r="L282" s="76"/>
      <c r="M282" s="76"/>
      <c r="N282" s="76"/>
      <c r="O282" s="76"/>
      <c r="P282" s="76"/>
      <c r="Q282" s="76"/>
      <c r="R282" s="76"/>
      <c r="S282" s="76"/>
      <c r="T282" s="76"/>
      <c r="U282" s="76"/>
      <c r="V282" s="76"/>
      <c r="W282" s="76"/>
      <c r="X282" s="76"/>
      <c r="Y282" s="500"/>
      <c r="Z282" s="1"/>
      <c r="AA282" s="1"/>
    </row>
    <row r="283"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row>
    <row r="284"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row>
    <row r="285"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row>
    <row r="28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row>
    <row r="287"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row>
    <row r="288"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row>
    <row r="289"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row>
    <row r="290"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row>
    <row r="291"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row>
    <row r="292"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row>
    <row r="293"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row>
    <row r="294"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row>
    <row r="295"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row>
    <row r="29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row>
    <row r="297"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row>
    <row r="298"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row>
    <row r="299"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row>
    <row r="300"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row>
    <row r="301"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row>
    <row r="302"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row>
    <row r="303"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row>
    <row r="304"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row>
    <row r="305"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row>
    <row r="30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row>
    <row r="307"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row>
    <row r="308"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row>
    <row r="309"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row>
    <row r="310"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row>
    <row r="311"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row>
    <row r="312"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row>
    <row r="313"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row>
    <row r="314"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row>
    <row r="315"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row>
    <row r="31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row>
    <row r="317"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row>
    <row r="318"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row>
    <row r="319"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row>
    <row r="320"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row>
    <row r="321"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row>
    <row r="322"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row>
    <row r="323"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row>
    <row r="324"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row>
    <row r="325"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row>
    <row r="3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row>
    <row r="327"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row>
    <row r="328"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row>
    <row r="329"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row>
    <row r="330"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row>
    <row r="331"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row>
    <row r="332"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row>
    <row r="333"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row>
    <row r="334"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row>
    <row r="335"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row>
    <row r="33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row>
    <row r="337"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row>
    <row r="338"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row>
    <row r="339"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row>
    <row r="340"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row>
    <row r="341"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row>
    <row r="342"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row>
    <row r="343"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row>
    <row r="344"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row>
    <row r="345"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row>
    <row r="34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row>
    <row r="347"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row>
    <row r="348"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row>
    <row r="349"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row>
    <row r="350"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row>
    <row r="351"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row>
    <row r="352"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row>
    <row r="353"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row>
    <row r="354"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row>
    <row r="355"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row>
    <row r="35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row>
    <row r="357"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row>
    <row r="358"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row>
    <row r="359"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row>
    <row r="360"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row>
    <row r="361"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row>
    <row r="362"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row>
    <row r="363"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row>
    <row r="364"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row>
    <row r="365"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row>
    <row r="36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row>
    <row r="367"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row>
    <row r="368"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row>
    <row r="369"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row>
    <row r="370"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row>
    <row r="371"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row>
    <row r="372"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row>
    <row r="373"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row>
    <row r="374"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row>
    <row r="375"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row>
    <row r="37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row>
    <row r="377"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row>
    <row r="378"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row>
    <row r="379"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row>
    <row r="380"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row>
    <row r="381"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row>
    <row r="382"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row>
    <row r="383"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row>
    <row r="384"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row>
    <row r="385"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row>
    <row r="38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row>
    <row r="387"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row>
    <row r="388"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row>
    <row r="389"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row>
    <row r="390"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row>
    <row r="391"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row>
    <row r="392"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row>
    <row r="393"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row>
    <row r="394"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row>
    <row r="395"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row>
    <row r="39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row>
    <row r="397"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row>
    <row r="398"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row>
    <row r="399"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row>
    <row r="400"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row>
    <row r="401"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row>
    <row r="402"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row>
    <row r="403"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row>
    <row r="404"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row>
    <row r="405"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row>
    <row r="40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row>
    <row r="407"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row>
    <row r="408"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row>
    <row r="409"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row>
    <row r="410"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row>
    <row r="411"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row>
    <row r="412"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row>
    <row r="413"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row>
    <row r="414"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row>
    <row r="415"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row>
    <row r="41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row>
    <row r="417"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row>
    <row r="418"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row>
    <row r="419"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row>
    <row r="420"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row>
    <row r="421"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row>
    <row r="422"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row>
    <row r="423"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row>
    <row r="424"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row>
    <row r="425"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row>
    <row r="4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row>
    <row r="427"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row>
    <row r="428"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row>
    <row r="429"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row>
    <row r="430"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row>
    <row r="431"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row>
    <row r="432"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row>
    <row r="433"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row>
    <row r="434"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row>
    <row r="435"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row>
    <row r="43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row>
    <row r="437"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row>
    <row r="438"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row>
    <row r="439"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row>
    <row r="440"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row>
    <row r="441"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row>
    <row r="442"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row>
    <row r="443"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row>
    <row r="444"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row>
    <row r="445"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row>
    <row r="44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row>
    <row r="447"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row>
    <row r="448"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row>
    <row r="449"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row>
    <row r="450"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row>
    <row r="451"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row>
    <row r="452"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row>
    <row r="453"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row>
    <row r="454"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row>
    <row r="455"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row>
    <row r="45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row>
    <row r="457"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row>
    <row r="458"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row>
    <row r="459"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row>
    <row r="460"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row>
    <row r="461"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row>
    <row r="462"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row>
    <row r="463"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row>
    <row r="464"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row>
    <row r="465"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row>
    <row r="46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row>
    <row r="467"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row>
    <row r="468"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row>
    <row r="469"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row>
    <row r="470"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row>
    <row r="471"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row>
    <row r="472"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row>
    <row r="473"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row>
    <row r="474"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row>
    <row r="475"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row>
    <row r="47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row>
    <row r="477"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row>
    <row r="478"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row>
    <row r="479"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row>
    <row r="480"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row>
    <row r="481"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row>
    <row r="482"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row>
    <row r="483"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row>
    <row r="484"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row>
    <row r="485"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row>
    <row r="48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row>
    <row r="487"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row>
    <row r="488"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row>
    <row r="489"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row>
    <row r="490"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row>
    <row r="491"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row>
    <row r="492"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row>
    <row r="493"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row>
    <row r="494"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row>
    <row r="495"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row>
    <row r="49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row>
    <row r="497"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row>
    <row r="498"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row>
    <row r="499"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row>
    <row r="500"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row>
    <row r="501"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row>
    <row r="502"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row>
    <row r="503"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row>
    <row r="504"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row>
    <row r="505"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row>
    <row r="50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row>
    <row r="507"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row>
    <row r="508"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row>
    <row r="509"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row>
    <row r="510"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row>
    <row r="511"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row>
    <row r="512"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row>
    <row r="513"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row>
    <row r="514"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row>
    <row r="515"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row>
    <row r="51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row>
    <row r="517"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row>
    <row r="518"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row>
    <row r="519"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row>
    <row r="520"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row>
    <row r="521"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row>
    <row r="522"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row>
    <row r="523"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row>
    <row r="524"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row>
    <row r="525"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row>
    <row r="5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row>
    <row r="527"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row>
    <row r="528"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row>
    <row r="529"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row>
    <row r="530"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row>
    <row r="531"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row>
    <row r="532"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row>
    <row r="533"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row>
    <row r="534"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row>
    <row r="535"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row>
    <row r="53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row>
    <row r="537"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row>
    <row r="538"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row>
    <row r="539"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row>
    <row r="540"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row>
    <row r="541"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row>
    <row r="542"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row>
    <row r="543"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row>
    <row r="544"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row>
    <row r="545"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row>
    <row r="54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row>
    <row r="547"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row>
    <row r="548"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row>
    <row r="549"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row>
    <row r="550"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row>
    <row r="551"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row>
    <row r="552"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row>
    <row r="553"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row>
    <row r="554"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row>
    <row r="555"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row>
    <row r="55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row>
    <row r="557"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row>
    <row r="558"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row>
    <row r="559"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row>
    <row r="560"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row>
    <row r="561"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row>
    <row r="562"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row>
    <row r="563"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row>
    <row r="564"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row>
    <row r="565"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row>
    <row r="56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row>
    <row r="567"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row>
    <row r="568"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row>
    <row r="569"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row>
    <row r="570"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row>
    <row r="571"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row>
    <row r="572"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row>
    <row r="573"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row>
    <row r="574"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row>
    <row r="575"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row>
    <row r="57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row>
    <row r="577"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row>
    <row r="578"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row>
    <row r="579"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row>
    <row r="580"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row>
    <row r="581"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row>
    <row r="582"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row>
    <row r="583"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row>
    <row r="584"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row>
    <row r="585"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row>
    <row r="58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row>
    <row r="587"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row>
    <row r="588"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row>
    <row r="589"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row>
    <row r="590"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row>
    <row r="591"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row>
    <row r="592"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row>
    <row r="593"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row>
    <row r="594"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row>
    <row r="595"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row>
    <row r="59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row>
    <row r="597"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row>
    <row r="598"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row>
    <row r="599"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row>
    <row r="600"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row>
    <row r="601"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row>
    <row r="602"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row>
    <row r="603"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row>
    <row r="604"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row>
    <row r="605"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row>
    <row r="60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row>
    <row r="607"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row>
    <row r="608"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row>
    <row r="609"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row>
    <row r="610"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row>
    <row r="611"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row>
    <row r="612"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row>
    <row r="613"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row>
    <row r="614"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row>
    <row r="615"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row>
    <row r="61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row>
    <row r="617"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row>
    <row r="618"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row>
    <row r="619"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row>
    <row r="620"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row>
    <row r="621"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row>
    <row r="622"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row>
    <row r="623"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row>
    <row r="624"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row>
    <row r="625"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row>
    <row r="6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row>
    <row r="627"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row>
    <row r="628"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row>
    <row r="629"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row>
    <row r="630"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row>
    <row r="631"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row>
    <row r="632"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row>
    <row r="633"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row>
    <row r="634"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row>
    <row r="635"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row>
    <row r="63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row>
    <row r="637"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row>
    <row r="638"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row>
    <row r="639"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row>
    <row r="640"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row>
    <row r="641"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row>
    <row r="642"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row>
    <row r="643"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row>
    <row r="644"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row>
    <row r="645"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row>
    <row r="64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row>
    <row r="647"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row>
    <row r="648"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row>
    <row r="649"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row>
    <row r="650"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row>
    <row r="651"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row>
    <row r="652"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row>
    <row r="653"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row>
    <row r="654"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row>
    <row r="655"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row>
    <row r="65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row>
    <row r="657"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row>
    <row r="658"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row>
    <row r="659"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row>
    <row r="660"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row>
    <row r="661"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row>
    <row r="662"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row>
    <row r="663"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row>
    <row r="664"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row>
    <row r="665"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row>
    <row r="66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row>
    <row r="667"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row>
    <row r="668"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row>
    <row r="669"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row>
    <row r="670"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row>
    <row r="671"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row>
    <row r="672"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row>
    <row r="673"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row>
    <row r="674"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row>
    <row r="675"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row>
    <row r="67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row>
    <row r="677"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row>
    <row r="678"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row>
    <row r="679"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row>
    <row r="680"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row>
    <row r="681"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row>
    <row r="682"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row>
    <row r="683"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row>
    <row r="684"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row>
    <row r="685"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row>
    <row r="68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row>
    <row r="687"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row>
    <row r="688"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row>
    <row r="689"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row>
    <row r="690"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row>
    <row r="691"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row>
    <row r="692"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row>
    <row r="693"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row>
    <row r="694"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row>
    <row r="695"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row>
    <row r="69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row>
    <row r="697"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row>
    <row r="698"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row>
    <row r="699"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row>
    <row r="700"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row>
    <row r="701"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row>
    <row r="702"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row>
    <row r="703"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row>
    <row r="704"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row>
    <row r="705"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row>
    <row r="70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row>
    <row r="707"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row>
    <row r="708"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row>
    <row r="709"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row>
    <row r="710"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row>
    <row r="711"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row>
    <row r="712"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row>
    <row r="713"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row>
    <row r="714"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row>
    <row r="715"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row>
    <row r="71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row>
    <row r="717"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row>
    <row r="718"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row>
    <row r="719"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row>
    <row r="720"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row>
    <row r="721"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row>
    <row r="722"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row>
    <row r="723"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row>
    <row r="724"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row>
    <row r="725"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row>
    <row r="7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row>
    <row r="727"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row>
    <row r="728"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row>
    <row r="729"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row>
    <row r="730"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row>
    <row r="731"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row>
    <row r="732"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row>
    <row r="733"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row>
    <row r="734"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row>
    <row r="735"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row>
    <row r="73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row>
    <row r="737"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row>
    <row r="738"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row>
    <row r="739"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row>
    <row r="740"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row>
    <row r="741"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row>
    <row r="742"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row>
    <row r="743"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row>
    <row r="744"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row>
    <row r="745"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row>
    <row r="74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row>
    <row r="747"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row>
    <row r="748"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row>
    <row r="749"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row>
    <row r="750"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row>
    <row r="751"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row>
    <row r="752"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row>
    <row r="753"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row>
    <row r="754"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row>
    <row r="755"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row>
    <row r="75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row>
    <row r="757"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row>
    <row r="758"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row>
    <row r="759"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row>
    <row r="760"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row>
    <row r="761"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row>
    <row r="762"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row>
    <row r="763"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row>
    <row r="764"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row>
    <row r="765"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row>
    <row r="76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row>
    <row r="767"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row>
    <row r="768"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row>
    <row r="769"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row>
    <row r="770"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row>
    <row r="771"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row>
    <row r="772"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row>
    <row r="773"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row>
    <row r="774"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row>
    <row r="775"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row>
    <row r="77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row>
    <row r="777"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row>
    <row r="778"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row>
    <row r="779"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row>
    <row r="780"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row>
    <row r="781"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row>
    <row r="782"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row>
    <row r="783"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row>
    <row r="784"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row>
    <row r="785"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row>
    <row r="78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row>
    <row r="787"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row>
    <row r="788"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row>
    <row r="789"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row>
    <row r="790"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row>
    <row r="791"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row>
    <row r="792"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row>
    <row r="793"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row>
    <row r="794"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row>
    <row r="795"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row>
    <row r="79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row>
    <row r="797"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row>
    <row r="798"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row>
    <row r="799"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row>
    <row r="800"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row>
    <row r="801"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row>
    <row r="802"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row>
    <row r="803"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row>
    <row r="804"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row>
    <row r="805"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row>
    <row r="80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row>
    <row r="807"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row>
    <row r="808"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row>
    <row r="809"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row>
    <row r="810"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row>
    <row r="811"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row>
    <row r="812"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row>
    <row r="813"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row>
    <row r="814"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row>
    <row r="815"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row>
    <row r="81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row>
    <row r="817"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row>
    <row r="818"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row>
    <row r="819"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row>
    <row r="820"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row>
    <row r="821"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row>
    <row r="822"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row>
    <row r="823"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row>
    <row r="824"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row>
    <row r="825"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row>
    <row r="8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row>
    <row r="827"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row>
    <row r="828"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row>
    <row r="829"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row>
    <row r="830"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row>
    <row r="831"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row>
    <row r="832"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row>
    <row r="833"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row>
    <row r="834"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row>
    <row r="835"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row>
    <row r="83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row>
    <row r="837"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row>
    <row r="838"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row>
    <row r="839"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row>
    <row r="840"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row>
    <row r="841"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row>
    <row r="842"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row>
    <row r="843"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row>
    <row r="844"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row>
    <row r="845"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row>
    <row r="84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row>
    <row r="847"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row>
    <row r="848"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row>
    <row r="849"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row>
    <row r="850"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row>
    <row r="851"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row>
    <row r="852"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row>
    <row r="853"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row>
    <row r="854"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row>
    <row r="855"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row>
    <row r="85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row>
    <row r="857"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row>
    <row r="858"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row>
    <row r="859"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row>
    <row r="860"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row>
    <row r="861"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row>
    <row r="862"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row>
    <row r="863"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row>
    <row r="864"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row>
    <row r="865"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row>
    <row r="86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row>
    <row r="867"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row>
    <row r="868"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row>
    <row r="869"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row>
    <row r="870"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row>
    <row r="871"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row>
    <row r="872"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row>
    <row r="873"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row>
    <row r="874"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row>
    <row r="875"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row>
    <row r="87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row>
    <row r="877"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row>
    <row r="878"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row>
    <row r="879"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row>
    <row r="880"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row>
    <row r="881"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row>
    <row r="882"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row>
    <row r="883"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row>
    <row r="884"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row>
    <row r="885"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row>
    <row r="88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row>
    <row r="887"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row>
    <row r="888"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row>
    <row r="889"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row>
    <row r="890"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row>
    <row r="891"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row>
    <row r="892"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row>
    <row r="893"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row>
    <row r="894"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row>
    <row r="895"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row>
    <row r="89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row>
    <row r="897"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row>
    <row r="898"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row>
    <row r="899"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row>
    <row r="900"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row>
    <row r="901"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row>
    <row r="902"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row>
    <row r="903"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row>
    <row r="904"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row>
    <row r="905"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row>
    <row r="90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row>
    <row r="907"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row>
    <row r="908"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row>
    <row r="909"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row>
    <row r="910"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row>
    <row r="911"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row>
    <row r="912"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row>
    <row r="913"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row>
    <row r="914"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row>
    <row r="915"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row>
    <row r="91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row>
    <row r="917"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row>
    <row r="918"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row>
    <row r="919"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row>
    <row r="920"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row>
    <row r="921"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row>
    <row r="922"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row>
    <row r="923"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row>
    <row r="924"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row>
    <row r="925"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row>
    <row r="9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row>
    <row r="927"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row>
    <row r="928"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row>
    <row r="929"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row>
    <row r="930"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row>
    <row r="931"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row>
    <row r="932"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row>
    <row r="933"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row>
    <row r="934"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row>
    <row r="935"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row>
    <row r="93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row>
    <row r="937"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row>
    <row r="938"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row>
    <row r="939"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row>
    <row r="940"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row>
    <row r="941"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row>
    <row r="942"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row>
    <row r="943"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row>
    <row r="944"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row>
    <row r="945"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row>
    <row r="94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row>
    <row r="947"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row>
    <row r="948"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row>
    <row r="949"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row>
    <row r="950"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row>
    <row r="951"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row>
    <row r="952"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row>
    <row r="953"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row>
    <row r="954"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row>
    <row r="955"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row>
    <row r="95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row>
    <row r="957"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row>
    <row r="958"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row>
    <row r="959"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row>
    <row r="960"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row>
    <row r="961"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row>
    <row r="962"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row>
    <row r="963"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row>
    <row r="964"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row>
    <row r="965"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row>
    <row r="96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row>
    <row r="967"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row>
    <row r="968"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row>
    <row r="969"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row>
    <row r="970"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row>
    <row r="971"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row>
    <row r="972"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row>
    <row r="973"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row>
    <row r="974"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row>
    <row r="975"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row>
    <row r="97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row>
    <row r="977"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row>
    <row r="978"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row>
    <row r="979"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row>
    <row r="980"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row>
    <row r="981"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row>
    <row r="982"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row>
    <row r="983"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row>
    <row r="984"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row>
    <row r="985"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row>
    <row r="98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row>
    <row r="987"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row>
    <row r="988"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row>
    <row r="989"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row>
    <row r="990"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row>
    <row r="991"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row>
    <row r="992"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row>
    <row r="993"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row>
    <row r="994"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row>
    <row r="995"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row>
    <row r="99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row>
    <row r="997"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row>
    <row r="998"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row>
    <row r="999"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row>
    <row r="1000"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row>
  </sheetData>
  <autoFilter ref="$A$71:$AA$175">
    <filterColumn colId="9">
      <filters>
        <filter val="10%"/>
        <filter val="20%"/>
        <filter val="30%"/>
        <filter val="1"/>
        <filter val="100"/>
        <filter val="2"/>
        <filter val="200"/>
        <filter val="3"/>
        <filter val="4"/>
        <filter val="5"/>
        <filter val="80"/>
        <filter val="50"/>
        <filter val="20"/>
        <filter val="10"/>
      </filters>
    </filterColumn>
  </autoFilter>
  <mergeCells count="4">
    <mergeCell ref="A1:Z3"/>
    <mergeCell ref="A5:Z5"/>
    <mergeCell ref="A70:Z70"/>
    <mergeCell ref="A177:Z177"/>
  </mergeCells>
  <hyperlinks>
    <hyperlink display="Caracterización y mapeo de los oficios culturales y  emprendimientos asociados a la bicicleta en Bogotá" location="Google_Sheet_Link_1044954556" ref="F179"/>
    <hyperlink display="Programa de apoyo financiero y técnico dirigido a emprendedoras y emprendedores, oficios tradicionales o unidades productivas del sector." location="Google_Sheet_Link_387070158" ref="F180"/>
    <hyperlink display="Programa de apoyo financiero y técnico dirigido a emprendedoras y emprendedores, oficios tradicionales o unidades productivas del sector." location="Google_Sheet_Link_1076039551" ref="F181"/>
    <hyperlink display="Programa de apoyo financiero y técnico dirigido a emprendedoras y emprendedores, oficios tradicionales o unidades productivas del sector." location="Google_Sheet_Link_1232375756" ref="F182"/>
    <hyperlink display="Programa de apoyo financiero y técnico dirigido a emprendedoras y emprendedores, oficios tradicionales o unidades productivas del sector." location="Google_Sheet_Link_388837027" ref="F183"/>
    <hyperlink display="Jornadas de capacitación para el desarrollo de habilidades técnicas para mejorar la calidad y competitividad de los emprendimientos, negocios u oficios culturales relacionados con la bicicleta." location="Google_Sheet_Link_948675038" ref="F184"/>
    <hyperlink display="Jornadas de capacitación para el desarrollo de habilidades técnicas para mejorar la calidad y competitividad de los emprendimientos, negocios u oficios culturales relacionados con la bicicleta." location="Google_Sheet_Link_1338675390" ref="F185"/>
    <hyperlink display="Jornadas de capacitación para el desarrollo de habilidades técnicas para mejorar la calidad y competitividad de los emprendimientos, negocios u oficios culturales relacionados con la bicicleta." location="Google_Sheet_Link_820241946" ref="F186"/>
    <hyperlink display="Estrategias de promoción y difusión para visibilizar y dignificar el trabajo de los emprendedores , oficios culturales y trabajadores del sector" location="Google_Sheet_Link_144498246" ref="F187"/>
    <hyperlink display="Programa de apoyo y acompañamiento  " location="Google_Sheet_Link_2129972755" ref="F188"/>
    <hyperlink display="Programa de apoyo y acompañamiento  " location="Google_Sheet_Link_1752742294" ref="F189"/>
    <hyperlink display="Programa de apoyo y acompañamiento  " location="Google_Sheet_Link_195509462" ref="F190"/>
    <hyperlink display="Redes de Colaboración" location="Google_Sheet_Link_1758103237" ref="F191"/>
    <hyperlink display="Redes de Colaboración" location="Google_Sheet_Link_1816403904" ref="F192"/>
    <hyperlink display="Redes de Colaboración" location="Google_Sheet_Link_1006389785" ref="F193"/>
    <hyperlink display="Redes de Colaboración" location="Google_Sheet_Link_932699904" ref="F194"/>
    <hyperlink display="Mentorías y Asesoramiento Personalizado" location="Google_Sheet_Link_2115900249" ref="F195"/>
    <hyperlink display="Mentorías y Asesoramiento Personalizado" location="Google_Sheet_Link_1513995378" ref="F196"/>
    <hyperlink display="Bici-recorridos ecológicos y patrimoniales" location="Google_Sheet_Link_1430407298" ref="F197"/>
    <hyperlink display="Bici-recorridos ecológicos y patrimoniales" location="Google_Sheet_Link_1823380576" ref="F198"/>
    <hyperlink display="Bici-recorridos ecológicos y patrimoniales" location="Google_Sheet_Link_1607830052" ref="F199"/>
    <hyperlink display="Programas educativos durante los recorridos" location="Google_Sheet_Link_1895390698" ref="F200"/>
    <hyperlink display="Programas educativos durante los recorridos" location="Google_Sheet_Link_1963801528" ref="F201"/>
    <hyperlink display="Grupos de ciclistas y trabajo voluntario establecidos" location="Google_Sheet_Link_707673152" ref="F202"/>
    <hyperlink display="Talleres y charlas informativas " location="Google_Sheet_Link_1430180320" ref="F203"/>
    <hyperlink display="Talleres y charlas informativas " location="Google_Sheet_Link_1040192338" ref="F204"/>
    <hyperlink display="Campañas de sensibilización" location="Google_Sheet_Link_397552162" ref="F205"/>
    <hyperlink display="Eventos y encuentros" location="Google_Sheet_Link_1747824837" ref="F206"/>
    <hyperlink display="Eventos y encuentros" location="Google_Sheet_Link_455297756" ref="F207"/>
    <hyperlink display="Materiales educativos" location="Google_Sheet_Link_1845673346" ref="F208"/>
    <hyperlink display="Campañas de seguridad vial" location="Google_Sheet_Link_1506545774" ref="F209"/>
    <hyperlink display="Espacios de diálogo" location="Google_Sheet_Link_1070712505" ref="F210"/>
    <hyperlink display="Espacios de diálogo" location="Google_Sheet_Link_1066690816" ref="F211"/>
    <hyperlink display="Normas y acuerdos comunitarios" location="Google_Sheet_Link_1238094676" ref="F212"/>
    <hyperlink display="Evento de Networking Intersectorial" location="Google_Sheet_Link_1091559210" ref="F213"/>
    <hyperlink display="Evento de Networking Intersectorial" location="Google_Sheet_Link_1781470683" ref="F214"/>
    <hyperlink display="Foro de Colaboración Sectorial" location="Google_Sheet_Link_374953850" ref="F215"/>
    <hyperlink display="Foro de Colaboración Sectorial" location="Google_Sheet_Link_395144634" ref="F216"/>
    <hyperlink display="Talleres de Participación Ciudadana" location="Google_Sheet_Link_1237975507" ref="F217"/>
    <hyperlink display="Talleres de Participación Ciudadana" location="Google_Sheet_Link_134515062" ref="F218"/>
    <hyperlink display="Campaña de Sensibilización y Educación Vial" location="Google_Sheet_Link_102146453" ref="F219"/>
    <hyperlink display="Mapeo de alianzas de Instituciones públicas y privadas" location="Google_Sheet_Link_617389109" ref="F220"/>
    <hyperlink display="Eventos de networking" location="Google_Sheet_Link_1101950054" ref="F221"/>
    <hyperlink display="Eventos de networking" location="Google_Sheet_Link_1503639626" ref="F222"/>
    <hyperlink display="Kit de Educación Vial para los y las Ciclistas" location="Google_Sheet_Link_2020140414" ref="F223"/>
    <hyperlink display="Kit de Educación Vial para los y las Ciclistas" location="Google_Sheet_Link_608895212" ref="F224"/>
    <hyperlink display="Campañas de sensibilización sobre los beneficios para la salud del ciclismo como medio de transporte sostenible, destacando los aspectos cardiovasculares, de salud mental y medioambientales." location="Google_Sheet_Link_79966694" ref="F225"/>
    <hyperlink display="Eventos comunitarios como paseos en bicicleta, jornadas de ciclismo familiar y ferias de bicicletas para promover la actividad física y el uso de la bicicleta." location="Google_Sheet_Link_1197212918" ref="F226"/>
    <hyperlink display="Mapeo de espacios centros de investigación dedicados a la cultura ciclista en diferentes áreas de Bogotá." location="Google_Sheet_Link_1699450526" ref="F227"/>
    <hyperlink display="Mapeo de espacios centros de investigación dedicados a la cultura ciclista en diferentes áreas de Bogotá." location="Google_Sheet_Link_913290493" ref="F228"/>
    <hyperlink display="Mapeo de espacios centros de investigación dedicados a la cultura ciclista en diferentes áreas de Bogotá." location="Google_Sheet_Link_559260375" ref="F229"/>
    <hyperlink display="Espacios o centros de investigación dedicados a la cultura ciclista en diferentes áreas de Bogotá." location="Google_Sheet_Link_1481475618" ref="F230"/>
    <hyperlink display="Espacios o centros de investigación dedicados a la cultura ciclista en diferentes áreas de Bogotá." location="Google_Sheet_Link_1145345976" ref="F231"/>
    <hyperlink display="Programa de investigación continua sobre la cultura de la bicicleta en la ciudad." location="Google_Sheet_Link_1641051318" ref="F232"/>
    <hyperlink display="Programa de investigación continua sobre la cultura de la bicicleta en la ciudad." location="Google_Sheet_Link_1005449901" ref="F233"/>
    <hyperlink display="Programa de investigación continua sobre la cultura de la bicicleta en la ciudad." location="Google_Sheet_Link_1976088295" ref="F234"/>
    <hyperlink display="Exposición museal itinerante sobre la Cultura bogotana de la bicicleta" location="Google_Sheet_Link_602822015" ref="F235"/>
    <hyperlink display="Exposición museal itinerante sobre la Cultura bogotana de la bicicleta" location="Google_Sheet_Link_1956385730" ref="F236"/>
    <hyperlink display="Archivo documental e histórico de la Bicicleta" location="Google_Sheet_Link_1150117686" ref="F237"/>
    <hyperlink display="Archivo documental e histórico de la Bicicleta" location="Google_Sheet_Link_530050744" ref="F238"/>
    <hyperlink display="Archivo documental e histórico de la Bicicleta" location="Google_Sheet_Link_1117276101" ref="F239"/>
    <hyperlink display="Asesoría técnica a los custodios de los archivos para mejorar sus prácticas de conservación y preservación." location="Google_Sheet_Link_1053243823" ref="F240"/>
    <hyperlink display="Material audiovisual documental y sonoro sobre la Cultura bogotana de la bicicleta en colaboración con la comunidad ciclista." location="Google_Sheet_Link_710741531" ref="F241"/>
    <hyperlink display="Material audiovisual documental y sonoro sobre la Cultura bogotana de la bicicleta en colaboración con la comunidad ciclista." location="Google_Sheet_Link_2110759392" ref="F242"/>
    <hyperlink display="Productos divulgados (material audiovisual, documental y sonoro)" location="Google_Sheet_Link_1087894905" ref="F243"/>
    <hyperlink display="Módulos educativos que integren información histórica y cultural sobre la cultura ciclista bogotana." location="Google_Sheet_Link_1341941189" ref="F244"/>
    <hyperlink display="Materiales informativos . didácticos y educativos que expliquen de manera clara y concisa la normativa vial y ciclística vigente en Bogotá, contextualizada dentro de la historia y cultura ciclista de la ciudad." location="Google_Sheet_Link_994769688" ref="F245"/>
    <hyperlink display="Capacitación del personal educativo para la adecuada impartición de contenidos históricos y culturales en los programas pedagógicos dirigidos a ciclistas." location="Google_Sheet_Link_173173222" ref="F246"/>
    <hyperlink display="Organización de actividades interactivas y dinámicas dentro de los programas pedagógicos, como talleres, charlas y eventos comunitarios, que promuevan la participación activa de los ciclistas" location="Google_Sheet_Link_1761791233" ref="F247"/>
    <hyperlink display="Organización de actividades interactivas y dinámicas dentro de los programas pedagógicos, como talleres, charlas y eventos comunitarios, que promuevan la participación activa de los ciclistas" location="Google_Sheet_Link_1668299683" ref="F248"/>
    <hyperlink display="Alianzas con autoridades locales y organizaciones de seguridad vial para brindar capacitaciones y charlas específicas sobre normativa vial dirigidas a la comunidad ciclista." location="Google_Sheet_Link_1092095591" ref="F249"/>
    <hyperlink display="Alianzas con autoridades locales y organizaciones de seguridad vial para brindar capacitaciones y charlas específicas sobre normativa vial dirigidas a la comunidad ciclista." location="Google_Sheet_Link_1563809219" ref="F250"/>
    <hyperlink display="Eventos culturales y actividades recreativas que promuevan el conocimiento y el intercambio de experiencias entre ciclistas de diferentes ámbitos y niveles de experiencia." location="Google_Sheet_Link_212471876" ref="F251"/>
    <hyperlink display="Eventos culturales y actividades recreativas que promuevan el conocimiento y el intercambio de experiencias entre ciclistas de diferentes ámbitos y niveles de experiencia." location="Google_Sheet_Link_1725634428" ref="F252"/>
    <hyperlink display="Campañas de sensibilización y concientización dirigidas a los ciclistas, enfocadas en promover el respeto a las normas de tránsito y la seguridad vial." location="Google_Sheet_Link_897598330" ref="F253"/>
    <hyperlink display="Campañas de promoción y difusión que destaquen los aspectos positivos y beneficiosos de la cultura ciclista, fomentando así un mayor sentido de identidad y pertenencia." location="Google_Sheet_Link_2086207888" ref="F254"/>
    <hyperlink display="Talleres o charlas de educación ambiental y cultural en bicicleta" location="Google_Sheet_Link_592561464" ref="F255"/>
    <hyperlink display="Talleres o charlas de educación ambiental y cultural en bicicleta" location="Google_Sheet_Link_284748207" ref="F256"/>
    <hyperlink display="Jornadas de limpieza y conservación del entorno en bicicleta" location="Google_Sheet_Link_323388970" ref="F257"/>
    <hyperlink display="Rutas culturales en bicicleta" location="Google_Sheet_Link_1738405731" ref="F258"/>
    <hyperlink display="Eventos ciclísticos como carreras, paseos, talleres, etc. que promuevan una alta participación de las mujeres en todas sus diferencias y diversidades" location="Google_Sheet_Link_599503209" ref="F259"/>
    <hyperlink display="Eventos ciclísticos como carreras, paseos, talleres, etc. que promuevan una alta participación de las mujeres en todas sus diferencias y diversidades" location="Google_Sheet_Link_1192254478" ref="F260"/>
    <hyperlink display="Programas de capacitación y/o mentoría dirigidos a mujeres ciclistas en todas sus diferencias y diversidades que estén interesadas en asumir roles de liderazgo al interior de la comunidad ciclista de Bogotá." location="Google_Sheet_Link_1510805999" ref="F261"/>
    <hyperlink display="Programa dirigido a mujeres ciclistas en todas sus diferencias y diversidades que brinde herramientas para su empoderamiento en habilidades de conducción y mecánica de bicicletas, seguridad y cuidado vial, liderazgo y participación, prevención de VBG dent" location="Google_Sheet_Link_2018957247" ref="F262"/>
    <hyperlink display="Campañas de sensibilización y promoción para fomentar la participación de las mujeres en espacios de decisión relacionados con el ciclismo." location="Google_Sheet_Link_54483921" ref="F263"/>
    <hyperlink display="Red mujeres en todas sus diferencias y diversidades que sean líderes en la comunidad ciclista de Bogotá, a través de actividades de divulgación, networking, eventos, plataformas en línea etc." location="Google_Sheet_Link_539114899" ref="F264"/>
    <hyperlink display="Guías y protocolos de integración del enfoque de mujer y género en programas de formación institucional" location="Google_Sheet_Link_1325619109" ref="F265"/>
    <hyperlink display="Sensibilizaciones sobre el derecho de las mujeres  a una vida libre de violencias, activación de la ruta única de atención a mujeres víctimas de violencias y en riesgo de feminicidio, cultura libre de sexismos y discriminación contra las mujeres en  el si" location="Google_Sheet_Link_194496799" ref="F266"/>
    <hyperlink display="Sensibilizaciones sobre el derecho de las mujeres  a una vida libre de violencias, activación de la ruta única de atención a mujeres víctimas de violencias y en riesgo de feminicidio, cultura libre de sexismos y discriminación contra las mujeres en  el si" location="Google_Sheet_Link_1556616872" ref="F267"/>
    <hyperlink display="Recursos didácticos y multimedia con enfoque de género y de derechos de las mujeres" location="Google_Sheet_Link_662845030" ref="F268"/>
    <hyperlink display="Campañas de sensibilización sobre la importancia de la igualdad, la no violencia y discriminación en los espacios asociados a la cultura bogotana de la bicicleta." location="Google_Sheet_Link_1553099805" ref="F269"/>
    <hyperlink display="Campañas de sensibilización sobre la importancia de la igualdad, la no violencia y discriminación en los espacios asociados a la cultura bogotana de la bicicleta." location="Google_Sheet_Link_1413394497" ref="F270"/>
    <hyperlink display="Programas de formación y capacitación sobre la igualdad y la no violencia y discriminación en los espacios asociados a la cultura bogotana de la bicicleta." location="Google_Sheet_Link_2066879166" ref="F271"/>
    <hyperlink display="Programas de formación y capacitación sobre la igualdad y la no violencia y discriminación en los espacios asociados a la cultura bogotana de la bicicleta." location="Google_Sheet_Link_398050437" ref="F272"/>
    <hyperlink display="Caracterización de la cultura bogotana de la bicicleta en el ámbito rural" location="Google_Sheet_Link_793836959" ref="F273"/>
    <hyperlink display="Materiales culturales y educativos" location="Google_Sheet_Link_446804402" ref="F274"/>
    <hyperlink display="Espacios de colaboración" location="Google_Sheet_Link_1625258001" ref="F275"/>
    <hyperlink display="Espacios de colaboración" location="Google_Sheet_Link_565608471" ref="F276"/>
    <hyperlink display="Caracterización de la comunidad LGTBI en cultura bogotana de la bicicleta" location="Google_Sheet_Link_1319621493" ref="F277"/>
    <hyperlink display="Grupo de trabajo interinstitucional que reúna a representantes de las iniciativas de salvaguardia de la Cultura bogotana de la bicicleta y las entidades encargadas de implementar la política pública de mujeres y equidad de género" location="Google_Sheet_Link_485849101" ref="F278"/>
    <hyperlink display="Programas de capacitación sobre género y equidad dirigidos a organizadores de eventos ciclistas, líderes comunitarios y voluntarios." location="Google_Sheet_Link_1753123280" ref="F279"/>
    <hyperlink display="Campañas de comunicación y sensibilización que destaquen la diversidad de identidades de género y orientaciones sexuales en la comunidad ciclista de Bogotá." location="Google_Sheet_Link_1935976199" ref="F280"/>
    <hyperlink display="Espacios de diálogo y colaboración que fomenten la inclusión y el reconocimiento de la diversidad, como grupos de apoyo y redes de solidaridad." location="Google_Sheet_Link_1940902614" ref="F281"/>
    <hyperlink display="Talleres y charlas educativas sobre género y diversidad sexual dirigidos a miembros de la comunidad ciclista, incluyendo ciclistas, organizadores de eventos y líderes comunitarios." location="Google_Sheet_Link_882656725" ref="F282"/>
  </hyperlinks>
  <printOptions/>
  <pageMargins bottom="0.75" footer="0.0" header="0.0" left="0.7" right="0.7" top="0.75"/>
  <pageSetup orientation="landscape"/>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2024-04-07T19:53:39Z</dcterms:created>
  <dc:creator>usuario</dc:creator>
</cp:coreProperties>
</file>